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6608" windowHeight="9432" tabRatio="875" activeTab="2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</sheets>
  <externalReferences>
    <externalReference r:id="rId13"/>
  </externalReferences>
  <definedNames>
    <definedName name="CUADRO10_2008">'10 - 2008'!$A$7:$BK$507</definedName>
    <definedName name="CUADRO10_2008_VALORES">'VALORES 2008'!$A$7:$AH$507</definedName>
    <definedName name="CUADRO10_2009">'10 - 2009'!$A$7:$BK$507</definedName>
    <definedName name="CUADRO10_2009_Valores">'VALORES 2009'!$A$7:$AH$507</definedName>
    <definedName name="CUADRO10_2010">'10 - 2010'!$A$7:$BK$507</definedName>
    <definedName name="CUADRO10_2010_VALORES">'VALORES 2010'!$A$7:$AH$507</definedName>
    <definedName name="CUADRO10_2011">'10 - 2011'!$A$7:$BK$507</definedName>
    <definedName name="CUADRO10_2011_VALORES">'VALORES 2011'!$A$7:$AH$507</definedName>
    <definedName name="CUADRO10_2012">'10 - 2012'!$A$7:$BK$507</definedName>
    <definedName name="CUADRO10_2012_VALORES">'VALORES 2012'!$A$7:$AH$507</definedName>
    <definedName name="CUADRO10_2013">'10 - 2013'!$A$7:$BK$507</definedName>
    <definedName name="CUADRO2013_VALORES">'VALORES 2013'!$A$7:$AH$507</definedName>
  </definedNames>
  <calcPr calcId="144525"/>
</workbook>
</file>

<file path=xl/calcChain.xml><?xml version="1.0" encoding="utf-8"?>
<calcChain xmlns="http://schemas.openxmlformats.org/spreadsheetml/2006/main">
  <c r="C7" i="2"/>
  <c r="B7"/>
  <c r="A7"/>
  <c r="B373" i="15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0" i="10"/>
  <c r="T400"/>
  <c r="BK400"/>
  <c r="L401"/>
  <c r="T401"/>
  <c r="BK401"/>
  <c r="L402"/>
  <c r="T402"/>
  <c r="W402" s="1"/>
  <c r="AC402"/>
  <c r="BK402"/>
  <c r="L403"/>
  <c r="T403"/>
  <c r="W403"/>
  <c r="BK403"/>
  <c r="L404"/>
  <c r="T404"/>
  <c r="W404" s="1"/>
  <c r="BK404"/>
  <c r="L405"/>
  <c r="T405"/>
  <c r="AC405"/>
  <c r="BK405"/>
  <c r="L406"/>
  <c r="T406"/>
  <c r="W406" s="1"/>
  <c r="BK406"/>
  <c r="L407"/>
  <c r="T407"/>
  <c r="BK407"/>
  <c r="L408"/>
  <c r="T408"/>
  <c r="W408" s="1"/>
  <c r="BK408"/>
  <c r="L409"/>
  <c r="T409"/>
  <c r="BK409"/>
  <c r="L410"/>
  <c r="T410"/>
  <c r="W410" s="1"/>
  <c r="BK410"/>
  <c r="L411"/>
  <c r="T411"/>
  <c r="AC411"/>
  <c r="BK411"/>
  <c r="L412"/>
  <c r="T412"/>
  <c r="W412" s="1"/>
  <c r="BK412"/>
  <c r="L413"/>
  <c r="T413"/>
  <c r="BK413"/>
  <c r="L414"/>
  <c r="T414"/>
  <c r="BK414"/>
  <c r="L415"/>
  <c r="T415"/>
  <c r="Y415" s="1"/>
  <c r="BK415"/>
  <c r="L416"/>
  <c r="T416"/>
  <c r="W416" s="1"/>
  <c r="BK416"/>
  <c r="L417"/>
  <c r="T417"/>
  <c r="BK417"/>
  <c r="L418"/>
  <c r="T418"/>
  <c r="BK418"/>
  <c r="L419"/>
  <c r="T419"/>
  <c r="W419" s="1"/>
  <c r="BK419"/>
  <c r="L420"/>
  <c r="T420"/>
  <c r="W420" s="1"/>
  <c r="BK420"/>
  <c r="L421"/>
  <c r="T421"/>
  <c r="W421" s="1"/>
  <c r="AC421"/>
  <c r="BK421"/>
  <c r="L422"/>
  <c r="T422"/>
  <c r="W422"/>
  <c r="BK422"/>
  <c r="L423"/>
  <c r="T423"/>
  <c r="BK423"/>
  <c r="L424"/>
  <c r="T424"/>
  <c r="BK424"/>
  <c r="L425"/>
  <c r="T425"/>
  <c r="BK425"/>
  <c r="L426"/>
  <c r="T426"/>
  <c r="W426"/>
  <c r="BK426"/>
  <c r="L427"/>
  <c r="T427"/>
  <c r="W427" s="1"/>
  <c r="BK427"/>
  <c r="L428"/>
  <c r="T428"/>
  <c r="BK428"/>
  <c r="L429"/>
  <c r="T429"/>
  <c r="W429" s="1"/>
  <c r="BK429"/>
  <c r="L430"/>
  <c r="T430"/>
  <c r="BK430"/>
  <c r="L431"/>
  <c r="T431"/>
  <c r="AC431"/>
  <c r="BK431"/>
  <c r="L432"/>
  <c r="T432"/>
  <c r="BK432"/>
  <c r="L433"/>
  <c r="T433"/>
  <c r="BK433"/>
  <c r="L434"/>
  <c r="T434"/>
  <c r="AA434" s="1"/>
  <c r="BK434"/>
  <c r="L435"/>
  <c r="T435"/>
  <c r="BK435"/>
  <c r="L436"/>
  <c r="T436"/>
  <c r="AC436" s="1"/>
  <c r="BK436"/>
  <c r="L437"/>
  <c r="T437"/>
  <c r="AA437" s="1"/>
  <c r="BK437"/>
  <c r="L438"/>
  <c r="T438"/>
  <c r="BK438"/>
  <c r="L439"/>
  <c r="T439"/>
  <c r="Y439" s="1"/>
  <c r="AA439"/>
  <c r="BK439"/>
  <c r="L440"/>
  <c r="T440"/>
  <c r="BK440"/>
  <c r="L441"/>
  <c r="T441"/>
  <c r="AA441" s="1"/>
  <c r="BK441"/>
  <c r="L442"/>
  <c r="T442"/>
  <c r="AC442"/>
  <c r="BK442"/>
  <c r="L443"/>
  <c r="T443"/>
  <c r="AC443" s="1"/>
  <c r="BK443"/>
  <c r="L444"/>
  <c r="T444"/>
  <c r="W444"/>
  <c r="Y444"/>
  <c r="BK444"/>
  <c r="L445"/>
  <c r="T445"/>
  <c r="AA445" s="1"/>
  <c r="BK445"/>
  <c r="L446"/>
  <c r="T446"/>
  <c r="AB446" s="1"/>
  <c r="BK446"/>
  <c r="L447"/>
  <c r="T447"/>
  <c r="Y447" s="1"/>
  <c r="BK447"/>
  <c r="L448"/>
  <c r="T448"/>
  <c r="Z448" s="1"/>
  <c r="BK448"/>
  <c r="L449"/>
  <c r="T449"/>
  <c r="BK449"/>
  <c r="L450"/>
  <c r="T450"/>
  <c r="W450" s="1"/>
  <c r="AA450"/>
  <c r="BK450"/>
  <c r="L451"/>
  <c r="T451"/>
  <c r="AC451" s="1"/>
  <c r="BK451"/>
  <c r="L452"/>
  <c r="T452"/>
  <c r="W452"/>
  <c r="BK452"/>
  <c r="L453"/>
  <c r="T453"/>
  <c r="AA453" s="1"/>
  <c r="BK453"/>
  <c r="L454"/>
  <c r="T454"/>
  <c r="AA454" s="1"/>
  <c r="BK454"/>
  <c r="L455"/>
  <c r="T455"/>
  <c r="Y455" s="1"/>
  <c r="AA455"/>
  <c r="AD455" s="1"/>
  <c r="AE455" s="1"/>
  <c r="C455" i="15" s="1"/>
  <c r="BK455" i="10"/>
  <c r="L456"/>
  <c r="T456"/>
  <c r="Z456" s="1"/>
  <c r="BK456"/>
  <c r="L457"/>
  <c r="T457"/>
  <c r="AA457" s="1"/>
  <c r="BK457"/>
  <c r="L458"/>
  <c r="T458"/>
  <c r="AA458"/>
  <c r="BK458"/>
  <c r="L459"/>
  <c r="T459"/>
  <c r="AC459" s="1"/>
  <c r="BK459"/>
  <c r="L460"/>
  <c r="T460"/>
  <c r="BK460"/>
  <c r="L461"/>
  <c r="T461"/>
  <c r="AA461" s="1"/>
  <c r="BK461"/>
  <c r="L462"/>
  <c r="T462"/>
  <c r="Z462" s="1"/>
  <c r="BK462"/>
  <c r="L463"/>
  <c r="T463"/>
  <c r="BK463"/>
  <c r="L464"/>
  <c r="T464"/>
  <c r="BK464"/>
  <c r="L465"/>
  <c r="T465"/>
  <c r="AA465" s="1"/>
  <c r="BK465"/>
  <c r="L466"/>
  <c r="T466"/>
  <c r="AC466" s="1"/>
  <c r="BK466"/>
  <c r="L467"/>
  <c r="T467"/>
  <c r="AA467" s="1"/>
  <c r="AC467"/>
  <c r="BK467"/>
  <c r="L468"/>
  <c r="T468"/>
  <c r="BK468"/>
  <c r="L469"/>
  <c r="T469"/>
  <c r="AA469" s="1"/>
  <c r="BK469"/>
  <c r="L470"/>
  <c r="T470"/>
  <c r="BK470"/>
  <c r="L471"/>
  <c r="T471"/>
  <c r="BK471"/>
  <c r="L472"/>
  <c r="T472"/>
  <c r="BK472"/>
  <c r="L473"/>
  <c r="T473"/>
  <c r="AA473" s="1"/>
  <c r="BK473"/>
  <c r="L474"/>
  <c r="T474"/>
  <c r="BK474"/>
  <c r="L475"/>
  <c r="T475"/>
  <c r="BK475"/>
  <c r="L476"/>
  <c r="T476"/>
  <c r="Y476" s="1"/>
  <c r="BK476"/>
  <c r="L477"/>
  <c r="T477"/>
  <c r="AA477" s="1"/>
  <c r="BK477"/>
  <c r="L478"/>
  <c r="T478"/>
  <c r="BK478"/>
  <c r="L479"/>
  <c r="T479"/>
  <c r="AA479" s="1"/>
  <c r="Y479"/>
  <c r="BK479"/>
  <c r="L480"/>
  <c r="T480"/>
  <c r="BK480"/>
  <c r="L481"/>
  <c r="T481"/>
  <c r="AA481" s="1"/>
  <c r="BK481"/>
  <c r="L482"/>
  <c r="T482"/>
  <c r="BK482"/>
  <c r="L483"/>
  <c r="T483"/>
  <c r="BK483"/>
  <c r="L484"/>
  <c r="T484"/>
  <c r="W484" s="1"/>
  <c r="AA484"/>
  <c r="BK484"/>
  <c r="L485"/>
  <c r="T485"/>
  <c r="AA485" s="1"/>
  <c r="BK485"/>
  <c r="L486"/>
  <c r="T486"/>
  <c r="Z486" s="1"/>
  <c r="AA486"/>
  <c r="BK486"/>
  <c r="L487"/>
  <c r="T487"/>
  <c r="Y487" s="1"/>
  <c r="BK487"/>
  <c r="L488"/>
  <c r="T488"/>
  <c r="AA488" s="1"/>
  <c r="BK488"/>
  <c r="L489"/>
  <c r="T489"/>
  <c r="AA489" s="1"/>
  <c r="BK489"/>
  <c r="L490"/>
  <c r="T490"/>
  <c r="Z490" s="1"/>
  <c r="BK490"/>
  <c r="L491"/>
  <c r="T491"/>
  <c r="AC491" s="1"/>
  <c r="BK491"/>
  <c r="L492"/>
  <c r="T492"/>
  <c r="BK492"/>
  <c r="L493"/>
  <c r="T493"/>
  <c r="AA493" s="1"/>
  <c r="BK493"/>
  <c r="L494"/>
  <c r="T494"/>
  <c r="AA494" s="1"/>
  <c r="BK494"/>
  <c r="L495"/>
  <c r="T495"/>
  <c r="Y495" s="1"/>
  <c r="BK495"/>
  <c r="L496"/>
  <c r="T496"/>
  <c r="BK496"/>
  <c r="L497"/>
  <c r="T497"/>
  <c r="BK497"/>
  <c r="L498"/>
  <c r="T498"/>
  <c r="W498" s="1"/>
  <c r="BK498"/>
  <c r="L499"/>
  <c r="T499"/>
  <c r="W499" s="1"/>
  <c r="AB499"/>
  <c r="BK499"/>
  <c r="L500"/>
  <c r="T500"/>
  <c r="Y500" s="1"/>
  <c r="W500"/>
  <c r="BK500"/>
  <c r="L501"/>
  <c r="T501"/>
  <c r="BK501"/>
  <c r="L502"/>
  <c r="T502"/>
  <c r="BK502"/>
  <c r="L503"/>
  <c r="T503"/>
  <c r="Y503" s="1"/>
  <c r="BK503"/>
  <c r="L504"/>
  <c r="T504"/>
  <c r="BK504"/>
  <c r="L505"/>
  <c r="T505"/>
  <c r="Y505" s="1"/>
  <c r="BK505"/>
  <c r="L506"/>
  <c r="T506"/>
  <c r="W506" s="1"/>
  <c r="BK506"/>
  <c r="L507"/>
  <c r="T507"/>
  <c r="BK507"/>
  <c r="B370" i="14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9"/>
  <c r="T401"/>
  <c r="BK401"/>
  <c r="L402"/>
  <c r="T402"/>
  <c r="BK402"/>
  <c r="L403"/>
  <c r="T403"/>
  <c r="BK403"/>
  <c r="L404"/>
  <c r="T404"/>
  <c r="BK404"/>
  <c r="L405"/>
  <c r="T405"/>
  <c r="W405" s="1"/>
  <c r="BK405"/>
  <c r="L406"/>
  <c r="T406"/>
  <c r="BK406"/>
  <c r="L407"/>
  <c r="T407"/>
  <c r="AC407" s="1"/>
  <c r="BK407"/>
  <c r="L408"/>
  <c r="T408"/>
  <c r="BK408"/>
  <c r="L409"/>
  <c r="T409"/>
  <c r="AA409" s="1"/>
  <c r="W409"/>
  <c r="BK409"/>
  <c r="L410"/>
  <c r="T410"/>
  <c r="AA410" s="1"/>
  <c r="Y410"/>
  <c r="BK410"/>
  <c r="L411"/>
  <c r="T411"/>
  <c r="AA411"/>
  <c r="AC411"/>
  <c r="BK411"/>
  <c r="L412"/>
  <c r="T412"/>
  <c r="AA412" s="1"/>
  <c r="BK412"/>
  <c r="L413"/>
  <c r="T413"/>
  <c r="BK413"/>
  <c r="L414"/>
  <c r="T414"/>
  <c r="BK414"/>
  <c r="L415"/>
  <c r="T415"/>
  <c r="BK415"/>
  <c r="L416"/>
  <c r="T416"/>
  <c r="BK416"/>
  <c r="L417"/>
  <c r="T417"/>
  <c r="W417" s="1"/>
  <c r="BK417"/>
  <c r="L418"/>
  <c r="T418"/>
  <c r="AC418"/>
  <c r="BK418"/>
  <c r="L419"/>
  <c r="T419"/>
  <c r="W419" s="1"/>
  <c r="BK419"/>
  <c r="L420"/>
  <c r="T420"/>
  <c r="BK420"/>
  <c r="L421"/>
  <c r="T421"/>
  <c r="BK421"/>
  <c r="L422"/>
  <c r="T422"/>
  <c r="Y422" s="1"/>
  <c r="BK422"/>
  <c r="L423"/>
  <c r="T423"/>
  <c r="BK423"/>
  <c r="L424"/>
  <c r="T424"/>
  <c r="BK424"/>
  <c r="L425"/>
  <c r="T425"/>
  <c r="BK425"/>
  <c r="L426"/>
  <c r="T426"/>
  <c r="BK426"/>
  <c r="L427"/>
  <c r="T427"/>
  <c r="AB427" s="1"/>
  <c r="BK427"/>
  <c r="L428"/>
  <c r="T428"/>
  <c r="BK428"/>
  <c r="L429"/>
  <c r="T429"/>
  <c r="W429" s="1"/>
  <c r="BK429"/>
  <c r="L430"/>
  <c r="T430"/>
  <c r="BK430"/>
  <c r="L431"/>
  <c r="T431"/>
  <c r="W431" s="1"/>
  <c r="BK431"/>
  <c r="L432"/>
  <c r="T432"/>
  <c r="BK432"/>
  <c r="L433"/>
  <c r="T433"/>
  <c r="BK433"/>
  <c r="L434"/>
  <c r="T434"/>
  <c r="BK434"/>
  <c r="L435"/>
  <c r="T435"/>
  <c r="BK435"/>
  <c r="L436"/>
  <c r="T436"/>
  <c r="W436" s="1"/>
  <c r="BK436"/>
  <c r="L437"/>
  <c r="T437"/>
  <c r="BK437"/>
  <c r="L438"/>
  <c r="T438"/>
  <c r="AA438" s="1"/>
  <c r="BK438"/>
  <c r="L439"/>
  <c r="T439"/>
  <c r="Y439" s="1"/>
  <c r="AA439"/>
  <c r="BK439"/>
  <c r="L440"/>
  <c r="T440"/>
  <c r="BK440"/>
  <c r="L441"/>
  <c r="T441"/>
  <c r="BK441"/>
  <c r="L442"/>
  <c r="T442"/>
  <c r="BK442"/>
  <c r="L443"/>
  <c r="T443"/>
  <c r="AC443" s="1"/>
  <c r="BK443"/>
  <c r="L444"/>
  <c r="T444"/>
  <c r="AC444" s="1"/>
  <c r="W444"/>
  <c r="Y444"/>
  <c r="AA444"/>
  <c r="BK444"/>
  <c r="L445"/>
  <c r="T445"/>
  <c r="AA445" s="1"/>
  <c r="BK445"/>
  <c r="L446"/>
  <c r="T446"/>
  <c r="BK446"/>
  <c r="L447"/>
  <c r="T447"/>
  <c r="Y447" s="1"/>
  <c r="AA447"/>
  <c r="BK447"/>
  <c r="L448"/>
  <c r="T448"/>
  <c r="Z448" s="1"/>
  <c r="BK448"/>
  <c r="L449"/>
  <c r="T449"/>
  <c r="BK449"/>
  <c r="L450"/>
  <c r="T450"/>
  <c r="W450" s="1"/>
  <c r="AA450"/>
  <c r="BK450"/>
  <c r="L451"/>
  <c r="T451"/>
  <c r="BK451"/>
  <c r="L452"/>
  <c r="T452"/>
  <c r="BK452"/>
  <c r="L453"/>
  <c r="T453"/>
  <c r="AA453" s="1"/>
  <c r="BK453"/>
  <c r="L454"/>
  <c r="T454"/>
  <c r="BK454"/>
  <c r="L455"/>
  <c r="T455"/>
  <c r="BK455"/>
  <c r="L456"/>
  <c r="T456"/>
  <c r="BK456"/>
  <c r="L457"/>
  <c r="T457"/>
  <c r="AA457"/>
  <c r="BK457"/>
  <c r="L458"/>
  <c r="T458"/>
  <c r="Y458"/>
  <c r="BK458"/>
  <c r="L459"/>
  <c r="T459"/>
  <c r="AC459" s="1"/>
  <c r="BK459"/>
  <c r="L460"/>
  <c r="T460"/>
  <c r="BK460"/>
  <c r="L461"/>
  <c r="T461"/>
  <c r="BK461"/>
  <c r="L462"/>
  <c r="T462"/>
  <c r="BK462"/>
  <c r="L463"/>
  <c r="T463"/>
  <c r="AA463" s="1"/>
  <c r="BK463"/>
  <c r="L464"/>
  <c r="T464"/>
  <c r="Z464" s="1"/>
  <c r="AA464"/>
  <c r="BK464"/>
  <c r="L465"/>
  <c r="T465"/>
  <c r="AA465" s="1"/>
  <c r="BK465"/>
  <c r="L466"/>
  <c r="T466"/>
  <c r="AA466"/>
  <c r="BK466"/>
  <c r="L467"/>
  <c r="T467"/>
  <c r="AC467" s="1"/>
  <c r="BK467"/>
  <c r="L468"/>
  <c r="T468"/>
  <c r="BK468"/>
  <c r="L469"/>
  <c r="T469"/>
  <c r="AA469" s="1"/>
  <c r="BK469"/>
  <c r="L470"/>
  <c r="T470"/>
  <c r="Z470" s="1"/>
  <c r="BK470"/>
  <c r="L471"/>
  <c r="T471"/>
  <c r="BK471"/>
  <c r="L472"/>
  <c r="T472"/>
  <c r="Z472" s="1"/>
  <c r="BK472"/>
  <c r="L473"/>
  <c r="T473"/>
  <c r="AA473" s="1"/>
  <c r="BK473"/>
  <c r="L474"/>
  <c r="T474"/>
  <c r="BK474"/>
  <c r="L475"/>
  <c r="T475"/>
  <c r="AC475"/>
  <c r="AD475" s="1"/>
  <c r="AE475" s="1"/>
  <c r="C475" i="14" s="1"/>
  <c r="BK475" i="9"/>
  <c r="L476"/>
  <c r="T476"/>
  <c r="BK476"/>
  <c r="L477"/>
  <c r="T477"/>
  <c r="AA477" s="1"/>
  <c r="BK477"/>
  <c r="L478"/>
  <c r="T478"/>
  <c r="Z478" s="1"/>
  <c r="BK478"/>
  <c r="L479"/>
  <c r="T479"/>
  <c r="BK479"/>
  <c r="L480"/>
  <c r="T480"/>
  <c r="AA480" s="1"/>
  <c r="Z480"/>
  <c r="AD480" s="1"/>
  <c r="AE480" s="1"/>
  <c r="C480" i="14" s="1"/>
  <c r="BK480" i="9"/>
  <c r="L481"/>
  <c r="T481"/>
  <c r="AA481" s="1"/>
  <c r="BK481"/>
  <c r="L482"/>
  <c r="T482"/>
  <c r="Y482" s="1"/>
  <c r="BK482"/>
  <c r="L483"/>
  <c r="T483"/>
  <c r="BK483"/>
  <c r="L484"/>
  <c r="T484"/>
  <c r="W484" s="1"/>
  <c r="AC484"/>
  <c r="BK484"/>
  <c r="L485"/>
  <c r="T485"/>
  <c r="BK485"/>
  <c r="L486"/>
  <c r="T486"/>
  <c r="BK486"/>
  <c r="L487"/>
  <c r="T487"/>
  <c r="Y487" s="1"/>
  <c r="BK487"/>
  <c r="L488"/>
  <c r="T488"/>
  <c r="BK488"/>
  <c r="L489"/>
  <c r="T489"/>
  <c r="AA489" s="1"/>
  <c r="BK489"/>
  <c r="L490"/>
  <c r="T490"/>
  <c r="BK490"/>
  <c r="L491"/>
  <c r="T491"/>
  <c r="BK491"/>
  <c r="L492"/>
  <c r="T492"/>
  <c r="W492" s="1"/>
  <c r="AA492"/>
  <c r="BK492"/>
  <c r="L493"/>
  <c r="T493"/>
  <c r="BK493"/>
  <c r="L494"/>
  <c r="T494"/>
  <c r="W494" s="1"/>
  <c r="AC494"/>
  <c r="BK494"/>
  <c r="L495"/>
  <c r="T495"/>
  <c r="AA495"/>
  <c r="BK495"/>
  <c r="L496"/>
  <c r="T496"/>
  <c r="W496" s="1"/>
  <c r="BK496"/>
  <c r="L497"/>
  <c r="T497"/>
  <c r="AB497" s="1"/>
  <c r="BK497"/>
  <c r="L498"/>
  <c r="T498"/>
  <c r="BK498"/>
  <c r="L499"/>
  <c r="T499"/>
  <c r="Y499"/>
  <c r="BK499"/>
  <c r="L500"/>
  <c r="T500"/>
  <c r="W500" s="1"/>
  <c r="BK500"/>
  <c r="L501"/>
  <c r="T501"/>
  <c r="BK501"/>
  <c r="L502"/>
  <c r="T502"/>
  <c r="BK502"/>
  <c r="L503"/>
  <c r="T503"/>
  <c r="BK503"/>
  <c r="L504"/>
  <c r="T504"/>
  <c r="AC504" s="1"/>
  <c r="BK504"/>
  <c r="L505"/>
  <c r="T505"/>
  <c r="Y505" s="1"/>
  <c r="BK505"/>
  <c r="L506"/>
  <c r="T506"/>
  <c r="W506" s="1"/>
  <c r="Y506"/>
  <c r="BK506"/>
  <c r="L507"/>
  <c r="T507"/>
  <c r="Y507" s="1"/>
  <c r="Z507"/>
  <c r="BK507"/>
  <c r="B356" i="13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8"/>
  <c r="T401"/>
  <c r="Y401" s="1"/>
  <c r="BK401"/>
  <c r="L402"/>
  <c r="T402"/>
  <c r="BK402"/>
  <c r="L403"/>
  <c r="T403"/>
  <c r="BK403"/>
  <c r="L404"/>
  <c r="T404"/>
  <c r="Y404" s="1"/>
  <c r="BK404"/>
  <c r="L405"/>
  <c r="T405"/>
  <c r="Z405" s="1"/>
  <c r="Y405"/>
  <c r="BK405"/>
  <c r="L406"/>
  <c r="T406"/>
  <c r="AA406" s="1"/>
  <c r="BK406"/>
  <c r="L407"/>
  <c r="T407"/>
  <c r="BK407"/>
  <c r="L408"/>
  <c r="T408"/>
  <c r="BK408"/>
  <c r="L409"/>
  <c r="T409"/>
  <c r="AB409" s="1"/>
  <c r="BK409"/>
  <c r="L410"/>
  <c r="T410"/>
  <c r="Y410"/>
  <c r="BK410"/>
  <c r="L411"/>
  <c r="T411"/>
  <c r="W411" s="1"/>
  <c r="Y411"/>
  <c r="AA411"/>
  <c r="AB411"/>
  <c r="BK411"/>
  <c r="L412"/>
  <c r="T412"/>
  <c r="Y412" s="1"/>
  <c r="AC412"/>
  <c r="BK412"/>
  <c r="L413"/>
  <c r="T413"/>
  <c r="Z413" s="1"/>
  <c r="BK413"/>
  <c r="L414"/>
  <c r="T414"/>
  <c r="AA414" s="1"/>
  <c r="BK414"/>
  <c r="L415"/>
  <c r="T415"/>
  <c r="Y415"/>
  <c r="W415"/>
  <c r="BK415"/>
  <c r="L416"/>
  <c r="T416"/>
  <c r="Y416"/>
  <c r="BK416"/>
  <c r="L417"/>
  <c r="T417"/>
  <c r="AB417" s="1"/>
  <c r="BK417"/>
  <c r="L418"/>
  <c r="T418"/>
  <c r="Y418" s="1"/>
  <c r="BK418"/>
  <c r="L419"/>
  <c r="T419"/>
  <c r="BK419"/>
  <c r="L420"/>
  <c r="T420"/>
  <c r="AC420"/>
  <c r="BK420"/>
  <c r="L421"/>
  <c r="T421"/>
  <c r="Z421" s="1"/>
  <c r="BK421"/>
  <c r="L422"/>
  <c r="T422"/>
  <c r="BK422"/>
  <c r="L423"/>
  <c r="T423"/>
  <c r="AA423" s="1"/>
  <c r="BK423"/>
  <c r="L424"/>
  <c r="T424"/>
  <c r="AC424" s="1"/>
  <c r="BK424"/>
  <c r="L425"/>
  <c r="T425"/>
  <c r="Y425" s="1"/>
  <c r="AB425"/>
  <c r="BK425"/>
  <c r="L426"/>
  <c r="T426"/>
  <c r="W426"/>
  <c r="BK426"/>
  <c r="L427"/>
  <c r="T427"/>
  <c r="Y427" s="1"/>
  <c r="BK427"/>
  <c r="L428"/>
  <c r="T428"/>
  <c r="Y428" s="1"/>
  <c r="W428"/>
  <c r="BK428"/>
  <c r="L429"/>
  <c r="T429"/>
  <c r="Y429" s="1"/>
  <c r="Z429"/>
  <c r="AB429"/>
  <c r="BK429"/>
  <c r="L430"/>
  <c r="T430"/>
  <c r="AA430" s="1"/>
  <c r="BK430"/>
  <c r="L431"/>
  <c r="T431"/>
  <c r="W431" s="1"/>
  <c r="Y431"/>
  <c r="BK431"/>
  <c r="L432"/>
  <c r="T432"/>
  <c r="Y432" s="1"/>
  <c r="BK432"/>
  <c r="L433"/>
  <c r="T433"/>
  <c r="Z433" s="1"/>
  <c r="W433"/>
  <c r="Y433"/>
  <c r="AB433"/>
  <c r="AC433"/>
  <c r="BK433"/>
  <c r="L434"/>
  <c r="T434"/>
  <c r="BK434"/>
  <c r="L435"/>
  <c r="T435"/>
  <c r="W435" s="1"/>
  <c r="Y435"/>
  <c r="BK435"/>
  <c r="L436"/>
  <c r="T436"/>
  <c r="Y436" s="1"/>
  <c r="W436"/>
  <c r="BK436"/>
  <c r="L437"/>
  <c r="T437"/>
  <c r="BK437"/>
  <c r="L438"/>
  <c r="T438"/>
  <c r="W438"/>
  <c r="Y438"/>
  <c r="BK438"/>
  <c r="L439"/>
  <c r="T439"/>
  <c r="BK439"/>
  <c r="L440"/>
  <c r="T440"/>
  <c r="W440" s="1"/>
  <c r="BK440"/>
  <c r="L441"/>
  <c r="T441"/>
  <c r="AA441" s="1"/>
  <c r="BK441"/>
  <c r="L442"/>
  <c r="T442"/>
  <c r="BK442"/>
  <c r="L443"/>
  <c r="T443"/>
  <c r="Y443" s="1"/>
  <c r="AB443"/>
  <c r="BK443"/>
  <c r="L444"/>
  <c r="T444"/>
  <c r="BK444"/>
  <c r="L445"/>
  <c r="T445"/>
  <c r="BK445"/>
  <c r="L446"/>
  <c r="T446"/>
  <c r="BK446"/>
  <c r="L447"/>
  <c r="T447"/>
  <c r="BK447"/>
  <c r="L448"/>
  <c r="T448"/>
  <c r="BK448"/>
  <c r="L449"/>
  <c r="T449"/>
  <c r="BK449"/>
  <c r="L450"/>
  <c r="T450"/>
  <c r="W450" s="1"/>
  <c r="AC450"/>
  <c r="BK450"/>
  <c r="L451"/>
  <c r="T451"/>
  <c r="BK451"/>
  <c r="L452"/>
  <c r="T452"/>
  <c r="Y452" s="1"/>
  <c r="AA452"/>
  <c r="BK452"/>
  <c r="L453"/>
  <c r="T453"/>
  <c r="Z453" s="1"/>
  <c r="BK453"/>
  <c r="L454"/>
  <c r="T454"/>
  <c r="AA454" s="1"/>
  <c r="BK454"/>
  <c r="L455"/>
  <c r="T455"/>
  <c r="AA455" s="1"/>
  <c r="Z455"/>
  <c r="BK455"/>
  <c r="L456"/>
  <c r="T456"/>
  <c r="Y456" s="1"/>
  <c r="BK456"/>
  <c r="L457"/>
  <c r="T457"/>
  <c r="AA457" s="1"/>
  <c r="BK457"/>
  <c r="L458"/>
  <c r="T458"/>
  <c r="AC458" s="1"/>
  <c r="BK458"/>
  <c r="L459"/>
  <c r="T459"/>
  <c r="Y459" s="1"/>
  <c r="BK459"/>
  <c r="L460"/>
  <c r="T460"/>
  <c r="W460"/>
  <c r="BK460"/>
  <c r="L461"/>
  <c r="T461"/>
  <c r="W461" s="1"/>
  <c r="BK461"/>
  <c r="L462"/>
  <c r="T462"/>
  <c r="AB462" s="1"/>
  <c r="BK462"/>
  <c r="L463"/>
  <c r="T463"/>
  <c r="Z463"/>
  <c r="BK463"/>
  <c r="L464"/>
  <c r="T464"/>
  <c r="AA464" s="1"/>
  <c r="BK464"/>
  <c r="L465"/>
  <c r="T465"/>
  <c r="BK465"/>
  <c r="L466"/>
  <c r="T466"/>
  <c r="AC466" s="1"/>
  <c r="AA466"/>
  <c r="BK466"/>
  <c r="L467"/>
  <c r="T467"/>
  <c r="BK467"/>
  <c r="L468"/>
  <c r="T468"/>
  <c r="Z468" s="1"/>
  <c r="AB468"/>
  <c r="BK468"/>
  <c r="L469"/>
  <c r="T469"/>
  <c r="AA469" s="1"/>
  <c r="BK469"/>
  <c r="L470"/>
  <c r="T470"/>
  <c r="Y470" s="1"/>
  <c r="Z470"/>
  <c r="BK470"/>
  <c r="L471"/>
  <c r="T471"/>
  <c r="BK471"/>
  <c r="L472"/>
  <c r="T472"/>
  <c r="BK472"/>
  <c r="L473"/>
  <c r="T473"/>
  <c r="BK473"/>
  <c r="L474"/>
  <c r="T474"/>
  <c r="BK474"/>
  <c r="L475"/>
  <c r="T475"/>
  <c r="W475" s="1"/>
  <c r="BK475"/>
  <c r="L476"/>
  <c r="T476"/>
  <c r="BK476"/>
  <c r="L477"/>
  <c r="T477"/>
  <c r="Y477" s="1"/>
  <c r="BK477"/>
  <c r="L478"/>
  <c r="T478"/>
  <c r="Y478"/>
  <c r="W478"/>
  <c r="BK478"/>
  <c r="L479"/>
  <c r="T479"/>
  <c r="AA479" s="1"/>
  <c r="W479"/>
  <c r="BK479"/>
  <c r="L480"/>
  <c r="T480"/>
  <c r="AC480" s="1"/>
  <c r="BK480"/>
  <c r="L481"/>
  <c r="T481"/>
  <c r="Y481" s="1"/>
  <c r="BK481"/>
  <c r="L482"/>
  <c r="T482"/>
  <c r="Y482"/>
  <c r="Z482"/>
  <c r="BK482"/>
  <c r="L483"/>
  <c r="T483"/>
  <c r="Y483" s="1"/>
  <c r="AA483"/>
  <c r="AC483"/>
  <c r="BK483"/>
  <c r="L484"/>
  <c r="T484"/>
  <c r="Z484" s="1"/>
  <c r="W484"/>
  <c r="AA484"/>
  <c r="BK484"/>
  <c r="L485"/>
  <c r="T485"/>
  <c r="BK485"/>
  <c r="L486"/>
  <c r="T486"/>
  <c r="BK486"/>
  <c r="L487"/>
  <c r="T487"/>
  <c r="BK487"/>
  <c r="L488"/>
  <c r="T488"/>
  <c r="AA488" s="1"/>
  <c r="BK488"/>
  <c r="L489"/>
  <c r="T489"/>
  <c r="BK489"/>
  <c r="L490"/>
  <c r="T490"/>
  <c r="Y490" s="1"/>
  <c r="BK490"/>
  <c r="L491"/>
  <c r="T491"/>
  <c r="Z491" s="1"/>
  <c r="BK491"/>
  <c r="L492"/>
  <c r="T492"/>
  <c r="Y492" s="1"/>
  <c r="BK492"/>
  <c r="L493"/>
  <c r="T493"/>
  <c r="W493" s="1"/>
  <c r="BK493"/>
  <c r="L494"/>
  <c r="T494"/>
  <c r="BK494"/>
  <c r="L495"/>
  <c r="T495"/>
  <c r="AC495" s="1"/>
  <c r="BK495"/>
  <c r="L496"/>
  <c r="T496"/>
  <c r="W496"/>
  <c r="BK496"/>
  <c r="L497"/>
  <c r="T497"/>
  <c r="W497" s="1"/>
  <c r="AC497"/>
  <c r="BK497"/>
  <c r="L498"/>
  <c r="T498"/>
  <c r="W498" s="1"/>
  <c r="AA498"/>
  <c r="AB498"/>
  <c r="BK498"/>
  <c r="L499"/>
  <c r="T499"/>
  <c r="Y499" s="1"/>
  <c r="BK499"/>
  <c r="L500"/>
  <c r="T500"/>
  <c r="W500"/>
  <c r="BK500"/>
  <c r="L501"/>
  <c r="T501"/>
  <c r="AA501" s="1"/>
  <c r="W501"/>
  <c r="Y501"/>
  <c r="BK501"/>
  <c r="L502"/>
  <c r="T502"/>
  <c r="BK502"/>
  <c r="L503"/>
  <c r="T503"/>
  <c r="BK503"/>
  <c r="L504"/>
  <c r="T504"/>
  <c r="W504" s="1"/>
  <c r="BK504"/>
  <c r="L505"/>
  <c r="T505"/>
  <c r="BK505"/>
  <c r="L506"/>
  <c r="T506"/>
  <c r="W506" s="1"/>
  <c r="BK506"/>
  <c r="L507"/>
  <c r="T507"/>
  <c r="W507" s="1"/>
  <c r="BK507"/>
  <c r="B375" i="12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7"/>
  <c r="T401"/>
  <c r="Y401" s="1"/>
  <c r="BK401"/>
  <c r="L402"/>
  <c r="T402"/>
  <c r="BK402"/>
  <c r="L403"/>
  <c r="T403"/>
  <c r="BK403"/>
  <c r="L404"/>
  <c r="T404"/>
  <c r="BK404"/>
  <c r="L405"/>
  <c r="T405"/>
  <c r="AA405" s="1"/>
  <c r="BK405"/>
  <c r="L406"/>
  <c r="T406"/>
  <c r="W406" s="1"/>
  <c r="BK406"/>
  <c r="L407"/>
  <c r="T407"/>
  <c r="W407" s="1"/>
  <c r="AA407"/>
  <c r="AC407"/>
  <c r="BK407"/>
  <c r="L408"/>
  <c r="T408"/>
  <c r="W408" s="1"/>
  <c r="BK408"/>
  <c r="L409"/>
  <c r="T409"/>
  <c r="AB409" s="1"/>
  <c r="BK409"/>
  <c r="L410"/>
  <c r="T410"/>
  <c r="BK410"/>
  <c r="L411"/>
  <c r="T411"/>
  <c r="BK411"/>
  <c r="L412"/>
  <c r="T412"/>
  <c r="W412" s="1"/>
  <c r="BK412"/>
  <c r="L413"/>
  <c r="T413"/>
  <c r="AA413" s="1"/>
  <c r="Y413"/>
  <c r="BK413"/>
  <c r="L414"/>
  <c r="T414"/>
  <c r="W414" s="1"/>
  <c r="BK414"/>
  <c r="L415"/>
  <c r="T415"/>
  <c r="Z415" s="1"/>
  <c r="AC415"/>
  <c r="BK415"/>
  <c r="L416"/>
  <c r="T416"/>
  <c r="BK416"/>
  <c r="L417"/>
  <c r="T417"/>
  <c r="Y417" s="1"/>
  <c r="W417"/>
  <c r="AA417"/>
  <c r="AC417"/>
  <c r="BK417"/>
  <c r="L418"/>
  <c r="T418"/>
  <c r="W418" s="1"/>
  <c r="BK418"/>
  <c r="L419"/>
  <c r="T419"/>
  <c r="BK419"/>
  <c r="L420"/>
  <c r="T420"/>
  <c r="W420" s="1"/>
  <c r="BK420"/>
  <c r="L421"/>
  <c r="T421"/>
  <c r="BK421"/>
  <c r="L422"/>
  <c r="T422"/>
  <c r="BK422"/>
  <c r="L423"/>
  <c r="T423"/>
  <c r="W423" s="1"/>
  <c r="AA423"/>
  <c r="BK423"/>
  <c r="L424"/>
  <c r="T424"/>
  <c r="Y424" s="1"/>
  <c r="W424"/>
  <c r="BK424"/>
  <c r="L425"/>
  <c r="T425"/>
  <c r="BK425"/>
  <c r="L426"/>
  <c r="T426"/>
  <c r="W426"/>
  <c r="BK426"/>
  <c r="L427"/>
  <c r="T427"/>
  <c r="AA427" s="1"/>
  <c r="W427"/>
  <c r="BK427"/>
  <c r="L428"/>
  <c r="T428"/>
  <c r="BK428"/>
  <c r="L429"/>
  <c r="T429"/>
  <c r="AC429" s="1"/>
  <c r="BK429"/>
  <c r="L430"/>
  <c r="T430"/>
  <c r="BK430"/>
  <c r="L431"/>
  <c r="T431"/>
  <c r="BK431"/>
  <c r="L432"/>
  <c r="T432"/>
  <c r="Y432" s="1"/>
  <c r="BK432"/>
  <c r="L433"/>
  <c r="T433"/>
  <c r="Y433" s="1"/>
  <c r="AA433"/>
  <c r="AC433"/>
  <c r="BK433"/>
  <c r="L434"/>
  <c r="T434"/>
  <c r="AC434" s="1"/>
  <c r="BK434"/>
  <c r="L435"/>
  <c r="T435"/>
  <c r="AA435" s="1"/>
  <c r="W435"/>
  <c r="BK435"/>
  <c r="L436"/>
  <c r="T436"/>
  <c r="AA436" s="1"/>
  <c r="Z436"/>
  <c r="BK436"/>
  <c r="L437"/>
  <c r="T437"/>
  <c r="BK437"/>
  <c r="L438"/>
  <c r="T438"/>
  <c r="BK438"/>
  <c r="L439"/>
  <c r="T439"/>
  <c r="BK439"/>
  <c r="L440"/>
  <c r="T440"/>
  <c r="AC440" s="1"/>
  <c r="BK440"/>
  <c r="L441"/>
  <c r="T441"/>
  <c r="BK441"/>
  <c r="L442"/>
  <c r="T442"/>
  <c r="BK442"/>
  <c r="L443"/>
  <c r="T443"/>
  <c r="W443" s="1"/>
  <c r="AA443"/>
  <c r="BK443"/>
  <c r="L444"/>
  <c r="T444"/>
  <c r="Z444"/>
  <c r="BK444"/>
  <c r="L445"/>
  <c r="T445"/>
  <c r="BK445"/>
  <c r="L446"/>
  <c r="T446"/>
  <c r="BK446"/>
  <c r="L447"/>
  <c r="T447"/>
  <c r="W447" s="1"/>
  <c r="BK447"/>
  <c r="L448"/>
  <c r="T448"/>
  <c r="Z448"/>
  <c r="BK448"/>
  <c r="L449"/>
  <c r="T449"/>
  <c r="W449" s="1"/>
  <c r="BK449"/>
  <c r="L450"/>
  <c r="T450"/>
  <c r="AA450" s="1"/>
  <c r="BK450"/>
  <c r="L451"/>
  <c r="T451"/>
  <c r="W451" s="1"/>
  <c r="AA451"/>
  <c r="BK451"/>
  <c r="L452"/>
  <c r="T452"/>
  <c r="BK452"/>
  <c r="L453"/>
  <c r="T453"/>
  <c r="BK453"/>
  <c r="L454"/>
  <c r="T454"/>
  <c r="AA454" s="1"/>
  <c r="Z454"/>
  <c r="BK454"/>
  <c r="L455"/>
  <c r="T455"/>
  <c r="W455" s="1"/>
  <c r="AA455"/>
  <c r="BK455"/>
  <c r="L456"/>
  <c r="T456"/>
  <c r="BK456"/>
  <c r="L457"/>
  <c r="T457"/>
  <c r="BK457"/>
  <c r="L458"/>
  <c r="T458"/>
  <c r="Z458" s="1"/>
  <c r="BK458"/>
  <c r="L459"/>
  <c r="T459"/>
  <c r="W459" s="1"/>
  <c r="BK459"/>
  <c r="L460"/>
  <c r="T460"/>
  <c r="AA460" s="1"/>
  <c r="BK460"/>
  <c r="L461"/>
  <c r="T461"/>
  <c r="BK461"/>
  <c r="L462"/>
  <c r="T462"/>
  <c r="Z462" s="1"/>
  <c r="BK462"/>
  <c r="L463"/>
  <c r="T463"/>
  <c r="BK463"/>
  <c r="L464"/>
  <c r="T464"/>
  <c r="BK464"/>
  <c r="L465"/>
  <c r="T465"/>
  <c r="BK465"/>
  <c r="L466"/>
  <c r="T466"/>
  <c r="Z466" s="1"/>
  <c r="AA466"/>
  <c r="BK466"/>
  <c r="L467"/>
  <c r="T467"/>
  <c r="BK467"/>
  <c r="L468"/>
  <c r="T468"/>
  <c r="BK468"/>
  <c r="L469"/>
  <c r="T469"/>
  <c r="BK469"/>
  <c r="L470"/>
  <c r="T470"/>
  <c r="Z470" s="1"/>
  <c r="BK470"/>
  <c r="L471"/>
  <c r="T471"/>
  <c r="W471" s="1"/>
  <c r="BK471"/>
  <c r="L472"/>
  <c r="T472"/>
  <c r="AC472" s="1"/>
  <c r="BK472"/>
  <c r="L473"/>
  <c r="T473"/>
  <c r="BK473"/>
  <c r="L474"/>
  <c r="T474"/>
  <c r="W474" s="1"/>
  <c r="BK474"/>
  <c r="L475"/>
  <c r="T475"/>
  <c r="W475" s="1"/>
  <c r="BK475"/>
  <c r="L476"/>
  <c r="T476"/>
  <c r="AA476" s="1"/>
  <c r="BK476"/>
  <c r="L477"/>
  <c r="T477"/>
  <c r="BK477"/>
  <c r="L478"/>
  <c r="T478"/>
  <c r="Z478" s="1"/>
  <c r="AA478"/>
  <c r="BK478"/>
  <c r="L479"/>
  <c r="T479"/>
  <c r="BK479"/>
  <c r="L480"/>
  <c r="T480"/>
  <c r="BK480"/>
  <c r="L481"/>
  <c r="T481"/>
  <c r="BK481"/>
  <c r="L482"/>
  <c r="T482"/>
  <c r="BK482"/>
  <c r="L483"/>
  <c r="T483"/>
  <c r="BK483"/>
  <c r="L484"/>
  <c r="T484"/>
  <c r="BK484"/>
  <c r="L485"/>
  <c r="T485"/>
  <c r="AA485" s="1"/>
  <c r="BK485"/>
  <c r="L486"/>
  <c r="T486"/>
  <c r="BK486"/>
  <c r="L487"/>
  <c r="T487"/>
  <c r="BK487"/>
  <c r="L488"/>
  <c r="T488"/>
  <c r="BK488"/>
  <c r="L489"/>
  <c r="T489"/>
  <c r="BK489"/>
  <c r="L490"/>
  <c r="T490"/>
  <c r="BK490"/>
  <c r="L491"/>
  <c r="T491"/>
  <c r="AA491" s="1"/>
  <c r="BK491"/>
  <c r="L492"/>
  <c r="T492"/>
  <c r="BK492"/>
  <c r="L493"/>
  <c r="T493"/>
  <c r="AC493" s="1"/>
  <c r="BK493"/>
  <c r="L494"/>
  <c r="T494"/>
  <c r="W494" s="1"/>
  <c r="BK494"/>
  <c r="L495"/>
  <c r="T495"/>
  <c r="AA495" s="1"/>
  <c r="BK495"/>
  <c r="L496"/>
  <c r="T496"/>
  <c r="Z496" s="1"/>
  <c r="BK496"/>
  <c r="L497"/>
  <c r="T497"/>
  <c r="BK497"/>
  <c r="L498"/>
  <c r="T498"/>
  <c r="Z498" s="1"/>
  <c r="BK498"/>
  <c r="L499"/>
  <c r="T499"/>
  <c r="BK499"/>
  <c r="L500"/>
  <c r="T500"/>
  <c r="BK500"/>
  <c r="L501"/>
  <c r="T501"/>
  <c r="W501" s="1"/>
  <c r="BK501"/>
  <c r="L502"/>
  <c r="T502"/>
  <c r="Z502" s="1"/>
  <c r="BK502"/>
  <c r="L503"/>
  <c r="T503"/>
  <c r="AA503" s="1"/>
  <c r="BK503"/>
  <c r="L504"/>
  <c r="T504"/>
  <c r="Z504" s="1"/>
  <c r="BK504"/>
  <c r="L505"/>
  <c r="T505"/>
  <c r="W505" s="1"/>
  <c r="AA505"/>
  <c r="BK505"/>
  <c r="L506"/>
  <c r="T506"/>
  <c r="Z506" s="1"/>
  <c r="AA506"/>
  <c r="BK506"/>
  <c r="L507"/>
  <c r="T507"/>
  <c r="AC507" s="1"/>
  <c r="W507"/>
  <c r="AA507"/>
  <c r="BK507"/>
  <c r="B410" i="11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256" i="2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63" i="3"/>
  <c r="T463"/>
  <c r="AA463" s="1"/>
  <c r="BK463"/>
  <c r="L464"/>
  <c r="T464"/>
  <c r="BK464"/>
  <c r="L465"/>
  <c r="T465"/>
  <c r="AA465" s="1"/>
  <c r="BK465"/>
  <c r="L466"/>
  <c r="T466"/>
  <c r="Y466" s="1"/>
  <c r="BK466"/>
  <c r="L467"/>
  <c r="T467"/>
  <c r="AA467" s="1"/>
  <c r="BK467"/>
  <c r="L468"/>
  <c r="T468"/>
  <c r="BK468"/>
  <c r="L469"/>
  <c r="T469"/>
  <c r="AC469" s="1"/>
  <c r="BK469"/>
  <c r="L470"/>
  <c r="T470"/>
  <c r="AC470"/>
  <c r="BK470"/>
  <c r="L471"/>
  <c r="T471"/>
  <c r="AA471" s="1"/>
  <c r="BK471"/>
  <c r="L472"/>
  <c r="T472"/>
  <c r="BK472"/>
  <c r="L473"/>
  <c r="T473"/>
  <c r="BK473"/>
  <c r="L474"/>
  <c r="T474"/>
  <c r="AA474" s="1"/>
  <c r="BK474"/>
  <c r="L475"/>
  <c r="T475"/>
  <c r="AA475" s="1"/>
  <c r="BK475"/>
  <c r="L476"/>
  <c r="T476"/>
  <c r="AC476" s="1"/>
  <c r="Y476"/>
  <c r="AA476"/>
  <c r="BK476"/>
  <c r="L477"/>
  <c r="T477"/>
  <c r="BK477"/>
  <c r="L478"/>
  <c r="T478"/>
  <c r="BK478"/>
  <c r="L479"/>
  <c r="T479"/>
  <c r="AA479" s="1"/>
  <c r="BK479"/>
  <c r="L480"/>
  <c r="T480"/>
  <c r="BK480"/>
  <c r="L481"/>
  <c r="T481"/>
  <c r="BK481"/>
  <c r="L482"/>
  <c r="T482"/>
  <c r="BK482"/>
  <c r="L483"/>
  <c r="T483"/>
  <c r="AA483" s="1"/>
  <c r="BK483"/>
  <c r="L484"/>
  <c r="T484"/>
  <c r="BK484"/>
  <c r="L485"/>
  <c r="T485"/>
  <c r="AC485" s="1"/>
  <c r="BK485"/>
  <c r="L486"/>
  <c r="T486"/>
  <c r="BK486"/>
  <c r="L487"/>
  <c r="T487"/>
  <c r="AA487" s="1"/>
  <c r="BK487"/>
  <c r="L488"/>
  <c r="T488"/>
  <c r="AA488" s="1"/>
  <c r="BK488"/>
  <c r="L489"/>
  <c r="T489"/>
  <c r="Y489" s="1"/>
  <c r="BK489"/>
  <c r="L490"/>
  <c r="T490"/>
  <c r="BK490"/>
  <c r="L491"/>
  <c r="T491"/>
  <c r="AA491" s="1"/>
  <c r="BK491"/>
  <c r="L492"/>
  <c r="T492"/>
  <c r="BK492"/>
  <c r="L493"/>
  <c r="T493"/>
  <c r="AC493" s="1"/>
  <c r="BK493"/>
  <c r="L494"/>
  <c r="T494"/>
  <c r="BK494"/>
  <c r="L495"/>
  <c r="T495"/>
  <c r="AA495" s="1"/>
  <c r="BK495"/>
  <c r="L496"/>
  <c r="T496"/>
  <c r="Z496" s="1"/>
  <c r="BK496"/>
  <c r="L497"/>
  <c r="T497"/>
  <c r="AA497" s="1"/>
  <c r="Y497"/>
  <c r="AC497"/>
  <c r="BK497"/>
  <c r="L498"/>
  <c r="T498"/>
  <c r="W498" s="1"/>
  <c r="BK498"/>
  <c r="L499"/>
  <c r="T499"/>
  <c r="AA499" s="1"/>
  <c r="W499"/>
  <c r="Y499"/>
  <c r="BK499"/>
  <c r="L500"/>
  <c r="T500"/>
  <c r="BK500"/>
  <c r="L501"/>
  <c r="T501"/>
  <c r="AA501" s="1"/>
  <c r="BK501"/>
  <c r="L502"/>
  <c r="T502"/>
  <c r="BK502"/>
  <c r="L503"/>
  <c r="T503"/>
  <c r="W503" s="1"/>
  <c r="AC503"/>
  <c r="BK503"/>
  <c r="L504"/>
  <c r="T504"/>
  <c r="W504"/>
  <c r="BK504"/>
  <c r="L505"/>
  <c r="T505"/>
  <c r="W505" s="1"/>
  <c r="BK505"/>
  <c r="L506"/>
  <c r="T506"/>
  <c r="BK506"/>
  <c r="L507"/>
  <c r="T507"/>
  <c r="W507" s="1"/>
  <c r="BK507"/>
  <c r="L411"/>
  <c r="T411"/>
  <c r="Z411" s="1"/>
  <c r="BK411"/>
  <c r="L412"/>
  <c r="T412"/>
  <c r="AA412" s="1"/>
  <c r="BK412"/>
  <c r="L413"/>
  <c r="T413"/>
  <c r="Z413" s="1"/>
  <c r="BK413"/>
  <c r="L414"/>
  <c r="T414"/>
  <c r="BK414"/>
  <c r="L415"/>
  <c r="T415"/>
  <c r="W415" s="1"/>
  <c r="BK415"/>
  <c r="L416"/>
  <c r="T416"/>
  <c r="BK416"/>
  <c r="L417"/>
  <c r="T417"/>
  <c r="Z417" s="1"/>
  <c r="BK417"/>
  <c r="L418"/>
  <c r="T418"/>
  <c r="Y418"/>
  <c r="BK418"/>
  <c r="L419"/>
  <c r="T419"/>
  <c r="BK419"/>
  <c r="L420"/>
  <c r="T420"/>
  <c r="Y420" s="1"/>
  <c r="BK420"/>
  <c r="L421"/>
  <c r="T421"/>
  <c r="BK421"/>
  <c r="L422"/>
  <c r="T422"/>
  <c r="BK422"/>
  <c r="L423"/>
  <c r="T423"/>
  <c r="W423" s="1"/>
  <c r="BK423"/>
  <c r="L424"/>
  <c r="T424"/>
  <c r="AA424" s="1"/>
  <c r="BK424"/>
  <c r="L425"/>
  <c r="T425"/>
  <c r="BK425"/>
  <c r="L426"/>
  <c r="T426"/>
  <c r="Y426" s="1"/>
  <c r="BK426"/>
  <c r="L427"/>
  <c r="T427"/>
  <c r="BK427"/>
  <c r="L428"/>
  <c r="T428"/>
  <c r="AA428" s="1"/>
  <c r="BK428"/>
  <c r="L429"/>
  <c r="T429"/>
  <c r="BK429"/>
  <c r="L430"/>
  <c r="T430"/>
  <c r="BK430"/>
  <c r="L431"/>
  <c r="T431"/>
  <c r="W431" s="1"/>
  <c r="BK431"/>
  <c r="L432"/>
  <c r="T432"/>
  <c r="BK432"/>
  <c r="L433"/>
  <c r="T433"/>
  <c r="Y433" s="1"/>
  <c r="BK433"/>
  <c r="L434"/>
  <c r="T434"/>
  <c r="BK434"/>
  <c r="L435"/>
  <c r="T435"/>
  <c r="BK435"/>
  <c r="L436"/>
  <c r="T436"/>
  <c r="BK436"/>
  <c r="L437"/>
  <c r="T437"/>
  <c r="BK437"/>
  <c r="L438"/>
  <c r="T438"/>
  <c r="AB438" s="1"/>
  <c r="BK438"/>
  <c r="L439"/>
  <c r="T439"/>
  <c r="BK439"/>
  <c r="L440"/>
  <c r="T440"/>
  <c r="BK440"/>
  <c r="L441"/>
  <c r="T441"/>
  <c r="BK441"/>
  <c r="L442"/>
  <c r="T442"/>
  <c r="BK442"/>
  <c r="L443"/>
  <c r="T443"/>
  <c r="BK443"/>
  <c r="L444"/>
  <c r="T444"/>
  <c r="AC444" s="1"/>
  <c r="BK444"/>
  <c r="L445"/>
  <c r="T445"/>
  <c r="BK445"/>
  <c r="L446"/>
  <c r="T446"/>
  <c r="AA446" s="1"/>
  <c r="BK446"/>
  <c r="L447"/>
  <c r="T447"/>
  <c r="BK447"/>
  <c r="L448"/>
  <c r="T448"/>
  <c r="BK448"/>
  <c r="L449"/>
  <c r="T449"/>
  <c r="BK449"/>
  <c r="L450"/>
  <c r="T450"/>
  <c r="BK450"/>
  <c r="L451"/>
  <c r="T451"/>
  <c r="W451" s="1"/>
  <c r="BK451"/>
  <c r="L452"/>
  <c r="T452"/>
  <c r="AA452" s="1"/>
  <c r="AC452"/>
  <c r="BK452"/>
  <c r="L453"/>
  <c r="T453"/>
  <c r="W453" s="1"/>
  <c r="BK453"/>
  <c r="L454"/>
  <c r="T454"/>
  <c r="AA454"/>
  <c r="AC454"/>
  <c r="BK454"/>
  <c r="L455"/>
  <c r="T455"/>
  <c r="AA455" s="1"/>
  <c r="BK455"/>
  <c r="L456"/>
  <c r="T456"/>
  <c r="AA456" s="1"/>
  <c r="BK456"/>
  <c r="L457"/>
  <c r="T457"/>
  <c r="BK457"/>
  <c r="L458"/>
  <c r="T458"/>
  <c r="BK458"/>
  <c r="L459"/>
  <c r="T459"/>
  <c r="BK459"/>
  <c r="L460"/>
  <c r="T460"/>
  <c r="Y460" s="1"/>
  <c r="W460"/>
  <c r="AA460"/>
  <c r="AB460"/>
  <c r="BK460"/>
  <c r="L461"/>
  <c r="T461"/>
  <c r="W461" s="1"/>
  <c r="AA461"/>
  <c r="BK461"/>
  <c r="L462"/>
  <c r="T462"/>
  <c r="BK462"/>
  <c r="AA413"/>
  <c r="AA453"/>
  <c r="AC437"/>
  <c r="Y437"/>
  <c r="AC429"/>
  <c r="AC413"/>
  <c r="Y413"/>
  <c r="AC411"/>
  <c r="Y411"/>
  <c r="AA498"/>
  <c r="AC496"/>
  <c r="Y496"/>
  <c r="AC488"/>
  <c r="AA485"/>
  <c r="AC482"/>
  <c r="AC474"/>
  <c r="Y474"/>
  <c r="AA469"/>
  <c r="AC466"/>
  <c r="AC506" i="7"/>
  <c r="Y506"/>
  <c r="AC502"/>
  <c r="Y500"/>
  <c r="AC496"/>
  <c r="Y496"/>
  <c r="AA493"/>
  <c r="AC486"/>
  <c r="Y486"/>
  <c r="AC484"/>
  <c r="Y484"/>
  <c r="AC478"/>
  <c r="Y478"/>
  <c r="AC476"/>
  <c r="Y476"/>
  <c r="Y474"/>
  <c r="AC470"/>
  <c r="Y470"/>
  <c r="AC466"/>
  <c r="Y466"/>
  <c r="AC464"/>
  <c r="Y464"/>
  <c r="AC462"/>
  <c r="AC460"/>
  <c r="Y460"/>
  <c r="AC458"/>
  <c r="Y458"/>
  <c r="AC456"/>
  <c r="Y456"/>
  <c r="AC454"/>
  <c r="Y454"/>
  <c r="AC450"/>
  <c r="AC448"/>
  <c r="Y448"/>
  <c r="Y440"/>
  <c r="AC436"/>
  <c r="Y436"/>
  <c r="AA434"/>
  <c r="AA432"/>
  <c r="AA424"/>
  <c r="AA420"/>
  <c r="AA418"/>
  <c r="AA412"/>
  <c r="AA408"/>
  <c r="AA406"/>
  <c r="AA402"/>
  <c r="AA504" i="8"/>
  <c r="AC486" i="9"/>
  <c r="Y486"/>
  <c r="AC480"/>
  <c r="Y480"/>
  <c r="AC478"/>
  <c r="Y478"/>
  <c r="AA475"/>
  <c r="AC472"/>
  <c r="Y472"/>
  <c r="AC470"/>
  <c r="Y470"/>
  <c r="AA467"/>
  <c r="AC464"/>
  <c r="Y464"/>
  <c r="AC462"/>
  <c r="AA459"/>
  <c r="AC456"/>
  <c r="Y456"/>
  <c r="AC454"/>
  <c r="Y454"/>
  <c r="AC448"/>
  <c r="Y448"/>
  <c r="AC446"/>
  <c r="AA443"/>
  <c r="AC440"/>
  <c r="Y440"/>
  <c r="AC438"/>
  <c r="Y438"/>
  <c r="AC433"/>
  <c r="Y433"/>
  <c r="AC423"/>
  <c r="AA418"/>
  <c r="AC403"/>
  <c r="AC401"/>
  <c r="AA491" i="10"/>
  <c r="AC488"/>
  <c r="Y488"/>
  <c r="AC486"/>
  <c r="Y486"/>
  <c r="Y478"/>
  <c r="AC472"/>
  <c r="Y472"/>
  <c r="AC470"/>
  <c r="AC462"/>
  <c r="Y462"/>
  <c r="AA459"/>
  <c r="AC456"/>
  <c r="Y456"/>
  <c r="AC454"/>
  <c r="Y454"/>
  <c r="AA451"/>
  <c r="AC448"/>
  <c r="Y448"/>
  <c r="AA443"/>
  <c r="AC440"/>
  <c r="AA426"/>
  <c r="AA422"/>
  <c r="AA420"/>
  <c r="AA416"/>
  <c r="AA414"/>
  <c r="AA412"/>
  <c r="AA410"/>
  <c r="AA408"/>
  <c r="AA406"/>
  <c r="AA404"/>
  <c r="Y453" i="3"/>
  <c r="Z452"/>
  <c r="AB437"/>
  <c r="AC436"/>
  <c r="Y432"/>
  <c r="Z431"/>
  <c r="AA426"/>
  <c r="Z423"/>
  <c r="AB421"/>
  <c r="W421"/>
  <c r="AA418"/>
  <c r="Z415"/>
  <c r="AB413"/>
  <c r="W413"/>
  <c r="AD413" s="1"/>
  <c r="AE413" s="1"/>
  <c r="C413" i="11" s="1"/>
  <c r="AB411" i="3"/>
  <c r="W411"/>
  <c r="Z507"/>
  <c r="Z503"/>
  <c r="Z499"/>
  <c r="Y498"/>
  <c r="Z497"/>
  <c r="AB496"/>
  <c r="W496"/>
  <c r="W490"/>
  <c r="AC489"/>
  <c r="AB488"/>
  <c r="Z486"/>
  <c r="Y485"/>
  <c r="AC481"/>
  <c r="W480"/>
  <c r="Y477"/>
  <c r="Z476"/>
  <c r="W474"/>
  <c r="Y469"/>
  <c r="AB466"/>
  <c r="W466"/>
  <c r="AC465"/>
  <c r="AB506" i="7"/>
  <c r="W506"/>
  <c r="AC505"/>
  <c r="W504"/>
  <c r="AC503"/>
  <c r="AC501"/>
  <c r="AB500"/>
  <c r="AB498"/>
  <c r="AB496"/>
  <c r="W496"/>
  <c r="Z494"/>
  <c r="Z492"/>
  <c r="AB490"/>
  <c r="AB486"/>
  <c r="W486"/>
  <c r="W484"/>
  <c r="AB482"/>
  <c r="W482"/>
  <c r="AB478"/>
  <c r="W478"/>
  <c r="AB476"/>
  <c r="W476"/>
  <c r="AC475"/>
  <c r="AC473"/>
  <c r="AC471"/>
  <c r="AB470"/>
  <c r="W470"/>
  <c r="AB466"/>
  <c r="W466"/>
  <c r="W462"/>
  <c r="AB460"/>
  <c r="W460"/>
  <c r="AC459"/>
  <c r="AB458"/>
  <c r="W458"/>
  <c r="W456"/>
  <c r="AC455"/>
  <c r="AB454"/>
  <c r="W454"/>
  <c r="AC453"/>
  <c r="AB452"/>
  <c r="W452"/>
  <c r="AC451"/>
  <c r="AC449"/>
  <c r="W448"/>
  <c r="AC447"/>
  <c r="AC445"/>
  <c r="W444"/>
  <c r="AC443"/>
  <c r="AC441"/>
  <c r="AC437"/>
  <c r="AB436"/>
  <c r="W436"/>
  <c r="AD436"/>
  <c r="AE436" s="1"/>
  <c r="C436" i="12" s="1"/>
  <c r="AC435" i="7"/>
  <c r="Y434"/>
  <c r="Z433"/>
  <c r="Z429"/>
  <c r="Z427"/>
  <c r="Z423"/>
  <c r="Y420"/>
  <c r="Y418"/>
  <c r="Z417"/>
  <c r="Y414"/>
  <c r="Y412"/>
  <c r="Y408"/>
  <c r="Z407"/>
  <c r="Y406"/>
  <c r="Z405"/>
  <c r="Z401"/>
  <c r="Z507" i="8"/>
  <c r="Y504"/>
  <c r="Z503"/>
  <c r="AC487" i="9"/>
  <c r="W486"/>
  <c r="Z484"/>
  <c r="Z482"/>
  <c r="AB480"/>
  <c r="W480"/>
  <c r="AC479"/>
  <c r="AB478"/>
  <c r="W478"/>
  <c r="Z476"/>
  <c r="Y475"/>
  <c r="AB472"/>
  <c r="W472"/>
  <c r="AB470"/>
  <c r="W470"/>
  <c r="Z468"/>
  <c r="Y467"/>
  <c r="AB464"/>
  <c r="W464"/>
  <c r="AC463"/>
  <c r="W462"/>
  <c r="Y459"/>
  <c r="AC455"/>
  <c r="AB454"/>
  <c r="W454"/>
  <c r="Z452"/>
  <c r="Z450"/>
  <c r="AB448"/>
  <c r="W448"/>
  <c r="AC447"/>
  <c r="W446"/>
  <c r="Z444"/>
  <c r="Y443"/>
  <c r="AB440"/>
  <c r="W440"/>
  <c r="AC439"/>
  <c r="AB438"/>
  <c r="W438"/>
  <c r="Z436"/>
  <c r="Y435"/>
  <c r="AB423"/>
  <c r="AC422"/>
  <c r="W421"/>
  <c r="Z419"/>
  <c r="Y418"/>
  <c r="Z417"/>
  <c r="Z407"/>
  <c r="Z405"/>
  <c r="AB496" i="10"/>
  <c r="AC495"/>
  <c r="AB494"/>
  <c r="W494"/>
  <c r="Y491"/>
  <c r="AB488"/>
  <c r="W488"/>
  <c r="AC487"/>
  <c r="AB486"/>
  <c r="W486"/>
  <c r="Z484"/>
  <c r="AC479"/>
  <c r="AB478"/>
  <c r="Z476"/>
  <c r="Y475"/>
  <c r="AC471"/>
  <c r="AB470"/>
  <c r="Z468"/>
  <c r="Y467"/>
  <c r="Z466"/>
  <c r="AB462"/>
  <c r="W462"/>
  <c r="Y459"/>
  <c r="Z458"/>
  <c r="AB456"/>
  <c r="W456"/>
  <c r="AC455"/>
  <c r="AB454"/>
  <c r="W454"/>
  <c r="Z452"/>
  <c r="Y451"/>
  <c r="Z450"/>
  <c r="AB448"/>
  <c r="W448"/>
  <c r="AC447"/>
  <c r="Y443"/>
  <c r="AB440"/>
  <c r="AC439"/>
  <c r="W438"/>
  <c r="Z436"/>
  <c r="AB435"/>
  <c r="Y432"/>
  <c r="Z429"/>
  <c r="Z427"/>
  <c r="Y426"/>
  <c r="Z425"/>
  <c r="Z423"/>
  <c r="Y422"/>
  <c r="Z421"/>
  <c r="Y420"/>
  <c r="Z419"/>
  <c r="Z417"/>
  <c r="Y416"/>
  <c r="Z415"/>
  <c r="Y412"/>
  <c r="Z411"/>
  <c r="Y410"/>
  <c r="Y408"/>
  <c r="Y406"/>
  <c r="Y404"/>
  <c r="AA429" i="3"/>
  <c r="AA411"/>
  <c r="AC460"/>
  <c r="AC458"/>
  <c r="AC455"/>
  <c r="AC453"/>
  <c r="AB452"/>
  <c r="AC451"/>
  <c r="AB448"/>
  <c r="AB433"/>
  <c r="AB431"/>
  <c r="AB423"/>
  <c r="AB415"/>
  <c r="AB507"/>
  <c r="AB505"/>
  <c r="AB503"/>
  <c r="AB501"/>
  <c r="AC500"/>
  <c r="AB499"/>
  <c r="AC498"/>
  <c r="AB497"/>
  <c r="AB476"/>
  <c r="AB470"/>
  <c r="Y507" i="7"/>
  <c r="Y505"/>
  <c r="Y503"/>
  <c r="Y501"/>
  <c r="AB494"/>
  <c r="Y485"/>
  <c r="Y477"/>
  <c r="Y475"/>
  <c r="Y473"/>
  <c r="Y471"/>
  <c r="Y469"/>
  <c r="Y459"/>
  <c r="Y455"/>
  <c r="Y451"/>
  <c r="Y449"/>
  <c r="Y447"/>
  <c r="Y445"/>
  <c r="Y443"/>
  <c r="Y441"/>
  <c r="Y439"/>
  <c r="Y437"/>
  <c r="Y435"/>
  <c r="AB433"/>
  <c r="AB429"/>
  <c r="AB427"/>
  <c r="AC426"/>
  <c r="AC424"/>
  <c r="AB423"/>
  <c r="AC420"/>
  <c r="AC418"/>
  <c r="AB417"/>
  <c r="AB415"/>
  <c r="AC414"/>
  <c r="AC412"/>
  <c r="AC410"/>
  <c r="AC408"/>
  <c r="AB407"/>
  <c r="AC406"/>
  <c r="AB401"/>
  <c r="AB507" i="8"/>
  <c r="AC506"/>
  <c r="AB505"/>
  <c r="AC504"/>
  <c r="AC498"/>
  <c r="AC492"/>
  <c r="AC490"/>
  <c r="AC488"/>
  <c r="AC484"/>
  <c r="AC482"/>
  <c r="AC474"/>
  <c r="AC470"/>
  <c r="AC468"/>
  <c r="AC461"/>
  <c r="AC459"/>
  <c r="AC457"/>
  <c r="AC455"/>
  <c r="AC453"/>
  <c r="AC445"/>
  <c r="AC443"/>
  <c r="AC441"/>
  <c r="AC439"/>
  <c r="AC437"/>
  <c r="AC435"/>
  <c r="AC429"/>
  <c r="AC427"/>
  <c r="AC425"/>
  <c r="AC423"/>
  <c r="AC421"/>
  <c r="AC419"/>
  <c r="AC417"/>
  <c r="AC415"/>
  <c r="AC413"/>
  <c r="AC411"/>
  <c r="AC409"/>
  <c r="AC407"/>
  <c r="AC405"/>
  <c r="AC401"/>
  <c r="AC507" i="9"/>
  <c r="AC505"/>
  <c r="AC501"/>
  <c r="AC499"/>
  <c r="AC497"/>
  <c r="AB490"/>
  <c r="AB484"/>
  <c r="AB482"/>
  <c r="AB476"/>
  <c r="AB474"/>
  <c r="AB468"/>
  <c r="AB466"/>
  <c r="AB458"/>
  <c r="AB450"/>
  <c r="AB444"/>
  <c r="AB436"/>
  <c r="AC427"/>
  <c r="AC425"/>
  <c r="AB419"/>
  <c r="AB417"/>
  <c r="AB407"/>
  <c r="AB405"/>
  <c r="AC505" i="10"/>
  <c r="AC503"/>
  <c r="AC501"/>
  <c r="AC499"/>
  <c r="AB490"/>
  <c r="AB484"/>
  <c r="AB482"/>
  <c r="AB476"/>
  <c r="AB474"/>
  <c r="AB468"/>
  <c r="AB466"/>
  <c r="AB458"/>
  <c r="AB452"/>
  <c r="AB450"/>
  <c r="AB444"/>
  <c r="AB442"/>
  <c r="AB436"/>
  <c r="AC432"/>
  <c r="AB431"/>
  <c r="AB429"/>
  <c r="AB427"/>
  <c r="AC426"/>
  <c r="AB425"/>
  <c r="AC424"/>
  <c r="AB423"/>
  <c r="AC422"/>
  <c r="AB421"/>
  <c r="AC420"/>
  <c r="AB419"/>
  <c r="AC416"/>
  <c r="AB415"/>
  <c r="AC414"/>
  <c r="AC412"/>
  <c r="AB411"/>
  <c r="AC410"/>
  <c r="AB409"/>
  <c r="AC408"/>
  <c r="AC406"/>
  <c r="AB405"/>
  <c r="AC404"/>
  <c r="AA402"/>
  <c r="W493"/>
  <c r="Z493"/>
  <c r="AB493"/>
  <c r="W48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AB506"/>
  <c r="Z506"/>
  <c r="AB504"/>
  <c r="AB502"/>
  <c r="Z502"/>
  <c r="AB500"/>
  <c r="Z500"/>
  <c r="AB498"/>
  <c r="Z498"/>
  <c r="W495"/>
  <c r="Z495"/>
  <c r="AB495"/>
  <c r="AC493"/>
  <c r="Y493"/>
  <c r="W491"/>
  <c r="Z491"/>
  <c r="AB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W447"/>
  <c r="Z447"/>
  <c r="AB447"/>
  <c r="AC445"/>
  <c r="Y445"/>
  <c r="W443"/>
  <c r="Z443"/>
  <c r="AB443"/>
  <c r="AC441"/>
  <c r="Y441"/>
  <c r="W439"/>
  <c r="Z439"/>
  <c r="AB439"/>
  <c r="AC437"/>
  <c r="Y437"/>
  <c r="W434"/>
  <c r="Z434"/>
  <c r="AB434"/>
  <c r="Y434"/>
  <c r="AC434"/>
  <c r="AB432"/>
  <c r="Z432"/>
  <c r="AB426"/>
  <c r="Z426"/>
  <c r="AB424"/>
  <c r="Z424"/>
  <c r="AB422"/>
  <c r="Z422"/>
  <c r="AD422" s="1"/>
  <c r="AE422" s="1"/>
  <c r="C422" i="15" s="1"/>
  <c r="AB420" i="10"/>
  <c r="Z420"/>
  <c r="AB416"/>
  <c r="Z416"/>
  <c r="AB414"/>
  <c r="Z414"/>
  <c r="AB412"/>
  <c r="Z412"/>
  <c r="AB410"/>
  <c r="Z410"/>
  <c r="AB408"/>
  <c r="Z408"/>
  <c r="AB406"/>
  <c r="Z406"/>
  <c r="AB404"/>
  <c r="Z404"/>
  <c r="Z402"/>
  <c r="W489" i="9"/>
  <c r="AD489" s="1"/>
  <c r="AE489" s="1"/>
  <c r="C489" i="14" s="1"/>
  <c r="Z489" i="9"/>
  <c r="AB489"/>
  <c r="W481"/>
  <c r="Z481"/>
  <c r="AB481"/>
  <c r="W477"/>
  <c r="Z477"/>
  <c r="AB477"/>
  <c r="AD477" s="1"/>
  <c r="AE477" s="1"/>
  <c r="C477" i="14" s="1"/>
  <c r="W473" i="9"/>
  <c r="Z473"/>
  <c r="AB473"/>
  <c r="W469"/>
  <c r="Z469"/>
  <c r="AB469"/>
  <c r="W465"/>
  <c r="Z465"/>
  <c r="AD465" s="1"/>
  <c r="AE465" s="1"/>
  <c r="C465" i="14" s="1"/>
  <c r="AB465" i="9"/>
  <c r="W457"/>
  <c r="Z457"/>
  <c r="AB457"/>
  <c r="W453"/>
  <c r="Z453"/>
  <c r="AB453"/>
  <c r="W449"/>
  <c r="W445"/>
  <c r="Z445"/>
  <c r="AB445"/>
  <c r="W432"/>
  <c r="Z432"/>
  <c r="AB432"/>
  <c r="Y432"/>
  <c r="AC432"/>
  <c r="W424"/>
  <c r="Z424"/>
  <c r="AB424"/>
  <c r="Y424"/>
  <c r="AC424"/>
  <c r="W416"/>
  <c r="Z416"/>
  <c r="AB416"/>
  <c r="W408"/>
  <c r="Z408"/>
  <c r="AB408"/>
  <c r="Y408"/>
  <c r="AC408"/>
  <c r="AB506"/>
  <c r="Z506"/>
  <c r="AB504"/>
  <c r="Z504"/>
  <c r="AB502"/>
  <c r="Z502"/>
  <c r="AB500"/>
  <c r="Z500"/>
  <c r="AB498"/>
  <c r="Z498"/>
  <c r="AB496"/>
  <c r="Z496"/>
  <c r="AB494"/>
  <c r="Z494"/>
  <c r="AB492"/>
  <c r="Z492"/>
  <c r="W491"/>
  <c r="AC489"/>
  <c r="Y489"/>
  <c r="W487"/>
  <c r="Z487"/>
  <c r="AB487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W459"/>
  <c r="Z459"/>
  <c r="AB459"/>
  <c r="AC457"/>
  <c r="Y457"/>
  <c r="W455"/>
  <c r="Z455"/>
  <c r="AB455"/>
  <c r="AC453"/>
  <c r="Y453"/>
  <c r="W451"/>
  <c r="Z451"/>
  <c r="AB451"/>
  <c r="W447"/>
  <c r="Z447"/>
  <c r="AB447"/>
  <c r="AC445"/>
  <c r="Y445"/>
  <c r="W443"/>
  <c r="Z443"/>
  <c r="AB443"/>
  <c r="W439"/>
  <c r="Z439"/>
  <c r="AB439"/>
  <c r="AC437"/>
  <c r="W435"/>
  <c r="Z435"/>
  <c r="AB435"/>
  <c r="AA432"/>
  <c r="AA424"/>
  <c r="AC420"/>
  <c r="W412"/>
  <c r="Z412"/>
  <c r="AB412"/>
  <c r="Y412"/>
  <c r="AC412"/>
  <c r="AA408"/>
  <c r="W404"/>
  <c r="AC404"/>
  <c r="Z434"/>
  <c r="AB434"/>
  <c r="W430"/>
  <c r="Z430"/>
  <c r="AB430"/>
  <c r="Z426"/>
  <c r="W422"/>
  <c r="Z422"/>
  <c r="AB422"/>
  <c r="W418"/>
  <c r="Z418"/>
  <c r="AB418"/>
  <c r="W414"/>
  <c r="Z414"/>
  <c r="AB414"/>
  <c r="W410"/>
  <c r="Z410"/>
  <c r="AB410"/>
  <c r="W406"/>
  <c r="Z406"/>
  <c r="AB406"/>
  <c r="Z402"/>
  <c r="AB506" i="8"/>
  <c r="Z506"/>
  <c r="AB504"/>
  <c r="Z504"/>
  <c r="W464"/>
  <c r="Z464"/>
  <c r="AB464"/>
  <c r="AB501"/>
  <c r="Z501"/>
  <c r="AB499"/>
  <c r="Z499"/>
  <c r="AB497"/>
  <c r="Z497"/>
  <c r="AB495"/>
  <c r="Z495"/>
  <c r="AB493"/>
  <c r="Z493"/>
  <c r="AB487"/>
  <c r="Z487"/>
  <c r="AB485"/>
  <c r="Z485"/>
  <c r="AB483"/>
  <c r="Z483"/>
  <c r="AB481"/>
  <c r="Z481"/>
  <c r="AB479"/>
  <c r="Z479"/>
  <c r="AB477"/>
  <c r="Z477"/>
  <c r="AB475"/>
  <c r="Z475"/>
  <c r="AB469"/>
  <c r="Z469"/>
  <c r="AB467"/>
  <c r="W466"/>
  <c r="Z466"/>
  <c r="AB466"/>
  <c r="AC464"/>
  <c r="Y464"/>
  <c r="AB434"/>
  <c r="W430"/>
  <c r="Z430"/>
  <c r="AB430"/>
  <c r="Z462"/>
  <c r="AB460"/>
  <c r="Z460"/>
  <c r="AB458"/>
  <c r="Z458"/>
  <c r="AB456"/>
  <c r="Z456"/>
  <c r="AB454"/>
  <c r="Z454"/>
  <c r="AB452"/>
  <c r="Z452"/>
  <c r="AB450"/>
  <c r="Z450"/>
  <c r="Z446"/>
  <c r="Z444"/>
  <c r="AB440"/>
  <c r="Z440"/>
  <c r="AB438"/>
  <c r="Z438"/>
  <c r="AB436"/>
  <c r="Z436"/>
  <c r="AC434"/>
  <c r="W432"/>
  <c r="Z432"/>
  <c r="AB432"/>
  <c r="AC430"/>
  <c r="Y430"/>
  <c r="AB428"/>
  <c r="Z428"/>
  <c r="AB426"/>
  <c r="Z426"/>
  <c r="AB424"/>
  <c r="Z424"/>
  <c r="Z420"/>
  <c r="AB418"/>
  <c r="Z418"/>
  <c r="AB414"/>
  <c r="Z414"/>
  <c r="AB412"/>
  <c r="Z412"/>
  <c r="AB410"/>
  <c r="Z410"/>
  <c r="AB408"/>
  <c r="AB406"/>
  <c r="Z406"/>
  <c r="AB404"/>
  <c r="Z404"/>
  <c r="W495" i="7"/>
  <c r="Z495"/>
  <c r="AB495"/>
  <c r="W491"/>
  <c r="Z491"/>
  <c r="AB491"/>
  <c r="AB507"/>
  <c r="Z507"/>
  <c r="AB505"/>
  <c r="Z505"/>
  <c r="AB503"/>
  <c r="Z503"/>
  <c r="AB501"/>
  <c r="Z501"/>
  <c r="AB497"/>
  <c r="Z497"/>
  <c r="AC495"/>
  <c r="Y495"/>
  <c r="AC491"/>
  <c r="Y491"/>
  <c r="AB487"/>
  <c r="AB485"/>
  <c r="Z485"/>
  <c r="AB477"/>
  <c r="Z477"/>
  <c r="AB475"/>
  <c r="Z475"/>
  <c r="AB473"/>
  <c r="Z473"/>
  <c r="AB471"/>
  <c r="Z471"/>
  <c r="AB469"/>
  <c r="Z469"/>
  <c r="AB459"/>
  <c r="Z459"/>
  <c r="AB455"/>
  <c r="Z455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W434"/>
  <c r="Z434"/>
  <c r="AB434"/>
  <c r="W432"/>
  <c r="Z432"/>
  <c r="AB432"/>
  <c r="AB426"/>
  <c r="AB424"/>
  <c r="Z424"/>
  <c r="AB420"/>
  <c r="Z420"/>
  <c r="AB418"/>
  <c r="Z418"/>
  <c r="AB414"/>
  <c r="Z414"/>
  <c r="AB412"/>
  <c r="AD412" s="1"/>
  <c r="AE412" s="1"/>
  <c r="C412" i="12" s="1"/>
  <c r="Z412" i="7"/>
  <c r="AB410"/>
  <c r="AB408"/>
  <c r="Z408"/>
  <c r="AB406"/>
  <c r="Z406"/>
  <c r="AB404"/>
  <c r="Z404"/>
  <c r="AB402"/>
  <c r="Z402"/>
  <c r="W495" i="3"/>
  <c r="Z495"/>
  <c r="AB495"/>
  <c r="W491"/>
  <c r="Z491"/>
  <c r="AB491"/>
  <c r="AD491" s="1"/>
  <c r="AE491" s="1"/>
  <c r="C491" i="11" s="1"/>
  <c r="W487" i="3"/>
  <c r="Z487"/>
  <c r="AB487"/>
  <c r="W483"/>
  <c r="Z483"/>
  <c r="AB483"/>
  <c r="W479"/>
  <c r="Z479"/>
  <c r="AD479" s="1"/>
  <c r="AE479" s="1"/>
  <c r="C479" i="11" s="1"/>
  <c r="AB479" i="3"/>
  <c r="W475"/>
  <c r="Z475"/>
  <c r="AB475"/>
  <c r="W471"/>
  <c r="Z471"/>
  <c r="AB471"/>
  <c r="W467"/>
  <c r="AD467" s="1"/>
  <c r="AE467" s="1"/>
  <c r="C467" i="11" s="1"/>
  <c r="Z467" i="3"/>
  <c r="AB467"/>
  <c r="W463"/>
  <c r="Z463"/>
  <c r="AB463"/>
  <c r="AB506"/>
  <c r="Z506"/>
  <c r="AB504"/>
  <c r="Z504"/>
  <c r="AB502"/>
  <c r="Z502"/>
  <c r="AB500"/>
  <c r="Z500"/>
  <c r="AB498"/>
  <c r="Z498"/>
  <c r="AC495"/>
  <c r="AD495" s="1"/>
  <c r="AE495" s="1"/>
  <c r="C495" i="11" s="1"/>
  <c r="Y495" i="3"/>
  <c r="AB493"/>
  <c r="AC491"/>
  <c r="Y491"/>
  <c r="W489"/>
  <c r="Z489"/>
  <c r="AB489"/>
  <c r="AC487"/>
  <c r="AD487" s="1"/>
  <c r="AE487" s="1"/>
  <c r="C487" i="11" s="1"/>
  <c r="Y487" i="3"/>
  <c r="W485"/>
  <c r="Z485"/>
  <c r="AB485"/>
  <c r="AC483"/>
  <c r="Y483"/>
  <c r="W481"/>
  <c r="Z481"/>
  <c r="AB481"/>
  <c r="AC479"/>
  <c r="Y479"/>
  <c r="W477"/>
  <c r="Z477"/>
  <c r="AB477"/>
  <c r="AC475"/>
  <c r="Y475"/>
  <c r="AD475" s="1"/>
  <c r="AE475" s="1"/>
  <c r="C475" i="11" s="1"/>
  <c r="W473" i="3"/>
  <c r="Z473"/>
  <c r="AB473"/>
  <c r="AC471"/>
  <c r="Y471"/>
  <c r="W469"/>
  <c r="Z469"/>
  <c r="AB469"/>
  <c r="AD469" s="1"/>
  <c r="AE469" s="1"/>
  <c r="C469" i="11" s="1"/>
  <c r="AC467" i="3"/>
  <c r="Y467"/>
  <c r="W465"/>
  <c r="Z465"/>
  <c r="AB465"/>
  <c r="AC463"/>
  <c r="Y463"/>
  <c r="AB461"/>
  <c r="Z461"/>
  <c r="AB459"/>
  <c r="AB455"/>
  <c r="Z455"/>
  <c r="AB453"/>
  <c r="Z453"/>
  <c r="AB451"/>
  <c r="Z449"/>
  <c r="AB447"/>
  <c r="Z447"/>
  <c r="W444"/>
  <c r="Z444"/>
  <c r="AB444"/>
  <c r="AC442"/>
  <c r="W436"/>
  <c r="Z436"/>
  <c r="AB436"/>
  <c r="AC434"/>
  <c r="W432"/>
  <c r="Z432"/>
  <c r="AB432"/>
  <c r="W428"/>
  <c r="Z428"/>
  <c r="AB428"/>
  <c r="AC426"/>
  <c r="W424"/>
  <c r="Z424"/>
  <c r="W420"/>
  <c r="Z420"/>
  <c r="AB420"/>
  <c r="AC418"/>
  <c r="W416"/>
  <c r="Z416"/>
  <c r="AC414"/>
  <c r="W412"/>
  <c r="W434"/>
  <c r="Z434"/>
  <c r="AB434"/>
  <c r="W426"/>
  <c r="Z426"/>
  <c r="AB426"/>
  <c r="W422"/>
  <c r="Z422"/>
  <c r="W418"/>
  <c r="Z418"/>
  <c r="AB418"/>
  <c r="Z414"/>
  <c r="AB414"/>
  <c r="B31" i="15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L39" i="10"/>
  <c r="T39"/>
  <c r="Y39"/>
  <c r="BK39"/>
  <c r="L40"/>
  <c r="T40"/>
  <c r="Y40" s="1"/>
  <c r="BK40"/>
  <c r="L41"/>
  <c r="T41"/>
  <c r="BK41"/>
  <c r="L42"/>
  <c r="T42"/>
  <c r="Y42" s="1"/>
  <c r="BK42"/>
  <c r="L43"/>
  <c r="T43"/>
  <c r="BK43"/>
  <c r="L44"/>
  <c r="T44"/>
  <c r="Y44" s="1"/>
  <c r="BK44"/>
  <c r="L45"/>
  <c r="T45"/>
  <c r="AA45" s="1"/>
  <c r="W45"/>
  <c r="BK45"/>
  <c r="L46"/>
  <c r="T46"/>
  <c r="Y46" s="1"/>
  <c r="BK46"/>
  <c r="L47"/>
  <c r="T47"/>
  <c r="W47" s="1"/>
  <c r="BK47"/>
  <c r="L48"/>
  <c r="T48"/>
  <c r="Y48" s="1"/>
  <c r="BK48"/>
  <c r="L49"/>
  <c r="T49"/>
  <c r="W49" s="1"/>
  <c r="AA49"/>
  <c r="BK49"/>
  <c r="L50"/>
  <c r="T50"/>
  <c r="BK50"/>
  <c r="L51"/>
  <c r="T51"/>
  <c r="AA51" s="1"/>
  <c r="W51"/>
  <c r="BK51"/>
  <c r="L52"/>
  <c r="T52"/>
  <c r="AA52" s="1"/>
  <c r="BK52"/>
  <c r="L53"/>
  <c r="T53"/>
  <c r="BK53"/>
  <c r="L54"/>
  <c r="T54"/>
  <c r="Y54" s="1"/>
  <c r="BK54"/>
  <c r="L55"/>
  <c r="T55"/>
  <c r="W55" s="1"/>
  <c r="AA55"/>
  <c r="BK55"/>
  <c r="L56"/>
  <c r="T56"/>
  <c r="Y56" s="1"/>
  <c r="BK56"/>
  <c r="L57"/>
  <c r="T57"/>
  <c r="BK57"/>
  <c r="L58"/>
  <c r="T58"/>
  <c r="AA58" s="1"/>
  <c r="BK58"/>
  <c r="L59"/>
  <c r="T59"/>
  <c r="W59" s="1"/>
  <c r="BK59"/>
  <c r="L60"/>
  <c r="T60"/>
  <c r="Y60" s="1"/>
  <c r="BK60"/>
  <c r="L61"/>
  <c r="T61"/>
  <c r="BK61"/>
  <c r="L62"/>
  <c r="T62"/>
  <c r="Y62" s="1"/>
  <c r="BK62"/>
  <c r="L63"/>
  <c r="T63"/>
  <c r="AA63" s="1"/>
  <c r="BK63"/>
  <c r="L64"/>
  <c r="T64"/>
  <c r="Y64" s="1"/>
  <c r="BK64"/>
  <c r="L65"/>
  <c r="T65"/>
  <c r="BK65"/>
  <c r="L66"/>
  <c r="T66"/>
  <c r="Y66" s="1"/>
  <c r="BK66"/>
  <c r="L67"/>
  <c r="T67"/>
  <c r="W67" s="1"/>
  <c r="AA67"/>
  <c r="BK67"/>
  <c r="L68"/>
  <c r="T68"/>
  <c r="Y68"/>
  <c r="BK68"/>
  <c r="L69"/>
  <c r="T69"/>
  <c r="AA69" s="1"/>
  <c r="W69"/>
  <c r="BK69"/>
  <c r="L70"/>
  <c r="T70"/>
  <c r="BK70"/>
  <c r="L71"/>
  <c r="T71"/>
  <c r="W71" s="1"/>
  <c r="BK71"/>
  <c r="L72"/>
  <c r="T72"/>
  <c r="Y72" s="1"/>
  <c r="BK72"/>
  <c r="L73"/>
  <c r="T73"/>
  <c r="Y73" s="1"/>
  <c r="AA73"/>
  <c r="BK73"/>
  <c r="L74"/>
  <c r="T74"/>
  <c r="W74"/>
  <c r="BK74"/>
  <c r="L75"/>
  <c r="T75"/>
  <c r="W75" s="1"/>
  <c r="BK75"/>
  <c r="L76"/>
  <c r="T76"/>
  <c r="W76" s="1"/>
  <c r="BK76"/>
  <c r="L77"/>
  <c r="T77"/>
  <c r="W77" s="1"/>
  <c r="Y77"/>
  <c r="AC77"/>
  <c r="BK77"/>
  <c r="L78"/>
  <c r="T78"/>
  <c r="W78" s="1"/>
  <c r="BK78"/>
  <c r="L79"/>
  <c r="T79"/>
  <c r="W79" s="1"/>
  <c r="BK79"/>
  <c r="L80"/>
  <c r="T80"/>
  <c r="W80" s="1"/>
  <c r="BK80"/>
  <c r="L81"/>
  <c r="T81"/>
  <c r="W81" s="1"/>
  <c r="BK81"/>
  <c r="L82"/>
  <c r="T82"/>
  <c r="W82"/>
  <c r="BK82"/>
  <c r="L83"/>
  <c r="T83"/>
  <c r="AA83" s="1"/>
  <c r="W83"/>
  <c r="Y83"/>
  <c r="AC83"/>
  <c r="BK83"/>
  <c r="L84"/>
  <c r="T84"/>
  <c r="W84" s="1"/>
  <c r="BK84"/>
  <c r="L85"/>
  <c r="T85"/>
  <c r="AC85" s="1"/>
  <c r="BK85"/>
  <c r="L86"/>
  <c r="T86"/>
  <c r="W86" s="1"/>
  <c r="BK86"/>
  <c r="L87"/>
  <c r="T87"/>
  <c r="AA87" s="1"/>
  <c r="BK87"/>
  <c r="L88"/>
  <c r="T88"/>
  <c r="W88" s="1"/>
  <c r="BK88"/>
  <c r="L89"/>
  <c r="T89"/>
  <c r="Y89" s="1"/>
  <c r="AC89"/>
  <c r="BK89"/>
  <c r="L90"/>
  <c r="T90"/>
  <c r="W90"/>
  <c r="BK90"/>
  <c r="L91"/>
  <c r="T91"/>
  <c r="W91" s="1"/>
  <c r="BK91"/>
  <c r="L92"/>
  <c r="T92"/>
  <c r="W92" s="1"/>
  <c r="BK92"/>
  <c r="L93"/>
  <c r="T93"/>
  <c r="W93" s="1"/>
  <c r="Y93"/>
  <c r="AA93"/>
  <c r="AC93"/>
  <c r="BK93"/>
  <c r="L94"/>
  <c r="T94"/>
  <c r="W94" s="1"/>
  <c r="BK94"/>
  <c r="L95"/>
  <c r="T95"/>
  <c r="W95" s="1"/>
  <c r="BK95"/>
  <c r="L96"/>
  <c r="T96"/>
  <c r="W96" s="1"/>
  <c r="BK96"/>
  <c r="L97"/>
  <c r="T97"/>
  <c r="W97" s="1"/>
  <c r="BK97"/>
  <c r="L98"/>
  <c r="T98"/>
  <c r="W98" s="1"/>
  <c r="BK98"/>
  <c r="L99"/>
  <c r="T99"/>
  <c r="AA99" s="1"/>
  <c r="BK99"/>
  <c r="L100"/>
  <c r="T100"/>
  <c r="W100"/>
  <c r="BK100"/>
  <c r="L101"/>
  <c r="T101"/>
  <c r="AC101" s="1"/>
  <c r="Y101"/>
  <c r="BK101"/>
  <c r="L102"/>
  <c r="T102"/>
  <c r="W102" s="1"/>
  <c r="BK102"/>
  <c r="L103"/>
  <c r="T103"/>
  <c r="BK103"/>
  <c r="L104"/>
  <c r="T104"/>
  <c r="W104" s="1"/>
  <c r="BK104"/>
  <c r="L105"/>
  <c r="T105"/>
  <c r="Y105" s="1"/>
  <c r="BK105"/>
  <c r="L106"/>
  <c r="T106"/>
  <c r="W106" s="1"/>
  <c r="BK106"/>
  <c r="L107"/>
  <c r="T107"/>
  <c r="AA107" s="1"/>
  <c r="BK107"/>
  <c r="L108"/>
  <c r="T108"/>
  <c r="W108" s="1"/>
  <c r="BK108"/>
  <c r="L109"/>
  <c r="T109"/>
  <c r="AC109" s="1"/>
  <c r="Y109"/>
  <c r="AA109"/>
  <c r="BK109"/>
  <c r="L110"/>
  <c r="T110"/>
  <c r="W110" s="1"/>
  <c r="BK110"/>
  <c r="L111"/>
  <c r="T111"/>
  <c r="BK111"/>
  <c r="L112"/>
  <c r="T112"/>
  <c r="W112"/>
  <c r="BK112"/>
  <c r="L113"/>
  <c r="T113"/>
  <c r="Y113" s="1"/>
  <c r="BK113"/>
  <c r="L114"/>
  <c r="T114"/>
  <c r="W114" s="1"/>
  <c r="BK114"/>
  <c r="L115"/>
  <c r="T115"/>
  <c r="AA115" s="1"/>
  <c r="BK115"/>
  <c r="L116"/>
  <c r="T116"/>
  <c r="W116"/>
  <c r="BK116"/>
  <c r="L117"/>
  <c r="T117"/>
  <c r="AC117" s="1"/>
  <c r="AA117"/>
  <c r="BK117"/>
  <c r="L118"/>
  <c r="T118"/>
  <c r="W118" s="1"/>
  <c r="BK118"/>
  <c r="L119"/>
  <c r="T119"/>
  <c r="Y119" s="1"/>
  <c r="AA119"/>
  <c r="BK119"/>
  <c r="L120"/>
  <c r="T120"/>
  <c r="W120" s="1"/>
  <c r="BK120"/>
  <c r="L121"/>
  <c r="T121"/>
  <c r="BK121"/>
  <c r="L122"/>
  <c r="T122"/>
  <c r="W122"/>
  <c r="BK122"/>
  <c r="L123"/>
  <c r="T123"/>
  <c r="AA123" s="1"/>
  <c r="AC123"/>
  <c r="BK123"/>
  <c r="L124"/>
  <c r="T124"/>
  <c r="W124"/>
  <c r="BK124"/>
  <c r="L125"/>
  <c r="T125"/>
  <c r="AA125" s="1"/>
  <c r="W125"/>
  <c r="BK125"/>
  <c r="L126"/>
  <c r="T126"/>
  <c r="W126" s="1"/>
  <c r="BK126"/>
  <c r="L127"/>
  <c r="T127"/>
  <c r="Y127" s="1"/>
  <c r="BK127"/>
  <c r="L128"/>
  <c r="T128"/>
  <c r="W128" s="1"/>
  <c r="BK128"/>
  <c r="L129"/>
  <c r="T129"/>
  <c r="BK129"/>
  <c r="L130"/>
  <c r="T130"/>
  <c r="W130" s="1"/>
  <c r="BK130"/>
  <c r="L131"/>
  <c r="T131"/>
  <c r="AA131" s="1"/>
  <c r="AC131"/>
  <c r="BK131"/>
  <c r="L132"/>
  <c r="T132"/>
  <c r="W132"/>
  <c r="BK132"/>
  <c r="L133"/>
  <c r="T133"/>
  <c r="AC133" s="1"/>
  <c r="W133"/>
  <c r="Y133"/>
  <c r="BK133"/>
  <c r="L134"/>
  <c r="T134"/>
  <c r="AA134" s="1"/>
  <c r="BK134"/>
  <c r="L135"/>
  <c r="T135"/>
  <c r="Y135" s="1"/>
  <c r="BK135"/>
  <c r="L136"/>
  <c r="T136"/>
  <c r="BK136"/>
  <c r="L137"/>
  <c r="T137"/>
  <c r="Y137" s="1"/>
  <c r="BK137"/>
  <c r="L138"/>
  <c r="T138"/>
  <c r="AA138" s="1"/>
  <c r="BK138"/>
  <c r="L139"/>
  <c r="T139"/>
  <c r="AC139" s="1"/>
  <c r="Y139"/>
  <c r="AA139"/>
  <c r="BK139"/>
  <c r="L140"/>
  <c r="T140"/>
  <c r="AA140" s="1"/>
  <c r="BK140"/>
  <c r="L141"/>
  <c r="T141"/>
  <c r="W141" s="1"/>
  <c r="BK141"/>
  <c r="L142"/>
  <c r="T142"/>
  <c r="Y142" s="1"/>
  <c r="BK142"/>
  <c r="L143"/>
  <c r="T143"/>
  <c r="AA143" s="1"/>
  <c r="BK143"/>
  <c r="L144"/>
  <c r="T144"/>
  <c r="Y144" s="1"/>
  <c r="BK144"/>
  <c r="L145"/>
  <c r="T145"/>
  <c r="BK145"/>
  <c r="L146"/>
  <c r="T146"/>
  <c r="BK146"/>
  <c r="L147"/>
  <c r="T147"/>
  <c r="BK147"/>
  <c r="L148"/>
  <c r="T148"/>
  <c r="AA148" s="1"/>
  <c r="Y148"/>
  <c r="BK148"/>
  <c r="L149"/>
  <c r="T149"/>
  <c r="AA149" s="1"/>
  <c r="BK149"/>
  <c r="L150"/>
  <c r="T150"/>
  <c r="BK150"/>
  <c r="L151"/>
  <c r="T151"/>
  <c r="BK151"/>
  <c r="L152"/>
  <c r="T152"/>
  <c r="AA152" s="1"/>
  <c r="BK152"/>
  <c r="L153"/>
  <c r="T153"/>
  <c r="AA153" s="1"/>
  <c r="W153"/>
  <c r="BK153"/>
  <c r="L154"/>
  <c r="T154"/>
  <c r="BK154"/>
  <c r="L155"/>
  <c r="T155"/>
  <c r="W155" s="1"/>
  <c r="AA155"/>
  <c r="BK155"/>
  <c r="L156"/>
  <c r="T156"/>
  <c r="Y156" s="1"/>
  <c r="BK156"/>
  <c r="L157"/>
  <c r="T157"/>
  <c r="AA157" s="1"/>
  <c r="BK157"/>
  <c r="L158"/>
  <c r="T158"/>
  <c r="Y158" s="1"/>
  <c r="BK158"/>
  <c r="L159"/>
  <c r="T159"/>
  <c r="Y159" s="1"/>
  <c r="Z159"/>
  <c r="BK159"/>
  <c r="L160"/>
  <c r="T160"/>
  <c r="W160" s="1"/>
  <c r="BK160"/>
  <c r="L161"/>
  <c r="T161"/>
  <c r="BK161"/>
  <c r="L162"/>
  <c r="T162"/>
  <c r="AC162" s="1"/>
  <c r="BK162"/>
  <c r="L163"/>
  <c r="T163"/>
  <c r="BK163"/>
  <c r="L164"/>
  <c r="T164"/>
  <c r="W164" s="1"/>
  <c r="AC164"/>
  <c r="BK164"/>
  <c r="L165"/>
  <c r="T165"/>
  <c r="BK165"/>
  <c r="L166"/>
  <c r="T166"/>
  <c r="AC166" s="1"/>
  <c r="BK166"/>
  <c r="L167"/>
  <c r="T167"/>
  <c r="BK167"/>
  <c r="L168"/>
  <c r="T168"/>
  <c r="BK168"/>
  <c r="L169"/>
  <c r="T169"/>
  <c r="BK169"/>
  <c r="L170"/>
  <c r="T170"/>
  <c r="AA170" s="1"/>
  <c r="BK170"/>
  <c r="L171"/>
  <c r="T171"/>
  <c r="AA171" s="1"/>
  <c r="BK171"/>
  <c r="L172"/>
  <c r="T172"/>
  <c r="BK172"/>
  <c r="L173"/>
  <c r="T173"/>
  <c r="AA173" s="1"/>
  <c r="Y173"/>
  <c r="Z173"/>
  <c r="BK173"/>
  <c r="L174"/>
  <c r="T174"/>
  <c r="BK174"/>
  <c r="L175"/>
  <c r="T175"/>
  <c r="Y175" s="1"/>
  <c r="BK175"/>
  <c r="L176"/>
  <c r="T176"/>
  <c r="Z176" s="1"/>
  <c r="W176"/>
  <c r="BK176"/>
  <c r="L177"/>
  <c r="T177"/>
  <c r="AA177" s="1"/>
  <c r="W177"/>
  <c r="BK177"/>
  <c r="L178"/>
  <c r="T178"/>
  <c r="Y178" s="1"/>
  <c r="BK178"/>
  <c r="L179"/>
  <c r="T179"/>
  <c r="BK179"/>
  <c r="L180"/>
  <c r="T180"/>
  <c r="Y180" s="1"/>
  <c r="BK180"/>
  <c r="L181"/>
  <c r="T181"/>
  <c r="AA181" s="1"/>
  <c r="BK181"/>
  <c r="L182"/>
  <c r="T182"/>
  <c r="Y182" s="1"/>
  <c r="BK182"/>
  <c r="L183"/>
  <c r="T183"/>
  <c r="W183" s="1"/>
  <c r="AA183"/>
  <c r="BK183"/>
  <c r="L184"/>
  <c r="T184"/>
  <c r="Y184" s="1"/>
  <c r="BK184"/>
  <c r="L185"/>
  <c r="T185"/>
  <c r="W185" s="1"/>
  <c r="BK185"/>
  <c r="L186"/>
  <c r="T186"/>
  <c r="AA186" s="1"/>
  <c r="BK186"/>
  <c r="L187"/>
  <c r="T187"/>
  <c r="W187" s="1"/>
  <c r="BK187"/>
  <c r="L188"/>
  <c r="T188"/>
  <c r="AA188" s="1"/>
  <c r="Y188"/>
  <c r="BK188"/>
  <c r="L189"/>
  <c r="T189"/>
  <c r="BK189"/>
  <c r="L190"/>
  <c r="T190"/>
  <c r="Y190"/>
  <c r="BK190"/>
  <c r="L191"/>
  <c r="T191"/>
  <c r="AA191" s="1"/>
  <c r="BK191"/>
  <c r="L192"/>
  <c r="T192"/>
  <c r="BK192"/>
  <c r="L193"/>
  <c r="T193"/>
  <c r="BK193"/>
  <c r="L194"/>
  <c r="T194"/>
  <c r="Y194" s="1"/>
  <c r="BK194"/>
  <c r="L195"/>
  <c r="T195"/>
  <c r="AA195" s="1"/>
  <c r="W195"/>
  <c r="BK195"/>
  <c r="L196"/>
  <c r="T196"/>
  <c r="Y196" s="1"/>
  <c r="BK196"/>
  <c r="L197"/>
  <c r="T197"/>
  <c r="W197" s="1"/>
  <c r="BK197"/>
  <c r="L198"/>
  <c r="T198"/>
  <c r="AA198" s="1"/>
  <c r="BK198"/>
  <c r="L199"/>
  <c r="T199"/>
  <c r="W199" s="1"/>
  <c r="BK199"/>
  <c r="L200"/>
  <c r="T200"/>
  <c r="Y200" s="1"/>
  <c r="AA200"/>
  <c r="BK200"/>
  <c r="L201"/>
  <c r="T201"/>
  <c r="W201" s="1"/>
  <c r="AA201"/>
  <c r="BK201"/>
  <c r="L202"/>
  <c r="T202"/>
  <c r="BK202"/>
  <c r="L203"/>
  <c r="T203"/>
  <c r="W203" s="1"/>
  <c r="BK203"/>
  <c r="L204"/>
  <c r="T204"/>
  <c r="Y204" s="1"/>
  <c r="AA204"/>
  <c r="BK204"/>
  <c r="L205"/>
  <c r="T205"/>
  <c r="AA205" s="1"/>
  <c r="W205"/>
  <c r="BK205"/>
  <c r="L206"/>
  <c r="T206"/>
  <c r="Y206" s="1"/>
  <c r="BK206"/>
  <c r="L207"/>
  <c r="T207"/>
  <c r="BK207"/>
  <c r="L208"/>
  <c r="T208"/>
  <c r="Y208" s="1"/>
  <c r="BK208"/>
  <c r="L209"/>
  <c r="T209"/>
  <c r="W209" s="1"/>
  <c r="BK209"/>
  <c r="L210"/>
  <c r="T210"/>
  <c r="Y210"/>
  <c r="BK210"/>
  <c r="L211"/>
  <c r="T211"/>
  <c r="W211" s="1"/>
  <c r="BK211"/>
  <c r="L212"/>
  <c r="T212"/>
  <c r="Y212" s="1"/>
  <c r="BK212"/>
  <c r="L213"/>
  <c r="T213"/>
  <c r="AA213" s="1"/>
  <c r="BK213"/>
  <c r="L214"/>
  <c r="T214"/>
  <c r="BK214"/>
  <c r="L215"/>
  <c r="T215"/>
  <c r="W215" s="1"/>
  <c r="BK215"/>
  <c r="L216"/>
  <c r="T216"/>
  <c r="Y216" s="1"/>
  <c r="BK216"/>
  <c r="L217"/>
  <c r="T217"/>
  <c r="W217" s="1"/>
  <c r="AA217"/>
  <c r="BK217"/>
  <c r="L218"/>
  <c r="T218"/>
  <c r="Y218" s="1"/>
  <c r="AA218"/>
  <c r="BK218"/>
  <c r="L219"/>
  <c r="T219"/>
  <c r="BK219"/>
  <c r="L220"/>
  <c r="T220"/>
  <c r="Y220" s="1"/>
  <c r="BK220"/>
  <c r="L221"/>
  <c r="T221"/>
  <c r="W221" s="1"/>
  <c r="BK221"/>
  <c r="L222"/>
  <c r="T222"/>
  <c r="Y222" s="1"/>
  <c r="BK222"/>
  <c r="L223"/>
  <c r="T223"/>
  <c r="W223" s="1"/>
  <c r="BK223"/>
  <c r="L224"/>
  <c r="T224"/>
  <c r="BK224"/>
  <c r="L225"/>
  <c r="T225"/>
  <c r="BK225"/>
  <c r="L226"/>
  <c r="T226"/>
  <c r="Y226" s="1"/>
  <c r="BK226"/>
  <c r="L227"/>
  <c r="T227"/>
  <c r="AA227" s="1"/>
  <c r="BK227"/>
  <c r="L228"/>
  <c r="T228"/>
  <c r="BK228"/>
  <c r="L229"/>
  <c r="T229"/>
  <c r="BK229"/>
  <c r="L230"/>
  <c r="T230"/>
  <c r="BK230"/>
  <c r="L231"/>
  <c r="T231"/>
  <c r="AC231" s="1"/>
  <c r="BK231"/>
  <c r="L232"/>
  <c r="T232"/>
  <c r="BK232"/>
  <c r="L233"/>
  <c r="T233"/>
  <c r="Y233" s="1"/>
  <c r="BK233"/>
  <c r="L234"/>
  <c r="T234"/>
  <c r="Z234" s="1"/>
  <c r="BK234"/>
  <c r="L235"/>
  <c r="T235"/>
  <c r="Y235" s="1"/>
  <c r="BK235"/>
  <c r="L236"/>
  <c r="T236"/>
  <c r="BK236"/>
  <c r="L237"/>
  <c r="T237"/>
  <c r="BK237"/>
  <c r="L238"/>
  <c r="T238"/>
  <c r="BK238"/>
  <c r="L239"/>
  <c r="T239"/>
  <c r="W239" s="1"/>
  <c r="Y239"/>
  <c r="BK239"/>
  <c r="L240"/>
  <c r="T240"/>
  <c r="BK240"/>
  <c r="L241"/>
  <c r="T241"/>
  <c r="AC241" s="1"/>
  <c r="W241"/>
  <c r="Y241"/>
  <c r="BK241"/>
  <c r="L242"/>
  <c r="T242"/>
  <c r="AA242" s="1"/>
  <c r="BK242"/>
  <c r="L243"/>
  <c r="T243"/>
  <c r="BK243"/>
  <c r="L244"/>
  <c r="T244"/>
  <c r="W244" s="1"/>
  <c r="BK244"/>
  <c r="L245"/>
  <c r="T245"/>
  <c r="W245" s="1"/>
  <c r="AC245"/>
  <c r="BK245"/>
  <c r="L246"/>
  <c r="T246"/>
  <c r="AB246" s="1"/>
  <c r="BK246"/>
  <c r="L247"/>
  <c r="T247"/>
  <c r="Y247"/>
  <c r="BK247"/>
  <c r="L248"/>
  <c r="T248"/>
  <c r="W248" s="1"/>
  <c r="BK248"/>
  <c r="L249"/>
  <c r="T249"/>
  <c r="BK249"/>
  <c r="L250"/>
  <c r="T250"/>
  <c r="AA250" s="1"/>
  <c r="BK250"/>
  <c r="L251"/>
  <c r="T251"/>
  <c r="BK251"/>
  <c r="L252"/>
  <c r="T252"/>
  <c r="BK252"/>
  <c r="L253"/>
  <c r="T253"/>
  <c r="BK253"/>
  <c r="L254"/>
  <c r="T254"/>
  <c r="BK254"/>
  <c r="L255"/>
  <c r="T255"/>
  <c r="BK255"/>
  <c r="L256"/>
  <c r="T256"/>
  <c r="W256" s="1"/>
  <c r="BK256"/>
  <c r="L257"/>
  <c r="T257"/>
  <c r="BK257"/>
  <c r="L258"/>
  <c r="T258"/>
  <c r="Z258" s="1"/>
  <c r="BK258"/>
  <c r="L259"/>
  <c r="T259"/>
  <c r="BK259"/>
  <c r="L260"/>
  <c r="T260"/>
  <c r="W260" s="1"/>
  <c r="Z260"/>
  <c r="BK260"/>
  <c r="L261"/>
  <c r="T261"/>
  <c r="W261" s="1"/>
  <c r="AC261"/>
  <c r="BK261"/>
  <c r="L262"/>
  <c r="T262"/>
  <c r="W262"/>
  <c r="BK262"/>
  <c r="L263"/>
  <c r="T263"/>
  <c r="BK263"/>
  <c r="L264"/>
  <c r="T264"/>
  <c r="AC264"/>
  <c r="BK264"/>
  <c r="L265"/>
  <c r="T265"/>
  <c r="BK265"/>
  <c r="L266"/>
  <c r="T266"/>
  <c r="W266" s="1"/>
  <c r="AA266"/>
  <c r="BK266"/>
  <c r="L267"/>
  <c r="T267"/>
  <c r="BK267"/>
  <c r="L268"/>
  <c r="T268"/>
  <c r="W268" s="1"/>
  <c r="Z268"/>
  <c r="BK268"/>
  <c r="L269"/>
  <c r="T269"/>
  <c r="BK269"/>
  <c r="L270"/>
  <c r="T270"/>
  <c r="AB270" s="1"/>
  <c r="W270"/>
  <c r="BK270"/>
  <c r="L271"/>
  <c r="T271"/>
  <c r="BK271"/>
  <c r="L272"/>
  <c r="T272"/>
  <c r="BK272"/>
  <c r="L273"/>
  <c r="T273"/>
  <c r="W273"/>
  <c r="BK273"/>
  <c r="L274"/>
  <c r="T274"/>
  <c r="Z274" s="1"/>
  <c r="BK274"/>
  <c r="L275"/>
  <c r="T275"/>
  <c r="BK275"/>
  <c r="L276"/>
  <c r="T276"/>
  <c r="W276" s="1"/>
  <c r="BK276"/>
  <c r="L277"/>
  <c r="T277"/>
  <c r="BK277"/>
  <c r="L278"/>
  <c r="T278"/>
  <c r="Y278" s="1"/>
  <c r="W278"/>
  <c r="AB278"/>
  <c r="AC278"/>
  <c r="BK278"/>
  <c r="L279"/>
  <c r="T279"/>
  <c r="W279" s="1"/>
  <c r="BK279"/>
  <c r="L280"/>
  <c r="T280"/>
  <c r="BK280"/>
  <c r="L281"/>
  <c r="T281"/>
  <c r="W281" s="1"/>
  <c r="Y281"/>
  <c r="AC281"/>
  <c r="BK281"/>
  <c r="L282"/>
  <c r="T282"/>
  <c r="AA282" s="1"/>
  <c r="BK282"/>
  <c r="L283"/>
  <c r="T283"/>
  <c r="AC283" s="1"/>
  <c r="BK283"/>
  <c r="L284"/>
  <c r="T284"/>
  <c r="W284" s="1"/>
  <c r="BK284"/>
  <c r="L285"/>
  <c r="T285"/>
  <c r="AC285" s="1"/>
  <c r="BK285"/>
  <c r="L286"/>
  <c r="T286"/>
  <c r="BK286"/>
  <c r="L287"/>
  <c r="T287"/>
  <c r="AC287" s="1"/>
  <c r="BK287"/>
  <c r="L288"/>
  <c r="T288"/>
  <c r="BK288"/>
  <c r="L289"/>
  <c r="T289"/>
  <c r="BK289"/>
  <c r="L290"/>
  <c r="T290"/>
  <c r="AA290" s="1"/>
  <c r="W290"/>
  <c r="BK290"/>
  <c r="L291"/>
  <c r="T291"/>
  <c r="AC291" s="1"/>
  <c r="BK291"/>
  <c r="L292"/>
  <c r="T292"/>
  <c r="BK292"/>
  <c r="L293"/>
  <c r="T293"/>
  <c r="BK293"/>
  <c r="L294"/>
  <c r="T294"/>
  <c r="AB294"/>
  <c r="BK294"/>
  <c r="L295"/>
  <c r="T295"/>
  <c r="W295" s="1"/>
  <c r="BK295"/>
  <c r="L296"/>
  <c r="T296"/>
  <c r="Z296"/>
  <c r="BK296"/>
  <c r="L297"/>
  <c r="T297"/>
  <c r="Y297" s="1"/>
  <c r="BK297"/>
  <c r="L298"/>
  <c r="T298"/>
  <c r="BK298"/>
  <c r="L299"/>
  <c r="T299"/>
  <c r="AC299" s="1"/>
  <c r="Y299"/>
  <c r="BK299"/>
  <c r="L300"/>
  <c r="T300"/>
  <c r="W300" s="1"/>
  <c r="Z300"/>
  <c r="BK300"/>
  <c r="L301"/>
  <c r="T301"/>
  <c r="AC301"/>
  <c r="BK301"/>
  <c r="L302"/>
  <c r="T302"/>
  <c r="BK302"/>
  <c r="L303"/>
  <c r="T303"/>
  <c r="W303"/>
  <c r="Y303"/>
  <c r="AC303"/>
  <c r="BK303"/>
  <c r="L304"/>
  <c r="T304"/>
  <c r="BK304"/>
  <c r="L305"/>
  <c r="T305"/>
  <c r="Y305" s="1"/>
  <c r="W305"/>
  <c r="BK305"/>
  <c r="L306"/>
  <c r="T306"/>
  <c r="W306" s="1"/>
  <c r="Z306"/>
  <c r="AC306"/>
  <c r="BK306"/>
  <c r="L307"/>
  <c r="T307"/>
  <c r="AC307" s="1"/>
  <c r="W307"/>
  <c r="BK307"/>
  <c r="L308"/>
  <c r="T308"/>
  <c r="BK308"/>
  <c r="L309"/>
  <c r="T309"/>
  <c r="BK309"/>
  <c r="L310"/>
  <c r="T310"/>
  <c r="Z310" s="1"/>
  <c r="W310"/>
  <c r="Y310"/>
  <c r="AB310"/>
  <c r="AC310"/>
  <c r="BK310"/>
  <c r="L311"/>
  <c r="T311"/>
  <c r="BK311"/>
  <c r="L312"/>
  <c r="T312"/>
  <c r="BK312"/>
  <c r="L313"/>
  <c r="T313"/>
  <c r="BK313"/>
  <c r="L314"/>
  <c r="T314"/>
  <c r="AC314" s="1"/>
  <c r="AA314"/>
  <c r="BK314"/>
  <c r="L315"/>
  <c r="T315"/>
  <c r="BK315"/>
  <c r="L316"/>
  <c r="T316"/>
  <c r="BK316"/>
  <c r="L317"/>
  <c r="T317"/>
  <c r="W317"/>
  <c r="BK317"/>
  <c r="L318"/>
  <c r="T318"/>
  <c r="BK318"/>
  <c r="L319"/>
  <c r="T319"/>
  <c r="BK319"/>
  <c r="L320"/>
  <c r="T320"/>
  <c r="W320" s="1"/>
  <c r="BK320"/>
  <c r="L321"/>
  <c r="T321"/>
  <c r="W321" s="1"/>
  <c r="BK321"/>
  <c r="L322"/>
  <c r="T322"/>
  <c r="Y322" s="1"/>
  <c r="AC322"/>
  <c r="BK322"/>
  <c r="L323"/>
  <c r="T323"/>
  <c r="Y323"/>
  <c r="BK323"/>
  <c r="L324"/>
  <c r="T324"/>
  <c r="BK324"/>
  <c r="L325"/>
  <c r="T325"/>
  <c r="BK325"/>
  <c r="L326"/>
  <c r="T326"/>
  <c r="BK326"/>
  <c r="L327"/>
  <c r="T327"/>
  <c r="W327" s="1"/>
  <c r="Y327"/>
  <c r="BK327"/>
  <c r="L328"/>
  <c r="T328"/>
  <c r="BK328"/>
  <c r="L329"/>
  <c r="T329"/>
  <c r="BK329"/>
  <c r="L330"/>
  <c r="T330"/>
  <c r="W330" s="1"/>
  <c r="Z330"/>
  <c r="AA330"/>
  <c r="BK330"/>
  <c r="L331"/>
  <c r="T331"/>
  <c r="BK331"/>
  <c r="L332"/>
  <c r="T332"/>
  <c r="Z332" s="1"/>
  <c r="BK332"/>
  <c r="L333"/>
  <c r="T333"/>
  <c r="W333" s="1"/>
  <c r="BK333"/>
  <c r="L334"/>
  <c r="T334"/>
  <c r="Z334"/>
  <c r="AB334"/>
  <c r="BK334"/>
  <c r="L335"/>
  <c r="T335"/>
  <c r="W335" s="1"/>
  <c r="BK335"/>
  <c r="L336"/>
  <c r="T336"/>
  <c r="W336" s="1"/>
  <c r="BK336"/>
  <c r="L337"/>
  <c r="T337"/>
  <c r="Y337" s="1"/>
  <c r="W337"/>
  <c r="AC337"/>
  <c r="BK337"/>
  <c r="L338"/>
  <c r="T338"/>
  <c r="W338" s="1"/>
  <c r="BK338"/>
  <c r="L339"/>
  <c r="T339"/>
  <c r="W339" s="1"/>
  <c r="BK339"/>
  <c r="L340"/>
  <c r="T340"/>
  <c r="W340" s="1"/>
  <c r="Y340"/>
  <c r="Z340"/>
  <c r="AA340"/>
  <c r="AC340"/>
  <c r="BK340"/>
  <c r="L341"/>
  <c r="T341"/>
  <c r="AC341"/>
  <c r="BK341"/>
  <c r="L342"/>
  <c r="T342"/>
  <c r="AC342" s="1"/>
  <c r="Y342"/>
  <c r="BK342"/>
  <c r="L343"/>
  <c r="T343"/>
  <c r="W343" s="1"/>
  <c r="BK343"/>
  <c r="L344"/>
  <c r="T344"/>
  <c r="W344" s="1"/>
  <c r="Z344"/>
  <c r="BK344"/>
  <c r="L345"/>
  <c r="T345"/>
  <c r="W345"/>
  <c r="Y345"/>
  <c r="AC345"/>
  <c r="BK345"/>
  <c r="L346"/>
  <c r="T346"/>
  <c r="W346" s="1"/>
  <c r="BK346"/>
  <c r="L347"/>
  <c r="T347"/>
  <c r="W347" s="1"/>
  <c r="AC347"/>
  <c r="BK347"/>
  <c r="L348"/>
  <c r="T348"/>
  <c r="AA348" s="1"/>
  <c r="Y348"/>
  <c r="AB348"/>
  <c r="AC348"/>
  <c r="BK348"/>
  <c r="L349"/>
  <c r="T349"/>
  <c r="BK349"/>
  <c r="L350"/>
  <c r="T350"/>
  <c r="AC350" s="1"/>
  <c r="Y350"/>
  <c r="BK350"/>
  <c r="L351"/>
  <c r="T351"/>
  <c r="BK351"/>
  <c r="L352"/>
  <c r="T352"/>
  <c r="BK352"/>
  <c r="L353"/>
  <c r="T353"/>
  <c r="AC353" s="1"/>
  <c r="BK353"/>
  <c r="L354"/>
  <c r="T354"/>
  <c r="Y354" s="1"/>
  <c r="Z354"/>
  <c r="AB354"/>
  <c r="BK354"/>
  <c r="L355"/>
  <c r="T355"/>
  <c r="Y355" s="1"/>
  <c r="BK355"/>
  <c r="L356"/>
  <c r="T356"/>
  <c r="W356" s="1"/>
  <c r="BK356"/>
  <c r="L357"/>
  <c r="T357"/>
  <c r="BK357"/>
  <c r="L358"/>
  <c r="T358"/>
  <c r="Z358" s="1"/>
  <c r="BK358"/>
  <c r="L359"/>
  <c r="T359"/>
  <c r="Y359" s="1"/>
  <c r="BK359"/>
  <c r="L360"/>
  <c r="T360"/>
  <c r="Y360" s="1"/>
  <c r="AB360"/>
  <c r="BK360"/>
  <c r="L361"/>
  <c r="T361"/>
  <c r="BK361"/>
  <c r="L362"/>
  <c r="T362"/>
  <c r="W362" s="1"/>
  <c r="BK362"/>
  <c r="L363"/>
  <c r="T363"/>
  <c r="AC363" s="1"/>
  <c r="BK363"/>
  <c r="L364"/>
  <c r="T364"/>
  <c r="W364" s="1"/>
  <c r="BK364"/>
  <c r="L365"/>
  <c r="T365"/>
  <c r="BK365"/>
  <c r="L366"/>
  <c r="T366"/>
  <c r="BK366"/>
  <c r="L367"/>
  <c r="T367"/>
  <c r="W367" s="1"/>
  <c r="BK367"/>
  <c r="L368"/>
  <c r="T368"/>
  <c r="W368" s="1"/>
  <c r="BK368"/>
  <c r="L369"/>
  <c r="T369"/>
  <c r="W369" s="1"/>
  <c r="BK369"/>
  <c r="L370"/>
  <c r="T370"/>
  <c r="W370" s="1"/>
  <c r="BK370"/>
  <c r="L371"/>
  <c r="T371"/>
  <c r="Y371"/>
  <c r="BK371"/>
  <c r="L372"/>
  <c r="T372"/>
  <c r="W372" s="1"/>
  <c r="BK372"/>
  <c r="L373"/>
  <c r="T373"/>
  <c r="BK373"/>
  <c r="L374"/>
  <c r="T374"/>
  <c r="W374" s="1"/>
  <c r="BK374"/>
  <c r="L375"/>
  <c r="T375"/>
  <c r="W375" s="1"/>
  <c r="BK375"/>
  <c r="L376"/>
  <c r="T376"/>
  <c r="W376" s="1"/>
  <c r="BK376"/>
  <c r="L377"/>
  <c r="T377"/>
  <c r="W377" s="1"/>
  <c r="BK377"/>
  <c r="L378"/>
  <c r="T378"/>
  <c r="W378" s="1"/>
  <c r="BK378"/>
  <c r="L379"/>
  <c r="T379"/>
  <c r="BK379"/>
  <c r="L380"/>
  <c r="T380"/>
  <c r="W380"/>
  <c r="BK380"/>
  <c r="L381"/>
  <c r="T381"/>
  <c r="BK381"/>
  <c r="L382"/>
  <c r="T382"/>
  <c r="W382" s="1"/>
  <c r="BK382"/>
  <c r="L383"/>
  <c r="T383"/>
  <c r="AA383"/>
  <c r="AC383"/>
  <c r="BK383"/>
  <c r="L384"/>
  <c r="T384"/>
  <c r="W384" s="1"/>
  <c r="BK384"/>
  <c r="L385"/>
  <c r="T385"/>
  <c r="Y385" s="1"/>
  <c r="W385"/>
  <c r="BK385"/>
  <c r="L386"/>
  <c r="T386"/>
  <c r="W386" s="1"/>
  <c r="BK386"/>
  <c r="L387"/>
  <c r="T387"/>
  <c r="AC387"/>
  <c r="BK387"/>
  <c r="L388"/>
  <c r="T388"/>
  <c r="W388" s="1"/>
  <c r="BK388"/>
  <c r="L389"/>
  <c r="T389"/>
  <c r="BK389"/>
  <c r="L390"/>
  <c r="T390"/>
  <c r="W390" s="1"/>
  <c r="BK390"/>
  <c r="L391"/>
  <c r="T391"/>
  <c r="W391" s="1"/>
  <c r="BK391"/>
  <c r="L392"/>
  <c r="T392"/>
  <c r="W392" s="1"/>
  <c r="BK392"/>
  <c r="L393"/>
  <c r="T393"/>
  <c r="AC393"/>
  <c r="BK393"/>
  <c r="L394"/>
  <c r="T394"/>
  <c r="W394" s="1"/>
  <c r="BK394"/>
  <c r="L395"/>
  <c r="T395"/>
  <c r="AC395" s="1"/>
  <c r="BK395"/>
  <c r="L396"/>
  <c r="T396"/>
  <c r="W396" s="1"/>
  <c r="BK396"/>
  <c r="L397"/>
  <c r="T397"/>
  <c r="BK397"/>
  <c r="L398"/>
  <c r="T398"/>
  <c r="W398" s="1"/>
  <c r="BK398"/>
  <c r="L399"/>
  <c r="T399"/>
  <c r="W399" s="1"/>
  <c r="BK399"/>
  <c r="B31" i="14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L39" i="9"/>
  <c r="T39"/>
  <c r="BK39"/>
  <c r="L40"/>
  <c r="T40"/>
  <c r="Y40" s="1"/>
  <c r="BK40"/>
  <c r="L41"/>
  <c r="T41"/>
  <c r="W41"/>
  <c r="AA41"/>
  <c r="BK41"/>
  <c r="L42"/>
  <c r="T42"/>
  <c r="AA42" s="1"/>
  <c r="BK42"/>
  <c r="L43"/>
  <c r="T43"/>
  <c r="W43" s="1"/>
  <c r="BK43"/>
  <c r="L44"/>
  <c r="T44"/>
  <c r="Y44" s="1"/>
  <c r="BK44"/>
  <c r="L45"/>
  <c r="T45"/>
  <c r="BK45"/>
  <c r="L46"/>
  <c r="T46"/>
  <c r="Y46" s="1"/>
  <c r="BK46"/>
  <c r="L47"/>
  <c r="T47"/>
  <c r="W47" s="1"/>
  <c r="BK47"/>
  <c r="L48"/>
  <c r="T48"/>
  <c r="Y48" s="1"/>
  <c r="BK48"/>
  <c r="L49"/>
  <c r="T49"/>
  <c r="AA49" s="1"/>
  <c r="BK49"/>
  <c r="L50"/>
  <c r="T50"/>
  <c r="Y50" s="1"/>
  <c r="BK50"/>
  <c r="L51"/>
  <c r="T51"/>
  <c r="AA51" s="1"/>
  <c r="W51"/>
  <c r="BK51"/>
  <c r="L52"/>
  <c r="T52"/>
  <c r="Y52" s="1"/>
  <c r="BK52"/>
  <c r="L53"/>
  <c r="T53"/>
  <c r="W53" s="1"/>
  <c r="BK53"/>
  <c r="L54"/>
  <c r="T54"/>
  <c r="Y54" s="1"/>
  <c r="BK54"/>
  <c r="L55"/>
  <c r="T55"/>
  <c r="BK55"/>
  <c r="L56"/>
  <c r="T56"/>
  <c r="Y56" s="1"/>
  <c r="BK56"/>
  <c r="L57"/>
  <c r="T57"/>
  <c r="AA57" s="1"/>
  <c r="BK57"/>
  <c r="L58"/>
  <c r="T58"/>
  <c r="Y58" s="1"/>
  <c r="BK58"/>
  <c r="L59"/>
  <c r="T59"/>
  <c r="W59" s="1"/>
  <c r="BK59"/>
  <c r="L60"/>
  <c r="T60"/>
  <c r="Y60" s="1"/>
  <c r="BK60"/>
  <c r="L61"/>
  <c r="T61"/>
  <c r="AA61" s="1"/>
  <c r="W61"/>
  <c r="BK61"/>
  <c r="L62"/>
  <c r="T62"/>
  <c r="Y62" s="1"/>
  <c r="BK62"/>
  <c r="L63"/>
  <c r="T63"/>
  <c r="BK63"/>
  <c r="L64"/>
  <c r="T64"/>
  <c r="BK64"/>
  <c r="L65"/>
  <c r="T65"/>
  <c r="W65" s="1"/>
  <c r="AA65"/>
  <c r="BK65"/>
  <c r="L66"/>
  <c r="T66"/>
  <c r="Y66" s="1"/>
  <c r="BK66"/>
  <c r="L67"/>
  <c r="T67"/>
  <c r="BK67"/>
  <c r="L68"/>
  <c r="T68"/>
  <c r="Y68" s="1"/>
  <c r="BK68"/>
  <c r="L69"/>
  <c r="T69"/>
  <c r="BK69"/>
  <c r="L70"/>
  <c r="T70"/>
  <c r="AB70" s="1"/>
  <c r="AA70"/>
  <c r="BK70"/>
  <c r="L71"/>
  <c r="T71"/>
  <c r="AC71" s="1"/>
  <c r="BK71"/>
  <c r="L72"/>
  <c r="T72"/>
  <c r="AC72" s="1"/>
  <c r="W72"/>
  <c r="BK72"/>
  <c r="L73"/>
  <c r="T73"/>
  <c r="AA73" s="1"/>
  <c r="BK73"/>
  <c r="L74"/>
  <c r="T74"/>
  <c r="AB74" s="1"/>
  <c r="BK74"/>
  <c r="L75"/>
  <c r="T75"/>
  <c r="BK75"/>
  <c r="L76"/>
  <c r="T76"/>
  <c r="Y76" s="1"/>
  <c r="BK76"/>
  <c r="L77"/>
  <c r="T77"/>
  <c r="Y77" s="1"/>
  <c r="BK77"/>
  <c r="L78"/>
  <c r="T78"/>
  <c r="BK78"/>
  <c r="L79"/>
  <c r="T79"/>
  <c r="AA79" s="1"/>
  <c r="BK79"/>
  <c r="L80"/>
  <c r="T80"/>
  <c r="Y80" s="1"/>
  <c r="BK80"/>
  <c r="L81"/>
  <c r="T81"/>
  <c r="AA81" s="1"/>
  <c r="BK81"/>
  <c r="L82"/>
  <c r="T82"/>
  <c r="AC82" s="1"/>
  <c r="AA82"/>
  <c r="BK82"/>
  <c r="L83"/>
  <c r="T83"/>
  <c r="BK83"/>
  <c r="L84"/>
  <c r="T84"/>
  <c r="W84" s="1"/>
  <c r="Y84"/>
  <c r="BK84"/>
  <c r="L85"/>
  <c r="T85"/>
  <c r="BK85"/>
  <c r="L86"/>
  <c r="T86"/>
  <c r="AA86"/>
  <c r="BK86"/>
  <c r="L87"/>
  <c r="T87"/>
  <c r="AA87" s="1"/>
  <c r="BK87"/>
  <c r="L88"/>
  <c r="T88"/>
  <c r="BK88"/>
  <c r="L89"/>
  <c r="T89"/>
  <c r="BK89"/>
  <c r="L90"/>
  <c r="T90"/>
  <c r="Y90" s="1"/>
  <c r="BK90"/>
  <c r="L91"/>
  <c r="T91"/>
  <c r="BK91"/>
  <c r="L92"/>
  <c r="T92"/>
  <c r="Y92" s="1"/>
  <c r="W92"/>
  <c r="AA92"/>
  <c r="AC92"/>
  <c r="BK92"/>
  <c r="L93"/>
  <c r="T93"/>
  <c r="AA93" s="1"/>
  <c r="BK93"/>
  <c r="L94"/>
  <c r="T94"/>
  <c r="Y94" s="1"/>
  <c r="W94"/>
  <c r="AA94"/>
  <c r="AC94"/>
  <c r="BK94"/>
  <c r="L95"/>
  <c r="T95"/>
  <c r="AA95" s="1"/>
  <c r="BK95"/>
  <c r="L96"/>
  <c r="T96"/>
  <c r="Y96" s="1"/>
  <c r="BK96"/>
  <c r="L97"/>
  <c r="T97"/>
  <c r="Y97" s="1"/>
  <c r="BK97"/>
  <c r="L98"/>
  <c r="T98"/>
  <c r="Y98" s="1"/>
  <c r="BK98"/>
  <c r="L99"/>
  <c r="T99"/>
  <c r="BK99"/>
  <c r="L100"/>
  <c r="T100"/>
  <c r="W100" s="1"/>
  <c r="BK100"/>
  <c r="L101"/>
  <c r="T101"/>
  <c r="AA101" s="1"/>
  <c r="BK101"/>
  <c r="L102"/>
  <c r="T102"/>
  <c r="AA102"/>
  <c r="BK102"/>
  <c r="L103"/>
  <c r="T103"/>
  <c r="AA103" s="1"/>
  <c r="BK103"/>
  <c r="L104"/>
  <c r="T104"/>
  <c r="Y104" s="1"/>
  <c r="AA104"/>
  <c r="BK104"/>
  <c r="L105"/>
  <c r="T105"/>
  <c r="BK105"/>
  <c r="L106"/>
  <c r="T106"/>
  <c r="Y106" s="1"/>
  <c r="BK106"/>
  <c r="L107"/>
  <c r="T107"/>
  <c r="BK107"/>
  <c r="L108"/>
  <c r="T108"/>
  <c r="AA108" s="1"/>
  <c r="BK108"/>
  <c r="L109"/>
  <c r="T109"/>
  <c r="AA109" s="1"/>
  <c r="BK109"/>
  <c r="L110"/>
  <c r="T110"/>
  <c r="Y110" s="1"/>
  <c r="BK110"/>
  <c r="L111"/>
  <c r="T111"/>
  <c r="AA111" s="1"/>
  <c r="BK111"/>
  <c r="L112"/>
  <c r="T112"/>
  <c r="AC112" s="1"/>
  <c r="W112"/>
  <c r="Y112"/>
  <c r="AA112"/>
  <c r="BK112"/>
  <c r="L113"/>
  <c r="T113"/>
  <c r="AA113" s="1"/>
  <c r="BK113"/>
  <c r="L114"/>
  <c r="T114"/>
  <c r="W114" s="1"/>
  <c r="BK114"/>
  <c r="L115"/>
  <c r="T115"/>
  <c r="BK115"/>
  <c r="L116"/>
  <c r="T116"/>
  <c r="BK116"/>
  <c r="L117"/>
  <c r="T117"/>
  <c r="AC117" s="1"/>
  <c r="BK117"/>
  <c r="L118"/>
  <c r="T118"/>
  <c r="BK118"/>
  <c r="L119"/>
  <c r="T119"/>
  <c r="AA119" s="1"/>
  <c r="BK119"/>
  <c r="L120"/>
  <c r="T120"/>
  <c r="AC120" s="1"/>
  <c r="BK120"/>
  <c r="L121"/>
  <c r="T121"/>
  <c r="AA121" s="1"/>
  <c r="BK121"/>
  <c r="L122"/>
  <c r="T122"/>
  <c r="BK122"/>
  <c r="L123"/>
  <c r="T123"/>
  <c r="BK123"/>
  <c r="L124"/>
  <c r="T124"/>
  <c r="AC124" s="1"/>
  <c r="BK124"/>
  <c r="L125"/>
  <c r="T125"/>
  <c r="AA125" s="1"/>
  <c r="BK125"/>
  <c r="L126"/>
  <c r="T126"/>
  <c r="BK126"/>
  <c r="L127"/>
  <c r="T127"/>
  <c r="AA127" s="1"/>
  <c r="BK127"/>
  <c r="L128"/>
  <c r="T128"/>
  <c r="Y128" s="1"/>
  <c r="BK128"/>
  <c r="L129"/>
  <c r="T129"/>
  <c r="Y129" s="1"/>
  <c r="AA129"/>
  <c r="BK129"/>
  <c r="L130"/>
  <c r="T130"/>
  <c r="Y130" s="1"/>
  <c r="BK130"/>
  <c r="L131"/>
  <c r="T131"/>
  <c r="BK131"/>
  <c r="L132"/>
  <c r="T132"/>
  <c r="BK132"/>
  <c r="L133"/>
  <c r="T133"/>
  <c r="BK133"/>
  <c r="L134"/>
  <c r="T134"/>
  <c r="Y134" s="1"/>
  <c r="BK134"/>
  <c r="L135"/>
  <c r="T135"/>
  <c r="AA135" s="1"/>
  <c r="BK135"/>
  <c r="L136"/>
  <c r="T136"/>
  <c r="BK136"/>
  <c r="L137"/>
  <c r="T137"/>
  <c r="BK137"/>
  <c r="L138"/>
  <c r="T138"/>
  <c r="Y138" s="1"/>
  <c r="W138"/>
  <c r="BK138"/>
  <c r="L139"/>
  <c r="T139"/>
  <c r="BK139"/>
  <c r="L140"/>
  <c r="T140"/>
  <c r="AA140" s="1"/>
  <c r="BK140"/>
  <c r="L141"/>
  <c r="T141"/>
  <c r="Y141" s="1"/>
  <c r="BK141"/>
  <c r="L142"/>
  <c r="T142"/>
  <c r="Y142" s="1"/>
  <c r="BK142"/>
  <c r="L143"/>
  <c r="T143"/>
  <c r="AA143"/>
  <c r="BK143"/>
  <c r="L144"/>
  <c r="T144"/>
  <c r="BK144"/>
  <c r="L145"/>
  <c r="T145"/>
  <c r="AA145" s="1"/>
  <c r="BK145"/>
  <c r="L146"/>
  <c r="T146"/>
  <c r="W146" s="1"/>
  <c r="Y146"/>
  <c r="AA146"/>
  <c r="BK146"/>
  <c r="L147"/>
  <c r="T147"/>
  <c r="AA147" s="1"/>
  <c r="BK147"/>
  <c r="L148"/>
  <c r="T148"/>
  <c r="BK148"/>
  <c r="L149"/>
  <c r="T149"/>
  <c r="BK149"/>
  <c r="L150"/>
  <c r="T150"/>
  <c r="BK150"/>
  <c r="L151"/>
  <c r="T151"/>
  <c r="AA151"/>
  <c r="BK151"/>
  <c r="L152"/>
  <c r="T152"/>
  <c r="W152" s="1"/>
  <c r="Y152"/>
  <c r="BK152"/>
  <c r="L153"/>
  <c r="T153"/>
  <c r="AA153" s="1"/>
  <c r="BK153"/>
  <c r="L154"/>
  <c r="T154"/>
  <c r="AA154" s="1"/>
  <c r="BK154"/>
  <c r="L155"/>
  <c r="T155"/>
  <c r="AA155" s="1"/>
  <c r="BK155"/>
  <c r="L156"/>
  <c r="T156"/>
  <c r="BK156"/>
  <c r="L157"/>
  <c r="T157"/>
  <c r="BK157"/>
  <c r="L158"/>
  <c r="T158"/>
  <c r="Y158" s="1"/>
  <c r="BK158"/>
  <c r="L159"/>
  <c r="T159"/>
  <c r="AA159" s="1"/>
  <c r="BK159"/>
  <c r="L160"/>
  <c r="T160"/>
  <c r="Y160" s="1"/>
  <c r="BK160"/>
  <c r="L161"/>
  <c r="T161"/>
  <c r="AA161" s="1"/>
  <c r="BK161"/>
  <c r="L162"/>
  <c r="T162"/>
  <c r="W162" s="1"/>
  <c r="BK162"/>
  <c r="L163"/>
  <c r="T163"/>
  <c r="BK163"/>
  <c r="L164"/>
  <c r="T164"/>
  <c r="Y164" s="1"/>
  <c r="BK164"/>
  <c r="L165"/>
  <c r="T165"/>
  <c r="AA165" s="1"/>
  <c r="Y165"/>
  <c r="BK165"/>
  <c r="L166"/>
  <c r="T166"/>
  <c r="Y166" s="1"/>
  <c r="BK166"/>
  <c r="L167"/>
  <c r="T167"/>
  <c r="AA167"/>
  <c r="AD167" s="1"/>
  <c r="AE167" s="1"/>
  <c r="C167" i="14" s="1"/>
  <c r="BK167" i="9"/>
  <c r="L168"/>
  <c r="T168"/>
  <c r="AA168" s="1"/>
  <c r="AC168"/>
  <c r="BK168"/>
  <c r="L169"/>
  <c r="T169"/>
  <c r="AA169" s="1"/>
  <c r="BK169"/>
  <c r="L170"/>
  <c r="T170"/>
  <c r="AC170" s="1"/>
  <c r="W170"/>
  <c r="Y170"/>
  <c r="AA170"/>
  <c r="BK170"/>
  <c r="L171"/>
  <c r="T171"/>
  <c r="BK171"/>
  <c r="L172"/>
  <c r="T172"/>
  <c r="Y172"/>
  <c r="BK172"/>
  <c r="L173"/>
  <c r="T173"/>
  <c r="Y173" s="1"/>
  <c r="BK173"/>
  <c r="L174"/>
  <c r="T174"/>
  <c r="BK174"/>
  <c r="L175"/>
  <c r="T175"/>
  <c r="AA175" s="1"/>
  <c r="BK175"/>
  <c r="L176"/>
  <c r="T176"/>
  <c r="BK176"/>
  <c r="L177"/>
  <c r="T177"/>
  <c r="AA177" s="1"/>
  <c r="BK177"/>
  <c r="L178"/>
  <c r="T178"/>
  <c r="AA178" s="1"/>
  <c r="W178"/>
  <c r="Y178"/>
  <c r="AC178"/>
  <c r="BK178"/>
  <c r="L179"/>
  <c r="T179"/>
  <c r="AA179" s="1"/>
  <c r="BK179"/>
  <c r="L180"/>
  <c r="T180"/>
  <c r="BK180"/>
  <c r="L181"/>
  <c r="T181"/>
  <c r="Y181" s="1"/>
  <c r="AA181"/>
  <c r="BK181"/>
  <c r="L182"/>
  <c r="T182"/>
  <c r="Y182" s="1"/>
  <c r="BK182"/>
  <c r="L183"/>
  <c r="T183"/>
  <c r="AA183"/>
  <c r="BK183"/>
  <c r="L184"/>
  <c r="T184"/>
  <c r="W184" s="1"/>
  <c r="BK184"/>
  <c r="L185"/>
  <c r="T185"/>
  <c r="AA185" s="1"/>
  <c r="BK185"/>
  <c r="L186"/>
  <c r="T186"/>
  <c r="AA186" s="1"/>
  <c r="BK186"/>
  <c r="L187"/>
  <c r="T187"/>
  <c r="AA187" s="1"/>
  <c r="BK187"/>
  <c r="L188"/>
  <c r="T188"/>
  <c r="AA188" s="1"/>
  <c r="Y188"/>
  <c r="BK188"/>
  <c r="L189"/>
  <c r="T189"/>
  <c r="Y189" s="1"/>
  <c r="BK189"/>
  <c r="L190"/>
  <c r="T190"/>
  <c r="Y190"/>
  <c r="AA190"/>
  <c r="BK190"/>
  <c r="L191"/>
  <c r="T191"/>
  <c r="AA191" s="1"/>
  <c r="BK191"/>
  <c r="L192"/>
  <c r="T192"/>
  <c r="Y192" s="1"/>
  <c r="W192"/>
  <c r="AA192"/>
  <c r="AC192"/>
  <c r="BK192"/>
  <c r="L193"/>
  <c r="T193"/>
  <c r="AA193"/>
  <c r="BK193"/>
  <c r="L194"/>
  <c r="T194"/>
  <c r="AC194" s="1"/>
  <c r="BK194"/>
  <c r="L195"/>
  <c r="T195"/>
  <c r="AA195" s="1"/>
  <c r="BK195"/>
  <c r="L196"/>
  <c r="T196"/>
  <c r="BK196"/>
  <c r="L197"/>
  <c r="T197"/>
  <c r="Y197" s="1"/>
  <c r="AA197"/>
  <c r="BK197"/>
  <c r="L198"/>
  <c r="T198"/>
  <c r="AA198" s="1"/>
  <c r="BK198"/>
  <c r="L199"/>
  <c r="T199"/>
  <c r="AA199" s="1"/>
  <c r="BK199"/>
  <c r="L200"/>
  <c r="T200"/>
  <c r="W200" s="1"/>
  <c r="BK200"/>
  <c r="L201"/>
  <c r="T201"/>
  <c r="AA201" s="1"/>
  <c r="BK201"/>
  <c r="L202"/>
  <c r="T202"/>
  <c r="W202" s="1"/>
  <c r="BK202"/>
  <c r="L203"/>
  <c r="T203"/>
  <c r="AA203" s="1"/>
  <c r="BK203"/>
  <c r="L204"/>
  <c r="T204"/>
  <c r="Y204"/>
  <c r="AA204"/>
  <c r="BK204"/>
  <c r="L205"/>
  <c r="T205"/>
  <c r="AA205" s="1"/>
  <c r="BK205"/>
  <c r="L206"/>
  <c r="T206"/>
  <c r="Y206" s="1"/>
  <c r="BK206"/>
  <c r="L207"/>
  <c r="T207"/>
  <c r="AA207" s="1"/>
  <c r="BK207"/>
  <c r="L208"/>
  <c r="T208"/>
  <c r="BK208"/>
  <c r="L209"/>
  <c r="T209"/>
  <c r="AA209" s="1"/>
  <c r="BK209"/>
  <c r="L210"/>
  <c r="T210"/>
  <c r="BK210"/>
  <c r="L211"/>
  <c r="T211"/>
  <c r="AA211" s="1"/>
  <c r="BK211"/>
  <c r="L212"/>
  <c r="T212"/>
  <c r="Y212" s="1"/>
  <c r="BK212"/>
  <c r="L213"/>
  <c r="T213"/>
  <c r="AA213" s="1"/>
  <c r="BK213"/>
  <c r="L214"/>
  <c r="T214"/>
  <c r="Y214"/>
  <c r="BK214"/>
  <c r="L215"/>
  <c r="T215"/>
  <c r="AA215" s="1"/>
  <c r="BK215"/>
  <c r="L216"/>
  <c r="T216"/>
  <c r="AC216"/>
  <c r="BK216"/>
  <c r="L217"/>
  <c r="T217"/>
  <c r="AA217" s="1"/>
  <c r="BK217"/>
  <c r="L218"/>
  <c r="T218"/>
  <c r="BK218"/>
  <c r="L219"/>
  <c r="T219"/>
  <c r="AA219" s="1"/>
  <c r="BK219"/>
  <c r="L220"/>
  <c r="T220"/>
  <c r="BK220"/>
  <c r="L221"/>
  <c r="T221"/>
  <c r="Y221" s="1"/>
  <c r="BK221"/>
  <c r="L222"/>
  <c r="T222"/>
  <c r="Y222" s="1"/>
  <c r="BK222"/>
  <c r="L223"/>
  <c r="T223"/>
  <c r="AA223" s="1"/>
  <c r="BK223"/>
  <c r="L224"/>
  <c r="T224"/>
  <c r="Y224" s="1"/>
  <c r="BK224"/>
  <c r="L225"/>
  <c r="T225"/>
  <c r="AA225" s="1"/>
  <c r="BK225"/>
  <c r="L226"/>
  <c r="T226"/>
  <c r="AC226" s="1"/>
  <c r="BK226"/>
  <c r="L227"/>
  <c r="T227"/>
  <c r="AA227" s="1"/>
  <c r="BK227"/>
  <c r="L228"/>
  <c r="T228"/>
  <c r="Y228" s="1"/>
  <c r="BK228"/>
  <c r="L229"/>
  <c r="T229"/>
  <c r="Y229" s="1"/>
  <c r="AA229"/>
  <c r="BK229"/>
  <c r="L230"/>
  <c r="T230"/>
  <c r="Y230" s="1"/>
  <c r="BK230"/>
  <c r="L231"/>
  <c r="T231"/>
  <c r="AA231" s="1"/>
  <c r="BK231"/>
  <c r="L232"/>
  <c r="T232"/>
  <c r="BK232"/>
  <c r="L233"/>
  <c r="T233"/>
  <c r="AA233" s="1"/>
  <c r="BK233"/>
  <c r="L234"/>
  <c r="T234"/>
  <c r="Y234" s="1"/>
  <c r="W234"/>
  <c r="AA234"/>
  <c r="AC234"/>
  <c r="BK234"/>
  <c r="L235"/>
  <c r="T235"/>
  <c r="AA235" s="1"/>
  <c r="BK235"/>
  <c r="L236"/>
  <c r="T236"/>
  <c r="AA236" s="1"/>
  <c r="Y236"/>
  <c r="BK236"/>
  <c r="L237"/>
  <c r="T237"/>
  <c r="Y237" s="1"/>
  <c r="BK237"/>
  <c r="L238"/>
  <c r="T238"/>
  <c r="Y238" s="1"/>
  <c r="BK238"/>
  <c r="L239"/>
  <c r="T239"/>
  <c r="AA239"/>
  <c r="BK239"/>
  <c r="L240"/>
  <c r="T240"/>
  <c r="Y240" s="1"/>
  <c r="BK240"/>
  <c r="L241"/>
  <c r="T241"/>
  <c r="AA241"/>
  <c r="BK241"/>
  <c r="L242"/>
  <c r="T242"/>
  <c r="AC242" s="1"/>
  <c r="BK242"/>
  <c r="L243"/>
  <c r="T243"/>
  <c r="AA243"/>
  <c r="BK243"/>
  <c r="L244"/>
  <c r="T244"/>
  <c r="Y244" s="1"/>
  <c r="BK244"/>
  <c r="L245"/>
  <c r="T245"/>
  <c r="Y245" s="1"/>
  <c r="AA245"/>
  <c r="AD245" s="1"/>
  <c r="AE245" s="1"/>
  <c r="C245" i="14" s="1"/>
  <c r="BK245" i="9"/>
  <c r="L246"/>
  <c r="T246"/>
  <c r="Y246" s="1"/>
  <c r="BK246"/>
  <c r="L247"/>
  <c r="T247"/>
  <c r="AA247" s="1"/>
  <c r="BK247"/>
  <c r="L248"/>
  <c r="T248"/>
  <c r="AA248" s="1"/>
  <c r="BK248"/>
  <c r="L249"/>
  <c r="T249"/>
  <c r="AA249" s="1"/>
  <c r="BK249"/>
  <c r="L250"/>
  <c r="T250"/>
  <c r="W250"/>
  <c r="Y250"/>
  <c r="AA250"/>
  <c r="AC250"/>
  <c r="BK250"/>
  <c r="L251"/>
  <c r="T251"/>
  <c r="AA251" s="1"/>
  <c r="BK251"/>
  <c r="L252"/>
  <c r="T252"/>
  <c r="AA252" s="1"/>
  <c r="BK252"/>
  <c r="L253"/>
  <c r="T253"/>
  <c r="Y253" s="1"/>
  <c r="BK253"/>
  <c r="L254"/>
  <c r="T254"/>
  <c r="Y254" s="1"/>
  <c r="BK254"/>
  <c r="L255"/>
  <c r="T255"/>
  <c r="AB255"/>
  <c r="BK255"/>
  <c r="L256"/>
  <c r="T256"/>
  <c r="Y256"/>
  <c r="BK256"/>
  <c r="L257"/>
  <c r="T257"/>
  <c r="BK257"/>
  <c r="L258"/>
  <c r="T258"/>
  <c r="BK258"/>
  <c r="L259"/>
  <c r="T259"/>
  <c r="Y259" s="1"/>
  <c r="BK259"/>
  <c r="L260"/>
  <c r="T260"/>
  <c r="W260" s="1"/>
  <c r="BK260"/>
  <c r="L261"/>
  <c r="T261"/>
  <c r="Y261" s="1"/>
  <c r="BK261"/>
  <c r="L262"/>
  <c r="T262"/>
  <c r="Y262" s="1"/>
  <c r="BK262"/>
  <c r="L263"/>
  <c r="T263"/>
  <c r="Y263" s="1"/>
  <c r="BK263"/>
  <c r="L264"/>
  <c r="T264"/>
  <c r="BK264"/>
  <c r="L265"/>
  <c r="T265"/>
  <c r="AB265" s="1"/>
  <c r="BK265"/>
  <c r="L266"/>
  <c r="T266"/>
  <c r="AC266"/>
  <c r="BK266"/>
  <c r="L267"/>
  <c r="T267"/>
  <c r="Z267"/>
  <c r="BK267"/>
  <c r="L268"/>
  <c r="T268"/>
  <c r="W268" s="1"/>
  <c r="Y268"/>
  <c r="AA268"/>
  <c r="AC268"/>
  <c r="BK268"/>
  <c r="L269"/>
  <c r="T269"/>
  <c r="W269" s="1"/>
  <c r="BK269"/>
  <c r="L270"/>
  <c r="T270"/>
  <c r="Y270" s="1"/>
  <c r="W270"/>
  <c r="BK270"/>
  <c r="L271"/>
  <c r="T271"/>
  <c r="Y271" s="1"/>
  <c r="BK271"/>
  <c r="L272"/>
  <c r="T272"/>
  <c r="W272" s="1"/>
  <c r="BK272"/>
  <c r="L273"/>
  <c r="T273"/>
  <c r="AC273" s="1"/>
  <c r="BK273"/>
  <c r="L274"/>
  <c r="T274"/>
  <c r="BK274"/>
  <c r="L275"/>
  <c r="T275"/>
  <c r="Y275"/>
  <c r="BK275"/>
  <c r="L276"/>
  <c r="T276"/>
  <c r="BK276"/>
  <c r="L277"/>
  <c r="T277"/>
  <c r="W277" s="1"/>
  <c r="BK277"/>
  <c r="L278"/>
  <c r="T278"/>
  <c r="BK278"/>
  <c r="L279"/>
  <c r="T279"/>
  <c r="Z279" s="1"/>
  <c r="BK279"/>
  <c r="L280"/>
  <c r="T280"/>
  <c r="AC280" s="1"/>
  <c r="BK280"/>
  <c r="L281"/>
  <c r="T281"/>
  <c r="AB281" s="1"/>
  <c r="W281"/>
  <c r="Z281"/>
  <c r="AA281"/>
  <c r="BK281"/>
  <c r="L282"/>
  <c r="T282"/>
  <c r="W282"/>
  <c r="BK282"/>
  <c r="L283"/>
  <c r="T283"/>
  <c r="W283" s="1"/>
  <c r="BK283"/>
  <c r="L284"/>
  <c r="T284"/>
  <c r="Y284"/>
  <c r="BK284"/>
  <c r="L285"/>
  <c r="T285"/>
  <c r="W285" s="1"/>
  <c r="BK285"/>
  <c r="L286"/>
  <c r="T286"/>
  <c r="BK286"/>
  <c r="L287"/>
  <c r="T287"/>
  <c r="BK287"/>
  <c r="L288"/>
  <c r="T288"/>
  <c r="W288" s="1"/>
  <c r="BK288"/>
  <c r="L289"/>
  <c r="T289"/>
  <c r="BK289"/>
  <c r="L290"/>
  <c r="T290"/>
  <c r="AA290"/>
  <c r="BK290"/>
  <c r="L291"/>
  <c r="T291"/>
  <c r="Y291" s="1"/>
  <c r="BK291"/>
  <c r="L292"/>
  <c r="T292"/>
  <c r="BK292"/>
  <c r="L293"/>
  <c r="T293"/>
  <c r="BK293"/>
  <c r="L294"/>
  <c r="T294"/>
  <c r="AC294" s="1"/>
  <c r="BK294"/>
  <c r="L295"/>
  <c r="T295"/>
  <c r="Y295"/>
  <c r="BK295"/>
  <c r="L296"/>
  <c r="T296"/>
  <c r="AA296" s="1"/>
  <c r="BK296"/>
  <c r="L297"/>
  <c r="T297"/>
  <c r="Z297" s="1"/>
  <c r="AB297"/>
  <c r="BK297"/>
  <c r="L298"/>
  <c r="T298"/>
  <c r="AA298"/>
  <c r="Y298"/>
  <c r="AC298"/>
  <c r="BK298"/>
  <c r="L299"/>
  <c r="T299"/>
  <c r="Y299" s="1"/>
  <c r="W299"/>
  <c r="AA299"/>
  <c r="AB299"/>
  <c r="AC299"/>
  <c r="BK299"/>
  <c r="L300"/>
  <c r="T300"/>
  <c r="BK300"/>
  <c r="L301"/>
  <c r="T301"/>
  <c r="W301" s="1"/>
  <c r="BK301"/>
  <c r="L302"/>
  <c r="T302"/>
  <c r="AA302" s="1"/>
  <c r="Y302"/>
  <c r="AC302"/>
  <c r="BK302"/>
  <c r="L303"/>
  <c r="T303"/>
  <c r="BK303"/>
  <c r="L304"/>
  <c r="T304"/>
  <c r="AA304" s="1"/>
  <c r="BK304"/>
  <c r="L305"/>
  <c r="T305"/>
  <c r="BK305"/>
  <c r="L306"/>
  <c r="T306"/>
  <c r="AC306" s="1"/>
  <c r="BK306"/>
  <c r="L307"/>
  <c r="T307"/>
  <c r="W307" s="1"/>
  <c r="BK307"/>
  <c r="L308"/>
  <c r="T308"/>
  <c r="AA308"/>
  <c r="BK308"/>
  <c r="L309"/>
  <c r="T309"/>
  <c r="Z309" s="1"/>
  <c r="AA309"/>
  <c r="BK309"/>
  <c r="L310"/>
  <c r="T310"/>
  <c r="BK310"/>
  <c r="L311"/>
  <c r="T311"/>
  <c r="AB311" s="1"/>
  <c r="BK311"/>
  <c r="L312"/>
  <c r="T312"/>
  <c r="AA312" s="1"/>
  <c r="BK312"/>
  <c r="L313"/>
  <c r="T313"/>
  <c r="Y313" s="1"/>
  <c r="AA313"/>
  <c r="BK313"/>
  <c r="L314"/>
  <c r="T314"/>
  <c r="BK314"/>
  <c r="L315"/>
  <c r="T315"/>
  <c r="Y315" s="1"/>
  <c r="BK315"/>
  <c r="L316"/>
  <c r="T316"/>
  <c r="AA316"/>
  <c r="BK316"/>
  <c r="L317"/>
  <c r="T317"/>
  <c r="Y317" s="1"/>
  <c r="BK317"/>
  <c r="L318"/>
  <c r="T318"/>
  <c r="BK318"/>
  <c r="L319"/>
  <c r="T319"/>
  <c r="BK319"/>
  <c r="L320"/>
  <c r="T320"/>
  <c r="AA320" s="1"/>
  <c r="BK320"/>
  <c r="L321"/>
  <c r="T321"/>
  <c r="AB321" s="1"/>
  <c r="BK321"/>
  <c r="L322"/>
  <c r="T322"/>
  <c r="AA322" s="1"/>
  <c r="BK322"/>
  <c r="L323"/>
  <c r="T323"/>
  <c r="BK323"/>
  <c r="L324"/>
  <c r="T324"/>
  <c r="AA324" s="1"/>
  <c r="BK324"/>
  <c r="L325"/>
  <c r="T325"/>
  <c r="BK325"/>
  <c r="L326"/>
  <c r="T326"/>
  <c r="BK326"/>
  <c r="L327"/>
  <c r="T327"/>
  <c r="AB327" s="1"/>
  <c r="BK327"/>
  <c r="L328"/>
  <c r="T328"/>
  <c r="AA328" s="1"/>
  <c r="BK328"/>
  <c r="L329"/>
  <c r="T329"/>
  <c r="BK329"/>
  <c r="L330"/>
  <c r="T330"/>
  <c r="AA330"/>
  <c r="Y330"/>
  <c r="AC330"/>
  <c r="BK330"/>
  <c r="L331"/>
  <c r="T331"/>
  <c r="W331" s="1"/>
  <c r="AC331"/>
  <c r="BK331"/>
  <c r="L332"/>
  <c r="T332"/>
  <c r="AA332" s="1"/>
  <c r="BK332"/>
  <c r="L333"/>
  <c r="T333"/>
  <c r="W333" s="1"/>
  <c r="Z333"/>
  <c r="AB333"/>
  <c r="BK333"/>
  <c r="L334"/>
  <c r="T334"/>
  <c r="AC334" s="1"/>
  <c r="BK334"/>
  <c r="L335"/>
  <c r="T335"/>
  <c r="W335" s="1"/>
  <c r="BK335"/>
  <c r="L336"/>
  <c r="T336"/>
  <c r="BK336"/>
  <c r="L337"/>
  <c r="T337"/>
  <c r="AA337" s="1"/>
  <c r="BK337"/>
  <c r="L338"/>
  <c r="T338"/>
  <c r="AA338" s="1"/>
  <c r="BK338"/>
  <c r="L339"/>
  <c r="T339"/>
  <c r="Z339" s="1"/>
  <c r="BK339"/>
  <c r="L340"/>
  <c r="T340"/>
  <c r="AA340" s="1"/>
  <c r="BK340"/>
  <c r="L341"/>
  <c r="T341"/>
  <c r="AC341" s="1"/>
  <c r="AB341"/>
  <c r="BK341"/>
  <c r="L342"/>
  <c r="T342"/>
  <c r="BK342"/>
  <c r="L343"/>
  <c r="T343"/>
  <c r="AB343" s="1"/>
  <c r="BK343"/>
  <c r="L344"/>
  <c r="T344"/>
  <c r="AA344" s="1"/>
  <c r="BK344"/>
  <c r="L345"/>
  <c r="T345"/>
  <c r="Y345" s="1"/>
  <c r="BK345"/>
  <c r="L346"/>
  <c r="T346"/>
  <c r="BK346"/>
  <c r="L347"/>
  <c r="T347"/>
  <c r="W347" s="1"/>
  <c r="BK347"/>
  <c r="L348"/>
  <c r="T348"/>
  <c r="AA348" s="1"/>
  <c r="BK348"/>
  <c r="L349"/>
  <c r="T349"/>
  <c r="Z349" s="1"/>
  <c r="AB349"/>
  <c r="BK349"/>
  <c r="L350"/>
  <c r="T350"/>
  <c r="AA350" s="1"/>
  <c r="BK350"/>
  <c r="L351"/>
  <c r="T351"/>
  <c r="AC351" s="1"/>
  <c r="BK351"/>
  <c r="L352"/>
  <c r="T352"/>
  <c r="AA352" s="1"/>
  <c r="BK352"/>
  <c r="L353"/>
  <c r="T353"/>
  <c r="Y353"/>
  <c r="AC353"/>
  <c r="BK353"/>
  <c r="L354"/>
  <c r="T354"/>
  <c r="AC354" s="1"/>
  <c r="BK354"/>
  <c r="L355"/>
  <c r="T355"/>
  <c r="AB355" s="1"/>
  <c r="BK355"/>
  <c r="L356"/>
  <c r="T356"/>
  <c r="BK356"/>
  <c r="L357"/>
  <c r="T357"/>
  <c r="Y357" s="1"/>
  <c r="BK357"/>
  <c r="L358"/>
  <c r="T358"/>
  <c r="BK358"/>
  <c r="L359"/>
  <c r="T359"/>
  <c r="Y359"/>
  <c r="BK359"/>
  <c r="L360"/>
  <c r="T360"/>
  <c r="AA360" s="1"/>
  <c r="BK360"/>
  <c r="L361"/>
  <c r="T361"/>
  <c r="BK361"/>
  <c r="L362"/>
  <c r="T362"/>
  <c r="BK362"/>
  <c r="L363"/>
  <c r="T363"/>
  <c r="Y363"/>
  <c r="BK363"/>
  <c r="L364"/>
  <c r="T364"/>
  <c r="AA364" s="1"/>
  <c r="BK364"/>
  <c r="L365"/>
  <c r="T365"/>
  <c r="Y365" s="1"/>
  <c r="BK365"/>
  <c r="L366"/>
  <c r="T366"/>
  <c r="Y366" s="1"/>
  <c r="BK366"/>
  <c r="L367"/>
  <c r="T367"/>
  <c r="Y367" s="1"/>
  <c r="AA367"/>
  <c r="AB367"/>
  <c r="BK367"/>
  <c r="L368"/>
  <c r="T368"/>
  <c r="AA368" s="1"/>
  <c r="BK368"/>
  <c r="L369"/>
  <c r="T369"/>
  <c r="AB369" s="1"/>
  <c r="W369"/>
  <c r="Y369"/>
  <c r="Z369"/>
  <c r="AA369"/>
  <c r="BK369"/>
  <c r="L370"/>
  <c r="T370"/>
  <c r="BK370"/>
  <c r="L371"/>
  <c r="T371"/>
  <c r="W371"/>
  <c r="BK371"/>
  <c r="L372"/>
  <c r="T372"/>
  <c r="AA372" s="1"/>
  <c r="BK372"/>
  <c r="L373"/>
  <c r="T373"/>
  <c r="BK373"/>
  <c r="L374"/>
  <c r="T374"/>
  <c r="AC374" s="1"/>
  <c r="BK374"/>
  <c r="L375"/>
  <c r="T375"/>
  <c r="AA375" s="1"/>
  <c r="BK375"/>
  <c r="L376"/>
  <c r="T376"/>
  <c r="AA376" s="1"/>
  <c r="BK376"/>
  <c r="L377"/>
  <c r="T377"/>
  <c r="Y377"/>
  <c r="BK377"/>
  <c r="L378"/>
  <c r="T378"/>
  <c r="AC378" s="1"/>
  <c r="BK378"/>
  <c r="L379"/>
  <c r="T379"/>
  <c r="Z379" s="1"/>
  <c r="Y379"/>
  <c r="BK379"/>
  <c r="L380"/>
  <c r="T380"/>
  <c r="AA380" s="1"/>
  <c r="BK380"/>
  <c r="L381"/>
  <c r="T381"/>
  <c r="BK381"/>
  <c r="L382"/>
  <c r="T382"/>
  <c r="Y382" s="1"/>
  <c r="BK382"/>
  <c r="L383"/>
  <c r="T383"/>
  <c r="W383"/>
  <c r="AA383"/>
  <c r="BK383"/>
  <c r="L384"/>
  <c r="T384"/>
  <c r="AA384" s="1"/>
  <c r="BK384"/>
  <c r="L385"/>
  <c r="T385"/>
  <c r="W385" s="1"/>
  <c r="BK385"/>
  <c r="L386"/>
  <c r="T386"/>
  <c r="AC386" s="1"/>
  <c r="BK386"/>
  <c r="L387"/>
  <c r="T387"/>
  <c r="BK387"/>
  <c r="L388"/>
  <c r="T388"/>
  <c r="AA388" s="1"/>
  <c r="BK388"/>
  <c r="L389"/>
  <c r="T389"/>
  <c r="AA389" s="1"/>
  <c r="BK389"/>
  <c r="L390"/>
  <c r="T390"/>
  <c r="BK390"/>
  <c r="L391"/>
  <c r="T391"/>
  <c r="BK391"/>
  <c r="L392"/>
  <c r="T392"/>
  <c r="AA392" s="1"/>
  <c r="BK392"/>
  <c r="L393"/>
  <c r="T393"/>
  <c r="AB393"/>
  <c r="BK393"/>
  <c r="L394"/>
  <c r="T394"/>
  <c r="AC394" s="1"/>
  <c r="Y394"/>
  <c r="BK394"/>
  <c r="L395"/>
  <c r="T395"/>
  <c r="Y395" s="1"/>
  <c r="BK395"/>
  <c r="L396"/>
  <c r="T396"/>
  <c r="BK396"/>
  <c r="L397"/>
  <c r="T397"/>
  <c r="W397" s="1"/>
  <c r="Z397"/>
  <c r="BK397"/>
  <c r="L398"/>
  <c r="T398"/>
  <c r="AA398"/>
  <c r="BK398"/>
  <c r="L399"/>
  <c r="T399"/>
  <c r="Z399" s="1"/>
  <c r="Y399"/>
  <c r="BK399"/>
  <c r="L400"/>
  <c r="T400"/>
  <c r="AA400" s="1"/>
  <c r="BK400"/>
  <c r="B32" i="13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L43" i="8"/>
  <c r="T43"/>
  <c r="AA43" s="1"/>
  <c r="BK43"/>
  <c r="L44"/>
  <c r="T44"/>
  <c r="Z44" s="1"/>
  <c r="BK44"/>
  <c r="L45"/>
  <c r="T45"/>
  <c r="AC45" s="1"/>
  <c r="AA45"/>
  <c r="BK45"/>
  <c r="L46"/>
  <c r="T46"/>
  <c r="BK46"/>
  <c r="L47"/>
  <c r="T47"/>
  <c r="AA47" s="1"/>
  <c r="BK47"/>
  <c r="L48"/>
  <c r="T48"/>
  <c r="BK48"/>
  <c r="L49"/>
  <c r="T49"/>
  <c r="AC49" s="1"/>
  <c r="BK49"/>
  <c r="L50"/>
  <c r="T50"/>
  <c r="Y50" s="1"/>
  <c r="W50"/>
  <c r="BK50"/>
  <c r="L51"/>
  <c r="T51"/>
  <c r="AA51" s="1"/>
  <c r="BK51"/>
  <c r="L52"/>
  <c r="T52"/>
  <c r="Z52" s="1"/>
  <c r="BK52"/>
  <c r="L53"/>
  <c r="T53"/>
  <c r="Y53" s="1"/>
  <c r="BK53"/>
  <c r="L54"/>
  <c r="T54"/>
  <c r="AA54" s="1"/>
  <c r="BK54"/>
  <c r="L55"/>
  <c r="T55"/>
  <c r="AA55" s="1"/>
  <c r="BK55"/>
  <c r="L56"/>
  <c r="T56"/>
  <c r="BK56"/>
  <c r="L57"/>
  <c r="T57"/>
  <c r="Y57" s="1"/>
  <c r="BK57"/>
  <c r="L58"/>
  <c r="T58"/>
  <c r="AB58" s="1"/>
  <c r="Z58"/>
  <c r="AC58"/>
  <c r="BK58"/>
  <c r="L59"/>
  <c r="T59"/>
  <c r="AA59" s="1"/>
  <c r="BK59"/>
  <c r="L60"/>
  <c r="T60"/>
  <c r="BK60"/>
  <c r="L61"/>
  <c r="T61"/>
  <c r="BK61"/>
  <c r="L62"/>
  <c r="T62"/>
  <c r="AA62" s="1"/>
  <c r="W62"/>
  <c r="BK62"/>
  <c r="L63"/>
  <c r="T63"/>
  <c r="AA63" s="1"/>
  <c r="BK63"/>
  <c r="L64"/>
  <c r="T64"/>
  <c r="AC64" s="1"/>
  <c r="BK64"/>
  <c r="L65"/>
  <c r="T65"/>
  <c r="AC65" s="1"/>
  <c r="BK65"/>
  <c r="L66"/>
  <c r="T66"/>
  <c r="W66" s="1"/>
  <c r="BK66"/>
  <c r="L67"/>
  <c r="T67"/>
  <c r="BK67"/>
  <c r="L68"/>
  <c r="T68"/>
  <c r="W68" s="1"/>
  <c r="Z68"/>
  <c r="BK68"/>
  <c r="L69"/>
  <c r="T69"/>
  <c r="Y69" s="1"/>
  <c r="BK69"/>
  <c r="L70"/>
  <c r="T70"/>
  <c r="BK70"/>
  <c r="L71"/>
  <c r="T71"/>
  <c r="AA71" s="1"/>
  <c r="BK71"/>
  <c r="L72"/>
  <c r="T72"/>
  <c r="BK72"/>
  <c r="L73"/>
  <c r="T73"/>
  <c r="AC73"/>
  <c r="Y73"/>
  <c r="BK73"/>
  <c r="L74"/>
  <c r="T74"/>
  <c r="Y74" s="1"/>
  <c r="BK74"/>
  <c r="L75"/>
  <c r="T75"/>
  <c r="AA75" s="1"/>
  <c r="BK75"/>
  <c r="L76"/>
  <c r="T76"/>
  <c r="AA76" s="1"/>
  <c r="BK76"/>
  <c r="L77"/>
  <c r="T77"/>
  <c r="AA77" s="1"/>
  <c r="BK77"/>
  <c r="L78"/>
  <c r="T78"/>
  <c r="BK78"/>
  <c r="L79"/>
  <c r="T79"/>
  <c r="Z79" s="1"/>
  <c r="Y79"/>
  <c r="AC79"/>
  <c r="BK79"/>
  <c r="L80"/>
  <c r="T80"/>
  <c r="W80" s="1"/>
  <c r="Y80"/>
  <c r="BK80"/>
  <c r="L81"/>
  <c r="T81"/>
  <c r="Y81" s="1"/>
  <c r="W81"/>
  <c r="AB81"/>
  <c r="AC81"/>
  <c r="BK81"/>
  <c r="L82"/>
  <c r="T82"/>
  <c r="Y82" s="1"/>
  <c r="W82"/>
  <c r="BK82"/>
  <c r="L83"/>
  <c r="T83"/>
  <c r="Y83" s="1"/>
  <c r="BK83"/>
  <c r="L84"/>
  <c r="T84"/>
  <c r="W84" s="1"/>
  <c r="Y84"/>
  <c r="BK84"/>
  <c r="L85"/>
  <c r="T85"/>
  <c r="AA85" s="1"/>
  <c r="W85"/>
  <c r="Y85"/>
  <c r="Z85"/>
  <c r="AB85"/>
  <c r="AC85"/>
  <c r="BK85"/>
  <c r="L86"/>
  <c r="T86"/>
  <c r="W86" s="1"/>
  <c r="Y86"/>
  <c r="BK86"/>
  <c r="L87"/>
  <c r="T87"/>
  <c r="W87" s="1"/>
  <c r="Y87"/>
  <c r="BK87"/>
  <c r="L88"/>
  <c r="T88"/>
  <c r="W88" s="1"/>
  <c r="BK88"/>
  <c r="L89"/>
  <c r="T89"/>
  <c r="Y89"/>
  <c r="AA89"/>
  <c r="BK89"/>
  <c r="L90"/>
  <c r="T90"/>
  <c r="Y90" s="1"/>
  <c r="BK90"/>
  <c r="L91"/>
  <c r="T91"/>
  <c r="AC91" s="1"/>
  <c r="BK91"/>
  <c r="L92"/>
  <c r="T92"/>
  <c r="W92" s="1"/>
  <c r="BK92"/>
  <c r="L93"/>
  <c r="T93"/>
  <c r="W93" s="1"/>
  <c r="BK93"/>
  <c r="L94"/>
  <c r="T94"/>
  <c r="BK94"/>
  <c r="L95"/>
  <c r="T95"/>
  <c r="AB95"/>
  <c r="BK95"/>
  <c r="L96"/>
  <c r="T96"/>
  <c r="W96"/>
  <c r="Y96"/>
  <c r="BK96"/>
  <c r="L97"/>
  <c r="T97"/>
  <c r="W97" s="1"/>
  <c r="BK97"/>
  <c r="L98"/>
  <c r="T98"/>
  <c r="W98"/>
  <c r="Y98"/>
  <c r="BK98"/>
  <c r="L99"/>
  <c r="T99"/>
  <c r="Y99" s="1"/>
  <c r="BK99"/>
  <c r="L100"/>
  <c r="T100"/>
  <c r="W100" s="1"/>
  <c r="BK100"/>
  <c r="L101"/>
  <c r="T101"/>
  <c r="W101"/>
  <c r="AB101"/>
  <c r="BK101"/>
  <c r="L102"/>
  <c r="T102"/>
  <c r="BK102"/>
  <c r="L103"/>
  <c r="T103"/>
  <c r="W103" s="1"/>
  <c r="Y103"/>
  <c r="BK103"/>
  <c r="L104"/>
  <c r="T104"/>
  <c r="W104" s="1"/>
  <c r="BK104"/>
  <c r="L105"/>
  <c r="T105"/>
  <c r="BK105"/>
  <c r="L106"/>
  <c r="T106"/>
  <c r="Y106" s="1"/>
  <c r="BK106"/>
  <c r="L107"/>
  <c r="T107"/>
  <c r="BK107"/>
  <c r="L108"/>
  <c r="T108"/>
  <c r="BK108"/>
  <c r="L109"/>
  <c r="T109"/>
  <c r="BK109"/>
  <c r="L110"/>
  <c r="T110"/>
  <c r="BK110"/>
  <c r="L111"/>
  <c r="T111"/>
  <c r="Z111" s="1"/>
  <c r="W111"/>
  <c r="AC111"/>
  <c r="BK111"/>
  <c r="L112"/>
  <c r="T112"/>
  <c r="Y112" s="1"/>
  <c r="W112"/>
  <c r="BK112"/>
  <c r="L113"/>
  <c r="T113"/>
  <c r="Y113" s="1"/>
  <c r="Z113"/>
  <c r="AC113"/>
  <c r="BK113"/>
  <c r="L114"/>
  <c r="T114"/>
  <c r="Y114" s="1"/>
  <c r="W114"/>
  <c r="BK114"/>
  <c r="L115"/>
  <c r="T115"/>
  <c r="W115" s="1"/>
  <c r="BK115"/>
  <c r="L116"/>
  <c r="T116"/>
  <c r="BK116"/>
  <c r="L117"/>
  <c r="T117"/>
  <c r="W117" s="1"/>
  <c r="Y117"/>
  <c r="AA117"/>
  <c r="AB117"/>
  <c r="AC117"/>
  <c r="BK117"/>
  <c r="L118"/>
  <c r="T118"/>
  <c r="Y118" s="1"/>
  <c r="W118"/>
  <c r="BK118"/>
  <c r="L119"/>
  <c r="T119"/>
  <c r="BK119"/>
  <c r="L120"/>
  <c r="T120"/>
  <c r="BK120"/>
  <c r="L121"/>
  <c r="T121"/>
  <c r="Z121"/>
  <c r="BK121"/>
  <c r="L122"/>
  <c r="T122"/>
  <c r="Y122" s="1"/>
  <c r="AA122"/>
  <c r="AC122"/>
  <c r="BK122"/>
  <c r="L123"/>
  <c r="T123"/>
  <c r="Z123" s="1"/>
  <c r="BK123"/>
  <c r="L124"/>
  <c r="T124"/>
  <c r="AA124"/>
  <c r="BK124"/>
  <c r="L125"/>
  <c r="T125"/>
  <c r="AA125" s="1"/>
  <c r="BK125"/>
  <c r="L126"/>
  <c r="T126"/>
  <c r="AC126"/>
  <c r="Y126"/>
  <c r="BK126"/>
  <c r="L127"/>
  <c r="T127"/>
  <c r="W127" s="1"/>
  <c r="AB127"/>
  <c r="BK127"/>
  <c r="L128"/>
  <c r="T128"/>
  <c r="AA128" s="1"/>
  <c r="BK128"/>
  <c r="L129"/>
  <c r="T129"/>
  <c r="BK129"/>
  <c r="L130"/>
  <c r="T130"/>
  <c r="Y130"/>
  <c r="BK130"/>
  <c r="L131"/>
  <c r="T131"/>
  <c r="BK131"/>
  <c r="L132"/>
  <c r="T132"/>
  <c r="AA132" s="1"/>
  <c r="BK132"/>
  <c r="L133"/>
  <c r="T133"/>
  <c r="W133" s="1"/>
  <c r="BK133"/>
  <c r="L134"/>
  <c r="T134"/>
  <c r="Y134" s="1"/>
  <c r="BK134"/>
  <c r="L135"/>
  <c r="T135"/>
  <c r="BK135"/>
  <c r="L136"/>
  <c r="T136"/>
  <c r="W136" s="1"/>
  <c r="BK136"/>
  <c r="L137"/>
  <c r="T137"/>
  <c r="AA137"/>
  <c r="AB137"/>
  <c r="BK137"/>
  <c r="L138"/>
  <c r="T138"/>
  <c r="W138" s="1"/>
  <c r="BK138"/>
  <c r="L139"/>
  <c r="T139"/>
  <c r="Z139" s="1"/>
  <c r="BK139"/>
  <c r="L140"/>
  <c r="T140"/>
  <c r="W140" s="1"/>
  <c r="BK140"/>
  <c r="L141"/>
  <c r="T141"/>
  <c r="BK141"/>
  <c r="L142"/>
  <c r="T142"/>
  <c r="AA142" s="1"/>
  <c r="BK142"/>
  <c r="L143"/>
  <c r="T143"/>
  <c r="AA143" s="1"/>
  <c r="W143"/>
  <c r="BK143"/>
  <c r="L144"/>
  <c r="T144"/>
  <c r="W144" s="1"/>
  <c r="BK144"/>
  <c r="L145"/>
  <c r="T145"/>
  <c r="BK145"/>
  <c r="L146"/>
  <c r="T146"/>
  <c r="W146" s="1"/>
  <c r="BK146"/>
  <c r="L147"/>
  <c r="T147"/>
  <c r="BK147"/>
  <c r="L148"/>
  <c r="T148"/>
  <c r="BK148"/>
  <c r="L149"/>
  <c r="T149"/>
  <c r="W149" s="1"/>
  <c r="AA149"/>
  <c r="BK149"/>
  <c r="L150"/>
  <c r="T150"/>
  <c r="AC150"/>
  <c r="BK150"/>
  <c r="L151"/>
  <c r="T151"/>
  <c r="BK151"/>
  <c r="L152"/>
  <c r="T152"/>
  <c r="W152" s="1"/>
  <c r="Y152"/>
  <c r="BK152"/>
  <c r="L153"/>
  <c r="T153"/>
  <c r="AB153" s="1"/>
  <c r="Z153"/>
  <c r="BK153"/>
  <c r="L154"/>
  <c r="T154"/>
  <c r="W154" s="1"/>
  <c r="BK154"/>
  <c r="L155"/>
  <c r="T155"/>
  <c r="BK155"/>
  <c r="L156"/>
  <c r="T156"/>
  <c r="Y156"/>
  <c r="BK156"/>
  <c r="L157"/>
  <c r="T157"/>
  <c r="BK157"/>
  <c r="L158"/>
  <c r="T158"/>
  <c r="BK158"/>
  <c r="L159"/>
  <c r="T159"/>
  <c r="AA159" s="1"/>
  <c r="BK159"/>
  <c r="L160"/>
  <c r="T160"/>
  <c r="AC160" s="1"/>
  <c r="BK160"/>
  <c r="L161"/>
  <c r="T161"/>
  <c r="BK161"/>
  <c r="L162"/>
  <c r="T162"/>
  <c r="W162" s="1"/>
  <c r="BK162"/>
  <c r="L163"/>
  <c r="T163"/>
  <c r="BK163"/>
  <c r="L164"/>
  <c r="T164"/>
  <c r="W164" s="1"/>
  <c r="BK164"/>
  <c r="L165"/>
  <c r="T165"/>
  <c r="Z165" s="1"/>
  <c r="W165"/>
  <c r="AA165"/>
  <c r="BK165"/>
  <c r="L166"/>
  <c r="T166"/>
  <c r="Y166" s="1"/>
  <c r="AA166"/>
  <c r="BK166"/>
  <c r="L167"/>
  <c r="T167"/>
  <c r="BK167"/>
  <c r="L168"/>
  <c r="T168"/>
  <c r="Y168" s="1"/>
  <c r="W168"/>
  <c r="BK168"/>
  <c r="L169"/>
  <c r="T169"/>
  <c r="AB169" s="1"/>
  <c r="Z169"/>
  <c r="BK169"/>
  <c r="L170"/>
  <c r="T170"/>
  <c r="W170" s="1"/>
  <c r="BK170"/>
  <c r="L171"/>
  <c r="T171"/>
  <c r="BK171"/>
  <c r="L172"/>
  <c r="T172"/>
  <c r="W172" s="1"/>
  <c r="Y172"/>
  <c r="AA172"/>
  <c r="AC172"/>
  <c r="BK172"/>
  <c r="L173"/>
  <c r="T173"/>
  <c r="BK173"/>
  <c r="L174"/>
  <c r="T174"/>
  <c r="BK174"/>
  <c r="L175"/>
  <c r="T175"/>
  <c r="AA175" s="1"/>
  <c r="BK175"/>
  <c r="L176"/>
  <c r="T176"/>
  <c r="AC176" s="1"/>
  <c r="BK176"/>
  <c r="L177"/>
  <c r="T177"/>
  <c r="BK177"/>
  <c r="L178"/>
  <c r="T178"/>
  <c r="W178" s="1"/>
  <c r="BK178"/>
  <c r="L179"/>
  <c r="T179"/>
  <c r="Z179" s="1"/>
  <c r="BK179"/>
  <c r="L180"/>
  <c r="T180"/>
  <c r="W180" s="1"/>
  <c r="BK180"/>
  <c r="L181"/>
  <c r="T181"/>
  <c r="Z181" s="1"/>
  <c r="BK181"/>
  <c r="L182"/>
  <c r="T182"/>
  <c r="BK182"/>
  <c r="L183"/>
  <c r="T183"/>
  <c r="BK183"/>
  <c r="L184"/>
  <c r="T184"/>
  <c r="BK184"/>
  <c r="L185"/>
  <c r="T185"/>
  <c r="AB185" s="1"/>
  <c r="Z185"/>
  <c r="BK185"/>
  <c r="L186"/>
  <c r="T186"/>
  <c r="BK186"/>
  <c r="L187"/>
  <c r="T187"/>
  <c r="AA187" s="1"/>
  <c r="Z187"/>
  <c r="W187"/>
  <c r="BK187"/>
  <c r="L188"/>
  <c r="T188"/>
  <c r="BK188"/>
  <c r="L189"/>
  <c r="T189"/>
  <c r="BK189"/>
  <c r="L190"/>
  <c r="T190"/>
  <c r="W190" s="1"/>
  <c r="BK190"/>
  <c r="L191"/>
  <c r="T191"/>
  <c r="AA191" s="1"/>
  <c r="W191"/>
  <c r="AB191"/>
  <c r="BK191"/>
  <c r="L192"/>
  <c r="T192"/>
  <c r="AC192" s="1"/>
  <c r="BK192"/>
  <c r="L193"/>
  <c r="T193"/>
  <c r="BK193"/>
  <c r="L194"/>
  <c r="T194"/>
  <c r="W194" s="1"/>
  <c r="BK194"/>
  <c r="L195"/>
  <c r="T195"/>
  <c r="BK195"/>
  <c r="L196"/>
  <c r="T196"/>
  <c r="BK196"/>
  <c r="L197"/>
  <c r="T197"/>
  <c r="Z197" s="1"/>
  <c r="W197"/>
  <c r="BK197"/>
  <c r="L198"/>
  <c r="T198"/>
  <c r="Y198" s="1"/>
  <c r="BK198"/>
  <c r="L199"/>
  <c r="T199"/>
  <c r="BK199"/>
  <c r="L200"/>
  <c r="T200"/>
  <c r="W200" s="1"/>
  <c r="BK200"/>
  <c r="L201"/>
  <c r="T201"/>
  <c r="BK201"/>
  <c r="L202"/>
  <c r="T202"/>
  <c r="AA202"/>
  <c r="BK202"/>
  <c r="L203"/>
  <c r="T203"/>
  <c r="BK203"/>
  <c r="L204"/>
  <c r="T204"/>
  <c r="W204" s="1"/>
  <c r="BK204"/>
  <c r="L205"/>
  <c r="T205"/>
  <c r="BK205"/>
  <c r="L206"/>
  <c r="T206"/>
  <c r="BK206"/>
  <c r="L207"/>
  <c r="T207"/>
  <c r="AA207" s="1"/>
  <c r="BK207"/>
  <c r="L208"/>
  <c r="T208"/>
  <c r="Y208"/>
  <c r="AA208"/>
  <c r="BK208"/>
  <c r="L209"/>
  <c r="T209"/>
  <c r="Z209" s="1"/>
  <c r="W209"/>
  <c r="BK209"/>
  <c r="L210"/>
  <c r="T210"/>
  <c r="BK210"/>
  <c r="L211"/>
  <c r="T211"/>
  <c r="Z211" s="1"/>
  <c r="BK211"/>
  <c r="L212"/>
  <c r="T212"/>
  <c r="BK212"/>
  <c r="L213"/>
  <c r="T213"/>
  <c r="AB213" s="1"/>
  <c r="W213"/>
  <c r="AA213"/>
  <c r="BK213"/>
  <c r="L214"/>
  <c r="T214"/>
  <c r="BK214"/>
  <c r="L215"/>
  <c r="T215"/>
  <c r="Z215" s="1"/>
  <c r="BK215"/>
  <c r="L216"/>
  <c r="T216"/>
  <c r="AA216" s="1"/>
  <c r="W216"/>
  <c r="Y216"/>
  <c r="AC216"/>
  <c r="BK216"/>
  <c r="L217"/>
  <c r="T217"/>
  <c r="Z217" s="1"/>
  <c r="W217"/>
  <c r="BK217"/>
  <c r="L218"/>
  <c r="T218"/>
  <c r="BK218"/>
  <c r="L219"/>
  <c r="T219"/>
  <c r="Z219"/>
  <c r="BK219"/>
  <c r="L220"/>
  <c r="T220"/>
  <c r="BK220"/>
  <c r="L221"/>
  <c r="T221"/>
  <c r="Z221"/>
  <c r="BK221"/>
  <c r="L222"/>
  <c r="T222"/>
  <c r="BK222"/>
  <c r="L223"/>
  <c r="T223"/>
  <c r="BK223"/>
  <c r="L224"/>
  <c r="T224"/>
  <c r="W224"/>
  <c r="Y224"/>
  <c r="BK224"/>
  <c r="L225"/>
  <c r="T225"/>
  <c r="AB225" s="1"/>
  <c r="BK225"/>
  <c r="L226"/>
  <c r="T226"/>
  <c r="AB226" s="1"/>
  <c r="BK226"/>
  <c r="L227"/>
  <c r="T227"/>
  <c r="W227" s="1"/>
  <c r="Y227"/>
  <c r="BK227"/>
  <c r="L228"/>
  <c r="T228"/>
  <c r="W228" s="1"/>
  <c r="BK228"/>
  <c r="L229"/>
  <c r="T229"/>
  <c r="BK229"/>
  <c r="L230"/>
  <c r="T230"/>
  <c r="AA230"/>
  <c r="BK230"/>
  <c r="L231"/>
  <c r="T231"/>
  <c r="BK231"/>
  <c r="L232"/>
  <c r="T232"/>
  <c r="Y232" s="1"/>
  <c r="W232"/>
  <c r="BK232"/>
  <c r="L233"/>
  <c r="T233"/>
  <c r="AA233" s="1"/>
  <c r="Y233"/>
  <c r="BK233"/>
  <c r="L234"/>
  <c r="T234"/>
  <c r="BK234"/>
  <c r="L235"/>
  <c r="T235"/>
  <c r="Y235"/>
  <c r="AA235"/>
  <c r="BK235"/>
  <c r="L236"/>
  <c r="T236"/>
  <c r="W236" s="1"/>
  <c r="BK236"/>
  <c r="L237"/>
  <c r="T237"/>
  <c r="Y237" s="1"/>
  <c r="BK237"/>
  <c r="L238"/>
  <c r="T238"/>
  <c r="BK238"/>
  <c r="L239"/>
  <c r="T239"/>
  <c r="BK239"/>
  <c r="L240"/>
  <c r="T240"/>
  <c r="AA240" s="1"/>
  <c r="BK240"/>
  <c r="L241"/>
  <c r="T241"/>
  <c r="AA241" s="1"/>
  <c r="BK241"/>
  <c r="L242"/>
  <c r="T242"/>
  <c r="BK242"/>
  <c r="L243"/>
  <c r="T243"/>
  <c r="BK243"/>
  <c r="L244"/>
  <c r="T244"/>
  <c r="W244" s="1"/>
  <c r="Y244"/>
  <c r="AA244"/>
  <c r="BK244"/>
  <c r="L245"/>
  <c r="T245"/>
  <c r="AA245" s="1"/>
  <c r="Y245"/>
  <c r="BK245"/>
  <c r="L246"/>
  <c r="T246"/>
  <c r="BK246"/>
  <c r="L247"/>
  <c r="T247"/>
  <c r="Y247" s="1"/>
  <c r="AA247"/>
  <c r="BK247"/>
  <c r="L248"/>
  <c r="T248"/>
  <c r="W248"/>
  <c r="Y248"/>
  <c r="AA248"/>
  <c r="BK248"/>
  <c r="L249"/>
  <c r="T249"/>
  <c r="Y249" s="1"/>
  <c r="BK249"/>
  <c r="L250"/>
  <c r="T250"/>
  <c r="BK250"/>
  <c r="L251"/>
  <c r="T251"/>
  <c r="Y251"/>
  <c r="BK251"/>
  <c r="L252"/>
  <c r="T252"/>
  <c r="BK252"/>
  <c r="L253"/>
  <c r="T253"/>
  <c r="Y253"/>
  <c r="BK253"/>
  <c r="L254"/>
  <c r="T254"/>
  <c r="BK254"/>
  <c r="L255"/>
  <c r="T255"/>
  <c r="Y255" s="1"/>
  <c r="BK255"/>
  <c r="L256"/>
  <c r="T256"/>
  <c r="BK256"/>
  <c r="L257"/>
  <c r="T257"/>
  <c r="Y257" s="1"/>
  <c r="BK257"/>
  <c r="L258"/>
  <c r="T258"/>
  <c r="Y258"/>
  <c r="BK258"/>
  <c r="L259"/>
  <c r="T259"/>
  <c r="BK259"/>
  <c r="L260"/>
  <c r="T260"/>
  <c r="W260" s="1"/>
  <c r="BK260"/>
  <c r="L261"/>
  <c r="T261"/>
  <c r="Y261" s="1"/>
  <c r="BK261"/>
  <c r="L262"/>
  <c r="T262"/>
  <c r="BK262"/>
  <c r="L263"/>
  <c r="T263"/>
  <c r="AA263" s="1"/>
  <c r="BK263"/>
  <c r="L264"/>
  <c r="T264"/>
  <c r="W264" s="1"/>
  <c r="BK264"/>
  <c r="L265"/>
  <c r="T265"/>
  <c r="Y265" s="1"/>
  <c r="AA265"/>
  <c r="BK265"/>
  <c r="L266"/>
  <c r="T266"/>
  <c r="W266"/>
  <c r="BK266"/>
  <c r="L267"/>
  <c r="T267"/>
  <c r="Y267"/>
  <c r="BK267"/>
  <c r="L268"/>
  <c r="T268"/>
  <c r="W268" s="1"/>
  <c r="Y268"/>
  <c r="BK268"/>
  <c r="L269"/>
  <c r="T269"/>
  <c r="Y269"/>
  <c r="BK269"/>
  <c r="L270"/>
  <c r="T270"/>
  <c r="W270" s="1"/>
  <c r="Y270"/>
  <c r="AA270"/>
  <c r="BK270"/>
  <c r="L271"/>
  <c r="T271"/>
  <c r="Y271" s="1"/>
  <c r="AA271"/>
  <c r="BK271"/>
  <c r="L272"/>
  <c r="T272"/>
  <c r="AA272" s="1"/>
  <c r="Y272"/>
  <c r="BK272"/>
  <c r="L273"/>
  <c r="T273"/>
  <c r="AA273" s="1"/>
  <c r="Y273"/>
  <c r="BK273"/>
  <c r="L274"/>
  <c r="T274"/>
  <c r="AA274" s="1"/>
  <c r="BK274"/>
  <c r="L275"/>
  <c r="T275"/>
  <c r="BK275"/>
  <c r="L276"/>
  <c r="T276"/>
  <c r="AA276" s="1"/>
  <c r="BK276"/>
  <c r="L277"/>
  <c r="T277"/>
  <c r="BK277"/>
  <c r="L278"/>
  <c r="T278"/>
  <c r="AA278" s="1"/>
  <c r="BK278"/>
  <c r="L279"/>
  <c r="T279"/>
  <c r="Y279" s="1"/>
  <c r="BK279"/>
  <c r="L280"/>
  <c r="T280"/>
  <c r="AB280" s="1"/>
  <c r="BK280"/>
  <c r="L281"/>
  <c r="T281"/>
  <c r="BK281"/>
  <c r="L282"/>
  <c r="T282"/>
  <c r="AB282" s="1"/>
  <c r="BK282"/>
  <c r="L283"/>
  <c r="T283"/>
  <c r="AC283"/>
  <c r="BK283"/>
  <c r="L284"/>
  <c r="T284"/>
  <c r="AB284" s="1"/>
  <c r="Z284"/>
  <c r="W284"/>
  <c r="AA284"/>
  <c r="BK284"/>
  <c r="L285"/>
  <c r="T285"/>
  <c r="BK285"/>
  <c r="L286"/>
  <c r="T286"/>
  <c r="BK286"/>
  <c r="L287"/>
  <c r="T287"/>
  <c r="BK287"/>
  <c r="L288"/>
  <c r="T288"/>
  <c r="W288" s="1"/>
  <c r="BK288"/>
  <c r="L289"/>
  <c r="T289"/>
  <c r="W289" s="1"/>
  <c r="Y289"/>
  <c r="BK289"/>
  <c r="L290"/>
  <c r="T290"/>
  <c r="Z290" s="1"/>
  <c r="BK290"/>
  <c r="L291"/>
  <c r="T291"/>
  <c r="BK291"/>
  <c r="L292"/>
  <c r="T292"/>
  <c r="Z292" s="1"/>
  <c r="BK292"/>
  <c r="L293"/>
  <c r="T293"/>
  <c r="AC293"/>
  <c r="BK293"/>
  <c r="L294"/>
  <c r="T294"/>
  <c r="BK294"/>
  <c r="L295"/>
  <c r="T295"/>
  <c r="BK295"/>
  <c r="L296"/>
  <c r="T296"/>
  <c r="Z296" s="1"/>
  <c r="BK296"/>
  <c r="L297"/>
  <c r="T297"/>
  <c r="Y297" s="1"/>
  <c r="AA297"/>
  <c r="BK297"/>
  <c r="L298"/>
  <c r="T298"/>
  <c r="AA298" s="1"/>
  <c r="BK298"/>
  <c r="L299"/>
  <c r="T299"/>
  <c r="Y299" s="1"/>
  <c r="BK299"/>
  <c r="L300"/>
  <c r="T300"/>
  <c r="AB300" s="1"/>
  <c r="Z300"/>
  <c r="W300"/>
  <c r="AA300"/>
  <c r="BK300"/>
  <c r="L301"/>
  <c r="T301"/>
  <c r="W301" s="1"/>
  <c r="Y301"/>
  <c r="BK301"/>
  <c r="L302"/>
  <c r="T302"/>
  <c r="BK302"/>
  <c r="L303"/>
  <c r="T303"/>
  <c r="AC303" s="1"/>
  <c r="BK303"/>
  <c r="L304"/>
  <c r="T304"/>
  <c r="Z304" s="1"/>
  <c r="BK304"/>
  <c r="L305"/>
  <c r="T305"/>
  <c r="W305" s="1"/>
  <c r="Y305"/>
  <c r="BK305"/>
  <c r="L306"/>
  <c r="T306"/>
  <c r="AB306" s="1"/>
  <c r="AA306"/>
  <c r="BK306"/>
  <c r="L307"/>
  <c r="T307"/>
  <c r="AA307"/>
  <c r="BK307"/>
  <c r="L308"/>
  <c r="T308"/>
  <c r="Z308" s="1"/>
  <c r="AB308"/>
  <c r="BK308"/>
  <c r="L309"/>
  <c r="T309"/>
  <c r="W309" s="1"/>
  <c r="Y309"/>
  <c r="AC309"/>
  <c r="BK309"/>
  <c r="L310"/>
  <c r="T310"/>
  <c r="AA310" s="1"/>
  <c r="BK310"/>
  <c r="L311"/>
  <c r="T311"/>
  <c r="W311"/>
  <c r="AC311"/>
  <c r="BK311"/>
  <c r="L312"/>
  <c r="T312"/>
  <c r="BK312"/>
  <c r="L313"/>
  <c r="T313"/>
  <c r="BK313"/>
  <c r="L314"/>
  <c r="T314"/>
  <c r="AB314" s="1"/>
  <c r="BK314"/>
  <c r="L315"/>
  <c r="T315"/>
  <c r="BK315"/>
  <c r="L316"/>
  <c r="T316"/>
  <c r="Z316" s="1"/>
  <c r="BK316"/>
  <c r="L317"/>
  <c r="T317"/>
  <c r="W317" s="1"/>
  <c r="Y317"/>
  <c r="AC317"/>
  <c r="BK317"/>
  <c r="L318"/>
  <c r="T318"/>
  <c r="AA318" s="1"/>
  <c r="BK318"/>
  <c r="L319"/>
  <c r="T319"/>
  <c r="BK319"/>
  <c r="L320"/>
  <c r="T320"/>
  <c r="Z320" s="1"/>
  <c r="W320"/>
  <c r="BK320"/>
  <c r="L321"/>
  <c r="T321"/>
  <c r="BK321"/>
  <c r="L322"/>
  <c r="T322"/>
  <c r="BK322"/>
  <c r="L323"/>
  <c r="T323"/>
  <c r="BK323"/>
  <c r="L324"/>
  <c r="T324"/>
  <c r="AB324" s="1"/>
  <c r="W324"/>
  <c r="AA324"/>
  <c r="BK324"/>
  <c r="L325"/>
  <c r="T325"/>
  <c r="W325" s="1"/>
  <c r="BK325"/>
  <c r="L326"/>
  <c r="T326"/>
  <c r="AA326" s="1"/>
  <c r="BK326"/>
  <c r="L327"/>
  <c r="T327"/>
  <c r="BK327"/>
  <c r="L328"/>
  <c r="T328"/>
  <c r="BK328"/>
  <c r="L329"/>
  <c r="T329"/>
  <c r="BK329"/>
  <c r="L330"/>
  <c r="T330"/>
  <c r="Z330" s="1"/>
  <c r="BK330"/>
  <c r="L331"/>
  <c r="T331"/>
  <c r="BK331"/>
  <c r="L332"/>
  <c r="T332"/>
  <c r="AA332"/>
  <c r="BK332"/>
  <c r="L333"/>
  <c r="T333"/>
  <c r="W333" s="1"/>
  <c r="AC333"/>
  <c r="BK333"/>
  <c r="L334"/>
  <c r="T334"/>
  <c r="AA334" s="1"/>
  <c r="BK334"/>
  <c r="L335"/>
  <c r="T335"/>
  <c r="BK335"/>
  <c r="L336"/>
  <c r="T336"/>
  <c r="W336" s="1"/>
  <c r="Z336"/>
  <c r="BK336"/>
  <c r="L337"/>
  <c r="T337"/>
  <c r="AC337" s="1"/>
  <c r="W337"/>
  <c r="BK337"/>
  <c r="L338"/>
  <c r="T338"/>
  <c r="AA338" s="1"/>
  <c r="BK338"/>
  <c r="L339"/>
  <c r="T339"/>
  <c r="Y339" s="1"/>
  <c r="BK339"/>
  <c r="L340"/>
  <c r="T340"/>
  <c r="BK340"/>
  <c r="L341"/>
  <c r="T341"/>
  <c r="W341" s="1"/>
  <c r="Y341"/>
  <c r="AC341"/>
  <c r="BK341"/>
  <c r="L342"/>
  <c r="T342"/>
  <c r="AA342"/>
  <c r="BK342"/>
  <c r="L343"/>
  <c r="T343"/>
  <c r="AC343" s="1"/>
  <c r="BK343"/>
  <c r="L344"/>
  <c r="T344"/>
  <c r="W344" s="1"/>
  <c r="Z344"/>
  <c r="BK344"/>
  <c r="L345"/>
  <c r="T345"/>
  <c r="W345" s="1"/>
  <c r="BK345"/>
  <c r="L346"/>
  <c r="T346"/>
  <c r="BK346"/>
  <c r="L347"/>
  <c r="T347"/>
  <c r="BK347"/>
  <c r="L348"/>
  <c r="T348"/>
  <c r="Z348" s="1"/>
  <c r="BK348"/>
  <c r="L349"/>
  <c r="T349"/>
  <c r="BK349"/>
  <c r="L350"/>
  <c r="T350"/>
  <c r="BK350"/>
  <c r="L351"/>
  <c r="T351"/>
  <c r="BK351"/>
  <c r="L352"/>
  <c r="T352"/>
  <c r="BK352"/>
  <c r="L353"/>
  <c r="T353"/>
  <c r="BK353"/>
  <c r="L354"/>
  <c r="T354"/>
  <c r="BK354"/>
  <c r="L355"/>
  <c r="T355"/>
  <c r="Y355" s="1"/>
  <c r="BK355"/>
  <c r="L356"/>
  <c r="T356"/>
  <c r="AB356" s="1"/>
  <c r="AA356"/>
  <c r="BK356"/>
  <c r="L357"/>
  <c r="T357"/>
  <c r="W357" s="1"/>
  <c r="BK357"/>
  <c r="L358"/>
  <c r="T358"/>
  <c r="AA358" s="1"/>
  <c r="BK358"/>
  <c r="L359"/>
  <c r="T359"/>
  <c r="W359" s="1"/>
  <c r="BK359"/>
  <c r="L360"/>
  <c r="T360"/>
  <c r="Z360" s="1"/>
  <c r="BK360"/>
  <c r="L361"/>
  <c r="T361"/>
  <c r="BK361"/>
  <c r="L362"/>
  <c r="T362"/>
  <c r="BK362"/>
  <c r="L363"/>
  <c r="T363"/>
  <c r="BK363"/>
  <c r="L364"/>
  <c r="T364"/>
  <c r="AB364" s="1"/>
  <c r="Z364"/>
  <c r="W364"/>
  <c r="AA364"/>
  <c r="BK364"/>
  <c r="L365"/>
  <c r="T365"/>
  <c r="W365" s="1"/>
  <c r="BK365"/>
  <c r="L366"/>
  <c r="T366"/>
  <c r="BK366"/>
  <c r="L367"/>
  <c r="T367"/>
  <c r="W367" s="1"/>
  <c r="BK367"/>
  <c r="L368"/>
  <c r="T368"/>
  <c r="AA368"/>
  <c r="BK368"/>
  <c r="L369"/>
  <c r="T369"/>
  <c r="W369" s="1"/>
  <c r="BK369"/>
  <c r="L370"/>
  <c r="T370"/>
  <c r="AA370" s="1"/>
  <c r="BK370"/>
  <c r="L371"/>
  <c r="T371"/>
  <c r="AA371" s="1"/>
  <c r="BK371"/>
  <c r="L372"/>
  <c r="T372"/>
  <c r="BK372"/>
  <c r="L373"/>
  <c r="T373"/>
  <c r="AC373" s="1"/>
  <c r="Y373"/>
  <c r="BK373"/>
  <c r="L374"/>
  <c r="T374"/>
  <c r="Z374" s="1"/>
  <c r="BK374"/>
  <c r="L375"/>
  <c r="T375"/>
  <c r="BK375"/>
  <c r="L376"/>
  <c r="T376"/>
  <c r="AB376" s="1"/>
  <c r="Z376"/>
  <c r="AA376"/>
  <c r="BK376"/>
  <c r="L377"/>
  <c r="T377"/>
  <c r="BK377"/>
  <c r="L378"/>
  <c r="T378"/>
  <c r="Z378"/>
  <c r="W378"/>
  <c r="AA378"/>
  <c r="AB378"/>
  <c r="BK378"/>
  <c r="L379"/>
  <c r="T379"/>
  <c r="BK379"/>
  <c r="L380"/>
  <c r="T380"/>
  <c r="W380"/>
  <c r="BK380"/>
  <c r="L381"/>
  <c r="T381"/>
  <c r="Y381" s="1"/>
  <c r="AC381"/>
  <c r="BK381"/>
  <c r="L382"/>
  <c r="T382"/>
  <c r="BK382"/>
  <c r="L383"/>
  <c r="T383"/>
  <c r="AC383"/>
  <c r="BK383"/>
  <c r="L384"/>
  <c r="T384"/>
  <c r="AB384" s="1"/>
  <c r="BK384"/>
  <c r="L385"/>
  <c r="T385"/>
  <c r="BK385"/>
  <c r="L386"/>
  <c r="T386"/>
  <c r="W386" s="1"/>
  <c r="AA386"/>
  <c r="BK386"/>
  <c r="L387"/>
  <c r="T387"/>
  <c r="Y387" s="1"/>
  <c r="BK387"/>
  <c r="L388"/>
  <c r="T388"/>
  <c r="BK388"/>
  <c r="L389"/>
  <c r="T389"/>
  <c r="BK389"/>
  <c r="L390"/>
  <c r="T390"/>
  <c r="Z390"/>
  <c r="AA390"/>
  <c r="BK390"/>
  <c r="L391"/>
  <c r="T391"/>
  <c r="W391" s="1"/>
  <c r="BK391"/>
  <c r="L392"/>
  <c r="T392"/>
  <c r="AB392" s="1"/>
  <c r="W392"/>
  <c r="AA392"/>
  <c r="BK392"/>
  <c r="L393"/>
  <c r="T393"/>
  <c r="Y393" s="1"/>
  <c r="AA393"/>
  <c r="BK393"/>
  <c r="L394"/>
  <c r="T394"/>
  <c r="AB394" s="1"/>
  <c r="BK394"/>
  <c r="L395"/>
  <c r="T395"/>
  <c r="BK395"/>
  <c r="L396"/>
  <c r="T396"/>
  <c r="AA396" s="1"/>
  <c r="Z396"/>
  <c r="W396"/>
  <c r="AB396"/>
  <c r="BK396"/>
  <c r="L397"/>
  <c r="T397"/>
  <c r="Y397" s="1"/>
  <c r="BK397"/>
  <c r="L398"/>
  <c r="T398"/>
  <c r="AA398" s="1"/>
  <c r="BK398"/>
  <c r="L399"/>
  <c r="T399"/>
  <c r="W399" s="1"/>
  <c r="BK399"/>
  <c r="L400"/>
  <c r="T400"/>
  <c r="BK400"/>
  <c r="B20" i="12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L43" i="7"/>
  <c r="T43"/>
  <c r="W43" s="1"/>
  <c r="Z43"/>
  <c r="BK43"/>
  <c r="L44"/>
  <c r="T44"/>
  <c r="W44" s="1"/>
  <c r="BK44"/>
  <c r="L45"/>
  <c r="T45"/>
  <c r="W45" s="1"/>
  <c r="BK45"/>
  <c r="L46"/>
  <c r="T46"/>
  <c r="AA46" s="1"/>
  <c r="BK46"/>
  <c r="L47"/>
  <c r="T47"/>
  <c r="BK47"/>
  <c r="L48"/>
  <c r="T48"/>
  <c r="W48" s="1"/>
  <c r="Y48"/>
  <c r="AC48"/>
  <c r="BK48"/>
  <c r="L49"/>
  <c r="T49"/>
  <c r="W49" s="1"/>
  <c r="BK49"/>
  <c r="L50"/>
  <c r="T50"/>
  <c r="Z50" s="1"/>
  <c r="AC50"/>
  <c r="BK50"/>
  <c r="L51"/>
  <c r="T51"/>
  <c r="W51" s="1"/>
  <c r="BK51"/>
  <c r="L52"/>
  <c r="T52"/>
  <c r="BK52"/>
  <c r="L53"/>
  <c r="T53"/>
  <c r="W53" s="1"/>
  <c r="BK53"/>
  <c r="L54"/>
  <c r="T54"/>
  <c r="BK54"/>
  <c r="L55"/>
  <c r="T55"/>
  <c r="BK55"/>
  <c r="L56"/>
  <c r="T56"/>
  <c r="AA56" s="1"/>
  <c r="Z56"/>
  <c r="Y56"/>
  <c r="AB56"/>
  <c r="BK56"/>
  <c r="L57"/>
  <c r="T57"/>
  <c r="W57" s="1"/>
  <c r="BK57"/>
  <c r="L58"/>
  <c r="T58"/>
  <c r="Z58" s="1"/>
  <c r="W58"/>
  <c r="BK58"/>
  <c r="L59"/>
  <c r="T59"/>
  <c r="W59" s="1"/>
  <c r="BK59"/>
  <c r="L60"/>
  <c r="T60"/>
  <c r="AB60"/>
  <c r="BK60"/>
  <c r="L61"/>
  <c r="T61"/>
  <c r="W61"/>
  <c r="BK61"/>
  <c r="L62"/>
  <c r="T62"/>
  <c r="Y62" s="1"/>
  <c r="AA62"/>
  <c r="BK62"/>
  <c r="L63"/>
  <c r="T63"/>
  <c r="W63"/>
  <c r="BK63"/>
  <c r="L64"/>
  <c r="T64"/>
  <c r="BK64"/>
  <c r="L65"/>
  <c r="T65"/>
  <c r="W65" s="1"/>
  <c r="BK65"/>
  <c r="L66"/>
  <c r="T66"/>
  <c r="Z66" s="1"/>
  <c r="W66"/>
  <c r="BK66"/>
  <c r="L67"/>
  <c r="T67"/>
  <c r="W67" s="1"/>
  <c r="BK67"/>
  <c r="L68"/>
  <c r="T68"/>
  <c r="W68" s="1"/>
  <c r="Z68"/>
  <c r="BK68"/>
  <c r="L69"/>
  <c r="T69"/>
  <c r="BK69"/>
  <c r="L70"/>
  <c r="T70"/>
  <c r="BK70"/>
  <c r="L71"/>
  <c r="T71"/>
  <c r="W71" s="1"/>
  <c r="BK71"/>
  <c r="L72"/>
  <c r="T72"/>
  <c r="Z72" s="1"/>
  <c r="BK72"/>
  <c r="L73"/>
  <c r="T73"/>
  <c r="BK73"/>
  <c r="L74"/>
  <c r="T74"/>
  <c r="AB74" s="1"/>
  <c r="BK74"/>
  <c r="L75"/>
  <c r="T75"/>
  <c r="AA75" s="1"/>
  <c r="BK75"/>
  <c r="L76"/>
  <c r="T76"/>
  <c r="Y76"/>
  <c r="AA76"/>
  <c r="BK76"/>
  <c r="L77"/>
  <c r="T77"/>
  <c r="AA77" s="1"/>
  <c r="BK77"/>
  <c r="L78"/>
  <c r="T78"/>
  <c r="Y78" s="1"/>
  <c r="BK78"/>
  <c r="L79"/>
  <c r="T79"/>
  <c r="AA79"/>
  <c r="BK79"/>
  <c r="L80"/>
  <c r="T80"/>
  <c r="Z80" s="1"/>
  <c r="BK80"/>
  <c r="L81"/>
  <c r="T81"/>
  <c r="AA81" s="1"/>
  <c r="BK81"/>
  <c r="L82"/>
  <c r="T82"/>
  <c r="AC82" s="1"/>
  <c r="W82"/>
  <c r="Y82"/>
  <c r="AA82"/>
  <c r="AB82"/>
  <c r="BK82"/>
  <c r="L83"/>
  <c r="T83"/>
  <c r="BK83"/>
  <c r="L84"/>
  <c r="T84"/>
  <c r="BK84"/>
  <c r="L85"/>
  <c r="T85"/>
  <c r="AC85" s="1"/>
  <c r="AA85"/>
  <c r="BK85"/>
  <c r="L86"/>
  <c r="T86"/>
  <c r="AB86" s="1"/>
  <c r="BK86"/>
  <c r="L87"/>
  <c r="T87"/>
  <c r="AA87" s="1"/>
  <c r="BK87"/>
  <c r="L88"/>
  <c r="T88"/>
  <c r="AC88" s="1"/>
  <c r="BK88"/>
  <c r="L89"/>
  <c r="T89"/>
  <c r="BK89"/>
  <c r="L90"/>
  <c r="T90"/>
  <c r="BK90"/>
  <c r="L91"/>
  <c r="T91"/>
  <c r="BK91"/>
  <c r="L92"/>
  <c r="T92"/>
  <c r="BK92"/>
  <c r="L93"/>
  <c r="T93"/>
  <c r="BK93"/>
  <c r="L94"/>
  <c r="T94"/>
  <c r="Z94" s="1"/>
  <c r="BK94"/>
  <c r="L95"/>
  <c r="T95"/>
  <c r="BK95"/>
  <c r="L96"/>
  <c r="T96"/>
  <c r="Y96" s="1"/>
  <c r="BK96"/>
  <c r="L97"/>
  <c r="T97"/>
  <c r="AC97" s="1"/>
  <c r="Y97"/>
  <c r="BK97"/>
  <c r="L98"/>
  <c r="T98"/>
  <c r="BK98"/>
  <c r="L99"/>
  <c r="T99"/>
  <c r="BK99"/>
  <c r="L100"/>
  <c r="T100"/>
  <c r="W100" s="1"/>
  <c r="BK100"/>
  <c r="L101"/>
  <c r="T101"/>
  <c r="Y101" s="1"/>
  <c r="BK101"/>
  <c r="L102"/>
  <c r="T102"/>
  <c r="W102" s="1"/>
  <c r="BK102"/>
  <c r="L103"/>
  <c r="T103"/>
  <c r="BK103"/>
  <c r="L104"/>
  <c r="T104"/>
  <c r="Z104" s="1"/>
  <c r="BK104"/>
  <c r="L105"/>
  <c r="T105"/>
  <c r="AC105" s="1"/>
  <c r="AA105"/>
  <c r="BK105"/>
  <c r="L106"/>
  <c r="T106"/>
  <c r="Z106" s="1"/>
  <c r="BK106"/>
  <c r="L107"/>
  <c r="T107"/>
  <c r="BK107"/>
  <c r="L108"/>
  <c r="T108"/>
  <c r="BK108"/>
  <c r="L109"/>
  <c r="T109"/>
  <c r="Y109" s="1"/>
  <c r="AC109"/>
  <c r="BK109"/>
  <c r="L110"/>
  <c r="T110"/>
  <c r="BK110"/>
  <c r="L111"/>
  <c r="T111"/>
  <c r="AA111"/>
  <c r="BK111"/>
  <c r="L112"/>
  <c r="T112"/>
  <c r="AC112" s="1"/>
  <c r="AB112"/>
  <c r="BK112"/>
  <c r="L113"/>
  <c r="T113"/>
  <c r="AA113" s="1"/>
  <c r="BK113"/>
  <c r="L114"/>
  <c r="T114"/>
  <c r="Z114" s="1"/>
  <c r="BK114"/>
  <c r="L115"/>
  <c r="T115"/>
  <c r="BK115"/>
  <c r="L116"/>
  <c r="T116"/>
  <c r="AA116" s="1"/>
  <c r="AB116"/>
  <c r="BK116"/>
  <c r="L117"/>
  <c r="T117"/>
  <c r="Y117" s="1"/>
  <c r="BK117"/>
  <c r="L118"/>
  <c r="T118"/>
  <c r="AB118" s="1"/>
  <c r="Z118"/>
  <c r="W118"/>
  <c r="AA118"/>
  <c r="BK118"/>
  <c r="L119"/>
  <c r="T119"/>
  <c r="AA119" s="1"/>
  <c r="BK119"/>
  <c r="L120"/>
  <c r="T120"/>
  <c r="AB120" s="1"/>
  <c r="BK120"/>
  <c r="L121"/>
  <c r="T121"/>
  <c r="BK121"/>
  <c r="L122"/>
  <c r="T122"/>
  <c r="BK122"/>
  <c r="L123"/>
  <c r="T123"/>
  <c r="BK123"/>
  <c r="L124"/>
  <c r="T124"/>
  <c r="Y124" s="1"/>
  <c r="W124"/>
  <c r="AB124"/>
  <c r="AC124"/>
  <c r="BK124"/>
  <c r="L125"/>
  <c r="T125"/>
  <c r="AA125" s="1"/>
  <c r="BK125"/>
  <c r="L126"/>
  <c r="T126"/>
  <c r="AB126" s="1"/>
  <c r="BK126"/>
  <c r="L127"/>
  <c r="T127"/>
  <c r="AA127" s="1"/>
  <c r="BK127"/>
  <c r="L128"/>
  <c r="T128"/>
  <c r="Y128" s="1"/>
  <c r="BK128"/>
  <c r="L129"/>
  <c r="T129"/>
  <c r="AC129" s="1"/>
  <c r="BK129"/>
  <c r="L130"/>
  <c r="T130"/>
  <c r="Y130" s="1"/>
  <c r="BK130"/>
  <c r="L131"/>
  <c r="T131"/>
  <c r="BK131"/>
  <c r="L132"/>
  <c r="T132"/>
  <c r="Y132" s="1"/>
  <c r="BK132"/>
  <c r="L133"/>
  <c r="T133"/>
  <c r="AA133" s="1"/>
  <c r="BK133"/>
  <c r="L134"/>
  <c r="T134"/>
  <c r="AB134" s="1"/>
  <c r="W134"/>
  <c r="Y134"/>
  <c r="Z134"/>
  <c r="AA134"/>
  <c r="AC134"/>
  <c r="BK134"/>
  <c r="L135"/>
  <c r="T135"/>
  <c r="AA135" s="1"/>
  <c r="BK135"/>
  <c r="L136"/>
  <c r="T136"/>
  <c r="AB136" s="1"/>
  <c r="BK136"/>
  <c r="L137"/>
  <c r="T137"/>
  <c r="Y137" s="1"/>
  <c r="BK137"/>
  <c r="L138"/>
  <c r="T138"/>
  <c r="Z138" s="1"/>
  <c r="AA138"/>
  <c r="BK138"/>
  <c r="L139"/>
  <c r="T139"/>
  <c r="BK139"/>
  <c r="L140"/>
  <c r="T140"/>
  <c r="AA140" s="1"/>
  <c r="BK140"/>
  <c r="L141"/>
  <c r="T141"/>
  <c r="AB141" s="1"/>
  <c r="BK141"/>
  <c r="L142"/>
  <c r="T142"/>
  <c r="AC142"/>
  <c r="Y142"/>
  <c r="BK142"/>
  <c r="L143"/>
  <c r="T143"/>
  <c r="AA143" s="1"/>
  <c r="BK143"/>
  <c r="L144"/>
  <c r="T144"/>
  <c r="AA144" s="1"/>
  <c r="BK144"/>
  <c r="L145"/>
  <c r="T145"/>
  <c r="Z145" s="1"/>
  <c r="BK145"/>
  <c r="L146"/>
  <c r="T146"/>
  <c r="BK146"/>
  <c r="L147"/>
  <c r="T147"/>
  <c r="W147" s="1"/>
  <c r="BK147"/>
  <c r="L148"/>
  <c r="T148"/>
  <c r="AA148" s="1"/>
  <c r="BK148"/>
  <c r="L149"/>
  <c r="T149"/>
  <c r="AA149" s="1"/>
  <c r="AC149"/>
  <c r="BK149"/>
  <c r="L150"/>
  <c r="T150"/>
  <c r="AC150" s="1"/>
  <c r="BK150"/>
  <c r="L151"/>
  <c r="T151"/>
  <c r="BK151"/>
  <c r="L152"/>
  <c r="T152"/>
  <c r="AA152" s="1"/>
  <c r="BK152"/>
  <c r="L153"/>
  <c r="T153"/>
  <c r="W153" s="1"/>
  <c r="BK153"/>
  <c r="L154"/>
  <c r="T154"/>
  <c r="Y154"/>
  <c r="AA154"/>
  <c r="AC154"/>
  <c r="BK154"/>
  <c r="L155"/>
  <c r="T155"/>
  <c r="Z155" s="1"/>
  <c r="BK155"/>
  <c r="L156"/>
  <c r="T156"/>
  <c r="AA156" s="1"/>
  <c r="BK156"/>
  <c r="L157"/>
  <c r="T157"/>
  <c r="Y157" s="1"/>
  <c r="Z157"/>
  <c r="AB157"/>
  <c r="AC157"/>
  <c r="BK157"/>
  <c r="L158"/>
  <c r="T158"/>
  <c r="AC158" s="1"/>
  <c r="BK158"/>
  <c r="L159"/>
  <c r="T159"/>
  <c r="Y159"/>
  <c r="Z159"/>
  <c r="BK159"/>
  <c r="L160"/>
  <c r="T160"/>
  <c r="BK160"/>
  <c r="L161"/>
  <c r="T161"/>
  <c r="Z161" s="1"/>
  <c r="BK161"/>
  <c r="L162"/>
  <c r="T162"/>
  <c r="AA162" s="1"/>
  <c r="Y162"/>
  <c r="BK162"/>
  <c r="L163"/>
  <c r="T163"/>
  <c r="BK163"/>
  <c r="L164"/>
  <c r="T164"/>
  <c r="AA164" s="1"/>
  <c r="BK164"/>
  <c r="L165"/>
  <c r="T165"/>
  <c r="AC165" s="1"/>
  <c r="BK165"/>
  <c r="L166"/>
  <c r="T166"/>
  <c r="Y166" s="1"/>
  <c r="BK166"/>
  <c r="L167"/>
  <c r="T167"/>
  <c r="AA167"/>
  <c r="AC167"/>
  <c r="BK167"/>
  <c r="L168"/>
  <c r="T168"/>
  <c r="BK168"/>
  <c r="L169"/>
  <c r="T169"/>
  <c r="Z169"/>
  <c r="W169"/>
  <c r="BK169"/>
  <c r="L170"/>
  <c r="T170"/>
  <c r="BK170"/>
  <c r="L171"/>
  <c r="T171"/>
  <c r="BK171"/>
  <c r="L172"/>
  <c r="T172"/>
  <c r="BK172"/>
  <c r="L173"/>
  <c r="T173"/>
  <c r="AA173" s="1"/>
  <c r="W173"/>
  <c r="Y173"/>
  <c r="Z173"/>
  <c r="AB173"/>
  <c r="AC173"/>
  <c r="BK173"/>
  <c r="L174"/>
  <c r="T174"/>
  <c r="BK174"/>
  <c r="L175"/>
  <c r="T175"/>
  <c r="W175" s="1"/>
  <c r="BK175"/>
  <c r="L176"/>
  <c r="T176"/>
  <c r="AA176" s="1"/>
  <c r="BK176"/>
  <c r="L177"/>
  <c r="T177"/>
  <c r="AB177" s="1"/>
  <c r="BK177"/>
  <c r="L178"/>
  <c r="T178"/>
  <c r="BK178"/>
  <c r="L179"/>
  <c r="T179"/>
  <c r="W179" s="1"/>
  <c r="AA179"/>
  <c r="BK179"/>
  <c r="L180"/>
  <c r="T180"/>
  <c r="BK180"/>
  <c r="L181"/>
  <c r="T181"/>
  <c r="AC181" s="1"/>
  <c r="BK181"/>
  <c r="L182"/>
  <c r="T182"/>
  <c r="AC182" s="1"/>
  <c r="BK182"/>
  <c r="L183"/>
  <c r="T183"/>
  <c r="BK183"/>
  <c r="L184"/>
  <c r="T184"/>
  <c r="AA184" s="1"/>
  <c r="BK184"/>
  <c r="L185"/>
  <c r="T185"/>
  <c r="BK185"/>
  <c r="L186"/>
  <c r="T186"/>
  <c r="AC186" s="1"/>
  <c r="AA186"/>
  <c r="BK186"/>
  <c r="L187"/>
  <c r="T187"/>
  <c r="Z187" s="1"/>
  <c r="BK187"/>
  <c r="L188"/>
  <c r="T188"/>
  <c r="AA188" s="1"/>
  <c r="BK188"/>
  <c r="L189"/>
  <c r="T189"/>
  <c r="BK189"/>
  <c r="L190"/>
  <c r="T190"/>
  <c r="Y190" s="1"/>
  <c r="BK190"/>
  <c r="L191"/>
  <c r="T191"/>
  <c r="W191" s="1"/>
  <c r="BK191"/>
  <c r="L192"/>
  <c r="T192"/>
  <c r="AA192" s="1"/>
  <c r="BK192"/>
  <c r="L193"/>
  <c r="T193"/>
  <c r="Z193" s="1"/>
  <c r="BK193"/>
  <c r="L194"/>
  <c r="T194"/>
  <c r="BK194"/>
  <c r="L195"/>
  <c r="T195"/>
  <c r="AB195" s="1"/>
  <c r="BK195"/>
  <c r="L196"/>
  <c r="T196"/>
  <c r="AA196" s="1"/>
  <c r="BK196"/>
  <c r="L197"/>
  <c r="T197"/>
  <c r="BK197"/>
  <c r="L198"/>
  <c r="T198"/>
  <c r="AC198" s="1"/>
  <c r="Y198"/>
  <c r="BK198"/>
  <c r="L199"/>
  <c r="T199"/>
  <c r="AC199" s="1"/>
  <c r="AB199"/>
  <c r="BK199"/>
  <c r="L200"/>
  <c r="T200"/>
  <c r="AA200" s="1"/>
  <c r="BK200"/>
  <c r="L201"/>
  <c r="T201"/>
  <c r="BK201"/>
  <c r="L202"/>
  <c r="T202"/>
  <c r="Y202" s="1"/>
  <c r="BK202"/>
  <c r="L203"/>
  <c r="T203"/>
  <c r="BK203"/>
  <c r="L204"/>
  <c r="T204"/>
  <c r="AA204"/>
  <c r="BK204"/>
  <c r="L205"/>
  <c r="T205"/>
  <c r="AB205" s="1"/>
  <c r="BK205"/>
  <c r="L206"/>
  <c r="T206"/>
  <c r="BK206"/>
  <c r="L207"/>
  <c r="T207"/>
  <c r="AA207" s="1"/>
  <c r="AC207"/>
  <c r="BK207"/>
  <c r="L208"/>
  <c r="T208"/>
  <c r="AA208" s="1"/>
  <c r="BK208"/>
  <c r="L209"/>
  <c r="T209"/>
  <c r="AA209" s="1"/>
  <c r="W209"/>
  <c r="BK209"/>
  <c r="L210"/>
  <c r="T210"/>
  <c r="AC210" s="1"/>
  <c r="BK210"/>
  <c r="L211"/>
  <c r="T211"/>
  <c r="BK211"/>
  <c r="L212"/>
  <c r="T212"/>
  <c r="AA212" s="1"/>
  <c r="BK212"/>
  <c r="L213"/>
  <c r="T213"/>
  <c r="AB213" s="1"/>
  <c r="BK213"/>
  <c r="L214"/>
  <c r="T214"/>
  <c r="BK214"/>
  <c r="L215"/>
  <c r="T215"/>
  <c r="Y215" s="1"/>
  <c r="Z215"/>
  <c r="AA215"/>
  <c r="AB215"/>
  <c r="BK215"/>
  <c r="L216"/>
  <c r="T216"/>
  <c r="AA216" s="1"/>
  <c r="BK216"/>
  <c r="L217"/>
  <c r="T217"/>
  <c r="W217" s="1"/>
  <c r="BK217"/>
  <c r="L218"/>
  <c r="T218"/>
  <c r="Y218"/>
  <c r="AA218"/>
  <c r="AC218"/>
  <c r="BK218"/>
  <c r="L219"/>
  <c r="T219"/>
  <c r="Z219" s="1"/>
  <c r="AB219"/>
  <c r="BK219"/>
  <c r="L220"/>
  <c r="T220"/>
  <c r="AA220" s="1"/>
  <c r="BK220"/>
  <c r="L221"/>
  <c r="T221"/>
  <c r="Y221" s="1"/>
  <c r="AB221"/>
  <c r="BK221"/>
  <c r="L222"/>
  <c r="T222"/>
  <c r="BK222"/>
  <c r="L223"/>
  <c r="T223"/>
  <c r="Y223" s="1"/>
  <c r="BK223"/>
  <c r="L224"/>
  <c r="T224"/>
  <c r="AA224" s="1"/>
  <c r="BK224"/>
  <c r="L225"/>
  <c r="T225"/>
  <c r="W225" s="1"/>
  <c r="BK225"/>
  <c r="L226"/>
  <c r="T226"/>
  <c r="AA226" s="1"/>
  <c r="Y226"/>
  <c r="AC226"/>
  <c r="BK226"/>
  <c r="L227"/>
  <c r="T227"/>
  <c r="AA227" s="1"/>
  <c r="BK227"/>
  <c r="L228"/>
  <c r="T228"/>
  <c r="AA228" s="1"/>
  <c r="BK228"/>
  <c r="L229"/>
  <c r="T229"/>
  <c r="AB229" s="1"/>
  <c r="BK229"/>
  <c r="L230"/>
  <c r="T230"/>
  <c r="Y230" s="1"/>
  <c r="BK230"/>
  <c r="L231"/>
  <c r="T231"/>
  <c r="Z231"/>
  <c r="BK231"/>
  <c r="L232"/>
  <c r="T232"/>
  <c r="AA232" s="1"/>
  <c r="BK232"/>
  <c r="L233"/>
  <c r="T233"/>
  <c r="BK233"/>
  <c r="L234"/>
  <c r="T234"/>
  <c r="Y234" s="1"/>
  <c r="AA234"/>
  <c r="BK234"/>
  <c r="L235"/>
  <c r="T235"/>
  <c r="BK235"/>
  <c r="L236"/>
  <c r="T236"/>
  <c r="AA236" s="1"/>
  <c r="BK236"/>
  <c r="L237"/>
  <c r="T237"/>
  <c r="BK237"/>
  <c r="L238"/>
  <c r="T238"/>
  <c r="BK238"/>
  <c r="L239"/>
  <c r="T239"/>
  <c r="W239" s="1"/>
  <c r="BK239"/>
  <c r="L240"/>
  <c r="T240"/>
  <c r="AA240" s="1"/>
  <c r="BK240"/>
  <c r="L241"/>
  <c r="T241"/>
  <c r="AB241" s="1"/>
  <c r="BK241"/>
  <c r="L242"/>
  <c r="T242"/>
  <c r="AA242" s="1"/>
  <c r="Y242"/>
  <c r="AC242"/>
  <c r="BK242"/>
  <c r="L243"/>
  <c r="T243"/>
  <c r="W243" s="1"/>
  <c r="Z243"/>
  <c r="AB243"/>
  <c r="BK243"/>
  <c r="L244"/>
  <c r="T244"/>
  <c r="AA244" s="1"/>
  <c r="BK244"/>
  <c r="L245"/>
  <c r="T245"/>
  <c r="BK245"/>
  <c r="L246"/>
  <c r="T246"/>
  <c r="BK246"/>
  <c r="L247"/>
  <c r="T247"/>
  <c r="W247" s="1"/>
  <c r="Y247"/>
  <c r="BK247"/>
  <c r="L248"/>
  <c r="T248"/>
  <c r="AA248" s="1"/>
  <c r="BK248"/>
  <c r="L249"/>
  <c r="T249"/>
  <c r="Z249" s="1"/>
  <c r="BK249"/>
  <c r="L250"/>
  <c r="T250"/>
  <c r="BK250"/>
  <c r="L251"/>
  <c r="T251"/>
  <c r="W251" s="1"/>
  <c r="BK251"/>
  <c r="L252"/>
  <c r="T252"/>
  <c r="BK252"/>
  <c r="L253"/>
  <c r="T253"/>
  <c r="BK253"/>
  <c r="L254"/>
  <c r="T254"/>
  <c r="W254" s="1"/>
  <c r="BK254"/>
  <c r="L255"/>
  <c r="T255"/>
  <c r="AB255" s="1"/>
  <c r="W255"/>
  <c r="BK255"/>
  <c r="L256"/>
  <c r="T256"/>
  <c r="AA256" s="1"/>
  <c r="BK256"/>
  <c r="L257"/>
  <c r="T257"/>
  <c r="Z257" s="1"/>
  <c r="BK257"/>
  <c r="L258"/>
  <c r="T258"/>
  <c r="W258" s="1"/>
  <c r="BK258"/>
  <c r="L259"/>
  <c r="T259"/>
  <c r="Z259" s="1"/>
  <c r="BK259"/>
  <c r="L260"/>
  <c r="T260"/>
  <c r="BK260"/>
  <c r="L261"/>
  <c r="T261"/>
  <c r="Z261" s="1"/>
  <c r="AB261"/>
  <c r="BK261"/>
  <c r="L262"/>
  <c r="T262"/>
  <c r="AA262"/>
  <c r="BK262"/>
  <c r="L263"/>
  <c r="T263"/>
  <c r="Z263" s="1"/>
  <c r="BK263"/>
  <c r="L264"/>
  <c r="T264"/>
  <c r="AA264" s="1"/>
  <c r="BK264"/>
  <c r="L265"/>
  <c r="T265"/>
  <c r="BK265"/>
  <c r="L266"/>
  <c r="T266"/>
  <c r="BK266"/>
  <c r="L267"/>
  <c r="T267"/>
  <c r="BK267"/>
  <c r="L268"/>
  <c r="T268"/>
  <c r="W268" s="1"/>
  <c r="BK268"/>
  <c r="L269"/>
  <c r="T269"/>
  <c r="BK269"/>
  <c r="L270"/>
  <c r="T270"/>
  <c r="W270" s="1"/>
  <c r="BK270"/>
  <c r="L271"/>
  <c r="T271"/>
  <c r="Z271" s="1"/>
  <c r="AA271"/>
  <c r="AB271"/>
  <c r="BK271"/>
  <c r="L272"/>
  <c r="T272"/>
  <c r="AA272" s="1"/>
  <c r="BK272"/>
  <c r="L273"/>
  <c r="T273"/>
  <c r="Z273"/>
  <c r="AB273"/>
  <c r="BK273"/>
  <c r="L274"/>
  <c r="T274"/>
  <c r="W274" s="1"/>
  <c r="BK274"/>
  <c r="L275"/>
  <c r="T275"/>
  <c r="BK275"/>
  <c r="L276"/>
  <c r="T276"/>
  <c r="AA276" s="1"/>
  <c r="W276"/>
  <c r="Y276"/>
  <c r="AC276"/>
  <c r="BK276"/>
  <c r="L277"/>
  <c r="T277"/>
  <c r="BK277"/>
  <c r="L278"/>
  <c r="T278"/>
  <c r="AA278" s="1"/>
  <c r="AC278"/>
  <c r="BK278"/>
  <c r="L279"/>
  <c r="T279"/>
  <c r="Z279"/>
  <c r="BK279"/>
  <c r="L280"/>
  <c r="T280"/>
  <c r="BK280"/>
  <c r="L281"/>
  <c r="T281"/>
  <c r="Z281" s="1"/>
  <c r="BK281"/>
  <c r="L282"/>
  <c r="T282"/>
  <c r="W282" s="1"/>
  <c r="BK282"/>
  <c r="L283"/>
  <c r="T283"/>
  <c r="BK283"/>
  <c r="L284"/>
  <c r="T284"/>
  <c r="AC284" s="1"/>
  <c r="AA284"/>
  <c r="BK284"/>
  <c r="L285"/>
  <c r="T285"/>
  <c r="BK285"/>
  <c r="L286"/>
  <c r="T286"/>
  <c r="BK286"/>
  <c r="L287"/>
  <c r="T287"/>
  <c r="Z287"/>
  <c r="AA287"/>
  <c r="BK287"/>
  <c r="L288"/>
  <c r="T288"/>
  <c r="BK288"/>
  <c r="L289"/>
  <c r="T289"/>
  <c r="Z289" s="1"/>
  <c r="BK289"/>
  <c r="L290"/>
  <c r="T290"/>
  <c r="W290" s="1"/>
  <c r="BK290"/>
  <c r="L291"/>
  <c r="T291"/>
  <c r="W291" s="1"/>
  <c r="BK291"/>
  <c r="L292"/>
  <c r="T292"/>
  <c r="BK292"/>
  <c r="L293"/>
  <c r="T293"/>
  <c r="Z293" s="1"/>
  <c r="AB293"/>
  <c r="BK293"/>
  <c r="L294"/>
  <c r="T294"/>
  <c r="W294" s="1"/>
  <c r="BK294"/>
  <c r="L295"/>
  <c r="T295"/>
  <c r="BK295"/>
  <c r="L296"/>
  <c r="T296"/>
  <c r="AA296" s="1"/>
  <c r="BK296"/>
  <c r="L297"/>
  <c r="T297"/>
  <c r="BK297"/>
  <c r="L298"/>
  <c r="T298"/>
  <c r="W298" s="1"/>
  <c r="BK298"/>
  <c r="L299"/>
  <c r="T299"/>
  <c r="BK299"/>
  <c r="L300"/>
  <c r="T300"/>
  <c r="AA300" s="1"/>
  <c r="W300"/>
  <c r="Y300"/>
  <c r="AC300"/>
  <c r="BK300"/>
  <c r="L301"/>
  <c r="T301"/>
  <c r="W301" s="1"/>
  <c r="BK301"/>
  <c r="L302"/>
  <c r="T302"/>
  <c r="Y302" s="1"/>
  <c r="AA302"/>
  <c r="BK302"/>
  <c r="L303"/>
  <c r="T303"/>
  <c r="BK303"/>
  <c r="L304"/>
  <c r="T304"/>
  <c r="Y304" s="1"/>
  <c r="BK304"/>
  <c r="L305"/>
  <c r="T305"/>
  <c r="Z305" s="1"/>
  <c r="BK305"/>
  <c r="L306"/>
  <c r="T306"/>
  <c r="BK306"/>
  <c r="L307"/>
  <c r="T307"/>
  <c r="AB307" s="1"/>
  <c r="BK307"/>
  <c r="L308"/>
  <c r="T308"/>
  <c r="AC308" s="1"/>
  <c r="BK308"/>
  <c r="L309"/>
  <c r="T309"/>
  <c r="BK309"/>
  <c r="L310"/>
  <c r="T310"/>
  <c r="AA310" s="1"/>
  <c r="W310"/>
  <c r="BK310"/>
  <c r="L311"/>
  <c r="T311"/>
  <c r="BK311"/>
  <c r="L312"/>
  <c r="T312"/>
  <c r="Y312" s="1"/>
  <c r="BK312"/>
  <c r="L313"/>
  <c r="T313"/>
  <c r="BK313"/>
  <c r="L314"/>
  <c r="T314"/>
  <c r="W314" s="1"/>
  <c r="BK314"/>
  <c r="L315"/>
  <c r="T315"/>
  <c r="BK315"/>
  <c r="L316"/>
  <c r="T316"/>
  <c r="BK316"/>
  <c r="L317"/>
  <c r="T317"/>
  <c r="Z317" s="1"/>
  <c r="AA317"/>
  <c r="BK317"/>
  <c r="L318"/>
  <c r="T318"/>
  <c r="W318" s="1"/>
  <c r="BK318"/>
  <c r="L319"/>
  <c r="T319"/>
  <c r="W319" s="1"/>
  <c r="Z319"/>
  <c r="BK319"/>
  <c r="L320"/>
  <c r="T320"/>
  <c r="BK320"/>
  <c r="L321"/>
  <c r="T321"/>
  <c r="W321" s="1"/>
  <c r="AA321"/>
  <c r="AB321"/>
  <c r="BK321"/>
  <c r="L322"/>
  <c r="T322"/>
  <c r="W322" s="1"/>
  <c r="BK322"/>
  <c r="L323"/>
  <c r="T323"/>
  <c r="Z323" s="1"/>
  <c r="BK323"/>
  <c r="L324"/>
  <c r="T324"/>
  <c r="BK324"/>
  <c r="L325"/>
  <c r="T325"/>
  <c r="W325" s="1"/>
  <c r="Z325"/>
  <c r="AA325"/>
  <c r="AB325"/>
  <c r="BK325"/>
  <c r="L326"/>
  <c r="T326"/>
  <c r="W326" s="1"/>
  <c r="AC326"/>
  <c r="BK326"/>
  <c r="L327"/>
  <c r="T327"/>
  <c r="AB327" s="1"/>
  <c r="BK327"/>
  <c r="L328"/>
  <c r="T328"/>
  <c r="AA328" s="1"/>
  <c r="BK328"/>
  <c r="L329"/>
  <c r="T329"/>
  <c r="AB329" s="1"/>
  <c r="Y329"/>
  <c r="Z329"/>
  <c r="AA329"/>
  <c r="BK329"/>
  <c r="L330"/>
  <c r="T330"/>
  <c r="AC330" s="1"/>
  <c r="BK330"/>
  <c r="L331"/>
  <c r="T331"/>
  <c r="Z331" s="1"/>
  <c r="BK331"/>
  <c r="L332"/>
  <c r="T332"/>
  <c r="AA332"/>
  <c r="BK332"/>
  <c r="L333"/>
  <c r="T333"/>
  <c r="AB333" s="1"/>
  <c r="BK333"/>
  <c r="L334"/>
  <c r="T334"/>
  <c r="BK334"/>
  <c r="L335"/>
  <c r="T335"/>
  <c r="Z335" s="1"/>
  <c r="BK335"/>
  <c r="L336"/>
  <c r="T336"/>
  <c r="AA336"/>
  <c r="BK336"/>
  <c r="L337"/>
  <c r="T337"/>
  <c r="W337" s="1"/>
  <c r="BK337"/>
  <c r="L338"/>
  <c r="T338"/>
  <c r="Y338" s="1"/>
  <c r="BK338"/>
  <c r="L339"/>
  <c r="T339"/>
  <c r="BK339"/>
  <c r="L340"/>
  <c r="T340"/>
  <c r="AA340"/>
  <c r="BK340"/>
  <c r="L341"/>
  <c r="T341"/>
  <c r="BK341"/>
  <c r="L342"/>
  <c r="T342"/>
  <c r="BK342"/>
  <c r="L343"/>
  <c r="T343"/>
  <c r="AB343" s="1"/>
  <c r="BK343"/>
  <c r="L344"/>
  <c r="T344"/>
  <c r="AA344" s="1"/>
  <c r="BK344"/>
  <c r="L345"/>
  <c r="T345"/>
  <c r="AA345"/>
  <c r="BK345"/>
  <c r="L346"/>
  <c r="T346"/>
  <c r="AC346" s="1"/>
  <c r="BK346"/>
  <c r="L347"/>
  <c r="T347"/>
  <c r="AB347" s="1"/>
  <c r="BK347"/>
  <c r="L348"/>
  <c r="T348"/>
  <c r="AA348" s="1"/>
  <c r="BK348"/>
  <c r="L349"/>
  <c r="T349"/>
  <c r="BK349"/>
  <c r="L350"/>
  <c r="T350"/>
  <c r="BK350"/>
  <c r="L351"/>
  <c r="T351"/>
  <c r="AB351" s="1"/>
  <c r="AA351"/>
  <c r="BK351"/>
  <c r="L352"/>
  <c r="T352"/>
  <c r="AA352" s="1"/>
  <c r="BK352"/>
  <c r="L353"/>
  <c r="T353"/>
  <c r="Y353" s="1"/>
  <c r="W353"/>
  <c r="AA353"/>
  <c r="BK353"/>
  <c r="L354"/>
  <c r="T354"/>
  <c r="BK354"/>
  <c r="L355"/>
  <c r="T355"/>
  <c r="W355" s="1"/>
  <c r="Y355"/>
  <c r="AA355"/>
  <c r="AB355"/>
  <c r="BK355"/>
  <c r="L356"/>
  <c r="T356"/>
  <c r="AA356" s="1"/>
  <c r="BK356"/>
  <c r="L357"/>
  <c r="T357"/>
  <c r="Z357" s="1"/>
  <c r="BK357"/>
  <c r="L358"/>
  <c r="T358"/>
  <c r="BK358"/>
  <c r="L359"/>
  <c r="T359"/>
  <c r="Z359" s="1"/>
  <c r="BK359"/>
  <c r="L360"/>
  <c r="T360"/>
  <c r="AA360" s="1"/>
  <c r="BK360"/>
  <c r="L361"/>
  <c r="T361"/>
  <c r="Y361" s="1"/>
  <c r="BK361"/>
  <c r="L362"/>
  <c r="T362"/>
  <c r="AC362" s="1"/>
  <c r="BK362"/>
  <c r="L363"/>
  <c r="T363"/>
  <c r="BK363"/>
  <c r="L364"/>
  <c r="T364"/>
  <c r="AA364" s="1"/>
  <c r="BK364"/>
  <c r="L365"/>
  <c r="T365"/>
  <c r="BK365"/>
  <c r="L366"/>
  <c r="T366"/>
  <c r="Y366" s="1"/>
  <c r="BK366"/>
  <c r="L367"/>
  <c r="T367"/>
  <c r="BK367"/>
  <c r="L368"/>
  <c r="T368"/>
  <c r="AA368" s="1"/>
  <c r="BK368"/>
  <c r="L369"/>
  <c r="T369"/>
  <c r="AB369" s="1"/>
  <c r="BK369"/>
  <c r="L370"/>
  <c r="T370"/>
  <c r="AA370" s="1"/>
  <c r="BK370"/>
  <c r="L371"/>
  <c r="T371"/>
  <c r="W371" s="1"/>
  <c r="AA371"/>
  <c r="BK371"/>
  <c r="L372"/>
  <c r="T372"/>
  <c r="BK372"/>
  <c r="L373"/>
  <c r="T373"/>
  <c r="BK373"/>
  <c r="L374"/>
  <c r="T374"/>
  <c r="BK374"/>
  <c r="L375"/>
  <c r="T375"/>
  <c r="AC375" s="1"/>
  <c r="BK375"/>
  <c r="L376"/>
  <c r="T376"/>
  <c r="BK376"/>
  <c r="L377"/>
  <c r="T377"/>
  <c r="BK377"/>
  <c r="L378"/>
  <c r="T378"/>
  <c r="AA378" s="1"/>
  <c r="BK378"/>
  <c r="L379"/>
  <c r="T379"/>
  <c r="Z379" s="1"/>
  <c r="BK379"/>
  <c r="L380"/>
  <c r="T380"/>
  <c r="BK380"/>
  <c r="L381"/>
  <c r="T381"/>
  <c r="AA381"/>
  <c r="BK381"/>
  <c r="L382"/>
  <c r="T382"/>
  <c r="BK382"/>
  <c r="L383"/>
  <c r="T383"/>
  <c r="BK383"/>
  <c r="L384"/>
  <c r="T384"/>
  <c r="AC384" s="1"/>
  <c r="BK384"/>
  <c r="L385"/>
  <c r="T385"/>
  <c r="W385"/>
  <c r="Y385"/>
  <c r="BK385"/>
  <c r="L386"/>
  <c r="T386"/>
  <c r="AA386" s="1"/>
  <c r="BK386"/>
  <c r="L387"/>
  <c r="T387"/>
  <c r="BK387"/>
  <c r="L388"/>
  <c r="T388"/>
  <c r="Y388" s="1"/>
  <c r="AA388"/>
  <c r="AC388"/>
  <c r="BK388"/>
  <c r="L389"/>
  <c r="T389"/>
  <c r="BK389"/>
  <c r="L390"/>
  <c r="T390"/>
  <c r="AA390" s="1"/>
  <c r="BK390"/>
  <c r="L391"/>
  <c r="T391"/>
  <c r="AC391" s="1"/>
  <c r="Z391"/>
  <c r="BK391"/>
  <c r="L392"/>
  <c r="T392"/>
  <c r="BK392"/>
  <c r="L393"/>
  <c r="T393"/>
  <c r="AA393" s="1"/>
  <c r="Z393"/>
  <c r="BK393"/>
  <c r="L394"/>
  <c r="T394"/>
  <c r="AA394" s="1"/>
  <c r="BK394"/>
  <c r="L395"/>
  <c r="T395"/>
  <c r="Z395" s="1"/>
  <c r="BK395"/>
  <c r="L396"/>
  <c r="T396"/>
  <c r="Y396" s="1"/>
  <c r="AA396"/>
  <c r="AC396"/>
  <c r="BK396"/>
  <c r="L397"/>
  <c r="T397"/>
  <c r="Z397"/>
  <c r="BK397"/>
  <c r="L398"/>
  <c r="T398"/>
  <c r="BK398"/>
  <c r="L399"/>
  <c r="T399"/>
  <c r="Y399" s="1"/>
  <c r="BK399"/>
  <c r="L400"/>
  <c r="T400"/>
  <c r="BK400"/>
  <c r="B23" i="11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L39" i="3"/>
  <c r="T39"/>
  <c r="AA39" s="1"/>
  <c r="BK39"/>
  <c r="L40"/>
  <c r="T40"/>
  <c r="BK40"/>
  <c r="L41"/>
  <c r="T41"/>
  <c r="AA41"/>
  <c r="BK41"/>
  <c r="L42"/>
  <c r="T42"/>
  <c r="BK42"/>
  <c r="L43"/>
  <c r="T43"/>
  <c r="AA43" s="1"/>
  <c r="BK43"/>
  <c r="L44"/>
  <c r="T44"/>
  <c r="AA44"/>
  <c r="BK44"/>
  <c r="L45"/>
  <c r="T45"/>
  <c r="BK45"/>
  <c r="L46"/>
  <c r="T46"/>
  <c r="BK46"/>
  <c r="L47"/>
  <c r="T47"/>
  <c r="AA47" s="1"/>
  <c r="BK47"/>
  <c r="L48"/>
  <c r="T48"/>
  <c r="BK48"/>
  <c r="L49"/>
  <c r="T49"/>
  <c r="AA49" s="1"/>
  <c r="BK49"/>
  <c r="L50"/>
  <c r="T50"/>
  <c r="BK50"/>
  <c r="L51"/>
  <c r="T51"/>
  <c r="AA51" s="1"/>
  <c r="BK51"/>
  <c r="L52"/>
  <c r="T52"/>
  <c r="AA52" s="1"/>
  <c r="BK52"/>
  <c r="L53"/>
  <c r="T53"/>
  <c r="BK53"/>
  <c r="L54"/>
  <c r="T54"/>
  <c r="AA54" s="1"/>
  <c r="BK54"/>
  <c r="L55"/>
  <c r="T55"/>
  <c r="AA55" s="1"/>
  <c r="BK55"/>
  <c r="L56"/>
  <c r="T56"/>
  <c r="BK56"/>
  <c r="L57"/>
  <c r="T57"/>
  <c r="AA57" s="1"/>
  <c r="BK57"/>
  <c r="L58"/>
  <c r="T58"/>
  <c r="BK58"/>
  <c r="L59"/>
  <c r="T59"/>
  <c r="BK59"/>
  <c r="L60"/>
  <c r="T60"/>
  <c r="AA60" s="1"/>
  <c r="BK60"/>
  <c r="L61"/>
  <c r="T61"/>
  <c r="BK61"/>
  <c r="L62"/>
  <c r="T62"/>
  <c r="AA62" s="1"/>
  <c r="BK62"/>
  <c r="L63"/>
  <c r="T63"/>
  <c r="BK63"/>
  <c r="L64"/>
  <c r="T64"/>
  <c r="AC64" s="1"/>
  <c r="BK64"/>
  <c r="L65"/>
  <c r="T65"/>
  <c r="BK65"/>
  <c r="L66"/>
  <c r="T66"/>
  <c r="Y66" s="1"/>
  <c r="BK66"/>
  <c r="L67"/>
  <c r="T67"/>
  <c r="AA67" s="1"/>
  <c r="BK67"/>
  <c r="L68"/>
  <c r="T68"/>
  <c r="AA68" s="1"/>
  <c r="BK68"/>
  <c r="L69"/>
  <c r="T69"/>
  <c r="AA69" s="1"/>
  <c r="BK69"/>
  <c r="L70"/>
  <c r="T70"/>
  <c r="Y70" s="1"/>
  <c r="BK70"/>
  <c r="L71"/>
  <c r="T71"/>
  <c r="AA71"/>
  <c r="BK71"/>
  <c r="L72"/>
  <c r="T72"/>
  <c r="AC72" s="1"/>
  <c r="BK72"/>
  <c r="L73"/>
  <c r="T73"/>
  <c r="BK73"/>
  <c r="L74"/>
  <c r="T74"/>
  <c r="BK74"/>
  <c r="L75"/>
  <c r="T75"/>
  <c r="AC75" s="1"/>
  <c r="Y75"/>
  <c r="BK75"/>
  <c r="L76"/>
  <c r="T76"/>
  <c r="AA76" s="1"/>
  <c r="BK76"/>
  <c r="L77"/>
  <c r="T77"/>
  <c r="BK77"/>
  <c r="L78"/>
  <c r="T78"/>
  <c r="AA78" s="1"/>
  <c r="BK78"/>
  <c r="L79"/>
  <c r="T79"/>
  <c r="BK79"/>
  <c r="L80"/>
  <c r="T80"/>
  <c r="AA80"/>
  <c r="BK80"/>
  <c r="L81"/>
  <c r="T81"/>
  <c r="BK81"/>
  <c r="L82"/>
  <c r="T82"/>
  <c r="BK82"/>
  <c r="L83"/>
  <c r="T83"/>
  <c r="AC83" s="1"/>
  <c r="BK83"/>
  <c r="L84"/>
  <c r="T84"/>
  <c r="BK84"/>
  <c r="L85"/>
  <c r="T85"/>
  <c r="Y85" s="1"/>
  <c r="BK85"/>
  <c r="L86"/>
  <c r="T86"/>
  <c r="AA86" s="1"/>
  <c r="BK86"/>
  <c r="L87"/>
  <c r="T87"/>
  <c r="BK87"/>
  <c r="L88"/>
  <c r="T88"/>
  <c r="AA88" s="1"/>
  <c r="BK88"/>
  <c r="L89"/>
  <c r="T89"/>
  <c r="BK89"/>
  <c r="L90"/>
  <c r="T90"/>
  <c r="BK90"/>
  <c r="L91"/>
  <c r="T91"/>
  <c r="BK91"/>
  <c r="L92"/>
  <c r="T92"/>
  <c r="AA92" s="1"/>
  <c r="BK92"/>
  <c r="L93"/>
  <c r="T93"/>
  <c r="BK93"/>
  <c r="L94"/>
  <c r="T94"/>
  <c r="AA94" s="1"/>
  <c r="BK94"/>
  <c r="L95"/>
  <c r="T95"/>
  <c r="BK95"/>
  <c r="L96"/>
  <c r="T96"/>
  <c r="AA96" s="1"/>
  <c r="BK96"/>
  <c r="L97"/>
  <c r="T97"/>
  <c r="AA97" s="1"/>
  <c r="Y97"/>
  <c r="AC97"/>
  <c r="BK97"/>
  <c r="L98"/>
  <c r="T98"/>
  <c r="AA98" s="1"/>
  <c r="BK98"/>
  <c r="L99"/>
  <c r="T99"/>
  <c r="Y99" s="1"/>
  <c r="BK99"/>
  <c r="L100"/>
  <c r="T100"/>
  <c r="AA100" s="1"/>
  <c r="BK100"/>
  <c r="L101"/>
  <c r="T101"/>
  <c r="Y101" s="1"/>
  <c r="BK101"/>
  <c r="L102"/>
  <c r="T102"/>
  <c r="BK102"/>
  <c r="L103"/>
  <c r="T103"/>
  <c r="Y103" s="1"/>
  <c r="AC103"/>
  <c r="BK103"/>
  <c r="L104"/>
  <c r="T104"/>
  <c r="AA104" s="1"/>
  <c r="BK104"/>
  <c r="L105"/>
  <c r="T105"/>
  <c r="Y105" s="1"/>
  <c r="BK105"/>
  <c r="L106"/>
  <c r="T106"/>
  <c r="AA106" s="1"/>
  <c r="BK106"/>
  <c r="L107"/>
  <c r="T107"/>
  <c r="AC107"/>
  <c r="Y107"/>
  <c r="BK107"/>
  <c r="L108"/>
  <c r="T108"/>
  <c r="AA108" s="1"/>
  <c r="BK108"/>
  <c r="L109"/>
  <c r="T109"/>
  <c r="W109" s="1"/>
  <c r="Y109"/>
  <c r="BK109"/>
  <c r="L110"/>
  <c r="T110"/>
  <c r="W110" s="1"/>
  <c r="BK110"/>
  <c r="L111"/>
  <c r="T111"/>
  <c r="BK111"/>
  <c r="L112"/>
  <c r="T112"/>
  <c r="W112" s="1"/>
  <c r="BK112"/>
  <c r="L113"/>
  <c r="T113"/>
  <c r="W113" s="1"/>
  <c r="AC113"/>
  <c r="BK113"/>
  <c r="L114"/>
  <c r="T114"/>
  <c r="W114" s="1"/>
  <c r="BK114"/>
  <c r="L115"/>
  <c r="T115"/>
  <c r="AB115"/>
  <c r="BK115"/>
  <c r="L116"/>
  <c r="T116"/>
  <c r="AA116" s="1"/>
  <c r="BK116"/>
  <c r="L117"/>
  <c r="T117"/>
  <c r="BK117"/>
  <c r="L118"/>
  <c r="T118"/>
  <c r="BK118"/>
  <c r="L119"/>
  <c r="T119"/>
  <c r="AB119" s="1"/>
  <c r="BK119"/>
  <c r="L120"/>
  <c r="T120"/>
  <c r="AA120" s="1"/>
  <c r="BK120"/>
  <c r="L121"/>
  <c r="T121"/>
  <c r="AB121" s="1"/>
  <c r="AA121"/>
  <c r="BK121"/>
  <c r="L122"/>
  <c r="T122"/>
  <c r="AC122" s="1"/>
  <c r="BK122"/>
  <c r="L123"/>
  <c r="T123"/>
  <c r="BK123"/>
  <c r="L124"/>
  <c r="T124"/>
  <c r="BK124"/>
  <c r="L125"/>
  <c r="T125"/>
  <c r="AB125" s="1"/>
  <c r="AA125"/>
  <c r="BK125"/>
  <c r="L126"/>
  <c r="T126"/>
  <c r="BK126"/>
  <c r="L127"/>
  <c r="T127"/>
  <c r="W127" s="1"/>
  <c r="BK127"/>
  <c r="L128"/>
  <c r="T128"/>
  <c r="AA128" s="1"/>
  <c r="BK128"/>
  <c r="L129"/>
  <c r="T129"/>
  <c r="W129" s="1"/>
  <c r="Y129"/>
  <c r="Z129"/>
  <c r="AA129"/>
  <c r="BK129"/>
  <c r="L130"/>
  <c r="T130"/>
  <c r="BK130"/>
  <c r="L131"/>
  <c r="T131"/>
  <c r="W131" s="1"/>
  <c r="Z131"/>
  <c r="AA131"/>
  <c r="AB131"/>
  <c r="BK131"/>
  <c r="L132"/>
  <c r="T132"/>
  <c r="W132" s="1"/>
  <c r="AA132"/>
  <c r="BK132"/>
  <c r="L133"/>
  <c r="T133"/>
  <c r="BK133"/>
  <c r="L134"/>
  <c r="T134"/>
  <c r="W134" s="1"/>
  <c r="Y134"/>
  <c r="AC134"/>
  <c r="BK134"/>
  <c r="L135"/>
  <c r="T135"/>
  <c r="BK135"/>
  <c r="L136"/>
  <c r="T136"/>
  <c r="Z136" s="1"/>
  <c r="BK136"/>
  <c r="L137"/>
  <c r="T137"/>
  <c r="W137" s="1"/>
  <c r="BK137"/>
  <c r="L138"/>
  <c r="T138"/>
  <c r="BK138"/>
  <c r="L139"/>
  <c r="T139"/>
  <c r="AB139" s="1"/>
  <c r="AA139"/>
  <c r="BK139"/>
  <c r="L140"/>
  <c r="T140"/>
  <c r="W140" s="1"/>
  <c r="BK140"/>
  <c r="L141"/>
  <c r="T141"/>
  <c r="BK141"/>
  <c r="L142"/>
  <c r="T142"/>
  <c r="W142" s="1"/>
  <c r="BK142"/>
  <c r="L143"/>
  <c r="T143"/>
  <c r="BK143"/>
  <c r="L144"/>
  <c r="T144"/>
  <c r="W144"/>
  <c r="BK144"/>
  <c r="L145"/>
  <c r="T145"/>
  <c r="Z145" s="1"/>
  <c r="BK145"/>
  <c r="L146"/>
  <c r="T146"/>
  <c r="BK146"/>
  <c r="L147"/>
  <c r="T147"/>
  <c r="BK147"/>
  <c r="L148"/>
  <c r="T148"/>
  <c r="BK148"/>
  <c r="L149"/>
  <c r="T149"/>
  <c r="Z149" s="1"/>
  <c r="BK149"/>
  <c r="L150"/>
  <c r="T150"/>
  <c r="BK150"/>
  <c r="L151"/>
  <c r="T151"/>
  <c r="BK151"/>
  <c r="L152"/>
  <c r="T152"/>
  <c r="W152" s="1"/>
  <c r="BK152"/>
  <c r="L153"/>
  <c r="T153"/>
  <c r="BK153"/>
  <c r="L154"/>
  <c r="T154"/>
  <c r="BK154"/>
  <c r="L155"/>
  <c r="T155"/>
  <c r="Z155" s="1"/>
  <c r="BK155"/>
  <c r="L156"/>
  <c r="T156"/>
  <c r="W156" s="1"/>
  <c r="BK156"/>
  <c r="L157"/>
  <c r="T157"/>
  <c r="BK157"/>
  <c r="L158"/>
  <c r="T158"/>
  <c r="BK158"/>
  <c r="L159"/>
  <c r="T159"/>
  <c r="BK159"/>
  <c r="L160"/>
  <c r="T160"/>
  <c r="W160"/>
  <c r="BK160"/>
  <c r="L161"/>
  <c r="T161"/>
  <c r="BK161"/>
  <c r="L162"/>
  <c r="T162"/>
  <c r="BK162"/>
  <c r="L163"/>
  <c r="T163"/>
  <c r="Z163" s="1"/>
  <c r="BK163"/>
  <c r="L164"/>
  <c r="T164"/>
  <c r="BK164"/>
  <c r="L165"/>
  <c r="T165"/>
  <c r="AB165"/>
  <c r="BK165"/>
  <c r="L166"/>
  <c r="T166"/>
  <c r="AC166" s="1"/>
  <c r="BK166"/>
  <c r="L167"/>
  <c r="T167"/>
  <c r="BK167"/>
  <c r="L168"/>
  <c r="T168"/>
  <c r="W168"/>
  <c r="BK168"/>
  <c r="L169"/>
  <c r="T169"/>
  <c r="Z169" s="1"/>
  <c r="BK169"/>
  <c r="L170"/>
  <c r="T170"/>
  <c r="BK170"/>
  <c r="L171"/>
  <c r="T171"/>
  <c r="AB171" s="1"/>
  <c r="BK171"/>
  <c r="L172"/>
  <c r="T172"/>
  <c r="BK172"/>
  <c r="L173"/>
  <c r="T173"/>
  <c r="Z173" s="1"/>
  <c r="AA173"/>
  <c r="BK173"/>
  <c r="L174"/>
  <c r="T174"/>
  <c r="AC174"/>
  <c r="BK174"/>
  <c r="L175"/>
  <c r="T175"/>
  <c r="Y175" s="1"/>
  <c r="BK175"/>
  <c r="L176"/>
  <c r="T176"/>
  <c r="W176" s="1"/>
  <c r="BK176"/>
  <c r="L177"/>
  <c r="T177"/>
  <c r="Z177" s="1"/>
  <c r="BK177"/>
  <c r="L178"/>
  <c r="T178"/>
  <c r="BK178"/>
  <c r="L179"/>
  <c r="T179"/>
  <c r="BK179"/>
  <c r="L180"/>
  <c r="T180"/>
  <c r="BK180"/>
  <c r="L181"/>
  <c r="T181"/>
  <c r="Z181" s="1"/>
  <c r="BK181"/>
  <c r="L182"/>
  <c r="T182"/>
  <c r="Y182" s="1"/>
  <c r="BK182"/>
  <c r="L183"/>
  <c r="T183"/>
  <c r="BK183"/>
  <c r="L184"/>
  <c r="T184"/>
  <c r="AB184" s="1"/>
  <c r="BK184"/>
  <c r="L185"/>
  <c r="T185"/>
  <c r="Z185" s="1"/>
  <c r="BK185"/>
  <c r="L186"/>
  <c r="T186"/>
  <c r="W186" s="1"/>
  <c r="Y186"/>
  <c r="BK186"/>
  <c r="L187"/>
  <c r="T187"/>
  <c r="W187"/>
  <c r="BK187"/>
  <c r="L188"/>
  <c r="T188"/>
  <c r="W188" s="1"/>
  <c r="AA188"/>
  <c r="BK188"/>
  <c r="L189"/>
  <c r="T189"/>
  <c r="Z189" s="1"/>
  <c r="BK189"/>
  <c r="L190"/>
  <c r="T190"/>
  <c r="Y190" s="1"/>
  <c r="W190"/>
  <c r="AA190"/>
  <c r="AC190"/>
  <c r="BK190"/>
  <c r="L191"/>
  <c r="T191"/>
  <c r="BK191"/>
  <c r="L192"/>
  <c r="T192"/>
  <c r="W192" s="1"/>
  <c r="BK192"/>
  <c r="L193"/>
  <c r="T193"/>
  <c r="BK193"/>
  <c r="L194"/>
  <c r="T194"/>
  <c r="AC194" s="1"/>
  <c r="BK194"/>
  <c r="L195"/>
  <c r="T195"/>
  <c r="BK195"/>
  <c r="L196"/>
  <c r="T196"/>
  <c r="AC196" s="1"/>
  <c r="AA196"/>
  <c r="BK196"/>
  <c r="L197"/>
  <c r="T197"/>
  <c r="Z197" s="1"/>
  <c r="BK197"/>
  <c r="L198"/>
  <c r="T198"/>
  <c r="W198" s="1"/>
  <c r="BK198"/>
  <c r="L199"/>
  <c r="T199"/>
  <c r="BK199"/>
  <c r="L200"/>
  <c r="T200"/>
  <c r="W200" s="1"/>
  <c r="BK200"/>
  <c r="L201"/>
  <c r="T201"/>
  <c r="BK201"/>
  <c r="L202"/>
  <c r="T202"/>
  <c r="W202" s="1"/>
  <c r="BK202"/>
  <c r="L203"/>
  <c r="T203"/>
  <c r="AB203" s="1"/>
  <c r="Z203"/>
  <c r="W203"/>
  <c r="AA203"/>
  <c r="BK203"/>
  <c r="L204"/>
  <c r="T204"/>
  <c r="BK204"/>
  <c r="L205"/>
  <c r="T205"/>
  <c r="BK205"/>
  <c r="L206"/>
  <c r="T206"/>
  <c r="W206" s="1"/>
  <c r="Y206"/>
  <c r="AC206"/>
  <c r="BK206"/>
  <c r="L207"/>
  <c r="T207"/>
  <c r="BK207"/>
  <c r="L208"/>
  <c r="T208"/>
  <c r="BK208"/>
  <c r="L209"/>
  <c r="T209"/>
  <c r="Z209" s="1"/>
  <c r="BK209"/>
  <c r="L210"/>
  <c r="T210"/>
  <c r="AC210" s="1"/>
  <c r="BK210"/>
  <c r="L211"/>
  <c r="T211"/>
  <c r="Z211"/>
  <c r="W211"/>
  <c r="AA211"/>
  <c r="AB211"/>
  <c r="BK211"/>
  <c r="L212"/>
  <c r="T212"/>
  <c r="BK212"/>
  <c r="L213"/>
  <c r="T213"/>
  <c r="Z213" s="1"/>
  <c r="BK213"/>
  <c r="L214"/>
  <c r="T214"/>
  <c r="Y214" s="1"/>
  <c r="W214"/>
  <c r="AA214"/>
  <c r="AC214"/>
  <c r="BK214"/>
  <c r="L215"/>
  <c r="T215"/>
  <c r="BK215"/>
  <c r="L216"/>
  <c r="T216"/>
  <c r="W216" s="1"/>
  <c r="BK216"/>
  <c r="L217"/>
  <c r="T217"/>
  <c r="BK217"/>
  <c r="L218"/>
  <c r="T218"/>
  <c r="BK218"/>
  <c r="L219"/>
  <c r="T219"/>
  <c r="BK219"/>
  <c r="L220"/>
  <c r="T220"/>
  <c r="W220" s="1"/>
  <c r="BK220"/>
  <c r="L221"/>
  <c r="T221"/>
  <c r="Z221" s="1"/>
  <c r="BK221"/>
  <c r="L222"/>
  <c r="T222"/>
  <c r="AC222"/>
  <c r="BK222"/>
  <c r="L223"/>
  <c r="T223"/>
  <c r="BK223"/>
  <c r="L224"/>
  <c r="T224"/>
  <c r="W224" s="1"/>
  <c r="BK224"/>
  <c r="L225"/>
  <c r="T225"/>
  <c r="Z225" s="1"/>
  <c r="BK225"/>
  <c r="L226"/>
  <c r="T226"/>
  <c r="BK226"/>
  <c r="L227"/>
  <c r="T227"/>
  <c r="AB227" s="1"/>
  <c r="BK227"/>
  <c r="L228"/>
  <c r="T228"/>
  <c r="BK228"/>
  <c r="L229"/>
  <c r="T229"/>
  <c r="Z229" s="1"/>
  <c r="AB229"/>
  <c r="BK229"/>
  <c r="L230"/>
  <c r="T230"/>
  <c r="Y230"/>
  <c r="BK230"/>
  <c r="L231"/>
  <c r="T231"/>
  <c r="BK231"/>
  <c r="L232"/>
  <c r="T232"/>
  <c r="W232" s="1"/>
  <c r="BK232"/>
  <c r="L233"/>
  <c r="T233"/>
  <c r="Z233" s="1"/>
  <c r="BK233"/>
  <c r="L234"/>
  <c r="T234"/>
  <c r="AC234" s="1"/>
  <c r="Y234"/>
  <c r="BK234"/>
  <c r="L235"/>
  <c r="T235"/>
  <c r="AB235" s="1"/>
  <c r="BK235"/>
  <c r="L236"/>
  <c r="T236"/>
  <c r="BK236"/>
  <c r="L237"/>
  <c r="T237"/>
  <c r="AA237" s="1"/>
  <c r="BK237"/>
  <c r="L238"/>
  <c r="T238"/>
  <c r="AA238"/>
  <c r="AC238"/>
  <c r="BK238"/>
  <c r="L239"/>
  <c r="T239"/>
  <c r="BK239"/>
  <c r="L240"/>
  <c r="T240"/>
  <c r="W240" s="1"/>
  <c r="BK240"/>
  <c r="L241"/>
  <c r="T241"/>
  <c r="Z241" s="1"/>
  <c r="BK241"/>
  <c r="L242"/>
  <c r="T242"/>
  <c r="W242" s="1"/>
  <c r="Y242"/>
  <c r="BK242"/>
  <c r="L243"/>
  <c r="T243"/>
  <c r="BK243"/>
  <c r="L244"/>
  <c r="T244"/>
  <c r="W244" s="1"/>
  <c r="BK244"/>
  <c r="L245"/>
  <c r="T245"/>
  <c r="BK245"/>
  <c r="L246"/>
  <c r="T246"/>
  <c r="W246"/>
  <c r="Y246"/>
  <c r="AA246"/>
  <c r="AC246"/>
  <c r="BK246"/>
  <c r="L247"/>
  <c r="T247"/>
  <c r="BK247"/>
  <c r="L248"/>
  <c r="T248"/>
  <c r="BK248"/>
  <c r="L249"/>
  <c r="T249"/>
  <c r="AB249" s="1"/>
  <c r="BK249"/>
  <c r="L250"/>
  <c r="T250"/>
  <c r="Y250" s="1"/>
  <c r="BK250"/>
  <c r="L251"/>
  <c r="T251"/>
  <c r="Y251"/>
  <c r="Z251"/>
  <c r="AA251"/>
  <c r="BK251"/>
  <c r="L252"/>
  <c r="T252"/>
  <c r="AC252"/>
  <c r="Y252"/>
  <c r="BK252"/>
  <c r="L253"/>
  <c r="T253"/>
  <c r="W253" s="1"/>
  <c r="AB253"/>
  <c r="BK253"/>
  <c r="L254"/>
  <c r="T254"/>
  <c r="BK254"/>
  <c r="L255"/>
  <c r="T255"/>
  <c r="Z255" s="1"/>
  <c r="BK255"/>
  <c r="L256"/>
  <c r="T256"/>
  <c r="Y256" s="1"/>
  <c r="BK256"/>
  <c r="L257"/>
  <c r="T257"/>
  <c r="BK257"/>
  <c r="L258"/>
  <c r="T258"/>
  <c r="BK258"/>
  <c r="L259"/>
  <c r="T259"/>
  <c r="AB259" s="1"/>
  <c r="BK259"/>
  <c r="L260"/>
  <c r="T260"/>
  <c r="BK260"/>
  <c r="L261"/>
  <c r="T261"/>
  <c r="W261" s="1"/>
  <c r="BK261"/>
  <c r="L262"/>
  <c r="T262"/>
  <c r="BK262"/>
  <c r="L263"/>
  <c r="T263"/>
  <c r="BK263"/>
  <c r="L264"/>
  <c r="T264"/>
  <c r="W264" s="1"/>
  <c r="BK264"/>
  <c r="L265"/>
  <c r="T265"/>
  <c r="W265"/>
  <c r="BK265"/>
  <c r="L266"/>
  <c r="T266"/>
  <c r="W266" s="1"/>
  <c r="BK266"/>
  <c r="L267"/>
  <c r="T267"/>
  <c r="AB267" s="1"/>
  <c r="BK267"/>
  <c r="L268"/>
  <c r="T268"/>
  <c r="BK268"/>
  <c r="L269"/>
  <c r="T269"/>
  <c r="W269" s="1"/>
  <c r="Y269"/>
  <c r="Z269"/>
  <c r="AA269"/>
  <c r="BK269"/>
  <c r="L270"/>
  <c r="T270"/>
  <c r="BK270"/>
  <c r="L271"/>
  <c r="T271"/>
  <c r="AC271"/>
  <c r="BK271"/>
  <c r="L272"/>
  <c r="T272"/>
  <c r="Y272" s="1"/>
  <c r="BK272"/>
  <c r="L273"/>
  <c r="T273"/>
  <c r="W273" s="1"/>
  <c r="Y273"/>
  <c r="Z273"/>
  <c r="AA273"/>
  <c r="BK273"/>
  <c r="L274"/>
  <c r="T274"/>
  <c r="Y274" s="1"/>
  <c r="BK274"/>
  <c r="L275"/>
  <c r="T275"/>
  <c r="AB275" s="1"/>
  <c r="BK275"/>
  <c r="L276"/>
  <c r="T276"/>
  <c r="BK276"/>
  <c r="L277"/>
  <c r="T277"/>
  <c r="W277" s="1"/>
  <c r="Z277"/>
  <c r="BK277"/>
  <c r="L278"/>
  <c r="T278"/>
  <c r="W278" s="1"/>
  <c r="BK278"/>
  <c r="L279"/>
  <c r="T279"/>
  <c r="BK279"/>
  <c r="L280"/>
  <c r="T280"/>
  <c r="Y280" s="1"/>
  <c r="BK280"/>
  <c r="L281"/>
  <c r="T281"/>
  <c r="W281" s="1"/>
  <c r="AC281"/>
  <c r="BK281"/>
  <c r="L282"/>
  <c r="T282"/>
  <c r="BK282"/>
  <c r="L283"/>
  <c r="T283"/>
  <c r="BK283"/>
  <c r="L284"/>
  <c r="T284"/>
  <c r="W284" s="1"/>
  <c r="BK284"/>
  <c r="L285"/>
  <c r="T285"/>
  <c r="BK285"/>
  <c r="L286"/>
  <c r="T286"/>
  <c r="BK286"/>
  <c r="L287"/>
  <c r="T287"/>
  <c r="W287" s="1"/>
  <c r="BK287"/>
  <c r="L288"/>
  <c r="T288"/>
  <c r="W288" s="1"/>
  <c r="BK288"/>
  <c r="L289"/>
  <c r="T289"/>
  <c r="AB289" s="1"/>
  <c r="BK289"/>
  <c r="L290"/>
  <c r="T290"/>
  <c r="BK290"/>
  <c r="L291"/>
  <c r="T291"/>
  <c r="Z291"/>
  <c r="BK291"/>
  <c r="L292"/>
  <c r="T292"/>
  <c r="W292" s="1"/>
  <c r="BK292"/>
  <c r="L293"/>
  <c r="T293"/>
  <c r="W293" s="1"/>
  <c r="BK293"/>
  <c r="L294"/>
  <c r="T294"/>
  <c r="AA294" s="1"/>
  <c r="BK294"/>
  <c r="L295"/>
  <c r="T295"/>
  <c r="AB295" s="1"/>
  <c r="W295"/>
  <c r="AA295"/>
  <c r="BK295"/>
  <c r="L296"/>
  <c r="T296"/>
  <c r="Y296" s="1"/>
  <c r="AC296"/>
  <c r="BK296"/>
  <c r="L297"/>
  <c r="T297"/>
  <c r="BK297"/>
  <c r="L298"/>
  <c r="T298"/>
  <c r="AA298" s="1"/>
  <c r="BK298"/>
  <c r="L299"/>
  <c r="T299"/>
  <c r="AA299" s="1"/>
  <c r="Z299"/>
  <c r="AB299"/>
  <c r="AC299"/>
  <c r="BK299"/>
  <c r="L300"/>
  <c r="T300"/>
  <c r="Y300" s="1"/>
  <c r="AC300"/>
  <c r="BK300"/>
  <c r="L301"/>
  <c r="T301"/>
  <c r="Z301" s="1"/>
  <c r="BK301"/>
  <c r="L302"/>
  <c r="T302"/>
  <c r="Z302" s="1"/>
  <c r="BK302"/>
  <c r="L303"/>
  <c r="T303"/>
  <c r="AA303" s="1"/>
  <c r="BK303"/>
  <c r="L304"/>
  <c r="T304"/>
  <c r="BK304"/>
  <c r="L305"/>
  <c r="T305"/>
  <c r="BK305"/>
  <c r="L306"/>
  <c r="T306"/>
  <c r="BK306"/>
  <c r="L307"/>
  <c r="T307"/>
  <c r="AA307" s="1"/>
  <c r="BK307"/>
  <c r="L308"/>
  <c r="T308"/>
  <c r="Y308"/>
  <c r="BK308"/>
  <c r="L309"/>
  <c r="T309"/>
  <c r="AA309" s="1"/>
  <c r="BK309"/>
  <c r="L310"/>
  <c r="T310"/>
  <c r="Y310" s="1"/>
  <c r="BK310"/>
  <c r="L311"/>
  <c r="T311"/>
  <c r="BK311"/>
  <c r="L312"/>
  <c r="T312"/>
  <c r="Y312" s="1"/>
  <c r="AA312"/>
  <c r="BK312"/>
  <c r="L313"/>
  <c r="T313"/>
  <c r="BK313"/>
  <c r="L314"/>
  <c r="T314"/>
  <c r="AA314" s="1"/>
  <c r="BK314"/>
  <c r="L315"/>
  <c r="T315"/>
  <c r="AA315" s="1"/>
  <c r="BK315"/>
  <c r="L316"/>
  <c r="T316"/>
  <c r="BK316"/>
  <c r="L317"/>
  <c r="T317"/>
  <c r="AA317" s="1"/>
  <c r="BK317"/>
  <c r="L318"/>
  <c r="T318"/>
  <c r="BK318"/>
  <c r="L319"/>
  <c r="T319"/>
  <c r="AA319" s="1"/>
  <c r="BK319"/>
  <c r="L320"/>
  <c r="T320"/>
  <c r="BK320"/>
  <c r="L321"/>
  <c r="T321"/>
  <c r="BK321"/>
  <c r="L322"/>
  <c r="T322"/>
  <c r="BK322"/>
  <c r="L323"/>
  <c r="T323"/>
  <c r="AA323" s="1"/>
  <c r="BK323"/>
  <c r="L324"/>
  <c r="T324"/>
  <c r="BK324"/>
  <c r="L325"/>
  <c r="T325"/>
  <c r="AA325" s="1"/>
  <c r="BK325"/>
  <c r="L326"/>
  <c r="T326"/>
  <c r="Y326" s="1"/>
  <c r="BK326"/>
  <c r="L327"/>
  <c r="T327"/>
  <c r="AA327" s="1"/>
  <c r="BK327"/>
  <c r="L328"/>
  <c r="T328"/>
  <c r="Y328" s="1"/>
  <c r="AA328"/>
  <c r="BK328"/>
  <c r="L329"/>
  <c r="T329"/>
  <c r="AA329" s="1"/>
  <c r="BK329"/>
  <c r="L330"/>
  <c r="T330"/>
  <c r="BK330"/>
  <c r="L331"/>
  <c r="T331"/>
  <c r="AA331" s="1"/>
  <c r="BK331"/>
  <c r="L332"/>
  <c r="T332"/>
  <c r="BK332"/>
  <c r="L333"/>
  <c r="T333"/>
  <c r="BK333"/>
  <c r="L334"/>
  <c r="T334"/>
  <c r="BK334"/>
  <c r="L335"/>
  <c r="T335"/>
  <c r="AA335" s="1"/>
  <c r="BK335"/>
  <c r="L336"/>
  <c r="T336"/>
  <c r="AA336" s="1"/>
  <c r="BK336"/>
  <c r="L337"/>
  <c r="T337"/>
  <c r="BK337"/>
  <c r="L338"/>
  <c r="T338"/>
  <c r="Y338" s="1"/>
  <c r="BK338"/>
  <c r="L339"/>
  <c r="T339"/>
  <c r="AA339"/>
  <c r="BK339"/>
  <c r="L340"/>
  <c r="T340"/>
  <c r="Y340" s="1"/>
  <c r="BK340"/>
  <c r="L341"/>
  <c r="T341"/>
  <c r="AA341" s="1"/>
  <c r="BK341"/>
  <c r="L342"/>
  <c r="T342"/>
  <c r="BK342"/>
  <c r="L343"/>
  <c r="T343"/>
  <c r="AA343" s="1"/>
  <c r="BK343"/>
  <c r="L344"/>
  <c r="T344"/>
  <c r="BK344"/>
  <c r="L345"/>
  <c r="T345"/>
  <c r="AA345"/>
  <c r="BK345"/>
  <c r="L346"/>
  <c r="T346"/>
  <c r="BK346"/>
  <c r="L347"/>
  <c r="T347"/>
  <c r="BK347"/>
  <c r="L348"/>
  <c r="T348"/>
  <c r="BK348"/>
  <c r="L349"/>
  <c r="T349"/>
  <c r="BK349"/>
  <c r="L350"/>
  <c r="T350"/>
  <c r="Y350" s="1"/>
  <c r="BK350"/>
  <c r="L351"/>
  <c r="T351"/>
  <c r="BK351"/>
  <c r="L352"/>
  <c r="T352"/>
  <c r="BK352"/>
  <c r="L353"/>
  <c r="T353"/>
  <c r="AA353" s="1"/>
  <c r="BK353"/>
  <c r="L354"/>
  <c r="T354"/>
  <c r="Y354"/>
  <c r="BK354"/>
  <c r="L355"/>
  <c r="T355"/>
  <c r="AA355" s="1"/>
  <c r="BK355"/>
  <c r="L356"/>
  <c r="T356"/>
  <c r="AA356" s="1"/>
  <c r="BK356"/>
  <c r="L357"/>
  <c r="T357"/>
  <c r="BK357"/>
  <c r="L358"/>
  <c r="T358"/>
  <c r="Y358" s="1"/>
  <c r="BK358"/>
  <c r="L359"/>
  <c r="T359"/>
  <c r="BK359"/>
  <c r="L360"/>
  <c r="T360"/>
  <c r="Y360" s="1"/>
  <c r="AA360"/>
  <c r="BK360"/>
  <c r="L361"/>
  <c r="T361"/>
  <c r="AA361" s="1"/>
  <c r="BK361"/>
  <c r="L362"/>
  <c r="T362"/>
  <c r="BK362"/>
  <c r="L363"/>
  <c r="T363"/>
  <c r="AA363" s="1"/>
  <c r="BK363"/>
  <c r="L364"/>
  <c r="T364"/>
  <c r="BK364"/>
  <c r="L365"/>
  <c r="T365"/>
  <c r="AA365" s="1"/>
  <c r="BK365"/>
  <c r="L366"/>
  <c r="T366"/>
  <c r="Y366"/>
  <c r="BK366"/>
  <c r="L367"/>
  <c r="T367"/>
  <c r="AA367" s="1"/>
  <c r="BK367"/>
  <c r="L368"/>
  <c r="T368"/>
  <c r="Y368" s="1"/>
  <c r="BK368"/>
  <c r="L369"/>
  <c r="T369"/>
  <c r="BK369"/>
  <c r="L370"/>
  <c r="T370"/>
  <c r="Y370" s="1"/>
  <c r="BK370"/>
  <c r="L371"/>
  <c r="T371"/>
  <c r="AA371"/>
  <c r="BK371"/>
  <c r="L372"/>
  <c r="T372"/>
  <c r="Y372" s="1"/>
  <c r="BK372"/>
  <c r="L373"/>
  <c r="T373"/>
  <c r="AA373" s="1"/>
  <c r="BK373"/>
  <c r="L374"/>
  <c r="T374"/>
  <c r="BK374"/>
  <c r="L375"/>
  <c r="T375"/>
  <c r="AA375" s="1"/>
  <c r="BK375"/>
  <c r="L376"/>
  <c r="T376"/>
  <c r="AA376" s="1"/>
  <c r="BK376"/>
  <c r="L377"/>
  <c r="T377"/>
  <c r="BK377"/>
  <c r="L378"/>
  <c r="T378"/>
  <c r="AA378" s="1"/>
  <c r="BK378"/>
  <c r="L379"/>
  <c r="T379"/>
  <c r="AA379"/>
  <c r="BK379"/>
  <c r="L380"/>
  <c r="T380"/>
  <c r="BK380"/>
  <c r="L381"/>
  <c r="T381"/>
  <c r="BK381"/>
  <c r="L382"/>
  <c r="T382"/>
  <c r="BK382"/>
  <c r="L383"/>
  <c r="T383"/>
  <c r="BK383"/>
  <c r="L384"/>
  <c r="T384"/>
  <c r="Y384" s="1"/>
  <c r="BK384"/>
  <c r="L385"/>
  <c r="T385"/>
  <c r="AA385"/>
  <c r="BK385"/>
  <c r="L386"/>
  <c r="T386"/>
  <c r="AA386" s="1"/>
  <c r="BK386"/>
  <c r="L387"/>
  <c r="T387"/>
  <c r="BK387"/>
  <c r="L388"/>
  <c r="T388"/>
  <c r="Y388" s="1"/>
  <c r="BK388"/>
  <c r="L389"/>
  <c r="T389"/>
  <c r="AA389" s="1"/>
  <c r="BK389"/>
  <c r="L390"/>
  <c r="T390"/>
  <c r="Y390" s="1"/>
  <c r="BK390"/>
  <c r="L391"/>
  <c r="T391"/>
  <c r="BK391"/>
  <c r="L392"/>
  <c r="T392"/>
  <c r="AA392"/>
  <c r="BK392"/>
  <c r="L393"/>
  <c r="T393"/>
  <c r="W393" s="1"/>
  <c r="BK393"/>
  <c r="L394"/>
  <c r="T394"/>
  <c r="AC394"/>
  <c r="BK394"/>
  <c r="L395"/>
  <c r="T395"/>
  <c r="BK395"/>
  <c r="L396"/>
  <c r="T396"/>
  <c r="Y396"/>
  <c r="AA396"/>
  <c r="BK396"/>
  <c r="L397"/>
  <c r="T397"/>
  <c r="W397" s="1"/>
  <c r="BK397"/>
  <c r="L398"/>
  <c r="T398"/>
  <c r="BK398"/>
  <c r="L399"/>
  <c r="T399"/>
  <c r="W399" s="1"/>
  <c r="BK399"/>
  <c r="L400"/>
  <c r="T400"/>
  <c r="Y400" s="1"/>
  <c r="BK400"/>
  <c r="L401"/>
  <c r="T401"/>
  <c r="BK401"/>
  <c r="L402"/>
  <c r="T402"/>
  <c r="AC402" s="1"/>
  <c r="BK402"/>
  <c r="L403"/>
  <c r="T403"/>
  <c r="W403" s="1"/>
  <c r="BK403"/>
  <c r="L404"/>
  <c r="T404"/>
  <c r="AB404" s="1"/>
  <c r="BK404"/>
  <c r="L405"/>
  <c r="T405"/>
  <c r="W405" s="1"/>
  <c r="BK405"/>
  <c r="L406"/>
  <c r="T406"/>
  <c r="BK406"/>
  <c r="L407"/>
  <c r="T407"/>
  <c r="AC407" s="1"/>
  <c r="BK407"/>
  <c r="L408"/>
  <c r="T408"/>
  <c r="AA408" s="1"/>
  <c r="BK408"/>
  <c r="L409"/>
  <c r="T409"/>
  <c r="BK409"/>
  <c r="L410"/>
  <c r="T410"/>
  <c r="W410" s="1"/>
  <c r="Y410"/>
  <c r="AB410"/>
  <c r="AC410"/>
  <c r="BK410"/>
  <c r="B30" i="15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4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1" i="13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19" i="12"/>
  <c r="B18"/>
  <c r="B17"/>
  <c r="B16"/>
  <c r="B15"/>
  <c r="B14"/>
  <c r="B13"/>
  <c r="B12"/>
  <c r="B11"/>
  <c r="B10"/>
  <c r="B9"/>
  <c r="B8"/>
  <c r="B22" i="11"/>
  <c r="B21"/>
  <c r="B20"/>
  <c r="B19"/>
  <c r="B18"/>
  <c r="B17"/>
  <c r="B16"/>
  <c r="B15"/>
  <c r="B14"/>
  <c r="B13"/>
  <c r="B12"/>
  <c r="B11"/>
  <c r="B10"/>
  <c r="B9"/>
  <c r="B8"/>
  <c r="BK38" i="10"/>
  <c r="T38"/>
  <c r="AB38"/>
  <c r="L38"/>
  <c r="BK37"/>
  <c r="T37"/>
  <c r="L37"/>
  <c r="BK36"/>
  <c r="T36"/>
  <c r="Z36" s="1"/>
  <c r="L36"/>
  <c r="BK35"/>
  <c r="T35"/>
  <c r="L35"/>
  <c r="BK34"/>
  <c r="T34"/>
  <c r="AB34" s="1"/>
  <c r="L34"/>
  <c r="BK33"/>
  <c r="T33"/>
  <c r="L33"/>
  <c r="BK32"/>
  <c r="T32"/>
  <c r="AB32" s="1"/>
  <c r="L32"/>
  <c r="BK31"/>
  <c r="T31"/>
  <c r="L31"/>
  <c r="BK30"/>
  <c r="T30"/>
  <c r="AB30" s="1"/>
  <c r="L30"/>
  <c r="BK29"/>
  <c r="T29"/>
  <c r="L29"/>
  <c r="BK28"/>
  <c r="T28"/>
  <c r="Z28" s="1"/>
  <c r="L28"/>
  <c r="BK27"/>
  <c r="T27"/>
  <c r="L27"/>
  <c r="BK26"/>
  <c r="T26"/>
  <c r="AB26"/>
  <c r="L26"/>
  <c r="BK25"/>
  <c r="T25"/>
  <c r="L25"/>
  <c r="BK24"/>
  <c r="AB24"/>
  <c r="T24"/>
  <c r="Z24"/>
  <c r="L24"/>
  <c r="BK23"/>
  <c r="T23"/>
  <c r="L23"/>
  <c r="BK22"/>
  <c r="T22"/>
  <c r="L22"/>
  <c r="BK21"/>
  <c r="T21"/>
  <c r="L21"/>
  <c r="BK20"/>
  <c r="T20"/>
  <c r="Z20" s="1"/>
  <c r="L20"/>
  <c r="BK19"/>
  <c r="T19"/>
  <c r="L19"/>
  <c r="BK18"/>
  <c r="T18"/>
  <c r="AB18" s="1"/>
  <c r="L18"/>
  <c r="BK17"/>
  <c r="T17"/>
  <c r="L17"/>
  <c r="BK16"/>
  <c r="T16"/>
  <c r="L16"/>
  <c r="BK15"/>
  <c r="T15"/>
  <c r="L15"/>
  <c r="BK14"/>
  <c r="T14"/>
  <c r="AB14" s="1"/>
  <c r="L14"/>
  <c r="BK13"/>
  <c r="T13"/>
  <c r="L13"/>
  <c r="BK12"/>
  <c r="T12"/>
  <c r="Z12" s="1"/>
  <c r="L12"/>
  <c r="BK11"/>
  <c r="T11"/>
  <c r="L11"/>
  <c r="BK10"/>
  <c r="T10"/>
  <c r="AB10"/>
  <c r="L10"/>
  <c r="BK9"/>
  <c r="T9"/>
  <c r="AA9" s="1"/>
  <c r="L9"/>
  <c r="BK8"/>
  <c r="L8"/>
  <c r="T8" s="1"/>
  <c r="W8" s="1"/>
  <c r="BK38" i="9"/>
  <c r="T38"/>
  <c r="Z38" s="1"/>
  <c r="L38"/>
  <c r="BK37"/>
  <c r="T37"/>
  <c r="L37"/>
  <c r="BK36"/>
  <c r="T36"/>
  <c r="L36"/>
  <c r="BK35"/>
  <c r="T35"/>
  <c r="L35"/>
  <c r="BK34"/>
  <c r="T34"/>
  <c r="Z34"/>
  <c r="L34"/>
  <c r="BK33"/>
  <c r="T33"/>
  <c r="AA33" s="1"/>
  <c r="L33"/>
  <c r="BK32"/>
  <c r="W32"/>
  <c r="T32"/>
  <c r="AB32" s="1"/>
  <c r="Z32"/>
  <c r="L32"/>
  <c r="BK31"/>
  <c r="T31"/>
  <c r="L31"/>
  <c r="BK30"/>
  <c r="T30"/>
  <c r="L30"/>
  <c r="BK29"/>
  <c r="T29"/>
  <c r="AA29" s="1"/>
  <c r="L29"/>
  <c r="BK28"/>
  <c r="T28"/>
  <c r="Z28" s="1"/>
  <c r="L28"/>
  <c r="BK27"/>
  <c r="T27"/>
  <c r="L27"/>
  <c r="BK26"/>
  <c r="T26"/>
  <c r="AB26" s="1"/>
  <c r="L26"/>
  <c r="BK25"/>
  <c r="T25"/>
  <c r="L25"/>
  <c r="BK24"/>
  <c r="T24"/>
  <c r="L24"/>
  <c r="BK23"/>
  <c r="T23"/>
  <c r="AB23" s="1"/>
  <c r="L23"/>
  <c r="BK22"/>
  <c r="T22"/>
  <c r="AB22" s="1"/>
  <c r="L22"/>
  <c r="BK21"/>
  <c r="T21"/>
  <c r="L21"/>
  <c r="BK20"/>
  <c r="T20"/>
  <c r="AB20" s="1"/>
  <c r="L20"/>
  <c r="BK19"/>
  <c r="T19"/>
  <c r="L19"/>
  <c r="BK18"/>
  <c r="T18"/>
  <c r="AB18"/>
  <c r="L18"/>
  <c r="BK17"/>
  <c r="T17"/>
  <c r="L17"/>
  <c r="BK16"/>
  <c r="T16"/>
  <c r="L16"/>
  <c r="BK15"/>
  <c r="T15"/>
  <c r="AB15" s="1"/>
  <c r="L15"/>
  <c r="BK14"/>
  <c r="T14"/>
  <c r="L14"/>
  <c r="BK13"/>
  <c r="T13"/>
  <c r="Z13" s="1"/>
  <c r="L13"/>
  <c r="BK12"/>
  <c r="T12"/>
  <c r="AB12" s="1"/>
  <c r="L12"/>
  <c r="BK11"/>
  <c r="T11"/>
  <c r="Z11"/>
  <c r="L11"/>
  <c r="BK10"/>
  <c r="T10"/>
  <c r="AB10" s="1"/>
  <c r="L10"/>
  <c r="BK9"/>
  <c r="T9"/>
  <c r="L9"/>
  <c r="BK8"/>
  <c r="L8"/>
  <c r="T8" s="1"/>
  <c r="AB8" s="1"/>
  <c r="BK42" i="8"/>
  <c r="T42"/>
  <c r="Z42" s="1"/>
  <c r="L42"/>
  <c r="BK41"/>
  <c r="T41"/>
  <c r="L41"/>
  <c r="BK40"/>
  <c r="T40"/>
  <c r="Z40" s="1"/>
  <c r="L40"/>
  <c r="BK39"/>
  <c r="T39"/>
  <c r="AB39" s="1"/>
  <c r="L39"/>
  <c r="BK38"/>
  <c r="T38"/>
  <c r="Z38" s="1"/>
  <c r="L38"/>
  <c r="BK37"/>
  <c r="T37"/>
  <c r="AB37" s="1"/>
  <c r="L37"/>
  <c r="BK36"/>
  <c r="T36"/>
  <c r="AC36" s="1"/>
  <c r="L36"/>
  <c r="BK35"/>
  <c r="T35"/>
  <c r="L35"/>
  <c r="BK34"/>
  <c r="T34"/>
  <c r="Z34" s="1"/>
  <c r="L34"/>
  <c r="BK33"/>
  <c r="T33"/>
  <c r="L33"/>
  <c r="BK32"/>
  <c r="T32"/>
  <c r="W32" s="1"/>
  <c r="L32"/>
  <c r="BK31"/>
  <c r="T31"/>
  <c r="AB31" s="1"/>
  <c r="L31"/>
  <c r="BK30"/>
  <c r="T30"/>
  <c r="Z30"/>
  <c r="L30"/>
  <c r="BK29"/>
  <c r="T29"/>
  <c r="AB29" s="1"/>
  <c r="L29"/>
  <c r="BK28"/>
  <c r="T28"/>
  <c r="L28"/>
  <c r="BK27"/>
  <c r="T27"/>
  <c r="AB27" s="1"/>
  <c r="L27"/>
  <c r="BK26"/>
  <c r="T26"/>
  <c r="Z26" s="1"/>
  <c r="L26"/>
  <c r="BK25"/>
  <c r="T25"/>
  <c r="AB25" s="1"/>
  <c r="L25"/>
  <c r="BK24"/>
  <c r="T24"/>
  <c r="AB24" s="1"/>
  <c r="L24"/>
  <c r="BK23"/>
  <c r="T23"/>
  <c r="AB23" s="1"/>
  <c r="L23"/>
  <c r="BK22"/>
  <c r="T22"/>
  <c r="L22"/>
  <c r="BK21"/>
  <c r="T21"/>
  <c r="AB21" s="1"/>
  <c r="L21"/>
  <c r="BK20"/>
  <c r="T20"/>
  <c r="L20"/>
  <c r="BK19"/>
  <c r="T19"/>
  <c r="AB19" s="1"/>
  <c r="L19"/>
  <c r="BK18"/>
  <c r="T18"/>
  <c r="Z18" s="1"/>
  <c r="L18"/>
  <c r="BK17"/>
  <c r="T17"/>
  <c r="L17"/>
  <c r="BK16"/>
  <c r="T16"/>
  <c r="AB16" s="1"/>
  <c r="L16"/>
  <c r="BK15"/>
  <c r="T15"/>
  <c r="AB15" s="1"/>
  <c r="L15"/>
  <c r="BK14"/>
  <c r="T14"/>
  <c r="L14"/>
  <c r="BK13"/>
  <c r="T13"/>
  <c r="AB13" s="1"/>
  <c r="L13"/>
  <c r="BK12"/>
  <c r="T12"/>
  <c r="L12"/>
  <c r="BK11"/>
  <c r="T11"/>
  <c r="L11"/>
  <c r="BK10"/>
  <c r="T10"/>
  <c r="L10"/>
  <c r="BK9"/>
  <c r="T9"/>
  <c r="L9"/>
  <c r="BK8"/>
  <c r="L8"/>
  <c r="T8"/>
  <c r="BK42" i="7"/>
  <c r="T42"/>
  <c r="AB42" s="1"/>
  <c r="L42"/>
  <c r="BK41"/>
  <c r="T41"/>
  <c r="Z41" s="1"/>
  <c r="L41"/>
  <c r="BK40"/>
  <c r="T40"/>
  <c r="AB40" s="1"/>
  <c r="L40"/>
  <c r="BK39"/>
  <c r="T39"/>
  <c r="L39"/>
  <c r="BK38"/>
  <c r="T38"/>
  <c r="AB38" s="1"/>
  <c r="L38"/>
  <c r="BK37"/>
  <c r="T37"/>
  <c r="AB37" s="1"/>
  <c r="Z37"/>
  <c r="L37"/>
  <c r="BK36"/>
  <c r="T36"/>
  <c r="AB36" s="1"/>
  <c r="L36"/>
  <c r="BK35"/>
  <c r="T35"/>
  <c r="AB35" s="1"/>
  <c r="L35"/>
  <c r="BK34"/>
  <c r="T34"/>
  <c r="L34"/>
  <c r="BK33"/>
  <c r="T33"/>
  <c r="Z33" s="1"/>
  <c r="L33"/>
  <c r="BK32"/>
  <c r="T32"/>
  <c r="L32"/>
  <c r="BK31"/>
  <c r="T31"/>
  <c r="AB31" s="1"/>
  <c r="L31"/>
  <c r="BK30"/>
  <c r="T30"/>
  <c r="AB30" s="1"/>
  <c r="L30"/>
  <c r="BK29"/>
  <c r="T29"/>
  <c r="AB29" s="1"/>
  <c r="Z29"/>
  <c r="L29"/>
  <c r="BK28"/>
  <c r="T28"/>
  <c r="AB28"/>
  <c r="L28"/>
  <c r="BK27"/>
  <c r="T27"/>
  <c r="AB27" s="1"/>
  <c r="L27"/>
  <c r="BK26"/>
  <c r="T26"/>
  <c r="AB26" s="1"/>
  <c r="L26"/>
  <c r="BK25"/>
  <c r="T25"/>
  <c r="Z25" s="1"/>
  <c r="L25"/>
  <c r="BK24"/>
  <c r="T24"/>
  <c r="AB24"/>
  <c r="L24"/>
  <c r="BK23"/>
  <c r="T23"/>
  <c r="AB23" s="1"/>
  <c r="L23"/>
  <c r="BK22"/>
  <c r="T22"/>
  <c r="AB22" s="1"/>
  <c r="L22"/>
  <c r="BK21"/>
  <c r="T21"/>
  <c r="L21"/>
  <c r="BK20"/>
  <c r="T20"/>
  <c r="AB20" s="1"/>
  <c r="L20"/>
  <c r="BK19"/>
  <c r="T19"/>
  <c r="L19"/>
  <c r="BK18"/>
  <c r="T18"/>
  <c r="AB18" s="1"/>
  <c r="L18"/>
  <c r="BK17"/>
  <c r="T17"/>
  <c r="L17"/>
  <c r="BK16"/>
  <c r="T16"/>
  <c r="AB16" s="1"/>
  <c r="L16"/>
  <c r="BK15"/>
  <c r="T15"/>
  <c r="L15"/>
  <c r="BK14"/>
  <c r="T14"/>
  <c r="AB14" s="1"/>
  <c r="L14"/>
  <c r="BK13"/>
  <c r="T13"/>
  <c r="L13"/>
  <c r="BK12"/>
  <c r="T12"/>
  <c r="AB12" s="1"/>
  <c r="L12"/>
  <c r="BK11"/>
  <c r="T11"/>
  <c r="AB11" s="1"/>
  <c r="L11"/>
  <c r="BK10"/>
  <c r="T10"/>
  <c r="AB10" s="1"/>
  <c r="L10"/>
  <c r="BK9"/>
  <c r="T9"/>
  <c r="L9"/>
  <c r="BK8"/>
  <c r="L8"/>
  <c r="T8" s="1"/>
  <c r="BK38" i="3"/>
  <c r="T38"/>
  <c r="Z38" s="1"/>
  <c r="L38"/>
  <c r="BK37"/>
  <c r="T37"/>
  <c r="AB37" s="1"/>
  <c r="L37"/>
  <c r="BK36"/>
  <c r="T36"/>
  <c r="L36"/>
  <c r="BK35"/>
  <c r="T35"/>
  <c r="AB35" s="1"/>
  <c r="L35"/>
  <c r="BK34"/>
  <c r="T34"/>
  <c r="Z34" s="1"/>
  <c r="L34"/>
  <c r="BK33"/>
  <c r="T33"/>
  <c r="AB33" s="1"/>
  <c r="L33"/>
  <c r="BK32"/>
  <c r="T32"/>
  <c r="L32"/>
  <c r="BK31"/>
  <c r="T31"/>
  <c r="AB31" s="1"/>
  <c r="L31"/>
  <c r="BK30"/>
  <c r="T30"/>
  <c r="L30"/>
  <c r="BK29"/>
  <c r="T29"/>
  <c r="AB29" s="1"/>
  <c r="L29"/>
  <c r="BK28"/>
  <c r="T28"/>
  <c r="Z28" s="1"/>
  <c r="L28"/>
  <c r="BK27"/>
  <c r="T27"/>
  <c r="AB27" s="1"/>
  <c r="L27"/>
  <c r="BK26"/>
  <c r="T26"/>
  <c r="L26"/>
  <c r="BK25"/>
  <c r="T25"/>
  <c r="AB25" s="1"/>
  <c r="L25"/>
  <c r="BK24"/>
  <c r="T24"/>
  <c r="L24"/>
  <c r="BK23"/>
  <c r="T23"/>
  <c r="AB23" s="1"/>
  <c r="L23"/>
  <c r="BK22"/>
  <c r="T22"/>
  <c r="Z22" s="1"/>
  <c r="L22"/>
  <c r="BK21"/>
  <c r="T21"/>
  <c r="AB21" s="1"/>
  <c r="L21"/>
  <c r="BK20"/>
  <c r="T20"/>
  <c r="L20"/>
  <c r="BK19"/>
  <c r="T19"/>
  <c r="AB19" s="1"/>
  <c r="L19"/>
  <c r="BK18"/>
  <c r="T18"/>
  <c r="Z18" s="1"/>
  <c r="L18"/>
  <c r="BK17"/>
  <c r="T17"/>
  <c r="AB17" s="1"/>
  <c r="L17"/>
  <c r="BK16"/>
  <c r="T16"/>
  <c r="AB16" s="1"/>
  <c r="L16"/>
  <c r="BK15"/>
  <c r="T15"/>
  <c r="L15"/>
  <c r="BK14"/>
  <c r="T14"/>
  <c r="W14" s="1"/>
  <c r="L14"/>
  <c r="BK13"/>
  <c r="T13"/>
  <c r="AB13" s="1"/>
  <c r="L13"/>
  <c r="BK12"/>
  <c r="T12"/>
  <c r="AB12" s="1"/>
  <c r="L12"/>
  <c r="BK11"/>
  <c r="T11"/>
  <c r="AC11" s="1"/>
  <c r="L11"/>
  <c r="BK10"/>
  <c r="T10"/>
  <c r="Z10" s="1"/>
  <c r="L10"/>
  <c r="BK9"/>
  <c r="T9"/>
  <c r="AB9" s="1"/>
  <c r="L9"/>
  <c r="BK8"/>
  <c r="L8"/>
  <c r="T8" s="1"/>
  <c r="B19" i="2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L26" i="1"/>
  <c r="T26"/>
  <c r="BK26"/>
  <c r="L27"/>
  <c r="T27"/>
  <c r="W27" s="1"/>
  <c r="AA27"/>
  <c r="AC27"/>
  <c r="BK27"/>
  <c r="L28"/>
  <c r="T28"/>
  <c r="Y28" s="1"/>
  <c r="BK28"/>
  <c r="L29"/>
  <c r="T29"/>
  <c r="AB29" s="1"/>
  <c r="BK29"/>
  <c r="L30"/>
  <c r="T30"/>
  <c r="AA30"/>
  <c r="BK30"/>
  <c r="L31"/>
  <c r="T31"/>
  <c r="Z31" s="1"/>
  <c r="AA31"/>
  <c r="BK31"/>
  <c r="L32"/>
  <c r="T32"/>
  <c r="AC32" s="1"/>
  <c r="BK32"/>
  <c r="L33"/>
  <c r="T33"/>
  <c r="Z33" s="1"/>
  <c r="BK33"/>
  <c r="L34"/>
  <c r="T34"/>
  <c r="BK34"/>
  <c r="L35"/>
  <c r="T35"/>
  <c r="BK35"/>
  <c r="L36"/>
  <c r="T36"/>
  <c r="BK36"/>
  <c r="L37"/>
  <c r="T37"/>
  <c r="AA37" s="1"/>
  <c r="BK37"/>
  <c r="L38"/>
  <c r="T38"/>
  <c r="AA38" s="1"/>
  <c r="BK38"/>
  <c r="L39"/>
  <c r="T39"/>
  <c r="BK39"/>
  <c r="L40"/>
  <c r="T40"/>
  <c r="AA40" s="1"/>
  <c r="BK40"/>
  <c r="L41"/>
  <c r="T41"/>
  <c r="BK41"/>
  <c r="L42"/>
  <c r="T42"/>
  <c r="BK42"/>
  <c r="L43"/>
  <c r="T43"/>
  <c r="AB43" s="1"/>
  <c r="BK43"/>
  <c r="L44"/>
  <c r="T44"/>
  <c r="AC44" s="1"/>
  <c r="AA44"/>
  <c r="Y44"/>
  <c r="BK44"/>
  <c r="L45"/>
  <c r="T45"/>
  <c r="Z45" s="1"/>
  <c r="W45"/>
  <c r="AC45"/>
  <c r="BK45"/>
  <c r="L46"/>
  <c r="T46"/>
  <c r="AA46" s="1"/>
  <c r="BK46"/>
  <c r="L47"/>
  <c r="T47"/>
  <c r="W47" s="1"/>
  <c r="BK47"/>
  <c r="L48"/>
  <c r="T48"/>
  <c r="BK48"/>
  <c r="L49"/>
  <c r="T49"/>
  <c r="BK49"/>
  <c r="L50"/>
  <c r="T50"/>
  <c r="BK50"/>
  <c r="L51"/>
  <c r="T51"/>
  <c r="BK51"/>
  <c r="L52"/>
  <c r="T52"/>
  <c r="BK52"/>
  <c r="L53"/>
  <c r="T53"/>
  <c r="AA53" s="1"/>
  <c r="BK53"/>
  <c r="L54"/>
  <c r="T54"/>
  <c r="BK54"/>
  <c r="L55"/>
  <c r="T55"/>
  <c r="AC55" s="1"/>
  <c r="BK55"/>
  <c r="L56"/>
  <c r="T56"/>
  <c r="Y56" s="1"/>
  <c r="BK56"/>
  <c r="L57"/>
  <c r="T57"/>
  <c r="AC57" s="1"/>
  <c r="BK57"/>
  <c r="L58"/>
  <c r="T58"/>
  <c r="AA58" s="1"/>
  <c r="BK58"/>
  <c r="L59"/>
  <c r="T59"/>
  <c r="AA59" s="1"/>
  <c r="BK59"/>
  <c r="L60"/>
  <c r="T60"/>
  <c r="AA60" s="1"/>
  <c r="BK60"/>
  <c r="L61"/>
  <c r="T61"/>
  <c r="Y61" s="1"/>
  <c r="AA61"/>
  <c r="BK61"/>
  <c r="L62"/>
  <c r="T62"/>
  <c r="AA62" s="1"/>
  <c r="Y62"/>
  <c r="W62"/>
  <c r="AB62"/>
  <c r="BK62"/>
  <c r="L63"/>
  <c r="T63"/>
  <c r="BK63"/>
  <c r="L64"/>
  <c r="T64"/>
  <c r="BK64"/>
  <c r="L65"/>
  <c r="T65"/>
  <c r="AA65" s="1"/>
  <c r="BK65"/>
  <c r="L66"/>
  <c r="T66"/>
  <c r="BK66"/>
  <c r="L67"/>
  <c r="T67"/>
  <c r="AA67" s="1"/>
  <c r="BK67"/>
  <c r="L68"/>
  <c r="T68"/>
  <c r="BK68"/>
  <c r="L69"/>
  <c r="T69"/>
  <c r="BK69"/>
  <c r="L70"/>
  <c r="T70"/>
  <c r="AA70" s="1"/>
  <c r="BK70"/>
  <c r="L71"/>
  <c r="T71"/>
  <c r="BK71"/>
  <c r="L72"/>
  <c r="T72"/>
  <c r="AA72" s="1"/>
  <c r="BK72"/>
  <c r="L73"/>
  <c r="T73"/>
  <c r="Y73" s="1"/>
  <c r="AA73"/>
  <c r="BK73"/>
  <c r="L74"/>
  <c r="T74"/>
  <c r="Y74"/>
  <c r="AC74"/>
  <c r="BK74"/>
  <c r="L75"/>
  <c r="T75"/>
  <c r="BK75"/>
  <c r="L76"/>
  <c r="T76"/>
  <c r="W76" s="1"/>
  <c r="BK76"/>
  <c r="L77"/>
  <c r="T77"/>
  <c r="AA77" s="1"/>
  <c r="BK77"/>
  <c r="L78"/>
  <c r="T78"/>
  <c r="BK78"/>
  <c r="L79"/>
  <c r="T79"/>
  <c r="BK79"/>
  <c r="L80"/>
  <c r="T80"/>
  <c r="AA80" s="1"/>
  <c r="BK80"/>
  <c r="L81"/>
  <c r="T81"/>
  <c r="BK81"/>
  <c r="L82"/>
  <c r="T82"/>
  <c r="AA82" s="1"/>
  <c r="BK82"/>
  <c r="L83"/>
  <c r="T83"/>
  <c r="AA83" s="1"/>
  <c r="BK83"/>
  <c r="L84"/>
  <c r="T84"/>
  <c r="Y84" s="1"/>
  <c r="AA84"/>
  <c r="BK84"/>
  <c r="L85"/>
  <c r="T85"/>
  <c r="AA85" s="1"/>
  <c r="BK85"/>
  <c r="L86"/>
  <c r="T86"/>
  <c r="AC86" s="1"/>
  <c r="BK86"/>
  <c r="L87"/>
  <c r="T87"/>
  <c r="BK87"/>
  <c r="L88"/>
  <c r="T88"/>
  <c r="AC88" s="1"/>
  <c r="Y88"/>
  <c r="AB88"/>
  <c r="BK88"/>
  <c r="L89"/>
  <c r="T89"/>
  <c r="AA89" s="1"/>
  <c r="BK89"/>
  <c r="L90"/>
  <c r="T90"/>
  <c r="AB90" s="1"/>
  <c r="BK90"/>
  <c r="L91"/>
  <c r="T91"/>
  <c r="AA91" s="1"/>
  <c r="BK91"/>
  <c r="L92"/>
  <c r="T92"/>
  <c r="AB92" s="1"/>
  <c r="BK92"/>
  <c r="L93"/>
  <c r="T93"/>
  <c r="AA93" s="1"/>
  <c r="BK93"/>
  <c r="L94"/>
  <c r="T94"/>
  <c r="BK94"/>
  <c r="L95"/>
  <c r="T95"/>
  <c r="BK95"/>
  <c r="L96"/>
  <c r="T96"/>
  <c r="BK96"/>
  <c r="L97"/>
  <c r="T97"/>
  <c r="AA97" s="1"/>
  <c r="BK97"/>
  <c r="L98"/>
  <c r="T98"/>
  <c r="BK98"/>
  <c r="L99"/>
  <c r="T99"/>
  <c r="BK99"/>
  <c r="L100"/>
  <c r="T100"/>
  <c r="AA100" s="1"/>
  <c r="BK100"/>
  <c r="L101"/>
  <c r="T101"/>
  <c r="BK101"/>
  <c r="L102"/>
  <c r="T102"/>
  <c r="AA102" s="1"/>
  <c r="BK102"/>
  <c r="L103"/>
  <c r="T103"/>
  <c r="BK103"/>
  <c r="L104"/>
  <c r="T104"/>
  <c r="AB104" s="1"/>
  <c r="BK104"/>
  <c r="L105"/>
  <c r="T105"/>
  <c r="AC105" s="1"/>
  <c r="BK105"/>
  <c r="L106"/>
  <c r="T106"/>
  <c r="BK106"/>
  <c r="L107"/>
  <c r="T107"/>
  <c r="AA107" s="1"/>
  <c r="BK107"/>
  <c r="L108"/>
  <c r="T108"/>
  <c r="BK108"/>
  <c r="L109"/>
  <c r="T109"/>
  <c r="AC109" s="1"/>
  <c r="Y109"/>
  <c r="BK109"/>
  <c r="L110"/>
  <c r="T110"/>
  <c r="Y110" s="1"/>
  <c r="BK110"/>
  <c r="L111"/>
  <c r="T111"/>
  <c r="BK111"/>
  <c r="L112"/>
  <c r="T112"/>
  <c r="AA112" s="1"/>
  <c r="BK112"/>
  <c r="L113"/>
  <c r="T113"/>
  <c r="BK113"/>
  <c r="L114"/>
  <c r="T114"/>
  <c r="AA114" s="1"/>
  <c r="BK114"/>
  <c r="L115"/>
  <c r="T115"/>
  <c r="AA115" s="1"/>
  <c r="BK115"/>
  <c r="L116"/>
  <c r="T116"/>
  <c r="AC116" s="1"/>
  <c r="BK116"/>
  <c r="L117"/>
  <c r="T117"/>
  <c r="Z117" s="1"/>
  <c r="BK117"/>
  <c r="L118"/>
  <c r="T118"/>
  <c r="AA118" s="1"/>
  <c r="BK118"/>
  <c r="L119"/>
  <c r="T119"/>
  <c r="AA119" s="1"/>
  <c r="BK119"/>
  <c r="L120"/>
  <c r="T120"/>
  <c r="AA120" s="1"/>
  <c r="BK120"/>
  <c r="L121"/>
  <c r="T121"/>
  <c r="AA121" s="1"/>
  <c r="BK121"/>
  <c r="L122"/>
  <c r="T122"/>
  <c r="BK122"/>
  <c r="L123"/>
  <c r="T123"/>
  <c r="BK123"/>
  <c r="L124"/>
  <c r="T124"/>
  <c r="AC124" s="1"/>
  <c r="BK124"/>
  <c r="L125"/>
  <c r="T125"/>
  <c r="AA125" s="1"/>
  <c r="BK125"/>
  <c r="L126"/>
  <c r="T126"/>
  <c r="AA126" s="1"/>
  <c r="BK126"/>
  <c r="L127"/>
  <c r="T127"/>
  <c r="BK127"/>
  <c r="L128"/>
  <c r="T128"/>
  <c r="AA128" s="1"/>
  <c r="BK128"/>
  <c r="L129"/>
  <c r="T129"/>
  <c r="AA129" s="1"/>
  <c r="BK129"/>
  <c r="L130"/>
  <c r="T130"/>
  <c r="Y130"/>
  <c r="BK130"/>
  <c r="L131"/>
  <c r="T131"/>
  <c r="AA131" s="1"/>
  <c r="BK131"/>
  <c r="L132"/>
  <c r="T132"/>
  <c r="BK132"/>
  <c r="L133"/>
  <c r="T133"/>
  <c r="AA133" s="1"/>
  <c r="BK133"/>
  <c r="L134"/>
  <c r="T134"/>
  <c r="AA134" s="1"/>
  <c r="BK134"/>
  <c r="L135"/>
  <c r="T135"/>
  <c r="BK135"/>
  <c r="L136"/>
  <c r="T136"/>
  <c r="W136" s="1"/>
  <c r="BK136"/>
  <c r="L137"/>
  <c r="T137"/>
  <c r="AA137" s="1"/>
  <c r="BK137"/>
  <c r="L138"/>
  <c r="T138"/>
  <c r="Y138" s="1"/>
  <c r="W138"/>
  <c r="BK138"/>
  <c r="L139"/>
  <c r="T139"/>
  <c r="Y139" s="1"/>
  <c r="BK139"/>
  <c r="L140"/>
  <c r="T140"/>
  <c r="Y140" s="1"/>
  <c r="W140"/>
  <c r="BK140"/>
  <c r="L141"/>
  <c r="T141"/>
  <c r="BK141"/>
  <c r="L142"/>
  <c r="T142"/>
  <c r="W142" s="1"/>
  <c r="BK142"/>
  <c r="L143"/>
  <c r="T143"/>
  <c r="BK143"/>
  <c r="L144"/>
  <c r="T144"/>
  <c r="AA144" s="1"/>
  <c r="BK144"/>
  <c r="L145"/>
  <c r="T145"/>
  <c r="Y145" s="1"/>
  <c r="BK145"/>
  <c r="L146"/>
  <c r="T146"/>
  <c r="BK146"/>
  <c r="L147"/>
  <c r="T147"/>
  <c r="BK147"/>
  <c r="L148"/>
  <c r="T148"/>
  <c r="Y148" s="1"/>
  <c r="BK148"/>
  <c r="L149"/>
  <c r="T149"/>
  <c r="AC149" s="1"/>
  <c r="BK149"/>
  <c r="L150"/>
  <c r="T150"/>
  <c r="AA150" s="1"/>
  <c r="BK150"/>
  <c r="L151"/>
  <c r="T151"/>
  <c r="BK151"/>
  <c r="L152"/>
  <c r="T152"/>
  <c r="BK152"/>
  <c r="L153"/>
  <c r="T153"/>
  <c r="AC153" s="1"/>
  <c r="BK153"/>
  <c r="L154"/>
  <c r="T154"/>
  <c r="AC154" s="1"/>
  <c r="BK154"/>
  <c r="L155"/>
  <c r="T155"/>
  <c r="AA155" s="1"/>
  <c r="BK155"/>
  <c r="L156"/>
  <c r="T156"/>
  <c r="AC156" s="1"/>
  <c r="BK156"/>
  <c r="L157"/>
  <c r="T157"/>
  <c r="AA157" s="1"/>
  <c r="BK157"/>
  <c r="L158"/>
  <c r="T158"/>
  <c r="Z158" s="1"/>
  <c r="BK158"/>
  <c r="L159"/>
  <c r="T159"/>
  <c r="BK159"/>
  <c r="L160"/>
  <c r="T160"/>
  <c r="Y160" s="1"/>
  <c r="BK160"/>
  <c r="L161"/>
  <c r="T161"/>
  <c r="Y161" s="1"/>
  <c r="BK161"/>
  <c r="L162"/>
  <c r="T162"/>
  <c r="Y162"/>
  <c r="BK162"/>
  <c r="L163"/>
  <c r="T163"/>
  <c r="AA163" s="1"/>
  <c r="BK163"/>
  <c r="L164"/>
  <c r="T164"/>
  <c r="W164" s="1"/>
  <c r="BK164"/>
  <c r="L165"/>
  <c r="T165"/>
  <c r="BK165"/>
  <c r="L166"/>
  <c r="T166"/>
  <c r="BK166"/>
  <c r="L167"/>
  <c r="T167"/>
  <c r="BK167"/>
  <c r="L168"/>
  <c r="T168"/>
  <c r="AA168" s="1"/>
  <c r="BK168"/>
  <c r="L169"/>
  <c r="T169"/>
  <c r="BK169"/>
  <c r="L170"/>
  <c r="T170"/>
  <c r="Y170" s="1"/>
  <c r="W170"/>
  <c r="BK170"/>
  <c r="L171"/>
  <c r="T171"/>
  <c r="BK171"/>
  <c r="L172"/>
  <c r="T172"/>
  <c r="AC172"/>
  <c r="BK172"/>
  <c r="L173"/>
  <c r="T173"/>
  <c r="AA173"/>
  <c r="BK173"/>
  <c r="L174"/>
  <c r="T174"/>
  <c r="Y174" s="1"/>
  <c r="BK174"/>
  <c r="L175"/>
  <c r="T175"/>
  <c r="BK175"/>
  <c r="L176"/>
  <c r="T176"/>
  <c r="AA176" s="1"/>
  <c r="BK176"/>
  <c r="L177"/>
  <c r="T177"/>
  <c r="Y177" s="1"/>
  <c r="BK177"/>
  <c r="L178"/>
  <c r="T178"/>
  <c r="W178" s="1"/>
  <c r="BK178"/>
  <c r="L179"/>
  <c r="T179"/>
  <c r="AA179" s="1"/>
  <c r="BK179"/>
  <c r="L180"/>
  <c r="T180"/>
  <c r="W180" s="1"/>
  <c r="BK180"/>
  <c r="L181"/>
  <c r="T181"/>
  <c r="AA181" s="1"/>
  <c r="BK181"/>
  <c r="L182"/>
  <c r="T182"/>
  <c r="BK182"/>
  <c r="L183"/>
  <c r="T183"/>
  <c r="BK183"/>
  <c r="L184"/>
  <c r="T184"/>
  <c r="BK184"/>
  <c r="L185"/>
  <c r="T185"/>
  <c r="BK185"/>
  <c r="L186"/>
  <c r="T186"/>
  <c r="Z186"/>
  <c r="BK186"/>
  <c r="L187"/>
  <c r="T187"/>
  <c r="AA187" s="1"/>
  <c r="BK187"/>
  <c r="L188"/>
  <c r="T188"/>
  <c r="W188" s="1"/>
  <c r="AA188"/>
  <c r="BK188"/>
  <c r="L189"/>
  <c r="T189"/>
  <c r="BK189"/>
  <c r="L190"/>
  <c r="T190"/>
  <c r="BK190"/>
  <c r="L191"/>
  <c r="T191"/>
  <c r="BK191"/>
  <c r="L192"/>
  <c r="T192"/>
  <c r="W192" s="1"/>
  <c r="BK192"/>
  <c r="L193"/>
  <c r="T193"/>
  <c r="BK193"/>
  <c r="L194"/>
  <c r="T194"/>
  <c r="BK194"/>
  <c r="L195"/>
  <c r="T195"/>
  <c r="AA195" s="1"/>
  <c r="BK195"/>
  <c r="L196"/>
  <c r="T196"/>
  <c r="AB196" s="1"/>
  <c r="BK196"/>
  <c r="L197"/>
  <c r="T197"/>
  <c r="Y197" s="1"/>
  <c r="BK197"/>
  <c r="L198"/>
  <c r="T198"/>
  <c r="BK198"/>
  <c r="L199"/>
  <c r="T199"/>
  <c r="BK199"/>
  <c r="L200"/>
  <c r="T200"/>
  <c r="Z200" s="1"/>
  <c r="AB200"/>
  <c r="BK200"/>
  <c r="L201"/>
  <c r="T201"/>
  <c r="BK201"/>
  <c r="L202"/>
  <c r="T202"/>
  <c r="Z202" s="1"/>
  <c r="W202"/>
  <c r="BK202"/>
  <c r="L203"/>
  <c r="T203"/>
  <c r="AA203" s="1"/>
  <c r="BK203"/>
  <c r="L204"/>
  <c r="T204"/>
  <c r="W204" s="1"/>
  <c r="BK204"/>
  <c r="L205"/>
  <c r="T205"/>
  <c r="BK205"/>
  <c r="L206"/>
  <c r="T206"/>
  <c r="AB206" s="1"/>
  <c r="W206"/>
  <c r="BK206"/>
  <c r="L207"/>
  <c r="T207"/>
  <c r="BK207"/>
  <c r="L208"/>
  <c r="T208"/>
  <c r="W208" s="1"/>
  <c r="BK208"/>
  <c r="L209"/>
  <c r="T209"/>
  <c r="Y209" s="1"/>
  <c r="AA209"/>
  <c r="BK209"/>
  <c r="L210"/>
  <c r="T210"/>
  <c r="AB210" s="1"/>
  <c r="BK210"/>
  <c r="L211"/>
  <c r="T211"/>
  <c r="AA211" s="1"/>
  <c r="BK211"/>
  <c r="L212"/>
  <c r="T212"/>
  <c r="Y212" s="1"/>
  <c r="W212"/>
  <c r="BK212"/>
  <c r="L213"/>
  <c r="T213"/>
  <c r="Y213"/>
  <c r="BK213"/>
  <c r="L214"/>
  <c r="T214"/>
  <c r="W214" s="1"/>
  <c r="Y214"/>
  <c r="AA214"/>
  <c r="BK214"/>
  <c r="L215"/>
  <c r="T215"/>
  <c r="BK215"/>
  <c r="L216"/>
  <c r="T216"/>
  <c r="Z216" s="1"/>
  <c r="BK216"/>
  <c r="L217"/>
  <c r="T217"/>
  <c r="BK217"/>
  <c r="L218"/>
  <c r="T218"/>
  <c r="Y218" s="1"/>
  <c r="W218"/>
  <c r="BK218"/>
  <c r="L219"/>
  <c r="T219"/>
  <c r="BK219"/>
  <c r="L220"/>
  <c r="T220"/>
  <c r="AC220" s="1"/>
  <c r="BK220"/>
  <c r="L221"/>
  <c r="T221"/>
  <c r="AA221" s="1"/>
  <c r="BK221"/>
  <c r="L222"/>
  <c r="T222"/>
  <c r="Z222" s="1"/>
  <c r="W222"/>
  <c r="Y222"/>
  <c r="AB222"/>
  <c r="AC222"/>
  <c r="BK222"/>
  <c r="L223"/>
  <c r="T223"/>
  <c r="BK223"/>
  <c r="L224"/>
  <c r="T224"/>
  <c r="Z224" s="1"/>
  <c r="BK224"/>
  <c r="L225"/>
  <c r="T225"/>
  <c r="AA225" s="1"/>
  <c r="BK225"/>
  <c r="L226"/>
  <c r="T226"/>
  <c r="AA226" s="1"/>
  <c r="BK226"/>
  <c r="L227"/>
  <c r="T227"/>
  <c r="BK227"/>
  <c r="L228"/>
  <c r="T228"/>
  <c r="Y228" s="1"/>
  <c r="BK228"/>
  <c r="L229"/>
  <c r="T229"/>
  <c r="AA229" s="1"/>
  <c r="BK229"/>
  <c r="L230"/>
  <c r="T230"/>
  <c r="AA230" s="1"/>
  <c r="BK230"/>
  <c r="L231"/>
  <c r="T231"/>
  <c r="BK231"/>
  <c r="L232"/>
  <c r="T232"/>
  <c r="BK232"/>
  <c r="L233"/>
  <c r="T233"/>
  <c r="AA233" s="1"/>
  <c r="BK233"/>
  <c r="L234"/>
  <c r="T234"/>
  <c r="BK234"/>
  <c r="L235"/>
  <c r="T235"/>
  <c r="AA235" s="1"/>
  <c r="BK235"/>
  <c r="L236"/>
  <c r="T236"/>
  <c r="AA236" s="1"/>
  <c r="BK236"/>
  <c r="L237"/>
  <c r="T237"/>
  <c r="Y237" s="1"/>
  <c r="BK237"/>
  <c r="L238"/>
  <c r="T238"/>
  <c r="AA238" s="1"/>
  <c r="BK238"/>
  <c r="L239"/>
  <c r="T239"/>
  <c r="Y239" s="1"/>
  <c r="BK239"/>
  <c r="L240"/>
  <c r="T240"/>
  <c r="BK240"/>
  <c r="L241"/>
  <c r="T241"/>
  <c r="Z241" s="1"/>
  <c r="BK241"/>
  <c r="L242"/>
  <c r="T242"/>
  <c r="BK242"/>
  <c r="L243"/>
  <c r="T243"/>
  <c r="W243" s="1"/>
  <c r="Z243"/>
  <c r="AB243"/>
  <c r="BK243"/>
  <c r="L244"/>
  <c r="T244"/>
  <c r="AA244" s="1"/>
  <c r="BK244"/>
  <c r="L245"/>
  <c r="T245"/>
  <c r="BK245"/>
  <c r="L246"/>
  <c r="T246"/>
  <c r="AC246" s="1"/>
  <c r="BK246"/>
  <c r="L247"/>
  <c r="T247"/>
  <c r="Z247" s="1"/>
  <c r="BK247"/>
  <c r="L248"/>
  <c r="T248"/>
  <c r="BK248"/>
  <c r="L249"/>
  <c r="T249"/>
  <c r="BK249"/>
  <c r="L250"/>
  <c r="T250"/>
  <c r="BK250"/>
  <c r="L251"/>
  <c r="T251"/>
  <c r="AA251" s="1"/>
  <c r="BK251"/>
  <c r="L252"/>
  <c r="T252"/>
  <c r="AA252"/>
  <c r="BK252"/>
  <c r="L253"/>
  <c r="T253"/>
  <c r="BK253"/>
  <c r="L254"/>
  <c r="T254"/>
  <c r="BK254"/>
  <c r="L255"/>
  <c r="T255"/>
  <c r="AA255" s="1"/>
  <c r="BK255"/>
  <c r="L256"/>
  <c r="T256"/>
  <c r="BK256"/>
  <c r="L257"/>
  <c r="T257"/>
  <c r="Z257" s="1"/>
  <c r="BK257"/>
  <c r="L258"/>
  <c r="T258"/>
  <c r="Y258"/>
  <c r="BK258"/>
  <c r="L259"/>
  <c r="T259"/>
  <c r="Z259" s="1"/>
  <c r="BK259"/>
  <c r="L260"/>
  <c r="T260"/>
  <c r="AA260"/>
  <c r="BK260"/>
  <c r="L261"/>
  <c r="T261"/>
  <c r="BK261"/>
  <c r="L262"/>
  <c r="T262"/>
  <c r="BK262"/>
  <c r="L263"/>
  <c r="T263"/>
  <c r="BK263"/>
  <c r="L264"/>
  <c r="T264"/>
  <c r="BK264"/>
  <c r="L265"/>
  <c r="T265"/>
  <c r="AA265" s="1"/>
  <c r="BK265"/>
  <c r="L266"/>
  <c r="T266"/>
  <c r="AC266" s="1"/>
  <c r="BK266"/>
  <c r="L267"/>
  <c r="T267"/>
  <c r="AA267" s="1"/>
  <c r="BK267"/>
  <c r="L268"/>
  <c r="T268"/>
  <c r="AA268" s="1"/>
  <c r="BK268"/>
  <c r="L269"/>
  <c r="T269"/>
  <c r="BK269"/>
  <c r="L270"/>
  <c r="T270"/>
  <c r="Z270" s="1"/>
  <c r="BK270"/>
  <c r="L271"/>
  <c r="T271"/>
  <c r="BK271"/>
  <c r="L272"/>
  <c r="T272"/>
  <c r="BK272"/>
  <c r="L273"/>
  <c r="T273"/>
  <c r="W273" s="1"/>
  <c r="BK273"/>
  <c r="L274"/>
  <c r="T274"/>
  <c r="BK274"/>
  <c r="L275"/>
  <c r="T275"/>
  <c r="AC275" s="1"/>
  <c r="BK275"/>
  <c r="L276"/>
  <c r="T276"/>
  <c r="AA276" s="1"/>
  <c r="BK276"/>
  <c r="L277"/>
  <c r="T277"/>
  <c r="Z277" s="1"/>
  <c r="BK277"/>
  <c r="L278"/>
  <c r="T278"/>
  <c r="BK278"/>
  <c r="L279"/>
  <c r="T279"/>
  <c r="AA279" s="1"/>
  <c r="BK279"/>
  <c r="L280"/>
  <c r="T280"/>
  <c r="BK280"/>
  <c r="L281"/>
  <c r="T281"/>
  <c r="BK281"/>
  <c r="L282"/>
  <c r="T282"/>
  <c r="AA282" s="1"/>
  <c r="BK282"/>
  <c r="L283"/>
  <c r="T283"/>
  <c r="AA283" s="1"/>
  <c r="BK283"/>
  <c r="L284"/>
  <c r="T284"/>
  <c r="BK284"/>
  <c r="L285"/>
  <c r="T285"/>
  <c r="AA285" s="1"/>
  <c r="BK285"/>
  <c r="L286"/>
  <c r="T286"/>
  <c r="AB286" s="1"/>
  <c r="BK286"/>
  <c r="L287"/>
  <c r="T287"/>
  <c r="BK287"/>
  <c r="L288"/>
  <c r="T288"/>
  <c r="AA288"/>
  <c r="BK288"/>
  <c r="L289"/>
  <c r="T289"/>
  <c r="AA289"/>
  <c r="BK289"/>
  <c r="L290"/>
  <c r="T290"/>
  <c r="AA290" s="1"/>
  <c r="BK290"/>
  <c r="L291"/>
  <c r="T291"/>
  <c r="BK291"/>
  <c r="L292"/>
  <c r="T292"/>
  <c r="BK292"/>
  <c r="L293"/>
  <c r="T293"/>
  <c r="AA293" s="1"/>
  <c r="BK293"/>
  <c r="L294"/>
  <c r="T294"/>
  <c r="AA294" s="1"/>
  <c r="BK294"/>
  <c r="L295"/>
  <c r="T295"/>
  <c r="AC295" s="1"/>
  <c r="BK295"/>
  <c r="L296"/>
  <c r="T296"/>
  <c r="AA296" s="1"/>
  <c r="BK296"/>
  <c r="L297"/>
  <c r="T297"/>
  <c r="BK297"/>
  <c r="L298"/>
  <c r="T298"/>
  <c r="AA298" s="1"/>
  <c r="BK298"/>
  <c r="L299"/>
  <c r="T299"/>
  <c r="AA299" s="1"/>
  <c r="BK299"/>
  <c r="L300"/>
  <c r="T300"/>
  <c r="BK300"/>
  <c r="L301"/>
  <c r="T301"/>
  <c r="AA301" s="1"/>
  <c r="BK301"/>
  <c r="L302"/>
  <c r="T302"/>
  <c r="AA302"/>
  <c r="BK302"/>
  <c r="L303"/>
  <c r="T303"/>
  <c r="AC303" s="1"/>
  <c r="BK303"/>
  <c r="L304"/>
  <c r="T304"/>
  <c r="AA304"/>
  <c r="BK304"/>
  <c r="L305"/>
  <c r="T305"/>
  <c r="BK305"/>
  <c r="L306"/>
  <c r="T306"/>
  <c r="AA306" s="1"/>
  <c r="BK306"/>
  <c r="L307"/>
  <c r="T307"/>
  <c r="Z307" s="1"/>
  <c r="BK307"/>
  <c r="L308"/>
  <c r="T308"/>
  <c r="BK308"/>
  <c r="L309"/>
  <c r="T309"/>
  <c r="AA309" s="1"/>
  <c r="BK309"/>
  <c r="L310"/>
  <c r="T310"/>
  <c r="AA310" s="1"/>
  <c r="BK310"/>
  <c r="L311"/>
  <c r="T311"/>
  <c r="BK311"/>
  <c r="L312"/>
  <c r="T312"/>
  <c r="BK312"/>
  <c r="L313"/>
  <c r="T313"/>
  <c r="BK313"/>
  <c r="L314"/>
  <c r="T314"/>
  <c r="BK314"/>
  <c r="L315"/>
  <c r="T315"/>
  <c r="BK315"/>
  <c r="L316"/>
  <c r="T316"/>
  <c r="AA316" s="1"/>
  <c r="BK316"/>
  <c r="L317"/>
  <c r="T317"/>
  <c r="BK317"/>
  <c r="L318"/>
  <c r="T318"/>
  <c r="AA318" s="1"/>
  <c r="BK318"/>
  <c r="L319"/>
  <c r="T319"/>
  <c r="Y319" s="1"/>
  <c r="AC319"/>
  <c r="BK319"/>
  <c r="L320"/>
  <c r="T320"/>
  <c r="Y320" s="1"/>
  <c r="BK320"/>
  <c r="L321"/>
  <c r="T321"/>
  <c r="AC321" s="1"/>
  <c r="Z321"/>
  <c r="AA321"/>
  <c r="BK321"/>
  <c r="L322"/>
  <c r="T322"/>
  <c r="Y322" s="1"/>
  <c r="BK322"/>
  <c r="L323"/>
  <c r="T323"/>
  <c r="AB323" s="1"/>
  <c r="BK323"/>
  <c r="L324"/>
  <c r="T324"/>
  <c r="BK324"/>
  <c r="L325"/>
  <c r="T325"/>
  <c r="W325" s="1"/>
  <c r="BK325"/>
  <c r="L326"/>
  <c r="T326"/>
  <c r="AA326" s="1"/>
  <c r="BK326"/>
  <c r="L327"/>
  <c r="T327"/>
  <c r="W327" s="1"/>
  <c r="BK327"/>
  <c r="L328"/>
  <c r="T328"/>
  <c r="BK328"/>
  <c r="L329"/>
  <c r="T329"/>
  <c r="W329" s="1"/>
  <c r="BK329"/>
  <c r="L330"/>
  <c r="T330"/>
  <c r="AA330" s="1"/>
  <c r="Y330"/>
  <c r="BK330"/>
  <c r="L331"/>
  <c r="T331"/>
  <c r="BK331"/>
  <c r="L332"/>
  <c r="T332"/>
  <c r="AA332" s="1"/>
  <c r="BK332"/>
  <c r="L333"/>
  <c r="T333"/>
  <c r="W333" s="1"/>
  <c r="Y333"/>
  <c r="Z333"/>
  <c r="AC333"/>
  <c r="BK333"/>
  <c r="L334"/>
  <c r="T334"/>
  <c r="AC334" s="1"/>
  <c r="BK334"/>
  <c r="L335"/>
  <c r="T335"/>
  <c r="W335" s="1"/>
  <c r="Z335"/>
  <c r="BK335"/>
  <c r="L336"/>
  <c r="T336"/>
  <c r="Y336" s="1"/>
  <c r="BK336"/>
  <c r="L337"/>
  <c r="T337"/>
  <c r="AB337" s="1"/>
  <c r="BK337"/>
  <c r="L338"/>
  <c r="T338"/>
  <c r="BK338"/>
  <c r="L339"/>
  <c r="T339"/>
  <c r="AB339" s="1"/>
  <c r="BK339"/>
  <c r="L340"/>
  <c r="T340"/>
  <c r="BK340"/>
  <c r="L341"/>
  <c r="T341"/>
  <c r="BK341"/>
  <c r="L342"/>
  <c r="T342"/>
  <c r="BK342"/>
  <c r="L343"/>
  <c r="T343"/>
  <c r="AA343"/>
  <c r="AD343" s="1"/>
  <c r="AE343" s="1"/>
  <c r="BK343"/>
  <c r="L344"/>
  <c r="T344"/>
  <c r="BK344"/>
  <c r="L345"/>
  <c r="T345"/>
  <c r="Y345" s="1"/>
  <c r="BK345"/>
  <c r="L346"/>
  <c r="T346"/>
  <c r="BK346"/>
  <c r="L347"/>
  <c r="T347"/>
  <c r="AC347" s="1"/>
  <c r="BK347"/>
  <c r="L348"/>
  <c r="T348"/>
  <c r="AA348" s="1"/>
  <c r="BK348"/>
  <c r="L349"/>
  <c r="T349"/>
  <c r="BK349"/>
  <c r="L350"/>
  <c r="T350"/>
  <c r="BK350"/>
  <c r="L351"/>
  <c r="T351"/>
  <c r="BK351"/>
  <c r="L352"/>
  <c r="T352"/>
  <c r="AA352" s="1"/>
  <c r="BK352"/>
  <c r="L353"/>
  <c r="T353"/>
  <c r="AB353" s="1"/>
  <c r="BK353"/>
  <c r="L354"/>
  <c r="T354"/>
  <c r="Y354" s="1"/>
  <c r="BK354"/>
  <c r="L355"/>
  <c r="T355"/>
  <c r="Z355" s="1"/>
  <c r="W355"/>
  <c r="Y355"/>
  <c r="AC355"/>
  <c r="BK355"/>
  <c r="L356"/>
  <c r="T356"/>
  <c r="Y356" s="1"/>
  <c r="BK356"/>
  <c r="L357"/>
  <c r="T357"/>
  <c r="AA357" s="1"/>
  <c r="Y357"/>
  <c r="BK357"/>
  <c r="L358"/>
  <c r="T358"/>
  <c r="AC358" s="1"/>
  <c r="Y358"/>
  <c r="BK358"/>
  <c r="L359"/>
  <c r="T359"/>
  <c r="BK359"/>
  <c r="L360"/>
  <c r="T360"/>
  <c r="Y360" s="1"/>
  <c r="BK360"/>
  <c r="L361"/>
  <c r="T361"/>
  <c r="Y361" s="1"/>
  <c r="AB361"/>
  <c r="BK361"/>
  <c r="L362"/>
  <c r="T362"/>
  <c r="BK362"/>
  <c r="L363"/>
  <c r="T363"/>
  <c r="Y363" s="1"/>
  <c r="BK363"/>
  <c r="L364"/>
  <c r="T364"/>
  <c r="Y364" s="1"/>
  <c r="BK364"/>
  <c r="L365"/>
  <c r="T365"/>
  <c r="AA365" s="1"/>
  <c r="BK365"/>
  <c r="L366"/>
  <c r="T366"/>
  <c r="AC366" s="1"/>
  <c r="Y366"/>
  <c r="BK366"/>
  <c r="L367"/>
  <c r="T367"/>
  <c r="BK367"/>
  <c r="L368"/>
  <c r="T368"/>
  <c r="AC368" s="1"/>
  <c r="AA368"/>
  <c r="BK368"/>
  <c r="L369"/>
  <c r="T369"/>
  <c r="BK369"/>
  <c r="L370"/>
  <c r="T370"/>
  <c r="BK370"/>
  <c r="L371"/>
  <c r="T371"/>
  <c r="BK371"/>
  <c r="L372"/>
  <c r="T372"/>
  <c r="Y372" s="1"/>
  <c r="BK372"/>
  <c r="L373"/>
  <c r="T373"/>
  <c r="AA373" s="1"/>
  <c r="BK373"/>
  <c r="L374"/>
  <c r="T374"/>
  <c r="BK374"/>
  <c r="L375"/>
  <c r="T375"/>
  <c r="W375" s="1"/>
  <c r="BK375"/>
  <c r="L376"/>
  <c r="T376"/>
  <c r="Y376"/>
  <c r="BK376"/>
  <c r="L377"/>
  <c r="T377"/>
  <c r="W377" s="1"/>
  <c r="BK377"/>
  <c r="L378"/>
  <c r="T378"/>
  <c r="Y378" s="1"/>
  <c r="BK378"/>
  <c r="L379"/>
  <c r="T379"/>
  <c r="BK379"/>
  <c r="L380"/>
  <c r="T380"/>
  <c r="BK380"/>
  <c r="L381"/>
  <c r="T381"/>
  <c r="Y381" s="1"/>
  <c r="W381"/>
  <c r="BK381"/>
  <c r="L382"/>
  <c r="T382"/>
  <c r="Y382" s="1"/>
  <c r="BK382"/>
  <c r="L383"/>
  <c r="T383"/>
  <c r="W383" s="1"/>
  <c r="BK383"/>
  <c r="L384"/>
  <c r="T384"/>
  <c r="Y384" s="1"/>
  <c r="BK384"/>
  <c r="L385"/>
  <c r="T385"/>
  <c r="BK385"/>
  <c r="L386"/>
  <c r="T386"/>
  <c r="AA386" s="1"/>
  <c r="BK386"/>
  <c r="L387"/>
  <c r="T387"/>
  <c r="Y387" s="1"/>
  <c r="W387"/>
  <c r="AA387"/>
  <c r="AC387"/>
  <c r="BK387"/>
  <c r="L388"/>
  <c r="T388"/>
  <c r="Y388" s="1"/>
  <c r="BK388"/>
  <c r="L389"/>
  <c r="T389"/>
  <c r="BK389"/>
  <c r="L390"/>
  <c r="T390"/>
  <c r="AA390" s="1"/>
  <c r="BK390"/>
  <c r="L391"/>
  <c r="T391"/>
  <c r="W391" s="1"/>
  <c r="BK391"/>
  <c r="L392"/>
  <c r="T392"/>
  <c r="AA392" s="1"/>
  <c r="Y392"/>
  <c r="BK392"/>
  <c r="L393"/>
  <c r="T393"/>
  <c r="AA393"/>
  <c r="BK393"/>
  <c r="L394"/>
  <c r="T394"/>
  <c r="BK394"/>
  <c r="L395"/>
  <c r="T395"/>
  <c r="BK395"/>
  <c r="L396"/>
  <c r="T396"/>
  <c r="Y396" s="1"/>
  <c r="BK396"/>
  <c r="L397"/>
  <c r="T397"/>
  <c r="BK397"/>
  <c r="L398"/>
  <c r="T398"/>
  <c r="AA398" s="1"/>
  <c r="BK398"/>
  <c r="L399"/>
  <c r="T399"/>
  <c r="W399" s="1"/>
  <c r="AA399"/>
  <c r="BK399"/>
  <c r="L400"/>
  <c r="T400"/>
  <c r="Y400" s="1"/>
  <c r="BK400"/>
  <c r="L401"/>
  <c r="T401"/>
  <c r="Y401" s="1"/>
  <c r="BK401"/>
  <c r="L402"/>
  <c r="T402"/>
  <c r="BK402"/>
  <c r="L403"/>
  <c r="T403"/>
  <c r="BK403"/>
  <c r="L404"/>
  <c r="T404"/>
  <c r="Z404"/>
  <c r="W404"/>
  <c r="AB404"/>
  <c r="BK404"/>
  <c r="L405"/>
  <c r="T405"/>
  <c r="Y405" s="1"/>
  <c r="BK405"/>
  <c r="L406"/>
  <c r="T406"/>
  <c r="BK406"/>
  <c r="L407"/>
  <c r="T407"/>
  <c r="AA407" s="1"/>
  <c r="BK407"/>
  <c r="L408"/>
  <c r="T408"/>
  <c r="BK408"/>
  <c r="L409"/>
  <c r="T409"/>
  <c r="Y409" s="1"/>
  <c r="BK409"/>
  <c r="L410"/>
  <c r="T410"/>
  <c r="W410"/>
  <c r="BK410"/>
  <c r="L411"/>
  <c r="T411"/>
  <c r="Y411" s="1"/>
  <c r="BK411"/>
  <c r="L412"/>
  <c r="T412"/>
  <c r="AA412" s="1"/>
  <c r="BK412"/>
  <c r="L413"/>
  <c r="T413"/>
  <c r="AA413" s="1"/>
  <c r="BK413"/>
  <c r="L414"/>
  <c r="T414"/>
  <c r="BK414"/>
  <c r="L415"/>
  <c r="T415"/>
  <c r="BK415"/>
  <c r="L416"/>
  <c r="T416"/>
  <c r="AC416" s="1"/>
  <c r="BK416"/>
  <c r="L417"/>
  <c r="T417"/>
  <c r="BK417"/>
  <c r="L418"/>
  <c r="T418"/>
  <c r="Z418" s="1"/>
  <c r="BK418"/>
  <c r="L419"/>
  <c r="T419"/>
  <c r="W419" s="1"/>
  <c r="BK419"/>
  <c r="L420"/>
  <c r="T420"/>
  <c r="W420" s="1"/>
  <c r="BK420"/>
  <c r="L421"/>
  <c r="T421"/>
  <c r="Y421" s="1"/>
  <c r="BK421"/>
  <c r="L422"/>
  <c r="T422"/>
  <c r="W422" s="1"/>
  <c r="AB422"/>
  <c r="BK422"/>
  <c r="L423"/>
  <c r="T423"/>
  <c r="W423" s="1"/>
  <c r="BK423"/>
  <c r="L424"/>
  <c r="T424"/>
  <c r="BK424"/>
  <c r="L425"/>
  <c r="T425"/>
  <c r="BK425"/>
  <c r="L426"/>
  <c r="T426"/>
  <c r="Y426" s="1"/>
  <c r="AB426"/>
  <c r="BK426"/>
  <c r="L427"/>
  <c r="T427"/>
  <c r="BK427"/>
  <c r="L428"/>
  <c r="T428"/>
  <c r="AB428" s="1"/>
  <c r="Z428"/>
  <c r="Y428"/>
  <c r="AA428"/>
  <c r="AC428"/>
  <c r="BK428"/>
  <c r="L429"/>
  <c r="T429"/>
  <c r="W429" s="1"/>
  <c r="BK429"/>
  <c r="L430"/>
  <c r="T430"/>
  <c r="Z430"/>
  <c r="BK430"/>
  <c r="L431"/>
  <c r="T431"/>
  <c r="BK431"/>
  <c r="L432"/>
  <c r="T432"/>
  <c r="BK432"/>
  <c r="L433"/>
  <c r="T433"/>
  <c r="W433"/>
  <c r="Y433"/>
  <c r="BK433"/>
  <c r="L434"/>
  <c r="T434"/>
  <c r="AA434" s="1"/>
  <c r="W434"/>
  <c r="AC434"/>
  <c r="BK434"/>
  <c r="L435"/>
  <c r="T435"/>
  <c r="BK435"/>
  <c r="L436"/>
  <c r="T436"/>
  <c r="Z436" s="1"/>
  <c r="BK436"/>
  <c r="L437"/>
  <c r="T437"/>
  <c r="BK437"/>
  <c r="L438"/>
  <c r="T438"/>
  <c r="AA438" s="1"/>
  <c r="AC438"/>
  <c r="BK438"/>
  <c r="L439"/>
  <c r="T439"/>
  <c r="W439" s="1"/>
  <c r="Y439"/>
  <c r="AA439"/>
  <c r="BK439"/>
  <c r="L440"/>
  <c r="T440"/>
  <c r="AA440" s="1"/>
  <c r="BK440"/>
  <c r="L441"/>
  <c r="T441"/>
  <c r="W441" s="1"/>
  <c r="BK441"/>
  <c r="L442"/>
  <c r="T442"/>
  <c r="BK442"/>
  <c r="L443"/>
  <c r="T443"/>
  <c r="Y443" s="1"/>
  <c r="W443"/>
  <c r="AA443"/>
  <c r="BK443"/>
  <c r="L444"/>
  <c r="T444"/>
  <c r="Y444"/>
  <c r="BK444"/>
  <c r="L445"/>
  <c r="T445"/>
  <c r="W445" s="1"/>
  <c r="BK445"/>
  <c r="L446"/>
  <c r="T446"/>
  <c r="BK446"/>
  <c r="L447"/>
  <c r="T447"/>
  <c r="Y447" s="1"/>
  <c r="W447"/>
  <c r="BK447"/>
  <c r="L448"/>
  <c r="T448"/>
  <c r="BK448"/>
  <c r="L449"/>
  <c r="T449"/>
  <c r="W449" s="1"/>
  <c r="Y449"/>
  <c r="BK449"/>
  <c r="L450"/>
  <c r="T450"/>
  <c r="W450" s="1"/>
  <c r="BK450"/>
  <c r="L451"/>
  <c r="T451"/>
  <c r="W451" s="1"/>
  <c r="BK451"/>
  <c r="L452"/>
  <c r="T452"/>
  <c r="AB452" s="1"/>
  <c r="BK452"/>
  <c r="L453"/>
  <c r="T453"/>
  <c r="BK453"/>
  <c r="L454"/>
  <c r="T454"/>
  <c r="AC454"/>
  <c r="BK454"/>
  <c r="L455"/>
  <c r="T455"/>
  <c r="BK455"/>
  <c r="L456"/>
  <c r="T456"/>
  <c r="BK456"/>
  <c r="L457"/>
  <c r="T457"/>
  <c r="BK457"/>
  <c r="L458"/>
  <c r="T458"/>
  <c r="Y458" s="1"/>
  <c r="W458"/>
  <c r="AA458"/>
  <c r="BK458"/>
  <c r="L459"/>
  <c r="T459"/>
  <c r="BK459"/>
  <c r="L460"/>
  <c r="T460"/>
  <c r="BK460"/>
  <c r="L461"/>
  <c r="T461"/>
  <c r="BK461"/>
  <c r="L462"/>
  <c r="T462"/>
  <c r="Y462" s="1"/>
  <c r="BK462"/>
  <c r="L463"/>
  <c r="T463"/>
  <c r="W463" s="1"/>
  <c r="Y463"/>
  <c r="BK463"/>
  <c r="L464"/>
  <c r="T464"/>
  <c r="BK464"/>
  <c r="L465"/>
  <c r="T465"/>
  <c r="W465"/>
  <c r="BK465"/>
  <c r="L466"/>
  <c r="T466"/>
  <c r="BK466"/>
  <c r="L467"/>
  <c r="T467"/>
  <c r="Y467" s="1"/>
  <c r="AA467"/>
  <c r="BK467"/>
  <c r="L468"/>
  <c r="T468"/>
  <c r="BK468"/>
  <c r="L469"/>
  <c r="T469"/>
  <c r="BK469"/>
  <c r="L470"/>
  <c r="T470"/>
  <c r="BK470"/>
  <c r="L471"/>
  <c r="T471"/>
  <c r="BK471"/>
  <c r="L472"/>
  <c r="T472"/>
  <c r="W472" s="1"/>
  <c r="Y472"/>
  <c r="BK472"/>
  <c r="L473"/>
  <c r="T473"/>
  <c r="W473" s="1"/>
  <c r="AA473"/>
  <c r="BK473"/>
  <c r="L474"/>
  <c r="T474"/>
  <c r="BK474"/>
  <c r="L475"/>
  <c r="T475"/>
  <c r="W475"/>
  <c r="BK475"/>
  <c r="L476"/>
  <c r="T476"/>
  <c r="Z476" s="1"/>
  <c r="BK476"/>
  <c r="L477"/>
  <c r="T477"/>
  <c r="W477" s="1"/>
  <c r="BK477"/>
  <c r="L478"/>
  <c r="T478"/>
  <c r="Z478"/>
  <c r="W478"/>
  <c r="BK478"/>
  <c r="L479"/>
  <c r="T479"/>
  <c r="BK479"/>
  <c r="L480"/>
  <c r="T480"/>
  <c r="AA480" s="1"/>
  <c r="BK480"/>
  <c r="L481"/>
  <c r="T481"/>
  <c r="W481" s="1"/>
  <c r="BK481"/>
  <c r="L482"/>
  <c r="T482"/>
  <c r="BK482"/>
  <c r="L483"/>
  <c r="T483"/>
  <c r="W483" s="1"/>
  <c r="Y483"/>
  <c r="BK483"/>
  <c r="L484"/>
  <c r="T484"/>
  <c r="Y484" s="1"/>
  <c r="BK484"/>
  <c r="L485"/>
  <c r="T485"/>
  <c r="Y485" s="1"/>
  <c r="BK485"/>
  <c r="L486"/>
  <c r="T486"/>
  <c r="BK486"/>
  <c r="L487"/>
  <c r="T487"/>
  <c r="BK487"/>
  <c r="L488"/>
  <c r="T488"/>
  <c r="W488" s="1"/>
  <c r="BK488"/>
  <c r="L489"/>
  <c r="T489"/>
  <c r="BK489"/>
  <c r="L490"/>
  <c r="T490"/>
  <c r="W490" s="1"/>
  <c r="BK490"/>
  <c r="L491"/>
  <c r="T491"/>
  <c r="Y491"/>
  <c r="BK491"/>
  <c r="L492"/>
  <c r="T492"/>
  <c r="W492" s="1"/>
  <c r="BK492"/>
  <c r="L493"/>
  <c r="T493"/>
  <c r="W493"/>
  <c r="BK493"/>
  <c r="L494"/>
  <c r="T494"/>
  <c r="AC494" s="1"/>
  <c r="BK494"/>
  <c r="L495"/>
  <c r="T495"/>
  <c r="BK495"/>
  <c r="L496"/>
  <c r="T496"/>
  <c r="BK496"/>
  <c r="L497"/>
  <c r="T497"/>
  <c r="Y497" s="1"/>
  <c r="W497"/>
  <c r="BK497"/>
  <c r="L498"/>
  <c r="T498"/>
  <c r="AC498" s="1"/>
  <c r="BK498"/>
  <c r="L499"/>
  <c r="T499"/>
  <c r="W499" s="1"/>
  <c r="BK499"/>
  <c r="L500"/>
  <c r="T500"/>
  <c r="AB500" s="1"/>
  <c r="AC500"/>
  <c r="BK500"/>
  <c r="L501"/>
  <c r="T501"/>
  <c r="W501" s="1"/>
  <c r="BK501"/>
  <c r="L502"/>
  <c r="T502"/>
  <c r="Z502"/>
  <c r="W502"/>
  <c r="Y502"/>
  <c r="BK502"/>
  <c r="L503"/>
  <c r="T503"/>
  <c r="Y503" s="1"/>
  <c r="W503"/>
  <c r="BK503"/>
  <c r="L504"/>
  <c r="T504"/>
  <c r="BK504"/>
  <c r="L505"/>
  <c r="T505"/>
  <c r="BK505"/>
  <c r="L506"/>
  <c r="T506"/>
  <c r="W506" s="1"/>
  <c r="BK506"/>
  <c r="L507"/>
  <c r="T507"/>
  <c r="W507" s="1"/>
  <c r="BK507"/>
  <c r="B18" i="2"/>
  <c r="B17"/>
  <c r="B16"/>
  <c r="B15"/>
  <c r="B14"/>
  <c r="B13"/>
  <c r="B12"/>
  <c r="B11"/>
  <c r="B10"/>
  <c r="B9"/>
  <c r="B8"/>
  <c r="BK25" i="1"/>
  <c r="T25"/>
  <c r="L25"/>
  <c r="BK24"/>
  <c r="T24"/>
  <c r="L24"/>
  <c r="BK23"/>
  <c r="T23"/>
  <c r="AB23" s="1"/>
  <c r="L23"/>
  <c r="BK22"/>
  <c r="T22"/>
  <c r="L22"/>
  <c r="BK21"/>
  <c r="T21"/>
  <c r="L21"/>
  <c r="BK20"/>
  <c r="T20"/>
  <c r="L20"/>
  <c r="BK19"/>
  <c r="T19"/>
  <c r="L19"/>
  <c r="BK18"/>
  <c r="T18"/>
  <c r="L18"/>
  <c r="BK17"/>
  <c r="T17"/>
  <c r="L17"/>
  <c r="BK16"/>
  <c r="T16"/>
  <c r="L16"/>
  <c r="BK15"/>
  <c r="T15"/>
  <c r="Z15"/>
  <c r="L15"/>
  <c r="BK14"/>
  <c r="T14"/>
  <c r="L14"/>
  <c r="BK13"/>
  <c r="L13"/>
  <c r="T13" s="1"/>
  <c r="W13" s="1"/>
  <c r="BK12"/>
  <c r="L12"/>
  <c r="T12" s="1"/>
  <c r="BK11"/>
  <c r="L11"/>
  <c r="T11" s="1"/>
  <c r="AB11" s="1"/>
  <c r="BK10"/>
  <c r="L10"/>
  <c r="T10" s="1"/>
  <c r="BK9"/>
  <c r="L9"/>
  <c r="T9" s="1"/>
  <c r="Z9" s="1"/>
  <c r="BK8"/>
  <c r="L8"/>
  <c r="T8" s="1"/>
  <c r="AA247"/>
  <c r="AD247" s="1"/>
  <c r="AE247" s="1"/>
  <c r="C247" i="2" s="1"/>
  <c r="AA186" i="1"/>
  <c r="AA158"/>
  <c r="AA78" i="7"/>
  <c r="AA269" i="8"/>
  <c r="AA267"/>
  <c r="AA255"/>
  <c r="AA253"/>
  <c r="AA249"/>
  <c r="AA237"/>
  <c r="AA246" i="9"/>
  <c r="AA230"/>
  <c r="AA228"/>
  <c r="AA222"/>
  <c r="AA214"/>
  <c r="AA206"/>
  <c r="AA182"/>
  <c r="AA172"/>
  <c r="AA166"/>
  <c r="AA142"/>
  <c r="AA128"/>
  <c r="AD128" s="1"/>
  <c r="AE128" s="1"/>
  <c r="C128" i="14" s="1"/>
  <c r="AA110" i="9"/>
  <c r="AA98"/>
  <c r="AA66"/>
  <c r="AA62"/>
  <c r="AA60"/>
  <c r="AA58"/>
  <c r="AA56"/>
  <c r="AA54"/>
  <c r="AA52"/>
  <c r="AA48"/>
  <c r="AA226" i="10"/>
  <c r="AA222"/>
  <c r="AA216"/>
  <c r="AA210"/>
  <c r="AA208"/>
  <c r="AA206"/>
  <c r="AA194"/>
  <c r="AA190"/>
  <c r="AA180"/>
  <c r="AA178"/>
  <c r="AA158"/>
  <c r="AA144"/>
  <c r="AA137"/>
  <c r="AA135"/>
  <c r="AA66"/>
  <c r="AA64"/>
  <c r="AA62"/>
  <c r="AA48"/>
  <c r="AD48" s="1"/>
  <c r="AE48" s="1"/>
  <c r="C48" i="15" s="1"/>
  <c r="AA40" i="10"/>
  <c r="AC499" i="1"/>
  <c r="Z446"/>
  <c r="Z440"/>
  <c r="AC429"/>
  <c r="AC421"/>
  <c r="AC419"/>
  <c r="AA404"/>
  <c r="AC354"/>
  <c r="AC350"/>
  <c r="AC348"/>
  <c r="Z220"/>
  <c r="AA206"/>
  <c r="AA204"/>
  <c r="AC178"/>
  <c r="AC144"/>
  <c r="AC130"/>
  <c r="AA503"/>
  <c r="AA501"/>
  <c r="AA499"/>
  <c r="Y494"/>
  <c r="AC485"/>
  <c r="AC483"/>
  <c r="AA481"/>
  <c r="AA477"/>
  <c r="AA476"/>
  <c r="AA475"/>
  <c r="AC470"/>
  <c r="Y464"/>
  <c r="AC459"/>
  <c r="AC440"/>
  <c r="Y438"/>
  <c r="AC435"/>
  <c r="AC433"/>
  <c r="AA429"/>
  <c r="AA423"/>
  <c r="AA421"/>
  <c r="AA419"/>
  <c r="AA417"/>
  <c r="Z414"/>
  <c r="AC381"/>
  <c r="AC373"/>
  <c r="AC365"/>
  <c r="AA355"/>
  <c r="AA354"/>
  <c r="AC332"/>
  <c r="AC330"/>
  <c r="AC328"/>
  <c r="AC326"/>
  <c r="AC322"/>
  <c r="AC277"/>
  <c r="Y277"/>
  <c r="AA274"/>
  <c r="AC247"/>
  <c r="Y247"/>
  <c r="AC245"/>
  <c r="Y245"/>
  <c r="Y220"/>
  <c r="AC212"/>
  <c r="Z206"/>
  <c r="Z204"/>
  <c r="AC201"/>
  <c r="AC192"/>
  <c r="AC186"/>
  <c r="Y186"/>
  <c r="AA178"/>
  <c r="Z170"/>
  <c r="Z168"/>
  <c r="AA164"/>
  <c r="AC158"/>
  <c r="Y158"/>
  <c r="AA153"/>
  <c r="AC148"/>
  <c r="Z140"/>
  <c r="AC135"/>
  <c r="AA130"/>
  <c r="Z94"/>
  <c r="Z92"/>
  <c r="AA86"/>
  <c r="Z76"/>
  <c r="AC73"/>
  <c r="Z62"/>
  <c r="Z60"/>
  <c r="AA57"/>
  <c r="AA41"/>
  <c r="AC33"/>
  <c r="Y33"/>
  <c r="AA28"/>
  <c r="W22" i="3"/>
  <c r="Y507" i="1"/>
  <c r="Y501"/>
  <c r="Y499"/>
  <c r="Y498"/>
  <c r="AB494"/>
  <c r="W494"/>
  <c r="AC493"/>
  <c r="AA485"/>
  <c r="AA483"/>
  <c r="Y481"/>
  <c r="Y477"/>
  <c r="Y475"/>
  <c r="AC469"/>
  <c r="AC467"/>
  <c r="AC465"/>
  <c r="AB464"/>
  <c r="AC463"/>
  <c r="Y453"/>
  <c r="AC452"/>
  <c r="Y452"/>
  <c r="AC450"/>
  <c r="Y450"/>
  <c r="AC445"/>
  <c r="AC443"/>
  <c r="W442"/>
  <c r="AB440"/>
  <c r="W440"/>
  <c r="AC439"/>
  <c r="AB438"/>
  <c r="W438"/>
  <c r="AA433"/>
  <c r="AA431"/>
  <c r="Y429"/>
  <c r="Y423"/>
  <c r="Y419"/>
  <c r="AC414"/>
  <c r="AC412"/>
  <c r="AC410"/>
  <c r="AC406"/>
  <c r="AC404"/>
  <c r="Y404"/>
  <c r="AC399"/>
  <c r="AC393"/>
  <c r="Y391"/>
  <c r="AA385"/>
  <c r="AA381"/>
  <c r="AA377"/>
  <c r="AC375"/>
  <c r="AB369"/>
  <c r="AA364"/>
  <c r="AA356"/>
  <c r="Y352"/>
  <c r="Y348"/>
  <c r="Y305"/>
  <c r="W279"/>
  <c r="AB277"/>
  <c r="W277"/>
  <c r="AB261"/>
  <c r="AB247"/>
  <c r="W247"/>
  <c r="AB245"/>
  <c r="W245"/>
  <c r="Y242"/>
  <c r="AB220"/>
  <c r="W220"/>
  <c r="AA212"/>
  <c r="AC210"/>
  <c r="Y208"/>
  <c r="AC206"/>
  <c r="AC204"/>
  <c r="AA197"/>
  <c r="AA192"/>
  <c r="AB186"/>
  <c r="W186"/>
  <c r="AD186" s="1"/>
  <c r="AE186" s="1"/>
  <c r="C186" i="2" s="1"/>
  <c r="Y178" i="1"/>
  <c r="AA177"/>
  <c r="AC176"/>
  <c r="AC170"/>
  <c r="AC168"/>
  <c r="Y164"/>
  <c r="AB158"/>
  <c r="W158"/>
  <c r="AB156"/>
  <c r="W156"/>
  <c r="Y153"/>
  <c r="AA148"/>
  <c r="AC146"/>
  <c r="Y144"/>
  <c r="AC140"/>
  <c r="AC138"/>
  <c r="AC108"/>
  <c r="AC94"/>
  <c r="Y94"/>
  <c r="AC92"/>
  <c r="Y92"/>
  <c r="Y86"/>
  <c r="AC78"/>
  <c r="AC76"/>
  <c r="Y64"/>
  <c r="AC62"/>
  <c r="AC60"/>
  <c r="Y57"/>
  <c r="AC47"/>
  <c r="AB33"/>
  <c r="W33"/>
  <c r="AB31"/>
  <c r="W10" i="3"/>
  <c r="W26"/>
  <c r="W29" i="7"/>
  <c r="W37"/>
  <c r="W16" i="8"/>
  <c r="AB28"/>
  <c r="AB40"/>
  <c r="W26" i="9"/>
  <c r="W24" i="10"/>
  <c r="W32"/>
  <c r="Y405" i="3"/>
  <c r="Y403"/>
  <c r="Y399"/>
  <c r="Y397"/>
  <c r="Y393"/>
  <c r="AA390"/>
  <c r="AD390" s="1"/>
  <c r="AE390" s="1"/>
  <c r="C390" i="11" s="1"/>
  <c r="AA374" i="3"/>
  <c r="AA366"/>
  <c r="AA358"/>
  <c r="AA350"/>
  <c r="AA326"/>
  <c r="AA310"/>
  <c r="AB302"/>
  <c r="AA300"/>
  <c r="AC297"/>
  <c r="AC295"/>
  <c r="Y295"/>
  <c r="AA292"/>
  <c r="AA290"/>
  <c r="AA286"/>
  <c r="AA284"/>
  <c r="AA282"/>
  <c r="AA280"/>
  <c r="AA278"/>
  <c r="AA274"/>
  <c r="AA270"/>
  <c r="AA266"/>
  <c r="AA264"/>
  <c r="AA262"/>
  <c r="AA260"/>
  <c r="AC257"/>
  <c r="Y257"/>
  <c r="AC255"/>
  <c r="Y255"/>
  <c r="AA252"/>
  <c r="AC249"/>
  <c r="Y249"/>
  <c r="AC247"/>
  <c r="Y247"/>
  <c r="Y245"/>
  <c r="AC241"/>
  <c r="Y241"/>
  <c r="AC239"/>
  <c r="Y239"/>
  <c r="AC237"/>
  <c r="Y237"/>
  <c r="AC235"/>
  <c r="Y235"/>
  <c r="AC233"/>
  <c r="AC229"/>
  <c r="Y229"/>
  <c r="AC227"/>
  <c r="Y227"/>
  <c r="AC225"/>
  <c r="Y225"/>
  <c r="AC223"/>
  <c r="Y223"/>
  <c r="AC221"/>
  <c r="Y221"/>
  <c r="AC215"/>
  <c r="Y215"/>
  <c r="AC213"/>
  <c r="Y213"/>
  <c r="AC211"/>
  <c r="Y211"/>
  <c r="AC209"/>
  <c r="Y209"/>
  <c r="AC207"/>
  <c r="Y207"/>
  <c r="AC203"/>
  <c r="Y203"/>
  <c r="AC197"/>
  <c r="Y197"/>
  <c r="AC195"/>
  <c r="AC191"/>
  <c r="Y191"/>
  <c r="AC189"/>
  <c r="Y189"/>
  <c r="AC187"/>
  <c r="AC185"/>
  <c r="Y185"/>
  <c r="AC183"/>
  <c r="Y183"/>
  <c r="AC181"/>
  <c r="Y181"/>
  <c r="AC179"/>
  <c r="Y179"/>
  <c r="AC177"/>
  <c r="Y177"/>
  <c r="AC175"/>
  <c r="AC173"/>
  <c r="Y173"/>
  <c r="AC171"/>
  <c r="Y171"/>
  <c r="AC169"/>
  <c r="Y169"/>
  <c r="AC165"/>
  <c r="AC163"/>
  <c r="Y163"/>
  <c r="AC159"/>
  <c r="Y159"/>
  <c r="AC157"/>
  <c r="Y157"/>
  <c r="AC155"/>
  <c r="Y155"/>
  <c r="AC151"/>
  <c r="Y151"/>
  <c r="AC149"/>
  <c r="Y149"/>
  <c r="AC147"/>
  <c r="Y147"/>
  <c r="AC145"/>
  <c r="Y145"/>
  <c r="AC139"/>
  <c r="Y139"/>
  <c r="AC137"/>
  <c r="Y137"/>
  <c r="AC135"/>
  <c r="Y135"/>
  <c r="AC133"/>
  <c r="AC131"/>
  <c r="Y131"/>
  <c r="AC127"/>
  <c r="Y127"/>
  <c r="AC125"/>
  <c r="Y125"/>
  <c r="AA122"/>
  <c r="AC119"/>
  <c r="Y119"/>
  <c r="AC117"/>
  <c r="Y117"/>
  <c r="AA114"/>
  <c r="AA112"/>
  <c r="AA110"/>
  <c r="AA107"/>
  <c r="AA103"/>
  <c r="AA99"/>
  <c r="AA95"/>
  <c r="AA91"/>
  <c r="AA83"/>
  <c r="AA79"/>
  <c r="AA75"/>
  <c r="AA72"/>
  <c r="AA70"/>
  <c r="AA64"/>
  <c r="Y397" i="7"/>
  <c r="AC395"/>
  <c r="Y395"/>
  <c r="AC389"/>
  <c r="AA384"/>
  <c r="AC381"/>
  <c r="Y381"/>
  <c r="AC379"/>
  <c r="Y379"/>
  <c r="AC373"/>
  <c r="Y373"/>
  <c r="AC371"/>
  <c r="Y371"/>
  <c r="AA362"/>
  <c r="AC357"/>
  <c r="Y357"/>
  <c r="AA354"/>
  <c r="AC351"/>
  <c r="Y351"/>
  <c r="AA346"/>
  <c r="AC343"/>
  <c r="Y343"/>
  <c r="AC341"/>
  <c r="Y341"/>
  <c r="AA338"/>
  <c r="AC335"/>
  <c r="Y335"/>
  <c r="AC333"/>
  <c r="Y333"/>
  <c r="AA330"/>
  <c r="AC327"/>
  <c r="Y327"/>
  <c r="AC325"/>
  <c r="Y325"/>
  <c r="AC323"/>
  <c r="Y323"/>
  <c r="AC321"/>
  <c r="Y321"/>
  <c r="AC319"/>
  <c r="Y319"/>
  <c r="AC317"/>
  <c r="Y317"/>
  <c r="AC315"/>
  <c r="Y315"/>
  <c r="AC313"/>
  <c r="Y313"/>
  <c r="Y311"/>
  <c r="AC309"/>
  <c r="Y309"/>
  <c r="AC307"/>
  <c r="Y307"/>
  <c r="AC305"/>
  <c r="Y305"/>
  <c r="Y303"/>
  <c r="AC297"/>
  <c r="Y297"/>
  <c r="AC295"/>
  <c r="Y295"/>
  <c r="AC293"/>
  <c r="Y293"/>
  <c r="AC291"/>
  <c r="Y291"/>
  <c r="AC289"/>
  <c r="Y289"/>
  <c r="AC287"/>
  <c r="Y287"/>
  <c r="AC285"/>
  <c r="Y285"/>
  <c r="AC283"/>
  <c r="AC281"/>
  <c r="Y281"/>
  <c r="AC279"/>
  <c r="Y279"/>
  <c r="AC273"/>
  <c r="Y273"/>
  <c r="AC271"/>
  <c r="Y271"/>
  <c r="AC269"/>
  <c r="Y269"/>
  <c r="AC267"/>
  <c r="Y267"/>
  <c r="AC265"/>
  <c r="Y265"/>
  <c r="AC263"/>
  <c r="Y263"/>
  <c r="AC261"/>
  <c r="Y261"/>
  <c r="AC259"/>
  <c r="Y259"/>
  <c r="AC257"/>
  <c r="Y257"/>
  <c r="AC255"/>
  <c r="Y255"/>
  <c r="Z254"/>
  <c r="AC251"/>
  <c r="Y251"/>
  <c r="AC249"/>
  <c r="Y249"/>
  <c r="AC243"/>
  <c r="Y243"/>
  <c r="AC241"/>
  <c r="Y241"/>
  <c r="AC235"/>
  <c r="Y235"/>
  <c r="AA230"/>
  <c r="AC227"/>
  <c r="Y227"/>
  <c r="AC225"/>
  <c r="Y225"/>
  <c r="AA222"/>
  <c r="AC219"/>
  <c r="Y219"/>
  <c r="AC217"/>
  <c r="Y217"/>
  <c r="AC211"/>
  <c r="Y211"/>
  <c r="AC209"/>
  <c r="Y209"/>
  <c r="AA206"/>
  <c r="AC203"/>
  <c r="AC201"/>
  <c r="Y201"/>
  <c r="AA198"/>
  <c r="AC195"/>
  <c r="Y195"/>
  <c r="AC193"/>
  <c r="Y193"/>
  <c r="AA190"/>
  <c r="AC187"/>
  <c r="Y187"/>
  <c r="Y185"/>
  <c r="AA182"/>
  <c r="AC179"/>
  <c r="Y179"/>
  <c r="AC177"/>
  <c r="Y177"/>
  <c r="AA174"/>
  <c r="AC171"/>
  <c r="Y171"/>
  <c r="AC169"/>
  <c r="Y169"/>
  <c r="AA166"/>
  <c r="AC161"/>
  <c r="Y161"/>
  <c r="AA158"/>
  <c r="AC155"/>
  <c r="Y155"/>
  <c r="AC153"/>
  <c r="Y153"/>
  <c r="AA150"/>
  <c r="AC147"/>
  <c r="Y147"/>
  <c r="AC145"/>
  <c r="Y145"/>
  <c r="AA142"/>
  <c r="AC138"/>
  <c r="Y138"/>
  <c r="AC136"/>
  <c r="Y136"/>
  <c r="AB130"/>
  <c r="W130"/>
  <c r="AB128"/>
  <c r="W128"/>
  <c r="Y125"/>
  <c r="AA121"/>
  <c r="AC118"/>
  <c r="Y118"/>
  <c r="AC116"/>
  <c r="Y116"/>
  <c r="Y113"/>
  <c r="AD113" s="1"/>
  <c r="AE113" s="1"/>
  <c r="C113" i="12" s="1"/>
  <c r="AC106" i="7"/>
  <c r="Y106"/>
  <c r="AC104"/>
  <c r="Y104"/>
  <c r="AA101"/>
  <c r="AB96"/>
  <c r="W96"/>
  <c r="AA89"/>
  <c r="AC86"/>
  <c r="Y86"/>
  <c r="Y81"/>
  <c r="AB78"/>
  <c r="W78"/>
  <c r="Y75"/>
  <c r="Y71"/>
  <c r="AD71" s="1"/>
  <c r="AE71" s="1"/>
  <c r="C71" i="12" s="1"/>
  <c r="Y69" i="7"/>
  <c r="Y67"/>
  <c r="Y65"/>
  <c r="Y63"/>
  <c r="Y61"/>
  <c r="Y59"/>
  <c r="Y57"/>
  <c r="Y53"/>
  <c r="Y51"/>
  <c r="Y49"/>
  <c r="Y45"/>
  <c r="AC43"/>
  <c r="Y43"/>
  <c r="AC398" i="8"/>
  <c r="Y398"/>
  <c r="AC396"/>
  <c r="Y396"/>
  <c r="AC394"/>
  <c r="Y394"/>
  <c r="AC392"/>
  <c r="Y392"/>
  <c r="AC390"/>
  <c r="Y390"/>
  <c r="AC388"/>
  <c r="AC386"/>
  <c r="Y386"/>
  <c r="AC384"/>
  <c r="Y384"/>
  <c r="AC382"/>
  <c r="Y382"/>
  <c r="AC380"/>
  <c r="Y380"/>
  <c r="AC378"/>
  <c r="Y378"/>
  <c r="AD378"/>
  <c r="AE378" s="1"/>
  <c r="C378" i="13" s="1"/>
  <c r="AC376" i="8"/>
  <c r="Y376"/>
  <c r="AC374"/>
  <c r="Y374"/>
  <c r="Y370"/>
  <c r="AC368"/>
  <c r="Y368"/>
  <c r="AC366"/>
  <c r="Y366"/>
  <c r="AC364"/>
  <c r="Y364"/>
  <c r="Y362"/>
  <c r="AC360"/>
  <c r="Y360"/>
  <c r="AC358"/>
  <c r="Y358"/>
  <c r="AC356"/>
  <c r="Y356"/>
  <c r="Y354"/>
  <c r="AC352"/>
  <c r="Y352"/>
  <c r="AC350"/>
  <c r="Y350"/>
  <c r="AC348"/>
  <c r="Y348"/>
  <c r="AC346"/>
  <c r="Y346"/>
  <c r="AC344"/>
  <c r="Y344"/>
  <c r="AC342"/>
  <c r="Y342"/>
  <c r="AC340"/>
  <c r="Y340"/>
  <c r="AC338"/>
  <c r="Y338"/>
  <c r="AC336"/>
  <c r="Y336"/>
  <c r="AC334"/>
  <c r="Y334"/>
  <c r="AC332"/>
  <c r="Y332"/>
  <c r="AC330"/>
  <c r="Y330"/>
  <c r="AC328"/>
  <c r="Y328"/>
  <c r="AC326"/>
  <c r="Y326"/>
  <c r="AC324"/>
  <c r="Y324"/>
  <c r="AC322"/>
  <c r="Y322"/>
  <c r="AC320"/>
  <c r="Y320"/>
  <c r="AC318"/>
  <c r="Y318"/>
  <c r="AC316"/>
  <c r="Y316"/>
  <c r="AC314"/>
  <c r="Y314"/>
  <c r="AC310"/>
  <c r="Y310"/>
  <c r="AC308"/>
  <c r="Y308"/>
  <c r="AC306"/>
  <c r="Y306"/>
  <c r="AC304"/>
  <c r="Y304"/>
  <c r="AC302"/>
  <c r="Y302"/>
  <c r="AC300"/>
  <c r="Y300"/>
  <c r="AC298"/>
  <c r="Y298"/>
  <c r="AC296"/>
  <c r="Y296"/>
  <c r="AC294"/>
  <c r="Y294"/>
  <c r="AC292"/>
  <c r="Y292"/>
  <c r="AC290"/>
  <c r="Y290"/>
  <c r="AC288"/>
  <c r="Y288"/>
  <c r="AC286"/>
  <c r="Y286"/>
  <c r="AC284"/>
  <c r="Y284"/>
  <c r="AC282"/>
  <c r="Y282"/>
  <c r="AB279"/>
  <c r="W279"/>
  <c r="Y276"/>
  <c r="AB273"/>
  <c r="AD273" s="1"/>
  <c r="AE273" s="1"/>
  <c r="C273" i="13" s="1"/>
  <c r="W273" i="8"/>
  <c r="AC272"/>
  <c r="AB271"/>
  <c r="W271"/>
  <c r="AC270"/>
  <c r="AB269"/>
  <c r="W269"/>
  <c r="AC268"/>
  <c r="AB267"/>
  <c r="W267"/>
  <c r="AC266"/>
  <c r="AB265"/>
  <c r="W265"/>
  <c r="AC264"/>
  <c r="AB263"/>
  <c r="W263"/>
  <c r="AC262"/>
  <c r="AB261"/>
  <c r="W261"/>
  <c r="AC260"/>
  <c r="W259"/>
  <c r="AC258"/>
  <c r="AB257"/>
  <c r="W257"/>
  <c r="AC256"/>
  <c r="AB255"/>
  <c r="W255"/>
  <c r="AB253"/>
  <c r="W253"/>
  <c r="AD253" s="1"/>
  <c r="AE253" s="1"/>
  <c r="C253" i="13" s="1"/>
  <c r="AC252" i="8"/>
  <c r="AB251"/>
  <c r="W251"/>
  <c r="AB249"/>
  <c r="W249"/>
  <c r="AC248"/>
  <c r="AB247"/>
  <c r="W247"/>
  <c r="AB245"/>
  <c r="W245"/>
  <c r="AC244"/>
  <c r="AB243"/>
  <c r="W243"/>
  <c r="AC242"/>
  <c r="AB241"/>
  <c r="W241"/>
  <c r="AC240"/>
  <c r="AB239"/>
  <c r="W239"/>
  <c r="AC238"/>
  <c r="AB237"/>
  <c r="W237"/>
  <c r="AC236"/>
  <c r="AB235"/>
  <c r="W235"/>
  <c r="AC234"/>
  <c r="AB233"/>
  <c r="W233"/>
  <c r="AC232"/>
  <c r="AA229"/>
  <c r="AA227"/>
  <c r="AC225"/>
  <c r="Y225"/>
  <c r="AC223"/>
  <c r="Y223"/>
  <c r="AC221"/>
  <c r="Y221"/>
  <c r="AC219"/>
  <c r="Y219"/>
  <c r="AC217"/>
  <c r="Y217"/>
  <c r="AC215"/>
  <c r="Y215"/>
  <c r="AC213"/>
  <c r="Y213"/>
  <c r="AC211"/>
  <c r="Y211"/>
  <c r="AC209"/>
  <c r="Y209"/>
  <c r="AC207"/>
  <c r="Y207"/>
  <c r="AC205"/>
  <c r="Y205"/>
  <c r="AC199"/>
  <c r="Y199"/>
  <c r="AC197"/>
  <c r="Y197"/>
  <c r="AC195"/>
  <c r="Y195"/>
  <c r="AC193"/>
  <c r="Y193"/>
  <c r="AC191"/>
  <c r="Y191"/>
  <c r="AC189"/>
  <c r="Y189"/>
  <c r="AC187"/>
  <c r="Y187"/>
  <c r="AC185"/>
  <c r="Y185"/>
  <c r="AC183"/>
  <c r="Y183"/>
  <c r="AC181"/>
  <c r="Y181"/>
  <c r="AC179"/>
  <c r="Y179"/>
  <c r="AC175"/>
  <c r="Y175"/>
  <c r="AC173"/>
  <c r="Y173"/>
  <c r="AC171"/>
  <c r="Y171"/>
  <c r="AC169"/>
  <c r="Y169"/>
  <c r="AC167"/>
  <c r="Y167"/>
  <c r="AC165"/>
  <c r="Y165"/>
  <c r="AC161"/>
  <c r="Y161"/>
  <c r="AC159"/>
  <c r="Y159"/>
  <c r="AC157"/>
  <c r="Y157"/>
  <c r="AC155"/>
  <c r="Y155"/>
  <c r="AC153"/>
  <c r="Y153"/>
  <c r="AC151"/>
  <c r="Y151"/>
  <c r="AC149"/>
  <c r="Y149"/>
  <c r="AC147"/>
  <c r="AC145"/>
  <c r="Y145"/>
  <c r="AC143"/>
  <c r="Y143"/>
  <c r="AC141"/>
  <c r="Y141"/>
  <c r="AC139"/>
  <c r="Y139"/>
  <c r="AC137"/>
  <c r="Y137"/>
  <c r="AC135"/>
  <c r="Y135"/>
  <c r="Z134"/>
  <c r="AC129"/>
  <c r="Y129"/>
  <c r="AA126"/>
  <c r="AC123"/>
  <c r="Y123"/>
  <c r="AC121"/>
  <c r="Y121"/>
  <c r="AA118"/>
  <c r="AA116"/>
  <c r="AA114"/>
  <c r="AA112"/>
  <c r="AA110"/>
  <c r="AA108"/>
  <c r="AA106"/>
  <c r="AA104"/>
  <c r="AA100"/>
  <c r="AA98"/>
  <c r="AA96"/>
  <c r="AA94"/>
  <c r="AA92"/>
  <c r="AA90"/>
  <c r="AA88"/>
  <c r="AA86"/>
  <c r="AA84"/>
  <c r="AA82"/>
  <c r="AA80"/>
  <c r="AC76"/>
  <c r="Y76"/>
  <c r="AA73"/>
  <c r="AC70"/>
  <c r="Y70"/>
  <c r="AC68"/>
  <c r="Y68"/>
  <c r="AA65"/>
  <c r="AC62"/>
  <c r="Y62"/>
  <c r="AA57"/>
  <c r="AC54"/>
  <c r="Y54"/>
  <c r="AC52"/>
  <c r="Y52"/>
  <c r="AA49"/>
  <c r="AC44"/>
  <c r="Y44"/>
  <c r="AC399" i="9"/>
  <c r="AC397"/>
  <c r="AC391"/>
  <c r="AC389"/>
  <c r="AC383"/>
  <c r="AC375"/>
  <c r="AC367"/>
  <c r="AC365"/>
  <c r="AC359"/>
  <c r="AC357"/>
  <c r="AC349"/>
  <c r="AC343"/>
  <c r="AC335"/>
  <c r="AC333"/>
  <c r="AC327"/>
  <c r="AC325"/>
  <c r="AC317"/>
  <c r="AC311"/>
  <c r="AC309"/>
  <c r="AC301"/>
  <c r="AC295"/>
  <c r="AC293"/>
  <c r="AC291"/>
  <c r="AC289"/>
  <c r="AC285"/>
  <c r="AC283"/>
  <c r="AC281"/>
  <c r="AC279"/>
  <c r="AC277"/>
  <c r="AC275"/>
  <c r="AC271"/>
  <c r="AC269"/>
  <c r="AC267"/>
  <c r="AC265"/>
  <c r="AC263"/>
  <c r="AC261"/>
  <c r="AC259"/>
  <c r="AC257"/>
  <c r="AC255"/>
  <c r="AB253"/>
  <c r="AB252"/>
  <c r="W252"/>
  <c r="Z250"/>
  <c r="Y249"/>
  <c r="Z248"/>
  <c r="AB246"/>
  <c r="W246"/>
  <c r="AC245"/>
  <c r="AB244"/>
  <c r="W244"/>
  <c r="Z242"/>
  <c r="Y241"/>
  <c r="Z240"/>
  <c r="AB238"/>
  <c r="W238"/>
  <c r="AC237"/>
  <c r="AB236"/>
  <c r="W236"/>
  <c r="Z234"/>
  <c r="Y233"/>
  <c r="Z232"/>
  <c r="AB230"/>
  <c r="W230"/>
  <c r="AC229"/>
  <c r="AB228"/>
  <c r="W228"/>
  <c r="Z226"/>
  <c r="Y225"/>
  <c r="Z224"/>
  <c r="AB222"/>
  <c r="W222"/>
  <c r="AC221"/>
  <c r="AB220"/>
  <c r="W220"/>
  <c r="Z218"/>
  <c r="Y217"/>
  <c r="Z216"/>
  <c r="AB214"/>
  <c r="W214"/>
  <c r="AC213"/>
  <c r="AB212"/>
  <c r="W212"/>
  <c r="Z210"/>
  <c r="Y209"/>
  <c r="Z208"/>
  <c r="AB206"/>
  <c r="AD206" s="1"/>
  <c r="W206"/>
  <c r="AC205"/>
  <c r="AB204"/>
  <c r="W204"/>
  <c r="Z202"/>
  <c r="Y201"/>
  <c r="Z200"/>
  <c r="AB198"/>
  <c r="W198"/>
  <c r="AC197"/>
  <c r="AB196"/>
  <c r="W196"/>
  <c r="Z194"/>
  <c r="Y193"/>
  <c r="Z192"/>
  <c r="AD192" s="1"/>
  <c r="AE192" s="1"/>
  <c r="C192" i="14" s="1"/>
  <c r="AB190" i="9"/>
  <c r="W190"/>
  <c r="AC189"/>
  <c r="AB188"/>
  <c r="W188"/>
  <c r="Z186"/>
  <c r="Y185"/>
  <c r="Z184"/>
  <c r="AB182"/>
  <c r="AD182" s="1"/>
  <c r="W182"/>
  <c r="AC181"/>
  <c r="Z178"/>
  <c r="Y177"/>
  <c r="AB174"/>
  <c r="W174"/>
  <c r="AC173"/>
  <c r="AB172"/>
  <c r="W172"/>
  <c r="Z170"/>
  <c r="Y169"/>
  <c r="Z168"/>
  <c r="AB166"/>
  <c r="W166"/>
  <c r="AC165"/>
  <c r="AB164"/>
  <c r="W164"/>
  <c r="Z162"/>
  <c r="Y161"/>
  <c r="Z160"/>
  <c r="AB158"/>
  <c r="W158"/>
  <c r="AC157"/>
  <c r="AB156"/>
  <c r="W156"/>
  <c r="Z154"/>
  <c r="Y153"/>
  <c r="Z152"/>
  <c r="AB150"/>
  <c r="W150"/>
  <c r="AC149"/>
  <c r="AB148"/>
  <c r="W148"/>
  <c r="Z146"/>
  <c r="Y145"/>
  <c r="Z144"/>
  <c r="AB142"/>
  <c r="W142"/>
  <c r="AC141"/>
  <c r="AB140"/>
  <c r="W140"/>
  <c r="AC138"/>
  <c r="AC136"/>
  <c r="AB130"/>
  <c r="W130"/>
  <c r="AC129"/>
  <c r="AB128"/>
  <c r="W128"/>
  <c r="Z126"/>
  <c r="Y125"/>
  <c r="Z124"/>
  <c r="AC118"/>
  <c r="AC116"/>
  <c r="Z114"/>
  <c r="Y113"/>
  <c r="Z112"/>
  <c r="AB110"/>
  <c r="W110"/>
  <c r="AC109"/>
  <c r="AB108"/>
  <c r="W108"/>
  <c r="AC106"/>
  <c r="AC104"/>
  <c r="AB98"/>
  <c r="W98"/>
  <c r="AC97"/>
  <c r="AB96"/>
  <c r="W96"/>
  <c r="Z94"/>
  <c r="Y93"/>
  <c r="Z92"/>
  <c r="AC86"/>
  <c r="AC84"/>
  <c r="Z82"/>
  <c r="Y81"/>
  <c r="Z80"/>
  <c r="AB78"/>
  <c r="W78"/>
  <c r="AC77"/>
  <c r="AB76"/>
  <c r="W76"/>
  <c r="AC74"/>
  <c r="AB68"/>
  <c r="W68"/>
  <c r="AC67"/>
  <c r="AB66"/>
  <c r="W66"/>
  <c r="AC65"/>
  <c r="AB64"/>
  <c r="W64"/>
  <c r="AC63"/>
  <c r="AB62"/>
  <c r="W62"/>
  <c r="AD62" s="1"/>
  <c r="AE62" s="1"/>
  <c r="C62" i="14" s="1"/>
  <c r="AC61" i="9"/>
  <c r="AB60"/>
  <c r="W60"/>
  <c r="AC59"/>
  <c r="AB58"/>
  <c r="W58"/>
  <c r="AC57"/>
  <c r="AB56"/>
  <c r="AD56" s="1"/>
  <c r="AE56" s="1"/>
  <c r="C56" i="14" s="1"/>
  <c r="W56" i="9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9" i="10"/>
  <c r="Y398"/>
  <c r="Z397"/>
  <c r="Y396"/>
  <c r="Z395"/>
  <c r="Y394"/>
  <c r="Z393"/>
  <c r="Y392"/>
  <c r="Z391"/>
  <c r="Y390"/>
  <c r="Z389"/>
  <c r="Y388"/>
  <c r="Z387"/>
  <c r="Y386"/>
  <c r="Z385"/>
  <c r="Y384"/>
  <c r="Z383"/>
  <c r="Y382"/>
  <c r="Z381"/>
  <c r="Y380"/>
  <c r="Y378"/>
  <c r="Z377"/>
  <c r="Y376"/>
  <c r="Z375"/>
  <c r="Y374"/>
  <c r="Z373"/>
  <c r="Y372"/>
  <c r="Z371"/>
  <c r="Y370"/>
  <c r="Z369"/>
  <c r="Y368"/>
  <c r="Z367"/>
  <c r="Z365"/>
  <c r="Y364"/>
  <c r="Z363"/>
  <c r="Y362"/>
  <c r="AD362" s="1"/>
  <c r="AE362" s="1"/>
  <c r="C362" i="15" s="1"/>
  <c r="AC360" i="10"/>
  <c r="AC354"/>
  <c r="AC352"/>
  <c r="AA347"/>
  <c r="AA345"/>
  <c r="AA343"/>
  <c r="AA341"/>
  <c r="AA339"/>
  <c r="AA337"/>
  <c r="AA335"/>
  <c r="AA333"/>
  <c r="AA331"/>
  <c r="AA329"/>
  <c r="AA327"/>
  <c r="AA325"/>
  <c r="AA323"/>
  <c r="AA321"/>
  <c r="AA319"/>
  <c r="AA317"/>
  <c r="AA315"/>
  <c r="AA313"/>
  <c r="AA311"/>
  <c r="AA309"/>
  <c r="AA307"/>
  <c r="AA305"/>
  <c r="AA303"/>
  <c r="AA301"/>
  <c r="AA299"/>
  <c r="AA297"/>
  <c r="AA295"/>
  <c r="AA293"/>
  <c r="AA291"/>
  <c r="AA289"/>
  <c r="AA287"/>
  <c r="AA285"/>
  <c r="AA283"/>
  <c r="AA281"/>
  <c r="AA279"/>
  <c r="AA277"/>
  <c r="AA275"/>
  <c r="AA273"/>
  <c r="AA271"/>
  <c r="AA267"/>
  <c r="AA265"/>
  <c r="AA263"/>
  <c r="AA261"/>
  <c r="AA259"/>
  <c r="AA257"/>
  <c r="AA253"/>
  <c r="AA251"/>
  <c r="AA249"/>
  <c r="AA247"/>
  <c r="AA245"/>
  <c r="AA243"/>
  <c r="AA241"/>
  <c r="AA239"/>
  <c r="AC234"/>
  <c r="AC232"/>
  <c r="AB230"/>
  <c r="W230"/>
  <c r="AC229"/>
  <c r="AB228"/>
  <c r="W228"/>
  <c r="AC227"/>
  <c r="AB226"/>
  <c r="W226"/>
  <c r="AC225"/>
  <c r="AB224"/>
  <c r="W224"/>
  <c r="AC223"/>
  <c r="AB222"/>
  <c r="W222"/>
  <c r="AC221"/>
  <c r="AB220"/>
  <c r="W220"/>
  <c r="AC219"/>
  <c r="AB218"/>
  <c r="W218"/>
  <c r="AC217"/>
  <c r="AB216"/>
  <c r="W216"/>
  <c r="AC215"/>
  <c r="AB214"/>
  <c r="W214"/>
  <c r="AC213"/>
  <c r="AB212"/>
  <c r="W212"/>
  <c r="AC211"/>
  <c r="AB210"/>
  <c r="W210"/>
  <c r="AC209"/>
  <c r="AB208"/>
  <c r="W208"/>
  <c r="AC207"/>
  <c r="AB206"/>
  <c r="W206"/>
  <c r="AC205"/>
  <c r="AB204"/>
  <c r="W204"/>
  <c r="AC203"/>
  <c r="AB202"/>
  <c r="W202"/>
  <c r="AC201"/>
  <c r="AB200"/>
  <c r="W200"/>
  <c r="AC199"/>
  <c r="AB198"/>
  <c r="W198"/>
  <c r="AC197"/>
  <c r="AB196"/>
  <c r="W196"/>
  <c r="AC195"/>
  <c r="AB194"/>
  <c r="W194"/>
  <c r="AC193"/>
  <c r="AB192"/>
  <c r="W192"/>
  <c r="AC191"/>
  <c r="AB190"/>
  <c r="W190"/>
  <c r="AC189"/>
  <c r="AB188"/>
  <c r="W188"/>
  <c r="AC187"/>
  <c r="AB186"/>
  <c r="W186"/>
  <c r="AC185"/>
  <c r="AB184"/>
  <c r="W184"/>
  <c r="AC183"/>
  <c r="AB182"/>
  <c r="W182"/>
  <c r="AC181"/>
  <c r="AB180"/>
  <c r="W180"/>
  <c r="AC179"/>
  <c r="AB178"/>
  <c r="W178"/>
  <c r="AC177"/>
  <c r="AC175"/>
  <c r="AC173"/>
  <c r="AA168"/>
  <c r="AA166"/>
  <c r="AA164"/>
  <c r="AA162"/>
  <c r="AA160"/>
  <c r="AB158"/>
  <c r="W158"/>
  <c r="AC157"/>
  <c r="AB156"/>
  <c r="W156"/>
  <c r="AC155"/>
  <c r="AB154"/>
  <c r="W154"/>
  <c r="AC153"/>
  <c r="AB152"/>
  <c r="W152"/>
  <c r="AB150"/>
  <c r="W150"/>
  <c r="AC149"/>
  <c r="AB148"/>
  <c r="W148"/>
  <c r="AC147"/>
  <c r="AB146"/>
  <c r="W146"/>
  <c r="AC145"/>
  <c r="AB144"/>
  <c r="W144"/>
  <c r="AC143"/>
  <c r="AB142"/>
  <c r="W142"/>
  <c r="AC141"/>
  <c r="Y140"/>
  <c r="Z139"/>
  <c r="AB137"/>
  <c r="W137"/>
  <c r="AC136"/>
  <c r="AB135"/>
  <c r="AD135" s="1"/>
  <c r="AE135" s="1"/>
  <c r="C135" i="15" s="1"/>
  <c r="W135" i="10"/>
  <c r="Z133"/>
  <c r="Y132"/>
  <c r="Z131"/>
  <c r="Y130"/>
  <c r="Z129"/>
  <c r="Y128"/>
  <c r="Z127"/>
  <c r="Y126"/>
  <c r="Z125"/>
  <c r="Y124"/>
  <c r="Z123"/>
  <c r="Y122"/>
  <c r="Z121"/>
  <c r="Y120"/>
  <c r="Z119"/>
  <c r="Y118"/>
  <c r="Z117"/>
  <c r="Y116"/>
  <c r="Z115"/>
  <c r="Y114"/>
  <c r="Z113"/>
  <c r="Y112"/>
  <c r="Z111"/>
  <c r="Y110"/>
  <c r="Z109"/>
  <c r="Y108"/>
  <c r="Z107"/>
  <c r="Y106"/>
  <c r="Z105"/>
  <c r="Y104"/>
  <c r="Z103"/>
  <c r="Y102"/>
  <c r="Z101"/>
  <c r="Y100"/>
  <c r="Z99"/>
  <c r="Y98"/>
  <c r="Z97"/>
  <c r="Y96"/>
  <c r="Z95"/>
  <c r="Y94"/>
  <c r="Z93"/>
  <c r="Y92"/>
  <c r="Z91"/>
  <c r="Y90"/>
  <c r="Z89"/>
  <c r="Y88"/>
  <c r="Z87"/>
  <c r="Y86"/>
  <c r="Z85"/>
  <c r="Y84"/>
  <c r="Z83"/>
  <c r="Y82"/>
  <c r="Z81"/>
  <c r="Y80"/>
  <c r="Z79"/>
  <c r="Y78"/>
  <c r="Z77"/>
  <c r="Y76"/>
  <c r="Z75"/>
  <c r="Y74"/>
  <c r="AC73"/>
  <c r="AB72"/>
  <c r="W72"/>
  <c r="AD72" s="1"/>
  <c r="AE72" s="1"/>
  <c r="C72" i="15" s="1"/>
  <c r="AC71" i="10"/>
  <c r="AB70"/>
  <c r="W70"/>
  <c r="AC69"/>
  <c r="AB68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AC49"/>
  <c r="AB48"/>
  <c r="W48"/>
  <c r="AC47"/>
  <c r="AB46"/>
  <c r="W46"/>
  <c r="AC45"/>
  <c r="AB44"/>
  <c r="W44"/>
  <c r="AC43"/>
  <c r="AB42"/>
  <c r="W42"/>
  <c r="AC41"/>
  <c r="AB40"/>
  <c r="W40"/>
  <c r="Z39"/>
  <c r="AD453" i="3"/>
  <c r="AE453" s="1"/>
  <c r="C453" i="11" s="1"/>
  <c r="AD507" i="7"/>
  <c r="AE507" s="1"/>
  <c r="C507" i="12" s="1"/>
  <c r="AD464" i="9"/>
  <c r="AE464" s="1"/>
  <c r="C464" i="14" s="1"/>
  <c r="AD454" i="7"/>
  <c r="AE454" s="1"/>
  <c r="C454" i="12" s="1"/>
  <c r="AD478" i="7"/>
  <c r="AE478" s="1"/>
  <c r="AA277" i="1"/>
  <c r="AA261" i="8"/>
  <c r="AA257"/>
  <c r="AA212" i="9"/>
  <c r="AA96"/>
  <c r="AA76"/>
  <c r="AA50"/>
  <c r="AA46"/>
  <c r="AA44"/>
  <c r="AA196" i="10"/>
  <c r="AA68"/>
  <c r="AA46"/>
  <c r="AA44"/>
  <c r="AC475" i="1"/>
  <c r="Z444"/>
  <c r="AC425"/>
  <c r="AC391"/>
  <c r="Z365"/>
  <c r="W18" i="3"/>
  <c r="W34"/>
  <c r="W25" i="7"/>
  <c r="W33"/>
  <c r="W41"/>
  <c r="W11" i="9"/>
  <c r="W34"/>
  <c r="W12" i="10"/>
  <c r="W20"/>
  <c r="W28"/>
  <c r="W36"/>
  <c r="AC405" i="3"/>
  <c r="AC403"/>
  <c r="AC399"/>
  <c r="AC397"/>
  <c r="AC393"/>
  <c r="Z130" i="7"/>
  <c r="Z128"/>
  <c r="AC125"/>
  <c r="AC113"/>
  <c r="Z110"/>
  <c r="Z96"/>
  <c r="AC93"/>
  <c r="AC81"/>
  <c r="Z78"/>
  <c r="AC75"/>
  <c r="AC73"/>
  <c r="AC71"/>
  <c r="AC67"/>
  <c r="AC65"/>
  <c r="AC63"/>
  <c r="AC61"/>
  <c r="AC59"/>
  <c r="AC57"/>
  <c r="AC53"/>
  <c r="AC51"/>
  <c r="AC49"/>
  <c r="AD49" s="1"/>
  <c r="AE49" s="1"/>
  <c r="C49" i="12" s="1"/>
  <c r="AC47" i="7"/>
  <c r="AC45"/>
  <c r="Z279" i="8"/>
  <c r="AC276"/>
  <c r="Z273"/>
  <c r="Z271"/>
  <c r="Z269"/>
  <c r="Z267"/>
  <c r="AD267" s="1"/>
  <c r="AE267" s="1"/>
  <c r="C267" i="13" s="1"/>
  <c r="Z265" i="8"/>
  <c r="Z263"/>
  <c r="Z261"/>
  <c r="Z257"/>
  <c r="Z255"/>
  <c r="Z253"/>
  <c r="Z251"/>
  <c r="Z249"/>
  <c r="Z247"/>
  <c r="Z245"/>
  <c r="Z243"/>
  <c r="Z241"/>
  <c r="Z239"/>
  <c r="Z237"/>
  <c r="Z235"/>
  <c r="Z233"/>
  <c r="Z252" i="9"/>
  <c r="AB250"/>
  <c r="AC249"/>
  <c r="AB248"/>
  <c r="Z246"/>
  <c r="Z244"/>
  <c r="AB242"/>
  <c r="AC241"/>
  <c r="AB240"/>
  <c r="Z238"/>
  <c r="Z236"/>
  <c r="AB234"/>
  <c r="AC233"/>
  <c r="AB232"/>
  <c r="Z230"/>
  <c r="Z228"/>
  <c r="AD228" s="1"/>
  <c r="AE228" s="1"/>
  <c r="C228" i="14" s="1"/>
  <c r="AB226" i="9"/>
  <c r="AC225"/>
  <c r="AB224"/>
  <c r="Z222"/>
  <c r="Z220"/>
  <c r="AB218"/>
  <c r="AC217"/>
  <c r="AB216"/>
  <c r="Z214"/>
  <c r="Z212"/>
  <c r="AB210"/>
  <c r="AC209"/>
  <c r="Z206"/>
  <c r="Z204"/>
  <c r="AB202"/>
  <c r="AC201"/>
  <c r="AB200"/>
  <c r="Z198"/>
  <c r="Z196"/>
  <c r="AB194"/>
  <c r="AC193"/>
  <c r="AB192"/>
  <c r="Z190"/>
  <c r="Z188"/>
  <c r="AB186"/>
  <c r="AC185"/>
  <c r="AB184"/>
  <c r="Z182"/>
  <c r="Z180"/>
  <c r="AB178"/>
  <c r="AC177"/>
  <c r="Z174"/>
  <c r="Z172"/>
  <c r="AB170"/>
  <c r="AD170" s="1"/>
  <c r="AE170" s="1"/>
  <c r="C170" i="14" s="1"/>
  <c r="AC169" i="9"/>
  <c r="AB168"/>
  <c r="Z166"/>
  <c r="Z164"/>
  <c r="AB162"/>
  <c r="AC161"/>
  <c r="AB160"/>
  <c r="Z158"/>
  <c r="Z156"/>
  <c r="AB154"/>
  <c r="AC153"/>
  <c r="AB152"/>
  <c r="Z150"/>
  <c r="Z148"/>
  <c r="AB146"/>
  <c r="AC145"/>
  <c r="AB144"/>
  <c r="Z142"/>
  <c r="Z140"/>
  <c r="Z130"/>
  <c r="Z128"/>
  <c r="AB126"/>
  <c r="AC125"/>
  <c r="AB124"/>
  <c r="AB114"/>
  <c r="AC113"/>
  <c r="AB112"/>
  <c r="Z110"/>
  <c r="Z108"/>
  <c r="Z98"/>
  <c r="Z96"/>
  <c r="AB94"/>
  <c r="AC93"/>
  <c r="AB92"/>
  <c r="AB82"/>
  <c r="AC81"/>
  <c r="AB80"/>
  <c r="Z78"/>
  <c r="Z76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AD48" s="1"/>
  <c r="Y47"/>
  <c r="Z46"/>
  <c r="Y45"/>
  <c r="Z44"/>
  <c r="Y43"/>
  <c r="Z42"/>
  <c r="Y41"/>
  <c r="Z40"/>
  <c r="AB399" i="10"/>
  <c r="AC398"/>
  <c r="AB397"/>
  <c r="AC396"/>
  <c r="AB395"/>
  <c r="AC394"/>
  <c r="AB393"/>
  <c r="AC392"/>
  <c r="AB391"/>
  <c r="AC390"/>
  <c r="AB389"/>
  <c r="AC388"/>
  <c r="AB387"/>
  <c r="AC386"/>
  <c r="AB385"/>
  <c r="AC384"/>
  <c r="AB383"/>
  <c r="AC382"/>
  <c r="AB381"/>
  <c r="AC380"/>
  <c r="AC378"/>
  <c r="AB377"/>
  <c r="AC376"/>
  <c r="AB375"/>
  <c r="AC374"/>
  <c r="AB373"/>
  <c r="AC372"/>
  <c r="AB371"/>
  <c r="AC370"/>
  <c r="AB369"/>
  <c r="AC368"/>
  <c r="AB367"/>
  <c r="AB365"/>
  <c r="AC364"/>
  <c r="AB363"/>
  <c r="AC362"/>
  <c r="AA231"/>
  <c r="Z230"/>
  <c r="Z228"/>
  <c r="Y227"/>
  <c r="Z226"/>
  <c r="Y225"/>
  <c r="Z224"/>
  <c r="Y223"/>
  <c r="Z222"/>
  <c r="Y221"/>
  <c r="Z220"/>
  <c r="Y219"/>
  <c r="Z218"/>
  <c r="Y217"/>
  <c r="Z216"/>
  <c r="Y215"/>
  <c r="Z214"/>
  <c r="Y213"/>
  <c r="Z212"/>
  <c r="Y211"/>
  <c r="Z210"/>
  <c r="Y209"/>
  <c r="Z208"/>
  <c r="Y207"/>
  <c r="Z206"/>
  <c r="Y205"/>
  <c r="Z204"/>
  <c r="Y203"/>
  <c r="Z202"/>
  <c r="Y201"/>
  <c r="Z200"/>
  <c r="Y199"/>
  <c r="Z198"/>
  <c r="Y197"/>
  <c r="Z196"/>
  <c r="Y195"/>
  <c r="Z194"/>
  <c r="Y193"/>
  <c r="Z192"/>
  <c r="Y191"/>
  <c r="Z190"/>
  <c r="Y189"/>
  <c r="Z188"/>
  <c r="Y187"/>
  <c r="Z186"/>
  <c r="Y185"/>
  <c r="Z184"/>
  <c r="Y183"/>
  <c r="Z182"/>
  <c r="Y181"/>
  <c r="Z180"/>
  <c r="Y179"/>
  <c r="Z178"/>
  <c r="Y177"/>
  <c r="Z158"/>
  <c r="Y157"/>
  <c r="Z156"/>
  <c r="Y155"/>
  <c r="Z154"/>
  <c r="Y153"/>
  <c r="Z152"/>
  <c r="Z150"/>
  <c r="Y149"/>
  <c r="Z148"/>
  <c r="Y147"/>
  <c r="Z146"/>
  <c r="Y145"/>
  <c r="Z144"/>
  <c r="Y143"/>
  <c r="Z142"/>
  <c r="Y141"/>
  <c r="AC140"/>
  <c r="AB139"/>
  <c r="Z137"/>
  <c r="Z135"/>
  <c r="AB133"/>
  <c r="AC132"/>
  <c r="AB131"/>
  <c r="AC130"/>
  <c r="AB129"/>
  <c r="AC128"/>
  <c r="AB127"/>
  <c r="AC126"/>
  <c r="AB125"/>
  <c r="AC124"/>
  <c r="AB123"/>
  <c r="AC122"/>
  <c r="AB121"/>
  <c r="AC120"/>
  <c r="AB119"/>
  <c r="AC118"/>
  <c r="AB117"/>
  <c r="AC116"/>
  <c r="AB115"/>
  <c r="AC114"/>
  <c r="AB113"/>
  <c r="AC112"/>
  <c r="AB111"/>
  <c r="AC110"/>
  <c r="AB109"/>
  <c r="AC108"/>
  <c r="AB107"/>
  <c r="AC106"/>
  <c r="AB105"/>
  <c r="AC104"/>
  <c r="AB103"/>
  <c r="AC102"/>
  <c r="AB101"/>
  <c r="AC100"/>
  <c r="AB99"/>
  <c r="AC98"/>
  <c r="AB97"/>
  <c r="AC96"/>
  <c r="AB95"/>
  <c r="AC94"/>
  <c r="AB93"/>
  <c r="AC92"/>
  <c r="AB91"/>
  <c r="AC90"/>
  <c r="AB89"/>
  <c r="AC88"/>
  <c r="AB87"/>
  <c r="AC86"/>
  <c r="AB85"/>
  <c r="AC84"/>
  <c r="AB83"/>
  <c r="AD83" s="1"/>
  <c r="AE83" s="1"/>
  <c r="C83" i="15" s="1"/>
  <c r="AC82" i="10"/>
  <c r="AD82" s="1"/>
  <c r="AE82" s="1"/>
  <c r="C82" i="15" s="1"/>
  <c r="AB81" i="10"/>
  <c r="AC80"/>
  <c r="AB79"/>
  <c r="AC78"/>
  <c r="AB77"/>
  <c r="AC76"/>
  <c r="AB75"/>
  <c r="AC74"/>
  <c r="Z72"/>
  <c r="Y71"/>
  <c r="Z70"/>
  <c r="Y69"/>
  <c r="Z68"/>
  <c r="Y67"/>
  <c r="Z66"/>
  <c r="AD66" s="1"/>
  <c r="AE66" s="1"/>
  <c r="C66" i="15" s="1"/>
  <c r="Y65" i="10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D406" i="7"/>
  <c r="AE406" s="1"/>
  <c r="C406" i="12" s="1"/>
  <c r="AD418" i="7"/>
  <c r="AE418" s="1"/>
  <c r="C418" i="12" s="1"/>
  <c r="AD435" i="7"/>
  <c r="AE435"/>
  <c r="C435" i="12" s="1"/>
  <c r="AD443" i="7"/>
  <c r="AE443" s="1"/>
  <c r="C443" i="12" s="1"/>
  <c r="AD451" i="7"/>
  <c r="AE451" s="1"/>
  <c r="C451" i="12" s="1"/>
  <c r="AD455" i="7"/>
  <c r="AE455"/>
  <c r="C455" i="12" s="1"/>
  <c r="AD505" i="7"/>
  <c r="AE505"/>
  <c r="C505" i="12" s="1"/>
  <c r="AD466" i="7"/>
  <c r="AE466" s="1"/>
  <c r="C466" i="12"/>
  <c r="AD506" i="7"/>
  <c r="AE506"/>
  <c r="C506" i="12" s="1"/>
  <c r="AD411" i="3"/>
  <c r="AE411" s="1"/>
  <c r="C411" i="11" s="1"/>
  <c r="AA444" i="1"/>
  <c r="AA442"/>
  <c r="AA367"/>
  <c r="AA128" i="7"/>
  <c r="AA279" i="8"/>
  <c r="AA251"/>
  <c r="AA244" i="9"/>
  <c r="AA164"/>
  <c r="AA68"/>
  <c r="AA220" i="10"/>
  <c r="AA184"/>
  <c r="AA72"/>
  <c r="AA56"/>
  <c r="AA54"/>
  <c r="AC507" i="1"/>
  <c r="AC505"/>
  <c r="AC503"/>
  <c r="AC501"/>
  <c r="Z494"/>
  <c r="AC481"/>
  <c r="AC477"/>
  <c r="AC457"/>
  <c r="AC453"/>
  <c r="Z442"/>
  <c r="Z438"/>
  <c r="AC423"/>
  <c r="AC417"/>
  <c r="Z357"/>
  <c r="AC352"/>
  <c r="Z279"/>
  <c r="AC208"/>
  <c r="AC164"/>
  <c r="Z156"/>
  <c r="AA427"/>
  <c r="AA391"/>
  <c r="AC377"/>
  <c r="AA208"/>
  <c r="W38" i="3"/>
  <c r="AB25" i="7"/>
  <c r="AB33"/>
  <c r="AB41"/>
  <c r="AB32" i="8"/>
  <c r="W40"/>
  <c r="AB11" i="9"/>
  <c r="AB34"/>
  <c r="AB12" i="10"/>
  <c r="AB28"/>
  <c r="AA409" i="3"/>
  <c r="AA405"/>
  <c r="AA403"/>
  <c r="AA399"/>
  <c r="AA397"/>
  <c r="AA393"/>
  <c r="AC292"/>
  <c r="AC290"/>
  <c r="AC286"/>
  <c r="AC284"/>
  <c r="AC280"/>
  <c r="AC278"/>
  <c r="AC274"/>
  <c r="AC268"/>
  <c r="AC266"/>
  <c r="AC264"/>
  <c r="AC262"/>
  <c r="AC114"/>
  <c r="AC112"/>
  <c r="AC110"/>
  <c r="AA254" i="7"/>
  <c r="AC130"/>
  <c r="AC128"/>
  <c r="AC96"/>
  <c r="AC78"/>
  <c r="AA73"/>
  <c r="AA71"/>
  <c r="AA69"/>
  <c r="AA67"/>
  <c r="AA65"/>
  <c r="AA63"/>
  <c r="AA61"/>
  <c r="AA59"/>
  <c r="AA57"/>
  <c r="AA55"/>
  <c r="AA53"/>
  <c r="AA51"/>
  <c r="AA49"/>
  <c r="AA45"/>
  <c r="AC279" i="8"/>
  <c r="AC273"/>
  <c r="AC271"/>
  <c r="AC269"/>
  <c r="AC267"/>
  <c r="AC265"/>
  <c r="AC263"/>
  <c r="AC261"/>
  <c r="AC259"/>
  <c r="AC257"/>
  <c r="AC255"/>
  <c r="AC253"/>
  <c r="AC251"/>
  <c r="AC249"/>
  <c r="AC247"/>
  <c r="AC245"/>
  <c r="AC243"/>
  <c r="AC241"/>
  <c r="AC239"/>
  <c r="AC237"/>
  <c r="AC235"/>
  <c r="AC233"/>
  <c r="AC229"/>
  <c r="AC227"/>
  <c r="AA134"/>
  <c r="AC118"/>
  <c r="AC116"/>
  <c r="AC114"/>
  <c r="AC112"/>
  <c r="AC110"/>
  <c r="AC108"/>
  <c r="AC106"/>
  <c r="AC104"/>
  <c r="AC100"/>
  <c r="AC98"/>
  <c r="AC96"/>
  <c r="AC94"/>
  <c r="AC92"/>
  <c r="AC90"/>
  <c r="AC88"/>
  <c r="AC86"/>
  <c r="AC84"/>
  <c r="AC82"/>
  <c r="AC80"/>
  <c r="AC252" i="9"/>
  <c r="AC246"/>
  <c r="AC244"/>
  <c r="AC238"/>
  <c r="AC236"/>
  <c r="AC230"/>
  <c r="AC228"/>
  <c r="AC222"/>
  <c r="AC220"/>
  <c r="AC214"/>
  <c r="AC212"/>
  <c r="AC206"/>
  <c r="AC204"/>
  <c r="AC198"/>
  <c r="AC196"/>
  <c r="AC190"/>
  <c r="AC188"/>
  <c r="AC182"/>
  <c r="AC180"/>
  <c r="AC174"/>
  <c r="AC172"/>
  <c r="AC166"/>
  <c r="AC164"/>
  <c r="AC158"/>
  <c r="AC156"/>
  <c r="AC150"/>
  <c r="AC148"/>
  <c r="AC142"/>
  <c r="AC140"/>
  <c r="AC130"/>
  <c r="AC128"/>
  <c r="AC110"/>
  <c r="AC108"/>
  <c r="AC98"/>
  <c r="AC96"/>
  <c r="AC78"/>
  <c r="AC76"/>
  <c r="AC68"/>
  <c r="AC66"/>
  <c r="AC64"/>
  <c r="AC62"/>
  <c r="AC60"/>
  <c r="AC58"/>
  <c r="AC56"/>
  <c r="AC54"/>
  <c r="AC52"/>
  <c r="AC50"/>
  <c r="AC48"/>
  <c r="AC46"/>
  <c r="AC44"/>
  <c r="AC42"/>
  <c r="AC40"/>
  <c r="AA398" i="10"/>
  <c r="AA396"/>
  <c r="AA394"/>
  <c r="AA392"/>
  <c r="AA390"/>
  <c r="AA388"/>
  <c r="AA386"/>
  <c r="AA384"/>
  <c r="AA382"/>
  <c r="AA380"/>
  <c r="AA378"/>
  <c r="AA376"/>
  <c r="AA374"/>
  <c r="AA372"/>
  <c r="AA370"/>
  <c r="AA368"/>
  <c r="AA364"/>
  <c r="AA362"/>
  <c r="AC230"/>
  <c r="AC228"/>
  <c r="AC226"/>
  <c r="AC224"/>
  <c r="AC222"/>
  <c r="AC220"/>
  <c r="AC218"/>
  <c r="AC216"/>
  <c r="AC214"/>
  <c r="AC212"/>
  <c r="AC210"/>
  <c r="AC208"/>
  <c r="AC206"/>
  <c r="AC204"/>
  <c r="AC202"/>
  <c r="AC200"/>
  <c r="AC198"/>
  <c r="AC196"/>
  <c r="AC194"/>
  <c r="AC192"/>
  <c r="AC190"/>
  <c r="AC188"/>
  <c r="AC186"/>
  <c r="AC184"/>
  <c r="AC182"/>
  <c r="AC180"/>
  <c r="AC178"/>
  <c r="AC158"/>
  <c r="AC156"/>
  <c r="AC154"/>
  <c r="AC152"/>
  <c r="AC150"/>
  <c r="AC148"/>
  <c r="AC146"/>
  <c r="AC144"/>
  <c r="AC142"/>
  <c r="AC137"/>
  <c r="AC135"/>
  <c r="AA132"/>
  <c r="AA130"/>
  <c r="AA128"/>
  <c r="AA126"/>
  <c r="AA124"/>
  <c r="AA122"/>
  <c r="AA120"/>
  <c r="AA118"/>
  <c r="AA116"/>
  <c r="AA114"/>
  <c r="AA112"/>
  <c r="AA110"/>
  <c r="AA108"/>
  <c r="AA106"/>
  <c r="AD106" s="1"/>
  <c r="AE106" s="1"/>
  <c r="C106" i="15" s="1"/>
  <c r="AA104" i="10"/>
  <c r="AA102"/>
  <c r="AA100"/>
  <c r="AA98"/>
  <c r="AA96"/>
  <c r="AA94"/>
  <c r="AA92"/>
  <c r="AA90"/>
  <c r="AD90" s="1"/>
  <c r="AE90" s="1"/>
  <c r="C90" i="15" s="1"/>
  <c r="AA88" i="10"/>
  <c r="AA86"/>
  <c r="AA84"/>
  <c r="AA82"/>
  <c r="AA80"/>
  <c r="AA78"/>
  <c r="AA76"/>
  <c r="AA74"/>
  <c r="AD74" s="1"/>
  <c r="AE74" s="1"/>
  <c r="C74" i="15" s="1"/>
  <c r="AC72" i="10"/>
  <c r="AC70"/>
  <c r="AC68"/>
  <c r="AC66"/>
  <c r="AC64"/>
  <c r="AC62"/>
  <c r="AC60"/>
  <c r="AC58"/>
  <c r="AC56"/>
  <c r="AC54"/>
  <c r="AC52"/>
  <c r="AC50"/>
  <c r="AC48"/>
  <c r="AC46"/>
  <c r="AC44"/>
  <c r="AC42"/>
  <c r="AC40"/>
  <c r="AD408" i="7"/>
  <c r="AE408" s="1"/>
  <c r="C408" i="12" s="1"/>
  <c r="AD420" i="7"/>
  <c r="AE420" s="1"/>
  <c r="C420" i="12" s="1"/>
  <c r="AD404" i="10"/>
  <c r="AE404"/>
  <c r="C404" i="15" s="1"/>
  <c r="AD412" i="10"/>
  <c r="AE412" s="1"/>
  <c r="C412" i="15" s="1"/>
  <c r="AD420" i="10"/>
  <c r="AE420"/>
  <c r="C420" i="15" s="1"/>
  <c r="AD486" i="10"/>
  <c r="AE486" s="1"/>
  <c r="C486" i="15" s="1"/>
  <c r="AD439" i="10"/>
  <c r="AE439"/>
  <c r="C439" i="15" s="1"/>
  <c r="AD479" i="10"/>
  <c r="AE479" s="1"/>
  <c r="C479" i="15" s="1"/>
  <c r="AD437" i="10"/>
  <c r="AE437"/>
  <c r="C437" i="15" s="1"/>
  <c r="AD445" i="10"/>
  <c r="AE445" s="1"/>
  <c r="C445" i="15" s="1"/>
  <c r="AD453" i="10"/>
  <c r="AE453" s="1"/>
  <c r="C453" i="15" s="1"/>
  <c r="AD461" i="10"/>
  <c r="AE461" s="1"/>
  <c r="C461" i="15" s="1"/>
  <c r="AD469" i="10"/>
  <c r="AE469" s="1"/>
  <c r="C469" i="15" s="1"/>
  <c r="AD477" i="10"/>
  <c r="AE477"/>
  <c r="C477" i="15" s="1"/>
  <c r="AD485" i="10"/>
  <c r="AE485" s="1"/>
  <c r="C485" i="15" s="1"/>
  <c r="AD493" i="10"/>
  <c r="AE493" s="1"/>
  <c r="C493" i="15" s="1"/>
  <c r="AD434" i="10"/>
  <c r="AE434"/>
  <c r="C434" i="15" s="1"/>
  <c r="AD443" i="10"/>
  <c r="AE443" s="1"/>
  <c r="AD451"/>
  <c r="AE451" s="1"/>
  <c r="C451" i="15" s="1"/>
  <c r="AD459" i="10"/>
  <c r="AE459" s="1"/>
  <c r="C459" i="15" s="1"/>
  <c r="AD467" i="10"/>
  <c r="AE467" s="1"/>
  <c r="C467" i="15" s="1"/>
  <c r="AD491" i="10"/>
  <c r="AE491" s="1"/>
  <c r="C491" i="15" s="1"/>
  <c r="AD441" i="10"/>
  <c r="AE441" s="1"/>
  <c r="C441" i="15" s="1"/>
  <c r="AD457" i="10"/>
  <c r="AE457" s="1"/>
  <c r="C457" i="15" s="1"/>
  <c r="AD465" i="10"/>
  <c r="AE465" s="1"/>
  <c r="AD473"/>
  <c r="AE473" s="1"/>
  <c r="C473" i="15" s="1"/>
  <c r="AD481" i="10"/>
  <c r="AE481" s="1"/>
  <c r="C481" i="15" s="1"/>
  <c r="AD489" i="10"/>
  <c r="AE489" s="1"/>
  <c r="AD412" i="9"/>
  <c r="AE412" s="1"/>
  <c r="C412" i="14" s="1"/>
  <c r="AD443" i="9"/>
  <c r="AE443" s="1"/>
  <c r="C443" i="14" s="1"/>
  <c r="AD459" i="9"/>
  <c r="AE459" s="1"/>
  <c r="C459" i="14" s="1"/>
  <c r="AD467" i="9"/>
  <c r="AE467" s="1"/>
  <c r="C467" i="14" s="1"/>
  <c r="AD408" i="9"/>
  <c r="AE408" s="1"/>
  <c r="C408" i="14" s="1"/>
  <c r="AD424" i="9"/>
  <c r="AE424" s="1"/>
  <c r="C424" i="14" s="1"/>
  <c r="AD445" i="9"/>
  <c r="AE445" s="1"/>
  <c r="AD453"/>
  <c r="AE453" s="1"/>
  <c r="C453" i="14" s="1"/>
  <c r="AD469" i="9"/>
  <c r="AE469" s="1"/>
  <c r="C469" i="14" s="1"/>
  <c r="AD418" i="9"/>
  <c r="AE418" s="1"/>
  <c r="C418" i="14" s="1"/>
  <c r="AD439" i="9"/>
  <c r="AE439" s="1"/>
  <c r="C439" i="14" s="1"/>
  <c r="AD447" i="9"/>
  <c r="AE447" s="1"/>
  <c r="C447" i="14"/>
  <c r="AD432" i="9"/>
  <c r="AE432" s="1"/>
  <c r="C432" i="14" s="1"/>
  <c r="AD457" i="9"/>
  <c r="AE457" s="1"/>
  <c r="C457" i="14" s="1"/>
  <c r="AD473" i="9"/>
  <c r="AE473" s="1"/>
  <c r="C473" i="14" s="1"/>
  <c r="AD481" i="9"/>
  <c r="AE481" s="1"/>
  <c r="C481" i="14" s="1"/>
  <c r="AD430" i="8"/>
  <c r="AE430" s="1"/>
  <c r="C430" i="13" s="1"/>
  <c r="AD464" i="8"/>
  <c r="AE464" s="1"/>
  <c r="C464" i="13" s="1"/>
  <c r="AD434" i="7"/>
  <c r="AE434" s="1"/>
  <c r="C434" i="12" s="1"/>
  <c r="AD491" i="7"/>
  <c r="AE491" s="1"/>
  <c r="C491" i="12" s="1"/>
  <c r="AD495" i="7"/>
  <c r="AE495" s="1"/>
  <c r="C495" i="12" s="1"/>
  <c r="AB10" i="3"/>
  <c r="AB14"/>
  <c r="AB18"/>
  <c r="AB22"/>
  <c r="AB30"/>
  <c r="AB34"/>
  <c r="AB38"/>
  <c r="AC390"/>
  <c r="AC388"/>
  <c r="AC386"/>
  <c r="AC384"/>
  <c r="AC380"/>
  <c r="AC378"/>
  <c r="AC376"/>
  <c r="AC372"/>
  <c r="AC370"/>
  <c r="AC368"/>
  <c r="AC366"/>
  <c r="AC362"/>
  <c r="AC360"/>
  <c r="AC358"/>
  <c r="AC356"/>
  <c r="AC350"/>
  <c r="AC348"/>
  <c r="AC346"/>
  <c r="AC342"/>
  <c r="AC340"/>
  <c r="AC338"/>
  <c r="AC336"/>
  <c r="AC332"/>
  <c r="AC330"/>
  <c r="AC328"/>
  <c r="AC326"/>
  <c r="AC324"/>
  <c r="AC322"/>
  <c r="AC314"/>
  <c r="AC312"/>
  <c r="AC310"/>
  <c r="AC308"/>
  <c r="AC304"/>
  <c r="W390"/>
  <c r="Z390"/>
  <c r="AB390"/>
  <c r="W389"/>
  <c r="Y389"/>
  <c r="AC389"/>
  <c r="W388"/>
  <c r="Z388"/>
  <c r="AB388"/>
  <c r="Y387"/>
  <c r="W386"/>
  <c r="Z386"/>
  <c r="AB386"/>
  <c r="W385"/>
  <c r="Y385"/>
  <c r="AC385"/>
  <c r="W384"/>
  <c r="Z384"/>
  <c r="AB384"/>
  <c r="W380"/>
  <c r="Z380"/>
  <c r="AB380"/>
  <c r="W379"/>
  <c r="Y379"/>
  <c r="AC379"/>
  <c r="W378"/>
  <c r="Z378"/>
  <c r="AB378"/>
  <c r="W376"/>
  <c r="Z376"/>
  <c r="AB376"/>
  <c r="W375"/>
  <c r="Y375"/>
  <c r="AC375"/>
  <c r="W374"/>
  <c r="W373"/>
  <c r="AD373" s="1"/>
  <c r="AE373" s="1"/>
  <c r="C373" i="11" s="1"/>
  <c r="Y373" i="3"/>
  <c r="AC373"/>
  <c r="W372"/>
  <c r="Z372"/>
  <c r="AB372"/>
  <c r="W371"/>
  <c r="Y371"/>
  <c r="AC371"/>
  <c r="W370"/>
  <c r="Z370"/>
  <c r="AB370"/>
  <c r="W368"/>
  <c r="Z368"/>
  <c r="AB368"/>
  <c r="W367"/>
  <c r="Y367"/>
  <c r="AC367"/>
  <c r="W366"/>
  <c r="Z366"/>
  <c r="AB366"/>
  <c r="W365"/>
  <c r="Y365"/>
  <c r="AC365"/>
  <c r="AB364"/>
  <c r="W363"/>
  <c r="Y363"/>
  <c r="AC363"/>
  <c r="W362"/>
  <c r="W361"/>
  <c r="Y361"/>
  <c r="AC361"/>
  <c r="W360"/>
  <c r="Z360"/>
  <c r="AB360"/>
  <c r="W358"/>
  <c r="Z358"/>
  <c r="AB358"/>
  <c r="AD358" s="1"/>
  <c r="AE358" s="1"/>
  <c r="C358" i="11" s="1"/>
  <c r="W357" i="3"/>
  <c r="Y357"/>
  <c r="W356"/>
  <c r="Z356"/>
  <c r="AB356"/>
  <c r="W355"/>
  <c r="Y355"/>
  <c r="AC355"/>
  <c r="W353"/>
  <c r="Y353"/>
  <c r="AD353" s="1"/>
  <c r="AE353" s="1"/>
  <c r="C353" i="11" s="1"/>
  <c r="AC353" i="3"/>
  <c r="W350"/>
  <c r="Z350"/>
  <c r="AB350"/>
  <c r="W349"/>
  <c r="Y349"/>
  <c r="W348"/>
  <c r="Z348"/>
  <c r="AB348"/>
  <c r="W346"/>
  <c r="Z346"/>
  <c r="AB346"/>
  <c r="W345"/>
  <c r="Y345"/>
  <c r="AC345"/>
  <c r="W343"/>
  <c r="Y343"/>
  <c r="AD343" s="1"/>
  <c r="AE343" s="1"/>
  <c r="C343" i="11" s="1"/>
  <c r="AC343" i="3"/>
  <c r="W341"/>
  <c r="Y341"/>
  <c r="AC341"/>
  <c r="W340"/>
  <c r="Z340"/>
  <c r="AB340"/>
  <c r="AC339"/>
  <c r="W338"/>
  <c r="Z338"/>
  <c r="AB338"/>
  <c r="W337"/>
  <c r="W336"/>
  <c r="Z336"/>
  <c r="AB336"/>
  <c r="W335"/>
  <c r="Y335"/>
  <c r="AC335"/>
  <c r="W333"/>
  <c r="AC333"/>
  <c r="W332"/>
  <c r="Z332"/>
  <c r="AB332"/>
  <c r="W331"/>
  <c r="Y331"/>
  <c r="AC331"/>
  <c r="W330"/>
  <c r="Z330"/>
  <c r="AB330"/>
  <c r="W329"/>
  <c r="Y329"/>
  <c r="AC329"/>
  <c r="W328"/>
  <c r="Z328"/>
  <c r="AD328" s="1"/>
  <c r="AE328" s="1"/>
  <c r="C328" i="11" s="1"/>
  <c r="AB328" i="3"/>
  <c r="W327"/>
  <c r="AD327" s="1"/>
  <c r="AE327" s="1"/>
  <c r="C327" i="11" s="1"/>
  <c r="Y327" i="3"/>
  <c r="AC327"/>
  <c r="W326"/>
  <c r="Z326"/>
  <c r="AB326"/>
  <c r="W325"/>
  <c r="AD325" s="1"/>
  <c r="AE325" s="1"/>
  <c r="Y325"/>
  <c r="AC325"/>
  <c r="W324"/>
  <c r="Z324"/>
  <c r="W323"/>
  <c r="Y323"/>
  <c r="AC323"/>
  <c r="W322"/>
  <c r="Z322"/>
  <c r="AB322"/>
  <c r="Z320"/>
  <c r="W319"/>
  <c r="Y319"/>
  <c r="AC319"/>
  <c r="W317"/>
  <c r="Y317"/>
  <c r="AC317"/>
  <c r="W316"/>
  <c r="Z316"/>
  <c r="W315"/>
  <c r="Y315"/>
  <c r="AC315"/>
  <c r="W314"/>
  <c r="Z314"/>
  <c r="AB314"/>
  <c r="W312"/>
  <c r="Z312"/>
  <c r="AB312"/>
  <c r="W311"/>
  <c r="Y311"/>
  <c r="AC311"/>
  <c r="W310"/>
  <c r="Z310"/>
  <c r="AB310"/>
  <c r="W309"/>
  <c r="Y309"/>
  <c r="AC309"/>
  <c r="W308"/>
  <c r="Z308"/>
  <c r="W307"/>
  <c r="Y307"/>
  <c r="AC307"/>
  <c r="AB306"/>
  <c r="W305"/>
  <c r="W304"/>
  <c r="Z304"/>
  <c r="AB304"/>
  <c r="W303"/>
  <c r="Y303"/>
  <c r="AC303"/>
  <c r="W108"/>
  <c r="Y108"/>
  <c r="AC108"/>
  <c r="W107"/>
  <c r="AD107" s="1"/>
  <c r="AE107" s="1"/>
  <c r="C107" i="11" s="1"/>
  <c r="Z107" i="3"/>
  <c r="AB107"/>
  <c r="W106"/>
  <c r="Y106"/>
  <c r="AC106"/>
  <c r="W105"/>
  <c r="Z105"/>
  <c r="AB105"/>
  <c r="W104"/>
  <c r="Y104"/>
  <c r="AC104"/>
  <c r="W103"/>
  <c r="Z103"/>
  <c r="AB103"/>
  <c r="Y102"/>
  <c r="W101"/>
  <c r="Z101"/>
  <c r="AB101"/>
  <c r="W100"/>
  <c r="Y100"/>
  <c r="AC100"/>
  <c r="W99"/>
  <c r="Z99"/>
  <c r="AB99"/>
  <c r="W98"/>
  <c r="Y98"/>
  <c r="AC98"/>
  <c r="W97"/>
  <c r="Z97"/>
  <c r="AB97"/>
  <c r="W96"/>
  <c r="Y96"/>
  <c r="AC96"/>
  <c r="W95"/>
  <c r="W94"/>
  <c r="Y94"/>
  <c r="AC94"/>
  <c r="W93"/>
  <c r="Z93"/>
  <c r="AB93"/>
  <c r="W92"/>
  <c r="Y92"/>
  <c r="AC92"/>
  <c r="W91"/>
  <c r="Z91"/>
  <c r="AB91"/>
  <c r="W90"/>
  <c r="Y90"/>
  <c r="W89"/>
  <c r="Z89"/>
  <c r="AB89"/>
  <c r="W88"/>
  <c r="Y88"/>
  <c r="AC88"/>
  <c r="W87"/>
  <c r="W86"/>
  <c r="Y86"/>
  <c r="AC86"/>
  <c r="W85"/>
  <c r="Z85"/>
  <c r="AB85"/>
  <c r="W83"/>
  <c r="Z83"/>
  <c r="AB83"/>
  <c r="W82"/>
  <c r="Y82"/>
  <c r="W81"/>
  <c r="Z81"/>
  <c r="AB81"/>
  <c r="W80"/>
  <c r="Y80"/>
  <c r="AC80"/>
  <c r="W79"/>
  <c r="W78"/>
  <c r="Y78"/>
  <c r="AC78"/>
  <c r="W76"/>
  <c r="Y76"/>
  <c r="AC76"/>
  <c r="W75"/>
  <c r="Z75"/>
  <c r="AB75"/>
  <c r="W73"/>
  <c r="Z73"/>
  <c r="AB73"/>
  <c r="W72"/>
  <c r="Z72"/>
  <c r="AB72"/>
  <c r="AC70"/>
  <c r="Y61"/>
  <c r="AC61"/>
  <c r="AA61"/>
  <c r="W60"/>
  <c r="Z60"/>
  <c r="AB60"/>
  <c r="Y60"/>
  <c r="AC60"/>
  <c r="W54"/>
  <c r="Z54"/>
  <c r="AB54"/>
  <c r="Y54"/>
  <c r="AC54"/>
  <c r="Y45"/>
  <c r="AC45"/>
  <c r="AA45"/>
  <c r="W44"/>
  <c r="Z44"/>
  <c r="AB44"/>
  <c r="Y44"/>
  <c r="AC44"/>
  <c r="W70"/>
  <c r="Z70"/>
  <c r="AB70"/>
  <c r="Y69"/>
  <c r="AC69"/>
  <c r="W68"/>
  <c r="Z68"/>
  <c r="AB68"/>
  <c r="Y68"/>
  <c r="AC68"/>
  <c r="W62"/>
  <c r="Z62"/>
  <c r="AB62"/>
  <c r="Y62"/>
  <c r="AC62"/>
  <c r="Y53"/>
  <c r="AC53"/>
  <c r="AA53"/>
  <c r="W52"/>
  <c r="Z52"/>
  <c r="AB52"/>
  <c r="Y52"/>
  <c r="AC52"/>
  <c r="W66"/>
  <c r="Z66"/>
  <c r="AB66"/>
  <c r="W64"/>
  <c r="Z64"/>
  <c r="AB64"/>
  <c r="Y57"/>
  <c r="AC57"/>
  <c r="Y49"/>
  <c r="AC49"/>
  <c r="AB48"/>
  <c r="W42"/>
  <c r="Z42"/>
  <c r="AB42"/>
  <c r="Y41"/>
  <c r="AC41"/>
  <c r="AD498"/>
  <c r="AE498" s="1"/>
  <c r="C498" i="11" s="1"/>
  <c r="AD485" i="3"/>
  <c r="AE485" s="1"/>
  <c r="C485" i="11" s="1"/>
  <c r="AD483" i="3"/>
  <c r="AE483" s="1"/>
  <c r="C483" i="11" s="1"/>
  <c r="AD463" i="3"/>
  <c r="AE463" s="1"/>
  <c r="C463" i="11" s="1"/>
  <c r="AD471" i="3"/>
  <c r="AE471" s="1"/>
  <c r="C471" i="11" s="1"/>
  <c r="AD418" i="3"/>
  <c r="AE418" s="1"/>
  <c r="C418" i="11" s="1"/>
  <c r="AD426" i="3"/>
  <c r="AE426" s="1"/>
  <c r="C426" i="11" s="1"/>
  <c r="AA400" i="1"/>
  <c r="Y344"/>
  <c r="AA344"/>
  <c r="W343"/>
  <c r="Z343"/>
  <c r="AB343"/>
  <c r="Y342"/>
  <c r="AC342"/>
  <c r="Y308"/>
  <c r="AC308"/>
  <c r="AB307"/>
  <c r="W301"/>
  <c r="Z301"/>
  <c r="AB301"/>
  <c r="Y300"/>
  <c r="AC300"/>
  <c r="W299"/>
  <c r="Z299"/>
  <c r="AB299"/>
  <c r="W293"/>
  <c r="Z293"/>
  <c r="AB293"/>
  <c r="Y292"/>
  <c r="AC292"/>
  <c r="Z291"/>
  <c r="AB291"/>
  <c r="W286"/>
  <c r="Y286"/>
  <c r="AA286"/>
  <c r="AC286"/>
  <c r="W285"/>
  <c r="Z285"/>
  <c r="AB285"/>
  <c r="AD285" s="1"/>
  <c r="AE285" s="1"/>
  <c r="C285" i="2" s="1"/>
  <c r="W267" i="1"/>
  <c r="Z267"/>
  <c r="AD267" s="1"/>
  <c r="AE267" s="1"/>
  <c r="C267" i="2" s="1"/>
  <c r="AB267" i="1"/>
  <c r="Y266"/>
  <c r="W265"/>
  <c r="Z265"/>
  <c r="AB265"/>
  <c r="W255"/>
  <c r="Z255"/>
  <c r="AB255"/>
  <c r="AC254"/>
  <c r="W235"/>
  <c r="Z235"/>
  <c r="AB235"/>
  <c r="AC234"/>
  <c r="W233"/>
  <c r="AD233" s="1"/>
  <c r="AE233" s="1"/>
  <c r="C233" i="2" s="1"/>
  <c r="Z233" i="1"/>
  <c r="AB233"/>
  <c r="W230"/>
  <c r="Z230"/>
  <c r="AB230"/>
  <c r="AB13"/>
  <c r="Z402"/>
  <c r="AB401"/>
  <c r="Z401"/>
  <c r="AC400"/>
  <c r="AB399"/>
  <c r="Z399"/>
  <c r="AB397"/>
  <c r="AC396"/>
  <c r="Z395"/>
  <c r="AB393"/>
  <c r="Z393"/>
  <c r="AC392"/>
  <c r="AB391"/>
  <c r="Z391"/>
  <c r="AC388"/>
  <c r="AB387"/>
  <c r="Z387"/>
  <c r="AC386"/>
  <c r="AB385"/>
  <c r="AC384"/>
  <c r="AC382"/>
  <c r="AB381"/>
  <c r="Z381"/>
  <c r="Z379"/>
  <c r="AC378"/>
  <c r="AB377"/>
  <c r="Z377"/>
  <c r="AA376"/>
  <c r="AB375"/>
  <c r="Z375"/>
  <c r="W373"/>
  <c r="Z373"/>
  <c r="AB373"/>
  <c r="AC344"/>
  <c r="AC343"/>
  <c r="Y343"/>
  <c r="AA342"/>
  <c r="W313"/>
  <c r="Z313"/>
  <c r="AB313"/>
  <c r="W311"/>
  <c r="Z311"/>
  <c r="AB311"/>
  <c r="AC309"/>
  <c r="Y309"/>
  <c r="AA308"/>
  <c r="W305"/>
  <c r="Z305"/>
  <c r="AB305"/>
  <c r="Y304"/>
  <c r="AC304"/>
  <c r="W303"/>
  <c r="Z303"/>
  <c r="AB303"/>
  <c r="AC301"/>
  <c r="Y301"/>
  <c r="AA300"/>
  <c r="AC299"/>
  <c r="Y299"/>
  <c r="W297"/>
  <c r="Z297"/>
  <c r="AB297"/>
  <c r="Y296"/>
  <c r="AC296"/>
  <c r="W295"/>
  <c r="Z295"/>
  <c r="AB295"/>
  <c r="AC293"/>
  <c r="Y293"/>
  <c r="AA292"/>
  <c r="Y288"/>
  <c r="AC288"/>
  <c r="W287"/>
  <c r="Z287"/>
  <c r="AB287"/>
  <c r="Z286"/>
  <c r="AC285"/>
  <c r="Y285"/>
  <c r="W283"/>
  <c r="Z283"/>
  <c r="AB283"/>
  <c r="Y282"/>
  <c r="AC282"/>
  <c r="W281"/>
  <c r="Z281"/>
  <c r="AB281"/>
  <c r="W271"/>
  <c r="AB271"/>
  <c r="W269"/>
  <c r="Z269"/>
  <c r="AB269"/>
  <c r="AC267"/>
  <c r="Y267"/>
  <c r="AA266"/>
  <c r="AC265"/>
  <c r="Y265"/>
  <c r="AC255"/>
  <c r="Y255"/>
  <c r="AA254"/>
  <c r="W251"/>
  <c r="AB251"/>
  <c r="W249"/>
  <c r="Z249"/>
  <c r="AB249"/>
  <c r="W239"/>
  <c r="Z239"/>
  <c r="AB239"/>
  <c r="Y238"/>
  <c r="AC238"/>
  <c r="W237"/>
  <c r="Z237"/>
  <c r="AB237"/>
  <c r="AC235"/>
  <c r="Y235"/>
  <c r="AC233"/>
  <c r="Y233"/>
  <c r="AC230"/>
  <c r="AD230" s="1"/>
  <c r="AE230" s="1"/>
  <c r="C230" i="2" s="1"/>
  <c r="Y230" i="1"/>
  <c r="W228"/>
  <c r="Z228"/>
  <c r="AB228"/>
  <c r="W226"/>
  <c r="Z226"/>
  <c r="AB226"/>
  <c r="W134"/>
  <c r="Z134"/>
  <c r="AB134"/>
  <c r="W128"/>
  <c r="Z128"/>
  <c r="AB128"/>
  <c r="Y127"/>
  <c r="AC127"/>
  <c r="W126"/>
  <c r="Z126"/>
  <c r="AB126"/>
  <c r="W120"/>
  <c r="Z120"/>
  <c r="AB120"/>
  <c r="AC119"/>
  <c r="W118"/>
  <c r="Z118"/>
  <c r="AB118"/>
  <c r="W114"/>
  <c r="Z114"/>
  <c r="AB114"/>
  <c r="Y113"/>
  <c r="AC113"/>
  <c r="W112"/>
  <c r="AD112" s="1"/>
  <c r="AE112" s="1"/>
  <c r="C112" i="2" s="1"/>
  <c r="Z112" i="1"/>
  <c r="AB112"/>
  <c r="W102"/>
  <c r="Z102"/>
  <c r="AB102"/>
  <c r="Y101"/>
  <c r="AC101"/>
  <c r="W100"/>
  <c r="Z100"/>
  <c r="AB100"/>
  <c r="W82"/>
  <c r="Z82"/>
  <c r="AB82"/>
  <c r="W80"/>
  <c r="AD80" s="1"/>
  <c r="AE80" s="1"/>
  <c r="C80" i="2" s="1"/>
  <c r="Z80" i="1"/>
  <c r="AB80"/>
  <c r="W70"/>
  <c r="Z70"/>
  <c r="AB70"/>
  <c r="Y69"/>
  <c r="AC69"/>
  <c r="W68"/>
  <c r="W53"/>
  <c r="Z53"/>
  <c r="AB53"/>
  <c r="Y52"/>
  <c r="AC52"/>
  <c r="Y36"/>
  <c r="AC36"/>
  <c r="AA36"/>
  <c r="W35"/>
  <c r="Z35"/>
  <c r="AB35"/>
  <c r="Y35"/>
  <c r="AC35"/>
  <c r="AB214"/>
  <c r="Z214"/>
  <c r="AC213"/>
  <c r="AB212"/>
  <c r="Z212"/>
  <c r="Z210"/>
  <c r="AC209"/>
  <c r="AB208"/>
  <c r="Z208"/>
  <c r="AC197"/>
  <c r="Z196"/>
  <c r="AB192"/>
  <c r="Z192"/>
  <c r="AB182"/>
  <c r="AC181"/>
  <c r="AB180"/>
  <c r="Z180"/>
  <c r="AB178"/>
  <c r="Z178"/>
  <c r="AC177"/>
  <c r="AB176"/>
  <c r="Z176"/>
  <c r="AC165"/>
  <c r="AB164"/>
  <c r="Z164"/>
  <c r="Z162"/>
  <c r="AC161"/>
  <c r="AB160"/>
  <c r="Z160"/>
  <c r="AB150"/>
  <c r="Z150"/>
  <c r="AB148"/>
  <c r="Z148"/>
  <c r="AB146"/>
  <c r="Z146"/>
  <c r="AC145"/>
  <c r="AB144"/>
  <c r="Z144"/>
  <c r="AC134"/>
  <c r="Y134"/>
  <c r="W132"/>
  <c r="AB132"/>
  <c r="Y131"/>
  <c r="AC131"/>
  <c r="W130"/>
  <c r="Z130"/>
  <c r="AB130"/>
  <c r="AC128"/>
  <c r="Y128"/>
  <c r="AA127"/>
  <c r="AC126"/>
  <c r="Y126"/>
  <c r="W124"/>
  <c r="Z124"/>
  <c r="AB124"/>
  <c r="Y123"/>
  <c r="AC120"/>
  <c r="Y120"/>
  <c r="AC118"/>
  <c r="Y118"/>
  <c r="W117"/>
  <c r="Y117"/>
  <c r="W116"/>
  <c r="Z116"/>
  <c r="AB116"/>
  <c r="AC114"/>
  <c r="Y114"/>
  <c r="AA113"/>
  <c r="AC112"/>
  <c r="Y112"/>
  <c r="AC102"/>
  <c r="Y102"/>
  <c r="AA101"/>
  <c r="AC100"/>
  <c r="Y100"/>
  <c r="Y97"/>
  <c r="AC97"/>
  <c r="Z96"/>
  <c r="W86"/>
  <c r="Z86"/>
  <c r="AB86"/>
  <c r="Y85"/>
  <c r="AC85"/>
  <c r="W84"/>
  <c r="Z84"/>
  <c r="AB84"/>
  <c r="AC82"/>
  <c r="Y82"/>
  <c r="AC80"/>
  <c r="Y80"/>
  <c r="AC70"/>
  <c r="Y70"/>
  <c r="AA69"/>
  <c r="Y65"/>
  <c r="AC65"/>
  <c r="W64"/>
  <c r="Z64"/>
  <c r="AB64"/>
  <c r="W57"/>
  <c r="Z57"/>
  <c r="AD57" s="1"/>
  <c r="AE57" s="1"/>
  <c r="C57" i="2" s="1"/>
  <c r="AB57" i="1"/>
  <c r="AC56"/>
  <c r="W55"/>
  <c r="Z55"/>
  <c r="AB55"/>
  <c r="AC53"/>
  <c r="Y53"/>
  <c r="AA52"/>
  <c r="Y51"/>
  <c r="Z37"/>
  <c r="AA35"/>
  <c r="W41"/>
  <c r="Y40"/>
  <c r="AC40"/>
  <c r="AB398" i="10"/>
  <c r="Z398"/>
  <c r="AB396"/>
  <c r="Z396"/>
  <c r="AB394"/>
  <c r="Z394"/>
  <c r="AB392"/>
  <c r="Z392"/>
  <c r="AB390"/>
  <c r="Z390"/>
  <c r="AB388"/>
  <c r="Z388"/>
  <c r="AB386"/>
  <c r="Z386"/>
  <c r="AB384"/>
  <c r="Z384"/>
  <c r="AB382"/>
  <c r="Z382"/>
  <c r="AD382" s="1"/>
  <c r="AE382" s="1"/>
  <c r="C382" i="15" s="1"/>
  <c r="AB380" i="10"/>
  <c r="Z380"/>
  <c r="AB378"/>
  <c r="Z378"/>
  <c r="AB376"/>
  <c r="Z376"/>
  <c r="AB374"/>
  <c r="Z374"/>
  <c r="AB372"/>
  <c r="Z372"/>
  <c r="AB370"/>
  <c r="Z370"/>
  <c r="AB368"/>
  <c r="Z368"/>
  <c r="AB364"/>
  <c r="Z364"/>
  <c r="AB362"/>
  <c r="Z362"/>
  <c r="W361"/>
  <c r="Z361"/>
  <c r="AC359"/>
  <c r="W357"/>
  <c r="Z357"/>
  <c r="AB357"/>
  <c r="AC355"/>
  <c r="W353"/>
  <c r="Z353"/>
  <c r="AB353"/>
  <c r="AC351"/>
  <c r="W349"/>
  <c r="Z349"/>
  <c r="AB349"/>
  <c r="W359"/>
  <c r="Z359"/>
  <c r="AB359"/>
  <c r="W355"/>
  <c r="Z355"/>
  <c r="AB355"/>
  <c r="W351"/>
  <c r="Z351"/>
  <c r="AB351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B301"/>
  <c r="Z301"/>
  <c r="AB299"/>
  <c r="Z299"/>
  <c r="AB297"/>
  <c r="Z297"/>
  <c r="AB295"/>
  <c r="Z295"/>
  <c r="AB293"/>
  <c r="Z293"/>
  <c r="AB291"/>
  <c r="Z291"/>
  <c r="Z289"/>
  <c r="AB287"/>
  <c r="Z287"/>
  <c r="AB285"/>
  <c r="Z285"/>
  <c r="AB283"/>
  <c r="Z283"/>
  <c r="AB281"/>
  <c r="Z281"/>
  <c r="AB279"/>
  <c r="Z279"/>
  <c r="AB277"/>
  <c r="Z277"/>
  <c r="AB275"/>
  <c r="Z275"/>
  <c r="AB273"/>
  <c r="Z273"/>
  <c r="AB271"/>
  <c r="Z271"/>
  <c r="AB267"/>
  <c r="Z267"/>
  <c r="AB265"/>
  <c r="Z265"/>
  <c r="AB263"/>
  <c r="Z263"/>
  <c r="AB261"/>
  <c r="Z261"/>
  <c r="AB259"/>
  <c r="Z259"/>
  <c r="AB257"/>
  <c r="Z257"/>
  <c r="AB253"/>
  <c r="Z253"/>
  <c r="AB251"/>
  <c r="Z251"/>
  <c r="AB249"/>
  <c r="Z249"/>
  <c r="AB247"/>
  <c r="Z247"/>
  <c r="AB245"/>
  <c r="Z245"/>
  <c r="AB243"/>
  <c r="Z243"/>
  <c r="AB241"/>
  <c r="Z241"/>
  <c r="AD241" s="1"/>
  <c r="AE241" s="1"/>
  <c r="C241" i="15" s="1"/>
  <c r="AB239" i="10"/>
  <c r="Z239"/>
  <c r="W237"/>
  <c r="Z237"/>
  <c r="AB237"/>
  <c r="AC235"/>
  <c r="W233"/>
  <c r="Z233"/>
  <c r="AB233"/>
  <c r="W229"/>
  <c r="Z229"/>
  <c r="AB229"/>
  <c r="W235"/>
  <c r="Z235"/>
  <c r="AB235"/>
  <c r="W231"/>
  <c r="Z231"/>
  <c r="AB231"/>
  <c r="AB227"/>
  <c r="Z227"/>
  <c r="AB225"/>
  <c r="Z225"/>
  <c r="AB223"/>
  <c r="Z223"/>
  <c r="AB221"/>
  <c r="Z221"/>
  <c r="AB219"/>
  <c r="Z219"/>
  <c r="AB217"/>
  <c r="Z217"/>
  <c r="AB215"/>
  <c r="Z215"/>
  <c r="AB213"/>
  <c r="Z213"/>
  <c r="AB211"/>
  <c r="Z211"/>
  <c r="AB209"/>
  <c r="Z209"/>
  <c r="AB207"/>
  <c r="Z207"/>
  <c r="AB205"/>
  <c r="Z205"/>
  <c r="AB203"/>
  <c r="Z203"/>
  <c r="AB201"/>
  <c r="Z201"/>
  <c r="AB199"/>
  <c r="Z199"/>
  <c r="AB197"/>
  <c r="Z197"/>
  <c r="AB195"/>
  <c r="Z195"/>
  <c r="AB193"/>
  <c r="Z193"/>
  <c r="AB191"/>
  <c r="Z191"/>
  <c r="AB189"/>
  <c r="Z189"/>
  <c r="AB187"/>
  <c r="Z187"/>
  <c r="AB185"/>
  <c r="Z185"/>
  <c r="AB183"/>
  <c r="Z183"/>
  <c r="AD183" s="1"/>
  <c r="AE183" s="1"/>
  <c r="C183" i="15" s="1"/>
  <c r="AB181" i="10"/>
  <c r="Z181"/>
  <c r="AB179"/>
  <c r="Z179"/>
  <c r="AB177"/>
  <c r="Z177"/>
  <c r="AC176"/>
  <c r="AA176"/>
  <c r="Y176"/>
  <c r="W174"/>
  <c r="Z174"/>
  <c r="AB174"/>
  <c r="AC172"/>
  <c r="W170"/>
  <c r="Z170"/>
  <c r="AB170"/>
  <c r="W172"/>
  <c r="Z172"/>
  <c r="AB172"/>
  <c r="AB168"/>
  <c r="Z168"/>
  <c r="AB166"/>
  <c r="Z166"/>
  <c r="AB164"/>
  <c r="Z164"/>
  <c r="AB162"/>
  <c r="Z162"/>
  <c r="AB160"/>
  <c r="Z160"/>
  <c r="W138"/>
  <c r="Z138"/>
  <c r="AB138"/>
  <c r="W134"/>
  <c r="Z134"/>
  <c r="AB134"/>
  <c r="AB157"/>
  <c r="Z157"/>
  <c r="AB155"/>
  <c r="Z155"/>
  <c r="AB153"/>
  <c r="AD153" s="1"/>
  <c r="AE153" s="1"/>
  <c r="C153" i="15" s="1"/>
  <c r="Z153" i="10"/>
  <c r="AB149"/>
  <c r="Z149"/>
  <c r="AB147"/>
  <c r="Z147"/>
  <c r="AB145"/>
  <c r="Z145"/>
  <c r="AB143"/>
  <c r="Z143"/>
  <c r="AB141"/>
  <c r="Z141"/>
  <c r="W140"/>
  <c r="Z140"/>
  <c r="AB140"/>
  <c r="AC138"/>
  <c r="Y138"/>
  <c r="W136"/>
  <c r="Z136"/>
  <c r="AB136"/>
  <c r="AC134"/>
  <c r="Y134"/>
  <c r="AB132"/>
  <c r="Z132"/>
  <c r="AD132" s="1"/>
  <c r="AE132" s="1"/>
  <c r="C132" i="15" s="1"/>
  <c r="AB130" i="10"/>
  <c r="Z130"/>
  <c r="AB128"/>
  <c r="Z128"/>
  <c r="AB126"/>
  <c r="Z126"/>
  <c r="AB124"/>
  <c r="Z124"/>
  <c r="AD124" s="1"/>
  <c r="AE124" s="1"/>
  <c r="C124" i="15" s="1"/>
  <c r="AB122" i="10"/>
  <c r="Z122"/>
  <c r="AB120"/>
  <c r="Z120"/>
  <c r="AB118"/>
  <c r="Z118"/>
  <c r="AB116"/>
  <c r="Z116"/>
  <c r="AD116" s="1"/>
  <c r="AE116" s="1"/>
  <c r="C116" i="15" s="1"/>
  <c r="AB114" i="10"/>
  <c r="Z114"/>
  <c r="AB112"/>
  <c r="Z112"/>
  <c r="AB110"/>
  <c r="Z110"/>
  <c r="AB108"/>
  <c r="Z108"/>
  <c r="AD108" s="1"/>
  <c r="AE108" s="1"/>
  <c r="C108" i="15" s="1"/>
  <c r="AB106" i="10"/>
  <c r="Z106"/>
  <c r="AB104"/>
  <c r="Z104"/>
  <c r="AB102"/>
  <c r="Z102"/>
  <c r="AB100"/>
  <c r="Z100"/>
  <c r="AD100" s="1"/>
  <c r="AE100" s="1"/>
  <c r="C100" i="15" s="1"/>
  <c r="AB98" i="10"/>
  <c r="Z98"/>
  <c r="AB96"/>
  <c r="Z96"/>
  <c r="AB94"/>
  <c r="Z94"/>
  <c r="AB92"/>
  <c r="Z92"/>
  <c r="AD92" s="1"/>
  <c r="AE92" s="1"/>
  <c r="C92" i="15" s="1"/>
  <c r="AB90" i="10"/>
  <c r="Z90"/>
  <c r="AB88"/>
  <c r="Z88"/>
  <c r="AB86"/>
  <c r="Z86"/>
  <c r="AB84"/>
  <c r="Z84"/>
  <c r="AB82"/>
  <c r="Z82"/>
  <c r="AB80"/>
  <c r="Z80"/>
  <c r="AB78"/>
  <c r="Z78"/>
  <c r="AB76"/>
  <c r="Z76"/>
  <c r="AD76" s="1"/>
  <c r="AE76" s="1"/>
  <c r="C76" i="15" s="1"/>
  <c r="AB74" i="10"/>
  <c r="Z74"/>
  <c r="W73"/>
  <c r="Z73"/>
  <c r="AB73"/>
  <c r="AB71"/>
  <c r="Z71"/>
  <c r="AB69"/>
  <c r="Z69"/>
  <c r="AB67"/>
  <c r="Z67"/>
  <c r="AD67" s="1"/>
  <c r="AB65"/>
  <c r="Z65"/>
  <c r="AB63"/>
  <c r="Z63"/>
  <c r="AB61"/>
  <c r="Z61"/>
  <c r="AB59"/>
  <c r="Z59"/>
  <c r="AB57"/>
  <c r="Z57"/>
  <c r="AB55"/>
  <c r="Z55"/>
  <c r="AD55" s="1"/>
  <c r="AE55" s="1"/>
  <c r="C55" i="15" s="1"/>
  <c r="AB53" i="10"/>
  <c r="Z53"/>
  <c r="AB51"/>
  <c r="Z51"/>
  <c r="AB49"/>
  <c r="Z49"/>
  <c r="AB47"/>
  <c r="Z47"/>
  <c r="AB45"/>
  <c r="Z45"/>
  <c r="AB43"/>
  <c r="Z43"/>
  <c r="AB41"/>
  <c r="Z41"/>
  <c r="W400" i="9"/>
  <c r="Z400"/>
  <c r="AB400"/>
  <c r="W392"/>
  <c r="Z392"/>
  <c r="AB392"/>
  <c r="W388"/>
  <c r="Z388"/>
  <c r="AB388"/>
  <c r="W384"/>
  <c r="Z384"/>
  <c r="AB384"/>
  <c r="W380"/>
  <c r="Z380"/>
  <c r="AB380"/>
  <c r="W376"/>
  <c r="Z376"/>
  <c r="AD376" s="1"/>
  <c r="AE376" s="1"/>
  <c r="AB376"/>
  <c r="W372"/>
  <c r="Z372"/>
  <c r="AB372"/>
  <c r="W368"/>
  <c r="Z368"/>
  <c r="AB368"/>
  <c r="W364"/>
  <c r="Z364"/>
  <c r="AB364"/>
  <c r="W360"/>
  <c r="Z360"/>
  <c r="AB360"/>
  <c r="W352"/>
  <c r="Z352"/>
  <c r="AB352"/>
  <c r="W348"/>
  <c r="Z348"/>
  <c r="AB348"/>
  <c r="W344"/>
  <c r="Z344"/>
  <c r="AB344"/>
  <c r="W340"/>
  <c r="Z340"/>
  <c r="AB340"/>
  <c r="W332"/>
  <c r="Z332"/>
  <c r="AB332"/>
  <c r="W328"/>
  <c r="Z328"/>
  <c r="AB328"/>
  <c r="W324"/>
  <c r="AD324" s="1"/>
  <c r="AE324" s="1"/>
  <c r="C324" i="14" s="1"/>
  <c r="Z324" i="9"/>
  <c r="AB324"/>
  <c r="W320"/>
  <c r="Z320"/>
  <c r="AB320"/>
  <c r="W316"/>
  <c r="Z316"/>
  <c r="AB316"/>
  <c r="AD316" s="1"/>
  <c r="AE316" s="1"/>
  <c r="W312"/>
  <c r="Z312"/>
  <c r="AB312"/>
  <c r="W308"/>
  <c r="Z308"/>
  <c r="AB308"/>
  <c r="W304"/>
  <c r="Z304"/>
  <c r="AB304"/>
  <c r="W296"/>
  <c r="Z296"/>
  <c r="AB296"/>
  <c r="AC400"/>
  <c r="Y400"/>
  <c r="W398"/>
  <c r="Z398"/>
  <c r="AB398"/>
  <c r="W394"/>
  <c r="Z394"/>
  <c r="AB394"/>
  <c r="AC392"/>
  <c r="Y392"/>
  <c r="W390"/>
  <c r="Z390"/>
  <c r="AB390"/>
  <c r="AC388"/>
  <c r="Y388"/>
  <c r="W386"/>
  <c r="Z386"/>
  <c r="AB386"/>
  <c r="AC384"/>
  <c r="Y384"/>
  <c r="W382"/>
  <c r="Z382"/>
  <c r="AB382"/>
  <c r="AC380"/>
  <c r="Y380"/>
  <c r="W378"/>
  <c r="Z378"/>
  <c r="AB378"/>
  <c r="AC376"/>
  <c r="Y376"/>
  <c r="W374"/>
  <c r="Z374"/>
  <c r="AB374"/>
  <c r="AC372"/>
  <c r="Y372"/>
  <c r="AD372" s="1"/>
  <c r="AE372" s="1"/>
  <c r="C372" i="14" s="1"/>
  <c r="W370" i="9"/>
  <c r="Z370"/>
  <c r="AB370"/>
  <c r="AC368"/>
  <c r="Y368"/>
  <c r="W366"/>
  <c r="Z366"/>
  <c r="AB366"/>
  <c r="AC364"/>
  <c r="Y364"/>
  <c r="W362"/>
  <c r="Z362"/>
  <c r="AB362"/>
  <c r="AC360"/>
  <c r="Y360"/>
  <c r="W358"/>
  <c r="W354"/>
  <c r="Z354"/>
  <c r="AB354"/>
  <c r="AC352"/>
  <c r="Y352"/>
  <c r="W350"/>
  <c r="Z350"/>
  <c r="AB350"/>
  <c r="AC348"/>
  <c r="Y348"/>
  <c r="AC344"/>
  <c r="Y344"/>
  <c r="W342"/>
  <c r="Z342"/>
  <c r="AB342"/>
  <c r="AC340"/>
  <c r="Y340"/>
  <c r="W338"/>
  <c r="Z338"/>
  <c r="AB338"/>
  <c r="W334"/>
  <c r="Z334"/>
  <c r="AB334"/>
  <c r="AC332"/>
  <c r="Y332"/>
  <c r="W330"/>
  <c r="Z330"/>
  <c r="AB330"/>
  <c r="AC328"/>
  <c r="Y328"/>
  <c r="AD328" s="1"/>
  <c r="AE328" s="1"/>
  <c r="C328" i="14" s="1"/>
  <c r="W326" i="9"/>
  <c r="Z326"/>
  <c r="AB326"/>
  <c r="AC324"/>
  <c r="Y324"/>
  <c r="W322"/>
  <c r="Z322"/>
  <c r="AB322"/>
  <c r="AC320"/>
  <c r="Y320"/>
  <c r="W318"/>
  <c r="Z318"/>
  <c r="AB318"/>
  <c r="AC316"/>
  <c r="Y316"/>
  <c r="AC312"/>
  <c r="Y312"/>
  <c r="W310"/>
  <c r="Z310"/>
  <c r="AB310"/>
  <c r="AC308"/>
  <c r="Y308"/>
  <c r="W306"/>
  <c r="Z306"/>
  <c r="AB306"/>
  <c r="AC304"/>
  <c r="Y304"/>
  <c r="W302"/>
  <c r="Z302"/>
  <c r="AB302"/>
  <c r="W298"/>
  <c r="Z298"/>
  <c r="AB298"/>
  <c r="AC296"/>
  <c r="Y296"/>
  <c r="W294"/>
  <c r="Z294"/>
  <c r="AB294"/>
  <c r="W251"/>
  <c r="Z251"/>
  <c r="AB251"/>
  <c r="W247"/>
  <c r="Z247"/>
  <c r="AB247"/>
  <c r="W243"/>
  <c r="Z243"/>
  <c r="AB243"/>
  <c r="W239"/>
  <c r="Z239"/>
  <c r="AB239"/>
  <c r="W235"/>
  <c r="Z235"/>
  <c r="AB235"/>
  <c r="AD235" s="1"/>
  <c r="AE235" s="1"/>
  <c r="C235" i="14" s="1"/>
  <c r="W231" i="9"/>
  <c r="Z231"/>
  <c r="AB231"/>
  <c r="W227"/>
  <c r="Z227"/>
  <c r="AB227"/>
  <c r="W223"/>
  <c r="Z223"/>
  <c r="AB223"/>
  <c r="W219"/>
  <c r="Z219"/>
  <c r="AB219"/>
  <c r="W215"/>
  <c r="Z215"/>
  <c r="AB215"/>
  <c r="W211"/>
  <c r="Z211"/>
  <c r="AB211"/>
  <c r="W207"/>
  <c r="Z207"/>
  <c r="AB207"/>
  <c r="W203"/>
  <c r="Z203"/>
  <c r="AB203"/>
  <c r="W199"/>
  <c r="Z199"/>
  <c r="AB199"/>
  <c r="W195"/>
  <c r="Z195"/>
  <c r="AB195"/>
  <c r="W191"/>
  <c r="Z191"/>
  <c r="AB191"/>
  <c r="W187"/>
  <c r="Z187"/>
  <c r="AB187"/>
  <c r="W183"/>
  <c r="Z183"/>
  <c r="AB183"/>
  <c r="W179"/>
  <c r="Z179"/>
  <c r="AB179"/>
  <c r="W175"/>
  <c r="Z175"/>
  <c r="AB175"/>
  <c r="W167"/>
  <c r="Z167"/>
  <c r="AB167"/>
  <c r="W159"/>
  <c r="Z159"/>
  <c r="AD159" s="1"/>
  <c r="AE159" s="1"/>
  <c r="C159" i="14" s="1"/>
  <c r="AB159" i="9"/>
  <c r="W155"/>
  <c r="Z155"/>
  <c r="AB155"/>
  <c r="W151"/>
  <c r="Z151"/>
  <c r="AB151"/>
  <c r="W147"/>
  <c r="AD147" s="1"/>
  <c r="AE147" s="1"/>
  <c r="C147" i="14" s="1"/>
  <c r="Z147" i="9"/>
  <c r="AB147"/>
  <c r="W143"/>
  <c r="Z143"/>
  <c r="AB143"/>
  <c r="W139"/>
  <c r="Z139"/>
  <c r="AB139"/>
  <c r="AD139" s="1"/>
  <c r="AE139" s="1"/>
  <c r="C139" i="14" s="1"/>
  <c r="Y139" i="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AD91" s="1"/>
  <c r="AE91" s="1"/>
  <c r="C91" i="14" s="1"/>
  <c r="W83" i="9"/>
  <c r="Z83"/>
  <c r="AB83"/>
  <c r="Y83"/>
  <c r="AC83"/>
  <c r="W75"/>
  <c r="Z75"/>
  <c r="AB75"/>
  <c r="AD75" s="1"/>
  <c r="AE75" s="1"/>
  <c r="C75" i="14" s="1"/>
  <c r="Y75" i="9"/>
  <c r="AC75"/>
  <c r="W69"/>
  <c r="Z69"/>
  <c r="AB69"/>
  <c r="Y69"/>
  <c r="AC69"/>
  <c r="AA69"/>
  <c r="AB290"/>
  <c r="Z290"/>
  <c r="AB288"/>
  <c r="Z288"/>
  <c r="AB286"/>
  <c r="Z286"/>
  <c r="AB284"/>
  <c r="Z284"/>
  <c r="AB282"/>
  <c r="Z282"/>
  <c r="AB280"/>
  <c r="Z280"/>
  <c r="AB276"/>
  <c r="Z276"/>
  <c r="AB274"/>
  <c r="Z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W253"/>
  <c r="Z253"/>
  <c r="AC251"/>
  <c r="Y251"/>
  <c r="W249"/>
  <c r="Z249"/>
  <c r="AB249"/>
  <c r="AC247"/>
  <c r="Y247"/>
  <c r="AD247" s="1"/>
  <c r="AE247" s="1"/>
  <c r="C247" i="14" s="1"/>
  <c r="W245" i="9"/>
  <c r="Z245"/>
  <c r="AB245"/>
  <c r="AC243"/>
  <c r="Y243"/>
  <c r="W241"/>
  <c r="Z241"/>
  <c r="AB241"/>
  <c r="AC239"/>
  <c r="Y239"/>
  <c r="W237"/>
  <c r="Z237"/>
  <c r="AB237"/>
  <c r="AC235"/>
  <c r="Y235"/>
  <c r="W233"/>
  <c r="Z233"/>
  <c r="AB233"/>
  <c r="AC231"/>
  <c r="Y231"/>
  <c r="W229"/>
  <c r="Z229"/>
  <c r="AB229"/>
  <c r="AC227"/>
  <c r="Y227"/>
  <c r="W225"/>
  <c r="Z225"/>
  <c r="AB225"/>
  <c r="AC223"/>
  <c r="Y223"/>
  <c r="W221"/>
  <c r="Z221"/>
  <c r="AB221"/>
  <c r="AC219"/>
  <c r="Y219"/>
  <c r="W217"/>
  <c r="Z217"/>
  <c r="AB217"/>
  <c r="AC215"/>
  <c r="Y215"/>
  <c r="W213"/>
  <c r="Z213"/>
  <c r="AB213"/>
  <c r="AC211"/>
  <c r="Y211"/>
  <c r="W209"/>
  <c r="Z209"/>
  <c r="AB209"/>
  <c r="AD209" s="1"/>
  <c r="AE209" s="1"/>
  <c r="C209" i="14" s="1"/>
  <c r="AC207" i="9"/>
  <c r="Y207"/>
  <c r="W205"/>
  <c r="Z205"/>
  <c r="AB205"/>
  <c r="AC203"/>
  <c r="Y203"/>
  <c r="W201"/>
  <c r="AD201" s="1"/>
  <c r="Z201"/>
  <c r="AB201"/>
  <c r="AC199"/>
  <c r="Y199"/>
  <c r="W197"/>
  <c r="Z197"/>
  <c r="AB197"/>
  <c r="AC195"/>
  <c r="AD195" s="1"/>
  <c r="AE195" s="1"/>
  <c r="C195" i="14" s="1"/>
  <c r="Y195" i="9"/>
  <c r="W193"/>
  <c r="Z193"/>
  <c r="AB193"/>
  <c r="AC191"/>
  <c r="Y191"/>
  <c r="W189"/>
  <c r="Z189"/>
  <c r="AB189"/>
  <c r="AC187"/>
  <c r="Y187"/>
  <c r="W185"/>
  <c r="Z185"/>
  <c r="AB185"/>
  <c r="AC183"/>
  <c r="Y183"/>
  <c r="W181"/>
  <c r="Z181"/>
  <c r="AB181"/>
  <c r="AC179"/>
  <c r="Y179"/>
  <c r="W177"/>
  <c r="Z177"/>
  <c r="AB177"/>
  <c r="AC175"/>
  <c r="Y175"/>
  <c r="W173"/>
  <c r="Z173"/>
  <c r="AB173"/>
  <c r="W169"/>
  <c r="Z169"/>
  <c r="AD169" s="1"/>
  <c r="AE169" s="1"/>
  <c r="AB169"/>
  <c r="AC167"/>
  <c r="Y167"/>
  <c r="W165"/>
  <c r="Z165"/>
  <c r="AB165"/>
  <c r="W161"/>
  <c r="Z161"/>
  <c r="AB161"/>
  <c r="AC159"/>
  <c r="Y159"/>
  <c r="W157"/>
  <c r="Z157"/>
  <c r="AB157"/>
  <c r="AC155"/>
  <c r="Y155"/>
  <c r="W153"/>
  <c r="Z153"/>
  <c r="AB153"/>
  <c r="AC151"/>
  <c r="AD151" s="1"/>
  <c r="AE151" s="1"/>
  <c r="Y151"/>
  <c r="W149"/>
  <c r="Z149"/>
  <c r="AB149"/>
  <c r="AC147"/>
  <c r="Y147"/>
  <c r="W145"/>
  <c r="Z145"/>
  <c r="AB145"/>
  <c r="AC143"/>
  <c r="Y143"/>
  <c r="W141"/>
  <c r="Z141"/>
  <c r="AB141"/>
  <c r="AA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AD111" s="1"/>
  <c r="AE111" s="1"/>
  <c r="C111" i="14" s="1"/>
  <c r="Z111" i="9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AD87" s="1"/>
  <c r="Y87"/>
  <c r="AC87"/>
  <c r="AA83"/>
  <c r="W79"/>
  <c r="Z79"/>
  <c r="AB79"/>
  <c r="Y79"/>
  <c r="AC79"/>
  <c r="AA75"/>
  <c r="W137"/>
  <c r="Z137"/>
  <c r="AB137"/>
  <c r="W129"/>
  <c r="Z129"/>
  <c r="AB129"/>
  <c r="W125"/>
  <c r="AD125" s="1"/>
  <c r="AE125" s="1"/>
  <c r="C125" i="14" s="1"/>
  <c r="Z125" i="9"/>
  <c r="AB125"/>
  <c r="W121"/>
  <c r="Z121"/>
  <c r="AB121"/>
  <c r="W117"/>
  <c r="Z117"/>
  <c r="AB117"/>
  <c r="W113"/>
  <c r="Z113"/>
  <c r="AB113"/>
  <c r="W109"/>
  <c r="Z109"/>
  <c r="AB109"/>
  <c r="W101"/>
  <c r="Z101"/>
  <c r="AB101"/>
  <c r="W97"/>
  <c r="Z97"/>
  <c r="AB97"/>
  <c r="W93"/>
  <c r="AD93" s="1"/>
  <c r="AE93" s="1"/>
  <c r="C93" i="14" s="1"/>
  <c r="Z93" i="9"/>
  <c r="AB93"/>
  <c r="W85"/>
  <c r="Z85"/>
  <c r="AB85"/>
  <c r="W81"/>
  <c r="Z81"/>
  <c r="AB81"/>
  <c r="W77"/>
  <c r="Z77"/>
  <c r="AB77"/>
  <c r="W73"/>
  <c r="Z73"/>
  <c r="AB73"/>
  <c r="Y73"/>
  <c r="AC73"/>
  <c r="W71"/>
  <c r="Z71"/>
  <c r="AB71"/>
  <c r="AB67"/>
  <c r="Z67"/>
  <c r="AB65"/>
  <c r="Z65"/>
  <c r="AB63"/>
  <c r="Z63"/>
  <c r="AB61"/>
  <c r="AD61" s="1"/>
  <c r="AE61" s="1"/>
  <c r="C61" i="14" s="1"/>
  <c r="Z61" i="9"/>
  <c r="AB59"/>
  <c r="Z59"/>
  <c r="AB57"/>
  <c r="Z57"/>
  <c r="AB55"/>
  <c r="Z55"/>
  <c r="AB53"/>
  <c r="Z53"/>
  <c r="AB51"/>
  <c r="Z51"/>
  <c r="AB49"/>
  <c r="Z49"/>
  <c r="AB47"/>
  <c r="Z47"/>
  <c r="AB45"/>
  <c r="Z45"/>
  <c r="AB43"/>
  <c r="Z43"/>
  <c r="AB41"/>
  <c r="Z41"/>
  <c r="W278" i="8"/>
  <c r="Z278"/>
  <c r="AB278"/>
  <c r="W274"/>
  <c r="Z274"/>
  <c r="AB274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AB351"/>
  <c r="Z351"/>
  <c r="AB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B301"/>
  <c r="Z301"/>
  <c r="AB299"/>
  <c r="Z299"/>
  <c r="AB297"/>
  <c r="Z297"/>
  <c r="AB293"/>
  <c r="Z293"/>
  <c r="AB291"/>
  <c r="Z291"/>
  <c r="AB289"/>
  <c r="Z289"/>
  <c r="AB287"/>
  <c r="Z287"/>
  <c r="AB285"/>
  <c r="Z285"/>
  <c r="AB283"/>
  <c r="Z283"/>
  <c r="AB281"/>
  <c r="Z281"/>
  <c r="W280"/>
  <c r="Z280"/>
  <c r="AC278"/>
  <c r="Y278"/>
  <c r="W276"/>
  <c r="Z276"/>
  <c r="AD276" s="1"/>
  <c r="AE276" s="1"/>
  <c r="C276" i="13" s="1"/>
  <c r="AB276" i="8"/>
  <c r="AC274"/>
  <c r="Y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Z254"/>
  <c r="AB252"/>
  <c r="Z252"/>
  <c r="AB248"/>
  <c r="Z248"/>
  <c r="Z246"/>
  <c r="AB244"/>
  <c r="Z244"/>
  <c r="AB242"/>
  <c r="Z242"/>
  <c r="AB240"/>
  <c r="Z240"/>
  <c r="AB238"/>
  <c r="Z238"/>
  <c r="AB236"/>
  <c r="Z236"/>
  <c r="AB234"/>
  <c r="Z234"/>
  <c r="AB232"/>
  <c r="Z232"/>
  <c r="AB229"/>
  <c r="Z229"/>
  <c r="AB227"/>
  <c r="Z227"/>
  <c r="W132"/>
  <c r="Z132"/>
  <c r="AB132"/>
  <c r="W128"/>
  <c r="Z128"/>
  <c r="AB128"/>
  <c r="W124"/>
  <c r="Z124"/>
  <c r="AB124"/>
  <c r="W120"/>
  <c r="AB120"/>
  <c r="AB224"/>
  <c r="Z224"/>
  <c r="Z220"/>
  <c r="AB218"/>
  <c r="Z218"/>
  <c r="AB216"/>
  <c r="AD216" s="1"/>
  <c r="AE216" s="1"/>
  <c r="C216" i="13" s="1"/>
  <c r="Z216" i="8"/>
  <c r="Z212"/>
  <c r="AB208"/>
  <c r="Z208"/>
  <c r="AB204"/>
  <c r="Z204"/>
  <c r="AB202"/>
  <c r="Z202"/>
  <c r="AB200"/>
  <c r="Z200"/>
  <c r="AB198"/>
  <c r="Z198"/>
  <c r="Z196"/>
  <c r="AB194"/>
  <c r="Z194"/>
  <c r="AB192"/>
  <c r="Z192"/>
  <c r="AB190"/>
  <c r="Z190"/>
  <c r="Z188"/>
  <c r="Z186"/>
  <c r="AB184"/>
  <c r="Z184"/>
  <c r="AB180"/>
  <c r="Z180"/>
  <c r="AB178"/>
  <c r="Z178"/>
  <c r="AB176"/>
  <c r="Z176"/>
  <c r="AB172"/>
  <c r="Z172"/>
  <c r="AB170"/>
  <c r="Z170"/>
  <c r="AB168"/>
  <c r="Z168"/>
  <c r="AB166"/>
  <c r="Z166"/>
  <c r="AB164"/>
  <c r="Z164"/>
  <c r="AB162"/>
  <c r="Z162"/>
  <c r="AB160"/>
  <c r="Z160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C132"/>
  <c r="Y132"/>
  <c r="W130"/>
  <c r="Z130"/>
  <c r="AB130"/>
  <c r="AC128"/>
  <c r="Y128"/>
  <c r="W126"/>
  <c r="AD126" s="1"/>
  <c r="AE126" s="1"/>
  <c r="C126" i="13" s="1"/>
  <c r="Z126" i="8"/>
  <c r="AB126"/>
  <c r="AC124"/>
  <c r="Y124"/>
  <c r="W122"/>
  <c r="Z122"/>
  <c r="AB122"/>
  <c r="AC120"/>
  <c r="W75"/>
  <c r="Z75"/>
  <c r="AB75"/>
  <c r="W71"/>
  <c r="Z71"/>
  <c r="AD71" s="1"/>
  <c r="AE71" s="1"/>
  <c r="C71" i="13" s="1"/>
  <c r="AB71" i="8"/>
  <c r="W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0"/>
  <c r="Z100"/>
  <c r="AB98"/>
  <c r="Z98"/>
  <c r="AB96"/>
  <c r="Z96"/>
  <c r="AD96" s="1"/>
  <c r="AE96" s="1"/>
  <c r="C96" i="13" s="1"/>
  <c r="AB94" i="8"/>
  <c r="Z94"/>
  <c r="AB92"/>
  <c r="Z92"/>
  <c r="AB90"/>
  <c r="Z90"/>
  <c r="AB88"/>
  <c r="Z88"/>
  <c r="AB86"/>
  <c r="Z86"/>
  <c r="AB84"/>
  <c r="Z84"/>
  <c r="AB82"/>
  <c r="Z82"/>
  <c r="AB80"/>
  <c r="Z80"/>
  <c r="Z78"/>
  <c r="AC75"/>
  <c r="Y75"/>
  <c r="W73"/>
  <c r="Z73"/>
  <c r="AB73"/>
  <c r="AC71"/>
  <c r="Y71"/>
  <c r="W69"/>
  <c r="Z69"/>
  <c r="AB69"/>
  <c r="W65"/>
  <c r="Z65"/>
  <c r="AB65"/>
  <c r="AC63"/>
  <c r="Y63"/>
  <c r="W61"/>
  <c r="Z61"/>
  <c r="AB61"/>
  <c r="AC59"/>
  <c r="Y59"/>
  <c r="W57"/>
  <c r="Z57"/>
  <c r="AB57"/>
  <c r="AC55"/>
  <c r="AD55" s="1"/>
  <c r="AE55" s="1"/>
  <c r="C55" i="13" s="1"/>
  <c r="Y55" i="8"/>
  <c r="W53"/>
  <c r="Z53"/>
  <c r="AB53"/>
  <c r="AC51"/>
  <c r="Y51"/>
  <c r="AD51" s="1"/>
  <c r="W49"/>
  <c r="Z49"/>
  <c r="AB49"/>
  <c r="AC47"/>
  <c r="Y47"/>
  <c r="W45"/>
  <c r="Z45"/>
  <c r="AB45"/>
  <c r="AC43"/>
  <c r="Y43"/>
  <c r="AD43" s="1"/>
  <c r="AE43" s="1"/>
  <c r="C43" i="13" s="1"/>
  <c r="W394" i="7"/>
  <c r="Z394"/>
  <c r="AB394"/>
  <c r="W390"/>
  <c r="Z390"/>
  <c r="AB390"/>
  <c r="W386"/>
  <c r="Z386"/>
  <c r="AB386"/>
  <c r="Z382"/>
  <c r="AB382"/>
  <c r="W378"/>
  <c r="Z378"/>
  <c r="AB378"/>
  <c r="W370"/>
  <c r="AD370" s="1"/>
  <c r="AE370" s="1"/>
  <c r="C370" i="12" s="1"/>
  <c r="Z370" i="7"/>
  <c r="AB370"/>
  <c r="W396"/>
  <c r="Z396"/>
  <c r="AB396"/>
  <c r="AC394"/>
  <c r="Y394"/>
  <c r="W392"/>
  <c r="AC390"/>
  <c r="Y390"/>
  <c r="W388"/>
  <c r="Z388"/>
  <c r="AD388" s="1"/>
  <c r="AE388" s="1"/>
  <c r="AB388"/>
  <c r="AC386"/>
  <c r="AD386" s="1"/>
  <c r="AE386" s="1"/>
  <c r="Y386"/>
  <c r="W384"/>
  <c r="Z384"/>
  <c r="AB384"/>
  <c r="Y382"/>
  <c r="Z380"/>
  <c r="AC378"/>
  <c r="Y378"/>
  <c r="AB376"/>
  <c r="AC370"/>
  <c r="Y370"/>
  <c r="W368"/>
  <c r="Z368"/>
  <c r="AB368"/>
  <c r="W364"/>
  <c r="Z364"/>
  <c r="AB364"/>
  <c r="W360"/>
  <c r="Z360"/>
  <c r="AB360"/>
  <c r="AD360" s="1"/>
  <c r="AE360" s="1"/>
  <c r="C360" i="12" s="1"/>
  <c r="W356" i="7"/>
  <c r="Z356"/>
  <c r="AB356"/>
  <c r="W352"/>
  <c r="Z352"/>
  <c r="AB352"/>
  <c r="W348"/>
  <c r="Z348"/>
  <c r="AD348" s="1"/>
  <c r="AE348" s="1"/>
  <c r="C348" i="12" s="1"/>
  <c r="AB348" i="7"/>
  <c r="W344"/>
  <c r="Z344"/>
  <c r="AB344"/>
  <c r="W340"/>
  <c r="Z340"/>
  <c r="AB340"/>
  <c r="W336"/>
  <c r="Z336"/>
  <c r="AB336"/>
  <c r="W332"/>
  <c r="Z332"/>
  <c r="AB332"/>
  <c r="W328"/>
  <c r="Z328"/>
  <c r="AB328"/>
  <c r="AD328" s="1"/>
  <c r="AE328" s="1"/>
  <c r="C328" i="12" s="1"/>
  <c r="AC368" i="7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248"/>
  <c r="Z248"/>
  <c r="AB248"/>
  <c r="W244"/>
  <c r="Z244"/>
  <c r="AB244"/>
  <c r="W240"/>
  <c r="Z240"/>
  <c r="AB240"/>
  <c r="W236"/>
  <c r="Z236"/>
  <c r="AB236"/>
  <c r="W232"/>
  <c r="Z232"/>
  <c r="AB232"/>
  <c r="W228"/>
  <c r="Z228"/>
  <c r="AB228"/>
  <c r="W224"/>
  <c r="Z224"/>
  <c r="AD224" s="1"/>
  <c r="AE224" s="1"/>
  <c r="C224" i="12" s="1"/>
  <c r="AB224" i="7"/>
  <c r="W220"/>
  <c r="Z220"/>
  <c r="AB220"/>
  <c r="W216"/>
  <c r="Z216"/>
  <c r="AB216"/>
  <c r="W212"/>
  <c r="Z212"/>
  <c r="AB212"/>
  <c r="W208"/>
  <c r="Z208"/>
  <c r="AB208"/>
  <c r="W204"/>
  <c r="Z204"/>
  <c r="AB204"/>
  <c r="AD204" s="1"/>
  <c r="AE204" s="1"/>
  <c r="C204" i="12" s="1"/>
  <c r="W200" i="7"/>
  <c r="Z200"/>
  <c r="AB200"/>
  <c r="W196"/>
  <c r="Z196"/>
  <c r="AB196"/>
  <c r="W192"/>
  <c r="Z192"/>
  <c r="AB192"/>
  <c r="W188"/>
  <c r="Z188"/>
  <c r="AB188"/>
  <c r="W184"/>
  <c r="Z184"/>
  <c r="AB184"/>
  <c r="W180"/>
  <c r="W176"/>
  <c r="Z176"/>
  <c r="AB176"/>
  <c r="Z172"/>
  <c r="AB172"/>
  <c r="AB168"/>
  <c r="W164"/>
  <c r="Z164"/>
  <c r="AB164"/>
  <c r="W156"/>
  <c r="Z156"/>
  <c r="AB156"/>
  <c r="W152"/>
  <c r="Z152"/>
  <c r="AB152"/>
  <c r="W148"/>
  <c r="Z148"/>
  <c r="AB148"/>
  <c r="W144"/>
  <c r="Z144"/>
  <c r="AB144"/>
  <c r="W140"/>
  <c r="Z140"/>
  <c r="AB140"/>
  <c r="Y139"/>
  <c r="AC139"/>
  <c r="W123"/>
  <c r="Z123"/>
  <c r="AB123"/>
  <c r="Y123"/>
  <c r="AC123"/>
  <c r="W115"/>
  <c r="Z115"/>
  <c r="AB115"/>
  <c r="Y115"/>
  <c r="AC115"/>
  <c r="W107"/>
  <c r="Z107"/>
  <c r="AD107" s="1"/>
  <c r="AE107" s="1"/>
  <c r="C107" i="12" s="1"/>
  <c r="AB107" i="7"/>
  <c r="Y107"/>
  <c r="AC107"/>
  <c r="W99"/>
  <c r="Z99"/>
  <c r="AB99"/>
  <c r="Y99"/>
  <c r="AC99"/>
  <c r="W91"/>
  <c r="Z91"/>
  <c r="AB91"/>
  <c r="Y91"/>
  <c r="AC91"/>
  <c r="W83"/>
  <c r="Z83"/>
  <c r="AB83"/>
  <c r="Y83"/>
  <c r="AC83"/>
  <c r="AB326"/>
  <c r="Z326"/>
  <c r="AB324"/>
  <c r="Z324"/>
  <c r="AB322"/>
  <c r="Z322"/>
  <c r="AB318"/>
  <c r="Z318"/>
  <c r="AB316"/>
  <c r="AB314"/>
  <c r="Z314"/>
  <c r="AB312"/>
  <c r="Z312"/>
  <c r="AB310"/>
  <c r="Z310"/>
  <c r="AB308"/>
  <c r="Z308"/>
  <c r="Z306"/>
  <c r="AB304"/>
  <c r="Z304"/>
  <c r="AB302"/>
  <c r="Z302"/>
  <c r="AB300"/>
  <c r="Z300"/>
  <c r="AB298"/>
  <c r="Z298"/>
  <c r="AB296"/>
  <c r="Z296"/>
  <c r="AB294"/>
  <c r="Z294"/>
  <c r="Z292"/>
  <c r="AB290"/>
  <c r="Z290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4"/>
  <c r="Z264"/>
  <c r="AB262"/>
  <c r="Z262"/>
  <c r="AB258"/>
  <c r="Z258"/>
  <c r="AB256"/>
  <c r="Z256"/>
  <c r="AC252"/>
  <c r="AC248"/>
  <c r="Y248"/>
  <c r="W246"/>
  <c r="Z246"/>
  <c r="AC244"/>
  <c r="Y244"/>
  <c r="W242"/>
  <c r="Z242"/>
  <c r="AB242"/>
  <c r="AC240"/>
  <c r="Y240"/>
  <c r="AC236"/>
  <c r="Y236"/>
  <c r="W234"/>
  <c r="Z234"/>
  <c r="AB234"/>
  <c r="AC232"/>
  <c r="AD232" s="1"/>
  <c r="AE232" s="1"/>
  <c r="C232" i="12" s="1"/>
  <c r="Y232" i="7"/>
  <c r="W230"/>
  <c r="Z230"/>
  <c r="AB230"/>
  <c r="AC228"/>
  <c r="Y228"/>
  <c r="W226"/>
  <c r="Z226"/>
  <c r="AB226"/>
  <c r="AC224"/>
  <c r="Y224"/>
  <c r="W222"/>
  <c r="AC220"/>
  <c r="Y220"/>
  <c r="W218"/>
  <c r="Z218"/>
  <c r="AB218"/>
  <c r="AC216"/>
  <c r="Y216"/>
  <c r="Z214"/>
  <c r="AB214"/>
  <c r="AC212"/>
  <c r="Y212"/>
  <c r="W210"/>
  <c r="Z210"/>
  <c r="AB210"/>
  <c r="AC208"/>
  <c r="Y208"/>
  <c r="AD208" s="1"/>
  <c r="W206"/>
  <c r="Z206"/>
  <c r="AB206"/>
  <c r="AC204"/>
  <c r="Y204"/>
  <c r="W202"/>
  <c r="Z202"/>
  <c r="AB202"/>
  <c r="AC200"/>
  <c r="AD200" s="1"/>
  <c r="AE200" s="1"/>
  <c r="C200" i="12" s="1"/>
  <c r="Y200" i="7"/>
  <c r="W198"/>
  <c r="Z198"/>
  <c r="AB198"/>
  <c r="AC196"/>
  <c r="Y196"/>
  <c r="W194"/>
  <c r="Z194"/>
  <c r="AB194"/>
  <c r="AC192"/>
  <c r="Y192"/>
  <c r="W190"/>
  <c r="Z190"/>
  <c r="AB190"/>
  <c r="AC188"/>
  <c r="Y188"/>
  <c r="AD188" s="1"/>
  <c r="AE188" s="1"/>
  <c r="C188" i="12" s="1"/>
  <c r="W186" i="7"/>
  <c r="Z186"/>
  <c r="AB186"/>
  <c r="AC184"/>
  <c r="Y184"/>
  <c r="W182"/>
  <c r="Z182"/>
  <c r="AB182"/>
  <c r="AC176"/>
  <c r="Y176"/>
  <c r="W174"/>
  <c r="Z174"/>
  <c r="AB174"/>
  <c r="Y172"/>
  <c r="W170"/>
  <c r="Z170"/>
  <c r="AB170"/>
  <c r="AC168"/>
  <c r="Y168"/>
  <c r="W166"/>
  <c r="Z166"/>
  <c r="AB166"/>
  <c r="AC164"/>
  <c r="Y164"/>
  <c r="W162"/>
  <c r="Z162"/>
  <c r="AB162"/>
  <c r="W158"/>
  <c r="Z158"/>
  <c r="AB158"/>
  <c r="AC156"/>
  <c r="Y156"/>
  <c r="W154"/>
  <c r="Z154"/>
  <c r="AB154"/>
  <c r="AC152"/>
  <c r="Y152"/>
  <c r="W150"/>
  <c r="Z150"/>
  <c r="AB150"/>
  <c r="AC148"/>
  <c r="Y148"/>
  <c r="W146"/>
  <c r="Z146"/>
  <c r="AB146"/>
  <c r="AC144"/>
  <c r="Y144"/>
  <c r="W142"/>
  <c r="Z142"/>
  <c r="AB142"/>
  <c r="AC140"/>
  <c r="Y140"/>
  <c r="Z139"/>
  <c r="W135"/>
  <c r="AD135" s="1"/>
  <c r="Z135"/>
  <c r="AB135"/>
  <c r="Y135"/>
  <c r="AC135"/>
  <c r="W127"/>
  <c r="AD127" s="1"/>
  <c r="AE127" s="1"/>
  <c r="C127" i="12" s="1"/>
  <c r="Z127" i="7"/>
  <c r="AB127"/>
  <c r="Y127"/>
  <c r="AC127"/>
  <c r="AA123"/>
  <c r="W119"/>
  <c r="Z119"/>
  <c r="AB119"/>
  <c r="AD119" s="1"/>
  <c r="AE119" s="1"/>
  <c r="C119" i="12" s="1"/>
  <c r="Y119" i="7"/>
  <c r="AC119"/>
  <c r="AA115"/>
  <c r="W111"/>
  <c r="Z111"/>
  <c r="AB111"/>
  <c r="Y111"/>
  <c r="AC111"/>
  <c r="AD111" s="1"/>
  <c r="AE111" s="1"/>
  <c r="C111" i="12" s="1"/>
  <c r="AA107" i="7"/>
  <c r="W103"/>
  <c r="AB103"/>
  <c r="Y103"/>
  <c r="AC103"/>
  <c r="AA99"/>
  <c r="Z95"/>
  <c r="AC95"/>
  <c r="AA91"/>
  <c r="W87"/>
  <c r="Z87"/>
  <c r="AB87"/>
  <c r="Y87"/>
  <c r="AC87"/>
  <c r="AD87" s="1"/>
  <c r="AE87" s="1"/>
  <c r="C87" i="12" s="1"/>
  <c r="AA83" i="7"/>
  <c r="W79"/>
  <c r="AD79" s="1"/>
  <c r="AE79" s="1"/>
  <c r="C79" i="12" s="1"/>
  <c r="Z79" i="7"/>
  <c r="AB79"/>
  <c r="Y79"/>
  <c r="AC79"/>
  <c r="W137"/>
  <c r="Z137"/>
  <c r="AB137"/>
  <c r="W133"/>
  <c r="Z133"/>
  <c r="AB133"/>
  <c r="W129"/>
  <c r="Z129"/>
  <c r="AB129"/>
  <c r="W125"/>
  <c r="AD125" s="1"/>
  <c r="AE125" s="1"/>
  <c r="C125" i="12" s="1"/>
  <c r="Z125" i="7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W89"/>
  <c r="Z89"/>
  <c r="W85"/>
  <c r="Z85"/>
  <c r="AB85"/>
  <c r="W81"/>
  <c r="Z81"/>
  <c r="AB81"/>
  <c r="W77"/>
  <c r="AD77" s="1"/>
  <c r="AE77" s="1"/>
  <c r="C77" i="12" s="1"/>
  <c r="Z77" i="7"/>
  <c r="AB77"/>
  <c r="Y77"/>
  <c r="AC77"/>
  <c r="W75"/>
  <c r="Z75"/>
  <c r="AB75"/>
  <c r="AB73"/>
  <c r="AB71"/>
  <c r="Z71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Z47"/>
  <c r="AB45"/>
  <c r="Z45"/>
  <c r="W298" i="3"/>
  <c r="Z298"/>
  <c r="AB298"/>
  <c r="W294"/>
  <c r="Z294"/>
  <c r="AB294"/>
  <c r="AB409"/>
  <c r="AB407"/>
  <c r="Z407"/>
  <c r="AB405"/>
  <c r="AD405" s="1"/>
  <c r="AE405" s="1"/>
  <c r="C405" i="11" s="1"/>
  <c r="Z405" i="3"/>
  <c r="AB403"/>
  <c r="Z403"/>
  <c r="AB401"/>
  <c r="AB399"/>
  <c r="Z399"/>
  <c r="AB397"/>
  <c r="Z397"/>
  <c r="AB393"/>
  <c r="Z393"/>
  <c r="AB391"/>
  <c r="Z391"/>
  <c r="AB389"/>
  <c r="Z389"/>
  <c r="AB387"/>
  <c r="AB385"/>
  <c r="Z385"/>
  <c r="AD385" s="1"/>
  <c r="AE385" s="1"/>
  <c r="C385" i="11" s="1"/>
  <c r="AB383" i="3"/>
  <c r="Z383"/>
  <c r="AB381"/>
  <c r="AB379"/>
  <c r="Z379"/>
  <c r="AB375"/>
  <c r="Z375"/>
  <c r="AB373"/>
  <c r="Z373"/>
  <c r="AB371"/>
  <c r="Z371"/>
  <c r="AB369"/>
  <c r="AB367"/>
  <c r="Z367"/>
  <c r="AB365"/>
  <c r="AD365" s="1"/>
  <c r="AE365" s="1"/>
  <c r="C365" i="11" s="1"/>
  <c r="Z365" i="3"/>
  <c r="AB363"/>
  <c r="Z363"/>
  <c r="AB361"/>
  <c r="Z361"/>
  <c r="Z359"/>
  <c r="AB357"/>
  <c r="AB355"/>
  <c r="Z355"/>
  <c r="AB353"/>
  <c r="Z353"/>
  <c r="AB351"/>
  <c r="Z351"/>
  <c r="AB349"/>
  <c r="AB345"/>
  <c r="Z345"/>
  <c r="AB343"/>
  <c r="Z343"/>
  <c r="AB341"/>
  <c r="Z341"/>
  <c r="AB337"/>
  <c r="Z337"/>
  <c r="AB335"/>
  <c r="Z335"/>
  <c r="AB333"/>
  <c r="Z333"/>
  <c r="AB331"/>
  <c r="Z331"/>
  <c r="AB329"/>
  <c r="Z329"/>
  <c r="AB327"/>
  <c r="Z327"/>
  <c r="AB325"/>
  <c r="Z325"/>
  <c r="AB323"/>
  <c r="Z323"/>
  <c r="AB319"/>
  <c r="Z319"/>
  <c r="AB317"/>
  <c r="Z317"/>
  <c r="AB315"/>
  <c r="AD315" s="1"/>
  <c r="AE315" s="1"/>
  <c r="C315" i="11" s="1"/>
  <c r="Z315" i="3"/>
  <c r="AB311"/>
  <c r="AB309"/>
  <c r="Z309"/>
  <c r="AB307"/>
  <c r="Z307"/>
  <c r="AB305"/>
  <c r="Z305"/>
  <c r="AB303"/>
  <c r="Z303"/>
  <c r="AC302"/>
  <c r="AA302"/>
  <c r="Y302"/>
  <c r="W300"/>
  <c r="Z300"/>
  <c r="AB300"/>
  <c r="AC298"/>
  <c r="AD298" s="1"/>
  <c r="AE298" s="1"/>
  <c r="C298" i="11" s="1"/>
  <c r="Y298" i="3"/>
  <c r="W296"/>
  <c r="Z296"/>
  <c r="AB296"/>
  <c r="AC294"/>
  <c r="Y294"/>
  <c r="AB292"/>
  <c r="Z292"/>
  <c r="AB290"/>
  <c r="Z290"/>
  <c r="AB286"/>
  <c r="Z286"/>
  <c r="AB284"/>
  <c r="Z284"/>
  <c r="AB282"/>
  <c r="Z282"/>
  <c r="AB280"/>
  <c r="Z280"/>
  <c r="AB278"/>
  <c r="Z278"/>
  <c r="AB276"/>
  <c r="AB274"/>
  <c r="Z274"/>
  <c r="AB270"/>
  <c r="AB268"/>
  <c r="Z268"/>
  <c r="AB266"/>
  <c r="Z266"/>
  <c r="AB264"/>
  <c r="Z264"/>
  <c r="AB262"/>
  <c r="W260"/>
  <c r="Z260"/>
  <c r="AB260"/>
  <c r="W256"/>
  <c r="Z256"/>
  <c r="AB256"/>
  <c r="W252"/>
  <c r="Z252"/>
  <c r="AB252"/>
  <c r="AC250"/>
  <c r="W248"/>
  <c r="Z248"/>
  <c r="AB248"/>
  <c r="Z258"/>
  <c r="W254"/>
  <c r="AB254"/>
  <c r="W250"/>
  <c r="Z250"/>
  <c r="AB250"/>
  <c r="W128"/>
  <c r="Z128"/>
  <c r="AD128" s="1"/>
  <c r="AB128"/>
  <c r="Z124"/>
  <c r="AB124"/>
  <c r="W120"/>
  <c r="AD120" s="1"/>
  <c r="AE120" s="1"/>
  <c r="C120" i="11" s="1"/>
  <c r="Z120" i="3"/>
  <c r="AB120"/>
  <c r="W116"/>
  <c r="Z116"/>
  <c r="AB116"/>
  <c r="AB246"/>
  <c r="Z246"/>
  <c r="AB244"/>
  <c r="Z244"/>
  <c r="AB242"/>
  <c r="Z242"/>
  <c r="AB240"/>
  <c r="Z240"/>
  <c r="AB238"/>
  <c r="Z238"/>
  <c r="AB234"/>
  <c r="Z234"/>
  <c r="AB232"/>
  <c r="Z232"/>
  <c r="AB230"/>
  <c r="Z230"/>
  <c r="AB228"/>
  <c r="AB226"/>
  <c r="Z226"/>
  <c r="AB224"/>
  <c r="Z224"/>
  <c r="AB222"/>
  <c r="Z222"/>
  <c r="AB220"/>
  <c r="Z220"/>
  <c r="AB218"/>
  <c r="Z218"/>
  <c r="AB216"/>
  <c r="Z216"/>
  <c r="AB214"/>
  <c r="Z214"/>
  <c r="AB212"/>
  <c r="AB210"/>
  <c r="Z210"/>
  <c r="AB206"/>
  <c r="Z206"/>
  <c r="AB204"/>
  <c r="Z204"/>
  <c r="Z200"/>
  <c r="AB198"/>
  <c r="Z198"/>
  <c r="AB196"/>
  <c r="Z196"/>
  <c r="AB194"/>
  <c r="Z194"/>
  <c r="AB192"/>
  <c r="Z192"/>
  <c r="AB190"/>
  <c r="Z190"/>
  <c r="AB188"/>
  <c r="Z188"/>
  <c r="AB186"/>
  <c r="Z186"/>
  <c r="Z184"/>
  <c r="AB182"/>
  <c r="Z182"/>
  <c r="Z180"/>
  <c r="AB176"/>
  <c r="Z176"/>
  <c r="AB174"/>
  <c r="Z174"/>
  <c r="Z172"/>
  <c r="AB168"/>
  <c r="Z168"/>
  <c r="AB166"/>
  <c r="Z166"/>
  <c r="AB164"/>
  <c r="Z164"/>
  <c r="AB162"/>
  <c r="Z162"/>
  <c r="AB160"/>
  <c r="Z160"/>
  <c r="AB158"/>
  <c r="Z158"/>
  <c r="AB156"/>
  <c r="Z156"/>
  <c r="AB152"/>
  <c r="Z152"/>
  <c r="Z148"/>
  <c r="AB144"/>
  <c r="Z144"/>
  <c r="AB142"/>
  <c r="Z142"/>
  <c r="AB140"/>
  <c r="Z140"/>
  <c r="AB134"/>
  <c r="Z134"/>
  <c r="AB132"/>
  <c r="Z132"/>
  <c r="AC128"/>
  <c r="Y128"/>
  <c r="AC124"/>
  <c r="Y124"/>
  <c r="W122"/>
  <c r="Z122"/>
  <c r="AB122"/>
  <c r="AC120"/>
  <c r="Y120"/>
  <c r="AC116"/>
  <c r="Y116"/>
  <c r="W71"/>
  <c r="Z71"/>
  <c r="AB71"/>
  <c r="W67"/>
  <c r="Z67"/>
  <c r="AB67"/>
  <c r="W59"/>
  <c r="AB59"/>
  <c r="W55"/>
  <c r="Z55"/>
  <c r="AB55"/>
  <c r="W51"/>
  <c r="Z51"/>
  <c r="AB51"/>
  <c r="W47"/>
  <c r="Z47"/>
  <c r="AB47"/>
  <c r="W43"/>
  <c r="Z43"/>
  <c r="AB43"/>
  <c r="W39"/>
  <c r="Z39"/>
  <c r="AB39"/>
  <c r="AB114"/>
  <c r="Z114"/>
  <c r="AB112"/>
  <c r="Z112"/>
  <c r="AB110"/>
  <c r="Z110"/>
  <c r="AB108"/>
  <c r="AD108" s="1"/>
  <c r="AE108" s="1"/>
  <c r="Z108"/>
  <c r="AB106"/>
  <c r="Z106"/>
  <c r="AB104"/>
  <c r="Z104"/>
  <c r="AD104" s="1"/>
  <c r="Z102"/>
  <c r="AB100"/>
  <c r="Z100"/>
  <c r="AB98"/>
  <c r="Z98"/>
  <c r="AB96"/>
  <c r="Z96"/>
  <c r="AD96" s="1"/>
  <c r="AE96" s="1"/>
  <c r="C96" i="11" s="1"/>
  <c r="AB94" i="3"/>
  <c r="Z94"/>
  <c r="AD94" s="1"/>
  <c r="AE94" s="1"/>
  <c r="C94" i="11" s="1"/>
  <c r="AB92" i="3"/>
  <c r="Z92"/>
  <c r="AB90"/>
  <c r="Z90"/>
  <c r="AB88"/>
  <c r="Z88"/>
  <c r="AD88" s="1"/>
  <c r="AE88" s="1"/>
  <c r="C88" i="11" s="1"/>
  <c r="AB86" i="3"/>
  <c r="Z86"/>
  <c r="Z84"/>
  <c r="AB82"/>
  <c r="Z82"/>
  <c r="AB80"/>
  <c r="Z80"/>
  <c r="AB78"/>
  <c r="Z78"/>
  <c r="AD78" s="1"/>
  <c r="AE78" s="1"/>
  <c r="C78" i="11" s="1"/>
  <c r="AB76" i="3"/>
  <c r="Z76"/>
  <c r="AC71"/>
  <c r="Y71"/>
  <c r="W69"/>
  <c r="Z69"/>
  <c r="AD69" s="1"/>
  <c r="AE69" s="1"/>
  <c r="C69" i="11" s="1"/>
  <c r="AB69" i="3"/>
  <c r="AC67"/>
  <c r="AD67" s="1"/>
  <c r="AE67" s="1"/>
  <c r="C67" i="11" s="1"/>
  <c r="Y67" i="3"/>
  <c r="W61"/>
  <c r="Z61"/>
  <c r="AB61"/>
  <c r="Y59"/>
  <c r="W57"/>
  <c r="Z57"/>
  <c r="AB57"/>
  <c r="AC55"/>
  <c r="Y55"/>
  <c r="W53"/>
  <c r="Z53"/>
  <c r="AB53"/>
  <c r="AC51"/>
  <c r="Y51"/>
  <c r="W49"/>
  <c r="Z49"/>
  <c r="AB49"/>
  <c r="AD49" s="1"/>
  <c r="AE49" s="1"/>
  <c r="C49" i="11" s="1"/>
  <c r="AC47" i="3"/>
  <c r="Y47"/>
  <c r="W45"/>
  <c r="Z45"/>
  <c r="AB45"/>
  <c r="AC43"/>
  <c r="Y43"/>
  <c r="W41"/>
  <c r="Z41"/>
  <c r="AB41"/>
  <c r="AC39"/>
  <c r="Y39"/>
  <c r="AD39" s="1"/>
  <c r="AE39" s="1"/>
  <c r="AB8" i="10"/>
  <c r="Z10"/>
  <c r="Z14"/>
  <c r="Z18"/>
  <c r="Z22"/>
  <c r="Z26"/>
  <c r="Z30"/>
  <c r="Z34"/>
  <c r="AB36"/>
  <c r="Z38"/>
  <c r="W10"/>
  <c r="W14"/>
  <c r="W18"/>
  <c r="W26"/>
  <c r="W30"/>
  <c r="AD30" s="1"/>
  <c r="AE30" s="1"/>
  <c r="C30" i="15" s="1"/>
  <c r="W34" i="10"/>
  <c r="W38"/>
  <c r="AB17" i="9"/>
  <c r="W17"/>
  <c r="AB30"/>
  <c r="W30"/>
  <c r="AB36"/>
  <c r="W36"/>
  <c r="AB13"/>
  <c r="W13"/>
  <c r="Z17"/>
  <c r="W21"/>
  <c r="AB28"/>
  <c r="W28"/>
  <c r="Z30"/>
  <c r="Z36"/>
  <c r="AB38"/>
  <c r="W38"/>
  <c r="W14" i="8"/>
  <c r="AB30"/>
  <c r="W30"/>
  <c r="AB38"/>
  <c r="W38"/>
  <c r="AB18"/>
  <c r="W18"/>
  <c r="AB26"/>
  <c r="W26"/>
  <c r="AB34"/>
  <c r="W34"/>
  <c r="AB42"/>
  <c r="W42"/>
  <c r="Z11" i="7"/>
  <c r="Z23"/>
  <c r="Z27"/>
  <c r="Z31"/>
  <c r="AD31" s="1"/>
  <c r="AE31" s="1"/>
  <c r="C31" i="12" s="1"/>
  <c r="Z35" i="7"/>
  <c r="W11"/>
  <c r="W23"/>
  <c r="W27"/>
  <c r="W31"/>
  <c r="W35"/>
  <c r="AD35" s="1"/>
  <c r="AE35" s="1"/>
  <c r="C35" i="12" s="1"/>
  <c r="Z12" i="3"/>
  <c r="Z16"/>
  <c r="Z36"/>
  <c r="W12"/>
  <c r="W16"/>
  <c r="W20"/>
  <c r="W32"/>
  <c r="AB9" i="10"/>
  <c r="Z9"/>
  <c r="W9"/>
  <c r="W11"/>
  <c r="AA11"/>
  <c r="AB13"/>
  <c r="Z13"/>
  <c r="W13"/>
  <c r="AB15"/>
  <c r="Z15"/>
  <c r="W15"/>
  <c r="AA15"/>
  <c r="Z17"/>
  <c r="W17"/>
  <c r="AB19"/>
  <c r="Z19"/>
  <c r="W19"/>
  <c r="AD19" s="1"/>
  <c r="AA19"/>
  <c r="AB21"/>
  <c r="AD21" s="1"/>
  <c r="AE21" s="1"/>
  <c r="C21" i="15" s="1"/>
  <c r="Z21" i="10"/>
  <c r="W21"/>
  <c r="AA21"/>
  <c r="AB23"/>
  <c r="Z23"/>
  <c r="W23"/>
  <c r="AA23"/>
  <c r="AB25"/>
  <c r="Z25"/>
  <c r="W25"/>
  <c r="AA25"/>
  <c r="AB27"/>
  <c r="Z27"/>
  <c r="W27"/>
  <c r="AA27"/>
  <c r="AB29"/>
  <c r="Z29"/>
  <c r="W29"/>
  <c r="AB31"/>
  <c r="Z31"/>
  <c r="W31"/>
  <c r="AA31"/>
  <c r="AB33"/>
  <c r="Z33"/>
  <c r="W33"/>
  <c r="AA33"/>
  <c r="AB35"/>
  <c r="Z35"/>
  <c r="W35"/>
  <c r="AA35"/>
  <c r="AB37"/>
  <c r="Z37"/>
  <c r="W37"/>
  <c r="AC8"/>
  <c r="AA8"/>
  <c r="Y8"/>
  <c r="Z8"/>
  <c r="Y9"/>
  <c r="AC9"/>
  <c r="Y11"/>
  <c r="Y15"/>
  <c r="AC15"/>
  <c r="AD15" s="1"/>
  <c r="AE15" s="1"/>
  <c r="C15" i="15" s="1"/>
  <c r="Y19" i="10"/>
  <c r="AC19"/>
  <c r="Y21"/>
  <c r="AC21"/>
  <c r="Y23"/>
  <c r="AC23"/>
  <c r="Y25"/>
  <c r="AC25"/>
  <c r="Y27"/>
  <c r="AC27"/>
  <c r="Y31"/>
  <c r="AC31"/>
  <c r="Y33"/>
  <c r="AC33"/>
  <c r="Y35"/>
  <c r="AC35"/>
  <c r="Y10"/>
  <c r="AA10"/>
  <c r="AD10" s="1"/>
  <c r="AE10" s="1"/>
  <c r="C10" i="15" s="1"/>
  <c r="AC10" i="10"/>
  <c r="Y12"/>
  <c r="AA12"/>
  <c r="AC12"/>
  <c r="Y14"/>
  <c r="AA14"/>
  <c r="AC14"/>
  <c r="Y16"/>
  <c r="AC16"/>
  <c r="Y18"/>
  <c r="AA18"/>
  <c r="AC18"/>
  <c r="AA20"/>
  <c r="AC20"/>
  <c r="Y22"/>
  <c r="AA22"/>
  <c r="AC22"/>
  <c r="Y24"/>
  <c r="AA24"/>
  <c r="AC24"/>
  <c r="Y26"/>
  <c r="AA26"/>
  <c r="AC26"/>
  <c r="Y28"/>
  <c r="AA28"/>
  <c r="AC28"/>
  <c r="AD28" s="1"/>
  <c r="AE28" s="1"/>
  <c r="C28" i="15" s="1"/>
  <c r="Y30" i="10"/>
  <c r="AA30"/>
  <c r="AC30"/>
  <c r="Y32"/>
  <c r="AA32"/>
  <c r="AC32"/>
  <c r="Y34"/>
  <c r="AA34"/>
  <c r="AC34"/>
  <c r="Y36"/>
  <c r="AA36"/>
  <c r="AD36" s="1"/>
  <c r="AC36"/>
  <c r="Y38"/>
  <c r="AA38"/>
  <c r="AC38"/>
  <c r="Y8" i="9"/>
  <c r="AA8"/>
  <c r="AC8"/>
  <c r="Y10"/>
  <c r="AA10"/>
  <c r="AC10"/>
  <c r="Y12"/>
  <c r="AA12"/>
  <c r="AC12"/>
  <c r="AA16"/>
  <c r="Y18"/>
  <c r="AA18"/>
  <c r="AC18"/>
  <c r="Y20"/>
  <c r="AA20"/>
  <c r="AC20"/>
  <c r="Y22"/>
  <c r="AA22"/>
  <c r="AC22"/>
  <c r="Y24"/>
  <c r="AD24" s="1"/>
  <c r="AE24" s="1"/>
  <c r="C24" i="14" s="1"/>
  <c r="AA24" i="9"/>
  <c r="AC24"/>
  <c r="AB25"/>
  <c r="Z25"/>
  <c r="W25"/>
  <c r="AC25"/>
  <c r="AA25"/>
  <c r="AB27"/>
  <c r="Z27"/>
  <c r="AB31"/>
  <c r="Z31"/>
  <c r="W31"/>
  <c r="AB35"/>
  <c r="Z35"/>
  <c r="W35"/>
  <c r="AC35"/>
  <c r="Y35"/>
  <c r="W8"/>
  <c r="Z8"/>
  <c r="AC9"/>
  <c r="W10"/>
  <c r="Z10"/>
  <c r="Y11"/>
  <c r="AA11"/>
  <c r="AC11"/>
  <c r="W12"/>
  <c r="Z12"/>
  <c r="Y13"/>
  <c r="AA13"/>
  <c r="AC13"/>
  <c r="Y15"/>
  <c r="AA15"/>
  <c r="AC15"/>
  <c r="W16"/>
  <c r="Z16"/>
  <c r="Y17"/>
  <c r="AA17"/>
  <c r="AC17"/>
  <c r="W18"/>
  <c r="Z18"/>
  <c r="AD18" s="1"/>
  <c r="AE18" s="1"/>
  <c r="C18" i="14" s="1"/>
  <c r="AA19" i="9"/>
  <c r="AC19"/>
  <c r="W20"/>
  <c r="Z20"/>
  <c r="AC21"/>
  <c r="W22"/>
  <c r="Z22"/>
  <c r="Y23"/>
  <c r="AA23"/>
  <c r="AC23"/>
  <c r="W24"/>
  <c r="Z24"/>
  <c r="AB24"/>
  <c r="Y25"/>
  <c r="AB29"/>
  <c r="Z29"/>
  <c r="W29"/>
  <c r="AC29"/>
  <c r="Y29"/>
  <c r="AB33"/>
  <c r="Z33"/>
  <c r="W33"/>
  <c r="AC33"/>
  <c r="Y33"/>
  <c r="AA35"/>
  <c r="AC37"/>
  <c r="Y37"/>
  <c r="Y26"/>
  <c r="AA26"/>
  <c r="AC26"/>
  <c r="Y28"/>
  <c r="AA28"/>
  <c r="AC28"/>
  <c r="Y30"/>
  <c r="AA30"/>
  <c r="AC30"/>
  <c r="Y32"/>
  <c r="AA32"/>
  <c r="AC32"/>
  <c r="AD32" s="1"/>
  <c r="AE32" s="1"/>
  <c r="C32" i="14" s="1"/>
  <c r="Y34" i="9"/>
  <c r="AA34"/>
  <c r="AC34"/>
  <c r="Y36"/>
  <c r="AA36"/>
  <c r="AC36"/>
  <c r="Y38"/>
  <c r="AA38"/>
  <c r="AC38"/>
  <c r="AC8" i="8"/>
  <c r="AA8"/>
  <c r="Y8"/>
  <c r="AB8"/>
  <c r="Z8"/>
  <c r="W8"/>
  <c r="Y11"/>
  <c r="AA11"/>
  <c r="AC11"/>
  <c r="Y13"/>
  <c r="AA13"/>
  <c r="AC13"/>
  <c r="AC15"/>
  <c r="Y17"/>
  <c r="AA17"/>
  <c r="AC17"/>
  <c r="Y19"/>
  <c r="AA21"/>
  <c r="AC21"/>
  <c r="Y23"/>
  <c r="AA23"/>
  <c r="AC23"/>
  <c r="Y25"/>
  <c r="AA25"/>
  <c r="AC25"/>
  <c r="Y27"/>
  <c r="AA27"/>
  <c r="AC27"/>
  <c r="Y29"/>
  <c r="AA29"/>
  <c r="AC29"/>
  <c r="Y31"/>
  <c r="AD31" s="1"/>
  <c r="AE31" s="1"/>
  <c r="C31" i="13" s="1"/>
  <c r="D61" s="1"/>
  <c r="AA31" i="8"/>
  <c r="AC31"/>
  <c r="AA33"/>
  <c r="Y35"/>
  <c r="AA35"/>
  <c r="AC35"/>
  <c r="Y37"/>
  <c r="AA37"/>
  <c r="AC37"/>
  <c r="Y39"/>
  <c r="AA39"/>
  <c r="AC39"/>
  <c r="Y41"/>
  <c r="Y10"/>
  <c r="AC10"/>
  <c r="Y12"/>
  <c r="W13"/>
  <c r="Z13"/>
  <c r="Y14"/>
  <c r="AC14"/>
  <c r="Z15"/>
  <c r="Y16"/>
  <c r="AA16"/>
  <c r="AC16"/>
  <c r="Y18"/>
  <c r="AA18"/>
  <c r="AC18"/>
  <c r="W19"/>
  <c r="Z19"/>
  <c r="Y22"/>
  <c r="AC22"/>
  <c r="W23"/>
  <c r="Z23"/>
  <c r="Y24"/>
  <c r="AA24"/>
  <c r="AC24"/>
  <c r="W25"/>
  <c r="Z25"/>
  <c r="Y26"/>
  <c r="AA26"/>
  <c r="AC26"/>
  <c r="W27"/>
  <c r="Z27"/>
  <c r="W29"/>
  <c r="Z29"/>
  <c r="Y30"/>
  <c r="AA30"/>
  <c r="AC30"/>
  <c r="W31"/>
  <c r="Z31"/>
  <c r="Y32"/>
  <c r="AA32"/>
  <c r="AC32"/>
  <c r="W33"/>
  <c r="AC34"/>
  <c r="Z35"/>
  <c r="Y36"/>
  <c r="AA36"/>
  <c r="W37"/>
  <c r="Z37"/>
  <c r="Y38"/>
  <c r="AA38"/>
  <c r="AC38"/>
  <c r="W39"/>
  <c r="AD39" s="1"/>
  <c r="AE39" s="1"/>
  <c r="C39" i="13" s="1"/>
  <c r="Z39" i="8"/>
  <c r="W41"/>
  <c r="Y42"/>
  <c r="AA42"/>
  <c r="AC42"/>
  <c r="AA8" i="7"/>
  <c r="Y10"/>
  <c r="AA10"/>
  <c r="AC10"/>
  <c r="Y12"/>
  <c r="AA12"/>
  <c r="AC12"/>
  <c r="Y14"/>
  <c r="AA14"/>
  <c r="AC14"/>
  <c r="Y16"/>
  <c r="AA16"/>
  <c r="AC16"/>
  <c r="Y18"/>
  <c r="AA18"/>
  <c r="AC18"/>
  <c r="AD18" s="1"/>
  <c r="AE18" s="1"/>
  <c r="C18" i="12" s="1"/>
  <c r="Y20" i="7"/>
  <c r="AA20"/>
  <c r="AD20" s="1"/>
  <c r="AE20" s="1"/>
  <c r="C20" i="12" s="1"/>
  <c r="AC20" i="7"/>
  <c r="Y22"/>
  <c r="AA22"/>
  <c r="AC22"/>
  <c r="Y24"/>
  <c r="AA24"/>
  <c r="AC24"/>
  <c r="Y26"/>
  <c r="AA26"/>
  <c r="AC26"/>
  <c r="Y28"/>
  <c r="AA28"/>
  <c r="AC28"/>
  <c r="Y30"/>
  <c r="AA30"/>
  <c r="AC30"/>
  <c r="AA32"/>
  <c r="Y36"/>
  <c r="AA36"/>
  <c r="AC36"/>
  <c r="Y38"/>
  <c r="AA38"/>
  <c r="AC38"/>
  <c r="Y40"/>
  <c r="AA40"/>
  <c r="AD40" s="1"/>
  <c r="AE40" s="1"/>
  <c r="C40" i="12" s="1"/>
  <c r="AC40" i="7"/>
  <c r="Y42"/>
  <c r="AA42"/>
  <c r="AC42"/>
  <c r="AA9"/>
  <c r="W10"/>
  <c r="Z10"/>
  <c r="Y11"/>
  <c r="AA11"/>
  <c r="AC11"/>
  <c r="W12"/>
  <c r="Z12"/>
  <c r="AA13"/>
  <c r="AC13"/>
  <c r="W14"/>
  <c r="AD14" s="1"/>
  <c r="AE14" s="1"/>
  <c r="C14" i="12" s="1"/>
  <c r="Z14" i="7"/>
  <c r="Y15"/>
  <c r="W16"/>
  <c r="Z16"/>
  <c r="AD16" s="1"/>
  <c r="AE16" s="1"/>
  <c r="C16" i="12" s="1"/>
  <c r="AC17" i="7"/>
  <c r="W18"/>
  <c r="Z18"/>
  <c r="AC19"/>
  <c r="W20"/>
  <c r="Z20"/>
  <c r="W22"/>
  <c r="Z22"/>
  <c r="Y23"/>
  <c r="AD23" s="1"/>
  <c r="AE23" s="1"/>
  <c r="C23" i="12" s="1"/>
  <c r="AA23" i="7"/>
  <c r="AC23"/>
  <c r="W24"/>
  <c r="Z24"/>
  <c r="Y25"/>
  <c r="AD25" s="1"/>
  <c r="AE25" s="1"/>
  <c r="AA25"/>
  <c r="AC25"/>
  <c r="W26"/>
  <c r="Z26"/>
  <c r="Y27"/>
  <c r="AA27"/>
  <c r="AC27"/>
  <c r="W28"/>
  <c r="Z28"/>
  <c r="Y29"/>
  <c r="AA29"/>
  <c r="AC29"/>
  <c r="W30"/>
  <c r="Z30"/>
  <c r="Y31"/>
  <c r="AA31"/>
  <c r="AC31"/>
  <c r="Z32"/>
  <c r="Y33"/>
  <c r="AA33"/>
  <c r="AC33"/>
  <c r="Z34"/>
  <c r="Y35"/>
  <c r="AA35"/>
  <c r="AC35"/>
  <c r="W36"/>
  <c r="Z36"/>
  <c r="Y37"/>
  <c r="AA37"/>
  <c r="AC37"/>
  <c r="AD37" s="1"/>
  <c r="AE37" s="1"/>
  <c r="C37" i="12" s="1"/>
  <c r="W38" i="7"/>
  <c r="Z38"/>
  <c r="AA39"/>
  <c r="W40"/>
  <c r="Z40"/>
  <c r="Y41"/>
  <c r="AA41"/>
  <c r="AC41"/>
  <c r="AD41" s="1"/>
  <c r="AE41" s="1"/>
  <c r="C41" i="12" s="1"/>
  <c r="W42" i="7"/>
  <c r="Z42"/>
  <c r="AC8" i="3"/>
  <c r="AA8"/>
  <c r="Y8"/>
  <c r="AB8"/>
  <c r="Z8"/>
  <c r="W8"/>
  <c r="AD8" s="1"/>
  <c r="AE8" s="1"/>
  <c r="C8" i="11" s="1"/>
  <c r="Y9" i="3"/>
  <c r="AA9"/>
  <c r="AC9"/>
  <c r="Y11"/>
  <c r="AA11"/>
  <c r="AC13"/>
  <c r="AA15"/>
  <c r="AC15"/>
  <c r="Y17"/>
  <c r="AD17" s="1"/>
  <c r="AE17" s="1"/>
  <c r="C17" i="11" s="1"/>
  <c r="AA17" i="3"/>
  <c r="AC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AD31" s="1"/>
  <c r="AE31" s="1"/>
  <c r="C31" i="11" s="1"/>
  <c r="Y33" i="3"/>
  <c r="AA33"/>
  <c r="AC33"/>
  <c r="Y35"/>
  <c r="AA35"/>
  <c r="AC35"/>
  <c r="Y37"/>
  <c r="AA37"/>
  <c r="AC37"/>
  <c r="Y10"/>
  <c r="AA10"/>
  <c r="AC10"/>
  <c r="W11"/>
  <c r="Z11"/>
  <c r="Y12"/>
  <c r="AA12"/>
  <c r="AC12"/>
  <c r="Z13"/>
  <c r="Y14"/>
  <c r="AA14"/>
  <c r="AC14"/>
  <c r="Y16"/>
  <c r="AA16"/>
  <c r="AC16"/>
  <c r="W17"/>
  <c r="Z17"/>
  <c r="Y18"/>
  <c r="AA18"/>
  <c r="AC18"/>
  <c r="W19"/>
  <c r="Z19"/>
  <c r="W21"/>
  <c r="Z21"/>
  <c r="Y22"/>
  <c r="AA22"/>
  <c r="AC22"/>
  <c r="W23"/>
  <c r="Z23"/>
  <c r="Y24"/>
  <c r="AA24"/>
  <c r="AC24"/>
  <c r="W25"/>
  <c r="Z25"/>
  <c r="AA26"/>
  <c r="W27"/>
  <c r="Z27"/>
  <c r="W29"/>
  <c r="Z29"/>
  <c r="AD29" s="1"/>
  <c r="AE29" s="1"/>
  <c r="C29" i="11" s="1"/>
  <c r="Y30" i="3"/>
  <c r="AA30"/>
  <c r="W31"/>
  <c r="Z31"/>
  <c r="W33"/>
  <c r="Z33"/>
  <c r="Y34"/>
  <c r="AA34"/>
  <c r="AC34"/>
  <c r="W35"/>
  <c r="Z35"/>
  <c r="Y36"/>
  <c r="W37"/>
  <c r="Z37"/>
  <c r="Y38"/>
  <c r="AA38"/>
  <c r="AD38" s="1"/>
  <c r="AE38" s="1"/>
  <c r="AC38"/>
  <c r="W398" i="1"/>
  <c r="Z398"/>
  <c r="AB398"/>
  <c r="W394"/>
  <c r="Z394"/>
  <c r="AB390"/>
  <c r="W386"/>
  <c r="Z386"/>
  <c r="AB386"/>
  <c r="W382"/>
  <c r="Z382"/>
  <c r="AB382"/>
  <c r="W378"/>
  <c r="Z378"/>
  <c r="AB378"/>
  <c r="AC376"/>
  <c r="W370"/>
  <c r="Z370"/>
  <c r="AB370"/>
  <c r="W366"/>
  <c r="Z366"/>
  <c r="AB366"/>
  <c r="AC364"/>
  <c r="AC360"/>
  <c r="W358"/>
  <c r="Z358"/>
  <c r="AB358"/>
  <c r="AC356"/>
  <c r="W354"/>
  <c r="Z354"/>
  <c r="AB354"/>
  <c r="W350"/>
  <c r="Z350"/>
  <c r="AB350"/>
  <c r="Z346"/>
  <c r="W342"/>
  <c r="Z342"/>
  <c r="AB342"/>
  <c r="Z338"/>
  <c r="W334"/>
  <c r="Z334"/>
  <c r="AB334"/>
  <c r="W330"/>
  <c r="Z330"/>
  <c r="AB330"/>
  <c r="W326"/>
  <c r="Z326"/>
  <c r="AB326"/>
  <c r="W322"/>
  <c r="Z322"/>
  <c r="AB322"/>
  <c r="W318"/>
  <c r="Z318"/>
  <c r="AB318"/>
  <c r="W314"/>
  <c r="Z314"/>
  <c r="W310"/>
  <c r="Z310"/>
  <c r="AB310"/>
  <c r="W306"/>
  <c r="Z306"/>
  <c r="AB306"/>
  <c r="W302"/>
  <c r="Z302"/>
  <c r="AB302"/>
  <c r="W298"/>
  <c r="Z298"/>
  <c r="AB298"/>
  <c r="W294"/>
  <c r="Z294"/>
  <c r="AB294"/>
  <c r="W290"/>
  <c r="Z290"/>
  <c r="AB290"/>
  <c r="W280"/>
  <c r="Z280"/>
  <c r="AB280"/>
  <c r="Y280"/>
  <c r="AC280"/>
  <c r="W272"/>
  <c r="Z272"/>
  <c r="AB272"/>
  <c r="Y272"/>
  <c r="AC272"/>
  <c r="AD272" s="1"/>
  <c r="AE272" s="1"/>
  <c r="C272" i="2" s="1"/>
  <c r="W264" i="1"/>
  <c r="Z264"/>
  <c r="AD264" s="1"/>
  <c r="AE264" s="1"/>
  <c r="C264" i="2" s="1"/>
  <c r="AB264" i="1"/>
  <c r="Y264"/>
  <c r="AC264"/>
  <c r="W256"/>
  <c r="Z256"/>
  <c r="AB256"/>
  <c r="Y256"/>
  <c r="AC256"/>
  <c r="W248"/>
  <c r="AC248"/>
  <c r="W240"/>
  <c r="Z240"/>
  <c r="AB240"/>
  <c r="Y240"/>
  <c r="AD240" s="1"/>
  <c r="AE240" s="1"/>
  <c r="C240" i="2" s="1"/>
  <c r="AC240" i="1"/>
  <c r="W232"/>
  <c r="Z232"/>
  <c r="AB232"/>
  <c r="Y232"/>
  <c r="AC232"/>
  <c r="AB507"/>
  <c r="Z507"/>
  <c r="AB503"/>
  <c r="Z503"/>
  <c r="AD503" s="1"/>
  <c r="AE503" s="1"/>
  <c r="C503" i="2" s="1"/>
  <c r="AB501" i="1"/>
  <c r="Z501"/>
  <c r="AB499"/>
  <c r="Z499"/>
  <c r="AB497"/>
  <c r="Z497"/>
  <c r="AB495"/>
  <c r="Z495"/>
  <c r="AB493"/>
  <c r="Z493"/>
  <c r="AB491"/>
  <c r="Z491"/>
  <c r="Z489"/>
  <c r="AB485"/>
  <c r="Z485"/>
  <c r="AB483"/>
  <c r="Z483"/>
  <c r="AB481"/>
  <c r="Z481"/>
  <c r="Z479"/>
  <c r="AB477"/>
  <c r="Z477"/>
  <c r="AD477" s="1"/>
  <c r="AE477" s="1"/>
  <c r="C477" i="2" s="1"/>
  <c r="AB475" i="1"/>
  <c r="Z475"/>
  <c r="AB473"/>
  <c r="Z473"/>
  <c r="AB469"/>
  <c r="Z469"/>
  <c r="AB467"/>
  <c r="Z467"/>
  <c r="AB465"/>
  <c r="Z465"/>
  <c r="AB463"/>
  <c r="Z463"/>
  <c r="Z461"/>
  <c r="AB459"/>
  <c r="Z459"/>
  <c r="Z455"/>
  <c r="AB453"/>
  <c r="Z453"/>
  <c r="AB451"/>
  <c r="Z451"/>
  <c r="AB449"/>
  <c r="Z449"/>
  <c r="AB447"/>
  <c r="Z447"/>
  <c r="AB445"/>
  <c r="Z445"/>
  <c r="AB443"/>
  <c r="Z443"/>
  <c r="AB441"/>
  <c r="Z441"/>
  <c r="AB439"/>
  <c r="AD439" s="1"/>
  <c r="AE439" s="1"/>
  <c r="C439" i="2" s="1"/>
  <c r="Z439" i="1"/>
  <c r="AB437"/>
  <c r="Z437"/>
  <c r="AB435"/>
  <c r="Z435"/>
  <c r="AB433"/>
  <c r="Z433"/>
  <c r="AB431"/>
  <c r="Z431"/>
  <c r="AB429"/>
  <c r="Z429"/>
  <c r="AB427"/>
  <c r="Z427"/>
  <c r="AB425"/>
  <c r="Z425"/>
  <c r="AB423"/>
  <c r="Z423"/>
  <c r="AB421"/>
  <c r="Z421"/>
  <c r="AB419"/>
  <c r="Z419"/>
  <c r="AB417"/>
  <c r="Z417"/>
  <c r="Z415"/>
  <c r="AB413"/>
  <c r="Z413"/>
  <c r="AB411"/>
  <c r="Z411"/>
  <c r="AB409"/>
  <c r="Z409"/>
  <c r="AB407"/>
  <c r="Z407"/>
  <c r="AB405"/>
  <c r="Z405"/>
  <c r="AB403"/>
  <c r="Z403"/>
  <c r="AC402"/>
  <c r="AA402"/>
  <c r="Y402"/>
  <c r="W400"/>
  <c r="Z400"/>
  <c r="AB400"/>
  <c r="AC398"/>
  <c r="Y398"/>
  <c r="AD398" s="1"/>
  <c r="AE398" s="1"/>
  <c r="C398" i="2" s="1"/>
  <c r="W396" i="1"/>
  <c r="Z396"/>
  <c r="AB396"/>
  <c r="AC394"/>
  <c r="Y394"/>
  <c r="W392"/>
  <c r="Z392"/>
  <c r="AB392"/>
  <c r="W388"/>
  <c r="Z388"/>
  <c r="AB388"/>
  <c r="W384"/>
  <c r="Z384"/>
  <c r="AB384"/>
  <c r="W376"/>
  <c r="Z376"/>
  <c r="AB376"/>
  <c r="W372"/>
  <c r="Z372"/>
  <c r="AB372"/>
  <c r="W368"/>
  <c r="Z368"/>
  <c r="AB368"/>
  <c r="W364"/>
  <c r="AD364" s="1"/>
  <c r="AE364" s="1"/>
  <c r="C364" i="2" s="1"/>
  <c r="Z364" i="1"/>
  <c r="AB364"/>
  <c r="W360"/>
  <c r="Z360"/>
  <c r="AB360"/>
  <c r="W356"/>
  <c r="Z356"/>
  <c r="AB356"/>
  <c r="AD356" s="1"/>
  <c r="AE356" s="1"/>
  <c r="C356" i="2" s="1"/>
  <c r="W352" i="1"/>
  <c r="Z352"/>
  <c r="AB352"/>
  <c r="W348"/>
  <c r="Z348"/>
  <c r="AB348"/>
  <c r="W344"/>
  <c r="Z344"/>
  <c r="AD344" s="1"/>
  <c r="AE344" s="1"/>
  <c r="C344" i="2" s="1"/>
  <c r="AB344" i="1"/>
  <c r="W340"/>
  <c r="Z340"/>
  <c r="AB336"/>
  <c r="W332"/>
  <c r="Z332"/>
  <c r="AB332"/>
  <c r="W328"/>
  <c r="Z328"/>
  <c r="AB328"/>
  <c r="Z324"/>
  <c r="AB324"/>
  <c r="Z320"/>
  <c r="AC318"/>
  <c r="Y318"/>
  <c r="W316"/>
  <c r="Z316"/>
  <c r="AB316"/>
  <c r="Y314"/>
  <c r="W312"/>
  <c r="Z312"/>
  <c r="AB312"/>
  <c r="AC310"/>
  <c r="Y310"/>
  <c r="W308"/>
  <c r="Z308"/>
  <c r="AB308"/>
  <c r="AC306"/>
  <c r="Y306"/>
  <c r="W304"/>
  <c r="Z304"/>
  <c r="AB304"/>
  <c r="AD304" s="1"/>
  <c r="AE304" s="1"/>
  <c r="C304" i="2" s="1"/>
  <c r="AC302" i="1"/>
  <c r="Y302"/>
  <c r="W300"/>
  <c r="Z300"/>
  <c r="AB300"/>
  <c r="AC298"/>
  <c r="Y298"/>
  <c r="W296"/>
  <c r="AD296" s="1"/>
  <c r="AE296" s="1"/>
  <c r="C296" i="2" s="1"/>
  <c r="Z296" i="1"/>
  <c r="AB296"/>
  <c r="AC294"/>
  <c r="Y294"/>
  <c r="W292"/>
  <c r="Z292"/>
  <c r="AB292"/>
  <c r="AC290"/>
  <c r="AD290" s="1"/>
  <c r="AE290" s="1"/>
  <c r="C290" i="2" s="1"/>
  <c r="Y290" i="1"/>
  <c r="W288"/>
  <c r="Z288"/>
  <c r="AB288"/>
  <c r="W284"/>
  <c r="AA280"/>
  <c r="W276"/>
  <c r="Z276"/>
  <c r="AD276" s="1"/>
  <c r="AE276" s="1"/>
  <c r="C276" i="2" s="1"/>
  <c r="AB276" i="1"/>
  <c r="Y276"/>
  <c r="AC276"/>
  <c r="AA272"/>
  <c r="W268"/>
  <c r="Z268"/>
  <c r="AB268"/>
  <c r="Y268"/>
  <c r="AD268" s="1"/>
  <c r="AE268" s="1"/>
  <c r="C268" i="2" s="1"/>
  <c r="AC268" i="1"/>
  <c r="AA264"/>
  <c r="W260"/>
  <c r="Z260"/>
  <c r="AB260"/>
  <c r="Y260"/>
  <c r="AC260"/>
  <c r="AA256"/>
  <c r="W252"/>
  <c r="AC252"/>
  <c r="AA248"/>
  <c r="W244"/>
  <c r="Z244"/>
  <c r="AB244"/>
  <c r="Y244"/>
  <c r="AC244"/>
  <c r="AA240"/>
  <c r="W236"/>
  <c r="Z236"/>
  <c r="AB236"/>
  <c r="Y236"/>
  <c r="AC236"/>
  <c r="AA232"/>
  <c r="W282"/>
  <c r="AD282" s="1"/>
  <c r="AE282" s="1"/>
  <c r="C282" i="2" s="1"/>
  <c r="Z282" i="1"/>
  <c r="AB282"/>
  <c r="W278"/>
  <c r="Z278"/>
  <c r="W274"/>
  <c r="Z274"/>
  <c r="AB274"/>
  <c r="AB270"/>
  <c r="W266"/>
  <c r="Z266"/>
  <c r="AD266" s="1"/>
  <c r="AE266" s="1"/>
  <c r="C266" i="2" s="1"/>
  <c r="AB266" i="1"/>
  <c r="AB262"/>
  <c r="W258"/>
  <c r="Z258"/>
  <c r="AB258"/>
  <c r="W254"/>
  <c r="Z254"/>
  <c r="W246"/>
  <c r="Z246"/>
  <c r="AB246"/>
  <c r="W242"/>
  <c r="Z242"/>
  <c r="AB242"/>
  <c r="W238"/>
  <c r="Z238"/>
  <c r="AB238"/>
  <c r="W234"/>
  <c r="Z234"/>
  <c r="AB234"/>
  <c r="W229"/>
  <c r="AD229" s="1"/>
  <c r="AE229" s="1"/>
  <c r="C229" i="2" s="1"/>
  <c r="Z229" i="1"/>
  <c r="AB229"/>
  <c r="Y229"/>
  <c r="AC229"/>
  <c r="W221"/>
  <c r="Z221"/>
  <c r="AB221"/>
  <c r="Y221"/>
  <c r="AC221"/>
  <c r="W215"/>
  <c r="Z215"/>
  <c r="AB215"/>
  <c r="Y215"/>
  <c r="AC215"/>
  <c r="AA215"/>
  <c r="W207"/>
  <c r="Z207"/>
  <c r="AB207"/>
  <c r="Y207"/>
  <c r="AC207"/>
  <c r="AA207"/>
  <c r="W199"/>
  <c r="Z199"/>
  <c r="AB199"/>
  <c r="Y199"/>
  <c r="AC199"/>
  <c r="AA199"/>
  <c r="W191"/>
  <c r="AB191"/>
  <c r="Y191"/>
  <c r="W183"/>
  <c r="Z183"/>
  <c r="AB183"/>
  <c r="Y183"/>
  <c r="AC183"/>
  <c r="AA183"/>
  <c r="W175"/>
  <c r="Z175"/>
  <c r="AB175"/>
  <c r="Y175"/>
  <c r="AC175"/>
  <c r="AD175" s="1"/>
  <c r="AE175" s="1"/>
  <c r="C175" i="2" s="1"/>
  <c r="AA175" i="1"/>
  <c r="W167"/>
  <c r="Z167"/>
  <c r="AC167"/>
  <c r="AA167"/>
  <c r="W159"/>
  <c r="Z159"/>
  <c r="AB159"/>
  <c r="Y159"/>
  <c r="W151"/>
  <c r="Z151"/>
  <c r="AB151"/>
  <c r="W143"/>
  <c r="Z143"/>
  <c r="AB143"/>
  <c r="Y143"/>
  <c r="AC143"/>
  <c r="AA143"/>
  <c r="W225"/>
  <c r="Z225"/>
  <c r="AB225"/>
  <c r="Y225"/>
  <c r="AC225"/>
  <c r="W231"/>
  <c r="Z231"/>
  <c r="AB223"/>
  <c r="Z219"/>
  <c r="AB219"/>
  <c r="Y219"/>
  <c r="W211"/>
  <c r="Z211"/>
  <c r="AB211"/>
  <c r="AD211" s="1"/>
  <c r="AE211" s="1"/>
  <c r="Y211"/>
  <c r="AC211"/>
  <c r="W203"/>
  <c r="Z203"/>
  <c r="AB203"/>
  <c r="W195"/>
  <c r="Z195"/>
  <c r="AB195"/>
  <c r="Y195"/>
  <c r="AC195"/>
  <c r="W187"/>
  <c r="Z187"/>
  <c r="AB187"/>
  <c r="Y187"/>
  <c r="AC187"/>
  <c r="W179"/>
  <c r="Z179"/>
  <c r="AB179"/>
  <c r="Y179"/>
  <c r="AC179"/>
  <c r="Z171"/>
  <c r="AB171"/>
  <c r="Y171"/>
  <c r="AC171"/>
  <c r="W163"/>
  <c r="Z163"/>
  <c r="AB163"/>
  <c r="Y163"/>
  <c r="AC163"/>
  <c r="W155"/>
  <c r="Z155"/>
  <c r="AB155"/>
  <c r="Y155"/>
  <c r="AC155"/>
  <c r="AB147"/>
  <c r="Y147"/>
  <c r="AC147"/>
  <c r="AB213"/>
  <c r="W209"/>
  <c r="Z209"/>
  <c r="AB209"/>
  <c r="W201"/>
  <c r="Z201"/>
  <c r="AB201"/>
  <c r="W197"/>
  <c r="Z197"/>
  <c r="AB197"/>
  <c r="W193"/>
  <c r="AB193"/>
  <c r="W189"/>
  <c r="Z189"/>
  <c r="W185"/>
  <c r="Z185"/>
  <c r="AB185"/>
  <c r="W181"/>
  <c r="Z181"/>
  <c r="AB181"/>
  <c r="W177"/>
  <c r="Z177"/>
  <c r="AB177"/>
  <c r="W173"/>
  <c r="W169"/>
  <c r="Z169"/>
  <c r="AB169"/>
  <c r="W165"/>
  <c r="Z165"/>
  <c r="AB165"/>
  <c r="W161"/>
  <c r="Z161"/>
  <c r="AB161"/>
  <c r="W157"/>
  <c r="Z157"/>
  <c r="AB157"/>
  <c r="W153"/>
  <c r="Z153"/>
  <c r="AB153"/>
  <c r="W149"/>
  <c r="Z149"/>
  <c r="AB149"/>
  <c r="W145"/>
  <c r="Z145"/>
  <c r="AB145"/>
  <c r="W141"/>
  <c r="Z141"/>
  <c r="AB141"/>
  <c r="W137"/>
  <c r="Z137"/>
  <c r="AB137"/>
  <c r="W133"/>
  <c r="Z133"/>
  <c r="AB133"/>
  <c r="W129"/>
  <c r="AD129" s="1"/>
  <c r="AE129" s="1"/>
  <c r="C129" i="2" s="1"/>
  <c r="Z129" i="1"/>
  <c r="AB129"/>
  <c r="W125"/>
  <c r="Z125"/>
  <c r="AD125" s="1"/>
  <c r="AB125"/>
  <c r="W121"/>
  <c r="Z121"/>
  <c r="AB121"/>
  <c r="W111"/>
  <c r="Z111"/>
  <c r="AB111"/>
  <c r="Y111"/>
  <c r="AD111" s="1"/>
  <c r="AE111" s="1"/>
  <c r="C111" i="2" s="1"/>
  <c r="AC111" i="1"/>
  <c r="W103"/>
  <c r="Z103"/>
  <c r="AB103"/>
  <c r="Y103"/>
  <c r="AC103"/>
  <c r="W95"/>
  <c r="Z95"/>
  <c r="AB95"/>
  <c r="Y95"/>
  <c r="AC95"/>
  <c r="W87"/>
  <c r="Z87"/>
  <c r="AB87"/>
  <c r="Y87"/>
  <c r="AC87"/>
  <c r="W79"/>
  <c r="Z79"/>
  <c r="AB79"/>
  <c r="Y79"/>
  <c r="AC79"/>
  <c r="W71"/>
  <c r="Z71"/>
  <c r="AB71"/>
  <c r="Y71"/>
  <c r="AC71"/>
  <c r="W63"/>
  <c r="Z63"/>
  <c r="AB63"/>
  <c r="Y63"/>
  <c r="AD63" s="1"/>
  <c r="AE63" s="1"/>
  <c r="C63" i="2" s="1"/>
  <c r="AC63" i="1"/>
  <c r="W58"/>
  <c r="Z58"/>
  <c r="AB58"/>
  <c r="Y58"/>
  <c r="AC58"/>
  <c r="W50"/>
  <c r="Z50"/>
  <c r="AB50"/>
  <c r="Y50"/>
  <c r="AC50"/>
  <c r="AA50"/>
  <c r="Z42"/>
  <c r="Y42"/>
  <c r="W34"/>
  <c r="Z34"/>
  <c r="AB34"/>
  <c r="AA34"/>
  <c r="W26"/>
  <c r="Z26"/>
  <c r="AB26"/>
  <c r="Y26"/>
  <c r="AC26"/>
  <c r="AA26"/>
  <c r="W139"/>
  <c r="Z139"/>
  <c r="AB139"/>
  <c r="AC137"/>
  <c r="Y137"/>
  <c r="W135"/>
  <c r="Z135"/>
  <c r="AB135"/>
  <c r="AC133"/>
  <c r="Y133"/>
  <c r="W131"/>
  <c r="Z131"/>
  <c r="AD131" s="1"/>
  <c r="AE131" s="1"/>
  <c r="C131" i="2" s="1"/>
  <c r="AB131" i="1"/>
  <c r="AC129"/>
  <c r="Y129"/>
  <c r="W127"/>
  <c r="Z127"/>
  <c r="AB127"/>
  <c r="AC125"/>
  <c r="Y125"/>
  <c r="W123"/>
  <c r="Z123"/>
  <c r="AB123"/>
  <c r="AC121"/>
  <c r="Y121"/>
  <c r="W119"/>
  <c r="Z119"/>
  <c r="AB119"/>
  <c r="W115"/>
  <c r="Z115"/>
  <c r="AB115"/>
  <c r="Y115"/>
  <c r="AC115"/>
  <c r="AA111"/>
  <c r="W107"/>
  <c r="Z107"/>
  <c r="AB107"/>
  <c r="Y107"/>
  <c r="AC107"/>
  <c r="AA103"/>
  <c r="Z99"/>
  <c r="AB99"/>
  <c r="Y99"/>
  <c r="AC99"/>
  <c r="AA95"/>
  <c r="W91"/>
  <c r="Z91"/>
  <c r="AB91"/>
  <c r="Y91"/>
  <c r="AC91"/>
  <c r="AA87"/>
  <c r="W83"/>
  <c r="Z83"/>
  <c r="AB83"/>
  <c r="Y83"/>
  <c r="AC83"/>
  <c r="AA79"/>
  <c r="AB75"/>
  <c r="AC75"/>
  <c r="AA71"/>
  <c r="W67"/>
  <c r="Z67"/>
  <c r="AB67"/>
  <c r="Y67"/>
  <c r="AC67"/>
  <c r="AA63"/>
  <c r="W113"/>
  <c r="Z113"/>
  <c r="AB113"/>
  <c r="W109"/>
  <c r="Z109"/>
  <c r="AB109"/>
  <c r="W105"/>
  <c r="Z105"/>
  <c r="AB105"/>
  <c r="W101"/>
  <c r="Z101"/>
  <c r="AB101"/>
  <c r="W97"/>
  <c r="AD97" s="1"/>
  <c r="AE97" s="1"/>
  <c r="C97" i="2" s="1"/>
  <c r="Z97" i="1"/>
  <c r="AB97"/>
  <c r="W93"/>
  <c r="Z93"/>
  <c r="AB93"/>
  <c r="W89"/>
  <c r="Z89"/>
  <c r="AB89"/>
  <c r="W85"/>
  <c r="Z85"/>
  <c r="AD85" s="1"/>
  <c r="AE85" s="1"/>
  <c r="C85" i="2" s="1"/>
  <c r="AB85" i="1"/>
  <c r="W81"/>
  <c r="Z81"/>
  <c r="W77"/>
  <c r="Z77"/>
  <c r="AB77"/>
  <c r="W73"/>
  <c r="Z73"/>
  <c r="AB73"/>
  <c r="W69"/>
  <c r="Z69"/>
  <c r="AB69"/>
  <c r="W65"/>
  <c r="Z65"/>
  <c r="AB65"/>
  <c r="W61"/>
  <c r="Z61"/>
  <c r="AB61"/>
  <c r="AB54"/>
  <c r="W46"/>
  <c r="Z46"/>
  <c r="AB46"/>
  <c r="Y46"/>
  <c r="AC46"/>
  <c r="W38"/>
  <c r="Z38"/>
  <c r="AB38"/>
  <c r="Y38"/>
  <c r="AC38"/>
  <c r="W30"/>
  <c r="Z30"/>
  <c r="AB30"/>
  <c r="Y30"/>
  <c r="AC30"/>
  <c r="W56"/>
  <c r="Z56"/>
  <c r="AB56"/>
  <c r="W52"/>
  <c r="Z52"/>
  <c r="AB52"/>
  <c r="W48"/>
  <c r="Z48"/>
  <c r="AB48"/>
  <c r="W44"/>
  <c r="Z44"/>
  <c r="AB44"/>
  <c r="W40"/>
  <c r="Z40"/>
  <c r="AB40"/>
  <c r="W36"/>
  <c r="Z36"/>
  <c r="AB36"/>
  <c r="W32"/>
  <c r="Z32"/>
  <c r="AB32"/>
  <c r="W28"/>
  <c r="Z28"/>
  <c r="AB28"/>
  <c r="Z11"/>
  <c r="Z23"/>
  <c r="W11"/>
  <c r="W15"/>
  <c r="AB15"/>
  <c r="W19"/>
  <c r="W23"/>
  <c r="AB10"/>
  <c r="Z10"/>
  <c r="W10"/>
  <c r="AA10"/>
  <c r="AB12"/>
  <c r="Z12"/>
  <c r="W12"/>
  <c r="AA12"/>
  <c r="AB14"/>
  <c r="Z14"/>
  <c r="W14"/>
  <c r="AA14"/>
  <c r="AB16"/>
  <c r="Z16"/>
  <c r="W16"/>
  <c r="AA16"/>
  <c r="AB18"/>
  <c r="Z18"/>
  <c r="W18"/>
  <c r="AA18"/>
  <c r="AB20"/>
  <c r="Z20"/>
  <c r="W20"/>
  <c r="AA20"/>
  <c r="AB22"/>
  <c r="Z22"/>
  <c r="W22"/>
  <c r="AA22"/>
  <c r="Y12"/>
  <c r="AC12"/>
  <c r="Y14"/>
  <c r="AC14"/>
  <c r="Y16"/>
  <c r="AC16"/>
  <c r="Y18"/>
  <c r="AC18"/>
  <c r="Y20"/>
  <c r="AC20"/>
  <c r="Y22"/>
  <c r="AC22"/>
  <c r="AC9"/>
  <c r="Y11"/>
  <c r="AA11"/>
  <c r="AC11"/>
  <c r="Y13"/>
  <c r="AA13"/>
  <c r="AC13"/>
  <c r="Y15"/>
  <c r="AA15"/>
  <c r="AC15"/>
  <c r="Y17"/>
  <c r="AA17"/>
  <c r="AC17"/>
  <c r="Y23"/>
  <c r="AA23"/>
  <c r="AC23"/>
  <c r="Y25"/>
  <c r="AA25"/>
  <c r="AC25"/>
  <c r="AD110" i="9"/>
  <c r="AE110" s="1"/>
  <c r="AD51" i="10"/>
  <c r="AE51" s="1"/>
  <c r="C51" i="15" s="1"/>
  <c r="AE67" i="10"/>
  <c r="C67" i="15" s="1"/>
  <c r="AD84" i="10"/>
  <c r="AE84" s="1"/>
  <c r="C84" i="15" s="1"/>
  <c r="AD104" i="10"/>
  <c r="AE104" s="1"/>
  <c r="C104" i="15" s="1"/>
  <c r="AD137" i="10"/>
  <c r="AE137" s="1"/>
  <c r="C137" i="15" s="1"/>
  <c r="AD200" i="10"/>
  <c r="AE200" s="1"/>
  <c r="C200" i="15" s="1"/>
  <c r="AD216" i="10"/>
  <c r="AE216" s="1"/>
  <c r="C216" i="15" s="1"/>
  <c r="AD245" i="8"/>
  <c r="AE245" s="1"/>
  <c r="C245" i="13" s="1"/>
  <c r="AD261" i="8"/>
  <c r="AE261" s="1"/>
  <c r="C261" i="13" s="1"/>
  <c r="AD269" i="8"/>
  <c r="AE269" s="1"/>
  <c r="C269" i="13" s="1"/>
  <c r="AD481" i="1"/>
  <c r="AE481" s="1"/>
  <c r="C481" i="2" s="1"/>
  <c r="AD501" i="1"/>
  <c r="AE501" s="1"/>
  <c r="C501" i="2" s="1"/>
  <c r="AD12" i="9"/>
  <c r="AE12" s="1"/>
  <c r="C12" i="14" s="1"/>
  <c r="AD59" i="7"/>
  <c r="AE59" s="1"/>
  <c r="C59" i="12" s="1"/>
  <c r="AD86" i="8"/>
  <c r="AE86" s="1"/>
  <c r="C86" i="13" s="1"/>
  <c r="AD118" i="8"/>
  <c r="AE118" s="1"/>
  <c r="C118" i="13" s="1"/>
  <c r="AD270" i="8"/>
  <c r="AE270" s="1"/>
  <c r="C270" i="13" s="1"/>
  <c r="AD102" i="10"/>
  <c r="AE102" s="1"/>
  <c r="C102" i="15" s="1"/>
  <c r="AD122" i="10"/>
  <c r="AE122" s="1"/>
  <c r="C122" i="15" s="1"/>
  <c r="AD126" i="10"/>
  <c r="AE126" s="1"/>
  <c r="C126" i="15" s="1"/>
  <c r="AD130" i="10"/>
  <c r="AE130" s="1"/>
  <c r="C130" i="15" s="1"/>
  <c r="AD195" i="10"/>
  <c r="AE195" s="1"/>
  <c r="C195" i="15" s="1"/>
  <c r="AD281" i="10"/>
  <c r="AE281" s="1"/>
  <c r="C281" i="15" s="1"/>
  <c r="AD337" i="10"/>
  <c r="AE337" s="1"/>
  <c r="C337" i="15" s="1"/>
  <c r="AD345" i="10"/>
  <c r="AE345"/>
  <c r="C345" i="15" s="1"/>
  <c r="AD190" i="10"/>
  <c r="AE190" s="1"/>
  <c r="C190" i="15" s="1"/>
  <c r="AD206" i="10"/>
  <c r="AE206" s="1"/>
  <c r="C206" i="15" s="1"/>
  <c r="AD222" i="10"/>
  <c r="AE222"/>
  <c r="C222" i="15" s="1"/>
  <c r="AD50" i="9"/>
  <c r="AE50" s="1"/>
  <c r="C50" i="14"/>
  <c r="AD58" i="9"/>
  <c r="AE58" s="1"/>
  <c r="C58" i="14" s="1"/>
  <c r="AD235" i="8"/>
  <c r="AE235" s="1"/>
  <c r="C235" i="13" s="1"/>
  <c r="AD251" i="8"/>
  <c r="AE251" s="1"/>
  <c r="C251" i="13" s="1"/>
  <c r="AD279" i="8"/>
  <c r="AE279"/>
  <c r="C279" i="13" s="1"/>
  <c r="AD78" i="7"/>
  <c r="AE78" s="1"/>
  <c r="C78" i="12" s="1"/>
  <c r="AE48" i="9"/>
  <c r="C48" i="14" s="1"/>
  <c r="AD142" i="9"/>
  <c r="AE142" s="1"/>
  <c r="C142" i="14" s="1"/>
  <c r="AE182" i="9"/>
  <c r="C182" i="14" s="1"/>
  <c r="AE206" i="9"/>
  <c r="C206" i="14" s="1"/>
  <c r="AD214" i="9"/>
  <c r="AE214" s="1"/>
  <c r="C214" i="14" s="1"/>
  <c r="AD57" i="7"/>
  <c r="AE57" s="1"/>
  <c r="C57" i="12" s="1"/>
  <c r="AD61" i="7"/>
  <c r="AE61" s="1"/>
  <c r="C61" i="12" s="1"/>
  <c r="AD84" i="8"/>
  <c r="AE84" s="1"/>
  <c r="C84" i="13" s="1"/>
  <c r="AD172" i="8"/>
  <c r="AE172"/>
  <c r="C172" i="13" s="1"/>
  <c r="AD244" i="8"/>
  <c r="AE244" s="1"/>
  <c r="C244" i="13" s="1"/>
  <c r="AD248" i="8"/>
  <c r="AE248" s="1"/>
  <c r="C248" i="13" s="1"/>
  <c r="AD370" i="10"/>
  <c r="AE370"/>
  <c r="C370" i="15" s="1"/>
  <c r="AD378" i="10"/>
  <c r="AE378" s="1"/>
  <c r="C378" i="15" s="1"/>
  <c r="AD386" i="10"/>
  <c r="AE386" s="1"/>
  <c r="C386" i="15" s="1"/>
  <c r="AD208" i="1"/>
  <c r="AE208" s="1"/>
  <c r="C208" i="2" s="1"/>
  <c r="AD54" i="10"/>
  <c r="AE54" s="1"/>
  <c r="C54" i="15" s="1"/>
  <c r="AD54" i="9"/>
  <c r="AE54" s="1"/>
  <c r="C54" i="14" s="1"/>
  <c r="AD76" i="9"/>
  <c r="AE76"/>
  <c r="C76" i="14" s="1"/>
  <c r="AD164" i="9"/>
  <c r="AE164"/>
  <c r="C164" i="14" s="1"/>
  <c r="AD172" i="9"/>
  <c r="AE172" s="1"/>
  <c r="C172" i="14"/>
  <c r="AD188" i="9"/>
  <c r="AE188" s="1"/>
  <c r="C188" i="14" s="1"/>
  <c r="AD204" i="9"/>
  <c r="AE204" s="1"/>
  <c r="C204" i="14" s="1"/>
  <c r="AD244" i="9"/>
  <c r="AE244" s="1"/>
  <c r="C244" i="14" s="1"/>
  <c r="AD247" i="8"/>
  <c r="AE247" s="1"/>
  <c r="C247" i="13" s="1"/>
  <c r="AD35" i="3"/>
  <c r="AE35" s="1"/>
  <c r="AD23"/>
  <c r="AE23"/>
  <c r="C23" i="11" s="1"/>
  <c r="AE104" i="3"/>
  <c r="C104" i="11" s="1"/>
  <c r="AD309" i="3"/>
  <c r="AE309" s="1"/>
  <c r="C309" i="11" s="1"/>
  <c r="C325"/>
  <c r="AD331" i="3"/>
  <c r="AE331" s="1"/>
  <c r="AD355"/>
  <c r="AE355" s="1"/>
  <c r="C355" i="11" s="1"/>
  <c r="AD363" i="3"/>
  <c r="AE363" s="1"/>
  <c r="C363" i="11" s="1"/>
  <c r="AD371" i="3"/>
  <c r="AE371" s="1"/>
  <c r="C371" i="11" s="1"/>
  <c r="AD375" i="3"/>
  <c r="AE375" s="1"/>
  <c r="C375" i="11" s="1"/>
  <c r="AD379" i="3"/>
  <c r="AE379" s="1"/>
  <c r="C379" i="11" s="1"/>
  <c r="AD389" i="3"/>
  <c r="AE389" s="1"/>
  <c r="C389" i="11" s="1"/>
  <c r="AD97" i="3"/>
  <c r="AE97" s="1"/>
  <c r="C97" i="11" s="1"/>
  <c r="AD103" i="3"/>
  <c r="AE103" s="1"/>
  <c r="C103" i="11" s="1"/>
  <c r="AD70" i="3"/>
  <c r="AE70" s="1"/>
  <c r="C70" i="11"/>
  <c r="AD310" i="3"/>
  <c r="AE310" s="1"/>
  <c r="C310" i="11" s="1"/>
  <c r="AD312" i="3"/>
  <c r="AE312" s="1"/>
  <c r="C312" i="11" s="1"/>
  <c r="AD326" i="3"/>
  <c r="AE326" s="1"/>
  <c r="AD360"/>
  <c r="AE360" s="1"/>
  <c r="C360" i="11" s="1"/>
  <c r="AD128" i="1"/>
  <c r="AE128" s="1"/>
  <c r="C128" i="2" s="1"/>
  <c r="AD293" i="1"/>
  <c r="AE293" s="1"/>
  <c r="C293" i="2" s="1"/>
  <c r="AD301" i="1"/>
  <c r="AE301" s="1"/>
  <c r="C301" i="2" s="1"/>
  <c r="AD86" i="1"/>
  <c r="AE86" s="1"/>
  <c r="C86" i="2" s="1"/>
  <c r="AD130" i="1"/>
  <c r="AE130" s="1"/>
  <c r="C130" i="2" s="1"/>
  <c r="AD118" i="1"/>
  <c r="AE118" s="1"/>
  <c r="C118" i="2" s="1"/>
  <c r="AD73" i="10"/>
  <c r="AE73" s="1"/>
  <c r="C73" i="15" s="1"/>
  <c r="AD81" i="9"/>
  <c r="AE81" s="1"/>
  <c r="C81" i="14" s="1"/>
  <c r="AD113" i="9"/>
  <c r="AE113" s="1"/>
  <c r="C113" i="14" s="1"/>
  <c r="AD129" i="9"/>
  <c r="AE129" s="1"/>
  <c r="C129" i="14" s="1"/>
  <c r="AD161" i="9"/>
  <c r="AE161" s="1"/>
  <c r="C161" i="14" s="1"/>
  <c r="AD185" i="9"/>
  <c r="AE185" s="1"/>
  <c r="C185" i="14" s="1"/>
  <c r="AD193" i="9"/>
  <c r="AE193" s="1"/>
  <c r="C193" i="14" s="1"/>
  <c r="AE201" i="9"/>
  <c r="C201" i="14"/>
  <c r="AD217" i="9"/>
  <c r="AE217" s="1"/>
  <c r="C217" i="14" s="1"/>
  <c r="AD225" i="9"/>
  <c r="AE225" s="1"/>
  <c r="C225" i="14" s="1"/>
  <c r="AD233" i="9"/>
  <c r="AE233" s="1"/>
  <c r="C233" i="14" s="1"/>
  <c r="AD249" i="9"/>
  <c r="AE249" s="1"/>
  <c r="C249" i="14"/>
  <c r="C151"/>
  <c r="AD183" i="9"/>
  <c r="AE183" s="1"/>
  <c r="C183" i="14" s="1"/>
  <c r="AD302" i="9"/>
  <c r="AE302" s="1"/>
  <c r="C302" i="14" s="1"/>
  <c r="AD348" i="9"/>
  <c r="AE348" s="1"/>
  <c r="C348" i="14" s="1"/>
  <c r="AD380" i="9"/>
  <c r="AE380" s="1"/>
  <c r="C380" i="14" s="1"/>
  <c r="AD79" i="9"/>
  <c r="AE79" s="1"/>
  <c r="C79" i="14" s="1"/>
  <c r="AE87" i="9"/>
  <c r="C87" i="14" s="1"/>
  <c r="AD95" i="9"/>
  <c r="AE95" s="1"/>
  <c r="C95" i="14" s="1"/>
  <c r="AD103" i="9"/>
  <c r="AE103" s="1"/>
  <c r="C103" i="14" s="1"/>
  <c r="AD119" i="9"/>
  <c r="AE119" s="1"/>
  <c r="C119" i="14"/>
  <c r="AD181" i="9"/>
  <c r="AE181" s="1"/>
  <c r="C181" i="14" s="1"/>
  <c r="AD229" i="9"/>
  <c r="AE229" s="1"/>
  <c r="C229" i="14" s="1"/>
  <c r="AD187" i="9"/>
  <c r="AE187" s="1"/>
  <c r="C187" i="14" s="1"/>
  <c r="AD203" i="9"/>
  <c r="AE203" s="1"/>
  <c r="C203" i="14" s="1"/>
  <c r="AD227" i="9"/>
  <c r="AE227" s="1"/>
  <c r="C227" i="14" s="1"/>
  <c r="AD296" i="9"/>
  <c r="AE296" s="1"/>
  <c r="C296" i="14" s="1"/>
  <c r="AD312" i="9"/>
  <c r="AE312" s="1"/>
  <c r="C312" i="14" s="1"/>
  <c r="AD344" i="9"/>
  <c r="AE344" s="1"/>
  <c r="C344" i="14" s="1"/>
  <c r="AD360" i="9"/>
  <c r="AE360" s="1"/>
  <c r="C360" i="14" s="1"/>
  <c r="C376"/>
  <c r="AE51" i="8"/>
  <c r="C51" i="13" s="1"/>
  <c r="AD59" i="8"/>
  <c r="AE59" s="1"/>
  <c r="C59" i="13" s="1"/>
  <c r="AD75" i="8"/>
  <c r="AE75" s="1"/>
  <c r="AD274"/>
  <c r="AE274" s="1"/>
  <c r="C274" i="13" s="1"/>
  <c r="AD122" i="8"/>
  <c r="AE122"/>
  <c r="C122" i="13" s="1"/>
  <c r="AD128" i="8"/>
  <c r="AE128" s="1"/>
  <c r="C128" i="13" s="1"/>
  <c r="AE135" i="7"/>
  <c r="C135" i="12" s="1"/>
  <c r="AD142" i="7"/>
  <c r="AE142" s="1"/>
  <c r="C142" i="12" s="1"/>
  <c r="AD115" i="7"/>
  <c r="AE115" s="1"/>
  <c r="C115" i="12" s="1"/>
  <c r="AD140" i="7"/>
  <c r="AE140" s="1"/>
  <c r="C140" i="12" s="1"/>
  <c r="AD148" i="7"/>
  <c r="AE148" s="1"/>
  <c r="C148" i="12" s="1"/>
  <c r="AD164" i="7"/>
  <c r="AE164" s="1"/>
  <c r="C164" i="12" s="1"/>
  <c r="AD196" i="7"/>
  <c r="AE196" s="1"/>
  <c r="C196" i="12" s="1"/>
  <c r="AD220" i="7"/>
  <c r="AE220" s="1"/>
  <c r="C220" i="12" s="1"/>
  <c r="AD228" i="7"/>
  <c r="AE228" s="1"/>
  <c r="C228" i="12" s="1"/>
  <c r="AD244" i="7"/>
  <c r="AE244" s="1"/>
  <c r="C244" i="12" s="1"/>
  <c r="AD332" i="7"/>
  <c r="AE332" s="1"/>
  <c r="C332" i="12" s="1"/>
  <c r="AD340" i="7"/>
  <c r="AE340" s="1"/>
  <c r="C340" i="12" s="1"/>
  <c r="AD364" i="7"/>
  <c r="AE364" s="1"/>
  <c r="C364" i="12" s="1"/>
  <c r="AD394" i="7"/>
  <c r="AE394" s="1"/>
  <c r="C394" i="12" s="1"/>
  <c r="AD75" i="7"/>
  <c r="AE75" s="1"/>
  <c r="C75" i="12" s="1"/>
  <c r="AD154" i="7"/>
  <c r="AE154" s="1"/>
  <c r="C154" i="12" s="1"/>
  <c r="AD218" i="7"/>
  <c r="AE218" s="1"/>
  <c r="C218" i="12" s="1"/>
  <c r="AD242" i="7"/>
  <c r="AE242" s="1"/>
  <c r="C242" i="12" s="1"/>
  <c r="AD91" i="7"/>
  <c r="AE91"/>
  <c r="C91" i="12" s="1"/>
  <c r="AD176" i="7"/>
  <c r="AE176" s="1"/>
  <c r="C176" i="12" s="1"/>
  <c r="AD184" i="7"/>
  <c r="AE184" s="1"/>
  <c r="C184" i="12" s="1"/>
  <c r="AE208" i="7"/>
  <c r="C208" i="12" s="1"/>
  <c r="AD240" i="7"/>
  <c r="AE240" s="1"/>
  <c r="C240" i="12" s="1"/>
  <c r="AD248" i="7"/>
  <c r="AE248" s="1"/>
  <c r="AD336"/>
  <c r="AE336"/>
  <c r="C336" i="12" s="1"/>
  <c r="AD344" i="7"/>
  <c r="AE344" s="1"/>
  <c r="C344" i="12" s="1"/>
  <c r="AD352" i="7"/>
  <c r="AE352" s="1"/>
  <c r="C352" i="12"/>
  <c r="AD390" i="7"/>
  <c r="AE390" s="1"/>
  <c r="C390" i="12" s="1"/>
  <c r="AD45" i="3"/>
  <c r="AE45"/>
  <c r="C45" i="11"/>
  <c r="AD43" i="3"/>
  <c r="AE43" s="1"/>
  <c r="AD116"/>
  <c r="AE116" s="1"/>
  <c r="C116" i="11" s="1"/>
  <c r="AD57" i="3"/>
  <c r="AE57" s="1"/>
  <c r="C57" i="11" s="1"/>
  <c r="AD55" i="3"/>
  <c r="AE55" s="1"/>
  <c r="C55" i="11" s="1"/>
  <c r="AD71" i="3"/>
  <c r="AE71" s="1"/>
  <c r="C71" i="11" s="1"/>
  <c r="AE128" i="3"/>
  <c r="AD252"/>
  <c r="AE252" s="1"/>
  <c r="C252" i="11" s="1"/>
  <c r="AE36" i="10"/>
  <c r="C36" i="15" s="1"/>
  <c r="AD24" i="10"/>
  <c r="AE24" s="1"/>
  <c r="C24" i="15" s="1"/>
  <c r="K24" s="1"/>
  <c r="AD38" i="10"/>
  <c r="AE38" s="1"/>
  <c r="C38" i="15" s="1"/>
  <c r="AD34" i="10"/>
  <c r="AE34" s="1"/>
  <c r="C34" i="15" s="1"/>
  <c r="AD26" i="10"/>
  <c r="AE26"/>
  <c r="C26" i="15" s="1"/>
  <c r="AD14" i="10"/>
  <c r="AE14" s="1"/>
  <c r="C14" i="15" s="1"/>
  <c r="AD30" i="9"/>
  <c r="AE30" s="1"/>
  <c r="C30" i="14" s="1"/>
  <c r="AD36" i="9"/>
  <c r="AE36" s="1"/>
  <c r="C36" i="14" s="1"/>
  <c r="AD18" i="8"/>
  <c r="AE18" s="1"/>
  <c r="C18" i="13"/>
  <c r="AD27" i="7"/>
  <c r="AE27"/>
  <c r="C27" i="12" s="1"/>
  <c r="AD33" i="7"/>
  <c r="AE33" s="1"/>
  <c r="C33" i="12" s="1"/>
  <c r="AD29" i="7"/>
  <c r="AE29" s="1"/>
  <c r="C29" i="12" s="1"/>
  <c r="C25"/>
  <c r="AD10" i="3"/>
  <c r="AE10" s="1"/>
  <c r="C10" i="11" s="1"/>
  <c r="AD27" i="10"/>
  <c r="AE27" s="1"/>
  <c r="C27" i="15" s="1"/>
  <c r="AE19" i="10"/>
  <c r="C19" i="15" s="1"/>
  <c r="AD22" i="9"/>
  <c r="AE22" s="1"/>
  <c r="C22" i="14" s="1"/>
  <c r="AD25" i="9"/>
  <c r="AE25" s="1"/>
  <c r="C25" i="14" s="1"/>
  <c r="AD27" i="8"/>
  <c r="AE27" s="1"/>
  <c r="C27" i="13" s="1"/>
  <c r="AD23" i="8"/>
  <c r="AE23" s="1"/>
  <c r="C23" i="13" s="1"/>
  <c r="AD36" i="7"/>
  <c r="AE36" s="1"/>
  <c r="C36" i="12" s="1"/>
  <c r="AD28" i="7"/>
  <c r="AE28" s="1"/>
  <c r="C28" i="12" s="1"/>
  <c r="AD24" i="7"/>
  <c r="AE24" s="1"/>
  <c r="C24" i="12" s="1"/>
  <c r="AD38" i="1"/>
  <c r="AE38" s="1"/>
  <c r="C38" i="2" s="1"/>
  <c r="AD73" i="1"/>
  <c r="AE73" s="1"/>
  <c r="C73" i="2" s="1"/>
  <c r="AD87" i="1"/>
  <c r="AE87" s="1"/>
  <c r="C87" i="2" s="1"/>
  <c r="AD260" i="1"/>
  <c r="AE260"/>
  <c r="C260" i="2" s="1"/>
  <c r="AD302" i="1"/>
  <c r="AE302"/>
  <c r="C302" i="2" s="1"/>
  <c r="AD342" i="1"/>
  <c r="AE342" s="1"/>
  <c r="C342" i="2" s="1"/>
  <c r="AD36" i="1"/>
  <c r="AE36" s="1"/>
  <c r="AD44"/>
  <c r="AE44" s="1"/>
  <c r="C44" i="2" s="1"/>
  <c r="AD107" i="1"/>
  <c r="AE107" s="1"/>
  <c r="C107" i="2" s="1"/>
  <c r="AD115" i="1"/>
  <c r="AE115"/>
  <c r="C115" i="2" s="1"/>
  <c r="AE125" i="1"/>
  <c r="C125" i="2" s="1"/>
  <c r="AD163" i="1"/>
  <c r="AE163" s="1"/>
  <c r="C163" i="2" s="1"/>
  <c r="AD179" i="1"/>
  <c r="AE179" s="1"/>
  <c r="C179" i="2" s="1"/>
  <c r="AD195" i="1"/>
  <c r="AE195" s="1"/>
  <c r="C195" i="2" s="1"/>
  <c r="AD225" i="1"/>
  <c r="AE225" s="1"/>
  <c r="C225" i="2" s="1"/>
  <c r="AD183" i="1"/>
  <c r="AE183" s="1"/>
  <c r="C183" i="2" s="1"/>
  <c r="AD199" i="1"/>
  <c r="AE199" s="1"/>
  <c r="C199" i="2" s="1"/>
  <c r="AD207" i="1"/>
  <c r="AE207" s="1"/>
  <c r="AD215"/>
  <c r="AE215" s="1"/>
  <c r="C215" i="2" s="1"/>
  <c r="AD238" i="1"/>
  <c r="AE238" s="1"/>
  <c r="C238" i="2" s="1"/>
  <c r="AD292" i="1"/>
  <c r="AE292" s="1"/>
  <c r="C292" i="2" s="1"/>
  <c r="AD330" i="1"/>
  <c r="AE330" s="1"/>
  <c r="C330" i="2" s="1"/>
  <c r="AD354" i="1"/>
  <c r="AE354" s="1"/>
  <c r="C354" i="2" s="1"/>
  <c r="AD16" i="1"/>
  <c r="AE16" s="1"/>
  <c r="C16" i="2" s="1"/>
  <c r="D22" i="14"/>
  <c r="R22"/>
  <c r="V22"/>
  <c r="H22"/>
  <c r="M22"/>
  <c r="S22"/>
  <c r="X22"/>
  <c r="AB22"/>
  <c r="G22"/>
  <c r="U22"/>
  <c r="K15" i="15"/>
  <c r="AA15"/>
  <c r="AE15"/>
  <c r="D15"/>
  <c r="H15"/>
  <c r="M15"/>
  <c r="AH15"/>
  <c r="N15"/>
  <c r="T15"/>
  <c r="Y15"/>
  <c r="AD15"/>
  <c r="Q15"/>
  <c r="AB15"/>
  <c r="E15"/>
  <c r="Z15"/>
  <c r="U15"/>
  <c r="P15"/>
  <c r="D52" i="14"/>
  <c r="D60"/>
  <c r="D80"/>
  <c r="D84"/>
  <c r="D88"/>
  <c r="D92"/>
  <c r="D116"/>
  <c r="D144"/>
  <c r="D148"/>
  <c r="D152"/>
  <c r="D156"/>
  <c r="D180"/>
  <c r="D188"/>
  <c r="D208"/>
  <c r="D216"/>
  <c r="D220"/>
  <c r="D244"/>
  <c r="D252"/>
  <c r="D272"/>
  <c r="D276"/>
  <c r="D280"/>
  <c r="D308"/>
  <c r="D316"/>
  <c r="D336"/>
  <c r="D340"/>
  <c r="D344"/>
  <c r="D30"/>
  <c r="D54"/>
  <c r="D82"/>
  <c r="D86"/>
  <c r="D90"/>
  <c r="D94"/>
  <c r="D118"/>
  <c r="D126"/>
  <c r="D146"/>
  <c r="D154"/>
  <c r="D158"/>
  <c r="D182"/>
  <c r="D190"/>
  <c r="D210"/>
  <c r="D214"/>
  <c r="D218"/>
  <c r="D246"/>
  <c r="D254"/>
  <c r="D274"/>
  <c r="D278"/>
  <c r="D282"/>
  <c r="D286"/>
  <c r="D310"/>
  <c r="D338"/>
  <c r="D342"/>
  <c r="D33"/>
  <c r="D41"/>
  <c r="D89"/>
  <c r="D105"/>
  <c r="D145"/>
  <c r="D161"/>
  <c r="D169"/>
  <c r="D217"/>
  <c r="D233"/>
  <c r="D273"/>
  <c r="D281"/>
  <c r="D289"/>
  <c r="D345"/>
  <c r="D353"/>
  <c r="D373"/>
  <c r="D377"/>
  <c r="D381"/>
  <c r="D385"/>
  <c r="D409"/>
  <c r="D71"/>
  <c r="D79"/>
  <c r="D87"/>
  <c r="D95"/>
  <c r="D143"/>
  <c r="D159"/>
  <c r="D199"/>
  <c r="D215"/>
  <c r="D223"/>
  <c r="D271"/>
  <c r="D287"/>
  <c r="D327"/>
  <c r="D335"/>
  <c r="D343"/>
  <c r="D372"/>
  <c r="D380"/>
  <c r="D400"/>
  <c r="D404"/>
  <c r="D408"/>
  <c r="D412"/>
  <c r="D436"/>
  <c r="D464"/>
  <c r="D468"/>
  <c r="D472"/>
  <c r="D476"/>
  <c r="D500"/>
  <c r="D43"/>
  <c r="D123"/>
  <c r="D155"/>
  <c r="D171"/>
  <c r="D267"/>
  <c r="D299"/>
  <c r="D362"/>
  <c r="D370"/>
  <c r="D378"/>
  <c r="D427"/>
  <c r="D438"/>
  <c r="D465"/>
  <c r="D470"/>
  <c r="D475"/>
  <c r="D481"/>
  <c r="D37"/>
  <c r="D149"/>
  <c r="D165"/>
  <c r="D181"/>
  <c r="D197"/>
  <c r="D293"/>
  <c r="D325"/>
  <c r="D375"/>
  <c r="D391"/>
  <c r="D399"/>
  <c r="D437"/>
  <c r="D447"/>
  <c r="D474"/>
  <c r="D479"/>
  <c r="D485"/>
  <c r="D109"/>
  <c r="D173"/>
  <c r="D333"/>
  <c r="D355"/>
  <c r="D371"/>
  <c r="D387"/>
  <c r="D461"/>
  <c r="O30"/>
  <c r="S30"/>
  <c r="W30"/>
  <c r="AA30"/>
  <c r="U31"/>
  <c r="AC31"/>
  <c r="S32"/>
  <c r="AA32"/>
  <c r="AE32"/>
  <c r="Y33"/>
  <c r="AG33"/>
  <c r="D99"/>
  <c r="D131"/>
  <c r="D163"/>
  <c r="D366"/>
  <c r="D398"/>
  <c r="D457"/>
  <c r="D467"/>
  <c r="D478"/>
  <c r="D489"/>
  <c r="V30"/>
  <c r="T31"/>
  <c r="X31"/>
  <c r="AB31"/>
  <c r="AF31"/>
  <c r="Z32"/>
  <c r="AH32"/>
  <c r="X33"/>
  <c r="AF33"/>
  <c r="F34"/>
  <c r="AD34"/>
  <c r="H35"/>
  <c r="AB35"/>
  <c r="AF35"/>
  <c r="F36"/>
  <c r="AH36"/>
  <c r="L37"/>
  <c r="AF37"/>
  <c r="F38"/>
  <c r="J38"/>
  <c r="N38"/>
  <c r="H39"/>
  <c r="F40"/>
  <c r="J40"/>
  <c r="N40"/>
  <c r="R40"/>
  <c r="D275"/>
  <c r="D374"/>
  <c r="D494"/>
  <c r="P30"/>
  <c r="X30"/>
  <c r="L32"/>
  <c r="AB32"/>
  <c r="H34"/>
  <c r="O34"/>
  <c r="T34"/>
  <c r="AA35"/>
  <c r="H36"/>
  <c r="E37"/>
  <c r="J37"/>
  <c r="O37"/>
  <c r="U37"/>
  <c r="W38"/>
  <c r="AD39"/>
  <c r="E40"/>
  <c r="K40"/>
  <c r="P40"/>
  <c r="M41"/>
  <c r="U41"/>
  <c r="K42"/>
  <c r="S42"/>
  <c r="W42"/>
  <c r="Q43"/>
  <c r="Y43"/>
  <c r="O44"/>
  <c r="S44"/>
  <c r="W44"/>
  <c r="U45"/>
  <c r="AC45"/>
  <c r="S46"/>
  <c r="W46"/>
  <c r="AA46"/>
  <c r="AE46"/>
  <c r="Y47"/>
  <c r="W48"/>
  <c r="AA48"/>
  <c r="AE48"/>
  <c r="E49"/>
  <c r="AC49"/>
  <c r="G50"/>
  <c r="AA50"/>
  <c r="E51"/>
  <c r="I51"/>
  <c r="AG51"/>
  <c r="K52"/>
  <c r="AE52"/>
  <c r="E53"/>
  <c r="I53"/>
  <c r="G54"/>
  <c r="O54"/>
  <c r="E55"/>
  <c r="I55"/>
  <c r="M55"/>
  <c r="Q55"/>
  <c r="K56"/>
  <c r="D395"/>
  <c r="D423"/>
  <c r="D445"/>
  <c r="D466"/>
  <c r="G31"/>
  <c r="W31"/>
  <c r="AG32"/>
  <c r="S33"/>
  <c r="AA33"/>
  <c r="E35"/>
  <c r="O35"/>
  <c r="L36"/>
  <c r="Q36"/>
  <c r="W36"/>
  <c r="AD37"/>
  <c r="K38"/>
  <c r="G39"/>
  <c r="M39"/>
  <c r="R39"/>
  <c r="W39"/>
  <c r="Y40"/>
  <c r="X41"/>
  <c r="AB41"/>
  <c r="AF41"/>
  <c r="F42"/>
  <c r="AD42"/>
  <c r="H43"/>
  <c r="AB43"/>
  <c r="F44"/>
  <c r="J44"/>
  <c r="AH44"/>
  <c r="L45"/>
  <c r="AF45"/>
  <c r="F46"/>
  <c r="J46"/>
  <c r="H47"/>
  <c r="P47"/>
  <c r="F48"/>
  <c r="J48"/>
  <c r="N48"/>
  <c r="R48"/>
  <c r="L49"/>
  <c r="J50"/>
  <c r="N50"/>
  <c r="R50"/>
  <c r="V50"/>
  <c r="P51"/>
  <c r="X51"/>
  <c r="N52"/>
  <c r="V52"/>
  <c r="Z52"/>
  <c r="T53"/>
  <c r="AB53"/>
  <c r="R54"/>
  <c r="V54"/>
  <c r="Z54"/>
  <c r="X55"/>
  <c r="AF55"/>
  <c r="V56"/>
  <c r="Z56"/>
  <c r="AD56"/>
  <c r="AH56"/>
  <c r="AB57"/>
  <c r="Z58"/>
  <c r="AD58"/>
  <c r="AH58"/>
  <c r="H59"/>
  <c r="AF59"/>
  <c r="J60"/>
  <c r="AD60"/>
  <c r="H61"/>
  <c r="L61"/>
  <c r="F62"/>
  <c r="N62"/>
  <c r="AH62"/>
  <c r="H63"/>
  <c r="L63"/>
  <c r="J64"/>
  <c r="R64"/>
  <c r="H65"/>
  <c r="L65"/>
  <c r="P65"/>
  <c r="T65"/>
  <c r="N66"/>
  <c r="L67"/>
  <c r="P67"/>
  <c r="T67"/>
  <c r="X67"/>
  <c r="R68"/>
  <c r="Z68"/>
  <c r="P69"/>
  <c r="X69"/>
  <c r="AB69"/>
  <c r="D434"/>
  <c r="Q30"/>
  <c r="G33"/>
  <c r="W33"/>
  <c r="I34"/>
  <c r="Y36"/>
  <c r="Q37"/>
  <c r="J39"/>
  <c r="U39"/>
  <c r="AE39"/>
  <c r="L40"/>
  <c r="AH41"/>
  <c r="AD43"/>
  <c r="H44"/>
  <c r="P44"/>
  <c r="X44"/>
  <c r="L46"/>
  <c r="AB46"/>
  <c r="H48"/>
  <c r="X48"/>
  <c r="AF48"/>
  <c r="T50"/>
  <c r="F51"/>
  <c r="P52"/>
  <c r="X52"/>
  <c r="AF52"/>
  <c r="AB54"/>
  <c r="N55"/>
  <c r="T56"/>
  <c r="Y56"/>
  <c r="AE56"/>
  <c r="F57"/>
  <c r="H58"/>
  <c r="O59"/>
  <c r="U59"/>
  <c r="Z59"/>
  <c r="AE59"/>
  <c r="AG60"/>
  <c r="N61"/>
  <c r="K62"/>
  <c r="U62"/>
  <c r="AA62"/>
  <c r="AC63"/>
  <c r="I64"/>
  <c r="F65"/>
  <c r="K65"/>
  <c r="Q65"/>
  <c r="X66"/>
  <c r="E67"/>
  <c r="AE67"/>
  <c r="G68"/>
  <c r="L68"/>
  <c r="Q68"/>
  <c r="S69"/>
  <c r="V70"/>
  <c r="Z70"/>
  <c r="AD70"/>
  <c r="AH70"/>
  <c r="AB71"/>
  <c r="F72"/>
  <c r="Z72"/>
  <c r="AH72"/>
  <c r="H73"/>
  <c r="AF73"/>
  <c r="J74"/>
  <c r="AD74"/>
  <c r="AH74"/>
  <c r="H75"/>
  <c r="L75"/>
  <c r="F76"/>
  <c r="N76"/>
  <c r="AH76"/>
  <c r="H77"/>
  <c r="L77"/>
  <c r="P77"/>
  <c r="J78"/>
  <c r="R78"/>
  <c r="H79"/>
  <c r="L79"/>
  <c r="P79"/>
  <c r="T79"/>
  <c r="N80"/>
  <c r="V80"/>
  <c r="L81"/>
  <c r="P81"/>
  <c r="T81"/>
  <c r="X81"/>
  <c r="R82"/>
  <c r="V82"/>
  <c r="Z82"/>
  <c r="P83"/>
  <c r="T83"/>
  <c r="X83"/>
  <c r="AB83"/>
  <c r="V84"/>
  <c r="Z84"/>
  <c r="AD84"/>
  <c r="T85"/>
  <c r="X85"/>
  <c r="AB85"/>
  <c r="AF85"/>
  <c r="Z86"/>
  <c r="AD86"/>
  <c r="AH86"/>
  <c r="X87"/>
  <c r="AB87"/>
  <c r="AF87"/>
  <c r="F88"/>
  <c r="AD88"/>
  <c r="AH88"/>
  <c r="H89"/>
  <c r="D419"/>
  <c r="D462"/>
  <c r="D505"/>
  <c r="L30"/>
  <c r="R33"/>
  <c r="AH33"/>
  <c r="Q34"/>
  <c r="K36"/>
  <c r="U36"/>
  <c r="AF36"/>
  <c r="M37"/>
  <c r="Q39"/>
  <c r="AA39"/>
  <c r="H40"/>
  <c r="W41"/>
  <c r="AE41"/>
  <c r="I42"/>
  <c r="Q42"/>
  <c r="E44"/>
  <c r="M44"/>
  <c r="U44"/>
  <c r="AE45"/>
  <c r="I46"/>
  <c r="Q46"/>
  <c r="Y46"/>
  <c r="M48"/>
  <c r="U48"/>
  <c r="AC48"/>
  <c r="I50"/>
  <c r="Q50"/>
  <c r="Y50"/>
  <c r="AG50"/>
  <c r="U52"/>
  <c r="AC52"/>
  <c r="G53"/>
  <c r="Q54"/>
  <c r="Y54"/>
  <c r="AG54"/>
  <c r="K55"/>
  <c r="X56"/>
  <c r="AC56"/>
  <c r="E57"/>
  <c r="AE57"/>
  <c r="G58"/>
  <c r="L58"/>
  <c r="Q58"/>
  <c r="S59"/>
  <c r="Y59"/>
  <c r="AD59"/>
  <c r="AA60"/>
  <c r="AF60"/>
  <c r="G61"/>
  <c r="M61"/>
  <c r="O62"/>
  <c r="T62"/>
  <c r="Y62"/>
  <c r="V63"/>
  <c r="AA63"/>
  <c r="AG63"/>
  <c r="H64"/>
  <c r="J65"/>
  <c r="O65"/>
  <c r="U65"/>
  <c r="Q66"/>
  <c r="W66"/>
  <c r="AB66"/>
  <c r="AG66"/>
  <c r="E68"/>
  <c r="K68"/>
  <c r="P68"/>
  <c r="M69"/>
  <c r="R69"/>
  <c r="W69"/>
  <c r="AC69"/>
  <c r="Y70"/>
  <c r="AC70"/>
  <c r="AG70"/>
  <c r="W71"/>
  <c r="AA71"/>
  <c r="AE71"/>
  <c r="E72"/>
  <c r="AC72"/>
  <c r="AG72"/>
  <c r="G73"/>
  <c r="AA73"/>
  <c r="AE73"/>
  <c r="E74"/>
  <c r="I74"/>
  <c r="AG74"/>
  <c r="G75"/>
  <c r="K75"/>
  <c r="AE75"/>
  <c r="E76"/>
  <c r="I76"/>
  <c r="M76"/>
  <c r="G77"/>
  <c r="K77"/>
  <c r="O77"/>
  <c r="E78"/>
  <c r="I78"/>
  <c r="M78"/>
  <c r="Q78"/>
  <c r="K79"/>
  <c r="O79"/>
  <c r="S79"/>
  <c r="I80"/>
  <c r="M80"/>
  <c r="Q80"/>
  <c r="U80"/>
  <c r="O81"/>
  <c r="S81"/>
  <c r="W81"/>
  <c r="M82"/>
  <c r="Q82"/>
  <c r="U82"/>
  <c r="Y82"/>
  <c r="S83"/>
  <c r="W83"/>
  <c r="AA83"/>
  <c r="Q84"/>
  <c r="U84"/>
  <c r="Y84"/>
  <c r="AC84"/>
  <c r="W85"/>
  <c r="AA85"/>
  <c r="AE85"/>
  <c r="U86"/>
  <c r="Y86"/>
  <c r="AC86"/>
  <c r="AG86"/>
  <c r="AA87"/>
  <c r="AE87"/>
  <c r="E88"/>
  <c r="Y88"/>
  <c r="AC88"/>
  <c r="AG88"/>
  <c r="G89"/>
  <c r="AE89"/>
  <c r="E90"/>
  <c r="I90"/>
  <c r="AC90"/>
  <c r="AG90"/>
  <c r="G91"/>
  <c r="K91"/>
  <c r="E92"/>
  <c r="I92"/>
  <c r="M92"/>
  <c r="AG92"/>
  <c r="G93"/>
  <c r="K93"/>
  <c r="O93"/>
  <c r="I94"/>
  <c r="M94"/>
  <c r="Q94"/>
  <c r="G95"/>
  <c r="K95"/>
  <c r="O95"/>
  <c r="S95"/>
  <c r="M96"/>
  <c r="Q96"/>
  <c r="U96"/>
  <c r="K97"/>
  <c r="O97"/>
  <c r="S97"/>
  <c r="W97"/>
  <c r="Q98"/>
  <c r="U98"/>
  <c r="Y98"/>
  <c r="O99"/>
  <c r="S99"/>
  <c r="W99"/>
  <c r="AA99"/>
  <c r="U100"/>
  <c r="Y100"/>
  <c r="AC100"/>
  <c r="S101"/>
  <c r="W101"/>
  <c r="AA101"/>
  <c r="AE101"/>
  <c r="Y102"/>
  <c r="AC102"/>
  <c r="AG102"/>
  <c r="W103"/>
  <c r="AA103"/>
  <c r="AE103"/>
  <c r="E104"/>
  <c r="D307"/>
  <c r="D441"/>
  <c r="F31"/>
  <c r="Y35"/>
  <c r="P36"/>
  <c r="G37"/>
  <c r="AC37"/>
  <c r="AA41"/>
  <c r="M42"/>
  <c r="AC42"/>
  <c r="S45"/>
  <c r="E46"/>
  <c r="U46"/>
  <c r="G47"/>
  <c r="M50"/>
  <c r="AC50"/>
  <c r="O51"/>
  <c r="E54"/>
  <c r="U54"/>
  <c r="G55"/>
  <c r="W55"/>
  <c r="AH57"/>
  <c r="O58"/>
  <c r="Y58"/>
  <c r="S60"/>
  <c r="AC60"/>
  <c r="J61"/>
  <c r="U61"/>
  <c r="Y63"/>
  <c r="E64"/>
  <c r="P64"/>
  <c r="I66"/>
  <c r="T66"/>
  <c r="AE66"/>
  <c r="K67"/>
  <c r="O69"/>
  <c r="Z69"/>
  <c r="G70"/>
  <c r="Q71"/>
  <c r="Y71"/>
  <c r="AG71"/>
  <c r="K72"/>
  <c r="AC73"/>
  <c r="G74"/>
  <c r="O74"/>
  <c r="Y75"/>
  <c r="AG75"/>
  <c r="K76"/>
  <c r="S76"/>
  <c r="AC77"/>
  <c r="G78"/>
  <c r="O78"/>
  <c r="W78"/>
  <c r="Q79"/>
  <c r="AG79"/>
  <c r="K80"/>
  <c r="AA80"/>
  <c r="U81"/>
  <c r="G82"/>
  <c r="O82"/>
  <c r="W82"/>
  <c r="AE82"/>
  <c r="Y83"/>
  <c r="S84"/>
  <c r="AA84"/>
  <c r="E85"/>
  <c r="AC85"/>
  <c r="O86"/>
  <c r="W86"/>
  <c r="AE86"/>
  <c r="AG87"/>
  <c r="S88"/>
  <c r="AA88"/>
  <c r="E89"/>
  <c r="M89"/>
  <c r="AC89"/>
  <c r="J90"/>
  <c r="T90"/>
  <c r="Z90"/>
  <c r="L91"/>
  <c r="V91"/>
  <c r="AB91"/>
  <c r="AG91"/>
  <c r="H92"/>
  <c r="E93"/>
  <c r="J93"/>
  <c r="P93"/>
  <c r="U93"/>
  <c r="G94"/>
  <c r="R94"/>
  <c r="W94"/>
  <c r="AH94"/>
  <c r="T95"/>
  <c r="AD95"/>
  <c r="F96"/>
  <c r="K96"/>
  <c r="P96"/>
  <c r="AF96"/>
  <c r="R97"/>
  <c r="X97"/>
  <c r="AC97"/>
  <c r="O98"/>
  <c r="Z98"/>
  <c r="AE98"/>
  <c r="F99"/>
  <c r="AB99"/>
  <c r="H100"/>
  <c r="N100"/>
  <c r="S100"/>
  <c r="X100"/>
  <c r="J101"/>
  <c r="U101"/>
  <c r="AF101"/>
  <c r="G102"/>
  <c r="W102"/>
  <c r="AH102"/>
  <c r="I103"/>
  <c r="N103"/>
  <c r="T103"/>
  <c r="P104"/>
  <c r="V104"/>
  <c r="Z104"/>
  <c r="AD104"/>
  <c r="L105"/>
  <c r="T105"/>
  <c r="X105"/>
  <c r="AF105"/>
  <c r="N106"/>
  <c r="V106"/>
  <c r="Z106"/>
  <c r="AD106"/>
  <c r="AH106"/>
  <c r="P107"/>
  <c r="AB107"/>
  <c r="AF107"/>
  <c r="F108"/>
  <c r="R108"/>
  <c r="Z108"/>
  <c r="AD108"/>
  <c r="AH108"/>
  <c r="T109"/>
  <c r="AB109"/>
  <c r="AF109"/>
  <c r="F110"/>
  <c r="J110"/>
  <c r="V110"/>
  <c r="AD110"/>
  <c r="H111"/>
  <c r="L111"/>
  <c r="X111"/>
  <c r="AF111"/>
  <c r="F112"/>
  <c r="J112"/>
  <c r="N112"/>
  <c r="AH112"/>
  <c r="H113"/>
  <c r="L113"/>
  <c r="P113"/>
  <c r="AB113"/>
  <c r="F114"/>
  <c r="J114"/>
  <c r="R114"/>
  <c r="AD114"/>
  <c r="H115"/>
  <c r="L115"/>
  <c r="P115"/>
  <c r="T115"/>
  <c r="AF115"/>
  <c r="N116"/>
  <c r="R116"/>
  <c r="V116"/>
  <c r="AH116"/>
  <c r="L117"/>
  <c r="P117"/>
  <c r="T117"/>
  <c r="F118"/>
  <c r="N118"/>
  <c r="R118"/>
  <c r="V118"/>
  <c r="Z118"/>
  <c r="H119"/>
  <c r="P119"/>
  <c r="X119"/>
  <c r="AB119"/>
  <c r="J120"/>
  <c r="R120"/>
  <c r="V120"/>
  <c r="Z120"/>
  <c r="AD120"/>
  <c r="T121"/>
  <c r="X121"/>
  <c r="AB121"/>
  <c r="AF121"/>
  <c r="N122"/>
  <c r="V122"/>
  <c r="Z122"/>
  <c r="AH122"/>
  <c r="P123"/>
  <c r="X123"/>
  <c r="AB123"/>
  <c r="AF123"/>
  <c r="F124"/>
  <c r="R124"/>
  <c r="AD124"/>
  <c r="AH124"/>
  <c r="H125"/>
  <c r="T125"/>
  <c r="AB125"/>
  <c r="AF125"/>
  <c r="F126"/>
  <c r="V126"/>
  <c r="AD126"/>
  <c r="AH126"/>
  <c r="H127"/>
  <c r="L127"/>
  <c r="X127"/>
  <c r="AF127"/>
  <c r="J128"/>
  <c r="N128"/>
  <c r="Z128"/>
  <c r="AH128"/>
  <c r="H129"/>
  <c r="L129"/>
  <c r="P129"/>
  <c r="F130"/>
  <c r="J130"/>
  <c r="N130"/>
  <c r="R130"/>
  <c r="AD130"/>
  <c r="H131"/>
  <c r="L131"/>
  <c r="T131"/>
  <c r="AF131"/>
  <c r="J132"/>
  <c r="N132"/>
  <c r="R132"/>
  <c r="V132"/>
  <c r="AH132"/>
  <c r="P133"/>
  <c r="T133"/>
  <c r="X133"/>
  <c r="D411"/>
  <c r="Y30"/>
  <c r="AA31"/>
  <c r="AC32"/>
  <c r="I36"/>
  <c r="V37"/>
  <c r="M38"/>
  <c r="E39"/>
  <c r="Z39"/>
  <c r="V41"/>
  <c r="X42"/>
  <c r="Z43"/>
  <c r="L44"/>
  <c r="AD45"/>
  <c r="AF46"/>
  <c r="R47"/>
  <c r="AH47"/>
  <c r="T48"/>
  <c r="J51"/>
  <c r="Z51"/>
  <c r="L52"/>
  <c r="AB52"/>
  <c r="P54"/>
  <c r="R55"/>
  <c r="AH55"/>
  <c r="AB56"/>
  <c r="AD57"/>
  <c r="U58"/>
  <c r="AF58"/>
  <c r="M59"/>
  <c r="W59"/>
  <c r="Y60"/>
  <c r="AA61"/>
  <c r="H62"/>
  <c r="S62"/>
  <c r="U63"/>
  <c r="L64"/>
  <c r="W64"/>
  <c r="AG64"/>
  <c r="P66"/>
  <c r="G67"/>
  <c r="R67"/>
  <c r="AC67"/>
  <c r="I68"/>
  <c r="K69"/>
  <c r="AG69"/>
  <c r="T70"/>
  <c r="AB70"/>
  <c r="V71"/>
  <c r="H72"/>
  <c r="P72"/>
  <c r="X72"/>
  <c r="AF72"/>
  <c r="L74"/>
  <c r="T74"/>
  <c r="AB74"/>
  <c r="F75"/>
  <c r="AD75"/>
  <c r="P76"/>
  <c r="X76"/>
  <c r="J77"/>
  <c r="AH77"/>
  <c r="T78"/>
  <c r="AB78"/>
  <c r="F79"/>
  <c r="N79"/>
  <c r="H80"/>
  <c r="AF80"/>
  <c r="J81"/>
  <c r="R81"/>
  <c r="L82"/>
  <c r="AB82"/>
  <c r="F83"/>
  <c r="N83"/>
  <c r="P84"/>
  <c r="AF84"/>
  <c r="J85"/>
  <c r="R85"/>
  <c r="Z85"/>
  <c r="T86"/>
  <c r="F87"/>
  <c r="V87"/>
  <c r="AD87"/>
  <c r="X88"/>
  <c r="J89"/>
  <c r="Q89"/>
  <c r="V89"/>
  <c r="AB89"/>
  <c r="X90"/>
  <c r="AD90"/>
  <c r="E91"/>
  <c r="J91"/>
  <c r="Z91"/>
  <c r="G92"/>
  <c r="L92"/>
  <c r="W92"/>
  <c r="I93"/>
  <c r="T93"/>
  <c r="Y93"/>
  <c r="AD93"/>
  <c r="F94"/>
  <c r="V94"/>
  <c r="H95"/>
  <c r="M95"/>
  <c r="R95"/>
  <c r="AH95"/>
  <c r="O96"/>
  <c r="T96"/>
  <c r="Z96"/>
  <c r="Q97"/>
  <c r="AB97"/>
  <c r="AG97"/>
  <c r="H98"/>
  <c r="N98"/>
  <c r="AD98"/>
  <c r="J99"/>
  <c r="U99"/>
  <c r="Z99"/>
  <c r="L100"/>
  <c r="W100"/>
  <c r="AB100"/>
  <c r="AH100"/>
  <c r="I101"/>
  <c r="F102"/>
  <c r="K102"/>
  <c r="P102"/>
  <c r="V102"/>
  <c r="H103"/>
  <c r="R103"/>
  <c r="X103"/>
  <c r="AH103"/>
  <c r="T104"/>
  <c r="AC104"/>
  <c r="AG104"/>
  <c r="G105"/>
  <c r="K105"/>
  <c r="W105"/>
  <c r="E106"/>
  <c r="I106"/>
  <c r="M106"/>
  <c r="Y106"/>
  <c r="AG106"/>
  <c r="G107"/>
  <c r="K107"/>
  <c r="AA107"/>
  <c r="E108"/>
  <c r="I108"/>
  <c r="M108"/>
  <c r="Q108"/>
  <c r="AC108"/>
  <c r="G109"/>
  <c r="O109"/>
  <c r="S109"/>
  <c r="AE109"/>
  <c r="I110"/>
  <c r="M110"/>
  <c r="Q110"/>
  <c r="U110"/>
  <c r="K111"/>
  <c r="O111"/>
  <c r="S111"/>
  <c r="W111"/>
  <c r="E112"/>
  <c r="M112"/>
  <c r="Q112"/>
  <c r="Y112"/>
  <c r="G113"/>
  <c r="O113"/>
  <c r="S113"/>
  <c r="W113"/>
  <c r="AA113"/>
  <c r="I114"/>
  <c r="U114"/>
  <c r="Y114"/>
  <c r="AC114"/>
  <c r="K115"/>
  <c r="S115"/>
  <c r="W115"/>
  <c r="AA115"/>
  <c r="M116"/>
  <c r="U116"/>
  <c r="Y116"/>
  <c r="AC116"/>
  <c r="AG116"/>
  <c r="O117"/>
  <c r="W117"/>
  <c r="AE117"/>
  <c r="E118"/>
  <c r="Q118"/>
  <c r="Y118"/>
  <c r="AC118"/>
  <c r="AG118"/>
  <c r="G119"/>
  <c r="AA119"/>
  <c r="AE119"/>
  <c r="E120"/>
  <c r="I120"/>
  <c r="U120"/>
  <c r="AC120"/>
  <c r="AG120"/>
  <c r="K121"/>
  <c r="W121"/>
  <c r="AE121"/>
  <c r="E122"/>
  <c r="I122"/>
  <c r="M122"/>
  <c r="Y122"/>
  <c r="G123"/>
  <c r="K123"/>
  <c r="O123"/>
  <c r="AA123"/>
  <c r="E124"/>
  <c r="I124"/>
  <c r="M124"/>
  <c r="AC124"/>
  <c r="G125"/>
  <c r="K125"/>
  <c r="O125"/>
  <c r="S125"/>
  <c r="AE125"/>
  <c r="I126"/>
  <c r="Q126"/>
  <c r="U126"/>
  <c r="AG126"/>
  <c r="K127"/>
  <c r="O127"/>
  <c r="S127"/>
  <c r="W127"/>
  <c r="M128"/>
  <c r="Q128"/>
  <c r="U128"/>
  <c r="Y128"/>
  <c r="G129"/>
  <c r="O129"/>
  <c r="S129"/>
  <c r="AA129"/>
  <c r="I130"/>
  <c r="Q130"/>
  <c r="U130"/>
  <c r="Y130"/>
  <c r="AC130"/>
  <c r="K131"/>
  <c r="W131"/>
  <c r="AA131"/>
  <c r="AE131"/>
  <c r="M132"/>
  <c r="U132"/>
  <c r="Y132"/>
  <c r="AC132"/>
  <c r="O133"/>
  <c r="W133"/>
  <c r="AA133"/>
  <c r="AE133"/>
  <c r="E134"/>
  <c r="Q134"/>
  <c r="Y134"/>
  <c r="AG134"/>
  <c r="G135"/>
  <c r="S135"/>
  <c r="AA135"/>
  <c r="AE135"/>
  <c r="E136"/>
  <c r="I136"/>
  <c r="AC136"/>
  <c r="AG136"/>
  <c r="G137"/>
  <c r="K137"/>
  <c r="W137"/>
  <c r="AE137"/>
  <c r="E138"/>
  <c r="M138"/>
  <c r="Y138"/>
  <c r="AG138"/>
  <c r="G139"/>
  <c r="K139"/>
  <c r="O139"/>
  <c r="AA139"/>
  <c r="I140"/>
  <c r="M140"/>
  <c r="Q140"/>
  <c r="AC140"/>
  <c r="G141"/>
  <c r="K141"/>
  <c r="O141"/>
  <c r="AE141"/>
  <c r="I142"/>
  <c r="M142"/>
  <c r="Q142"/>
  <c r="U142"/>
  <c r="AG142"/>
  <c r="K143"/>
  <c r="S143"/>
  <c r="W143"/>
  <c r="E144"/>
  <c r="M144"/>
  <c r="Q144"/>
  <c r="U144"/>
  <c r="Y144"/>
  <c r="G145"/>
  <c r="O145"/>
  <c r="S145"/>
  <c r="W145"/>
  <c r="AA145"/>
  <c r="I146"/>
  <c r="Q146"/>
  <c r="U146"/>
  <c r="Y146"/>
  <c r="AC146"/>
  <c r="K147"/>
  <c r="S147"/>
  <c r="W147"/>
  <c r="AA147"/>
  <c r="AE147"/>
  <c r="M148"/>
  <c r="U148"/>
  <c r="Y148"/>
  <c r="AC148"/>
  <c r="AG148"/>
  <c r="O149"/>
  <c r="W149"/>
  <c r="AA149"/>
  <c r="AE149"/>
  <c r="E150"/>
  <c r="Q150"/>
  <c r="Y150"/>
  <c r="AC150"/>
  <c r="AG150"/>
  <c r="G151"/>
  <c r="S151"/>
  <c r="AA151"/>
  <c r="AE151"/>
  <c r="E152"/>
  <c r="I152"/>
  <c r="U152"/>
  <c r="AC152"/>
  <c r="AG152"/>
  <c r="G153"/>
  <c r="K153"/>
  <c r="W153"/>
  <c r="AE153"/>
  <c r="E154"/>
  <c r="I154"/>
  <c r="M154"/>
  <c r="Y154"/>
  <c r="AG154"/>
  <c r="G155"/>
  <c r="K155"/>
  <c r="O155"/>
  <c r="AA155"/>
  <c r="E156"/>
  <c r="I156"/>
  <c r="M156"/>
  <c r="Q156"/>
  <c r="AC156"/>
  <c r="G157"/>
  <c r="K157"/>
  <c r="O157"/>
  <c r="S157"/>
  <c r="AE157"/>
  <c r="I158"/>
  <c r="M158"/>
  <c r="Q158"/>
  <c r="U158"/>
  <c r="AG158"/>
  <c r="K159"/>
  <c r="O159"/>
  <c r="S159"/>
  <c r="W159"/>
  <c r="E160"/>
  <c r="M160"/>
  <c r="Q160"/>
  <c r="U160"/>
  <c r="Y160"/>
  <c r="G161"/>
  <c r="O161"/>
  <c r="D93"/>
  <c r="D455"/>
  <c r="K31"/>
  <c r="T36"/>
  <c r="O39"/>
  <c r="AB40"/>
  <c r="AD41"/>
  <c r="AF42"/>
  <c r="H46"/>
  <c r="L48"/>
  <c r="N49"/>
  <c r="P50"/>
  <c r="R51"/>
  <c r="X54"/>
  <c r="W56"/>
  <c r="N57"/>
  <c r="E58"/>
  <c r="AA58"/>
  <c r="AE60"/>
  <c r="M62"/>
  <c r="E63"/>
  <c r="Z63"/>
  <c r="Q64"/>
  <c r="U66"/>
  <c r="AH67"/>
  <c r="Y68"/>
  <c r="Q69"/>
  <c r="H70"/>
  <c r="Z71"/>
  <c r="AB72"/>
  <c r="N73"/>
  <c r="AD73"/>
  <c r="P74"/>
  <c r="AH75"/>
  <c r="F77"/>
  <c r="V77"/>
  <c r="H78"/>
  <c r="X78"/>
  <c r="L80"/>
  <c r="N81"/>
  <c r="AD81"/>
  <c r="P82"/>
  <c r="AF82"/>
  <c r="T84"/>
  <c r="V85"/>
  <c r="H86"/>
  <c r="X86"/>
  <c r="J87"/>
  <c r="AB88"/>
  <c r="Y89"/>
  <c r="F90"/>
  <c r="P90"/>
  <c r="AA90"/>
  <c r="AC91"/>
  <c r="T92"/>
  <c r="AE92"/>
  <c r="L93"/>
  <c r="V93"/>
  <c r="X94"/>
  <c r="P95"/>
  <c r="Z95"/>
  <c r="G96"/>
  <c r="R96"/>
  <c r="T97"/>
  <c r="K98"/>
  <c r="V98"/>
  <c r="AF98"/>
  <c r="M99"/>
  <c r="O100"/>
  <c r="F101"/>
  <c r="Q101"/>
  <c r="AB101"/>
  <c r="H102"/>
  <c r="J103"/>
  <c r="AF103"/>
  <c r="L104"/>
  <c r="W104"/>
  <c r="AE104"/>
  <c r="Y105"/>
  <c r="K106"/>
  <c r="S106"/>
  <c r="AA106"/>
  <c r="E107"/>
  <c r="AC107"/>
  <c r="O108"/>
  <c r="W108"/>
  <c r="AE108"/>
  <c r="I109"/>
  <c r="AG109"/>
  <c r="S110"/>
  <c r="AA110"/>
  <c r="E111"/>
  <c r="M111"/>
  <c r="G112"/>
  <c r="W112"/>
  <c r="AE112"/>
  <c r="I113"/>
  <c r="Q113"/>
  <c r="K114"/>
  <c r="AA114"/>
  <c r="E115"/>
  <c r="M115"/>
  <c r="U115"/>
  <c r="O116"/>
  <c r="AE116"/>
  <c r="I117"/>
  <c r="Q117"/>
  <c r="Y117"/>
  <c r="S118"/>
  <c r="E119"/>
  <c r="M119"/>
  <c r="U119"/>
  <c r="AC119"/>
  <c r="W120"/>
  <c r="I121"/>
  <c r="Q121"/>
  <c r="Y121"/>
  <c r="AG121"/>
  <c r="AA122"/>
  <c r="M123"/>
  <c r="U123"/>
  <c r="AC123"/>
  <c r="G124"/>
  <c r="AE124"/>
  <c r="Q125"/>
  <c r="Y125"/>
  <c r="AG125"/>
  <c r="K126"/>
  <c r="E127"/>
  <c r="U127"/>
  <c r="AC127"/>
  <c r="G128"/>
  <c r="O128"/>
  <c r="I129"/>
  <c r="Y129"/>
  <c r="AG129"/>
  <c r="K130"/>
  <c r="S130"/>
  <c r="M131"/>
  <c r="AC131"/>
  <c r="G132"/>
  <c r="O132"/>
  <c r="W132"/>
  <c r="Q133"/>
  <c r="AF133"/>
  <c r="G134"/>
  <c r="L134"/>
  <c r="R134"/>
  <c r="AH134"/>
  <c r="N135"/>
  <c r="T135"/>
  <c r="Y135"/>
  <c r="AD135"/>
  <c r="P136"/>
  <c r="AA136"/>
  <c r="AF136"/>
  <c r="H137"/>
  <c r="M137"/>
  <c r="AC137"/>
  <c r="J138"/>
  <c r="O138"/>
  <c r="T138"/>
  <c r="Z138"/>
  <c r="L139"/>
  <c r="V139"/>
  <c r="AB139"/>
  <c r="AG139"/>
  <c r="H140"/>
  <c r="X140"/>
  <c r="E141"/>
  <c r="J141"/>
  <c r="P141"/>
  <c r="U141"/>
  <c r="G142"/>
  <c r="R142"/>
  <c r="W142"/>
  <c r="AB142"/>
  <c r="AH142"/>
  <c r="T143"/>
  <c r="AD143"/>
  <c r="F144"/>
  <c r="K144"/>
  <c r="P144"/>
  <c r="AF144"/>
  <c r="M145"/>
  <c r="R145"/>
  <c r="X145"/>
  <c r="AC145"/>
  <c r="O146"/>
  <c r="Z146"/>
  <c r="AE146"/>
  <c r="F147"/>
  <c r="L147"/>
  <c r="AB147"/>
  <c r="H148"/>
  <c r="N148"/>
  <c r="S148"/>
  <c r="X148"/>
  <c r="J149"/>
  <c r="U149"/>
  <c r="Z149"/>
  <c r="AF149"/>
  <c r="G150"/>
  <c r="W150"/>
  <c r="AH150"/>
  <c r="I151"/>
  <c r="N151"/>
  <c r="T151"/>
  <c r="F152"/>
  <c r="P152"/>
  <c r="V152"/>
  <c r="AA152"/>
  <c r="AF152"/>
  <c r="R153"/>
  <c r="AC153"/>
  <c r="AH153"/>
  <c r="J154"/>
  <c r="O154"/>
  <c r="AE154"/>
  <c r="L155"/>
  <c r="Q155"/>
  <c r="V155"/>
  <c r="AB155"/>
  <c r="N156"/>
  <c r="X156"/>
  <c r="AD156"/>
  <c r="E157"/>
  <c r="J157"/>
  <c r="Z157"/>
  <c r="G158"/>
  <c r="L158"/>
  <c r="R158"/>
  <c r="W158"/>
  <c r="I159"/>
  <c r="T159"/>
  <c r="Y159"/>
  <c r="AD159"/>
  <c r="F160"/>
  <c r="V160"/>
  <c r="AF160"/>
  <c r="H161"/>
  <c r="M161"/>
  <c r="R161"/>
  <c r="AD161"/>
  <c r="H162"/>
  <c r="L162"/>
  <c r="P162"/>
  <c r="T162"/>
  <c r="AF162"/>
  <c r="J163"/>
  <c r="N163"/>
  <c r="R163"/>
  <c r="V163"/>
  <c r="AH163"/>
  <c r="L164"/>
  <c r="P164"/>
  <c r="T164"/>
  <c r="X164"/>
  <c r="F165"/>
  <c r="N165"/>
  <c r="R165"/>
  <c r="V165"/>
  <c r="Z165"/>
  <c r="H166"/>
  <c r="P166"/>
  <c r="T166"/>
  <c r="X166"/>
  <c r="AB166"/>
  <c r="J167"/>
  <c r="R167"/>
  <c r="V167"/>
  <c r="Z167"/>
  <c r="AD167"/>
  <c r="L168"/>
  <c r="T168"/>
  <c r="X168"/>
  <c r="AB168"/>
  <c r="AF168"/>
  <c r="N169"/>
  <c r="V169"/>
  <c r="Z169"/>
  <c r="AD169"/>
  <c r="AH169"/>
  <c r="P170"/>
  <c r="X170"/>
  <c r="AB170"/>
  <c r="AF170"/>
  <c r="F171"/>
  <c r="R171"/>
  <c r="Z171"/>
  <c r="AD171"/>
  <c r="AH171"/>
  <c r="H172"/>
  <c r="T172"/>
  <c r="AB172"/>
  <c r="AF172"/>
  <c r="F173"/>
  <c r="J173"/>
  <c r="V173"/>
  <c r="AD173"/>
  <c r="AH173"/>
  <c r="H174"/>
  <c r="L174"/>
  <c r="X174"/>
  <c r="AF174"/>
  <c r="F175"/>
  <c r="J175"/>
  <c r="N175"/>
  <c r="Z175"/>
  <c r="AH175"/>
  <c r="H176"/>
  <c r="L176"/>
  <c r="P176"/>
  <c r="AB176"/>
  <c r="F177"/>
  <c r="J177"/>
  <c r="N177"/>
  <c r="R177"/>
  <c r="AD177"/>
  <c r="H178"/>
  <c r="L178"/>
  <c r="P178"/>
  <c r="T178"/>
  <c r="AF178"/>
  <c r="J179"/>
  <c r="N179"/>
  <c r="R179"/>
  <c r="V179"/>
  <c r="AH179"/>
  <c r="L180"/>
  <c r="P180"/>
  <c r="T180"/>
  <c r="X180"/>
  <c r="F181"/>
  <c r="N181"/>
  <c r="R181"/>
  <c r="V181"/>
  <c r="Z181"/>
  <c r="H182"/>
  <c r="P182"/>
  <c r="T182"/>
  <c r="X182"/>
  <c r="AB182"/>
  <c r="J183"/>
  <c r="R183"/>
  <c r="V183"/>
  <c r="Z183"/>
  <c r="AD183"/>
  <c r="L184"/>
  <c r="T184"/>
  <c r="X184"/>
  <c r="AB184"/>
  <c r="AF184"/>
  <c r="N185"/>
  <c r="V185"/>
  <c r="Z185"/>
  <c r="AD185"/>
  <c r="AH185"/>
  <c r="P186"/>
  <c r="X186"/>
  <c r="AB186"/>
  <c r="AF186"/>
  <c r="F187"/>
  <c r="R187"/>
  <c r="Z187"/>
  <c r="AD187"/>
  <c r="AH187"/>
  <c r="H188"/>
  <c r="T188"/>
  <c r="AB188"/>
  <c r="AF188"/>
  <c r="F189"/>
  <c r="J189"/>
  <c r="V189"/>
  <c r="AD189"/>
  <c r="AH189"/>
  <c r="H190"/>
  <c r="L190"/>
  <c r="X190"/>
  <c r="AF190"/>
  <c r="F191"/>
  <c r="J191"/>
  <c r="N191"/>
  <c r="Z191"/>
  <c r="AH191"/>
  <c r="H192"/>
  <c r="L192"/>
  <c r="P192"/>
  <c r="AB192"/>
  <c r="F193"/>
  <c r="J193"/>
  <c r="N193"/>
  <c r="R193"/>
  <c r="AD193"/>
  <c r="H194"/>
  <c r="L194"/>
  <c r="P194"/>
  <c r="T194"/>
  <c r="AF194"/>
  <c r="J195"/>
  <c r="N195"/>
  <c r="R195"/>
  <c r="V195"/>
  <c r="AH195"/>
  <c r="L196"/>
  <c r="P196"/>
  <c r="T196"/>
  <c r="X196"/>
  <c r="F197"/>
  <c r="N197"/>
  <c r="R197"/>
  <c r="V197"/>
  <c r="Z197"/>
  <c r="H198"/>
  <c r="P198"/>
  <c r="T198"/>
  <c r="X198"/>
  <c r="AB198"/>
  <c r="J199"/>
  <c r="R199"/>
  <c r="V199"/>
  <c r="Z199"/>
  <c r="AD199"/>
  <c r="X32"/>
  <c r="E36"/>
  <c r="R37"/>
  <c r="AE38"/>
  <c r="M40"/>
  <c r="W43"/>
  <c r="AA45"/>
  <c r="AC46"/>
  <c r="AE47"/>
  <c r="AG48"/>
  <c r="I52"/>
  <c r="M54"/>
  <c r="O55"/>
  <c r="P56"/>
  <c r="G57"/>
  <c r="K59"/>
  <c r="X60"/>
  <c r="O61"/>
  <c r="G62"/>
  <c r="AB62"/>
  <c r="AF64"/>
  <c r="O66"/>
  <c r="F67"/>
  <c r="AA67"/>
  <c r="S68"/>
  <c r="S70"/>
  <c r="U71"/>
  <c r="G72"/>
  <c r="W72"/>
  <c r="I73"/>
  <c r="AA74"/>
  <c r="AC75"/>
  <c r="O76"/>
  <c r="AE76"/>
  <c r="Q77"/>
  <c r="E79"/>
  <c r="G80"/>
  <c r="W80"/>
  <c r="I81"/>
  <c r="Y81"/>
  <c r="M83"/>
  <c r="O84"/>
  <c r="AE84"/>
  <c r="Q85"/>
  <c r="AG85"/>
  <c r="E87"/>
  <c r="U87"/>
  <c r="G88"/>
  <c r="W88"/>
  <c r="I89"/>
  <c r="U89"/>
  <c r="AF89"/>
  <c r="W90"/>
  <c r="AH90"/>
  <c r="N91"/>
  <c r="Y91"/>
  <c r="F92"/>
  <c r="P92"/>
  <c r="AA92"/>
  <c r="H93"/>
  <c r="R93"/>
  <c r="AC93"/>
  <c r="J94"/>
  <c r="T94"/>
  <c r="AE94"/>
  <c r="L95"/>
  <c r="V95"/>
  <c r="AG95"/>
  <c r="N96"/>
  <c r="X96"/>
  <c r="E97"/>
  <c r="P97"/>
  <c r="Z97"/>
  <c r="G98"/>
  <c r="R98"/>
  <c r="AB98"/>
  <c r="I99"/>
  <c r="T99"/>
  <c r="AD99"/>
  <c r="K100"/>
  <c r="V100"/>
  <c r="AF100"/>
  <c r="M101"/>
  <c r="X101"/>
  <c r="AH101"/>
  <c r="O102"/>
  <c r="Z102"/>
  <c r="F103"/>
  <c r="Q103"/>
  <c r="AB103"/>
  <c r="H104"/>
  <c r="S104"/>
  <c r="AB104"/>
  <c r="F105"/>
  <c r="N105"/>
  <c r="V105"/>
  <c r="AD105"/>
  <c r="H106"/>
  <c r="P106"/>
  <c r="X106"/>
  <c r="AF106"/>
  <c r="J107"/>
  <c r="R107"/>
  <c r="Z107"/>
  <c r="AH107"/>
  <c r="L108"/>
  <c r="T108"/>
  <c r="AB108"/>
  <c r="F109"/>
  <c r="N109"/>
  <c r="V109"/>
  <c r="AD109"/>
  <c r="H110"/>
  <c r="P110"/>
  <c r="X110"/>
  <c r="AF110"/>
  <c r="J111"/>
  <c r="R111"/>
  <c r="Z111"/>
  <c r="AH111"/>
  <c r="L112"/>
  <c r="T112"/>
  <c r="AB112"/>
  <c r="F113"/>
  <c r="N113"/>
  <c r="V113"/>
  <c r="AD113"/>
  <c r="H114"/>
  <c r="P114"/>
  <c r="X114"/>
  <c r="AF114"/>
  <c r="J115"/>
  <c r="R115"/>
  <c r="Z115"/>
  <c r="AH115"/>
  <c r="L116"/>
  <c r="T116"/>
  <c r="AB116"/>
  <c r="F117"/>
  <c r="N117"/>
  <c r="V117"/>
  <c r="AD117"/>
  <c r="H118"/>
  <c r="P118"/>
  <c r="X118"/>
  <c r="AF118"/>
  <c r="J119"/>
  <c r="R119"/>
  <c r="Z119"/>
  <c r="AH119"/>
  <c r="L120"/>
  <c r="T120"/>
  <c r="AB120"/>
  <c r="F121"/>
  <c r="N121"/>
  <c r="V121"/>
  <c r="AD121"/>
  <c r="H122"/>
  <c r="P122"/>
  <c r="X122"/>
  <c r="AF122"/>
  <c r="J123"/>
  <c r="R123"/>
  <c r="Z123"/>
  <c r="AH123"/>
  <c r="L124"/>
  <c r="T124"/>
  <c r="AB124"/>
  <c r="F125"/>
  <c r="N125"/>
  <c r="V125"/>
  <c r="AD125"/>
  <c r="H126"/>
  <c r="P126"/>
  <c r="X126"/>
  <c r="AF126"/>
  <c r="J127"/>
  <c r="R127"/>
  <c r="Z127"/>
  <c r="AH127"/>
  <c r="L128"/>
  <c r="T128"/>
  <c r="AB128"/>
  <c r="F129"/>
  <c r="N129"/>
  <c r="V129"/>
  <c r="AD129"/>
  <c r="H130"/>
  <c r="P130"/>
  <c r="X130"/>
  <c r="AF130"/>
  <c r="J131"/>
  <c r="R131"/>
  <c r="Z131"/>
  <c r="AH131"/>
  <c r="L132"/>
  <c r="T132"/>
  <c r="AB132"/>
  <c r="F133"/>
  <c r="N133"/>
  <c r="V133"/>
  <c r="AD133"/>
  <c r="F134"/>
  <c r="K134"/>
  <c r="P134"/>
  <c r="V134"/>
  <c r="AA134"/>
  <c r="AF134"/>
  <c r="H135"/>
  <c r="M135"/>
  <c r="R135"/>
  <c r="X135"/>
  <c r="AC135"/>
  <c r="AH135"/>
  <c r="J136"/>
  <c r="O136"/>
  <c r="T136"/>
  <c r="Z136"/>
  <c r="AE136"/>
  <c r="F137"/>
  <c r="L137"/>
  <c r="Q137"/>
  <c r="V137"/>
  <c r="AB137"/>
  <c r="AG137"/>
  <c r="H138"/>
  <c r="N138"/>
  <c r="S138"/>
  <c r="X138"/>
  <c r="AD138"/>
  <c r="E139"/>
  <c r="J139"/>
  <c r="P139"/>
  <c r="U139"/>
  <c r="Z139"/>
  <c r="AF139"/>
  <c r="G140"/>
  <c r="L140"/>
  <c r="R140"/>
  <c r="W140"/>
  <c r="AB140"/>
  <c r="AH140"/>
  <c r="I141"/>
  <c r="N141"/>
  <c r="T141"/>
  <c r="Y141"/>
  <c r="AD141"/>
  <c r="F142"/>
  <c r="K142"/>
  <c r="P142"/>
  <c r="V142"/>
  <c r="AA142"/>
  <c r="AF142"/>
  <c r="H143"/>
  <c r="M143"/>
  <c r="R143"/>
  <c r="X143"/>
  <c r="AC143"/>
  <c r="AH143"/>
  <c r="J144"/>
  <c r="O144"/>
  <c r="T144"/>
  <c r="Z144"/>
  <c r="AE144"/>
  <c r="F145"/>
  <c r="L145"/>
  <c r="Q145"/>
  <c r="V145"/>
  <c r="AB145"/>
  <c r="AG145"/>
  <c r="H146"/>
  <c r="N146"/>
  <c r="S146"/>
  <c r="X146"/>
  <c r="AD146"/>
  <c r="E147"/>
  <c r="J147"/>
  <c r="P147"/>
  <c r="U147"/>
  <c r="Z147"/>
  <c r="AF147"/>
  <c r="G148"/>
  <c r="L148"/>
  <c r="R148"/>
  <c r="W148"/>
  <c r="AB148"/>
  <c r="AH148"/>
  <c r="I149"/>
  <c r="N149"/>
  <c r="T149"/>
  <c r="Y149"/>
  <c r="AD149"/>
  <c r="F150"/>
  <c r="K150"/>
  <c r="P150"/>
  <c r="V150"/>
  <c r="AA150"/>
  <c r="AF150"/>
  <c r="H151"/>
  <c r="M151"/>
  <c r="R151"/>
  <c r="X151"/>
  <c r="AC151"/>
  <c r="AH151"/>
  <c r="J152"/>
  <c r="O152"/>
  <c r="T152"/>
  <c r="Z152"/>
  <c r="AE152"/>
  <c r="F153"/>
  <c r="L153"/>
  <c r="Q153"/>
  <c r="V153"/>
  <c r="AB153"/>
  <c r="AG153"/>
  <c r="H154"/>
  <c r="N154"/>
  <c r="S154"/>
  <c r="X154"/>
  <c r="AD154"/>
  <c r="E155"/>
  <c r="J155"/>
  <c r="P155"/>
  <c r="U155"/>
  <c r="Z155"/>
  <c r="AF155"/>
  <c r="G156"/>
  <c r="L156"/>
  <c r="R156"/>
  <c r="W156"/>
  <c r="AB156"/>
  <c r="AH156"/>
  <c r="I157"/>
  <c r="N157"/>
  <c r="T157"/>
  <c r="Y157"/>
  <c r="AD157"/>
  <c r="F158"/>
  <c r="K158"/>
  <c r="P158"/>
  <c r="V158"/>
  <c r="AA158"/>
  <c r="AF158"/>
  <c r="H159"/>
  <c r="M159"/>
  <c r="R159"/>
  <c r="X159"/>
  <c r="AC159"/>
  <c r="AH159"/>
  <c r="J160"/>
  <c r="O160"/>
  <c r="T160"/>
  <c r="Z160"/>
  <c r="AE160"/>
  <c r="F161"/>
  <c r="L161"/>
  <c r="Q161"/>
  <c r="U161"/>
  <c r="Y161"/>
  <c r="AC161"/>
  <c r="AG161"/>
  <c r="G162"/>
  <c r="K162"/>
  <c r="O162"/>
  <c r="S162"/>
  <c r="W162"/>
  <c r="AA162"/>
  <c r="AE162"/>
  <c r="E163"/>
  <c r="I163"/>
  <c r="M163"/>
  <c r="Q163"/>
  <c r="U163"/>
  <c r="Y163"/>
  <c r="AC163"/>
  <c r="AG163"/>
  <c r="G164"/>
  <c r="K164"/>
  <c r="O164"/>
  <c r="S164"/>
  <c r="W164"/>
  <c r="AA164"/>
  <c r="AE164"/>
  <c r="E165"/>
  <c r="I165"/>
  <c r="M165"/>
  <c r="Q165"/>
  <c r="U165"/>
  <c r="Y165"/>
  <c r="AC165"/>
  <c r="AG165"/>
  <c r="G166"/>
  <c r="K166"/>
  <c r="O166"/>
  <c r="S166"/>
  <c r="W166"/>
  <c r="AA166"/>
  <c r="AE166"/>
  <c r="E167"/>
  <c r="I167"/>
  <c r="M167"/>
  <c r="Q167"/>
  <c r="U167"/>
  <c r="Y167"/>
  <c r="AC167"/>
  <c r="AG167"/>
  <c r="G168"/>
  <c r="K168"/>
  <c r="O168"/>
  <c r="S168"/>
  <c r="W168"/>
  <c r="AA168"/>
  <c r="AE168"/>
  <c r="E169"/>
  <c r="I169"/>
  <c r="M169"/>
  <c r="Q169"/>
  <c r="U169"/>
  <c r="Y169"/>
  <c r="AC169"/>
  <c r="AG169"/>
  <c r="G170"/>
  <c r="K170"/>
  <c r="O170"/>
  <c r="S170"/>
  <c r="W170"/>
  <c r="AA170"/>
  <c r="AE170"/>
  <c r="E171"/>
  <c r="I171"/>
  <c r="M171"/>
  <c r="Q171"/>
  <c r="U171"/>
  <c r="Y171"/>
  <c r="AC171"/>
  <c r="AG171"/>
  <c r="G172"/>
  <c r="K172"/>
  <c r="O172"/>
  <c r="S172"/>
  <c r="W172"/>
  <c r="AA172"/>
  <c r="AE172"/>
  <c r="E173"/>
  <c r="I173"/>
  <c r="M173"/>
  <c r="Q173"/>
  <c r="U173"/>
  <c r="Y173"/>
  <c r="AC173"/>
  <c r="AG173"/>
  <c r="G174"/>
  <c r="K174"/>
  <c r="O174"/>
  <c r="S174"/>
  <c r="W174"/>
  <c r="AA174"/>
  <c r="AE174"/>
  <c r="E175"/>
  <c r="I175"/>
  <c r="M175"/>
  <c r="Q175"/>
  <c r="U175"/>
  <c r="Y175"/>
  <c r="AC175"/>
  <c r="AG175"/>
  <c r="G176"/>
  <c r="K176"/>
  <c r="O176"/>
  <c r="S176"/>
  <c r="W176"/>
  <c r="AA176"/>
  <c r="AE176"/>
  <c r="E177"/>
  <c r="I177"/>
  <c r="M177"/>
  <c r="Q177"/>
  <c r="U177"/>
  <c r="Y177"/>
  <c r="AC177"/>
  <c r="AG177"/>
  <c r="G178"/>
  <c r="K178"/>
  <c r="O178"/>
  <c r="S178"/>
  <c r="W178"/>
  <c r="AA178"/>
  <c r="AE178"/>
  <c r="E179"/>
  <c r="I179"/>
  <c r="M179"/>
  <c r="Q179"/>
  <c r="U179"/>
  <c r="Y179"/>
  <c r="AC179"/>
  <c r="AG179"/>
  <c r="G180"/>
  <c r="K180"/>
  <c r="O180"/>
  <c r="S180"/>
  <c r="W180"/>
  <c r="AA180"/>
  <c r="AE180"/>
  <c r="E181"/>
  <c r="I181"/>
  <c r="M181"/>
  <c r="Q181"/>
  <c r="U181"/>
  <c r="Y181"/>
  <c r="AC181"/>
  <c r="AG181"/>
  <c r="G182"/>
  <c r="K182"/>
  <c r="O182"/>
  <c r="S182"/>
  <c r="W182"/>
  <c r="AA182"/>
  <c r="AE182"/>
  <c r="E183"/>
  <c r="I183"/>
  <c r="M183"/>
  <c r="Q183"/>
  <c r="U183"/>
  <c r="Y183"/>
  <c r="AC183"/>
  <c r="AG183"/>
  <c r="G184"/>
  <c r="K184"/>
  <c r="O184"/>
  <c r="S184"/>
  <c r="W184"/>
  <c r="AA184"/>
  <c r="AE184"/>
  <c r="E185"/>
  <c r="I185"/>
  <c r="M185"/>
  <c r="Q185"/>
  <c r="U185"/>
  <c r="Y185"/>
  <c r="AC185"/>
  <c r="AG185"/>
  <c r="G186"/>
  <c r="K186"/>
  <c r="O186"/>
  <c r="S186"/>
  <c r="W186"/>
  <c r="AA186"/>
  <c r="AE186"/>
  <c r="E187"/>
  <c r="I187"/>
  <c r="M187"/>
  <c r="Q187"/>
  <c r="U187"/>
  <c r="Y187"/>
  <c r="AC187"/>
  <c r="AG187"/>
  <c r="G188"/>
  <c r="K188"/>
  <c r="O188"/>
  <c r="S188"/>
  <c r="W188"/>
  <c r="AA188"/>
  <c r="AE188"/>
  <c r="E189"/>
  <c r="I189"/>
  <c r="M189"/>
  <c r="Q189"/>
  <c r="U189"/>
  <c r="Y189"/>
  <c r="AC189"/>
  <c r="AG189"/>
  <c r="G190"/>
  <c r="K190"/>
  <c r="O190"/>
  <c r="S190"/>
  <c r="W190"/>
  <c r="AA190"/>
  <c r="AE190"/>
  <c r="E191"/>
  <c r="I191"/>
  <c r="M191"/>
  <c r="Q191"/>
  <c r="U191"/>
  <c r="Y191"/>
  <c r="AC191"/>
  <c r="AG191"/>
  <c r="G192"/>
  <c r="K192"/>
  <c r="O192"/>
  <c r="S192"/>
  <c r="W192"/>
  <c r="AA192"/>
  <c r="AE192"/>
  <c r="E193"/>
  <c r="I193"/>
  <c r="M193"/>
  <c r="Q193"/>
  <c r="U193"/>
  <c r="Y193"/>
  <c r="AC193"/>
  <c r="AG193"/>
  <c r="G194"/>
  <c r="K194"/>
  <c r="O194"/>
  <c r="S194"/>
  <c r="W194"/>
  <c r="AA194"/>
  <c r="AE194"/>
  <c r="E195"/>
  <c r="I195"/>
  <c r="M195"/>
  <c r="Q195"/>
  <c r="U195"/>
  <c r="Y195"/>
  <c r="AC195"/>
  <c r="AG195"/>
  <c r="G196"/>
  <c r="K196"/>
  <c r="O196"/>
  <c r="S196"/>
  <c r="W196"/>
  <c r="AA196"/>
  <c r="AE196"/>
  <c r="E197"/>
  <c r="I197"/>
  <c r="M197"/>
  <c r="Q197"/>
  <c r="U197"/>
  <c r="Y197"/>
  <c r="AC197"/>
  <c r="AG197"/>
  <c r="G198"/>
  <c r="K198"/>
  <c r="O198"/>
  <c r="S198"/>
  <c r="W198"/>
  <c r="AA198"/>
  <c r="AE198"/>
  <c r="E199"/>
  <c r="I199"/>
  <c r="M199"/>
  <c r="Q199"/>
  <c r="U199"/>
  <c r="Y199"/>
  <c r="AC199"/>
  <c r="AG199"/>
  <c r="G200"/>
  <c r="K200"/>
  <c r="O200"/>
  <c r="S200"/>
  <c r="W200"/>
  <c r="AA200"/>
  <c r="AE200"/>
  <c r="E201"/>
  <c r="I201"/>
  <c r="M201"/>
  <c r="Q201"/>
  <c r="U201"/>
  <c r="Y201"/>
  <c r="AC201"/>
  <c r="AG201"/>
  <c r="G202"/>
  <c r="K202"/>
  <c r="O202"/>
  <c r="S202"/>
  <c r="W202"/>
  <c r="AA202"/>
  <c r="AE202"/>
  <c r="E203"/>
  <c r="I203"/>
  <c r="M203"/>
  <c r="Q203"/>
  <c r="U203"/>
  <c r="Y203"/>
  <c r="AC203"/>
  <c r="AG203"/>
  <c r="G204"/>
  <c r="K204"/>
  <c r="O204"/>
  <c r="S204"/>
  <c r="W204"/>
  <c r="AA204"/>
  <c r="AE204"/>
  <c r="E205"/>
  <c r="I205"/>
  <c r="M205"/>
  <c r="Q205"/>
  <c r="U205"/>
  <c r="Y205"/>
  <c r="AC205"/>
  <c r="AG205"/>
  <c r="G206"/>
  <c r="K206"/>
  <c r="O206"/>
  <c r="S206"/>
  <c r="W206"/>
  <c r="AA206"/>
  <c r="AE206"/>
  <c r="E207"/>
  <c r="I207"/>
  <c r="M207"/>
  <c r="Q207"/>
  <c r="U207"/>
  <c r="Y207"/>
  <c r="AC207"/>
  <c r="AG207"/>
  <c r="G208"/>
  <c r="K208"/>
  <c r="O208"/>
  <c r="S208"/>
  <c r="W208"/>
  <c r="AA208"/>
  <c r="AE208"/>
  <c r="E209"/>
  <c r="I209"/>
  <c r="M209"/>
  <c r="Q209"/>
  <c r="U209"/>
  <c r="Y209"/>
  <c r="AC209"/>
  <c r="AG209"/>
  <c r="G210"/>
  <c r="K210"/>
  <c r="O210"/>
  <c r="S210"/>
  <c r="W210"/>
  <c r="AA210"/>
  <c r="AE210"/>
  <c r="E211"/>
  <c r="I211"/>
  <c r="M211"/>
  <c r="Q211"/>
  <c r="U211"/>
  <c r="Y211"/>
  <c r="AC211"/>
  <c r="AG211"/>
  <c r="G212"/>
  <c r="K212"/>
  <c r="O212"/>
  <c r="S212"/>
  <c r="W212"/>
  <c r="AA212"/>
  <c r="AE212"/>
  <c r="E213"/>
  <c r="I213"/>
  <c r="M213"/>
  <c r="Q213"/>
  <c r="U213"/>
  <c r="Y213"/>
  <c r="AC213"/>
  <c r="AG213"/>
  <c r="G214"/>
  <c r="K214"/>
  <c r="O214"/>
  <c r="S214"/>
  <c r="W214"/>
  <c r="AA214"/>
  <c r="AE214"/>
  <c r="E215"/>
  <c r="I215"/>
  <c r="M215"/>
  <c r="Q215"/>
  <c r="U215"/>
  <c r="Y215"/>
  <c r="AC215"/>
  <c r="AG215"/>
  <c r="G216"/>
  <c r="K216"/>
  <c r="O216"/>
  <c r="S216"/>
  <c r="W216"/>
  <c r="AA216"/>
  <c r="AE216"/>
  <c r="E217"/>
  <c r="I217"/>
  <c r="M217"/>
  <c r="Q217"/>
  <c r="U217"/>
  <c r="Y217"/>
  <c r="AC217"/>
  <c r="AG217"/>
  <c r="G218"/>
  <c r="K218"/>
  <c r="O218"/>
  <c r="S218"/>
  <c r="W218"/>
  <c r="AA218"/>
  <c r="AE218"/>
  <c r="E219"/>
  <c r="I219"/>
  <c r="M219"/>
  <c r="Q219"/>
  <c r="U219"/>
  <c r="Y219"/>
  <c r="AC219"/>
  <c r="AG219"/>
  <c r="G220"/>
  <c r="K220"/>
  <c r="O220"/>
  <c r="S220"/>
  <c r="W220"/>
  <c r="AA220"/>
  <c r="AE220"/>
  <c r="E221"/>
  <c r="I221"/>
  <c r="M221"/>
  <c r="Q221"/>
  <c r="U221"/>
  <c r="Y221"/>
  <c r="AC221"/>
  <c r="AG221"/>
  <c r="G222"/>
  <c r="K222"/>
  <c r="O222"/>
  <c r="S222"/>
  <c r="W222"/>
  <c r="AA222"/>
  <c r="AE222"/>
  <c r="E223"/>
  <c r="I223"/>
  <c r="M223"/>
  <c r="Q223"/>
  <c r="U223"/>
  <c r="Y223"/>
  <c r="AC223"/>
  <c r="AG223"/>
  <c r="G224"/>
  <c r="K224"/>
  <c r="O224"/>
  <c r="S224"/>
  <c r="W224"/>
  <c r="AA224"/>
  <c r="AE224"/>
  <c r="E225"/>
  <c r="I225"/>
  <c r="M225"/>
  <c r="Q225"/>
  <c r="U225"/>
  <c r="Y225"/>
  <c r="AC225"/>
  <c r="AG225"/>
  <c r="G226"/>
  <c r="K226"/>
  <c r="O226"/>
  <c r="S226"/>
  <c r="W226"/>
  <c r="AA226"/>
  <c r="AE226"/>
  <c r="E227"/>
  <c r="I227"/>
  <c r="M227"/>
  <c r="Q227"/>
  <c r="U227"/>
  <c r="Y227"/>
  <c r="AC227"/>
  <c r="AG227"/>
  <c r="G228"/>
  <c r="K228"/>
  <c r="O228"/>
  <c r="S228"/>
  <c r="W228"/>
  <c r="AA228"/>
  <c r="AE228"/>
  <c r="E229"/>
  <c r="I229"/>
  <c r="M229"/>
  <c r="Q229"/>
  <c r="U229"/>
  <c r="Y229"/>
  <c r="AC229"/>
  <c r="AG229"/>
  <c r="G230"/>
  <c r="K230"/>
  <c r="O230"/>
  <c r="S230"/>
  <c r="W230"/>
  <c r="AA230"/>
  <c r="AE230"/>
  <c r="D179"/>
  <c r="Z33"/>
  <c r="AA36"/>
  <c r="V39"/>
  <c r="E42"/>
  <c r="I44"/>
  <c r="M46"/>
  <c r="Q48"/>
  <c r="U50"/>
  <c r="Y52"/>
  <c r="AC54"/>
  <c r="AA56"/>
  <c r="I58"/>
  <c r="V59"/>
  <c r="E61"/>
  <c r="Q62"/>
  <c r="AD63"/>
  <c r="M65"/>
  <c r="Y66"/>
  <c r="H68"/>
  <c r="U69"/>
  <c r="AA70"/>
  <c r="AC71"/>
  <c r="AE72"/>
  <c r="AG73"/>
  <c r="E75"/>
  <c r="G76"/>
  <c r="I77"/>
  <c r="K78"/>
  <c r="M79"/>
  <c r="O80"/>
  <c r="Q81"/>
  <c r="S82"/>
  <c r="U83"/>
  <c r="W84"/>
  <c r="Y85"/>
  <c r="AA86"/>
  <c r="AC87"/>
  <c r="AE88"/>
  <c r="Z89"/>
  <c r="R90"/>
  <c r="I91"/>
  <c r="AD91"/>
  <c r="V92"/>
  <c r="M93"/>
  <c r="AH93"/>
  <c r="Z94"/>
  <c r="Q95"/>
  <c r="H96"/>
  <c r="AD96"/>
  <c r="U97"/>
  <c r="L98"/>
  <c r="AH98"/>
  <c r="Y99"/>
  <c r="P100"/>
  <c r="H101"/>
  <c r="AC101"/>
  <c r="T102"/>
  <c r="L103"/>
  <c r="AG103"/>
  <c r="X104"/>
  <c r="J105"/>
  <c r="Z105"/>
  <c r="L106"/>
  <c r="AB106"/>
  <c r="N107"/>
  <c r="AD107"/>
  <c r="P108"/>
  <c r="AF108"/>
  <c r="R109"/>
  <c r="AH109"/>
  <c r="T110"/>
  <c r="F111"/>
  <c r="V111"/>
  <c r="H112"/>
  <c r="X112"/>
  <c r="J113"/>
  <c r="Z113"/>
  <c r="L114"/>
  <c r="AB114"/>
  <c r="N115"/>
  <c r="AD115"/>
  <c r="P116"/>
  <c r="AF116"/>
  <c r="R117"/>
  <c r="AH117"/>
  <c r="T118"/>
  <c r="F119"/>
  <c r="V119"/>
  <c r="H120"/>
  <c r="X120"/>
  <c r="J121"/>
  <c r="Z121"/>
  <c r="L122"/>
  <c r="AB122"/>
  <c r="N123"/>
  <c r="AD123"/>
  <c r="P124"/>
  <c r="AF124"/>
  <c r="R125"/>
  <c r="AH125"/>
  <c r="T126"/>
  <c r="F127"/>
  <c r="V127"/>
  <c r="H128"/>
  <c r="X128"/>
  <c r="J129"/>
  <c r="Z129"/>
  <c r="L130"/>
  <c r="AB130"/>
  <c r="N131"/>
  <c r="AD131"/>
  <c r="P132"/>
  <c r="AF132"/>
  <c r="R133"/>
  <c r="AG133"/>
  <c r="N134"/>
  <c r="X134"/>
  <c r="E135"/>
  <c r="P135"/>
  <c r="Z135"/>
  <c r="G136"/>
  <c r="R136"/>
  <c r="AB136"/>
  <c r="I137"/>
  <c r="T137"/>
  <c r="AD137"/>
  <c r="K138"/>
  <c r="V138"/>
  <c r="AF138"/>
  <c r="M139"/>
  <c r="X139"/>
  <c r="AH139"/>
  <c r="O140"/>
  <c r="Z140"/>
  <c r="F141"/>
  <c r="Q141"/>
  <c r="AB141"/>
  <c r="H142"/>
  <c r="S142"/>
  <c r="AD142"/>
  <c r="J143"/>
  <c r="U143"/>
  <c r="AF143"/>
  <c r="L144"/>
  <c r="W144"/>
  <c r="AH144"/>
  <c r="N145"/>
  <c r="Y145"/>
  <c r="F146"/>
  <c r="P146"/>
  <c r="AA146"/>
  <c r="H147"/>
  <c r="R147"/>
  <c r="AC147"/>
  <c r="J148"/>
  <c r="T148"/>
  <c r="AE148"/>
  <c r="L149"/>
  <c r="V149"/>
  <c r="AG149"/>
  <c r="N150"/>
  <c r="X150"/>
  <c r="E151"/>
  <c r="P151"/>
  <c r="Z151"/>
  <c r="G152"/>
  <c r="R152"/>
  <c r="AB152"/>
  <c r="I153"/>
  <c r="T153"/>
  <c r="AD153"/>
  <c r="K154"/>
  <c r="V154"/>
  <c r="AF154"/>
  <c r="M155"/>
  <c r="X155"/>
  <c r="AH155"/>
  <c r="O156"/>
  <c r="Z156"/>
  <c r="F157"/>
  <c r="Q157"/>
  <c r="AB157"/>
  <c r="H158"/>
  <c r="S158"/>
  <c r="AD158"/>
  <c r="J159"/>
  <c r="U159"/>
  <c r="AF159"/>
  <c r="L160"/>
  <c r="W160"/>
  <c r="AH160"/>
  <c r="N161"/>
  <c r="W161"/>
  <c r="AE161"/>
  <c r="I162"/>
  <c r="Q162"/>
  <c r="Y162"/>
  <c r="AG162"/>
  <c r="K163"/>
  <c r="S163"/>
  <c r="AA163"/>
  <c r="E164"/>
  <c r="M164"/>
  <c r="U164"/>
  <c r="AC164"/>
  <c r="G165"/>
  <c r="O165"/>
  <c r="W165"/>
  <c r="AE165"/>
  <c r="I166"/>
  <c r="Q166"/>
  <c r="Y166"/>
  <c r="AG166"/>
  <c r="K167"/>
  <c r="S167"/>
  <c r="AA167"/>
  <c r="E168"/>
  <c r="M168"/>
  <c r="U168"/>
  <c r="AC168"/>
  <c r="G169"/>
  <c r="O169"/>
  <c r="W169"/>
  <c r="AE169"/>
  <c r="I170"/>
  <c r="Q170"/>
  <c r="Y170"/>
  <c r="AG170"/>
  <c r="K171"/>
  <c r="S171"/>
  <c r="AA171"/>
  <c r="E172"/>
  <c r="M172"/>
  <c r="U172"/>
  <c r="AC172"/>
  <c r="G173"/>
  <c r="O173"/>
  <c r="W173"/>
  <c r="AE173"/>
  <c r="I174"/>
  <c r="Q174"/>
  <c r="Y174"/>
  <c r="AG174"/>
  <c r="K175"/>
  <c r="S175"/>
  <c r="AA175"/>
  <c r="E176"/>
  <c r="M176"/>
  <c r="U176"/>
  <c r="AC176"/>
  <c r="G177"/>
  <c r="O177"/>
  <c r="W177"/>
  <c r="AE177"/>
  <c r="I178"/>
  <c r="Q178"/>
  <c r="Y178"/>
  <c r="AG178"/>
  <c r="K179"/>
  <c r="S179"/>
  <c r="AA179"/>
  <c r="E180"/>
  <c r="M180"/>
  <c r="U180"/>
  <c r="AC180"/>
  <c r="G181"/>
  <c r="O181"/>
  <c r="W181"/>
  <c r="AE181"/>
  <c r="I182"/>
  <c r="Q182"/>
  <c r="Y182"/>
  <c r="AG182"/>
  <c r="K183"/>
  <c r="S183"/>
  <c r="AA183"/>
  <c r="E184"/>
  <c r="M184"/>
  <c r="U184"/>
  <c r="AC184"/>
  <c r="G185"/>
  <c r="O185"/>
  <c r="W185"/>
  <c r="AE185"/>
  <c r="I186"/>
  <c r="Q186"/>
  <c r="Y186"/>
  <c r="AG186"/>
  <c r="K187"/>
  <c r="S187"/>
  <c r="AA187"/>
  <c r="E188"/>
  <c r="M188"/>
  <c r="U188"/>
  <c r="AC188"/>
  <c r="G189"/>
  <c r="O189"/>
  <c r="W189"/>
  <c r="AE189"/>
  <c r="I190"/>
  <c r="Q190"/>
  <c r="Y190"/>
  <c r="AG190"/>
  <c r="K191"/>
  <c r="S191"/>
  <c r="AA191"/>
  <c r="E192"/>
  <c r="M192"/>
  <c r="U192"/>
  <c r="AC192"/>
  <c r="G193"/>
  <c r="O193"/>
  <c r="W193"/>
  <c r="AE193"/>
  <c r="I194"/>
  <c r="Q194"/>
  <c r="Y194"/>
  <c r="AG194"/>
  <c r="K195"/>
  <c r="S195"/>
  <c r="AA195"/>
  <c r="E196"/>
  <c r="M196"/>
  <c r="U196"/>
  <c r="AC196"/>
  <c r="G197"/>
  <c r="O197"/>
  <c r="W197"/>
  <c r="AE197"/>
  <c r="I198"/>
  <c r="Q198"/>
  <c r="Y198"/>
  <c r="AG198"/>
  <c r="K199"/>
  <c r="S199"/>
  <c r="AA199"/>
  <c r="AH199"/>
  <c r="I200"/>
  <c r="N200"/>
  <c r="T200"/>
  <c r="Y200"/>
  <c r="AD200"/>
  <c r="F201"/>
  <c r="K201"/>
  <c r="P201"/>
  <c r="V201"/>
  <c r="AA201"/>
  <c r="AF201"/>
  <c r="H202"/>
  <c r="M202"/>
  <c r="R202"/>
  <c r="X202"/>
  <c r="AC202"/>
  <c r="AH202"/>
  <c r="J203"/>
  <c r="O203"/>
  <c r="T203"/>
  <c r="Z203"/>
  <c r="AE203"/>
  <c r="F204"/>
  <c r="L204"/>
  <c r="Q204"/>
  <c r="V204"/>
  <c r="AB204"/>
  <c r="AG204"/>
  <c r="H205"/>
  <c r="N205"/>
  <c r="S205"/>
  <c r="X205"/>
  <c r="AD205"/>
  <c r="E206"/>
  <c r="J206"/>
  <c r="P206"/>
  <c r="U206"/>
  <c r="Z206"/>
  <c r="AF206"/>
  <c r="G207"/>
  <c r="L207"/>
  <c r="R207"/>
  <c r="W207"/>
  <c r="AB207"/>
  <c r="AH207"/>
  <c r="I208"/>
  <c r="N208"/>
  <c r="T208"/>
  <c r="Y208"/>
  <c r="AD208"/>
  <c r="F209"/>
  <c r="K209"/>
  <c r="P209"/>
  <c r="V209"/>
  <c r="AA209"/>
  <c r="AF209"/>
  <c r="H210"/>
  <c r="M210"/>
  <c r="R210"/>
  <c r="X210"/>
  <c r="AC210"/>
  <c r="AH210"/>
  <c r="J211"/>
  <c r="O211"/>
  <c r="T211"/>
  <c r="Z211"/>
  <c r="AE211"/>
  <c r="F212"/>
  <c r="L212"/>
  <c r="Q212"/>
  <c r="V212"/>
  <c r="AB212"/>
  <c r="AG212"/>
  <c r="H213"/>
  <c r="N213"/>
  <c r="S213"/>
  <c r="X213"/>
  <c r="AD213"/>
  <c r="E214"/>
  <c r="J214"/>
  <c r="P214"/>
  <c r="U214"/>
  <c r="Z214"/>
  <c r="AF214"/>
  <c r="G215"/>
  <c r="L215"/>
  <c r="R215"/>
  <c r="W215"/>
  <c r="AB215"/>
  <c r="AH215"/>
  <c r="I216"/>
  <c r="N216"/>
  <c r="T216"/>
  <c r="Y216"/>
  <c r="AD216"/>
  <c r="F217"/>
  <c r="K217"/>
  <c r="P217"/>
  <c r="V217"/>
  <c r="AA217"/>
  <c r="AF217"/>
  <c r="H218"/>
  <c r="M218"/>
  <c r="R218"/>
  <c r="X218"/>
  <c r="AC218"/>
  <c r="AH218"/>
  <c r="J219"/>
  <c r="O219"/>
  <c r="T219"/>
  <c r="Z219"/>
  <c r="AE219"/>
  <c r="F220"/>
  <c r="L220"/>
  <c r="Q220"/>
  <c r="V220"/>
  <c r="AB220"/>
  <c r="AG220"/>
  <c r="H221"/>
  <c r="N221"/>
  <c r="S221"/>
  <c r="X221"/>
  <c r="AD221"/>
  <c r="E222"/>
  <c r="J222"/>
  <c r="P222"/>
  <c r="U222"/>
  <c r="Z222"/>
  <c r="AF222"/>
  <c r="G223"/>
  <c r="L223"/>
  <c r="R223"/>
  <c r="W223"/>
  <c r="AB223"/>
  <c r="AH223"/>
  <c r="I224"/>
  <c r="N224"/>
  <c r="T224"/>
  <c r="Y224"/>
  <c r="AD224"/>
  <c r="F225"/>
  <c r="K225"/>
  <c r="P225"/>
  <c r="V225"/>
  <c r="AA225"/>
  <c r="AF225"/>
  <c r="H226"/>
  <c r="M226"/>
  <c r="R226"/>
  <c r="X226"/>
  <c r="AC226"/>
  <c r="AH226"/>
  <c r="J227"/>
  <c r="O227"/>
  <c r="T227"/>
  <c r="Z227"/>
  <c r="AE227"/>
  <c r="F228"/>
  <c r="L228"/>
  <c r="Q228"/>
  <c r="V228"/>
  <c r="AB228"/>
  <c r="AG228"/>
  <c r="H229"/>
  <c r="N229"/>
  <c r="S229"/>
  <c r="X229"/>
  <c r="AD229"/>
  <c r="E230"/>
  <c r="J230"/>
  <c r="P230"/>
  <c r="U230"/>
  <c r="Z230"/>
  <c r="AF230"/>
  <c r="F231"/>
  <c r="J231"/>
  <c r="N231"/>
  <c r="R231"/>
  <c r="V231"/>
  <c r="Z231"/>
  <c r="AD231"/>
  <c r="AH231"/>
  <c r="H232"/>
  <c r="L232"/>
  <c r="P232"/>
  <c r="T232"/>
  <c r="X232"/>
  <c r="AB232"/>
  <c r="AF232"/>
  <c r="F233"/>
  <c r="J233"/>
  <c r="N233"/>
  <c r="R233"/>
  <c r="V233"/>
  <c r="Z233"/>
  <c r="AD233"/>
  <c r="AH233"/>
  <c r="H234"/>
  <c r="L234"/>
  <c r="P234"/>
  <c r="T234"/>
  <c r="X234"/>
  <c r="AB234"/>
  <c r="AF234"/>
  <c r="F235"/>
  <c r="J235"/>
  <c r="N235"/>
  <c r="R235"/>
  <c r="V235"/>
  <c r="Z235"/>
  <c r="AD235"/>
  <c r="AH235"/>
  <c r="H236"/>
  <c r="L236"/>
  <c r="P236"/>
  <c r="T236"/>
  <c r="X236"/>
  <c r="AB236"/>
  <c r="AF236"/>
  <c r="F237"/>
  <c r="J237"/>
  <c r="N237"/>
  <c r="R237"/>
  <c r="V237"/>
  <c r="Z237"/>
  <c r="AD237"/>
  <c r="AH237"/>
  <c r="H238"/>
  <c r="L238"/>
  <c r="P238"/>
  <c r="T238"/>
  <c r="X238"/>
  <c r="AB238"/>
  <c r="AF238"/>
  <c r="F239"/>
  <c r="J239"/>
  <c r="N239"/>
  <c r="R239"/>
  <c r="V239"/>
  <c r="Z239"/>
  <c r="AD239"/>
  <c r="AH239"/>
  <c r="H240"/>
  <c r="L240"/>
  <c r="P240"/>
  <c r="T240"/>
  <c r="X240"/>
  <c r="AB240"/>
  <c r="AF240"/>
  <c r="F241"/>
  <c r="J241"/>
  <c r="N241"/>
  <c r="R241"/>
  <c r="V241"/>
  <c r="Z241"/>
  <c r="AD241"/>
  <c r="AH241"/>
  <c r="H242"/>
  <c r="L242"/>
  <c r="P242"/>
  <c r="T242"/>
  <c r="X242"/>
  <c r="AB242"/>
  <c r="AF242"/>
  <c r="F243"/>
  <c r="J243"/>
  <c r="N243"/>
  <c r="R243"/>
  <c r="V243"/>
  <c r="Z243"/>
  <c r="AD243"/>
  <c r="AH243"/>
  <c r="H244"/>
  <c r="L244"/>
  <c r="P244"/>
  <c r="T244"/>
  <c r="X244"/>
  <c r="AB244"/>
  <c r="AF244"/>
  <c r="F245"/>
  <c r="J245"/>
  <c r="N245"/>
  <c r="R245"/>
  <c r="V245"/>
  <c r="Z245"/>
  <c r="AD245"/>
  <c r="AH245"/>
  <c r="H246"/>
  <c r="L246"/>
  <c r="P246"/>
  <c r="T246"/>
  <c r="X246"/>
  <c r="AB246"/>
  <c r="AF246"/>
  <c r="F247"/>
  <c r="J247"/>
  <c r="N247"/>
  <c r="R247"/>
  <c r="V247"/>
  <c r="Z247"/>
  <c r="AD247"/>
  <c r="AH247"/>
  <c r="H248"/>
  <c r="L248"/>
  <c r="P248"/>
  <c r="T248"/>
  <c r="X248"/>
  <c r="AB248"/>
  <c r="AF248"/>
  <c r="F249"/>
  <c r="J249"/>
  <c r="N249"/>
  <c r="R249"/>
  <c r="V249"/>
  <c r="Z249"/>
  <c r="AD249"/>
  <c r="AH249"/>
  <c r="H250"/>
  <c r="L250"/>
  <c r="P250"/>
  <c r="T250"/>
  <c r="X250"/>
  <c r="AB250"/>
  <c r="AF250"/>
  <c r="F251"/>
  <c r="J251"/>
  <c r="N251"/>
  <c r="R251"/>
  <c r="V251"/>
  <c r="Z251"/>
  <c r="AD251"/>
  <c r="AH251"/>
  <c r="H252"/>
  <c r="L252"/>
  <c r="P252"/>
  <c r="T252"/>
  <c r="X252"/>
  <c r="AB252"/>
  <c r="AF252"/>
  <c r="F253"/>
  <c r="J253"/>
  <c r="N253"/>
  <c r="R253"/>
  <c r="V253"/>
  <c r="Z253"/>
  <c r="AD253"/>
  <c r="AH253"/>
  <c r="H254"/>
  <c r="L254"/>
  <c r="P254"/>
  <c r="T254"/>
  <c r="X254"/>
  <c r="AB254"/>
  <c r="AF254"/>
  <c r="F255"/>
  <c r="J255"/>
  <c r="N255"/>
  <c r="R255"/>
  <c r="V255"/>
  <c r="Z255"/>
  <c r="AD255"/>
  <c r="AH255"/>
  <c r="H256"/>
  <c r="L256"/>
  <c r="P256"/>
  <c r="T256"/>
  <c r="X256"/>
  <c r="AB256"/>
  <c r="AF256"/>
  <c r="F257"/>
  <c r="J257"/>
  <c r="N257"/>
  <c r="R257"/>
  <c r="V257"/>
  <c r="Z257"/>
  <c r="AD257"/>
  <c r="AH257"/>
  <c r="H258"/>
  <c r="L258"/>
  <c r="P258"/>
  <c r="T258"/>
  <c r="X258"/>
  <c r="AB258"/>
  <c r="AF258"/>
  <c r="F259"/>
  <c r="J259"/>
  <c r="N259"/>
  <c r="R259"/>
  <c r="V259"/>
  <c r="Z259"/>
  <c r="AD259"/>
  <c r="AH259"/>
  <c r="H260"/>
  <c r="L260"/>
  <c r="P260"/>
  <c r="T260"/>
  <c r="X260"/>
  <c r="AB260"/>
  <c r="AF260"/>
  <c r="F261"/>
  <c r="J261"/>
  <c r="N261"/>
  <c r="R261"/>
  <c r="V261"/>
  <c r="Z261"/>
  <c r="AD261"/>
  <c r="AH261"/>
  <c r="H262"/>
  <c r="L262"/>
  <c r="P262"/>
  <c r="T262"/>
  <c r="X262"/>
  <c r="AB262"/>
  <c r="AF262"/>
  <c r="F263"/>
  <c r="J263"/>
  <c r="N263"/>
  <c r="R263"/>
  <c r="V263"/>
  <c r="Z263"/>
  <c r="AD263"/>
  <c r="AH263"/>
  <c r="H264"/>
  <c r="L264"/>
  <c r="P264"/>
  <c r="T264"/>
  <c r="X264"/>
  <c r="AB264"/>
  <c r="AF264"/>
  <c r="F265"/>
  <c r="J265"/>
  <c r="N265"/>
  <c r="R265"/>
  <c r="V265"/>
  <c r="Z265"/>
  <c r="AD265"/>
  <c r="AH265"/>
  <c r="H266"/>
  <c r="L266"/>
  <c r="P266"/>
  <c r="T266"/>
  <c r="X266"/>
  <c r="AB266"/>
  <c r="AF266"/>
  <c r="F267"/>
  <c r="J267"/>
  <c r="N267"/>
  <c r="R267"/>
  <c r="V267"/>
  <c r="Z267"/>
  <c r="AD267"/>
  <c r="AH267"/>
  <c r="H268"/>
  <c r="L268"/>
  <c r="P268"/>
  <c r="T268"/>
  <c r="X268"/>
  <c r="AB268"/>
  <c r="AF268"/>
  <c r="F269"/>
  <c r="J269"/>
  <c r="N269"/>
  <c r="R269"/>
  <c r="V269"/>
  <c r="Z269"/>
  <c r="AD269"/>
  <c r="AH269"/>
  <c r="H270"/>
  <c r="L270"/>
  <c r="P270"/>
  <c r="T270"/>
  <c r="X270"/>
  <c r="AB270"/>
  <c r="AF270"/>
  <c r="F271"/>
  <c r="J271"/>
  <c r="N271"/>
  <c r="R271"/>
  <c r="V271"/>
  <c r="Z271"/>
  <c r="AD271"/>
  <c r="AH271"/>
  <c r="H272"/>
  <c r="L272"/>
  <c r="P272"/>
  <c r="T272"/>
  <c r="X272"/>
  <c r="AB272"/>
  <c r="AF272"/>
  <c r="F273"/>
  <c r="J273"/>
  <c r="N273"/>
  <c r="R273"/>
  <c r="V273"/>
  <c r="Z273"/>
  <c r="AD273"/>
  <c r="D347"/>
  <c r="I30"/>
  <c r="P34"/>
  <c r="K37"/>
  <c r="G40"/>
  <c r="P42"/>
  <c r="T44"/>
  <c r="X46"/>
  <c r="AB48"/>
  <c r="AF50"/>
  <c r="F53"/>
  <c r="J55"/>
  <c r="AG56"/>
  <c r="P58"/>
  <c r="AC59"/>
  <c r="K61"/>
  <c r="X62"/>
  <c r="G64"/>
  <c r="S65"/>
  <c r="AF66"/>
  <c r="O68"/>
  <c r="AA69"/>
  <c r="AF70"/>
  <c r="AH71"/>
  <c r="F73"/>
  <c r="H74"/>
  <c r="J75"/>
  <c r="L76"/>
  <c r="N77"/>
  <c r="P78"/>
  <c r="R79"/>
  <c r="T80"/>
  <c r="V81"/>
  <c r="X82"/>
  <c r="Z83"/>
  <c r="AB84"/>
  <c r="AD85"/>
  <c r="AF86"/>
  <c r="AH87"/>
  <c r="F89"/>
  <c r="AD89"/>
  <c r="V90"/>
  <c r="M91"/>
  <c r="AH91"/>
  <c r="Z92"/>
  <c r="Q93"/>
  <c r="H94"/>
  <c r="AD94"/>
  <c r="U95"/>
  <c r="L96"/>
  <c r="AH96"/>
  <c r="Y97"/>
  <c r="P98"/>
  <c r="H99"/>
  <c r="AC99"/>
  <c r="T100"/>
  <c r="L101"/>
  <c r="AG101"/>
  <c r="X102"/>
  <c r="P103"/>
  <c r="G104"/>
  <c r="AA104"/>
  <c r="M105"/>
  <c r="AC105"/>
  <c r="O106"/>
  <c r="AE106"/>
  <c r="Q107"/>
  <c r="AG107"/>
  <c r="S108"/>
  <c r="E109"/>
  <c r="U109"/>
  <c r="G110"/>
  <c r="W110"/>
  <c r="I111"/>
  <c r="Y111"/>
  <c r="K112"/>
  <c r="AA112"/>
  <c r="M113"/>
  <c r="AC113"/>
  <c r="O114"/>
  <c r="AE114"/>
  <c r="Q115"/>
  <c r="M32"/>
  <c r="AC35"/>
  <c r="X38"/>
  <c r="N41"/>
  <c r="R43"/>
  <c r="V45"/>
  <c r="Z47"/>
  <c r="AD49"/>
  <c r="AH51"/>
  <c r="H54"/>
  <c r="L56"/>
  <c r="Y57"/>
  <c r="G59"/>
  <c r="T60"/>
  <c r="AG61"/>
  <c r="O63"/>
  <c r="AB64"/>
  <c r="K66"/>
  <c r="W67"/>
  <c r="F69"/>
  <c r="P70"/>
  <c r="R71"/>
  <c r="T72"/>
  <c r="V73"/>
  <c r="X74"/>
  <c r="Z75"/>
  <c r="AB76"/>
  <c r="AD77"/>
  <c r="AF78"/>
  <c r="AH79"/>
  <c r="F81"/>
  <c r="H82"/>
  <c r="J83"/>
  <c r="L84"/>
  <c r="N85"/>
  <c r="P86"/>
  <c r="R87"/>
  <c r="T88"/>
  <c r="T89"/>
  <c r="K90"/>
  <c r="AF90"/>
  <c r="X91"/>
  <c r="O92"/>
  <c r="F93"/>
  <c r="AB93"/>
  <c r="S94"/>
  <c r="J95"/>
  <c r="AF95"/>
  <c r="W96"/>
  <c r="N97"/>
  <c r="F98"/>
  <c r="AA98"/>
  <c r="R99"/>
  <c r="J100"/>
  <c r="AE100"/>
  <c r="V101"/>
  <c r="N102"/>
  <c r="E103"/>
  <c r="Z103"/>
  <c r="R104"/>
  <c r="E105"/>
  <c r="U105"/>
  <c r="G106"/>
  <c r="W106"/>
  <c r="I107"/>
  <c r="Y107"/>
  <c r="K108"/>
  <c r="AA108"/>
  <c r="M109"/>
  <c r="AC109"/>
  <c r="O110"/>
  <c r="AE110"/>
  <c r="Q111"/>
  <c r="AG111"/>
  <c r="S112"/>
  <c r="E113"/>
  <c r="U113"/>
  <c r="G114"/>
  <c r="W114"/>
  <c r="I115"/>
  <c r="Y115"/>
  <c r="K116"/>
  <c r="AA116"/>
  <c r="M117"/>
  <c r="AC117"/>
  <c r="O118"/>
  <c r="AE118"/>
  <c r="Q119"/>
  <c r="AG119"/>
  <c r="S120"/>
  <c r="E121"/>
  <c r="U121"/>
  <c r="G122"/>
  <c r="W122"/>
  <c r="I123"/>
  <c r="Y123"/>
  <c r="K124"/>
  <c r="AA124"/>
  <c r="M125"/>
  <c r="AC125"/>
  <c r="O126"/>
  <c r="AE126"/>
  <c r="Q127"/>
  <c r="AG127"/>
  <c r="S128"/>
  <c r="E129"/>
  <c r="U129"/>
  <c r="G130"/>
  <c r="W130"/>
  <c r="I131"/>
  <c r="Y131"/>
  <c r="K132"/>
  <c r="AA132"/>
  <c r="M133"/>
  <c r="AC133"/>
  <c r="J134"/>
  <c r="T134"/>
  <c r="AE134"/>
  <c r="L135"/>
  <c r="V135"/>
  <c r="AG135"/>
  <c r="N136"/>
  <c r="X136"/>
  <c r="E137"/>
  <c r="P137"/>
  <c r="Z137"/>
  <c r="G138"/>
  <c r="R138"/>
  <c r="AB138"/>
  <c r="I139"/>
  <c r="T139"/>
  <c r="AD139"/>
  <c r="K140"/>
  <c r="V140"/>
  <c r="AF140"/>
  <c r="M141"/>
  <c r="X141"/>
  <c r="AH141"/>
  <c r="O142"/>
  <c r="Z142"/>
  <c r="F143"/>
  <c r="Q143"/>
  <c r="AB143"/>
  <c r="H144"/>
  <c r="S144"/>
  <c r="AD144"/>
  <c r="J145"/>
  <c r="U145"/>
  <c r="AF145"/>
  <c r="L146"/>
  <c r="W146"/>
  <c r="AH146"/>
  <c r="N147"/>
  <c r="Y147"/>
  <c r="F148"/>
  <c r="P148"/>
  <c r="AA148"/>
  <c r="H149"/>
  <c r="R149"/>
  <c r="AC149"/>
  <c r="J150"/>
  <c r="T150"/>
  <c r="AE150"/>
  <c r="L151"/>
  <c r="V151"/>
  <c r="AG151"/>
  <c r="N152"/>
  <c r="X152"/>
  <c r="E153"/>
  <c r="P153"/>
  <c r="Z153"/>
  <c r="G154"/>
  <c r="R154"/>
  <c r="AB154"/>
  <c r="I155"/>
  <c r="T155"/>
  <c r="AD155"/>
  <c r="K156"/>
  <c r="V156"/>
  <c r="AF156"/>
  <c r="M157"/>
  <c r="X157"/>
  <c r="AH157"/>
  <c r="O158"/>
  <c r="Z158"/>
  <c r="F159"/>
  <c r="Q159"/>
  <c r="AB159"/>
  <c r="H160"/>
  <c r="S160"/>
  <c r="AD160"/>
  <c r="J161"/>
  <c r="T161"/>
  <c r="AB161"/>
  <c r="F162"/>
  <c r="N162"/>
  <c r="V162"/>
  <c r="AD162"/>
  <c r="H163"/>
  <c r="P163"/>
  <c r="X163"/>
  <c r="AF163"/>
  <c r="J164"/>
  <c r="R164"/>
  <c r="Z164"/>
  <c r="AH164"/>
  <c r="L165"/>
  <c r="T165"/>
  <c r="AB165"/>
  <c r="F166"/>
  <c r="N166"/>
  <c r="V166"/>
  <c r="AD166"/>
  <c r="H167"/>
  <c r="P167"/>
  <c r="X167"/>
  <c r="AF167"/>
  <c r="J168"/>
  <c r="R168"/>
  <c r="Z168"/>
  <c r="AH168"/>
  <c r="L169"/>
  <c r="T169"/>
  <c r="AB169"/>
  <c r="F170"/>
  <c r="N170"/>
  <c r="V170"/>
  <c r="AD170"/>
  <c r="H171"/>
  <c r="P171"/>
  <c r="X171"/>
  <c r="AF171"/>
  <c r="J172"/>
  <c r="R172"/>
  <c r="Z172"/>
  <c r="AH172"/>
  <c r="L173"/>
  <c r="T173"/>
  <c r="AB173"/>
  <c r="F174"/>
  <c r="N174"/>
  <c r="V174"/>
  <c r="AD174"/>
  <c r="H175"/>
  <c r="P175"/>
  <c r="X175"/>
  <c r="AF175"/>
  <c r="J176"/>
  <c r="R176"/>
  <c r="Z176"/>
  <c r="AH176"/>
  <c r="L177"/>
  <c r="T177"/>
  <c r="AB177"/>
  <c r="F178"/>
  <c r="N178"/>
  <c r="V178"/>
  <c r="AD178"/>
  <c r="H179"/>
  <c r="P179"/>
  <c r="X179"/>
  <c r="AF179"/>
  <c r="J180"/>
  <c r="R180"/>
  <c r="Z180"/>
  <c r="AH180"/>
  <c r="L181"/>
  <c r="T181"/>
  <c r="AB181"/>
  <c r="F182"/>
  <c r="N182"/>
  <c r="V182"/>
  <c r="AD182"/>
  <c r="H183"/>
  <c r="P183"/>
  <c r="X183"/>
  <c r="AF183"/>
  <c r="J184"/>
  <c r="R184"/>
  <c r="Z184"/>
  <c r="AH184"/>
  <c r="L185"/>
  <c r="T185"/>
  <c r="AB185"/>
  <c r="F186"/>
  <c r="N186"/>
  <c r="V186"/>
  <c r="AD186"/>
  <c r="H187"/>
  <c r="P187"/>
  <c r="X187"/>
  <c r="AF187"/>
  <c r="J188"/>
  <c r="R188"/>
  <c r="Z188"/>
  <c r="AH188"/>
  <c r="L189"/>
  <c r="T189"/>
  <c r="AB189"/>
  <c r="F190"/>
  <c r="N190"/>
  <c r="V190"/>
  <c r="AD190"/>
  <c r="H191"/>
  <c r="P191"/>
  <c r="X191"/>
  <c r="AF191"/>
  <c r="J192"/>
  <c r="R192"/>
  <c r="Z192"/>
  <c r="AH192"/>
  <c r="L193"/>
  <c r="T193"/>
  <c r="AB193"/>
  <c r="F194"/>
  <c r="N194"/>
  <c r="V194"/>
  <c r="AD194"/>
  <c r="H195"/>
  <c r="P195"/>
  <c r="X195"/>
  <c r="AF195"/>
  <c r="J196"/>
  <c r="R196"/>
  <c r="Z196"/>
  <c r="AH196"/>
  <c r="L197"/>
  <c r="T197"/>
  <c r="AB197"/>
  <c r="F198"/>
  <c r="N198"/>
  <c r="V198"/>
  <c r="AD198"/>
  <c r="H199"/>
  <c r="P199"/>
  <c r="X199"/>
  <c r="AF199"/>
  <c r="H200"/>
  <c r="M200"/>
  <c r="R200"/>
  <c r="X200"/>
  <c r="AC200"/>
  <c r="AH200"/>
  <c r="J201"/>
  <c r="O201"/>
  <c r="T201"/>
  <c r="Z201"/>
  <c r="AE201"/>
  <c r="F202"/>
  <c r="L202"/>
  <c r="Q202"/>
  <c r="V202"/>
  <c r="AB202"/>
  <c r="AG202"/>
  <c r="H203"/>
  <c r="N203"/>
  <c r="S203"/>
  <c r="X203"/>
  <c r="AD203"/>
  <c r="E204"/>
  <c r="J204"/>
  <c r="P204"/>
  <c r="U204"/>
  <c r="Z204"/>
  <c r="AF204"/>
  <c r="G205"/>
  <c r="L205"/>
  <c r="R205"/>
  <c r="W205"/>
  <c r="AB205"/>
  <c r="AH205"/>
  <c r="I206"/>
  <c r="N206"/>
  <c r="T206"/>
  <c r="Y206"/>
  <c r="AD206"/>
  <c r="F207"/>
  <c r="K207"/>
  <c r="P207"/>
  <c r="V207"/>
  <c r="AA207"/>
  <c r="AF207"/>
  <c r="H208"/>
  <c r="M208"/>
  <c r="R208"/>
  <c r="X208"/>
  <c r="AC208"/>
  <c r="AH208"/>
  <c r="J209"/>
  <c r="O209"/>
  <c r="T209"/>
  <c r="Z209"/>
  <c r="AE209"/>
  <c r="F210"/>
  <c r="L210"/>
  <c r="Q210"/>
  <c r="V210"/>
  <c r="AB210"/>
  <c r="AG210"/>
  <c r="H211"/>
  <c r="N211"/>
  <c r="S211"/>
  <c r="X211"/>
  <c r="AD211"/>
  <c r="E212"/>
  <c r="J212"/>
  <c r="P212"/>
  <c r="U212"/>
  <c r="Z212"/>
  <c r="AF212"/>
  <c r="G213"/>
  <c r="L213"/>
  <c r="R213"/>
  <c r="W213"/>
  <c r="AB213"/>
  <c r="AH213"/>
  <c r="I214"/>
  <c r="N214"/>
  <c r="T214"/>
  <c r="Y214"/>
  <c r="AD214"/>
  <c r="F215"/>
  <c r="K215"/>
  <c r="P215"/>
  <c r="V215"/>
  <c r="AA215"/>
  <c r="AF215"/>
  <c r="H216"/>
  <c r="M216"/>
  <c r="R216"/>
  <c r="X216"/>
  <c r="AC216"/>
  <c r="AH216"/>
  <c r="J217"/>
  <c r="O217"/>
  <c r="T217"/>
  <c r="Z217"/>
  <c r="AE217"/>
  <c r="F218"/>
  <c r="L218"/>
  <c r="Q218"/>
  <c r="V218"/>
  <c r="AB218"/>
  <c r="AG218"/>
  <c r="H219"/>
  <c r="N219"/>
  <c r="S219"/>
  <c r="X219"/>
  <c r="AD219"/>
  <c r="E220"/>
  <c r="J220"/>
  <c r="P220"/>
  <c r="U220"/>
  <c r="Z220"/>
  <c r="AF220"/>
  <c r="G221"/>
  <c r="L221"/>
  <c r="R221"/>
  <c r="W221"/>
  <c r="AB221"/>
  <c r="AH221"/>
  <c r="I222"/>
  <c r="N222"/>
  <c r="T222"/>
  <c r="Y222"/>
  <c r="AD222"/>
  <c r="F223"/>
  <c r="K223"/>
  <c r="P223"/>
  <c r="V223"/>
  <c r="AA223"/>
  <c r="AF223"/>
  <c r="H224"/>
  <c r="M224"/>
  <c r="R224"/>
  <c r="X224"/>
  <c r="AC224"/>
  <c r="AH224"/>
  <c r="J225"/>
  <c r="O225"/>
  <c r="T225"/>
  <c r="Z225"/>
  <c r="AE225"/>
  <c r="F226"/>
  <c r="L226"/>
  <c r="Q226"/>
  <c r="V226"/>
  <c r="AB226"/>
  <c r="AG226"/>
  <c r="H227"/>
  <c r="N227"/>
  <c r="S227"/>
  <c r="X227"/>
  <c r="AD227"/>
  <c r="E228"/>
  <c r="J228"/>
  <c r="P228"/>
  <c r="U228"/>
  <c r="Z228"/>
  <c r="AF228"/>
  <c r="G229"/>
  <c r="L229"/>
  <c r="R229"/>
  <c r="W229"/>
  <c r="AB229"/>
  <c r="AH229"/>
  <c r="I230"/>
  <c r="N230"/>
  <c r="T230"/>
  <c r="Y230"/>
  <c r="AD230"/>
  <c r="E231"/>
  <c r="I231"/>
  <c r="M231"/>
  <c r="Q231"/>
  <c r="U231"/>
  <c r="Y231"/>
  <c r="AC231"/>
  <c r="AG231"/>
  <c r="G232"/>
  <c r="K232"/>
  <c r="O232"/>
  <c r="S232"/>
  <c r="W232"/>
  <c r="AA232"/>
  <c r="AE232"/>
  <c r="E233"/>
  <c r="I233"/>
  <c r="M233"/>
  <c r="Q233"/>
  <c r="U233"/>
  <c r="Y233"/>
  <c r="AC233"/>
  <c r="AG233"/>
  <c r="G234"/>
  <c r="K234"/>
  <c r="O234"/>
  <c r="S234"/>
  <c r="W234"/>
  <c r="AA234"/>
  <c r="AE234"/>
  <c r="E235"/>
  <c r="I235"/>
  <c r="M235"/>
  <c r="Q235"/>
  <c r="U235"/>
  <c r="Y235"/>
  <c r="AC235"/>
  <c r="AG235"/>
  <c r="G236"/>
  <c r="K236"/>
  <c r="O236"/>
  <c r="S236"/>
  <c r="W236"/>
  <c r="AA236"/>
  <c r="AE236"/>
  <c r="E237"/>
  <c r="I237"/>
  <c r="M237"/>
  <c r="Q237"/>
  <c r="U237"/>
  <c r="Y237"/>
  <c r="AC237"/>
  <c r="AG237"/>
  <c r="G238"/>
  <c r="K238"/>
  <c r="O238"/>
  <c r="S238"/>
  <c r="W238"/>
  <c r="AA238"/>
  <c r="AE238"/>
  <c r="E239"/>
  <c r="I239"/>
  <c r="M239"/>
  <c r="Q239"/>
  <c r="U239"/>
  <c r="Y239"/>
  <c r="AC239"/>
  <c r="AG239"/>
  <c r="G240"/>
  <c r="K240"/>
  <c r="O240"/>
  <c r="S240"/>
  <c r="W240"/>
  <c r="AA240"/>
  <c r="AE240"/>
  <c r="E241"/>
  <c r="I241"/>
  <c r="M241"/>
  <c r="Q241"/>
  <c r="U241"/>
  <c r="Y241"/>
  <c r="AC241"/>
  <c r="AG241"/>
  <c r="G242"/>
  <c r="K242"/>
  <c r="O242"/>
  <c r="S242"/>
  <c r="W242"/>
  <c r="AA242"/>
  <c r="AE242"/>
  <c r="E243"/>
  <c r="I243"/>
  <c r="M243"/>
  <c r="Q243"/>
  <c r="U243"/>
  <c r="Y243"/>
  <c r="AC243"/>
  <c r="AG243"/>
  <c r="G244"/>
  <c r="K244"/>
  <c r="O244"/>
  <c r="S244"/>
  <c r="W244"/>
  <c r="AA244"/>
  <c r="AE244"/>
  <c r="E245"/>
  <c r="I245"/>
  <c r="M245"/>
  <c r="Q245"/>
  <c r="U245"/>
  <c r="Y245"/>
  <c r="AC245"/>
  <c r="AG245"/>
  <c r="G246"/>
  <c r="K246"/>
  <c r="O246"/>
  <c r="S246"/>
  <c r="W246"/>
  <c r="AA246"/>
  <c r="AE246"/>
  <c r="E247"/>
  <c r="I247"/>
  <c r="M247"/>
  <c r="Q247"/>
  <c r="U247"/>
  <c r="Y247"/>
  <c r="AC247"/>
  <c r="AG247"/>
  <c r="G248"/>
  <c r="K248"/>
  <c r="O248"/>
  <c r="S248"/>
  <c r="W248"/>
  <c r="AA248"/>
  <c r="AE248"/>
  <c r="E249"/>
  <c r="I249"/>
  <c r="M249"/>
  <c r="Q249"/>
  <c r="U249"/>
  <c r="Y249"/>
  <c r="AC249"/>
  <c r="AG249"/>
  <c r="G250"/>
  <c r="K250"/>
  <c r="O250"/>
  <c r="S250"/>
  <c r="W250"/>
  <c r="AA250"/>
  <c r="AE250"/>
  <c r="E251"/>
  <c r="I251"/>
  <c r="M251"/>
  <c r="Q251"/>
  <c r="U251"/>
  <c r="Y251"/>
  <c r="AC251"/>
  <c r="AG251"/>
  <c r="G252"/>
  <c r="K252"/>
  <c r="O252"/>
  <c r="S252"/>
  <c r="W252"/>
  <c r="AA252"/>
  <c r="AE252"/>
  <c r="E253"/>
  <c r="I253"/>
  <c r="M253"/>
  <c r="Q253"/>
  <c r="U253"/>
  <c r="Y253"/>
  <c r="AC253"/>
  <c r="AG253"/>
  <c r="G254"/>
  <c r="K254"/>
  <c r="O254"/>
  <c r="S254"/>
  <c r="W254"/>
  <c r="AA254"/>
  <c r="AE254"/>
  <c r="E255"/>
  <c r="I255"/>
  <c r="M255"/>
  <c r="Q255"/>
  <c r="U255"/>
  <c r="Y255"/>
  <c r="AC255"/>
  <c r="AG255"/>
  <c r="G256"/>
  <c r="K256"/>
  <c r="O256"/>
  <c r="S256"/>
  <c r="W256"/>
  <c r="AA256"/>
  <c r="AE256"/>
  <c r="E257"/>
  <c r="I257"/>
  <c r="M257"/>
  <c r="Q257"/>
  <c r="U257"/>
  <c r="Y257"/>
  <c r="AC257"/>
  <c r="AG257"/>
  <c r="G258"/>
  <c r="K258"/>
  <c r="O258"/>
  <c r="S258"/>
  <c r="W258"/>
  <c r="AA258"/>
  <c r="AE258"/>
  <c r="E259"/>
  <c r="I259"/>
  <c r="M259"/>
  <c r="Q259"/>
  <c r="U259"/>
  <c r="Y259"/>
  <c r="AC259"/>
  <c r="AG259"/>
  <c r="G260"/>
  <c r="K260"/>
  <c r="O260"/>
  <c r="S260"/>
  <c r="W260"/>
  <c r="AA260"/>
  <c r="AE260"/>
  <c r="E261"/>
  <c r="I261"/>
  <c r="M261"/>
  <c r="Q261"/>
  <c r="U261"/>
  <c r="Y261"/>
  <c r="AC261"/>
  <c r="AG261"/>
  <c r="G262"/>
  <c r="K262"/>
  <c r="O262"/>
  <c r="S262"/>
  <c r="W262"/>
  <c r="AA262"/>
  <c r="AE262"/>
  <c r="E263"/>
  <c r="I263"/>
  <c r="M263"/>
  <c r="Q263"/>
  <c r="U263"/>
  <c r="Y263"/>
  <c r="AC263"/>
  <c r="AG263"/>
  <c r="G264"/>
  <c r="K264"/>
  <c r="O264"/>
  <c r="S264"/>
  <c r="W264"/>
  <c r="AA264"/>
  <c r="AE264"/>
  <c r="E265"/>
  <c r="I265"/>
  <c r="M265"/>
  <c r="Q265"/>
  <c r="U265"/>
  <c r="Y265"/>
  <c r="AC265"/>
  <c r="AG265"/>
  <c r="G266"/>
  <c r="K266"/>
  <c r="O266"/>
  <c r="S266"/>
  <c r="W266"/>
  <c r="AA266"/>
  <c r="AE266"/>
  <c r="E267"/>
  <c r="I267"/>
  <c r="M267"/>
  <c r="Q267"/>
  <c r="U267"/>
  <c r="Y267"/>
  <c r="AC267"/>
  <c r="AG267"/>
  <c r="G268"/>
  <c r="K268"/>
  <c r="O268"/>
  <c r="S268"/>
  <c r="W268"/>
  <c r="AA268"/>
  <c r="AE268"/>
  <c r="E269"/>
  <c r="I269"/>
  <c r="M269"/>
  <c r="Q269"/>
  <c r="U269"/>
  <c r="Y269"/>
  <c r="AC269"/>
  <c r="AG269"/>
  <c r="G270"/>
  <c r="K270"/>
  <c r="O270"/>
  <c r="S270"/>
  <c r="W270"/>
  <c r="AA270"/>
  <c r="AE270"/>
  <c r="E271"/>
  <c r="I271"/>
  <c r="M271"/>
  <c r="Q271"/>
  <c r="U271"/>
  <c r="Y271"/>
  <c r="AC271"/>
  <c r="AG271"/>
  <c r="G272"/>
  <c r="K272"/>
  <c r="O272"/>
  <c r="S272"/>
  <c r="W272"/>
  <c r="AA272"/>
  <c r="AE272"/>
  <c r="E273"/>
  <c r="I273"/>
  <c r="M273"/>
  <c r="Q273"/>
  <c r="U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D483"/>
  <c r="V31"/>
  <c r="G43"/>
  <c r="W51"/>
  <c r="AE58"/>
  <c r="U64"/>
  <c r="K70"/>
  <c r="S74"/>
  <c r="AA78"/>
  <c r="E83"/>
  <c r="M87"/>
  <c r="AB90"/>
  <c r="X93"/>
  <c r="S96"/>
  <c r="N99"/>
  <c r="J102"/>
  <c r="AF104"/>
  <c r="F107"/>
  <c r="J109"/>
  <c r="N111"/>
  <c r="R113"/>
  <c r="V115"/>
  <c r="X116"/>
  <c r="Z117"/>
  <c r="AB118"/>
  <c r="AD119"/>
  <c r="AF120"/>
  <c r="AH121"/>
  <c r="F123"/>
  <c r="H124"/>
  <c r="J125"/>
  <c r="L126"/>
  <c r="N127"/>
  <c r="P128"/>
  <c r="R129"/>
  <c r="T130"/>
  <c r="V131"/>
  <c r="X132"/>
  <c r="Z133"/>
  <c r="S134"/>
  <c r="J135"/>
  <c r="AF135"/>
  <c r="W136"/>
  <c r="N137"/>
  <c r="F138"/>
  <c r="AA138"/>
  <c r="R139"/>
  <c r="J140"/>
  <c r="AE140"/>
  <c r="V141"/>
  <c r="N142"/>
  <c r="E143"/>
  <c r="Z143"/>
  <c r="R144"/>
  <c r="I145"/>
  <c r="AD145"/>
  <c r="V146"/>
  <c r="M147"/>
  <c r="AH147"/>
  <c r="Z148"/>
  <c r="Q149"/>
  <c r="H150"/>
  <c r="AD150"/>
  <c r="U151"/>
  <c r="L152"/>
  <c r="AH152"/>
  <c r="Y153"/>
  <c r="P154"/>
  <c r="H155"/>
  <c r="AC155"/>
  <c r="T156"/>
  <c r="L157"/>
  <c r="AG157"/>
  <c r="X158"/>
  <c r="P159"/>
  <c r="G160"/>
  <c r="AB160"/>
  <c r="S161"/>
  <c r="E162"/>
  <c r="U162"/>
  <c r="G163"/>
  <c r="W163"/>
  <c r="I164"/>
  <c r="Y164"/>
  <c r="K165"/>
  <c r="AA165"/>
  <c r="M166"/>
  <c r="AC166"/>
  <c r="O167"/>
  <c r="AE167"/>
  <c r="Q168"/>
  <c r="AG168"/>
  <c r="S169"/>
  <c r="E170"/>
  <c r="U170"/>
  <c r="G171"/>
  <c r="W171"/>
  <c r="I172"/>
  <c r="Y172"/>
  <c r="K173"/>
  <c r="AA173"/>
  <c r="M174"/>
  <c r="AC174"/>
  <c r="O175"/>
  <c r="AE175"/>
  <c r="Q176"/>
  <c r="AG176"/>
  <c r="S177"/>
  <c r="E178"/>
  <c r="U178"/>
  <c r="G179"/>
  <c r="W179"/>
  <c r="I180"/>
  <c r="Y180"/>
  <c r="K181"/>
  <c r="AA181"/>
  <c r="M182"/>
  <c r="AC182"/>
  <c r="O183"/>
  <c r="AE183"/>
  <c r="Q184"/>
  <c r="AG184"/>
  <c r="S185"/>
  <c r="E186"/>
  <c r="U186"/>
  <c r="G187"/>
  <c r="W187"/>
  <c r="I188"/>
  <c r="Y188"/>
  <c r="K189"/>
  <c r="AA189"/>
  <c r="M190"/>
  <c r="AC190"/>
  <c r="O191"/>
  <c r="AE191"/>
  <c r="Q192"/>
  <c r="AG192"/>
  <c r="S193"/>
  <c r="E194"/>
  <c r="U194"/>
  <c r="G195"/>
  <c r="W195"/>
  <c r="I196"/>
  <c r="Y196"/>
  <c r="K197"/>
  <c r="AA197"/>
  <c r="M198"/>
  <c r="AC198"/>
  <c r="O199"/>
  <c r="AE199"/>
  <c r="L200"/>
  <c r="V200"/>
  <c r="AG200"/>
  <c r="N201"/>
  <c r="X201"/>
  <c r="E202"/>
  <c r="P202"/>
  <c r="Z202"/>
  <c r="G203"/>
  <c r="R203"/>
  <c r="AB203"/>
  <c r="I204"/>
  <c r="T204"/>
  <c r="AD204"/>
  <c r="K205"/>
  <c r="V205"/>
  <c r="AF205"/>
  <c r="M206"/>
  <c r="X206"/>
  <c r="AH206"/>
  <c r="O207"/>
  <c r="Z207"/>
  <c r="F208"/>
  <c r="Q208"/>
  <c r="AB208"/>
  <c r="H209"/>
  <c r="S209"/>
  <c r="AD209"/>
  <c r="J210"/>
  <c r="U210"/>
  <c r="AF210"/>
  <c r="L211"/>
  <c r="W211"/>
  <c r="AH211"/>
  <c r="N212"/>
  <c r="N35"/>
  <c r="K45"/>
  <c r="AA53"/>
  <c r="M60"/>
  <c r="AH65"/>
  <c r="M71"/>
  <c r="U75"/>
  <c r="AC79"/>
  <c r="G84"/>
  <c r="O88"/>
  <c r="T91"/>
  <c r="O94"/>
  <c r="J97"/>
  <c r="F100"/>
  <c r="AE102"/>
  <c r="R105"/>
  <c r="V107"/>
  <c r="Z109"/>
  <c r="AD111"/>
  <c r="AH113"/>
  <c r="AG115"/>
  <c r="E117"/>
  <c r="G118"/>
  <c r="I119"/>
  <c r="K120"/>
  <c r="M121"/>
  <c r="O122"/>
  <c r="Q123"/>
  <c r="S124"/>
  <c r="U125"/>
  <c r="W126"/>
  <c r="Y127"/>
  <c r="AA128"/>
  <c r="AC129"/>
  <c r="AE130"/>
  <c r="AG131"/>
  <c r="E133"/>
  <c r="AH133"/>
  <c r="Z134"/>
  <c r="Q135"/>
  <c r="H136"/>
  <c r="AD136"/>
  <c r="U137"/>
  <c r="L138"/>
  <c r="AH138"/>
  <c r="Y139"/>
  <c r="P140"/>
  <c r="H141"/>
  <c r="AC141"/>
  <c r="T142"/>
  <c r="L143"/>
  <c r="AG143"/>
  <c r="X144"/>
  <c r="P145"/>
  <c r="G146"/>
  <c r="AB146"/>
  <c r="T147"/>
  <c r="K148"/>
  <c r="AF148"/>
  <c r="X149"/>
  <c r="O150"/>
  <c r="F151"/>
  <c r="AB151"/>
  <c r="S152"/>
  <c r="J153"/>
  <c r="AF153"/>
  <c r="W154"/>
  <c r="N155"/>
  <c r="F156"/>
  <c r="AA156"/>
  <c r="R157"/>
  <c r="J158"/>
  <c r="AE158"/>
  <c r="V159"/>
  <c r="N160"/>
  <c r="E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E200"/>
  <c r="P200"/>
  <c r="Z200"/>
  <c r="G201"/>
  <c r="R201"/>
  <c r="AB201"/>
  <c r="I202"/>
  <c r="T202"/>
  <c r="AD202"/>
  <c r="K203"/>
  <c r="V203"/>
  <c r="AF203"/>
  <c r="M204"/>
  <c r="X204"/>
  <c r="AH204"/>
  <c r="O205"/>
  <c r="Z205"/>
  <c r="F206"/>
  <c r="Q206"/>
  <c r="AB206"/>
  <c r="H207"/>
  <c r="AG40"/>
  <c r="S49"/>
  <c r="R57"/>
  <c r="I63"/>
  <c r="AC68"/>
  <c r="Q73"/>
  <c r="Y77"/>
  <c r="AG81"/>
  <c r="K86"/>
  <c r="G90"/>
  <c r="AF92"/>
  <c r="AB95"/>
  <c r="W98"/>
  <c r="R101"/>
  <c r="N104"/>
  <c r="T106"/>
  <c r="X108"/>
  <c r="AB110"/>
  <c r="AF112"/>
  <c r="F115"/>
  <c r="S116"/>
  <c r="U117"/>
  <c r="W118"/>
  <c r="Y119"/>
  <c r="AA120"/>
  <c r="AC121"/>
  <c r="AE122"/>
  <c r="AG123"/>
  <c r="E125"/>
  <c r="G126"/>
  <c r="I127"/>
  <c r="K128"/>
  <c r="M129"/>
  <c r="O130"/>
  <c r="Q131"/>
  <c r="S132"/>
  <c r="U133"/>
  <c r="O134"/>
  <c r="F135"/>
  <c r="AB135"/>
  <c r="S136"/>
  <c r="J137"/>
  <c r="AF137"/>
  <c r="W138"/>
  <c r="N139"/>
  <c r="F140"/>
  <c r="AA140"/>
  <c r="R141"/>
  <c r="J142"/>
  <c r="AE142"/>
  <c r="V143"/>
  <c r="N144"/>
  <c r="E145"/>
  <c r="Z145"/>
  <c r="R146"/>
  <c r="I147"/>
  <c r="AD147"/>
  <c r="V148"/>
  <c r="M149"/>
  <c r="AH149"/>
  <c r="Z150"/>
  <c r="Q151"/>
  <c r="H152"/>
  <c r="AD152"/>
  <c r="U153"/>
  <c r="L154"/>
  <c r="AH154"/>
  <c r="Y155"/>
  <c r="P156"/>
  <c r="H157"/>
  <c r="AC157"/>
  <c r="T158"/>
  <c r="L159"/>
  <c r="AG159"/>
  <c r="X160"/>
  <c r="P161"/>
  <c r="AF161"/>
  <c r="R162"/>
  <c r="AH162"/>
  <c r="T163"/>
  <c r="F164"/>
  <c r="V164"/>
  <c r="H165"/>
  <c r="X165"/>
  <c r="J166"/>
  <c r="Z166"/>
  <c r="L167"/>
  <c r="AB167"/>
  <c r="N168"/>
  <c r="AD168"/>
  <c r="P169"/>
  <c r="AF169"/>
  <c r="R170"/>
  <c r="AH170"/>
  <c r="T171"/>
  <c r="F172"/>
  <c r="V172"/>
  <c r="H173"/>
  <c r="X173"/>
  <c r="J174"/>
  <c r="Z174"/>
  <c r="L175"/>
  <c r="AB175"/>
  <c r="N176"/>
  <c r="AD176"/>
  <c r="P177"/>
  <c r="AF177"/>
  <c r="R178"/>
  <c r="AH178"/>
  <c r="T179"/>
  <c r="F180"/>
  <c r="V180"/>
  <c r="H181"/>
  <c r="X181"/>
  <c r="J182"/>
  <c r="Z182"/>
  <c r="L183"/>
  <c r="AB183"/>
  <c r="N184"/>
  <c r="AD184"/>
  <c r="P185"/>
  <c r="AF185"/>
  <c r="R186"/>
  <c r="AH186"/>
  <c r="T187"/>
  <c r="F188"/>
  <c r="V188"/>
  <c r="H189"/>
  <c r="X189"/>
  <c r="J190"/>
  <c r="Z190"/>
  <c r="L191"/>
  <c r="AB191"/>
  <c r="N192"/>
  <c r="AD192"/>
  <c r="P193"/>
  <c r="AF193"/>
  <c r="R194"/>
  <c r="AH194"/>
  <c r="T195"/>
  <c r="F196"/>
  <c r="V196"/>
  <c r="H197"/>
  <c r="X197"/>
  <c r="J198"/>
  <c r="Z198"/>
  <c r="L199"/>
  <c r="AB199"/>
  <c r="J200"/>
  <c r="U200"/>
  <c r="AF200"/>
  <c r="L201"/>
  <c r="W201"/>
  <c r="AH201"/>
  <c r="N202"/>
  <c r="Y202"/>
  <c r="F203"/>
  <c r="P203"/>
  <c r="AA203"/>
  <c r="H204"/>
  <c r="R204"/>
  <c r="AC204"/>
  <c r="J205"/>
  <c r="T205"/>
  <c r="AE205"/>
  <c r="L206"/>
  <c r="V206"/>
  <c r="AG206"/>
  <c r="N207"/>
  <c r="X207"/>
  <c r="E208"/>
  <c r="P208"/>
  <c r="Z208"/>
  <c r="G209"/>
  <c r="R209"/>
  <c r="AB209"/>
  <c r="I210"/>
  <c r="T210"/>
  <c r="AD210"/>
  <c r="K211"/>
  <c r="V211"/>
  <c r="AF211"/>
  <c r="M212"/>
  <c r="X212"/>
  <c r="AH212"/>
  <c r="O213"/>
  <c r="Z213"/>
  <c r="F214"/>
  <c r="Q214"/>
  <c r="AB214"/>
  <c r="H215"/>
  <c r="S215"/>
  <c r="AD215"/>
  <c r="J216"/>
  <c r="U216"/>
  <c r="AF216"/>
  <c r="L217"/>
  <c r="W217"/>
  <c r="AH217"/>
  <c r="N218"/>
  <c r="Y218"/>
  <c r="F219"/>
  <c r="P219"/>
  <c r="AA219"/>
  <c r="H220"/>
  <c r="R220"/>
  <c r="AC220"/>
  <c r="J221"/>
  <c r="T221"/>
  <c r="AE221"/>
  <c r="L222"/>
  <c r="V222"/>
  <c r="AG222"/>
  <c r="N223"/>
  <c r="X223"/>
  <c r="E224"/>
  <c r="P224"/>
  <c r="Z224"/>
  <c r="G225"/>
  <c r="R225"/>
  <c r="AB225"/>
  <c r="I226"/>
  <c r="T226"/>
  <c r="AD226"/>
  <c r="K227"/>
  <c r="V227"/>
  <c r="AF227"/>
  <c r="M228"/>
  <c r="X228"/>
  <c r="AH228"/>
  <c r="O229"/>
  <c r="Z229"/>
  <c r="F230"/>
  <c r="Q230"/>
  <c r="AB230"/>
  <c r="G231"/>
  <c r="O231"/>
  <c r="W231"/>
  <c r="AE231"/>
  <c r="I232"/>
  <c r="Q232"/>
  <c r="Y232"/>
  <c r="AG232"/>
  <c r="K233"/>
  <c r="S233"/>
  <c r="AA233"/>
  <c r="E234"/>
  <c r="M234"/>
  <c r="U234"/>
  <c r="AC234"/>
  <c r="G235"/>
  <c r="O235"/>
  <c r="W235"/>
  <c r="AE235"/>
  <c r="I236"/>
  <c r="Q236"/>
  <c r="Y236"/>
  <c r="AG236"/>
  <c r="K237"/>
  <c r="S237"/>
  <c r="AA237"/>
  <c r="E238"/>
  <c r="M238"/>
  <c r="U238"/>
  <c r="AC238"/>
  <c r="G239"/>
  <c r="O239"/>
  <c r="W239"/>
  <c r="AE239"/>
  <c r="I240"/>
  <c r="Q240"/>
  <c r="Y240"/>
  <c r="AG240"/>
  <c r="K241"/>
  <c r="S241"/>
  <c r="AA241"/>
  <c r="E242"/>
  <c r="M242"/>
  <c r="U242"/>
  <c r="AC242"/>
  <c r="G243"/>
  <c r="O243"/>
  <c r="W243"/>
  <c r="AE243"/>
  <c r="I244"/>
  <c r="Q244"/>
  <c r="Y244"/>
  <c r="AG244"/>
  <c r="K245"/>
  <c r="S245"/>
  <c r="AA245"/>
  <c r="E246"/>
  <c r="M246"/>
  <c r="U246"/>
  <c r="AC246"/>
  <c r="G247"/>
  <c r="O247"/>
  <c r="W247"/>
  <c r="AE247"/>
  <c r="I248"/>
  <c r="Q248"/>
  <c r="Y248"/>
  <c r="AG248"/>
  <c r="K249"/>
  <c r="S249"/>
  <c r="AA249"/>
  <c r="E250"/>
  <c r="M250"/>
  <c r="U250"/>
  <c r="AC250"/>
  <c r="G251"/>
  <c r="O251"/>
  <c r="W251"/>
  <c r="AE251"/>
  <c r="I252"/>
  <c r="Q252"/>
  <c r="Y252"/>
  <c r="AG252"/>
  <c r="K253"/>
  <c r="S253"/>
  <c r="AA253"/>
  <c r="E254"/>
  <c r="M254"/>
  <c r="U254"/>
  <c r="AC254"/>
  <c r="G255"/>
  <c r="O255"/>
  <c r="W255"/>
  <c r="AE255"/>
  <c r="I256"/>
  <c r="Q256"/>
  <c r="Y256"/>
  <c r="AG256"/>
  <c r="K257"/>
  <c r="S257"/>
  <c r="AA257"/>
  <c r="E258"/>
  <c r="M258"/>
  <c r="U258"/>
  <c r="AC258"/>
  <c r="G259"/>
  <c r="O259"/>
  <c r="W259"/>
  <c r="AE259"/>
  <c r="I260"/>
  <c r="Q260"/>
  <c r="Y260"/>
  <c r="AG260"/>
  <c r="K261"/>
  <c r="S261"/>
  <c r="AA261"/>
  <c r="E262"/>
  <c r="M262"/>
  <c r="U262"/>
  <c r="AC262"/>
  <c r="G263"/>
  <c r="O263"/>
  <c r="W263"/>
  <c r="AE263"/>
  <c r="I264"/>
  <c r="Q264"/>
  <c r="Y264"/>
  <c r="AG264"/>
  <c r="K265"/>
  <c r="S265"/>
  <c r="Z61"/>
  <c r="AE80"/>
  <c r="F95"/>
  <c r="AH105"/>
  <c r="T114"/>
  <c r="N119"/>
  <c r="V123"/>
  <c r="AD127"/>
  <c r="H132"/>
  <c r="U135"/>
  <c r="P138"/>
  <c r="L141"/>
  <c r="G144"/>
  <c r="AF146"/>
  <c r="AB149"/>
  <c r="W152"/>
  <c r="R155"/>
  <c r="N158"/>
  <c r="I161"/>
  <c r="O163"/>
  <c r="S165"/>
  <c r="W167"/>
  <c r="AA169"/>
  <c r="AE171"/>
  <c r="E174"/>
  <c r="I176"/>
  <c r="M178"/>
  <c r="Q180"/>
  <c r="U182"/>
  <c r="Y184"/>
  <c r="AC186"/>
  <c r="AG188"/>
  <c r="G191"/>
  <c r="K193"/>
  <c r="O195"/>
  <c r="S197"/>
  <c r="W199"/>
  <c r="H201"/>
  <c r="U202"/>
  <c r="AH203"/>
  <c r="P205"/>
  <c r="AC206"/>
  <c r="AD207"/>
  <c r="U208"/>
  <c r="L209"/>
  <c r="AH209"/>
  <c r="Y210"/>
  <c r="P211"/>
  <c r="H212"/>
  <c r="Y212"/>
  <c r="J213"/>
  <c r="V213"/>
  <c r="H214"/>
  <c r="V214"/>
  <c r="AH214"/>
  <c r="T215"/>
  <c r="E216"/>
  <c r="Q216"/>
  <c r="AG216"/>
  <c r="R217"/>
  <c r="AD217"/>
  <c r="P218"/>
  <c r="AD218"/>
  <c r="L219"/>
  <c r="AB219"/>
  <c r="M220"/>
  <c r="Y220"/>
  <c r="K221"/>
  <c r="Z221"/>
  <c r="H222"/>
  <c r="X222"/>
  <c r="H223"/>
  <c r="T223"/>
  <c r="F224"/>
  <c r="U224"/>
  <c r="AG224"/>
  <c r="S225"/>
  <c r="AH225"/>
  <c r="P226"/>
  <c r="AF226"/>
  <c r="P227"/>
  <c r="AB227"/>
  <c r="N228"/>
  <c r="AC228"/>
  <c r="K229"/>
  <c r="AA229"/>
  <c r="L230"/>
  <c r="X230"/>
  <c r="H231"/>
  <c r="S231"/>
  <c r="AB231"/>
  <c r="J232"/>
  <c r="U232"/>
  <c r="AD232"/>
  <c r="L233"/>
  <c r="W233"/>
  <c r="AF233"/>
  <c r="N234"/>
  <c r="Y234"/>
  <c r="AH234"/>
  <c r="P235"/>
  <c r="AA235"/>
  <c r="F236"/>
  <c r="R236"/>
  <c r="AC236"/>
  <c r="H237"/>
  <c r="T237"/>
  <c r="AE237"/>
  <c r="J238"/>
  <c r="V238"/>
  <c r="AG238"/>
  <c r="L239"/>
  <c r="X239"/>
  <c r="E240"/>
  <c r="N240"/>
  <c r="Z240"/>
  <c r="G241"/>
  <c r="P241"/>
  <c r="AB241"/>
  <c r="I242"/>
  <c r="R242"/>
  <c r="AD242"/>
  <c r="K243"/>
  <c r="T243"/>
  <c r="AF243"/>
  <c r="M244"/>
  <c r="V244"/>
  <c r="AH244"/>
  <c r="O245"/>
  <c r="X245"/>
  <c r="F246"/>
  <c r="Q246"/>
  <c r="Z246"/>
  <c r="H247"/>
  <c r="S247"/>
  <c r="AB247"/>
  <c r="J248"/>
  <c r="U248"/>
  <c r="AD248"/>
  <c r="L249"/>
  <c r="W249"/>
  <c r="AF249"/>
  <c r="N250"/>
  <c r="Y250"/>
  <c r="AH250"/>
  <c r="P251"/>
  <c r="AA251"/>
  <c r="F252"/>
  <c r="R252"/>
  <c r="AC252"/>
  <c r="H253"/>
  <c r="T253"/>
  <c r="AE253"/>
  <c r="J254"/>
  <c r="V254"/>
  <c r="AG254"/>
  <c r="L255"/>
  <c r="X255"/>
  <c r="E256"/>
  <c r="N256"/>
  <c r="Z256"/>
  <c r="G257"/>
  <c r="P257"/>
  <c r="AB257"/>
  <c r="I258"/>
  <c r="R258"/>
  <c r="AD258"/>
  <c r="K259"/>
  <c r="T259"/>
  <c r="AF259"/>
  <c r="M260"/>
  <c r="V260"/>
  <c r="AH260"/>
  <c r="O261"/>
  <c r="X261"/>
  <c r="F262"/>
  <c r="Q262"/>
  <c r="Z262"/>
  <c r="H263"/>
  <c r="S263"/>
  <c r="AB263"/>
  <c r="J264"/>
  <c r="U264"/>
  <c r="AD264"/>
  <c r="L265"/>
  <c r="W265"/>
  <c r="AE265"/>
  <c r="I266"/>
  <c r="Q266"/>
  <c r="Y266"/>
  <c r="AG266"/>
  <c r="K267"/>
  <c r="S267"/>
  <c r="AA267"/>
  <c r="E268"/>
  <c r="M268"/>
  <c r="U268"/>
  <c r="AC268"/>
  <c r="G269"/>
  <c r="O269"/>
  <c r="W269"/>
  <c r="AE269"/>
  <c r="I270"/>
  <c r="Q270"/>
  <c r="Y270"/>
  <c r="AG270"/>
  <c r="K271"/>
  <c r="S271"/>
  <c r="AA271"/>
  <c r="E272"/>
  <c r="M272"/>
  <c r="U272"/>
  <c r="AC272"/>
  <c r="G273"/>
  <c r="O273"/>
  <c r="W273"/>
  <c r="AE273"/>
  <c r="F274"/>
  <c r="L274"/>
  <c r="Q274"/>
  <c r="V274"/>
  <c r="AB274"/>
  <c r="AG274"/>
  <c r="H275"/>
  <c r="N275"/>
  <c r="S275"/>
  <c r="X275"/>
  <c r="AD275"/>
  <c r="E276"/>
  <c r="J276"/>
  <c r="P276"/>
  <c r="U276"/>
  <c r="Z276"/>
  <c r="AF276"/>
  <c r="G277"/>
  <c r="L277"/>
  <c r="R277"/>
  <c r="W277"/>
  <c r="AB277"/>
  <c r="AH277"/>
  <c r="I278"/>
  <c r="N278"/>
  <c r="T278"/>
  <c r="Y278"/>
  <c r="AD278"/>
  <c r="F279"/>
  <c r="K279"/>
  <c r="P279"/>
  <c r="V279"/>
  <c r="AA279"/>
  <c r="AF279"/>
  <c r="H280"/>
  <c r="M280"/>
  <c r="R280"/>
  <c r="X280"/>
  <c r="AC280"/>
  <c r="AH280"/>
  <c r="J281"/>
  <c r="O281"/>
  <c r="T281"/>
  <c r="Z281"/>
  <c r="AE281"/>
  <c r="F282"/>
  <c r="L282"/>
  <c r="Q282"/>
  <c r="V282"/>
  <c r="AB282"/>
  <c r="AG282"/>
  <c r="H283"/>
  <c r="N283"/>
  <c r="S283"/>
  <c r="X283"/>
  <c r="AD283"/>
  <c r="E284"/>
  <c r="J284"/>
  <c r="P284"/>
  <c r="U284"/>
  <c r="Z284"/>
  <c r="AF284"/>
  <c r="G285"/>
  <c r="L285"/>
  <c r="R285"/>
  <c r="W285"/>
  <c r="AB285"/>
  <c r="AH285"/>
  <c r="I286"/>
  <c r="N286"/>
  <c r="T286"/>
  <c r="Y286"/>
  <c r="AD286"/>
  <c r="F287"/>
  <c r="K287"/>
  <c r="P287"/>
  <c r="V287"/>
  <c r="AA287"/>
  <c r="AF287"/>
  <c r="H288"/>
  <c r="M288"/>
  <c r="R288"/>
  <c r="X288"/>
  <c r="AC288"/>
  <c r="AH288"/>
  <c r="J289"/>
  <c r="O289"/>
  <c r="T289"/>
  <c r="Z289"/>
  <c r="AE289"/>
  <c r="F290"/>
  <c r="L290"/>
  <c r="Q290"/>
  <c r="V290"/>
  <c r="AB290"/>
  <c r="AG290"/>
  <c r="H291"/>
  <c r="N291"/>
  <c r="S291"/>
  <c r="X291"/>
  <c r="AD291"/>
  <c r="E292"/>
  <c r="J292"/>
  <c r="P292"/>
  <c r="U292"/>
  <c r="Z292"/>
  <c r="AF292"/>
  <c r="G293"/>
  <c r="L293"/>
  <c r="R293"/>
  <c r="W293"/>
  <c r="AB293"/>
  <c r="AH293"/>
  <c r="I294"/>
  <c r="N294"/>
  <c r="T294"/>
  <c r="Y294"/>
  <c r="AD294"/>
  <c r="F295"/>
  <c r="K295"/>
  <c r="P295"/>
  <c r="V295"/>
  <c r="AA295"/>
  <c r="AF295"/>
  <c r="H296"/>
  <c r="M296"/>
  <c r="R296"/>
  <c r="X296"/>
  <c r="AC296"/>
  <c r="AH296"/>
  <c r="J297"/>
  <c r="O297"/>
  <c r="T297"/>
  <c r="Z297"/>
  <c r="AE297"/>
  <c r="F298"/>
  <c r="L298"/>
  <c r="Q298"/>
  <c r="V298"/>
  <c r="AB298"/>
  <c r="AG298"/>
  <c r="H299"/>
  <c r="N299"/>
  <c r="S299"/>
  <c r="X299"/>
  <c r="AD299"/>
  <c r="E300"/>
  <c r="J300"/>
  <c r="P300"/>
  <c r="U300"/>
  <c r="Z300"/>
  <c r="AF300"/>
  <c r="I38"/>
  <c r="Q67"/>
  <c r="I85"/>
  <c r="AF97"/>
  <c r="H108"/>
  <c r="H116"/>
  <c r="P120"/>
  <c r="X124"/>
  <c r="AF128"/>
  <c r="J133"/>
  <c r="L136"/>
  <c r="H139"/>
  <c r="AG141"/>
  <c r="AB144"/>
  <c r="X147"/>
  <c r="S150"/>
  <c r="N153"/>
  <c r="J156"/>
  <c r="E159"/>
  <c r="AA161"/>
  <c r="AE163"/>
  <c r="E166"/>
  <c r="I168"/>
  <c r="M170"/>
  <c r="Q172"/>
  <c r="U174"/>
  <c r="Y176"/>
  <c r="AC178"/>
  <c r="AG180"/>
  <c r="G183"/>
  <c r="K185"/>
  <c r="O187"/>
  <c r="S189"/>
  <c r="W191"/>
  <c r="AA193"/>
  <c r="AE195"/>
  <c r="E198"/>
  <c r="F200"/>
  <c r="S201"/>
  <c r="AF202"/>
  <c r="N204"/>
  <c r="AA205"/>
  <c r="J207"/>
  <c r="AE207"/>
  <c r="V208"/>
  <c r="N209"/>
  <c r="E210"/>
  <c r="Z210"/>
  <c r="R211"/>
  <c r="I212"/>
  <c r="AC212"/>
  <c r="K213"/>
  <c r="AA213"/>
  <c r="L214"/>
  <c r="X214"/>
  <c r="J215"/>
  <c r="X215"/>
  <c r="F216"/>
  <c r="V216"/>
  <c r="G217"/>
  <c r="S217"/>
  <c r="E218"/>
  <c r="T218"/>
  <c r="AF218"/>
  <c r="R219"/>
  <c r="AF219"/>
  <c r="N220"/>
  <c r="AD220"/>
  <c r="O221"/>
  <c r="AA221"/>
  <c r="M222"/>
  <c r="AB222"/>
  <c r="J223"/>
  <c r="Z223"/>
  <c r="J224"/>
  <c r="V224"/>
  <c r="H225"/>
  <c r="W225"/>
  <c r="E226"/>
  <c r="U226"/>
  <c r="F227"/>
  <c r="R227"/>
  <c r="AH227"/>
  <c r="R228"/>
  <c r="AD228"/>
  <c r="P229"/>
  <c r="AE229"/>
  <c r="M230"/>
  <c r="AC230"/>
  <c r="K231"/>
  <c r="T231"/>
  <c r="AF231"/>
  <c r="M232"/>
  <c r="V232"/>
  <c r="AH232"/>
  <c r="O233"/>
  <c r="X233"/>
  <c r="F234"/>
  <c r="Q234"/>
  <c r="Z234"/>
  <c r="H235"/>
  <c r="S235"/>
  <c r="AB235"/>
  <c r="J236"/>
  <c r="U236"/>
  <c r="AD236"/>
  <c r="L237"/>
  <c r="W237"/>
  <c r="AF237"/>
  <c r="N238"/>
  <c r="Y238"/>
  <c r="AH238"/>
  <c r="P239"/>
  <c r="AA239"/>
  <c r="F240"/>
  <c r="R240"/>
  <c r="AC240"/>
  <c r="H241"/>
  <c r="T241"/>
  <c r="AE241"/>
  <c r="J242"/>
  <c r="V242"/>
  <c r="AG242"/>
  <c r="L243"/>
  <c r="X243"/>
  <c r="E244"/>
  <c r="N244"/>
  <c r="Z244"/>
  <c r="G245"/>
  <c r="P245"/>
  <c r="AB245"/>
  <c r="I246"/>
  <c r="R246"/>
  <c r="AD246"/>
  <c r="K247"/>
  <c r="T247"/>
  <c r="AF247"/>
  <c r="M248"/>
  <c r="V248"/>
  <c r="AH248"/>
  <c r="O249"/>
  <c r="X249"/>
  <c r="F250"/>
  <c r="Q250"/>
  <c r="Z250"/>
  <c r="H251"/>
  <c r="S251"/>
  <c r="AB251"/>
  <c r="J252"/>
  <c r="U252"/>
  <c r="AD252"/>
  <c r="L253"/>
  <c r="W253"/>
  <c r="AF253"/>
  <c r="N254"/>
  <c r="Y254"/>
  <c r="AH254"/>
  <c r="P255"/>
  <c r="AA255"/>
  <c r="F256"/>
  <c r="R256"/>
  <c r="AC256"/>
  <c r="H257"/>
  <c r="T257"/>
  <c r="AE257"/>
  <c r="J258"/>
  <c r="V258"/>
  <c r="AG258"/>
  <c r="L259"/>
  <c r="X259"/>
  <c r="E260"/>
  <c r="N260"/>
  <c r="Z260"/>
  <c r="G261"/>
  <c r="P261"/>
  <c r="AB261"/>
  <c r="I262"/>
  <c r="R262"/>
  <c r="AD262"/>
  <c r="K263"/>
  <c r="T263"/>
  <c r="AF263"/>
  <c r="M264"/>
  <c r="V264"/>
  <c r="AH264"/>
  <c r="O265"/>
  <c r="X265"/>
  <c r="AF265"/>
  <c r="J266"/>
  <c r="R266"/>
  <c r="Z266"/>
  <c r="AH266"/>
  <c r="L267"/>
  <c r="T267"/>
  <c r="AB267"/>
  <c r="F268"/>
  <c r="N268"/>
  <c r="V268"/>
  <c r="AD268"/>
  <c r="H269"/>
  <c r="P269"/>
  <c r="X269"/>
  <c r="AF269"/>
  <c r="J270"/>
  <c r="R270"/>
  <c r="Z270"/>
  <c r="AH270"/>
  <c r="L271"/>
  <c r="T271"/>
  <c r="AB271"/>
  <c r="F272"/>
  <c r="N272"/>
  <c r="V272"/>
  <c r="AD272"/>
  <c r="H273"/>
  <c r="P273"/>
  <c r="X273"/>
  <c r="AF273"/>
  <c r="H274"/>
  <c r="M274"/>
  <c r="R274"/>
  <c r="X274"/>
  <c r="AC274"/>
  <c r="AH274"/>
  <c r="J275"/>
  <c r="O275"/>
  <c r="T275"/>
  <c r="Z275"/>
  <c r="AE275"/>
  <c r="F276"/>
  <c r="L276"/>
  <c r="Q276"/>
  <c r="V276"/>
  <c r="AB276"/>
  <c r="AG276"/>
  <c r="H277"/>
  <c r="N277"/>
  <c r="S277"/>
  <c r="X277"/>
  <c r="AD277"/>
  <c r="E278"/>
  <c r="J278"/>
  <c r="P278"/>
  <c r="U278"/>
  <c r="Z278"/>
  <c r="AF278"/>
  <c r="G279"/>
  <c r="L279"/>
  <c r="R279"/>
  <c r="W279"/>
  <c r="AB279"/>
  <c r="AH279"/>
  <c r="I280"/>
  <c r="N280"/>
  <c r="T280"/>
  <c r="Y280"/>
  <c r="AD280"/>
  <c r="F281"/>
  <c r="K281"/>
  <c r="P281"/>
  <c r="V281"/>
  <c r="AA281"/>
  <c r="AF281"/>
  <c r="H282"/>
  <c r="M282"/>
  <c r="R282"/>
  <c r="X282"/>
  <c r="AC282"/>
  <c r="AH282"/>
  <c r="J283"/>
  <c r="O283"/>
  <c r="T283"/>
  <c r="Z283"/>
  <c r="AE283"/>
  <c r="F284"/>
  <c r="L284"/>
  <c r="Q284"/>
  <c r="V284"/>
  <c r="AB284"/>
  <c r="AG284"/>
  <c r="H285"/>
  <c r="N285"/>
  <c r="S285"/>
  <c r="X285"/>
  <c r="AD285"/>
  <c r="E286"/>
  <c r="J286"/>
  <c r="P286"/>
  <c r="U286"/>
  <c r="Z286"/>
  <c r="AF286"/>
  <c r="G287"/>
  <c r="L287"/>
  <c r="R287"/>
  <c r="W287"/>
  <c r="AB287"/>
  <c r="AH287"/>
  <c r="I288"/>
  <c r="N288"/>
  <c r="T288"/>
  <c r="Y288"/>
  <c r="AD288"/>
  <c r="F289"/>
  <c r="K289"/>
  <c r="P289"/>
  <c r="V289"/>
  <c r="AA289"/>
  <c r="AF289"/>
  <c r="H290"/>
  <c r="M290"/>
  <c r="R290"/>
  <c r="X290"/>
  <c r="AC290"/>
  <c r="AH290"/>
  <c r="J291"/>
  <c r="O291"/>
  <c r="T291"/>
  <c r="Z291"/>
  <c r="AE291"/>
  <c r="F292"/>
  <c r="L292"/>
  <c r="Q292"/>
  <c r="V292"/>
  <c r="AB292"/>
  <c r="AG292"/>
  <c r="H293"/>
  <c r="N293"/>
  <c r="S293"/>
  <c r="X293"/>
  <c r="AD293"/>
  <c r="E294"/>
  <c r="J294"/>
  <c r="P294"/>
  <c r="U294"/>
  <c r="Z294"/>
  <c r="AF294"/>
  <c r="G295"/>
  <c r="L295"/>
  <c r="R295"/>
  <c r="W295"/>
  <c r="AB295"/>
  <c r="AE55"/>
  <c r="W76"/>
  <c r="K92"/>
  <c r="V103"/>
  <c r="P112"/>
  <c r="L118"/>
  <c r="T122"/>
  <c r="AB126"/>
  <c r="F131"/>
  <c r="AD134"/>
  <c r="Y137"/>
  <c r="T140"/>
  <c r="P143"/>
  <c r="K146"/>
  <c r="F149"/>
  <c r="AF151"/>
  <c r="AA154"/>
  <c r="V157"/>
  <c r="R160"/>
  <c r="AC162"/>
  <c r="AG164"/>
  <c r="G167"/>
  <c r="K169"/>
  <c r="O171"/>
  <c r="S173"/>
  <c r="W175"/>
  <c r="AA177"/>
  <c r="AE179"/>
  <c r="E182"/>
  <c r="I184"/>
  <c r="M186"/>
  <c r="Q188"/>
  <c r="U190"/>
  <c r="Y192"/>
  <c r="AC194"/>
  <c r="AG196"/>
  <c r="G199"/>
  <c r="AB200"/>
  <c r="J202"/>
  <c r="W203"/>
  <c r="F205"/>
  <c r="R206"/>
  <c r="T207"/>
  <c r="L208"/>
  <c r="AG208"/>
  <c r="X209"/>
  <c r="P210"/>
  <c r="G211"/>
  <c r="AB211"/>
  <c r="T212"/>
  <c r="F213"/>
  <c r="T213"/>
  <c r="AF213"/>
  <c r="R214"/>
  <c r="AG214"/>
  <c r="O215"/>
  <c r="AE215"/>
  <c r="P216"/>
  <c r="AB216"/>
  <c r="N217"/>
  <c r="AB217"/>
  <c r="J218"/>
  <c r="Z218"/>
  <c r="K219"/>
  <c r="W219"/>
  <c r="I220"/>
  <c r="X220"/>
  <c r="F221"/>
  <c r="V221"/>
  <c r="F222"/>
  <c r="R222"/>
  <c r="AH222"/>
  <c r="S223"/>
  <c r="AE223"/>
  <c r="Q224"/>
  <c r="AF224"/>
  <c r="N225"/>
  <c r="AD225"/>
  <c r="N226"/>
  <c r="Z226"/>
  <c r="L227"/>
  <c r="AA227"/>
  <c r="I228"/>
  <c r="Y228"/>
  <c r="J229"/>
  <c r="V229"/>
  <c r="H230"/>
  <c r="V230"/>
  <c r="AH230"/>
  <c r="P231"/>
  <c r="AA231"/>
  <c r="F232"/>
  <c r="R232"/>
  <c r="AC232"/>
  <c r="H233"/>
  <c r="T233"/>
  <c r="AE233"/>
  <c r="J234"/>
  <c r="V234"/>
  <c r="AG234"/>
  <c r="L235"/>
  <c r="X235"/>
  <c r="E236"/>
  <c r="N236"/>
  <c r="Z236"/>
  <c r="G237"/>
  <c r="P237"/>
  <c r="AB237"/>
  <c r="I238"/>
  <c r="R238"/>
  <c r="AD238"/>
  <c r="K239"/>
  <c r="T239"/>
  <c r="AF239"/>
  <c r="M240"/>
  <c r="V240"/>
  <c r="AH240"/>
  <c r="O241"/>
  <c r="X241"/>
  <c r="F242"/>
  <c r="Q242"/>
  <c r="Z242"/>
  <c r="H243"/>
  <c r="S243"/>
  <c r="AB243"/>
  <c r="J244"/>
  <c r="U244"/>
  <c r="AD244"/>
  <c r="L245"/>
  <c r="W245"/>
  <c r="AF245"/>
  <c r="N246"/>
  <c r="Y246"/>
  <c r="AH246"/>
  <c r="P247"/>
  <c r="AA247"/>
  <c r="F248"/>
  <c r="R248"/>
  <c r="AC248"/>
  <c r="H249"/>
  <c r="T249"/>
  <c r="AE249"/>
  <c r="J250"/>
  <c r="V250"/>
  <c r="AG250"/>
  <c r="L251"/>
  <c r="X251"/>
  <c r="E252"/>
  <c r="N252"/>
  <c r="Z252"/>
  <c r="G253"/>
  <c r="P253"/>
  <c r="AB253"/>
  <c r="I254"/>
  <c r="R254"/>
  <c r="AD254"/>
  <c r="K255"/>
  <c r="T255"/>
  <c r="AF255"/>
  <c r="M256"/>
  <c r="V256"/>
  <c r="AH256"/>
  <c r="O257"/>
  <c r="X257"/>
  <c r="F258"/>
  <c r="Q258"/>
  <c r="Z258"/>
  <c r="H259"/>
  <c r="S259"/>
  <c r="AB259"/>
  <c r="J260"/>
  <c r="U260"/>
  <c r="AD260"/>
  <c r="L261"/>
  <c r="W261"/>
  <c r="AF261"/>
  <c r="N262"/>
  <c r="Y262"/>
  <c r="AH262"/>
  <c r="P263"/>
  <c r="AA263"/>
  <c r="F264"/>
  <c r="R264"/>
  <c r="AC264"/>
  <c r="H265"/>
  <c r="T265"/>
  <c r="AB265"/>
  <c r="F266"/>
  <c r="N266"/>
  <c r="V266"/>
  <c r="AD266"/>
  <c r="H267"/>
  <c r="P267"/>
  <c r="X267"/>
  <c r="AF267"/>
  <c r="J268"/>
  <c r="R268"/>
  <c r="Z268"/>
  <c r="AH268"/>
  <c r="L269"/>
  <c r="T269"/>
  <c r="AB269"/>
  <c r="F270"/>
  <c r="N270"/>
  <c r="V270"/>
  <c r="AD270"/>
  <c r="H271"/>
  <c r="P271"/>
  <c r="X271"/>
  <c r="AF271"/>
  <c r="J272"/>
  <c r="R272"/>
  <c r="Z272"/>
  <c r="AH272"/>
  <c r="L273"/>
  <c r="T273"/>
  <c r="AB273"/>
  <c r="E274"/>
  <c r="J274"/>
  <c r="P274"/>
  <c r="U274"/>
  <c r="Z274"/>
  <c r="AF274"/>
  <c r="G275"/>
  <c r="L275"/>
  <c r="R275"/>
  <c r="W275"/>
  <c r="AB275"/>
  <c r="AH275"/>
  <c r="I276"/>
  <c r="N276"/>
  <c r="T276"/>
  <c r="Y276"/>
  <c r="AD276"/>
  <c r="F277"/>
  <c r="K277"/>
  <c r="P277"/>
  <c r="V277"/>
  <c r="AA277"/>
  <c r="AF277"/>
  <c r="H278"/>
  <c r="M278"/>
  <c r="R278"/>
  <c r="X278"/>
  <c r="AC278"/>
  <c r="AH278"/>
  <c r="J279"/>
  <c r="O279"/>
  <c r="T279"/>
  <c r="Z279"/>
  <c r="AE279"/>
  <c r="F280"/>
  <c r="L280"/>
  <c r="Q280"/>
  <c r="V280"/>
  <c r="AB280"/>
  <c r="AG280"/>
  <c r="H281"/>
  <c r="N281"/>
  <c r="S281"/>
  <c r="X281"/>
  <c r="AD281"/>
  <c r="E282"/>
  <c r="J282"/>
  <c r="P282"/>
  <c r="U282"/>
  <c r="Z282"/>
  <c r="AF282"/>
  <c r="G283"/>
  <c r="L283"/>
  <c r="R283"/>
  <c r="W283"/>
  <c r="AB283"/>
  <c r="AH283"/>
  <c r="I284"/>
  <c r="N284"/>
  <c r="T284"/>
  <c r="Y284"/>
  <c r="AD284"/>
  <c r="F285"/>
  <c r="K285"/>
  <c r="P285"/>
  <c r="V285"/>
  <c r="AA285"/>
  <c r="AF285"/>
  <c r="H286"/>
  <c r="M286"/>
  <c r="R286"/>
  <c r="X286"/>
  <c r="AC286"/>
  <c r="AH286"/>
  <c r="J287"/>
  <c r="O287"/>
  <c r="T287"/>
  <c r="Z287"/>
  <c r="AE287"/>
  <c r="F288"/>
  <c r="L288"/>
  <c r="Q288"/>
  <c r="V288"/>
  <c r="AB288"/>
  <c r="AG288"/>
  <c r="H289"/>
  <c r="N289"/>
  <c r="S289"/>
  <c r="X289"/>
  <c r="AD289"/>
  <c r="E290"/>
  <c r="J290"/>
  <c r="P290"/>
  <c r="U290"/>
  <c r="Z290"/>
  <c r="AF290"/>
  <c r="G291"/>
  <c r="L291"/>
  <c r="R291"/>
  <c r="W291"/>
  <c r="AB291"/>
  <c r="AH291"/>
  <c r="I292"/>
  <c r="N292"/>
  <c r="T292"/>
  <c r="Y292"/>
  <c r="AD292"/>
  <c r="F293"/>
  <c r="K293"/>
  <c r="P293"/>
  <c r="V293"/>
  <c r="AA293"/>
  <c r="AF293"/>
  <c r="H294"/>
  <c r="M294"/>
  <c r="R294"/>
  <c r="X294"/>
  <c r="AC294"/>
  <c r="AH294"/>
  <c r="J295"/>
  <c r="O295"/>
  <c r="T295"/>
  <c r="Z295"/>
  <c r="AE295"/>
  <c r="F296"/>
  <c r="L296"/>
  <c r="Q296"/>
  <c r="V296"/>
  <c r="AB296"/>
  <c r="AG296"/>
  <c r="H297"/>
  <c r="N297"/>
  <c r="S297"/>
  <c r="X297"/>
  <c r="AD297"/>
  <c r="E298"/>
  <c r="J298"/>
  <c r="P298"/>
  <c r="U298"/>
  <c r="Z298"/>
  <c r="AF298"/>
  <c r="G299"/>
  <c r="L299"/>
  <c r="R299"/>
  <c r="W299"/>
  <c r="AB299"/>
  <c r="AH299"/>
  <c r="I300"/>
  <c r="N300"/>
  <c r="T300"/>
  <c r="Y300"/>
  <c r="AD300"/>
  <c r="F301"/>
  <c r="K301"/>
  <c r="P301"/>
  <c r="V301"/>
  <c r="AA301"/>
  <c r="AF301"/>
  <c r="H302"/>
  <c r="M302"/>
  <c r="R302"/>
  <c r="X302"/>
  <c r="AC302"/>
  <c r="AH302"/>
  <c r="J303"/>
  <c r="O303"/>
  <c r="T303"/>
  <c r="Z303"/>
  <c r="AE303"/>
  <c r="F304"/>
  <c r="L304"/>
  <c r="Q304"/>
  <c r="V304"/>
  <c r="AB304"/>
  <c r="AG304"/>
  <c r="H305"/>
  <c r="N305"/>
  <c r="S305"/>
  <c r="X305"/>
  <c r="AD305"/>
  <c r="E306"/>
  <c r="J306"/>
  <c r="P306"/>
  <c r="U306"/>
  <c r="Z306"/>
  <c r="AF306"/>
  <c r="G307"/>
  <c r="L307"/>
  <c r="R307"/>
  <c r="W307"/>
  <c r="AB307"/>
  <c r="AH307"/>
  <c r="I308"/>
  <c r="N308"/>
  <c r="T308"/>
  <c r="Y308"/>
  <c r="AD308"/>
  <c r="F309"/>
  <c r="K309"/>
  <c r="P309"/>
  <c r="V309"/>
  <c r="AA309"/>
  <c r="AF309"/>
  <c r="H310"/>
  <c r="M310"/>
  <c r="R310"/>
  <c r="X310"/>
  <c r="AC310"/>
  <c r="AH310"/>
  <c r="J311"/>
  <c r="O311"/>
  <c r="T311"/>
  <c r="Z311"/>
  <c r="AE311"/>
  <c r="F312"/>
  <c r="L312"/>
  <c r="Q312"/>
  <c r="V312"/>
  <c r="AB312"/>
  <c r="AG312"/>
  <c r="H313"/>
  <c r="N313"/>
  <c r="S313"/>
  <c r="X313"/>
  <c r="AD313"/>
  <c r="E314"/>
  <c r="J314"/>
  <c r="P314"/>
  <c r="U314"/>
  <c r="Z314"/>
  <c r="AF314"/>
  <c r="G315"/>
  <c r="L315"/>
  <c r="R315"/>
  <c r="W315"/>
  <c r="AB315"/>
  <c r="AH315"/>
  <c r="I316"/>
  <c r="N316"/>
  <c r="T316"/>
  <c r="Y316"/>
  <c r="AD316"/>
  <c r="F317"/>
  <c r="K317"/>
  <c r="P317"/>
  <c r="V317"/>
  <c r="AA317"/>
  <c r="AF317"/>
  <c r="H318"/>
  <c r="M318"/>
  <c r="R318"/>
  <c r="X318"/>
  <c r="AC318"/>
  <c r="AH318"/>
  <c r="J319"/>
  <c r="O319"/>
  <c r="T319"/>
  <c r="Z319"/>
  <c r="AE319"/>
  <c r="F320"/>
  <c r="L320"/>
  <c r="Q320"/>
  <c r="V320"/>
  <c r="AB320"/>
  <c r="AG320"/>
  <c r="H321"/>
  <c r="N321"/>
  <c r="S321"/>
  <c r="X321"/>
  <c r="AD321"/>
  <c r="E322"/>
  <c r="J322"/>
  <c r="P322"/>
  <c r="U322"/>
  <c r="Z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O47"/>
  <c r="L110"/>
  <c r="AH129"/>
  <c r="X142"/>
  <c r="F154"/>
  <c r="Q164"/>
  <c r="AG172"/>
  <c r="S181"/>
  <c r="E190"/>
  <c r="U198"/>
  <c r="Y204"/>
  <c r="AF208"/>
  <c r="AA211"/>
  <c r="AE213"/>
  <c r="Z215"/>
  <c r="X217"/>
  <c r="V219"/>
  <c r="P221"/>
  <c r="O223"/>
  <c r="L225"/>
  <c r="G227"/>
  <c r="F229"/>
  <c r="AG230"/>
  <c r="N232"/>
  <c r="AB233"/>
  <c r="K235"/>
  <c r="V236"/>
  <c r="F238"/>
  <c r="S239"/>
  <c r="AD240"/>
  <c r="N242"/>
  <c r="AA243"/>
  <c r="H245"/>
  <c r="V246"/>
  <c r="E248"/>
  <c r="P249"/>
  <c r="AD250"/>
  <c r="M252"/>
  <c r="X253"/>
  <c r="H255"/>
  <c r="U256"/>
  <c r="AF257"/>
  <c r="P259"/>
  <c r="O72"/>
  <c r="J117"/>
  <c r="H134"/>
  <c r="T145"/>
  <c r="AE156"/>
  <c r="U166"/>
  <c r="G175"/>
  <c r="W183"/>
  <c r="I192"/>
  <c r="Q200"/>
  <c r="H206"/>
  <c r="W209"/>
  <c r="R212"/>
  <c r="M214"/>
  <c r="L216"/>
  <c r="I218"/>
  <c r="AH219"/>
  <c r="AF221"/>
  <c r="AD223"/>
  <c r="X225"/>
  <c r="W227"/>
  <c r="T229"/>
  <c r="L231"/>
  <c r="Z232"/>
  <c r="I234"/>
  <c r="T235"/>
  <c r="AH236"/>
  <c r="Q238"/>
  <c r="AB239"/>
  <c r="L241"/>
  <c r="Y242"/>
  <c r="F244"/>
  <c r="T245"/>
  <c r="AG246"/>
  <c r="P89"/>
  <c r="R121"/>
  <c r="AH136"/>
  <c r="O148"/>
  <c r="Z159"/>
  <c r="Y168"/>
  <c r="K177"/>
  <c r="AA185"/>
  <c r="M194"/>
  <c r="AD201"/>
  <c r="S207"/>
  <c r="N210"/>
  <c r="AD212"/>
  <c r="AC214"/>
  <c r="Z216"/>
  <c r="U218"/>
  <c r="T220"/>
  <c r="Q222"/>
  <c r="L224"/>
  <c r="J226"/>
  <c r="H228"/>
  <c r="AF229"/>
  <c r="X231"/>
  <c r="G233"/>
  <c r="R234"/>
  <c r="AF235"/>
  <c r="O237"/>
  <c r="Z238"/>
  <c r="J240"/>
  <c r="W241"/>
  <c r="AH242"/>
  <c r="R244"/>
  <c r="AE245"/>
  <c r="L247"/>
  <c r="Z248"/>
  <c r="I250"/>
  <c r="T251"/>
  <c r="AH252"/>
  <c r="Q254"/>
  <c r="AB255"/>
  <c r="L257"/>
  <c r="Y258"/>
  <c r="F260"/>
  <c r="T261"/>
  <c r="AG262"/>
  <c r="N264"/>
  <c r="AA265"/>
  <c r="AC266"/>
  <c r="AE267"/>
  <c r="AG268"/>
  <c r="E270"/>
  <c r="G271"/>
  <c r="I272"/>
  <c r="K273"/>
  <c r="I274"/>
  <c r="AD274"/>
  <c r="V275"/>
  <c r="M276"/>
  <c r="AH276"/>
  <c r="Z277"/>
  <c r="Q278"/>
  <c r="H279"/>
  <c r="AD279"/>
  <c r="U280"/>
  <c r="L281"/>
  <c r="AH281"/>
  <c r="Y282"/>
  <c r="P283"/>
  <c r="H284"/>
  <c r="AC284"/>
  <c r="T285"/>
  <c r="L286"/>
  <c r="AG286"/>
  <c r="X287"/>
  <c r="P288"/>
  <c r="G289"/>
  <c r="AB289"/>
  <c r="T290"/>
  <c r="K291"/>
  <c r="AF291"/>
  <c r="X292"/>
  <c r="O293"/>
  <c r="F294"/>
  <c r="AB294"/>
  <c r="S295"/>
  <c r="AA100"/>
  <c r="M162"/>
  <c r="Q196"/>
  <c r="P213"/>
  <c r="AH220"/>
  <c r="T228"/>
  <c r="AD234"/>
  <c r="U240"/>
  <c r="J246"/>
  <c r="AB249"/>
  <c r="V252"/>
  <c r="S255"/>
  <c r="N258"/>
  <c r="AC260"/>
  <c r="V262"/>
  <c r="Z264"/>
  <c r="M266"/>
  <c r="W267"/>
  <c r="K269"/>
  <c r="U270"/>
  <c r="AE271"/>
  <c r="S273"/>
  <c r="T274"/>
  <c r="P275"/>
  <c r="R276"/>
  <c r="O277"/>
  <c r="L278"/>
  <c r="N279"/>
  <c r="J280"/>
  <c r="G281"/>
  <c r="I282"/>
  <c r="F283"/>
  <c r="AF283"/>
  <c r="AH284"/>
  <c r="AE285"/>
  <c r="AB286"/>
  <c r="AD287"/>
  <c r="Z288"/>
  <c r="W289"/>
  <c r="Y290"/>
  <c r="V291"/>
  <c r="R292"/>
  <c r="T293"/>
  <c r="Q294"/>
  <c r="N295"/>
  <c r="E296"/>
  <c r="P296"/>
  <c r="Z296"/>
  <c r="G297"/>
  <c r="R297"/>
  <c r="AB297"/>
  <c r="I298"/>
  <c r="T298"/>
  <c r="AD298"/>
  <c r="K299"/>
  <c r="V299"/>
  <c r="AF299"/>
  <c r="M300"/>
  <c r="X300"/>
  <c r="AH300"/>
  <c r="L301"/>
  <c r="S301"/>
  <c r="Z301"/>
  <c r="AH301"/>
  <c r="J302"/>
  <c r="Q302"/>
  <c r="Y302"/>
  <c r="AF302"/>
  <c r="H303"/>
  <c r="P303"/>
  <c r="W303"/>
  <c r="AD303"/>
  <c r="H304"/>
  <c r="N304"/>
  <c r="U304"/>
  <c r="AC304"/>
  <c r="F305"/>
  <c r="L305"/>
  <c r="T305"/>
  <c r="AA305"/>
  <c r="AH305"/>
  <c r="L306"/>
  <c r="R306"/>
  <c r="Y306"/>
  <c r="AG306"/>
  <c r="J307"/>
  <c r="P307"/>
  <c r="X307"/>
  <c r="AE307"/>
  <c r="H308"/>
  <c r="P308"/>
  <c r="V308"/>
  <c r="AC308"/>
  <c r="G309"/>
  <c r="N309"/>
  <c r="T309"/>
  <c r="AB309"/>
  <c r="E310"/>
  <c r="L310"/>
  <c r="T310"/>
  <c r="Z310"/>
  <c r="AG310"/>
  <c r="K311"/>
  <c r="R311"/>
  <c r="X311"/>
  <c r="AF311"/>
  <c r="I312"/>
  <c r="P312"/>
  <c r="X312"/>
  <c r="AD312"/>
  <c r="G313"/>
  <c r="O313"/>
  <c r="V313"/>
  <c r="AB313"/>
  <c r="F314"/>
  <c r="M314"/>
  <c r="T314"/>
  <c r="AB314"/>
  <c r="AH314"/>
  <c r="K315"/>
  <c r="S315"/>
  <c r="Z315"/>
  <c r="AF315"/>
  <c r="J316"/>
  <c r="Q316"/>
  <c r="X316"/>
  <c r="AF316"/>
  <c r="H317"/>
  <c r="O317"/>
  <c r="W317"/>
  <c r="AD317"/>
  <c r="F318"/>
  <c r="N318"/>
  <c r="U318"/>
  <c r="AB318"/>
  <c r="F319"/>
  <c r="L319"/>
  <c r="S319"/>
  <c r="AA319"/>
  <c r="AH319"/>
  <c r="J320"/>
  <c r="R320"/>
  <c r="Y320"/>
  <c r="AF320"/>
  <c r="J321"/>
  <c r="P321"/>
  <c r="W321"/>
  <c r="AE321"/>
  <c r="H322"/>
  <c r="N322"/>
  <c r="V322"/>
  <c r="AC322"/>
  <c r="AH322"/>
  <c r="J323"/>
  <c r="O323"/>
  <c r="T323"/>
  <c r="Z323"/>
  <c r="AE323"/>
  <c r="F324"/>
  <c r="L324"/>
  <c r="Q324"/>
  <c r="V324"/>
  <c r="AB324"/>
  <c r="AG324"/>
  <c r="H325"/>
  <c r="N325"/>
  <c r="S325"/>
  <c r="X325"/>
  <c r="AD325"/>
  <c r="E326"/>
  <c r="J326"/>
  <c r="P326"/>
  <c r="U326"/>
  <c r="Z326"/>
  <c r="AF326"/>
  <c r="G327"/>
  <c r="L327"/>
  <c r="R327"/>
  <c r="W327"/>
  <c r="AB327"/>
  <c r="AH327"/>
  <c r="I328"/>
  <c r="N328"/>
  <c r="T328"/>
  <c r="Y328"/>
  <c r="AD328"/>
  <c r="F329"/>
  <c r="K329"/>
  <c r="P329"/>
  <c r="V329"/>
  <c r="AA329"/>
  <c r="AF329"/>
  <c r="H330"/>
  <c r="M330"/>
  <c r="R330"/>
  <c r="X330"/>
  <c r="AC330"/>
  <c r="AH330"/>
  <c r="J331"/>
  <c r="O331"/>
  <c r="T331"/>
  <c r="Z331"/>
  <c r="AE331"/>
  <c r="F332"/>
  <c r="L332"/>
  <c r="Q332"/>
  <c r="V332"/>
  <c r="AB332"/>
  <c r="AG332"/>
  <c r="H333"/>
  <c r="N333"/>
  <c r="S333"/>
  <c r="X333"/>
  <c r="AD333"/>
  <c r="E334"/>
  <c r="J334"/>
  <c r="P334"/>
  <c r="U334"/>
  <c r="Z334"/>
  <c r="AF334"/>
  <c r="G335"/>
  <c r="L335"/>
  <c r="R335"/>
  <c r="W335"/>
  <c r="AB335"/>
  <c r="AH335"/>
  <c r="I336"/>
  <c r="N336"/>
  <c r="T336"/>
  <c r="Y336"/>
  <c r="AD336"/>
  <c r="F337"/>
  <c r="K337"/>
  <c r="P337"/>
  <c r="V337"/>
  <c r="AA337"/>
  <c r="AF337"/>
  <c r="H338"/>
  <c r="M338"/>
  <c r="R338"/>
  <c r="X338"/>
  <c r="AC338"/>
  <c r="AH338"/>
  <c r="J339"/>
  <c r="O339"/>
  <c r="T339"/>
  <c r="Z339"/>
  <c r="AE339"/>
  <c r="F340"/>
  <c r="L340"/>
  <c r="Q340"/>
  <c r="V340"/>
  <c r="AB340"/>
  <c r="AG340"/>
  <c r="H341"/>
  <c r="N341"/>
  <c r="S341"/>
  <c r="X341"/>
  <c r="AD341"/>
  <c r="E342"/>
  <c r="J342"/>
  <c r="P342"/>
  <c r="U342"/>
  <c r="Z342"/>
  <c r="AF342"/>
  <c r="G343"/>
  <c r="L343"/>
  <c r="R343"/>
  <c r="W343"/>
  <c r="AB343"/>
  <c r="AH343"/>
  <c r="I344"/>
  <c r="N344"/>
  <c r="T344"/>
  <c r="Y344"/>
  <c r="AD344"/>
  <c r="F345"/>
  <c r="K345"/>
  <c r="P345"/>
  <c r="V345"/>
  <c r="AA345"/>
  <c r="AF345"/>
  <c r="H346"/>
  <c r="M346"/>
  <c r="R346"/>
  <c r="X346"/>
  <c r="AC346"/>
  <c r="AH346"/>
  <c r="J347"/>
  <c r="O347"/>
  <c r="T347"/>
  <c r="Z347"/>
  <c r="AE347"/>
  <c r="F348"/>
  <c r="L348"/>
  <c r="Q348"/>
  <c r="V348"/>
  <c r="AB348"/>
  <c r="AG348"/>
  <c r="H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Z125"/>
  <c r="AC170"/>
  <c r="L203"/>
  <c r="N215"/>
  <c r="AC222"/>
  <c r="R230"/>
  <c r="M236"/>
  <c r="AF241"/>
  <c r="X247"/>
  <c r="R250"/>
  <c r="O253"/>
  <c r="J256"/>
  <c r="AH258"/>
  <c r="H261"/>
  <c r="L263"/>
  <c r="G265"/>
  <c r="U266"/>
  <c r="I268"/>
  <c r="S269"/>
  <c r="AC270"/>
  <c r="Q272"/>
  <c r="AA273"/>
  <c r="Y274"/>
  <c r="AA275"/>
  <c r="X276"/>
  <c r="T277"/>
  <c r="V278"/>
  <c r="S279"/>
  <c r="P280"/>
  <c r="R281"/>
  <c r="N282"/>
  <c r="K283"/>
  <c r="M284"/>
  <c r="J285"/>
  <c r="F286"/>
  <c r="H287"/>
  <c r="E288"/>
  <c r="AF288"/>
  <c r="AH289"/>
  <c r="AD290"/>
  <c r="AA291"/>
  <c r="AC292"/>
  <c r="Z293"/>
  <c r="V294"/>
  <c r="X295"/>
  <c r="I296"/>
  <c r="T296"/>
  <c r="AD296"/>
  <c r="K297"/>
  <c r="V297"/>
  <c r="AF297"/>
  <c r="M298"/>
  <c r="X298"/>
  <c r="AH298"/>
  <c r="O299"/>
  <c r="Z299"/>
  <c r="F300"/>
  <c r="Q300"/>
  <c r="AB300"/>
  <c r="G301"/>
  <c r="N301"/>
  <c r="T301"/>
  <c r="AB301"/>
  <c r="E302"/>
  <c r="L302"/>
  <c r="T302"/>
  <c r="Z302"/>
  <c r="AG302"/>
  <c r="K303"/>
  <c r="R303"/>
  <c r="X303"/>
  <c r="AF303"/>
  <c r="I304"/>
  <c r="P304"/>
  <c r="X304"/>
  <c r="AD304"/>
  <c r="G305"/>
  <c r="O305"/>
  <c r="V305"/>
  <c r="AB305"/>
  <c r="F306"/>
  <c r="M306"/>
  <c r="T306"/>
  <c r="AB306"/>
  <c r="AH306"/>
  <c r="K307"/>
  <c r="S307"/>
  <c r="Z307"/>
  <c r="AF307"/>
  <c r="J308"/>
  <c r="Q308"/>
  <c r="X308"/>
  <c r="AF308"/>
  <c r="H309"/>
  <c r="O309"/>
  <c r="W309"/>
  <c r="AD309"/>
  <c r="F310"/>
  <c r="N310"/>
  <c r="U310"/>
  <c r="AB310"/>
  <c r="F311"/>
  <c r="L311"/>
  <c r="S311"/>
  <c r="AA311"/>
  <c r="AH311"/>
  <c r="J312"/>
  <c r="R312"/>
  <c r="Y312"/>
  <c r="AF312"/>
  <c r="J313"/>
  <c r="P313"/>
  <c r="W313"/>
  <c r="AE313"/>
  <c r="H314"/>
  <c r="N314"/>
  <c r="V314"/>
  <c r="AC314"/>
  <c r="F315"/>
  <c r="N315"/>
  <c r="T315"/>
  <c r="AA315"/>
  <c r="E316"/>
  <c r="L316"/>
  <c r="R316"/>
  <c r="Z316"/>
  <c r="AG316"/>
  <c r="J317"/>
  <c r="R317"/>
  <c r="X317"/>
  <c r="AE317"/>
  <c r="I318"/>
  <c r="P318"/>
  <c r="V318"/>
  <c r="AD318"/>
  <c r="G319"/>
  <c r="N319"/>
  <c r="V319"/>
  <c r="AB319"/>
  <c r="E320"/>
  <c r="M320"/>
  <c r="T320"/>
  <c r="Z320"/>
  <c r="AH320"/>
  <c r="K321"/>
  <c r="R321"/>
  <c r="Z321"/>
  <c r="AF321"/>
  <c r="I322"/>
  <c r="Q322"/>
  <c r="X322"/>
  <c r="AD322"/>
  <c r="F323"/>
  <c r="K323"/>
  <c r="P323"/>
  <c r="V323"/>
  <c r="AA323"/>
  <c r="AF323"/>
  <c r="H324"/>
  <c r="M324"/>
  <c r="R324"/>
  <c r="X324"/>
  <c r="AC324"/>
  <c r="AH324"/>
  <c r="J325"/>
  <c r="O325"/>
  <c r="T325"/>
  <c r="Z325"/>
  <c r="AE325"/>
  <c r="F326"/>
  <c r="L326"/>
  <c r="Q326"/>
  <c r="V326"/>
  <c r="AB326"/>
  <c r="AG326"/>
  <c r="H327"/>
  <c r="N327"/>
  <c r="S327"/>
  <c r="X327"/>
  <c r="AD327"/>
  <c r="E328"/>
  <c r="J328"/>
  <c r="P328"/>
  <c r="U328"/>
  <c r="Z328"/>
  <c r="AF328"/>
  <c r="G329"/>
  <c r="L329"/>
  <c r="R329"/>
  <c r="W329"/>
  <c r="AB329"/>
  <c r="AH329"/>
  <c r="I330"/>
  <c r="N330"/>
  <c r="T330"/>
  <c r="Y330"/>
  <c r="AD330"/>
  <c r="F331"/>
  <c r="K331"/>
  <c r="P331"/>
  <c r="V331"/>
  <c r="AA331"/>
  <c r="AF331"/>
  <c r="H332"/>
  <c r="M332"/>
  <c r="R332"/>
  <c r="X332"/>
  <c r="AC332"/>
  <c r="AH332"/>
  <c r="J333"/>
  <c r="O333"/>
  <c r="T333"/>
  <c r="Z333"/>
  <c r="AE333"/>
  <c r="F334"/>
  <c r="L334"/>
  <c r="Q334"/>
  <c r="V334"/>
  <c r="AB334"/>
  <c r="AG334"/>
  <c r="H335"/>
  <c r="N335"/>
  <c r="S335"/>
  <c r="X335"/>
  <c r="AD335"/>
  <c r="E336"/>
  <c r="J336"/>
  <c r="P336"/>
  <c r="U336"/>
  <c r="Z336"/>
  <c r="AF336"/>
  <c r="G337"/>
  <c r="L337"/>
  <c r="R337"/>
  <c r="W337"/>
  <c r="AB337"/>
  <c r="AH337"/>
  <c r="I338"/>
  <c r="N338"/>
  <c r="T338"/>
  <c r="Y338"/>
  <c r="AD338"/>
  <c r="F339"/>
  <c r="K339"/>
  <c r="P339"/>
  <c r="V339"/>
  <c r="AA339"/>
  <c r="AF339"/>
  <c r="H340"/>
  <c r="M340"/>
  <c r="R340"/>
  <c r="X340"/>
  <c r="AC340"/>
  <c r="AH340"/>
  <c r="J341"/>
  <c r="O341"/>
  <c r="T341"/>
  <c r="Z341"/>
  <c r="AE341"/>
  <c r="F342"/>
  <c r="L342"/>
  <c r="Q342"/>
  <c r="V342"/>
  <c r="AB342"/>
  <c r="AG342"/>
  <c r="H343"/>
  <c r="N343"/>
  <c r="S343"/>
  <c r="X343"/>
  <c r="AD343"/>
  <c r="E344"/>
  <c r="J344"/>
  <c r="P344"/>
  <c r="U344"/>
  <c r="Z344"/>
  <c r="AF344"/>
  <c r="G345"/>
  <c r="L345"/>
  <c r="R345"/>
  <c r="W345"/>
  <c r="AB345"/>
  <c r="AH345"/>
  <c r="I346"/>
  <c r="N346"/>
  <c r="T346"/>
  <c r="Y346"/>
  <c r="AD346"/>
  <c r="F347"/>
  <c r="K347"/>
  <c r="P347"/>
  <c r="V347"/>
  <c r="AA347"/>
  <c r="AF347"/>
  <c r="H348"/>
  <c r="M348"/>
  <c r="R348"/>
  <c r="X348"/>
  <c r="AC348"/>
  <c r="AH348"/>
  <c r="J349"/>
  <c r="N349"/>
  <c r="R349"/>
  <c r="V349"/>
  <c r="Z349"/>
  <c r="AD349"/>
  <c r="AH349"/>
  <c r="H350"/>
  <c r="L350"/>
  <c r="P350"/>
  <c r="T350"/>
  <c r="X350"/>
  <c r="AB350"/>
  <c r="AF350"/>
  <c r="F351"/>
  <c r="J351"/>
  <c r="N351"/>
  <c r="R351"/>
  <c r="V351"/>
  <c r="Z351"/>
  <c r="AD351"/>
  <c r="AH351"/>
  <c r="H352"/>
  <c r="L352"/>
  <c r="P352"/>
  <c r="T352"/>
  <c r="X352"/>
  <c r="AB352"/>
  <c r="AF352"/>
  <c r="F353"/>
  <c r="J353"/>
  <c r="N353"/>
  <c r="R353"/>
  <c r="V353"/>
  <c r="Z353"/>
  <c r="AD353"/>
  <c r="AH353"/>
  <c r="H354"/>
  <c r="L354"/>
  <c r="P354"/>
  <c r="T354"/>
  <c r="X354"/>
  <c r="AB354"/>
  <c r="AF354"/>
  <c r="F355"/>
  <c r="J355"/>
  <c r="N355"/>
  <c r="R355"/>
  <c r="V355"/>
  <c r="Z355"/>
  <c r="AD355"/>
  <c r="AH355"/>
  <c r="H356"/>
  <c r="L356"/>
  <c r="P356"/>
  <c r="T356"/>
  <c r="X356"/>
  <c r="AB356"/>
  <c r="AF356"/>
  <c r="F357"/>
  <c r="J357"/>
  <c r="N357"/>
  <c r="R357"/>
  <c r="V357"/>
  <c r="Z357"/>
  <c r="AD357"/>
  <c r="AH357"/>
  <c r="H358"/>
  <c r="L358"/>
  <c r="P358"/>
  <c r="T358"/>
  <c r="X358"/>
  <c r="AB358"/>
  <c r="AF358"/>
  <c r="F359"/>
  <c r="J359"/>
  <c r="N359"/>
  <c r="R359"/>
  <c r="V359"/>
  <c r="Z359"/>
  <c r="AD359"/>
  <c r="AH359"/>
  <c r="H360"/>
  <c r="L360"/>
  <c r="P360"/>
  <c r="T360"/>
  <c r="X360"/>
  <c r="AB360"/>
  <c r="AF360"/>
  <c r="F361"/>
  <c r="J361"/>
  <c r="N361"/>
  <c r="R361"/>
  <c r="V361"/>
  <c r="Z361"/>
  <c r="AD361"/>
  <c r="AH361"/>
  <c r="H362"/>
  <c r="L362"/>
  <c r="P362"/>
  <c r="T362"/>
  <c r="X362"/>
  <c r="AB362"/>
  <c r="AF362"/>
  <c r="F363"/>
  <c r="J363"/>
  <c r="N363"/>
  <c r="R363"/>
  <c r="V363"/>
  <c r="Z363"/>
  <c r="AD363"/>
  <c r="AH363"/>
  <c r="H364"/>
  <c r="L364"/>
  <c r="P364"/>
  <c r="T364"/>
  <c r="X364"/>
  <c r="AB364"/>
  <c r="AF364"/>
  <c r="F365"/>
  <c r="J365"/>
  <c r="N365"/>
  <c r="R365"/>
  <c r="V365"/>
  <c r="Z365"/>
  <c r="AD365"/>
  <c r="AH365"/>
  <c r="H366"/>
  <c r="L366"/>
  <c r="P366"/>
  <c r="T366"/>
  <c r="X366"/>
  <c r="AB366"/>
  <c r="AF366"/>
  <c r="F367"/>
  <c r="J367"/>
  <c r="N367"/>
  <c r="R367"/>
  <c r="V367"/>
  <c r="Z367"/>
  <c r="AD367"/>
  <c r="AH367"/>
  <c r="H368"/>
  <c r="L368"/>
  <c r="P368"/>
  <c r="T368"/>
  <c r="X368"/>
  <c r="AB368"/>
  <c r="AF368"/>
  <c r="F369"/>
  <c r="J369"/>
  <c r="N369"/>
  <c r="R369"/>
  <c r="V369"/>
  <c r="Z369"/>
  <c r="AD369"/>
  <c r="AH369"/>
  <c r="H370"/>
  <c r="L370"/>
  <c r="P370"/>
  <c r="T370"/>
  <c r="X370"/>
  <c r="AB370"/>
  <c r="AF370"/>
  <c r="F371"/>
  <c r="J371"/>
  <c r="N371"/>
  <c r="R371"/>
  <c r="V371"/>
  <c r="Z371"/>
  <c r="AD371"/>
  <c r="AH371"/>
  <c r="H372"/>
  <c r="L372"/>
  <c r="P372"/>
  <c r="T372"/>
  <c r="X372"/>
  <c r="AB372"/>
  <c r="AF372"/>
  <c r="F373"/>
  <c r="J373"/>
  <c r="N373"/>
  <c r="R373"/>
  <c r="V373"/>
  <c r="Z373"/>
  <c r="AD373"/>
  <c r="AH373"/>
  <c r="H374"/>
  <c r="L374"/>
  <c r="P374"/>
  <c r="T374"/>
  <c r="X374"/>
  <c r="AB374"/>
  <c r="AF374"/>
  <c r="F375"/>
  <c r="J375"/>
  <c r="N375"/>
  <c r="R375"/>
  <c r="V375"/>
  <c r="Z375"/>
  <c r="AD375"/>
  <c r="AH375"/>
  <c r="H376"/>
  <c r="L376"/>
  <c r="P376"/>
  <c r="T376"/>
  <c r="X376"/>
  <c r="AB376"/>
  <c r="AF376"/>
  <c r="F377"/>
  <c r="J377"/>
  <c r="N377"/>
  <c r="R377"/>
  <c r="V377"/>
  <c r="Z377"/>
  <c r="AD377"/>
  <c r="AH377"/>
  <c r="H378"/>
  <c r="L378"/>
  <c r="P378"/>
  <c r="T378"/>
  <c r="X378"/>
  <c r="AB378"/>
  <c r="AF378"/>
  <c r="F379"/>
  <c r="J379"/>
  <c r="N379"/>
  <c r="R379"/>
  <c r="V379"/>
  <c r="Z379"/>
  <c r="AD379"/>
  <c r="AH379"/>
  <c r="H380"/>
  <c r="L380"/>
  <c r="P380"/>
  <c r="T380"/>
  <c r="X380"/>
  <c r="AB380"/>
  <c r="AF380"/>
  <c r="F381"/>
  <c r="J381"/>
  <c r="N381"/>
  <c r="R381"/>
  <c r="V381"/>
  <c r="Z381"/>
  <c r="AD381"/>
  <c r="AH381"/>
  <c r="H382"/>
  <c r="L382"/>
  <c r="P382"/>
  <c r="T382"/>
  <c r="X382"/>
  <c r="AB382"/>
  <c r="AF382"/>
  <c r="F383"/>
  <c r="J383"/>
  <c r="N383"/>
  <c r="R383"/>
  <c r="V383"/>
  <c r="Z383"/>
  <c r="AD383"/>
  <c r="AH383"/>
  <c r="H384"/>
  <c r="L384"/>
  <c r="P384"/>
  <c r="T384"/>
  <c r="X384"/>
  <c r="AB384"/>
  <c r="AF384"/>
  <c r="F385"/>
  <c r="J385"/>
  <c r="N385"/>
  <c r="R385"/>
  <c r="V385"/>
  <c r="Z385"/>
  <c r="AD385"/>
  <c r="AH385"/>
  <c r="H386"/>
  <c r="L386"/>
  <c r="P386"/>
  <c r="T386"/>
  <c r="X386"/>
  <c r="AB386"/>
  <c r="AF386"/>
  <c r="F387"/>
  <c r="J387"/>
  <c r="N387"/>
  <c r="R387"/>
  <c r="V387"/>
  <c r="Z387"/>
  <c r="AD387"/>
  <c r="AH387"/>
  <c r="H388"/>
  <c r="L388"/>
  <c r="P388"/>
  <c r="T388"/>
  <c r="X388"/>
  <c r="AB388"/>
  <c r="AF388"/>
  <c r="F389"/>
  <c r="J389"/>
  <c r="N389"/>
  <c r="R389"/>
  <c r="V389"/>
  <c r="Z389"/>
  <c r="AD389"/>
  <c r="AH389"/>
  <c r="H390"/>
  <c r="L390"/>
  <c r="P390"/>
  <c r="T390"/>
  <c r="X390"/>
  <c r="AB390"/>
  <c r="AF390"/>
  <c r="F391"/>
  <c r="J391"/>
  <c r="N391"/>
  <c r="R391"/>
  <c r="V391"/>
  <c r="Z391"/>
  <c r="AD391"/>
  <c r="AH391"/>
  <c r="H392"/>
  <c r="L392"/>
  <c r="P392"/>
  <c r="T392"/>
  <c r="X392"/>
  <c r="AB392"/>
  <c r="AF392"/>
  <c r="F393"/>
  <c r="J393"/>
  <c r="N393"/>
  <c r="R393"/>
  <c r="V393"/>
  <c r="Z393"/>
  <c r="AD393"/>
  <c r="AH393"/>
  <c r="H394"/>
  <c r="L394"/>
  <c r="P394"/>
  <c r="T394"/>
  <c r="X394"/>
  <c r="AB394"/>
  <c r="AF394"/>
  <c r="F395"/>
  <c r="J395"/>
  <c r="N395"/>
  <c r="R395"/>
  <c r="V395"/>
  <c r="Z395"/>
  <c r="AD395"/>
  <c r="AH395"/>
  <c r="H396"/>
  <c r="L396"/>
  <c r="P396"/>
  <c r="T396"/>
  <c r="X396"/>
  <c r="AB396"/>
  <c r="AF396"/>
  <c r="F397"/>
  <c r="J397"/>
  <c r="N397"/>
  <c r="R397"/>
  <c r="V397"/>
  <c r="Z397"/>
  <c r="AD397"/>
  <c r="AH397"/>
  <c r="H398"/>
  <c r="L398"/>
  <c r="P398"/>
  <c r="T398"/>
  <c r="X398"/>
  <c r="AB398"/>
  <c r="AF398"/>
  <c r="F399"/>
  <c r="J399"/>
  <c r="N399"/>
  <c r="R399"/>
  <c r="V399"/>
  <c r="Z399"/>
  <c r="AD399"/>
  <c r="AH399"/>
  <c r="H400"/>
  <c r="J151"/>
  <c r="AE187"/>
  <c r="F211"/>
  <c r="G219"/>
  <c r="Y226"/>
  <c r="P233"/>
  <c r="H239"/>
  <c r="AC244"/>
  <c r="G249"/>
  <c r="AF251"/>
  <c r="Z254"/>
  <c r="W257"/>
  <c r="R260"/>
  <c r="J262"/>
  <c r="E264"/>
  <c r="E266"/>
  <c r="O267"/>
  <c r="Y268"/>
  <c r="M270"/>
  <c r="W271"/>
  <c r="AG272"/>
  <c r="N274"/>
  <c r="K275"/>
  <c r="H276"/>
  <c r="J277"/>
  <c r="F278"/>
  <c r="AG278"/>
  <c r="E280"/>
  <c r="AF280"/>
  <c r="AB281"/>
  <c r="AD282"/>
  <c r="AA283"/>
  <c r="X284"/>
  <c r="Z285"/>
  <c r="V286"/>
  <c r="S287"/>
  <c r="U288"/>
  <c r="R289"/>
  <c r="N290"/>
  <c r="P291"/>
  <c r="M292"/>
  <c r="J293"/>
  <c r="L294"/>
  <c r="H295"/>
  <c r="AH295"/>
  <c r="N296"/>
  <c r="Y296"/>
  <c r="F297"/>
  <c r="P297"/>
  <c r="AA297"/>
  <c r="H298"/>
  <c r="R298"/>
  <c r="AC298"/>
  <c r="J299"/>
  <c r="T299"/>
  <c r="AE299"/>
  <c r="L300"/>
  <c r="V300"/>
  <c r="AG300"/>
  <c r="J301"/>
  <c r="R301"/>
  <c r="X301"/>
  <c r="AE301"/>
  <c r="I302"/>
  <c r="P302"/>
  <c r="V302"/>
  <c r="AD302"/>
  <c r="G303"/>
  <c r="N303"/>
  <c r="V303"/>
  <c r="AB303"/>
  <c r="E304"/>
  <c r="M304"/>
  <c r="T304"/>
  <c r="Z304"/>
  <c r="AH304"/>
  <c r="K305"/>
  <c r="R305"/>
  <c r="Z305"/>
  <c r="AF305"/>
  <c r="I306"/>
  <c r="Q306"/>
  <c r="X306"/>
  <c r="AD306"/>
  <c r="H307"/>
  <c r="O307"/>
  <c r="V307"/>
  <c r="AD307"/>
  <c r="F308"/>
  <c r="M308"/>
  <c r="U308"/>
  <c r="AB308"/>
  <c r="AH308"/>
  <c r="L309"/>
  <c r="S309"/>
  <c r="Z309"/>
  <c r="AH309"/>
  <c r="J310"/>
  <c r="Q310"/>
  <c r="Y310"/>
  <c r="AF310"/>
  <c r="H311"/>
  <c r="P311"/>
  <c r="W311"/>
  <c r="AD311"/>
  <c r="H312"/>
  <c r="N312"/>
  <c r="U312"/>
  <c r="AC312"/>
  <c r="F313"/>
  <c r="L313"/>
  <c r="T313"/>
  <c r="AA313"/>
  <c r="AH313"/>
  <c r="L314"/>
  <c r="R314"/>
  <c r="Y314"/>
  <c r="AG314"/>
  <c r="J315"/>
  <c r="P315"/>
  <c r="X315"/>
  <c r="AE315"/>
  <c r="H316"/>
  <c r="P316"/>
  <c r="V316"/>
  <c r="AC316"/>
  <c r="G317"/>
  <c r="N317"/>
  <c r="T317"/>
  <c r="AB317"/>
  <c r="E318"/>
  <c r="L318"/>
  <c r="T318"/>
  <c r="Z318"/>
  <c r="AG318"/>
  <c r="K319"/>
  <c r="R319"/>
  <c r="X319"/>
  <c r="AF319"/>
  <c r="I320"/>
  <c r="P320"/>
  <c r="X320"/>
  <c r="AD320"/>
  <c r="G321"/>
  <c r="O321"/>
  <c r="V321"/>
  <c r="AB321"/>
  <c r="F322"/>
  <c r="M322"/>
  <c r="T322"/>
  <c r="AB322"/>
  <c r="AG322"/>
  <c r="H323"/>
  <c r="N323"/>
  <c r="S323"/>
  <c r="X323"/>
  <c r="AD323"/>
  <c r="E324"/>
  <c r="J324"/>
  <c r="P324"/>
  <c r="U324"/>
  <c r="Z324"/>
  <c r="AF324"/>
  <c r="G325"/>
  <c r="L325"/>
  <c r="R325"/>
  <c r="W325"/>
  <c r="AB325"/>
  <c r="AH325"/>
  <c r="I326"/>
  <c r="N326"/>
  <c r="T326"/>
  <c r="Y326"/>
  <c r="AD326"/>
  <c r="F327"/>
  <c r="K327"/>
  <c r="P327"/>
  <c r="V327"/>
  <c r="AA327"/>
  <c r="AF327"/>
  <c r="H328"/>
  <c r="M328"/>
  <c r="R328"/>
  <c r="X328"/>
  <c r="AC328"/>
  <c r="AH328"/>
  <c r="J329"/>
  <c r="O329"/>
  <c r="T329"/>
  <c r="Z329"/>
  <c r="AE329"/>
  <c r="F330"/>
  <c r="L330"/>
  <c r="Q330"/>
  <c r="V330"/>
  <c r="AB330"/>
  <c r="AG330"/>
  <c r="H331"/>
  <c r="N331"/>
  <c r="S331"/>
  <c r="X331"/>
  <c r="AD331"/>
  <c r="E332"/>
  <c r="J332"/>
  <c r="P332"/>
  <c r="U332"/>
  <c r="Z332"/>
  <c r="AF332"/>
  <c r="G333"/>
  <c r="L333"/>
  <c r="R333"/>
  <c r="W333"/>
  <c r="AB333"/>
  <c r="AH333"/>
  <c r="I334"/>
  <c r="N334"/>
  <c r="T334"/>
  <c r="Y334"/>
  <c r="AD334"/>
  <c r="F335"/>
  <c r="K335"/>
  <c r="P335"/>
  <c r="V335"/>
  <c r="AA335"/>
  <c r="AF335"/>
  <c r="H336"/>
  <c r="M336"/>
  <c r="R336"/>
  <c r="X336"/>
  <c r="AC336"/>
  <c r="AH336"/>
  <c r="J337"/>
  <c r="O337"/>
  <c r="T337"/>
  <c r="Z337"/>
  <c r="AE337"/>
  <c r="F338"/>
  <c r="L338"/>
  <c r="Q338"/>
  <c r="V338"/>
  <c r="AB338"/>
  <c r="AG338"/>
  <c r="H339"/>
  <c r="N339"/>
  <c r="S339"/>
  <c r="X339"/>
  <c r="AD339"/>
  <c r="E340"/>
  <c r="J340"/>
  <c r="P340"/>
  <c r="U340"/>
  <c r="Z340"/>
  <c r="AF340"/>
  <c r="G341"/>
  <c r="L341"/>
  <c r="R341"/>
  <c r="W341"/>
  <c r="AB341"/>
  <c r="AH341"/>
  <c r="I342"/>
  <c r="N342"/>
  <c r="T342"/>
  <c r="Y342"/>
  <c r="AD342"/>
  <c r="F343"/>
  <c r="K343"/>
  <c r="P343"/>
  <c r="V343"/>
  <c r="AA343"/>
  <c r="AF343"/>
  <c r="H344"/>
  <c r="M344"/>
  <c r="R344"/>
  <c r="X344"/>
  <c r="AC344"/>
  <c r="AH344"/>
  <c r="J345"/>
  <c r="O345"/>
  <c r="T345"/>
  <c r="Z345"/>
  <c r="AE345"/>
  <c r="F346"/>
  <c r="L346"/>
  <c r="Q346"/>
  <c r="V346"/>
  <c r="AB346"/>
  <c r="AG346"/>
  <c r="H347"/>
  <c r="N347"/>
  <c r="S347"/>
  <c r="X347"/>
  <c r="AD347"/>
  <c r="E348"/>
  <c r="J348"/>
  <c r="P348"/>
  <c r="U348"/>
  <c r="Z348"/>
  <c r="AF348"/>
  <c r="G349"/>
  <c r="L349"/>
  <c r="P349"/>
  <c r="T349"/>
  <c r="X349"/>
  <c r="AB349"/>
  <c r="AF349"/>
  <c r="F350"/>
  <c r="J350"/>
  <c r="N350"/>
  <c r="R350"/>
  <c r="V350"/>
  <c r="Z350"/>
  <c r="AD350"/>
  <c r="AH350"/>
  <c r="H351"/>
  <c r="L351"/>
  <c r="P351"/>
  <c r="T351"/>
  <c r="X351"/>
  <c r="AB351"/>
  <c r="AF351"/>
  <c r="F352"/>
  <c r="J352"/>
  <c r="N352"/>
  <c r="R352"/>
  <c r="V352"/>
  <c r="Z352"/>
  <c r="AD352"/>
  <c r="AH352"/>
  <c r="H353"/>
  <c r="L353"/>
  <c r="P353"/>
  <c r="T353"/>
  <c r="X353"/>
  <c r="AB353"/>
  <c r="AF353"/>
  <c r="F354"/>
  <c r="J354"/>
  <c r="N354"/>
  <c r="R354"/>
  <c r="V354"/>
  <c r="Z354"/>
  <c r="AD354"/>
  <c r="AH354"/>
  <c r="H355"/>
  <c r="L355"/>
  <c r="P355"/>
  <c r="T355"/>
  <c r="X355"/>
  <c r="AB355"/>
  <c r="AF355"/>
  <c r="F356"/>
  <c r="J356"/>
  <c r="N356"/>
  <c r="R356"/>
  <c r="V356"/>
  <c r="Z356"/>
  <c r="AD356"/>
  <c r="AH356"/>
  <c r="H357"/>
  <c r="L357"/>
  <c r="P357"/>
  <c r="T357"/>
  <c r="X357"/>
  <c r="AB357"/>
  <c r="AF357"/>
  <c r="F358"/>
  <c r="J358"/>
  <c r="N358"/>
  <c r="R358"/>
  <c r="V358"/>
  <c r="Z358"/>
  <c r="AD358"/>
  <c r="AH358"/>
  <c r="H359"/>
  <c r="L359"/>
  <c r="P359"/>
  <c r="T359"/>
  <c r="X359"/>
  <c r="AB359"/>
  <c r="AF359"/>
  <c r="F360"/>
  <c r="J360"/>
  <c r="N360"/>
  <c r="R360"/>
  <c r="V360"/>
  <c r="Z360"/>
  <c r="AD360"/>
  <c r="AH360"/>
  <c r="H361"/>
  <c r="L361"/>
  <c r="P361"/>
  <c r="T361"/>
  <c r="X361"/>
  <c r="AB361"/>
  <c r="AF361"/>
  <c r="F362"/>
  <c r="J362"/>
  <c r="N362"/>
  <c r="R362"/>
  <c r="V362"/>
  <c r="Z362"/>
  <c r="AD362"/>
  <c r="AH362"/>
  <c r="H363"/>
  <c r="L363"/>
  <c r="P363"/>
  <c r="T363"/>
  <c r="X363"/>
  <c r="AB363"/>
  <c r="AF363"/>
  <c r="F364"/>
  <c r="J364"/>
  <c r="N364"/>
  <c r="R364"/>
  <c r="V364"/>
  <c r="Z364"/>
  <c r="AD364"/>
  <c r="AH364"/>
  <c r="H365"/>
  <c r="L365"/>
  <c r="P365"/>
  <c r="T365"/>
  <c r="X365"/>
  <c r="AB365"/>
  <c r="AF365"/>
  <c r="F366"/>
  <c r="J366"/>
  <c r="N366"/>
  <c r="R366"/>
  <c r="V366"/>
  <c r="Z366"/>
  <c r="AD366"/>
  <c r="AH366"/>
  <c r="H367"/>
  <c r="L367"/>
  <c r="P367"/>
  <c r="T367"/>
  <c r="X367"/>
  <c r="AB367"/>
  <c r="AF367"/>
  <c r="F368"/>
  <c r="J368"/>
  <c r="N368"/>
  <c r="R368"/>
  <c r="V368"/>
  <c r="Z368"/>
  <c r="AD368"/>
  <c r="AH368"/>
  <c r="H369"/>
  <c r="L369"/>
  <c r="P369"/>
  <c r="T369"/>
  <c r="X369"/>
  <c r="AB369"/>
  <c r="AF369"/>
  <c r="F370"/>
  <c r="J370"/>
  <c r="N370"/>
  <c r="R370"/>
  <c r="V370"/>
  <c r="Z370"/>
  <c r="AD370"/>
  <c r="AH370"/>
  <c r="H371"/>
  <c r="L371"/>
  <c r="P371"/>
  <c r="T371"/>
  <c r="X371"/>
  <c r="AB371"/>
  <c r="AF371"/>
  <c r="F372"/>
  <c r="J372"/>
  <c r="N372"/>
  <c r="R372"/>
  <c r="V372"/>
  <c r="Z372"/>
  <c r="AD372"/>
  <c r="AH372"/>
  <c r="H373"/>
  <c r="L373"/>
  <c r="P373"/>
  <c r="T373"/>
  <c r="X373"/>
  <c r="AB373"/>
  <c r="AF373"/>
  <c r="F374"/>
  <c r="J374"/>
  <c r="N374"/>
  <c r="R374"/>
  <c r="V374"/>
  <c r="Z374"/>
  <c r="AD374"/>
  <c r="AH374"/>
  <c r="H375"/>
  <c r="L375"/>
  <c r="P375"/>
  <c r="T375"/>
  <c r="X375"/>
  <c r="AB375"/>
  <c r="AF375"/>
  <c r="F376"/>
  <c r="J376"/>
  <c r="N376"/>
  <c r="R376"/>
  <c r="V376"/>
  <c r="Z376"/>
  <c r="AD376"/>
  <c r="AH376"/>
  <c r="H377"/>
  <c r="L377"/>
  <c r="P377"/>
  <c r="T377"/>
  <c r="X377"/>
  <c r="AB377"/>
  <c r="AF377"/>
  <c r="F378"/>
  <c r="J378"/>
  <c r="N378"/>
  <c r="R378"/>
  <c r="V378"/>
  <c r="Z378"/>
  <c r="AD378"/>
  <c r="AH378"/>
  <c r="H379"/>
  <c r="L379"/>
  <c r="P379"/>
  <c r="T379"/>
  <c r="X379"/>
  <c r="AB379"/>
  <c r="AF379"/>
  <c r="F380"/>
  <c r="J380"/>
  <c r="N380"/>
  <c r="R380"/>
  <c r="V380"/>
  <c r="Z380"/>
  <c r="AD380"/>
  <c r="AH380"/>
  <c r="H381"/>
  <c r="L381"/>
  <c r="P381"/>
  <c r="T381"/>
  <c r="X381"/>
  <c r="AB381"/>
  <c r="AF381"/>
  <c r="F382"/>
  <c r="J382"/>
  <c r="N382"/>
  <c r="R382"/>
  <c r="V382"/>
  <c r="Z382"/>
  <c r="AD382"/>
  <c r="AH382"/>
  <c r="H383"/>
  <c r="L383"/>
  <c r="P383"/>
  <c r="T383"/>
  <c r="X383"/>
  <c r="AB383"/>
  <c r="AF383"/>
  <c r="F384"/>
  <c r="J384"/>
  <c r="N384"/>
  <c r="R384"/>
  <c r="V384"/>
  <c r="Z384"/>
  <c r="AD384"/>
  <c r="AH384"/>
  <c r="H385"/>
  <c r="L385"/>
  <c r="P385"/>
  <c r="T385"/>
  <c r="X385"/>
  <c r="AB385"/>
  <c r="AF385"/>
  <c r="F386"/>
  <c r="J386"/>
  <c r="N386"/>
  <c r="R386"/>
  <c r="V386"/>
  <c r="Z386"/>
  <c r="AD386"/>
  <c r="AH386"/>
  <c r="H387"/>
  <c r="L387"/>
  <c r="P387"/>
  <c r="T387"/>
  <c r="X387"/>
  <c r="AB387"/>
  <c r="AF387"/>
  <c r="F388"/>
  <c r="J388"/>
  <c r="N388"/>
  <c r="R388"/>
  <c r="V388"/>
  <c r="Z388"/>
  <c r="AD388"/>
  <c r="AH388"/>
  <c r="H389"/>
  <c r="L389"/>
  <c r="P389"/>
  <c r="T389"/>
  <c r="X389"/>
  <c r="AB389"/>
  <c r="AF389"/>
  <c r="F390"/>
  <c r="J390"/>
  <c r="N390"/>
  <c r="R390"/>
  <c r="V390"/>
  <c r="Z390"/>
  <c r="AD390"/>
  <c r="AH390"/>
  <c r="H391"/>
  <c r="L391"/>
  <c r="P391"/>
  <c r="T391"/>
  <c r="X391"/>
  <c r="AB391"/>
  <c r="AF391"/>
  <c r="F392"/>
  <c r="J392"/>
  <c r="N392"/>
  <c r="R392"/>
  <c r="V392"/>
  <c r="Z392"/>
  <c r="AD392"/>
  <c r="AH392"/>
  <c r="H393"/>
  <c r="L393"/>
  <c r="P393"/>
  <c r="T393"/>
  <c r="X393"/>
  <c r="AB393"/>
  <c r="AF393"/>
  <c r="F394"/>
  <c r="J394"/>
  <c r="N394"/>
  <c r="R394"/>
  <c r="V394"/>
  <c r="Z394"/>
  <c r="AD394"/>
  <c r="AH394"/>
  <c r="H395"/>
  <c r="L395"/>
  <c r="P395"/>
  <c r="T395"/>
  <c r="X395"/>
  <c r="AB395"/>
  <c r="AF395"/>
  <c r="F396"/>
  <c r="J396"/>
  <c r="N396"/>
  <c r="R396"/>
  <c r="V396"/>
  <c r="Z396"/>
  <c r="AD396"/>
  <c r="AH396"/>
  <c r="H397"/>
  <c r="L397"/>
  <c r="P397"/>
  <c r="T397"/>
  <c r="X397"/>
  <c r="AB397"/>
  <c r="AF397"/>
  <c r="F398"/>
  <c r="J398"/>
  <c r="N398"/>
  <c r="R398"/>
  <c r="V398"/>
  <c r="Z398"/>
  <c r="AD398"/>
  <c r="AH398"/>
  <c r="H399"/>
  <c r="L399"/>
  <c r="P399"/>
  <c r="T399"/>
  <c r="X399"/>
  <c r="AB399"/>
  <c r="AF399"/>
  <c r="F400"/>
  <c r="J400"/>
  <c r="N400"/>
  <c r="R400"/>
  <c r="V400"/>
  <c r="Z400"/>
  <c r="AD400"/>
  <c r="AH400"/>
  <c r="H401"/>
  <c r="L401"/>
  <c r="P401"/>
  <c r="T401"/>
  <c r="X401"/>
  <c r="AB401"/>
  <c r="AF401"/>
  <c r="F402"/>
  <c r="J402"/>
  <c r="N402"/>
  <c r="R402"/>
  <c r="V402"/>
  <c r="Z402"/>
  <c r="AD402"/>
  <c r="AH402"/>
  <c r="H403"/>
  <c r="L403"/>
  <c r="P403"/>
  <c r="T403"/>
  <c r="X403"/>
  <c r="AB403"/>
  <c r="AF403"/>
  <c r="F404"/>
  <c r="J404"/>
  <c r="N404"/>
  <c r="R404"/>
  <c r="V404"/>
  <c r="Z404"/>
  <c r="AD404"/>
  <c r="AH404"/>
  <c r="H405"/>
  <c r="L405"/>
  <c r="P405"/>
  <c r="T405"/>
  <c r="X405"/>
  <c r="AB405"/>
  <c r="AF405"/>
  <c r="F406"/>
  <c r="J406"/>
  <c r="N406"/>
  <c r="R406"/>
  <c r="V406"/>
  <c r="Z406"/>
  <c r="AD406"/>
  <c r="AH406"/>
  <c r="H407"/>
  <c r="L407"/>
  <c r="P407"/>
  <c r="T407"/>
  <c r="X407"/>
  <c r="AB407"/>
  <c r="AF407"/>
  <c r="F408"/>
  <c r="J408"/>
  <c r="N408"/>
  <c r="R408"/>
  <c r="V408"/>
  <c r="Z408"/>
  <c r="AD408"/>
  <c r="AH408"/>
  <c r="H409"/>
  <c r="L409"/>
  <c r="P409"/>
  <c r="T409"/>
  <c r="X409"/>
  <c r="AB409"/>
  <c r="AF409"/>
  <c r="F410"/>
  <c r="J410"/>
  <c r="N410"/>
  <c r="R410"/>
  <c r="V410"/>
  <c r="Z410"/>
  <c r="AD410"/>
  <c r="AH410"/>
  <c r="H411"/>
  <c r="L411"/>
  <c r="P411"/>
  <c r="T411"/>
  <c r="X411"/>
  <c r="AB411"/>
  <c r="AF411"/>
  <c r="F412"/>
  <c r="J412"/>
  <c r="N412"/>
  <c r="R412"/>
  <c r="V412"/>
  <c r="Z412"/>
  <c r="AD412"/>
  <c r="AH412"/>
  <c r="H413"/>
  <c r="L413"/>
  <c r="P413"/>
  <c r="T413"/>
  <c r="X413"/>
  <c r="AB413"/>
  <c r="AF413"/>
  <c r="F414"/>
  <c r="J414"/>
  <c r="N414"/>
  <c r="R414"/>
  <c r="V414"/>
  <c r="Z414"/>
  <c r="AD414"/>
  <c r="AH414"/>
  <c r="H415"/>
  <c r="L415"/>
  <c r="P415"/>
  <c r="T415"/>
  <c r="X415"/>
  <c r="AB415"/>
  <c r="AF415"/>
  <c r="F416"/>
  <c r="J416"/>
  <c r="N416"/>
  <c r="R416"/>
  <c r="V416"/>
  <c r="Z416"/>
  <c r="AD416"/>
  <c r="AH416"/>
  <c r="H417"/>
  <c r="L417"/>
  <c r="P417"/>
  <c r="T417"/>
  <c r="X417"/>
  <c r="AB417"/>
  <c r="AF417"/>
  <c r="F418"/>
  <c r="J418"/>
  <c r="N418"/>
  <c r="R418"/>
  <c r="V418"/>
  <c r="Z418"/>
  <c r="AD418"/>
  <c r="AH418"/>
  <c r="H419"/>
  <c r="L419"/>
  <c r="P419"/>
  <c r="T419"/>
  <c r="X419"/>
  <c r="AB419"/>
  <c r="AF419"/>
  <c r="F420"/>
  <c r="J420"/>
  <c r="N420"/>
  <c r="R420"/>
  <c r="V420"/>
  <c r="Z420"/>
  <c r="AD420"/>
  <c r="AH420"/>
  <c r="H421"/>
  <c r="L421"/>
  <c r="P421"/>
  <c r="T421"/>
  <c r="X421"/>
  <c r="AB421"/>
  <c r="AF421"/>
  <c r="F422"/>
  <c r="J422"/>
  <c r="N422"/>
  <c r="R422"/>
  <c r="V422"/>
  <c r="Z422"/>
  <c r="AD422"/>
  <c r="AH422"/>
  <c r="H423"/>
  <c r="L423"/>
  <c r="P423"/>
  <c r="T423"/>
  <c r="X423"/>
  <c r="AB423"/>
  <c r="AF423"/>
  <c r="F424"/>
  <c r="J424"/>
  <c r="N424"/>
  <c r="R424"/>
  <c r="V424"/>
  <c r="Z424"/>
  <c r="AD424"/>
  <c r="AH424"/>
  <c r="H425"/>
  <c r="L425"/>
  <c r="P425"/>
  <c r="T425"/>
  <c r="X425"/>
  <c r="AB425"/>
  <c r="AF425"/>
  <c r="F426"/>
  <c r="J426"/>
  <c r="N426"/>
  <c r="R426"/>
  <c r="V426"/>
  <c r="Z426"/>
  <c r="AD426"/>
  <c r="AH426"/>
  <c r="H427"/>
  <c r="L427"/>
  <c r="P427"/>
  <c r="T427"/>
  <c r="X427"/>
  <c r="AB427"/>
  <c r="AF427"/>
  <c r="F428"/>
  <c r="J428"/>
  <c r="N428"/>
  <c r="R428"/>
  <c r="V428"/>
  <c r="Z428"/>
  <c r="AD428"/>
  <c r="AH428"/>
  <c r="H429"/>
  <c r="L429"/>
  <c r="P429"/>
  <c r="T429"/>
  <c r="X429"/>
  <c r="AB429"/>
  <c r="AF429"/>
  <c r="F430"/>
  <c r="J430"/>
  <c r="N430"/>
  <c r="R430"/>
  <c r="V430"/>
  <c r="Z430"/>
  <c r="AD430"/>
  <c r="AH430"/>
  <c r="H431"/>
  <c r="L431"/>
  <c r="P431"/>
  <c r="T431"/>
  <c r="X431"/>
  <c r="AB431"/>
  <c r="AF431"/>
  <c r="F432"/>
  <c r="J432"/>
  <c r="N432"/>
  <c r="R432"/>
  <c r="V432"/>
  <c r="Z432"/>
  <c r="AD432"/>
  <c r="AH432"/>
  <c r="H433"/>
  <c r="L433"/>
  <c r="P433"/>
  <c r="T433"/>
  <c r="X433"/>
  <c r="AB433"/>
  <c r="AF433"/>
  <c r="F434"/>
  <c r="J434"/>
  <c r="N434"/>
  <c r="R434"/>
  <c r="V434"/>
  <c r="Z434"/>
  <c r="AD434"/>
  <c r="AH434"/>
  <c r="H435"/>
  <c r="L435"/>
  <c r="P435"/>
  <c r="T435"/>
  <c r="X435"/>
  <c r="AB435"/>
  <c r="AF435"/>
  <c r="F436"/>
  <c r="J436"/>
  <c r="N436"/>
  <c r="R436"/>
  <c r="V436"/>
  <c r="Z436"/>
  <c r="AD436"/>
  <c r="AH436"/>
  <c r="H437"/>
  <c r="L437"/>
  <c r="P437"/>
  <c r="T437"/>
  <c r="X437"/>
  <c r="AB437"/>
  <c r="AF437"/>
  <c r="F438"/>
  <c r="J438"/>
  <c r="N438"/>
  <c r="R438"/>
  <c r="V438"/>
  <c r="Z438"/>
  <c r="AD438"/>
  <c r="AH438"/>
  <c r="H439"/>
  <c r="L439"/>
  <c r="P439"/>
  <c r="T439"/>
  <c r="X439"/>
  <c r="AB439"/>
  <c r="AF439"/>
  <c r="F440"/>
  <c r="AC139"/>
  <c r="AB224"/>
  <c r="N248"/>
  <c r="AA259"/>
  <c r="G267"/>
  <c r="Y272"/>
  <c r="AC276"/>
  <c r="Z280"/>
  <c r="R284"/>
  <c r="J288"/>
  <c r="H292"/>
  <c r="AD295"/>
  <c r="L297"/>
  <c r="Y298"/>
  <c r="H300"/>
  <c r="O301"/>
  <c r="N302"/>
  <c r="L303"/>
  <c r="J304"/>
  <c r="J305"/>
  <c r="H306"/>
  <c r="F307"/>
  <c r="E308"/>
  <c r="AG308"/>
  <c r="AE309"/>
  <c r="AD310"/>
  <c r="AB311"/>
  <c r="Z312"/>
  <c r="Z313"/>
  <c r="X314"/>
  <c r="V315"/>
  <c r="U316"/>
  <c r="S317"/>
  <c r="Q318"/>
  <c r="P319"/>
  <c r="N320"/>
  <c r="L321"/>
  <c r="L322"/>
  <c r="G323"/>
  <c r="AB323"/>
  <c r="T324"/>
  <c r="K325"/>
  <c r="AF325"/>
  <c r="X326"/>
  <c r="O327"/>
  <c r="F328"/>
  <c r="AB328"/>
  <c r="S329"/>
  <c r="J330"/>
  <c r="AF330"/>
  <c r="W331"/>
  <c r="N332"/>
  <c r="F333"/>
  <c r="AA333"/>
  <c r="R334"/>
  <c r="J335"/>
  <c r="AE335"/>
  <c r="V336"/>
  <c r="N337"/>
  <c r="E338"/>
  <c r="Z338"/>
  <c r="R339"/>
  <c r="I340"/>
  <c r="AD340"/>
  <c r="V341"/>
  <c r="M342"/>
  <c r="AH342"/>
  <c r="Z343"/>
  <c r="Q344"/>
  <c r="H345"/>
  <c r="AD345"/>
  <c r="U346"/>
  <c r="L347"/>
  <c r="AH347"/>
  <c r="Y348"/>
  <c r="O349"/>
  <c r="AE349"/>
  <c r="Q350"/>
  <c r="AG350"/>
  <c r="S351"/>
  <c r="E352"/>
  <c r="U352"/>
  <c r="G353"/>
  <c r="W353"/>
  <c r="I354"/>
  <c r="Y354"/>
  <c r="K355"/>
  <c r="AA355"/>
  <c r="M356"/>
  <c r="AC356"/>
  <c r="O357"/>
  <c r="AE357"/>
  <c r="Q358"/>
  <c r="AG358"/>
  <c r="S359"/>
  <c r="E360"/>
  <c r="U360"/>
  <c r="G361"/>
  <c r="W361"/>
  <c r="I362"/>
  <c r="Y362"/>
  <c r="K363"/>
  <c r="AA363"/>
  <c r="M364"/>
  <c r="AC364"/>
  <c r="O365"/>
  <c r="AE365"/>
  <c r="Q366"/>
  <c r="AG366"/>
  <c r="S367"/>
  <c r="E368"/>
  <c r="U368"/>
  <c r="G369"/>
  <c r="W369"/>
  <c r="I370"/>
  <c r="Y370"/>
  <c r="K371"/>
  <c r="AA371"/>
  <c r="M372"/>
  <c r="AC372"/>
  <c r="O373"/>
  <c r="AE373"/>
  <c r="Q374"/>
  <c r="AG374"/>
  <c r="S375"/>
  <c r="E376"/>
  <c r="U376"/>
  <c r="G377"/>
  <c r="W377"/>
  <c r="I378"/>
  <c r="Y378"/>
  <c r="K379"/>
  <c r="AA379"/>
  <c r="M380"/>
  <c r="AC380"/>
  <c r="O381"/>
  <c r="AE381"/>
  <c r="Q382"/>
  <c r="AG382"/>
  <c r="S383"/>
  <c r="E384"/>
  <c r="U384"/>
  <c r="G385"/>
  <c r="W385"/>
  <c r="I386"/>
  <c r="Y386"/>
  <c r="K387"/>
  <c r="AA387"/>
  <c r="M388"/>
  <c r="AC388"/>
  <c r="O389"/>
  <c r="AE389"/>
  <c r="Q390"/>
  <c r="AG390"/>
  <c r="S391"/>
  <c r="E392"/>
  <c r="U392"/>
  <c r="G393"/>
  <c r="W393"/>
  <c r="I394"/>
  <c r="Y394"/>
  <c r="K395"/>
  <c r="AA395"/>
  <c r="M396"/>
  <c r="AC396"/>
  <c r="O397"/>
  <c r="AE397"/>
  <c r="Q398"/>
  <c r="AG398"/>
  <c r="S399"/>
  <c r="E400"/>
  <c r="P400"/>
  <c r="X400"/>
  <c r="AF400"/>
  <c r="J401"/>
  <c r="R401"/>
  <c r="W401"/>
  <c r="AC401"/>
  <c r="AH401"/>
  <c r="I402"/>
  <c r="O402"/>
  <c r="T402"/>
  <c r="Y402"/>
  <c r="AE402"/>
  <c r="F403"/>
  <c r="K403"/>
  <c r="Q403"/>
  <c r="V403"/>
  <c r="AA403"/>
  <c r="AG403"/>
  <c r="H404"/>
  <c r="M404"/>
  <c r="S404"/>
  <c r="X404"/>
  <c r="AC404"/>
  <c r="E405"/>
  <c r="J405"/>
  <c r="O405"/>
  <c r="U405"/>
  <c r="Z405"/>
  <c r="AE405"/>
  <c r="G406"/>
  <c r="L406"/>
  <c r="Q406"/>
  <c r="W406"/>
  <c r="AB406"/>
  <c r="AG406"/>
  <c r="I407"/>
  <c r="N407"/>
  <c r="S407"/>
  <c r="Y407"/>
  <c r="AD407"/>
  <c r="E408"/>
  <c r="K408"/>
  <c r="P408"/>
  <c r="U408"/>
  <c r="AA408"/>
  <c r="AF408"/>
  <c r="G409"/>
  <c r="M409"/>
  <c r="R409"/>
  <c r="W409"/>
  <c r="AC409"/>
  <c r="AH409"/>
  <c r="I410"/>
  <c r="O410"/>
  <c r="T410"/>
  <c r="Y410"/>
  <c r="AE410"/>
  <c r="F411"/>
  <c r="K411"/>
  <c r="Q411"/>
  <c r="V411"/>
  <c r="AA411"/>
  <c r="AG411"/>
  <c r="H412"/>
  <c r="M412"/>
  <c r="S412"/>
  <c r="X412"/>
  <c r="AC412"/>
  <c r="E413"/>
  <c r="J413"/>
  <c r="O413"/>
  <c r="U413"/>
  <c r="Z413"/>
  <c r="AE413"/>
  <c r="G414"/>
  <c r="L414"/>
  <c r="Q414"/>
  <c r="W414"/>
  <c r="AB414"/>
  <c r="AG414"/>
  <c r="I415"/>
  <c r="N415"/>
  <c r="S415"/>
  <c r="Y415"/>
  <c r="AD415"/>
  <c r="E416"/>
  <c r="K416"/>
  <c r="P416"/>
  <c r="U416"/>
  <c r="AA416"/>
  <c r="AF416"/>
  <c r="G417"/>
  <c r="M417"/>
  <c r="R417"/>
  <c r="W417"/>
  <c r="AC417"/>
  <c r="AH417"/>
  <c r="I418"/>
  <c r="O418"/>
  <c r="T418"/>
  <c r="Y418"/>
  <c r="AE418"/>
  <c r="F419"/>
  <c r="K419"/>
  <c r="Q419"/>
  <c r="V419"/>
  <c r="AA419"/>
  <c r="AG419"/>
  <c r="H420"/>
  <c r="M420"/>
  <c r="S420"/>
  <c r="X420"/>
  <c r="AC420"/>
  <c r="E421"/>
  <c r="J421"/>
  <c r="O421"/>
  <c r="U421"/>
  <c r="Z421"/>
  <c r="AE421"/>
  <c r="G422"/>
  <c r="L422"/>
  <c r="Q422"/>
  <c r="W422"/>
  <c r="AB422"/>
  <c r="AG422"/>
  <c r="I423"/>
  <c r="N423"/>
  <c r="S423"/>
  <c r="Y423"/>
  <c r="AD423"/>
  <c r="E424"/>
  <c r="K424"/>
  <c r="P424"/>
  <c r="U424"/>
  <c r="AA424"/>
  <c r="AF424"/>
  <c r="G425"/>
  <c r="M425"/>
  <c r="R425"/>
  <c r="W425"/>
  <c r="AC425"/>
  <c r="AH425"/>
  <c r="I426"/>
  <c r="O426"/>
  <c r="T426"/>
  <c r="Y426"/>
  <c r="AE426"/>
  <c r="F427"/>
  <c r="K427"/>
  <c r="Q427"/>
  <c r="V427"/>
  <c r="AA427"/>
  <c r="AG427"/>
  <c r="H428"/>
  <c r="M428"/>
  <c r="S428"/>
  <c r="X428"/>
  <c r="AC428"/>
  <c r="E429"/>
  <c r="J429"/>
  <c r="O429"/>
  <c r="U429"/>
  <c r="Z429"/>
  <c r="AE429"/>
  <c r="G430"/>
  <c r="L430"/>
  <c r="Q430"/>
  <c r="W430"/>
  <c r="AB430"/>
  <c r="AG430"/>
  <c r="I431"/>
  <c r="N431"/>
  <c r="S431"/>
  <c r="Y431"/>
  <c r="AD431"/>
  <c r="E432"/>
  <c r="K432"/>
  <c r="P432"/>
  <c r="U432"/>
  <c r="AA432"/>
  <c r="AF432"/>
  <c r="G433"/>
  <c r="M433"/>
  <c r="R433"/>
  <c r="W433"/>
  <c r="AC433"/>
  <c r="AH433"/>
  <c r="I434"/>
  <c r="O434"/>
  <c r="T434"/>
  <c r="Y434"/>
  <c r="AE434"/>
  <c r="F435"/>
  <c r="K435"/>
  <c r="Q435"/>
  <c r="V435"/>
  <c r="AA435"/>
  <c r="AG435"/>
  <c r="H436"/>
  <c r="M436"/>
  <c r="S436"/>
  <c r="X436"/>
  <c r="AC436"/>
  <c r="E437"/>
  <c r="J437"/>
  <c r="O437"/>
  <c r="U437"/>
  <c r="Z437"/>
  <c r="AE437"/>
  <c r="G438"/>
  <c r="L438"/>
  <c r="Q438"/>
  <c r="W438"/>
  <c r="AB438"/>
  <c r="AG438"/>
  <c r="I439"/>
  <c r="N439"/>
  <c r="S439"/>
  <c r="Y439"/>
  <c r="AD439"/>
  <c r="E440"/>
  <c r="J440"/>
  <c r="N440"/>
  <c r="R440"/>
  <c r="V440"/>
  <c r="Z440"/>
  <c r="AD440"/>
  <c r="AH440"/>
  <c r="H441"/>
  <c r="L441"/>
  <c r="P441"/>
  <c r="T441"/>
  <c r="X441"/>
  <c r="AB441"/>
  <c r="AF441"/>
  <c r="F442"/>
  <c r="J442"/>
  <c r="N442"/>
  <c r="R442"/>
  <c r="V442"/>
  <c r="Z442"/>
  <c r="AD442"/>
  <c r="AH442"/>
  <c r="H443"/>
  <c r="L443"/>
  <c r="P443"/>
  <c r="T443"/>
  <c r="X443"/>
  <c r="AB443"/>
  <c r="AF443"/>
  <c r="F444"/>
  <c r="J444"/>
  <c r="N444"/>
  <c r="R444"/>
  <c r="V444"/>
  <c r="Z444"/>
  <c r="AD444"/>
  <c r="AH444"/>
  <c r="H445"/>
  <c r="L445"/>
  <c r="P445"/>
  <c r="T445"/>
  <c r="X445"/>
  <c r="AB445"/>
  <c r="AF445"/>
  <c r="F446"/>
  <c r="J446"/>
  <c r="N446"/>
  <c r="R446"/>
  <c r="V446"/>
  <c r="Z446"/>
  <c r="AD446"/>
  <c r="AH446"/>
  <c r="H447"/>
  <c r="L447"/>
  <c r="P447"/>
  <c r="T447"/>
  <c r="X447"/>
  <c r="AB447"/>
  <c r="AF447"/>
  <c r="F448"/>
  <c r="J448"/>
  <c r="N448"/>
  <c r="R448"/>
  <c r="V448"/>
  <c r="Z448"/>
  <c r="AD448"/>
  <c r="AH448"/>
  <c r="H449"/>
  <c r="L449"/>
  <c r="P449"/>
  <c r="T449"/>
  <c r="X449"/>
  <c r="AB449"/>
  <c r="AF449"/>
  <c r="F450"/>
  <c r="J450"/>
  <c r="N450"/>
  <c r="R450"/>
  <c r="V450"/>
  <c r="Z450"/>
  <c r="AD450"/>
  <c r="AH450"/>
  <c r="H451"/>
  <c r="L451"/>
  <c r="P451"/>
  <c r="T451"/>
  <c r="X451"/>
  <c r="AB451"/>
  <c r="AF451"/>
  <c r="F452"/>
  <c r="J452"/>
  <c r="N452"/>
  <c r="R452"/>
  <c r="V452"/>
  <c r="Z452"/>
  <c r="AD452"/>
  <c r="AH452"/>
  <c r="H453"/>
  <c r="L453"/>
  <c r="P453"/>
  <c r="T453"/>
  <c r="X453"/>
  <c r="AB453"/>
  <c r="AF453"/>
  <c r="F454"/>
  <c r="J454"/>
  <c r="N454"/>
  <c r="R454"/>
  <c r="V454"/>
  <c r="Z454"/>
  <c r="AD454"/>
  <c r="AH454"/>
  <c r="H455"/>
  <c r="L455"/>
  <c r="P455"/>
  <c r="T455"/>
  <c r="X455"/>
  <c r="AB455"/>
  <c r="AF455"/>
  <c r="F456"/>
  <c r="J456"/>
  <c r="N456"/>
  <c r="R456"/>
  <c r="V456"/>
  <c r="Z456"/>
  <c r="AD456"/>
  <c r="AH456"/>
  <c r="H457"/>
  <c r="L457"/>
  <c r="P457"/>
  <c r="T457"/>
  <c r="X457"/>
  <c r="AB457"/>
  <c r="AF457"/>
  <c r="F458"/>
  <c r="J458"/>
  <c r="N458"/>
  <c r="R458"/>
  <c r="V458"/>
  <c r="Z458"/>
  <c r="AD458"/>
  <c r="AH458"/>
  <c r="H459"/>
  <c r="L459"/>
  <c r="P459"/>
  <c r="T459"/>
  <c r="X459"/>
  <c r="AB459"/>
  <c r="AF459"/>
  <c r="F460"/>
  <c r="J460"/>
  <c r="N460"/>
  <c r="R460"/>
  <c r="V460"/>
  <c r="Z460"/>
  <c r="AD460"/>
  <c r="AH460"/>
  <c r="H461"/>
  <c r="L461"/>
  <c r="P461"/>
  <c r="T461"/>
  <c r="X461"/>
  <c r="AB461"/>
  <c r="AF461"/>
  <c r="F462"/>
  <c r="J462"/>
  <c r="N462"/>
  <c r="R462"/>
  <c r="V462"/>
  <c r="Z462"/>
  <c r="AD462"/>
  <c r="AH462"/>
  <c r="H463"/>
  <c r="L463"/>
  <c r="P463"/>
  <c r="T463"/>
  <c r="X463"/>
  <c r="AB463"/>
  <c r="AF463"/>
  <c r="F464"/>
  <c r="J464"/>
  <c r="N464"/>
  <c r="R464"/>
  <c r="V464"/>
  <c r="Z464"/>
  <c r="AD464"/>
  <c r="AH464"/>
  <c r="H465"/>
  <c r="L465"/>
  <c r="P465"/>
  <c r="T465"/>
  <c r="X465"/>
  <c r="AB465"/>
  <c r="AF465"/>
  <c r="F466"/>
  <c r="J466"/>
  <c r="N466"/>
  <c r="R466"/>
  <c r="V466"/>
  <c r="Z466"/>
  <c r="AD466"/>
  <c r="AH466"/>
  <c r="H467"/>
  <c r="L467"/>
  <c r="P467"/>
  <c r="T467"/>
  <c r="X467"/>
  <c r="AB467"/>
  <c r="AF467"/>
  <c r="F468"/>
  <c r="J468"/>
  <c r="N468"/>
  <c r="R468"/>
  <c r="V468"/>
  <c r="Z468"/>
  <c r="AD468"/>
  <c r="AH468"/>
  <c r="H469"/>
  <c r="L469"/>
  <c r="P469"/>
  <c r="T469"/>
  <c r="X469"/>
  <c r="AB469"/>
  <c r="AF469"/>
  <c r="F470"/>
  <c r="J470"/>
  <c r="N470"/>
  <c r="R470"/>
  <c r="V470"/>
  <c r="Z470"/>
  <c r="AD470"/>
  <c r="AH470"/>
  <c r="H471"/>
  <c r="L471"/>
  <c r="P471"/>
  <c r="T471"/>
  <c r="X471"/>
  <c r="AB471"/>
  <c r="AF471"/>
  <c r="F472"/>
  <c r="J472"/>
  <c r="N472"/>
  <c r="R472"/>
  <c r="V472"/>
  <c r="Z472"/>
  <c r="AD472"/>
  <c r="AH472"/>
  <c r="H473"/>
  <c r="L473"/>
  <c r="P473"/>
  <c r="T473"/>
  <c r="X473"/>
  <c r="AB473"/>
  <c r="AF473"/>
  <c r="F474"/>
  <c r="J474"/>
  <c r="N474"/>
  <c r="R474"/>
  <c r="V474"/>
  <c r="Z474"/>
  <c r="AD474"/>
  <c r="AH474"/>
  <c r="H475"/>
  <c r="L475"/>
  <c r="P475"/>
  <c r="T475"/>
  <c r="X475"/>
  <c r="AB475"/>
  <c r="AF475"/>
  <c r="F476"/>
  <c r="J476"/>
  <c r="N476"/>
  <c r="R476"/>
  <c r="V476"/>
  <c r="Z476"/>
  <c r="AD476"/>
  <c r="AH476"/>
  <c r="H477"/>
  <c r="L477"/>
  <c r="P477"/>
  <c r="T477"/>
  <c r="X477"/>
  <c r="AB477"/>
  <c r="AF477"/>
  <c r="F478"/>
  <c r="J478"/>
  <c r="N478"/>
  <c r="R478"/>
  <c r="V478"/>
  <c r="Z478"/>
  <c r="AD478"/>
  <c r="AH478"/>
  <c r="H479"/>
  <c r="L479"/>
  <c r="P479"/>
  <c r="T479"/>
  <c r="X479"/>
  <c r="AB479"/>
  <c r="AF479"/>
  <c r="F480"/>
  <c r="J480"/>
  <c r="N480"/>
  <c r="R480"/>
  <c r="V480"/>
  <c r="Z480"/>
  <c r="AD480"/>
  <c r="AH480"/>
  <c r="H481"/>
  <c r="L481"/>
  <c r="P481"/>
  <c r="T481"/>
  <c r="X481"/>
  <c r="AB481"/>
  <c r="AF481"/>
  <c r="F482"/>
  <c r="J482"/>
  <c r="N482"/>
  <c r="R482"/>
  <c r="V482"/>
  <c r="Z482"/>
  <c r="AD482"/>
  <c r="AH482"/>
  <c r="H483"/>
  <c r="L483"/>
  <c r="P483"/>
  <c r="T483"/>
  <c r="X483"/>
  <c r="AB483"/>
  <c r="AF483"/>
  <c r="F484"/>
  <c r="J484"/>
  <c r="N484"/>
  <c r="R484"/>
  <c r="V484"/>
  <c r="Z484"/>
  <c r="AD484"/>
  <c r="AH484"/>
  <c r="H485"/>
  <c r="L485"/>
  <c r="P485"/>
  <c r="T485"/>
  <c r="X485"/>
  <c r="AB485"/>
  <c r="AF485"/>
  <c r="F486"/>
  <c r="J486"/>
  <c r="N486"/>
  <c r="R486"/>
  <c r="V486"/>
  <c r="Z486"/>
  <c r="AD486"/>
  <c r="AH486"/>
  <c r="H487"/>
  <c r="L487"/>
  <c r="P487"/>
  <c r="T487"/>
  <c r="X487"/>
  <c r="AB487"/>
  <c r="AF487"/>
  <c r="F488"/>
  <c r="J488"/>
  <c r="N488"/>
  <c r="R488"/>
  <c r="V488"/>
  <c r="Z488"/>
  <c r="AD488"/>
  <c r="AH488"/>
  <c r="H489"/>
  <c r="L489"/>
  <c r="P489"/>
  <c r="T489"/>
  <c r="X489"/>
  <c r="AB489"/>
  <c r="AF489"/>
  <c r="F490"/>
  <c r="J490"/>
  <c r="N490"/>
  <c r="R490"/>
  <c r="V490"/>
  <c r="Z490"/>
  <c r="AD490"/>
  <c r="AH490"/>
  <c r="H491"/>
  <c r="L491"/>
  <c r="P491"/>
  <c r="T491"/>
  <c r="X491"/>
  <c r="AB491"/>
  <c r="AF491"/>
  <c r="F492"/>
  <c r="J492"/>
  <c r="N492"/>
  <c r="R492"/>
  <c r="V492"/>
  <c r="Z492"/>
  <c r="AD492"/>
  <c r="AH492"/>
  <c r="H493"/>
  <c r="L493"/>
  <c r="P493"/>
  <c r="T493"/>
  <c r="X493"/>
  <c r="AB493"/>
  <c r="AF493"/>
  <c r="F494"/>
  <c r="J494"/>
  <c r="N494"/>
  <c r="R494"/>
  <c r="V494"/>
  <c r="Z494"/>
  <c r="AD494"/>
  <c r="AH494"/>
  <c r="H495"/>
  <c r="L495"/>
  <c r="P495"/>
  <c r="T495"/>
  <c r="X495"/>
  <c r="AB495"/>
  <c r="AF495"/>
  <c r="F496"/>
  <c r="J496"/>
  <c r="N496"/>
  <c r="R496"/>
  <c r="V496"/>
  <c r="Z496"/>
  <c r="AD496"/>
  <c r="AH496"/>
  <c r="H497"/>
  <c r="L497"/>
  <c r="P497"/>
  <c r="T497"/>
  <c r="X497"/>
  <c r="AB497"/>
  <c r="AF497"/>
  <c r="F498"/>
  <c r="J498"/>
  <c r="N498"/>
  <c r="R498"/>
  <c r="V498"/>
  <c r="Z498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L501"/>
  <c r="P501"/>
  <c r="T501"/>
  <c r="X501"/>
  <c r="AB501"/>
  <c r="AF501"/>
  <c r="F502"/>
  <c r="J502"/>
  <c r="N502"/>
  <c r="R502"/>
  <c r="V502"/>
  <c r="Z502"/>
  <c r="AD502"/>
  <c r="AH502"/>
  <c r="H503"/>
  <c r="L503"/>
  <c r="P503"/>
  <c r="T503"/>
  <c r="X503"/>
  <c r="AB503"/>
  <c r="AF503"/>
  <c r="F504"/>
  <c r="J504"/>
  <c r="N504"/>
  <c r="R504"/>
  <c r="V504"/>
  <c r="Z504"/>
  <c r="AD504"/>
  <c r="AH504"/>
  <c r="H505"/>
  <c r="L505"/>
  <c r="P505"/>
  <c r="T505"/>
  <c r="X505"/>
  <c r="AB505"/>
  <c r="AF505"/>
  <c r="F506"/>
  <c r="J506"/>
  <c r="N506"/>
  <c r="R506"/>
  <c r="V506"/>
  <c r="Z506"/>
  <c r="AD506"/>
  <c r="AH506"/>
  <c r="H507"/>
  <c r="L507"/>
  <c r="P507"/>
  <c r="T507"/>
  <c r="X507"/>
  <c r="AB507"/>
  <c r="AF507"/>
  <c r="O179"/>
  <c r="E232"/>
  <c r="K251"/>
  <c r="AE261"/>
  <c r="Q268"/>
  <c r="AH273"/>
  <c r="AE277"/>
  <c r="W281"/>
  <c r="O285"/>
  <c r="L289"/>
  <c r="AH292"/>
  <c r="J296"/>
  <c r="W297"/>
  <c r="F299"/>
  <c r="R300"/>
  <c r="W301"/>
  <c r="U302"/>
  <c r="S303"/>
  <c r="R304"/>
  <c r="P305"/>
  <c r="N306"/>
  <c r="N307"/>
  <c r="L308"/>
  <c r="J309"/>
  <c r="I310"/>
  <c r="G311"/>
  <c r="E312"/>
  <c r="AH312"/>
  <c r="AF313"/>
  <c r="AD314"/>
  <c r="AD315"/>
  <c r="AB316"/>
  <c r="Z317"/>
  <c r="Y318"/>
  <c r="W319"/>
  <c r="U320"/>
  <c r="T321"/>
  <c r="R322"/>
  <c r="L323"/>
  <c r="AH323"/>
  <c r="Y324"/>
  <c r="P325"/>
  <c r="H326"/>
  <c r="AC326"/>
  <c r="T327"/>
  <c r="L328"/>
  <c r="AG328"/>
  <c r="X329"/>
  <c r="P330"/>
  <c r="G331"/>
  <c r="AB331"/>
  <c r="T332"/>
  <c r="K333"/>
  <c r="AF333"/>
  <c r="X334"/>
  <c r="O335"/>
  <c r="F336"/>
  <c r="AB336"/>
  <c r="S337"/>
  <c r="J338"/>
  <c r="AF338"/>
  <c r="W339"/>
  <c r="N340"/>
  <c r="F341"/>
  <c r="AA341"/>
  <c r="R342"/>
  <c r="J343"/>
  <c r="AE343"/>
  <c r="V344"/>
  <c r="N345"/>
  <c r="E346"/>
  <c r="Z346"/>
  <c r="R347"/>
  <c r="I348"/>
  <c r="AD348"/>
  <c r="S349"/>
  <c r="E350"/>
  <c r="U350"/>
  <c r="G351"/>
  <c r="W351"/>
  <c r="I352"/>
  <c r="Y352"/>
  <c r="K353"/>
  <c r="AA353"/>
  <c r="M354"/>
  <c r="AC354"/>
  <c r="O355"/>
  <c r="AE355"/>
  <c r="Q356"/>
  <c r="AG356"/>
  <c r="S357"/>
  <c r="E358"/>
  <c r="U358"/>
  <c r="G359"/>
  <c r="W359"/>
  <c r="I360"/>
  <c r="Y360"/>
  <c r="K361"/>
  <c r="AA361"/>
  <c r="M362"/>
  <c r="AC362"/>
  <c r="O363"/>
  <c r="AE363"/>
  <c r="Q364"/>
  <c r="AG364"/>
  <c r="S365"/>
  <c r="E366"/>
  <c r="U366"/>
  <c r="G367"/>
  <c r="W367"/>
  <c r="I368"/>
  <c r="Y368"/>
  <c r="K369"/>
  <c r="AA369"/>
  <c r="M370"/>
  <c r="AC370"/>
  <c r="O371"/>
  <c r="AE371"/>
  <c r="Q372"/>
  <c r="AG372"/>
  <c r="S373"/>
  <c r="E374"/>
  <c r="U374"/>
  <c r="G375"/>
  <c r="W375"/>
  <c r="I376"/>
  <c r="Y376"/>
  <c r="K377"/>
  <c r="AA377"/>
  <c r="M378"/>
  <c r="AC378"/>
  <c r="O379"/>
  <c r="AE379"/>
  <c r="Q380"/>
  <c r="AG380"/>
  <c r="S381"/>
  <c r="E382"/>
  <c r="U382"/>
  <c r="G383"/>
  <c r="W383"/>
  <c r="I384"/>
  <c r="Y384"/>
  <c r="K385"/>
  <c r="AA385"/>
  <c r="M386"/>
  <c r="AC386"/>
  <c r="O387"/>
  <c r="AE387"/>
  <c r="Q388"/>
  <c r="AG388"/>
  <c r="S389"/>
  <c r="E390"/>
  <c r="U390"/>
  <c r="G391"/>
  <c r="W391"/>
  <c r="I392"/>
  <c r="Y392"/>
  <c r="K393"/>
  <c r="AA393"/>
  <c r="M394"/>
  <c r="AC394"/>
  <c r="O395"/>
  <c r="AE395"/>
  <c r="Q396"/>
  <c r="AG396"/>
  <c r="S397"/>
  <c r="E398"/>
  <c r="U398"/>
  <c r="G399"/>
  <c r="W399"/>
  <c r="I400"/>
  <c r="Q400"/>
  <c r="Y400"/>
  <c r="AG400"/>
  <c r="K401"/>
  <c r="S401"/>
  <c r="Y401"/>
  <c r="AD401"/>
  <c r="E402"/>
  <c r="K402"/>
  <c r="P402"/>
  <c r="U402"/>
  <c r="AA402"/>
  <c r="AF402"/>
  <c r="G403"/>
  <c r="M403"/>
  <c r="R403"/>
  <c r="W403"/>
  <c r="AC403"/>
  <c r="AH403"/>
  <c r="I404"/>
  <c r="O404"/>
  <c r="T404"/>
  <c r="Y404"/>
  <c r="AE404"/>
  <c r="F405"/>
  <c r="K405"/>
  <c r="Q405"/>
  <c r="V405"/>
  <c r="AA405"/>
  <c r="AG405"/>
  <c r="H406"/>
  <c r="M406"/>
  <c r="S406"/>
  <c r="X406"/>
  <c r="AC406"/>
  <c r="E407"/>
  <c r="J407"/>
  <c r="O407"/>
  <c r="U407"/>
  <c r="Z407"/>
  <c r="AE407"/>
  <c r="G408"/>
  <c r="L408"/>
  <c r="Q408"/>
  <c r="W408"/>
  <c r="AB408"/>
  <c r="AG408"/>
  <c r="I409"/>
  <c r="N409"/>
  <c r="S409"/>
  <c r="Y409"/>
  <c r="AD409"/>
  <c r="E410"/>
  <c r="K410"/>
  <c r="P410"/>
  <c r="U410"/>
  <c r="AA410"/>
  <c r="AF410"/>
  <c r="G411"/>
  <c r="M411"/>
  <c r="R411"/>
  <c r="W411"/>
  <c r="AC411"/>
  <c r="AH411"/>
  <c r="I412"/>
  <c r="O412"/>
  <c r="T412"/>
  <c r="Y412"/>
  <c r="AE412"/>
  <c r="F413"/>
  <c r="K413"/>
  <c r="Q413"/>
  <c r="V413"/>
  <c r="AA413"/>
  <c r="AG413"/>
  <c r="H414"/>
  <c r="M414"/>
  <c r="S414"/>
  <c r="X414"/>
  <c r="AC414"/>
  <c r="E415"/>
  <c r="J415"/>
  <c r="O415"/>
  <c r="U415"/>
  <c r="Z415"/>
  <c r="AE415"/>
  <c r="G416"/>
  <c r="L416"/>
  <c r="Q416"/>
  <c r="W416"/>
  <c r="AB416"/>
  <c r="AG416"/>
  <c r="I417"/>
  <c r="N417"/>
  <c r="S417"/>
  <c r="Y417"/>
  <c r="AD417"/>
  <c r="E418"/>
  <c r="K418"/>
  <c r="P418"/>
  <c r="U418"/>
  <c r="AA418"/>
  <c r="AF418"/>
  <c r="G419"/>
  <c r="M419"/>
  <c r="R419"/>
  <c r="W419"/>
  <c r="AC419"/>
  <c r="AH419"/>
  <c r="I420"/>
  <c r="O420"/>
  <c r="T420"/>
  <c r="Y420"/>
  <c r="AE420"/>
  <c r="F421"/>
  <c r="K421"/>
  <c r="Q421"/>
  <c r="V421"/>
  <c r="AA421"/>
  <c r="AG421"/>
  <c r="H422"/>
  <c r="M422"/>
  <c r="S422"/>
  <c r="X422"/>
  <c r="AC422"/>
  <c r="E423"/>
  <c r="J423"/>
  <c r="O423"/>
  <c r="U423"/>
  <c r="Z423"/>
  <c r="AE423"/>
  <c r="G424"/>
  <c r="L424"/>
  <c r="Q424"/>
  <c r="W424"/>
  <c r="AB424"/>
  <c r="AG424"/>
  <c r="I425"/>
  <c r="N425"/>
  <c r="S425"/>
  <c r="Y425"/>
  <c r="AD425"/>
  <c r="E426"/>
  <c r="K426"/>
  <c r="P426"/>
  <c r="U426"/>
  <c r="AA426"/>
  <c r="AF426"/>
  <c r="G427"/>
  <c r="M427"/>
  <c r="R427"/>
  <c r="W427"/>
  <c r="AC427"/>
  <c r="AH427"/>
  <c r="I428"/>
  <c r="O428"/>
  <c r="T428"/>
  <c r="Y428"/>
  <c r="AE428"/>
  <c r="F429"/>
  <c r="K429"/>
  <c r="Q429"/>
  <c r="V429"/>
  <c r="AA429"/>
  <c r="AG429"/>
  <c r="H430"/>
  <c r="M430"/>
  <c r="S430"/>
  <c r="X430"/>
  <c r="AC430"/>
  <c r="E431"/>
  <c r="J431"/>
  <c r="O431"/>
  <c r="U431"/>
  <c r="Z431"/>
  <c r="AE431"/>
  <c r="G432"/>
  <c r="L432"/>
  <c r="Q432"/>
  <c r="W432"/>
  <c r="AB432"/>
  <c r="AG432"/>
  <c r="I433"/>
  <c r="N433"/>
  <c r="S433"/>
  <c r="Y433"/>
  <c r="AD433"/>
  <c r="E434"/>
  <c r="K434"/>
  <c r="P434"/>
  <c r="U434"/>
  <c r="AA434"/>
  <c r="AF434"/>
  <c r="G435"/>
  <c r="M435"/>
  <c r="R435"/>
  <c r="W435"/>
  <c r="AC435"/>
  <c r="AH435"/>
  <c r="I436"/>
  <c r="O436"/>
  <c r="T436"/>
  <c r="Y436"/>
  <c r="AE436"/>
  <c r="F437"/>
  <c r="K437"/>
  <c r="Q437"/>
  <c r="V437"/>
  <c r="AA437"/>
  <c r="AG437"/>
  <c r="H438"/>
  <c r="M438"/>
  <c r="S438"/>
  <c r="X438"/>
  <c r="AC438"/>
  <c r="E439"/>
  <c r="J439"/>
  <c r="O439"/>
  <c r="U439"/>
  <c r="Z439"/>
  <c r="AE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H217"/>
  <c r="P243"/>
  <c r="AD256"/>
  <c r="P265"/>
  <c r="O271"/>
  <c r="AF275"/>
  <c r="X279"/>
  <c r="V283"/>
  <c r="N287"/>
  <c r="F291"/>
  <c r="AG294"/>
  <c r="AF296"/>
  <c r="N298"/>
  <c r="AA299"/>
  <c r="H301"/>
  <c r="F302"/>
  <c r="F303"/>
  <c r="AH303"/>
  <c r="AF304"/>
  <c r="AE305"/>
  <c r="AC306"/>
  <c r="AA307"/>
  <c r="Z308"/>
  <c r="X309"/>
  <c r="V310"/>
  <c r="V311"/>
  <c r="T312"/>
  <c r="R313"/>
  <c r="Q314"/>
  <c r="O315"/>
  <c r="M316"/>
  <c r="L317"/>
  <c r="J318"/>
  <c r="H319"/>
  <c r="H320"/>
  <c r="F321"/>
  <c r="AH321"/>
  <c r="AF322"/>
  <c r="W323"/>
  <c r="N324"/>
  <c r="F325"/>
  <c r="AA325"/>
  <c r="R326"/>
  <c r="J327"/>
  <c r="AE327"/>
  <c r="V328"/>
  <c r="N329"/>
  <c r="E330"/>
  <c r="Z330"/>
  <c r="R331"/>
  <c r="I332"/>
  <c r="AD332"/>
  <c r="V333"/>
  <c r="M334"/>
  <c r="AH334"/>
  <c r="Z335"/>
  <c r="Q336"/>
  <c r="H337"/>
  <c r="AD337"/>
  <c r="U338"/>
  <c r="L339"/>
  <c r="AH339"/>
  <c r="Y340"/>
  <c r="P341"/>
  <c r="H342"/>
  <c r="AC342"/>
  <c r="T343"/>
  <c r="L344"/>
  <c r="AG344"/>
  <c r="X345"/>
  <c r="P346"/>
  <c r="G347"/>
  <c r="AB347"/>
  <c r="T348"/>
  <c r="K349"/>
  <c r="AA349"/>
  <c r="M350"/>
  <c r="AC350"/>
  <c r="O351"/>
  <c r="AE351"/>
  <c r="Q352"/>
  <c r="AG352"/>
  <c r="S353"/>
  <c r="E354"/>
  <c r="U354"/>
  <c r="G355"/>
  <c r="W355"/>
  <c r="I356"/>
  <c r="Y356"/>
  <c r="K357"/>
  <c r="AA357"/>
  <c r="M358"/>
  <c r="AC358"/>
  <c r="O359"/>
  <c r="AE359"/>
  <c r="Q360"/>
  <c r="AG360"/>
  <c r="S361"/>
  <c r="E362"/>
  <c r="U362"/>
  <c r="G363"/>
  <c r="W363"/>
  <c r="I364"/>
  <c r="Y364"/>
  <c r="K365"/>
  <c r="AA365"/>
  <c r="M366"/>
  <c r="AC366"/>
  <c r="O367"/>
  <c r="AE367"/>
  <c r="Q368"/>
  <c r="AG368"/>
  <c r="S369"/>
  <c r="E370"/>
  <c r="U370"/>
  <c r="G371"/>
  <c r="W371"/>
  <c r="I372"/>
  <c r="Y372"/>
  <c r="K373"/>
  <c r="AA373"/>
  <c r="M374"/>
  <c r="AC374"/>
  <c r="O375"/>
  <c r="AE375"/>
  <c r="Q376"/>
  <c r="AG376"/>
  <c r="S377"/>
  <c r="E378"/>
  <c r="U378"/>
  <c r="G379"/>
  <c r="W379"/>
  <c r="I380"/>
  <c r="Y380"/>
  <c r="K381"/>
  <c r="AA381"/>
  <c r="M382"/>
  <c r="AC382"/>
  <c r="O383"/>
  <c r="AE383"/>
  <c r="Q384"/>
  <c r="AG384"/>
  <c r="S385"/>
  <c r="E386"/>
  <c r="U386"/>
  <c r="G387"/>
  <c r="W387"/>
  <c r="I388"/>
  <c r="Y388"/>
  <c r="K389"/>
  <c r="AA389"/>
  <c r="M390"/>
  <c r="AC390"/>
  <c r="O391"/>
  <c r="AE391"/>
  <c r="Q392"/>
  <c r="AG392"/>
  <c r="S393"/>
  <c r="E394"/>
  <c r="U394"/>
  <c r="G395"/>
  <c r="W395"/>
  <c r="I396"/>
  <c r="Y396"/>
  <c r="K397"/>
  <c r="AA397"/>
  <c r="M398"/>
  <c r="AC398"/>
  <c r="O399"/>
  <c r="AE399"/>
  <c r="M400"/>
  <c r="U400"/>
  <c r="AC400"/>
  <c r="G401"/>
  <c r="O401"/>
  <c r="V401"/>
  <c r="AA401"/>
  <c r="AG401"/>
  <c r="H402"/>
  <c r="M402"/>
  <c r="S402"/>
  <c r="X402"/>
  <c r="AC402"/>
  <c r="E403"/>
  <c r="J403"/>
  <c r="O403"/>
  <c r="U403"/>
  <c r="Z403"/>
  <c r="AE403"/>
  <c r="G404"/>
  <c r="L404"/>
  <c r="Q404"/>
  <c r="W404"/>
  <c r="AB404"/>
  <c r="AG404"/>
  <c r="I405"/>
  <c r="N405"/>
  <c r="S405"/>
  <c r="Y405"/>
  <c r="AD405"/>
  <c r="E406"/>
  <c r="K406"/>
  <c r="P406"/>
  <c r="U406"/>
  <c r="AA406"/>
  <c r="AF406"/>
  <c r="G407"/>
  <c r="M407"/>
  <c r="R407"/>
  <c r="W407"/>
  <c r="AC407"/>
  <c r="AH407"/>
  <c r="I408"/>
  <c r="O408"/>
  <c r="T408"/>
  <c r="Y408"/>
  <c r="AE408"/>
  <c r="F409"/>
  <c r="K409"/>
  <c r="Q409"/>
  <c r="V409"/>
  <c r="AA409"/>
  <c r="AG409"/>
  <c r="H410"/>
  <c r="M410"/>
  <c r="S410"/>
  <c r="X410"/>
  <c r="AC410"/>
  <c r="E411"/>
  <c r="J411"/>
  <c r="O411"/>
  <c r="U411"/>
  <c r="Z411"/>
  <c r="AE411"/>
  <c r="G412"/>
  <c r="L412"/>
  <c r="Q412"/>
  <c r="W412"/>
  <c r="AB412"/>
  <c r="AG412"/>
  <c r="I413"/>
  <c r="N413"/>
  <c r="S413"/>
  <c r="Y413"/>
  <c r="AD413"/>
  <c r="E414"/>
  <c r="K414"/>
  <c r="P414"/>
  <c r="U414"/>
  <c r="AA414"/>
  <c r="AF414"/>
  <c r="G415"/>
  <c r="M415"/>
  <c r="R415"/>
  <c r="W415"/>
  <c r="AC415"/>
  <c r="AH415"/>
  <c r="I416"/>
  <c r="O416"/>
  <c r="T416"/>
  <c r="Y416"/>
  <c r="AE416"/>
  <c r="F417"/>
  <c r="K417"/>
  <c r="Q417"/>
  <c r="V417"/>
  <c r="AA417"/>
  <c r="AG417"/>
  <c r="H418"/>
  <c r="M418"/>
  <c r="S418"/>
  <c r="X418"/>
  <c r="AC418"/>
  <c r="E419"/>
  <c r="J419"/>
  <c r="O419"/>
  <c r="U419"/>
  <c r="Z419"/>
  <c r="AE419"/>
  <c r="G420"/>
  <c r="L420"/>
  <c r="Q420"/>
  <c r="W420"/>
  <c r="AB420"/>
  <c r="AG420"/>
  <c r="I421"/>
  <c r="N421"/>
  <c r="S421"/>
  <c r="Y421"/>
  <c r="AD421"/>
  <c r="E422"/>
  <c r="K422"/>
  <c r="P422"/>
  <c r="U422"/>
  <c r="AA422"/>
  <c r="AF422"/>
  <c r="G423"/>
  <c r="M423"/>
  <c r="R423"/>
  <c r="W423"/>
  <c r="AC423"/>
  <c r="AH423"/>
  <c r="I424"/>
  <c r="O424"/>
  <c r="T424"/>
  <c r="Y424"/>
  <c r="AE424"/>
  <c r="F425"/>
  <c r="K425"/>
  <c r="Q425"/>
  <c r="V425"/>
  <c r="AA425"/>
  <c r="AG425"/>
  <c r="H426"/>
  <c r="M426"/>
  <c r="S426"/>
  <c r="X426"/>
  <c r="AC426"/>
  <c r="E427"/>
  <c r="J427"/>
  <c r="O427"/>
  <c r="U427"/>
  <c r="Z427"/>
  <c r="AE427"/>
  <c r="G428"/>
  <c r="L428"/>
  <c r="Q428"/>
  <c r="W428"/>
  <c r="AB428"/>
  <c r="AG428"/>
  <c r="I429"/>
  <c r="N429"/>
  <c r="S429"/>
  <c r="Y429"/>
  <c r="AD429"/>
  <c r="E430"/>
  <c r="K430"/>
  <c r="P430"/>
  <c r="U430"/>
  <c r="AA430"/>
  <c r="AF430"/>
  <c r="G431"/>
  <c r="M431"/>
  <c r="R431"/>
  <c r="W431"/>
  <c r="AC431"/>
  <c r="AH431"/>
  <c r="I432"/>
  <c r="O432"/>
  <c r="T432"/>
  <c r="Y432"/>
  <c r="AE432"/>
  <c r="F433"/>
  <c r="K433"/>
  <c r="Q433"/>
  <c r="V433"/>
  <c r="AA433"/>
  <c r="AG433"/>
  <c r="H434"/>
  <c r="M434"/>
  <c r="S434"/>
  <c r="X434"/>
  <c r="AC434"/>
  <c r="E435"/>
  <c r="J435"/>
  <c r="O435"/>
  <c r="U435"/>
  <c r="Z435"/>
  <c r="AE435"/>
  <c r="G436"/>
  <c r="L436"/>
  <c r="Q436"/>
  <c r="W436"/>
  <c r="AB436"/>
  <c r="AG436"/>
  <c r="I437"/>
  <c r="N437"/>
  <c r="S437"/>
  <c r="Y437"/>
  <c r="AD437"/>
  <c r="E438"/>
  <c r="K438"/>
  <c r="P438"/>
  <c r="U438"/>
  <c r="AA438"/>
  <c r="AF438"/>
  <c r="G439"/>
  <c r="M439"/>
  <c r="R439"/>
  <c r="W439"/>
  <c r="AC439"/>
  <c r="AH439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Y480"/>
  <c r="AC480"/>
  <c r="AG480"/>
  <c r="G481"/>
  <c r="K481"/>
  <c r="O481"/>
  <c r="S481"/>
  <c r="W481"/>
  <c r="AA481"/>
  <c r="AE481"/>
  <c r="E482"/>
  <c r="I482"/>
  <c r="M482"/>
  <c r="Q482"/>
  <c r="U482"/>
  <c r="Y482"/>
  <c r="AC482"/>
  <c r="AG482"/>
  <c r="G483"/>
  <c r="K483"/>
  <c r="O483"/>
  <c r="S483"/>
  <c r="W483"/>
  <c r="AA483"/>
  <c r="AE483"/>
  <c r="E484"/>
  <c r="I484"/>
  <c r="M484"/>
  <c r="Q484"/>
  <c r="U484"/>
  <c r="Y484"/>
  <c r="AC484"/>
  <c r="AG484"/>
  <c r="G485"/>
  <c r="K485"/>
  <c r="O485"/>
  <c r="S485"/>
  <c r="W485"/>
  <c r="AA485"/>
  <c r="AE485"/>
  <c r="E486"/>
  <c r="I486"/>
  <c r="M486"/>
  <c r="Q486"/>
  <c r="U486"/>
  <c r="Y486"/>
  <c r="AC486"/>
  <c r="AG486"/>
  <c r="G487"/>
  <c r="K487"/>
  <c r="O487"/>
  <c r="S487"/>
  <c r="W487"/>
  <c r="AA487"/>
  <c r="AE487"/>
  <c r="E488"/>
  <c r="I488"/>
  <c r="M488"/>
  <c r="Q488"/>
  <c r="U488"/>
  <c r="Y488"/>
  <c r="AC488"/>
  <c r="AG488"/>
  <c r="G489"/>
  <c r="K489"/>
  <c r="O489"/>
  <c r="S489"/>
  <c r="W489"/>
  <c r="AA489"/>
  <c r="AE489"/>
  <c r="E490"/>
  <c r="I490"/>
  <c r="M490"/>
  <c r="Q490"/>
  <c r="U490"/>
  <c r="Y490"/>
  <c r="AC490"/>
  <c r="AG490"/>
  <c r="G491"/>
  <c r="K491"/>
  <c r="O491"/>
  <c r="S491"/>
  <c r="W491"/>
  <c r="AA491"/>
  <c r="AE491"/>
  <c r="E492"/>
  <c r="I492"/>
  <c r="M492"/>
  <c r="Q492"/>
  <c r="U492"/>
  <c r="Y492"/>
  <c r="AC492"/>
  <c r="AG492"/>
  <c r="G493"/>
  <c r="K493"/>
  <c r="O493"/>
  <c r="S493"/>
  <c r="W493"/>
  <c r="AA493"/>
  <c r="AE493"/>
  <c r="E494"/>
  <c r="I494"/>
  <c r="M494"/>
  <c r="Q494"/>
  <c r="U494"/>
  <c r="Y494"/>
  <c r="AC494"/>
  <c r="AG494"/>
  <c r="G495"/>
  <c r="K495"/>
  <c r="O495"/>
  <c r="S495"/>
  <c r="W495"/>
  <c r="AA495"/>
  <c r="AE495"/>
  <c r="E496"/>
  <c r="I496"/>
  <c r="M496"/>
  <c r="Q496"/>
  <c r="U496"/>
  <c r="Y496"/>
  <c r="AC496"/>
  <c r="AG496"/>
  <c r="G497"/>
  <c r="K497"/>
  <c r="O497"/>
  <c r="S497"/>
  <c r="W497"/>
  <c r="AA497"/>
  <c r="AE497"/>
  <c r="E498"/>
  <c r="I498"/>
  <c r="M498"/>
  <c r="Q498"/>
  <c r="U498"/>
  <c r="Y498"/>
  <c r="AC498"/>
  <c r="AG498"/>
  <c r="G499"/>
  <c r="K499"/>
  <c r="O499"/>
  <c r="S499"/>
  <c r="W499"/>
  <c r="AA499"/>
  <c r="AE499"/>
  <c r="E500"/>
  <c r="I500"/>
  <c r="M500"/>
  <c r="Q500"/>
  <c r="U500"/>
  <c r="Y500"/>
  <c r="AC500"/>
  <c r="AG500"/>
  <c r="G501"/>
  <c r="K501"/>
  <c r="O501"/>
  <c r="S501"/>
  <c r="W501"/>
  <c r="AA501"/>
  <c r="AE501"/>
  <c r="E502"/>
  <c r="I502"/>
  <c r="M502"/>
  <c r="Q502"/>
  <c r="U502"/>
  <c r="Y502"/>
  <c r="AC502"/>
  <c r="AG502"/>
  <c r="G503"/>
  <c r="K503"/>
  <c r="O503"/>
  <c r="S503"/>
  <c r="W503"/>
  <c r="AA503"/>
  <c r="AE503"/>
  <c r="E504"/>
  <c r="I504"/>
  <c r="M504"/>
  <c r="Q504"/>
  <c r="U504"/>
  <c r="Y504"/>
  <c r="AC504"/>
  <c r="AG504"/>
  <c r="G505"/>
  <c r="K505"/>
  <c r="O505"/>
  <c r="S505"/>
  <c r="W505"/>
  <c r="AA505"/>
  <c r="AE505"/>
  <c r="E506"/>
  <c r="I506"/>
  <c r="M506"/>
  <c r="Q506"/>
  <c r="U506"/>
  <c r="Y506"/>
  <c r="AC506"/>
  <c r="AG506"/>
  <c r="G507"/>
  <c r="K507"/>
  <c r="O507"/>
  <c r="S507"/>
  <c r="W507"/>
  <c r="AA507"/>
  <c r="AE507"/>
  <c r="J208"/>
  <c r="AA269"/>
  <c r="Q286"/>
  <c r="AH297"/>
  <c r="AB302"/>
  <c r="V306"/>
  <c r="P310"/>
  <c r="I314"/>
  <c r="AH317"/>
  <c r="AA321"/>
  <c r="AD324"/>
  <c r="Z327"/>
  <c r="U330"/>
  <c r="P333"/>
  <c r="L336"/>
  <c r="G339"/>
  <c r="AF341"/>
  <c r="AB344"/>
  <c r="W347"/>
  <c r="I350"/>
  <c r="M352"/>
  <c r="Q354"/>
  <c r="U356"/>
  <c r="Y358"/>
  <c r="AC360"/>
  <c r="AG362"/>
  <c r="G365"/>
  <c r="K367"/>
  <c r="O369"/>
  <c r="S371"/>
  <c r="W373"/>
  <c r="AA375"/>
  <c r="AE377"/>
  <c r="E380"/>
  <c r="I382"/>
  <c r="M384"/>
  <c r="Q386"/>
  <c r="U388"/>
  <c r="Y390"/>
  <c r="AC392"/>
  <c r="AG394"/>
  <c r="G397"/>
  <c r="K399"/>
  <c r="AB400"/>
  <c r="Z401"/>
  <c r="Q402"/>
  <c r="I403"/>
  <c r="AD403"/>
  <c r="U404"/>
  <c r="M405"/>
  <c r="AH405"/>
  <c r="Y406"/>
  <c r="Q407"/>
  <c r="H408"/>
  <c r="AC408"/>
  <c r="U409"/>
  <c r="L410"/>
  <c r="AG410"/>
  <c r="Y411"/>
  <c r="P412"/>
  <c r="G413"/>
  <c r="AC413"/>
  <c r="T414"/>
  <c r="K415"/>
  <c r="AG415"/>
  <c r="X416"/>
  <c r="O417"/>
  <c r="G418"/>
  <c r="AB418"/>
  <c r="S419"/>
  <c r="K420"/>
  <c r="AF420"/>
  <c r="W421"/>
  <c r="O422"/>
  <c r="F423"/>
  <c r="AA423"/>
  <c r="S424"/>
  <c r="J425"/>
  <c r="AE425"/>
  <c r="W426"/>
  <c r="N427"/>
  <c r="E428"/>
  <c r="AA428"/>
  <c r="R429"/>
  <c r="I430"/>
  <c r="AE430"/>
  <c r="V431"/>
  <c r="M432"/>
  <c r="E433"/>
  <c r="Z433"/>
  <c r="Q434"/>
  <c r="I435"/>
  <c r="AD435"/>
  <c r="U436"/>
  <c r="M437"/>
  <c r="AH437"/>
  <c r="Y438"/>
  <c r="Q439"/>
  <c r="H440"/>
  <c r="X440"/>
  <c r="J441"/>
  <c r="Z441"/>
  <c r="L442"/>
  <c r="AB442"/>
  <c r="N443"/>
  <c r="AD443"/>
  <c r="P444"/>
  <c r="AF444"/>
  <c r="R445"/>
  <c r="AH445"/>
  <c r="T446"/>
  <c r="F447"/>
  <c r="V447"/>
  <c r="H448"/>
  <c r="X448"/>
  <c r="J449"/>
  <c r="Z449"/>
  <c r="L450"/>
  <c r="AB450"/>
  <c r="N451"/>
  <c r="AD451"/>
  <c r="P452"/>
  <c r="AF452"/>
  <c r="R453"/>
  <c r="AH453"/>
  <c r="T454"/>
  <c r="F455"/>
  <c r="V455"/>
  <c r="H456"/>
  <c r="X456"/>
  <c r="J457"/>
  <c r="Z457"/>
  <c r="L458"/>
  <c r="AB458"/>
  <c r="N459"/>
  <c r="AD459"/>
  <c r="P460"/>
  <c r="AF460"/>
  <c r="R461"/>
  <c r="AH461"/>
  <c r="T462"/>
  <c r="F463"/>
  <c r="V463"/>
  <c r="H464"/>
  <c r="X464"/>
  <c r="J465"/>
  <c r="Z465"/>
  <c r="L466"/>
  <c r="AB466"/>
  <c r="N467"/>
  <c r="AD467"/>
  <c r="P468"/>
  <c r="AF468"/>
  <c r="R469"/>
  <c r="AH469"/>
  <c r="T470"/>
  <c r="F471"/>
  <c r="V471"/>
  <c r="H472"/>
  <c r="X472"/>
  <c r="J473"/>
  <c r="Z473"/>
  <c r="L474"/>
  <c r="AB474"/>
  <c r="N475"/>
  <c r="AD475"/>
  <c r="P476"/>
  <c r="AF476"/>
  <c r="R477"/>
  <c r="AH477"/>
  <c r="T478"/>
  <c r="F479"/>
  <c r="V479"/>
  <c r="H480"/>
  <c r="X480"/>
  <c r="J481"/>
  <c r="Z481"/>
  <c r="L482"/>
  <c r="AB482"/>
  <c r="N483"/>
  <c r="AD483"/>
  <c r="P484"/>
  <c r="AF484"/>
  <c r="R485"/>
  <c r="AH485"/>
  <c r="T486"/>
  <c r="F487"/>
  <c r="V487"/>
  <c r="H488"/>
  <c r="X488"/>
  <c r="J489"/>
  <c r="Z489"/>
  <c r="L490"/>
  <c r="AB490"/>
  <c r="N491"/>
  <c r="AD491"/>
  <c r="P492"/>
  <c r="AF492"/>
  <c r="R493"/>
  <c r="AH493"/>
  <c r="T494"/>
  <c r="F495"/>
  <c r="V495"/>
  <c r="H496"/>
  <c r="X496"/>
  <c r="J497"/>
  <c r="Z497"/>
  <c r="L498"/>
  <c r="AB498"/>
  <c r="N499"/>
  <c r="AD499"/>
  <c r="P500"/>
  <c r="AF500"/>
  <c r="R501"/>
  <c r="AH501"/>
  <c r="T502"/>
  <c r="F503"/>
  <c r="V503"/>
  <c r="H504"/>
  <c r="X504"/>
  <c r="J505"/>
  <c r="Z505"/>
  <c r="L506"/>
  <c r="AB506"/>
  <c r="N507"/>
  <c r="AD507"/>
  <c r="X237"/>
  <c r="F275"/>
  <c r="I290"/>
  <c r="P299"/>
  <c r="AA303"/>
  <c r="T307"/>
  <c r="N311"/>
  <c r="H315"/>
  <c r="AF318"/>
  <c r="Y322"/>
  <c r="V325"/>
  <c r="Q328"/>
  <c r="L331"/>
  <c r="H334"/>
  <c r="AG336"/>
  <c r="AB339"/>
  <c r="X342"/>
  <c r="S345"/>
  <c r="N348"/>
  <c r="Y350"/>
  <c r="AC352"/>
  <c r="AG354"/>
  <c r="G357"/>
  <c r="K359"/>
  <c r="O361"/>
  <c r="S363"/>
  <c r="W365"/>
  <c r="AA367"/>
  <c r="AE369"/>
  <c r="E372"/>
  <c r="I374"/>
  <c r="M376"/>
  <c r="Q378"/>
  <c r="U380"/>
  <c r="Y382"/>
  <c r="AC384"/>
  <c r="AG386"/>
  <c r="G389"/>
  <c r="K391"/>
  <c r="O393"/>
  <c r="S395"/>
  <c r="W397"/>
  <c r="AA399"/>
  <c r="F401"/>
  <c r="AE401"/>
  <c r="W402"/>
  <c r="N403"/>
  <c r="E404"/>
  <c r="AA404"/>
  <c r="R405"/>
  <c r="I406"/>
  <c r="AE406"/>
  <c r="V407"/>
  <c r="M408"/>
  <c r="E409"/>
  <c r="Z409"/>
  <c r="Q410"/>
  <c r="I411"/>
  <c r="AD411"/>
  <c r="U412"/>
  <c r="M413"/>
  <c r="AH413"/>
  <c r="Y414"/>
  <c r="Q415"/>
  <c r="H416"/>
  <c r="AC416"/>
  <c r="U417"/>
  <c r="L418"/>
  <c r="AG418"/>
  <c r="Y419"/>
  <c r="P420"/>
  <c r="G421"/>
  <c r="AC421"/>
  <c r="T422"/>
  <c r="K423"/>
  <c r="AG423"/>
  <c r="X424"/>
  <c r="O425"/>
  <c r="G426"/>
  <c r="AB426"/>
  <c r="S427"/>
  <c r="K428"/>
  <c r="AF428"/>
  <c r="W429"/>
  <c r="O430"/>
  <c r="F431"/>
  <c r="AA431"/>
  <c r="S432"/>
  <c r="J433"/>
  <c r="AE433"/>
  <c r="W434"/>
  <c r="N435"/>
  <c r="E436"/>
  <c r="AA436"/>
  <c r="R437"/>
  <c r="I438"/>
  <c r="AE438"/>
  <c r="V439"/>
  <c r="L440"/>
  <c r="AB440"/>
  <c r="N441"/>
  <c r="AD441"/>
  <c r="P442"/>
  <c r="AF442"/>
  <c r="R443"/>
  <c r="AH443"/>
  <c r="T444"/>
  <c r="F445"/>
  <c r="V445"/>
  <c r="H446"/>
  <c r="X446"/>
  <c r="J447"/>
  <c r="Z447"/>
  <c r="L448"/>
  <c r="AB448"/>
  <c r="N449"/>
  <c r="AD449"/>
  <c r="P450"/>
  <c r="AF450"/>
  <c r="R451"/>
  <c r="AH451"/>
  <c r="T452"/>
  <c r="F453"/>
  <c r="V453"/>
  <c r="H454"/>
  <c r="X454"/>
  <c r="J455"/>
  <c r="Z455"/>
  <c r="L456"/>
  <c r="AB456"/>
  <c r="N457"/>
  <c r="AD457"/>
  <c r="P458"/>
  <c r="AF458"/>
  <c r="R459"/>
  <c r="AH459"/>
  <c r="T460"/>
  <c r="F461"/>
  <c r="V461"/>
  <c r="H462"/>
  <c r="X462"/>
  <c r="J463"/>
  <c r="Z463"/>
  <c r="L464"/>
  <c r="AB464"/>
  <c r="N465"/>
  <c r="AD465"/>
  <c r="P466"/>
  <c r="AF466"/>
  <c r="R467"/>
  <c r="AH467"/>
  <c r="T468"/>
  <c r="F469"/>
  <c r="V469"/>
  <c r="H470"/>
  <c r="X470"/>
  <c r="J471"/>
  <c r="Z471"/>
  <c r="L472"/>
  <c r="AB472"/>
  <c r="N473"/>
  <c r="AD473"/>
  <c r="P474"/>
  <c r="AF474"/>
  <c r="R475"/>
  <c r="AH475"/>
  <c r="T476"/>
  <c r="F477"/>
  <c r="V477"/>
  <c r="H478"/>
  <c r="X478"/>
  <c r="J479"/>
  <c r="Z479"/>
  <c r="L480"/>
  <c r="AB480"/>
  <c r="N481"/>
  <c r="AD481"/>
  <c r="P482"/>
  <c r="AF482"/>
  <c r="R483"/>
  <c r="AH483"/>
  <c r="T484"/>
  <c r="F485"/>
  <c r="V485"/>
  <c r="H486"/>
  <c r="X486"/>
  <c r="J487"/>
  <c r="Z487"/>
  <c r="L488"/>
  <c r="AB488"/>
  <c r="N489"/>
  <c r="AD489"/>
  <c r="P490"/>
  <c r="AF490"/>
  <c r="R491"/>
  <c r="AH491"/>
  <c r="T492"/>
  <c r="F493"/>
  <c r="V493"/>
  <c r="H494"/>
  <c r="X494"/>
  <c r="J495"/>
  <c r="Z495"/>
  <c r="L496"/>
  <c r="AB496"/>
  <c r="N497"/>
  <c r="AD497"/>
  <c r="P498"/>
  <c r="AF498"/>
  <c r="R499"/>
  <c r="AH499"/>
  <c r="T500"/>
  <c r="F501"/>
  <c r="V501"/>
  <c r="H502"/>
  <c r="X502"/>
  <c r="J503"/>
  <c r="Z503"/>
  <c r="L504"/>
  <c r="AB504"/>
  <c r="N505"/>
  <c r="AD505"/>
  <c r="P506"/>
  <c r="AF506"/>
  <c r="R507"/>
  <c r="AH507"/>
  <c r="X263"/>
  <c r="T282"/>
  <c r="U296"/>
  <c r="AD301"/>
  <c r="W305"/>
  <c r="R309"/>
  <c r="K313"/>
  <c r="AH316"/>
  <c r="AC320"/>
  <c r="I324"/>
  <c r="AH326"/>
  <c r="AD329"/>
  <c r="Y332"/>
  <c r="T335"/>
  <c r="P338"/>
  <c r="K341"/>
  <c r="F344"/>
  <c r="AF346"/>
  <c r="W349"/>
  <c r="AA351"/>
  <c r="AE353"/>
  <c r="E356"/>
  <c r="I358"/>
  <c r="M360"/>
  <c r="Q362"/>
  <c r="U364"/>
  <c r="Y366"/>
  <c r="AC368"/>
  <c r="AG370"/>
  <c r="G373"/>
  <c r="K375"/>
  <c r="O377"/>
  <c r="S379"/>
  <c r="W381"/>
  <c r="AA383"/>
  <c r="AE385"/>
  <c r="E388"/>
  <c r="I390"/>
  <c r="M392"/>
  <c r="Q394"/>
  <c r="U396"/>
  <c r="Y398"/>
  <c r="T400"/>
  <c r="U401"/>
  <c r="L402"/>
  <c r="AG402"/>
  <c r="Y403"/>
  <c r="P404"/>
  <c r="G405"/>
  <c r="AC405"/>
  <c r="T406"/>
  <c r="K407"/>
  <c r="AG407"/>
  <c r="X408"/>
  <c r="O409"/>
  <c r="G410"/>
  <c r="AB410"/>
  <c r="S411"/>
  <c r="K412"/>
  <c r="AF412"/>
  <c r="W413"/>
  <c r="O414"/>
  <c r="F415"/>
  <c r="AA415"/>
  <c r="S416"/>
  <c r="J417"/>
  <c r="AE417"/>
  <c r="W418"/>
  <c r="N419"/>
  <c r="E420"/>
  <c r="AA420"/>
  <c r="R421"/>
  <c r="I422"/>
  <c r="AE422"/>
  <c r="V423"/>
  <c r="M424"/>
  <c r="E425"/>
  <c r="Z425"/>
  <c r="Q426"/>
  <c r="I427"/>
  <c r="AD427"/>
  <c r="U428"/>
  <c r="M429"/>
  <c r="AH429"/>
  <c r="Y430"/>
  <c r="Q431"/>
  <c r="H432"/>
  <c r="AC432"/>
  <c r="U433"/>
  <c r="L434"/>
  <c r="AG434"/>
  <c r="Y435"/>
  <c r="P436"/>
  <c r="G437"/>
  <c r="AC437"/>
  <c r="T438"/>
  <c r="K439"/>
  <c r="AG439"/>
  <c r="T440"/>
  <c r="F441"/>
  <c r="V441"/>
  <c r="H442"/>
  <c r="X442"/>
  <c r="J443"/>
  <c r="Z443"/>
  <c r="L444"/>
  <c r="AB444"/>
  <c r="N445"/>
  <c r="AD445"/>
  <c r="P446"/>
  <c r="AF446"/>
  <c r="R447"/>
  <c r="AH447"/>
  <c r="T448"/>
  <c r="F449"/>
  <c r="V449"/>
  <c r="H450"/>
  <c r="X450"/>
  <c r="J451"/>
  <c r="Z451"/>
  <c r="L452"/>
  <c r="AB452"/>
  <c r="N453"/>
  <c r="AD453"/>
  <c r="P454"/>
  <c r="AF454"/>
  <c r="R455"/>
  <c r="AH455"/>
  <c r="T456"/>
  <c r="F457"/>
  <c r="V457"/>
  <c r="H458"/>
  <c r="X458"/>
  <c r="J459"/>
  <c r="Z459"/>
  <c r="L460"/>
  <c r="AB460"/>
  <c r="N461"/>
  <c r="AD461"/>
  <c r="P462"/>
  <c r="AF462"/>
  <c r="R463"/>
  <c r="AH463"/>
  <c r="T464"/>
  <c r="F465"/>
  <c r="V465"/>
  <c r="H466"/>
  <c r="X466"/>
  <c r="J467"/>
  <c r="Z467"/>
  <c r="L468"/>
  <c r="AB468"/>
  <c r="N469"/>
  <c r="AD469"/>
  <c r="P470"/>
  <c r="AF470"/>
  <c r="R471"/>
  <c r="AH471"/>
  <c r="T472"/>
  <c r="F473"/>
  <c r="V473"/>
  <c r="H474"/>
  <c r="X474"/>
  <c r="J475"/>
  <c r="Z475"/>
  <c r="L476"/>
  <c r="AB476"/>
  <c r="N477"/>
  <c r="AD477"/>
  <c r="P478"/>
  <c r="AF478"/>
  <c r="R479"/>
  <c r="AH479"/>
  <c r="T480"/>
  <c r="F481"/>
  <c r="V481"/>
  <c r="H482"/>
  <c r="X482"/>
  <c r="J483"/>
  <c r="Z483"/>
  <c r="L484"/>
  <c r="AB484"/>
  <c r="N485"/>
  <c r="AD485"/>
  <c r="P486"/>
  <c r="AF486"/>
  <c r="R487"/>
  <c r="AH487"/>
  <c r="T488"/>
  <c r="F489"/>
  <c r="V489"/>
  <c r="H490"/>
  <c r="X490"/>
  <c r="J491"/>
  <c r="Z491"/>
  <c r="L492"/>
  <c r="AB492"/>
  <c r="N493"/>
  <c r="AD493"/>
  <c r="P494"/>
  <c r="AF494"/>
  <c r="R495"/>
  <c r="AH495"/>
  <c r="T496"/>
  <c r="F497"/>
  <c r="V497"/>
  <c r="H498"/>
  <c r="X498"/>
  <c r="J499"/>
  <c r="Z499"/>
  <c r="L500"/>
  <c r="AB500"/>
  <c r="N501"/>
  <c r="AD501"/>
  <c r="P502"/>
  <c r="AF502"/>
  <c r="R503"/>
  <c r="AH503"/>
  <c r="T504"/>
  <c r="F505"/>
  <c r="V505"/>
  <c r="H506"/>
  <c r="X506"/>
  <c r="J507"/>
  <c r="Z507"/>
  <c r="F254"/>
  <c r="Y304"/>
  <c r="AD319"/>
  <c r="AH331"/>
  <c r="O343"/>
  <c r="O353"/>
  <c r="AE361"/>
  <c r="Q370"/>
  <c r="AG378"/>
  <c r="S387"/>
  <c r="E396"/>
  <c r="G402"/>
  <c r="AF404"/>
  <c r="AA407"/>
  <c r="W410"/>
  <c r="R413"/>
  <c r="M416"/>
  <c r="I419"/>
  <c r="AH421"/>
  <c r="AC424"/>
  <c r="Y427"/>
  <c r="T430"/>
  <c r="O433"/>
  <c r="K436"/>
  <c r="F439"/>
  <c r="R441"/>
  <c r="V443"/>
  <c r="Z445"/>
  <c r="AD447"/>
  <c r="AH449"/>
  <c r="H452"/>
  <c r="L454"/>
  <c r="P456"/>
  <c r="T458"/>
  <c r="X460"/>
  <c r="AB462"/>
  <c r="AF464"/>
  <c r="F467"/>
  <c r="J469"/>
  <c r="N471"/>
  <c r="R473"/>
  <c r="V475"/>
  <c r="Z477"/>
  <c r="AD479"/>
  <c r="AH481"/>
  <c r="H484"/>
  <c r="L486"/>
  <c r="P488"/>
  <c r="T490"/>
  <c r="X492"/>
  <c r="AB494"/>
  <c r="AF496"/>
  <c r="F499"/>
  <c r="J501"/>
  <c r="N503"/>
  <c r="R505"/>
  <c r="V507"/>
  <c r="AB278"/>
  <c r="R308"/>
  <c r="R323"/>
  <c r="AC334"/>
  <c r="J346"/>
  <c r="S355"/>
  <c r="E364"/>
  <c r="U372"/>
  <c r="G381"/>
  <c r="W389"/>
  <c r="I398"/>
  <c r="AB402"/>
  <c r="W405"/>
  <c r="S408"/>
  <c r="N411"/>
  <c r="I414"/>
  <c r="E417"/>
  <c r="AD419"/>
  <c r="Y422"/>
  <c r="U425"/>
  <c r="P428"/>
  <c r="K431"/>
  <c r="G434"/>
  <c r="AF436"/>
  <c r="AA439"/>
  <c r="AH441"/>
  <c r="H444"/>
  <c r="L446"/>
  <c r="P448"/>
  <c r="T450"/>
  <c r="X452"/>
  <c r="AB454"/>
  <c r="AF456"/>
  <c r="F459"/>
  <c r="J461"/>
  <c r="N463"/>
  <c r="R465"/>
  <c r="V467"/>
  <c r="Z469"/>
  <c r="AD471"/>
  <c r="AH473"/>
  <c r="H476"/>
  <c r="L478"/>
  <c r="P480"/>
  <c r="T482"/>
  <c r="X484"/>
  <c r="AB486"/>
  <c r="AF488"/>
  <c r="F491"/>
  <c r="J493"/>
  <c r="N495"/>
  <c r="R497"/>
  <c r="V499"/>
  <c r="Z501"/>
  <c r="AD503"/>
  <c r="AH505"/>
  <c r="AC300"/>
  <c r="F316"/>
  <c r="H329"/>
  <c r="T340"/>
  <c r="K351"/>
  <c r="AA359"/>
  <c r="M368"/>
  <c r="AC376"/>
  <c r="O385"/>
  <c r="AE393"/>
  <c r="N401"/>
  <c r="K404"/>
  <c r="F407"/>
  <c r="AE409"/>
  <c r="AA412"/>
  <c r="V415"/>
  <c r="Q418"/>
  <c r="M421"/>
  <c r="H424"/>
  <c r="AG426"/>
  <c r="AC429"/>
  <c r="X432"/>
  <c r="S435"/>
  <c r="O438"/>
  <c r="AF440"/>
  <c r="F443"/>
  <c r="J445"/>
  <c r="N447"/>
  <c r="R449"/>
  <c r="V451"/>
  <c r="Z453"/>
  <c r="AD455"/>
  <c r="AH457"/>
  <c r="H460"/>
  <c r="L462"/>
  <c r="P464"/>
  <c r="T466"/>
  <c r="X468"/>
  <c r="AB470"/>
  <c r="AF472"/>
  <c r="F475"/>
  <c r="J477"/>
  <c r="N479"/>
  <c r="R481"/>
  <c r="V483"/>
  <c r="Z485"/>
  <c r="AD487"/>
  <c r="AH489"/>
  <c r="H492"/>
  <c r="L494"/>
  <c r="P496"/>
  <c r="T498"/>
  <c r="X500"/>
  <c r="AB502"/>
  <c r="AF504"/>
  <c r="F507"/>
  <c r="AE293"/>
  <c r="F349"/>
  <c r="K383"/>
  <c r="O406"/>
  <c r="Z417"/>
  <c r="G429"/>
  <c r="P440"/>
  <c r="AF448"/>
  <c r="R457"/>
  <c r="AH465"/>
  <c r="T474"/>
  <c r="F483"/>
  <c r="V491"/>
  <c r="H500"/>
  <c r="I366"/>
  <c r="E412"/>
  <c r="Q423"/>
  <c r="AB434"/>
  <c r="X444"/>
  <c r="J453"/>
  <c r="L470"/>
  <c r="AD495"/>
  <c r="M312"/>
  <c r="W357"/>
  <c r="AA391"/>
  <c r="J409"/>
  <c r="U420"/>
  <c r="AG431"/>
  <c r="T442"/>
  <c r="F451"/>
  <c r="V459"/>
  <c r="H468"/>
  <c r="X476"/>
  <c r="J485"/>
  <c r="Z493"/>
  <c r="L502"/>
  <c r="L400"/>
  <c r="Z461"/>
  <c r="N487"/>
  <c r="X337"/>
  <c r="Y374"/>
  <c r="S403"/>
  <c r="AE414"/>
  <c r="L426"/>
  <c r="W437"/>
  <c r="AB446"/>
  <c r="N455"/>
  <c r="AD463"/>
  <c r="P472"/>
  <c r="AF480"/>
  <c r="R489"/>
  <c r="AH497"/>
  <c r="T506"/>
  <c r="M326"/>
  <c r="AB478"/>
  <c r="P504"/>
  <c r="D33" i="15"/>
  <c r="D37"/>
  <c r="D41"/>
  <c r="D45"/>
  <c r="D49"/>
  <c r="D53"/>
  <c r="D57"/>
  <c r="D61"/>
  <c r="D65"/>
  <c r="D69"/>
  <c r="D73"/>
  <c r="D77"/>
  <c r="D81"/>
  <c r="D85"/>
  <c r="D89"/>
  <c r="D93"/>
  <c r="D97"/>
  <c r="D32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48"/>
  <c r="D352"/>
  <c r="D356"/>
  <c r="D360"/>
  <c r="D364"/>
  <c r="D368"/>
  <c r="D372"/>
  <c r="D376"/>
  <c r="D380"/>
  <c r="D384"/>
  <c r="D388"/>
  <c r="D392"/>
  <c r="D396"/>
  <c r="D400"/>
  <c r="D404"/>
  <c r="D408"/>
  <c r="D412"/>
  <c r="D416"/>
  <c r="D420"/>
  <c r="D424"/>
  <c r="D428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E30"/>
  <c r="I30"/>
  <c r="M30"/>
  <c r="Q30"/>
  <c r="U30"/>
  <c r="Y30"/>
  <c r="AC30"/>
  <c r="AG30"/>
  <c r="G31"/>
  <c r="K31"/>
  <c r="O31"/>
  <c r="S31"/>
  <c r="W31"/>
  <c r="AA31"/>
  <c r="AE31"/>
  <c r="E32"/>
  <c r="I32"/>
  <c r="M32"/>
  <c r="Q32"/>
  <c r="U32"/>
  <c r="Y32"/>
  <c r="AC32"/>
  <c r="AG32"/>
  <c r="G33"/>
  <c r="K33"/>
  <c r="O33"/>
  <c r="S33"/>
  <c r="W33"/>
  <c r="AA33"/>
  <c r="AE33"/>
  <c r="E34"/>
  <c r="I34"/>
  <c r="M34"/>
  <c r="Q34"/>
  <c r="U34"/>
  <c r="Y34"/>
  <c r="AC34"/>
  <c r="AG34"/>
  <c r="G35"/>
  <c r="K35"/>
  <c r="O35"/>
  <c r="S35"/>
  <c r="W35"/>
  <c r="AA35"/>
  <c r="AE35"/>
  <c r="E36"/>
  <c r="I36"/>
  <c r="M36"/>
  <c r="Q36"/>
  <c r="U36"/>
  <c r="Y36"/>
  <c r="AC36"/>
  <c r="AG36"/>
  <c r="G37"/>
  <c r="K37"/>
  <c r="O37"/>
  <c r="S37"/>
  <c r="W37"/>
  <c r="AA37"/>
  <c r="AE37"/>
  <c r="E38"/>
  <c r="I38"/>
  <c r="M38"/>
  <c r="Q38"/>
  <c r="U38"/>
  <c r="Y38"/>
  <c r="AC38"/>
  <c r="AG38"/>
  <c r="G39"/>
  <c r="K39"/>
  <c r="O39"/>
  <c r="S39"/>
  <c r="W39"/>
  <c r="AA39"/>
  <c r="AE39"/>
  <c r="E40"/>
  <c r="I40"/>
  <c r="M40"/>
  <c r="Q40"/>
  <c r="U40"/>
  <c r="Y40"/>
  <c r="AC40"/>
  <c r="AG40"/>
  <c r="G41"/>
  <c r="K41"/>
  <c r="O41"/>
  <c r="S41"/>
  <c r="W41"/>
  <c r="AA41"/>
  <c r="AE41"/>
  <c r="E42"/>
  <c r="I42"/>
  <c r="M42"/>
  <c r="Q42"/>
  <c r="U42"/>
  <c r="Y42"/>
  <c r="AC42"/>
  <c r="AG42"/>
  <c r="G43"/>
  <c r="K43"/>
  <c r="O43"/>
  <c r="S43"/>
  <c r="W43"/>
  <c r="AA43"/>
  <c r="AE43"/>
  <c r="E44"/>
  <c r="I44"/>
  <c r="M44"/>
  <c r="Q44"/>
  <c r="U44"/>
  <c r="Y44"/>
  <c r="AC44"/>
  <c r="AG44"/>
  <c r="G45"/>
  <c r="K45"/>
  <c r="O45"/>
  <c r="S45"/>
  <c r="W45"/>
  <c r="AA45"/>
  <c r="AE45"/>
  <c r="E46"/>
  <c r="I46"/>
  <c r="M46"/>
  <c r="Q46"/>
  <c r="U46"/>
  <c r="Y46"/>
  <c r="AC46"/>
  <c r="AG46"/>
  <c r="G47"/>
  <c r="K47"/>
  <c r="O47"/>
  <c r="S47"/>
  <c r="W47"/>
  <c r="AA47"/>
  <c r="AE47"/>
  <c r="E48"/>
  <c r="I48"/>
  <c r="M48"/>
  <c r="Q48"/>
  <c r="U48"/>
  <c r="Y48"/>
  <c r="AC48"/>
  <c r="AG48"/>
  <c r="G49"/>
  <c r="K49"/>
  <c r="O49"/>
  <c r="S49"/>
  <c r="W49"/>
  <c r="AA49"/>
  <c r="AE49"/>
  <c r="E50"/>
  <c r="I50"/>
  <c r="M50"/>
  <c r="Q50"/>
  <c r="U50"/>
  <c r="Y50"/>
  <c r="AC50"/>
  <c r="AG50"/>
  <c r="G51"/>
  <c r="K51"/>
  <c r="O51"/>
  <c r="S51"/>
  <c r="W51"/>
  <c r="AA51"/>
  <c r="AE51"/>
  <c r="E52"/>
  <c r="I52"/>
  <c r="M52"/>
  <c r="Q52"/>
  <c r="U52"/>
  <c r="Y52"/>
  <c r="AC52"/>
  <c r="AG52"/>
  <c r="G53"/>
  <c r="D31"/>
  <c r="D39"/>
  <c r="D47"/>
  <c r="D55"/>
  <c r="D63"/>
  <c r="D71"/>
  <c r="D79"/>
  <c r="D87"/>
  <c r="D95"/>
  <c r="D102"/>
  <c r="D107"/>
  <c r="D113"/>
  <c r="D118"/>
  <c r="D123"/>
  <c r="D129"/>
  <c r="D134"/>
  <c r="D139"/>
  <c r="D145"/>
  <c r="D150"/>
  <c r="D155"/>
  <c r="D161"/>
  <c r="D166"/>
  <c r="D171"/>
  <c r="D177"/>
  <c r="D182"/>
  <c r="D187"/>
  <c r="D193"/>
  <c r="D198"/>
  <c r="D203"/>
  <c r="D209"/>
  <c r="D214"/>
  <c r="D219"/>
  <c r="D225"/>
  <c r="D230"/>
  <c r="D235"/>
  <c r="D241"/>
  <c r="D246"/>
  <c r="D251"/>
  <c r="D257"/>
  <c r="D262"/>
  <c r="D267"/>
  <c r="D273"/>
  <c r="D278"/>
  <c r="D283"/>
  <c r="D289"/>
  <c r="D294"/>
  <c r="D299"/>
  <c r="D305"/>
  <c r="D310"/>
  <c r="D315"/>
  <c r="D321"/>
  <c r="D326"/>
  <c r="D331"/>
  <c r="D337"/>
  <c r="D342"/>
  <c r="D347"/>
  <c r="D353"/>
  <c r="D358"/>
  <c r="D363"/>
  <c r="D369"/>
  <c r="D374"/>
  <c r="D379"/>
  <c r="D385"/>
  <c r="D390"/>
  <c r="D395"/>
  <c r="D401"/>
  <c r="D406"/>
  <c r="D411"/>
  <c r="D417"/>
  <c r="D422"/>
  <c r="D427"/>
  <c r="D433"/>
  <c r="D438"/>
  <c r="D443"/>
  <c r="D449"/>
  <c r="D454"/>
  <c r="D459"/>
  <c r="D465"/>
  <c r="D470"/>
  <c r="D475"/>
  <c r="D481"/>
  <c r="D486"/>
  <c r="D491"/>
  <c r="D497"/>
  <c r="D502"/>
  <c r="D507"/>
  <c r="F30"/>
  <c r="K30"/>
  <c r="P30"/>
  <c r="V30"/>
  <c r="AA30"/>
  <c r="AF30"/>
  <c r="H31"/>
  <c r="M31"/>
  <c r="R31"/>
  <c r="X31"/>
  <c r="AC31"/>
  <c r="AH31"/>
  <c r="J32"/>
  <c r="O32"/>
  <c r="T32"/>
  <c r="Z32"/>
  <c r="AE32"/>
  <c r="F33"/>
  <c r="L33"/>
  <c r="Q33"/>
  <c r="V33"/>
  <c r="AB33"/>
  <c r="AG33"/>
  <c r="H34"/>
  <c r="N34"/>
  <c r="S34"/>
  <c r="X34"/>
  <c r="AD34"/>
  <c r="E35"/>
  <c r="J35"/>
  <c r="P35"/>
  <c r="U35"/>
  <c r="Z35"/>
  <c r="AF35"/>
  <c r="G36"/>
  <c r="L36"/>
  <c r="R36"/>
  <c r="W36"/>
  <c r="AB36"/>
  <c r="AH36"/>
  <c r="I37"/>
  <c r="N37"/>
  <c r="T37"/>
  <c r="Y37"/>
  <c r="AD37"/>
  <c r="F38"/>
  <c r="K38"/>
  <c r="P38"/>
  <c r="V38"/>
  <c r="AA38"/>
  <c r="AF38"/>
  <c r="H39"/>
  <c r="M39"/>
  <c r="R39"/>
  <c r="X39"/>
  <c r="AC39"/>
  <c r="AH39"/>
  <c r="J40"/>
  <c r="O40"/>
  <c r="T40"/>
  <c r="Z40"/>
  <c r="AE40"/>
  <c r="F41"/>
  <c r="L41"/>
  <c r="Q41"/>
  <c r="V41"/>
  <c r="AB41"/>
  <c r="AG41"/>
  <c r="H42"/>
  <c r="N42"/>
  <c r="S42"/>
  <c r="X42"/>
  <c r="AD42"/>
  <c r="E43"/>
  <c r="J43"/>
  <c r="P43"/>
  <c r="U43"/>
  <c r="Z43"/>
  <c r="AF43"/>
  <c r="G44"/>
  <c r="L44"/>
  <c r="R44"/>
  <c r="W44"/>
  <c r="AB44"/>
  <c r="AH44"/>
  <c r="I45"/>
  <c r="N45"/>
  <c r="T45"/>
  <c r="Y45"/>
  <c r="AD45"/>
  <c r="F46"/>
  <c r="K46"/>
  <c r="P46"/>
  <c r="V46"/>
  <c r="AA46"/>
  <c r="AF46"/>
  <c r="H47"/>
  <c r="M47"/>
  <c r="R47"/>
  <c r="X47"/>
  <c r="AC47"/>
  <c r="AH47"/>
  <c r="J48"/>
  <c r="O48"/>
  <c r="T48"/>
  <c r="Z48"/>
  <c r="AE48"/>
  <c r="F49"/>
  <c r="L49"/>
  <c r="Q49"/>
  <c r="V49"/>
  <c r="AB49"/>
  <c r="AG49"/>
  <c r="H50"/>
  <c r="N50"/>
  <c r="S50"/>
  <c r="X50"/>
  <c r="AD50"/>
  <c r="E51"/>
  <c r="J51"/>
  <c r="P51"/>
  <c r="U51"/>
  <c r="Z51"/>
  <c r="AF51"/>
  <c r="G52"/>
  <c r="L52"/>
  <c r="R52"/>
  <c r="W52"/>
  <c r="AB52"/>
  <c r="AH52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O56"/>
  <c r="S56"/>
  <c r="W56"/>
  <c r="AA56"/>
  <c r="AE56"/>
  <c r="E57"/>
  <c r="I57"/>
  <c r="M57"/>
  <c r="Q57"/>
  <c r="U57"/>
  <c r="Y57"/>
  <c r="AC57"/>
  <c r="AG57"/>
  <c r="G58"/>
  <c r="K58"/>
  <c r="O58"/>
  <c r="S58"/>
  <c r="W58"/>
  <c r="AA58"/>
  <c r="AE58"/>
  <c r="E59"/>
  <c r="I59"/>
  <c r="M59"/>
  <c r="Q59"/>
  <c r="U59"/>
  <c r="Y59"/>
  <c r="AC59"/>
  <c r="AG59"/>
  <c r="G60"/>
  <c r="K60"/>
  <c r="O60"/>
  <c r="S60"/>
  <c r="W60"/>
  <c r="AA60"/>
  <c r="AE60"/>
  <c r="E61"/>
  <c r="I61"/>
  <c r="M61"/>
  <c r="Q61"/>
  <c r="U61"/>
  <c r="Y61"/>
  <c r="AC61"/>
  <c r="AG61"/>
  <c r="G62"/>
  <c r="K62"/>
  <c r="O62"/>
  <c r="S62"/>
  <c r="W62"/>
  <c r="AA62"/>
  <c r="AE62"/>
  <c r="E63"/>
  <c r="I63"/>
  <c r="M63"/>
  <c r="Q63"/>
  <c r="U63"/>
  <c r="Y63"/>
  <c r="AC63"/>
  <c r="AG63"/>
  <c r="G64"/>
  <c r="K64"/>
  <c r="O64"/>
  <c r="S64"/>
  <c r="W64"/>
  <c r="AA64"/>
  <c r="AE64"/>
  <c r="E65"/>
  <c r="I65"/>
  <c r="M65"/>
  <c r="Q65"/>
  <c r="U65"/>
  <c r="Y65"/>
  <c r="AC65"/>
  <c r="AG65"/>
  <c r="G66"/>
  <c r="K66"/>
  <c r="O66"/>
  <c r="S66"/>
  <c r="W66"/>
  <c r="AA66"/>
  <c r="AE66"/>
  <c r="E67"/>
  <c r="I67"/>
  <c r="M67"/>
  <c r="Q67"/>
  <c r="U67"/>
  <c r="Y67"/>
  <c r="AC67"/>
  <c r="AG67"/>
  <c r="G68"/>
  <c r="K68"/>
  <c r="O68"/>
  <c r="S68"/>
  <c r="W68"/>
  <c r="AA68"/>
  <c r="AE68"/>
  <c r="E69"/>
  <c r="I69"/>
  <c r="M69"/>
  <c r="Q69"/>
  <c r="U69"/>
  <c r="Y69"/>
  <c r="AC69"/>
  <c r="AG69"/>
  <c r="G70"/>
  <c r="K70"/>
  <c r="O70"/>
  <c r="S70"/>
  <c r="W70"/>
  <c r="AA70"/>
  <c r="AE70"/>
  <c r="E71"/>
  <c r="I71"/>
  <c r="M71"/>
  <c r="Q71"/>
  <c r="U71"/>
  <c r="Y71"/>
  <c r="AC71"/>
  <c r="AG71"/>
  <c r="G72"/>
  <c r="K72"/>
  <c r="O72"/>
  <c r="S72"/>
  <c r="W72"/>
  <c r="AA72"/>
  <c r="AE72"/>
  <c r="E73"/>
  <c r="I73"/>
  <c r="M73"/>
  <c r="Q73"/>
  <c r="U73"/>
  <c r="Y73"/>
  <c r="AC73"/>
  <c r="AG73"/>
  <c r="G74"/>
  <c r="K74"/>
  <c r="O74"/>
  <c r="S74"/>
  <c r="W74"/>
  <c r="AA74"/>
  <c r="AE74"/>
  <c r="E75"/>
  <c r="I75"/>
  <c r="M75"/>
  <c r="Q75"/>
  <c r="U75"/>
  <c r="Y75"/>
  <c r="AC75"/>
  <c r="AG75"/>
  <c r="G76"/>
  <c r="K76"/>
  <c r="O76"/>
  <c r="S76"/>
  <c r="W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Y85"/>
  <c r="AC85"/>
  <c r="AG85"/>
  <c r="G86"/>
  <c r="K86"/>
  <c r="O86"/>
  <c r="S86"/>
  <c r="W86"/>
  <c r="AA86"/>
  <c r="AE86"/>
  <c r="E87"/>
  <c r="I87"/>
  <c r="M87"/>
  <c r="Q87"/>
  <c r="U87"/>
  <c r="Y87"/>
  <c r="AC87"/>
  <c r="AG87"/>
  <c r="G88"/>
  <c r="K88"/>
  <c r="O88"/>
  <c r="S88"/>
  <c r="W88"/>
  <c r="AA88"/>
  <c r="AE88"/>
  <c r="E89"/>
  <c r="I89"/>
  <c r="M89"/>
  <c r="Q89"/>
  <c r="U89"/>
  <c r="Y89"/>
  <c r="AC89"/>
  <c r="AG89"/>
  <c r="G90"/>
  <c r="K90"/>
  <c r="O90"/>
  <c r="S90"/>
  <c r="W90"/>
  <c r="AA90"/>
  <c r="AE90"/>
  <c r="E91"/>
  <c r="I91"/>
  <c r="M91"/>
  <c r="Q91"/>
  <c r="U91"/>
  <c r="Y91"/>
  <c r="AC91"/>
  <c r="AG91"/>
  <c r="G92"/>
  <c r="K92"/>
  <c r="O92"/>
  <c r="S92"/>
  <c r="W92"/>
  <c r="AA92"/>
  <c r="AE92"/>
  <c r="E93"/>
  <c r="I93"/>
  <c r="M93"/>
  <c r="Q93"/>
  <c r="U93"/>
  <c r="Y93"/>
  <c r="AC93"/>
  <c r="AG93"/>
  <c r="G94"/>
  <c r="K94"/>
  <c r="O94"/>
  <c r="S94"/>
  <c r="W94"/>
  <c r="AA94"/>
  <c r="AE94"/>
  <c r="E95"/>
  <c r="I95"/>
  <c r="M95"/>
  <c r="Q95"/>
  <c r="U95"/>
  <c r="Y95"/>
  <c r="AC95"/>
  <c r="AG95"/>
  <c r="G96"/>
  <c r="K96"/>
  <c r="O96"/>
  <c r="S96"/>
  <c r="W96"/>
  <c r="AA96"/>
  <c r="AE96"/>
  <c r="E97"/>
  <c r="I97"/>
  <c r="M97"/>
  <c r="Q97"/>
  <c r="U97"/>
  <c r="Y97"/>
  <c r="AC97"/>
  <c r="AG97"/>
  <c r="G98"/>
  <c r="K98"/>
  <c r="O98"/>
  <c r="S98"/>
  <c r="W98"/>
  <c r="AA98"/>
  <c r="AE98"/>
  <c r="E99"/>
  <c r="I99"/>
  <c r="M99"/>
  <c r="Q99"/>
  <c r="U99"/>
  <c r="Y99"/>
  <c r="AC99"/>
  <c r="AG99"/>
  <c r="G100"/>
  <c r="K100"/>
  <c r="O100"/>
  <c r="S100"/>
  <c r="W100"/>
  <c r="AA100"/>
  <c r="AE100"/>
  <c r="E101"/>
  <c r="I101"/>
  <c r="M101"/>
  <c r="Q101"/>
  <c r="U101"/>
  <c r="Y101"/>
  <c r="AC101"/>
  <c r="AG101"/>
  <c r="G102"/>
  <c r="K102"/>
  <c r="O102"/>
  <c r="S102"/>
  <c r="W102"/>
  <c r="AA102"/>
  <c r="AE102"/>
  <c r="E103"/>
  <c r="I103"/>
  <c r="M103"/>
  <c r="Q103"/>
  <c r="U103"/>
  <c r="Y103"/>
  <c r="AC103"/>
  <c r="AG103"/>
  <c r="G104"/>
  <c r="K104"/>
  <c r="O104"/>
  <c r="S104"/>
  <c r="W104"/>
  <c r="AA104"/>
  <c r="AE104"/>
  <c r="E105"/>
  <c r="I105"/>
  <c r="M105"/>
  <c r="Q105"/>
  <c r="U105"/>
  <c r="Y105"/>
  <c r="AC105"/>
  <c r="AG105"/>
  <c r="G106"/>
  <c r="K106"/>
  <c r="O106"/>
  <c r="S106"/>
  <c r="W106"/>
  <c r="AA106"/>
  <c r="AE106"/>
  <c r="E107"/>
  <c r="I107"/>
  <c r="M107"/>
  <c r="Q107"/>
  <c r="U107"/>
  <c r="Y107"/>
  <c r="AC107"/>
  <c r="AG107"/>
  <c r="G108"/>
  <c r="K108"/>
  <c r="O108"/>
  <c r="S108"/>
  <c r="W108"/>
  <c r="AA108"/>
  <c r="AE108"/>
  <c r="E109"/>
  <c r="I109"/>
  <c r="M109"/>
  <c r="Q109"/>
  <c r="U109"/>
  <c r="Y109"/>
  <c r="AC109"/>
  <c r="AG109"/>
  <c r="G110"/>
  <c r="K110"/>
  <c r="O110"/>
  <c r="S110"/>
  <c r="W110"/>
  <c r="AA110"/>
  <c r="AE110"/>
  <c r="E111"/>
  <c r="I111"/>
  <c r="M111"/>
  <c r="Q111"/>
  <c r="U111"/>
  <c r="Y111"/>
  <c r="AC111"/>
  <c r="AG111"/>
  <c r="G112"/>
  <c r="K112"/>
  <c r="O112"/>
  <c r="S112"/>
  <c r="W112"/>
  <c r="AA112"/>
  <c r="AE112"/>
  <c r="E113"/>
  <c r="I113"/>
  <c r="M113"/>
  <c r="Q113"/>
  <c r="U113"/>
  <c r="Y113"/>
  <c r="AC113"/>
  <c r="AG113"/>
  <c r="G114"/>
  <c r="K114"/>
  <c r="O114"/>
  <c r="S114"/>
  <c r="W114"/>
  <c r="AA114"/>
  <c r="AE114"/>
  <c r="E115"/>
  <c r="I115"/>
  <c r="M115"/>
  <c r="Q115"/>
  <c r="U115"/>
  <c r="Y115"/>
  <c r="AC115"/>
  <c r="AG115"/>
  <c r="G116"/>
  <c r="K116"/>
  <c r="O116"/>
  <c r="S116"/>
  <c r="W116"/>
  <c r="AA116"/>
  <c r="AE116"/>
  <c r="E117"/>
  <c r="I117"/>
  <c r="M117"/>
  <c r="Q117"/>
  <c r="U117"/>
  <c r="Y117"/>
  <c r="AC117"/>
  <c r="AG117"/>
  <c r="G118"/>
  <c r="K118"/>
  <c r="O118"/>
  <c r="S118"/>
  <c r="W118"/>
  <c r="AA118"/>
  <c r="AE118"/>
  <c r="E119"/>
  <c r="I119"/>
  <c r="M119"/>
  <c r="Q119"/>
  <c r="U119"/>
  <c r="Y119"/>
  <c r="AC119"/>
  <c r="AG119"/>
  <c r="G120"/>
  <c r="K120"/>
  <c r="O120"/>
  <c r="S120"/>
  <c r="W120"/>
  <c r="AA120"/>
  <c r="AE120"/>
  <c r="E121"/>
  <c r="I121"/>
  <c r="M121"/>
  <c r="Q121"/>
  <c r="U121"/>
  <c r="Y121"/>
  <c r="AC121"/>
  <c r="AG121"/>
  <c r="G122"/>
  <c r="K122"/>
  <c r="O122"/>
  <c r="S122"/>
  <c r="W122"/>
  <c r="AA122"/>
  <c r="AE122"/>
  <c r="E123"/>
  <c r="I123"/>
  <c r="M123"/>
  <c r="Q123"/>
  <c r="U123"/>
  <c r="Y123"/>
  <c r="AC123"/>
  <c r="AG123"/>
  <c r="G124"/>
  <c r="K124"/>
  <c r="O124"/>
  <c r="S124"/>
  <c r="W124"/>
  <c r="AA124"/>
  <c r="AE124"/>
  <c r="E125"/>
  <c r="I125"/>
  <c r="M125"/>
  <c r="Q125"/>
  <c r="U125"/>
  <c r="Y125"/>
  <c r="AC125"/>
  <c r="AG125"/>
  <c r="G126"/>
  <c r="K126"/>
  <c r="O126"/>
  <c r="S126"/>
  <c r="W126"/>
  <c r="AA126"/>
  <c r="AE126"/>
  <c r="E127"/>
  <c r="I127"/>
  <c r="M127"/>
  <c r="Q127"/>
  <c r="U127"/>
  <c r="Y127"/>
  <c r="AC127"/>
  <c r="AG127"/>
  <c r="G128"/>
  <c r="K128"/>
  <c r="O128"/>
  <c r="S128"/>
  <c r="W128"/>
  <c r="AA128"/>
  <c r="AE128"/>
  <c r="E129"/>
  <c r="I129"/>
  <c r="M129"/>
  <c r="Q129"/>
  <c r="U129"/>
  <c r="Y129"/>
  <c r="AC129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E141"/>
  <c r="I141"/>
  <c r="M141"/>
  <c r="Q141"/>
  <c r="U141"/>
  <c r="Y141"/>
  <c r="AC141"/>
  <c r="AG141"/>
  <c r="G142"/>
  <c r="K142"/>
  <c r="O142"/>
  <c r="S142"/>
  <c r="W142"/>
  <c r="AA142"/>
  <c r="AE142"/>
  <c r="E143"/>
  <c r="I143"/>
  <c r="M143"/>
  <c r="Q143"/>
  <c r="U143"/>
  <c r="Y143"/>
  <c r="AC143"/>
  <c r="AG143"/>
  <c r="G144"/>
  <c r="K144"/>
  <c r="O144"/>
  <c r="S144"/>
  <c r="W144"/>
  <c r="AA144"/>
  <c r="AE144"/>
  <c r="E145"/>
  <c r="I145"/>
  <c r="M145"/>
  <c r="Q145"/>
  <c r="U145"/>
  <c r="Y145"/>
  <c r="AC145"/>
  <c r="AG145"/>
  <c r="G146"/>
  <c r="K146"/>
  <c r="O146"/>
  <c r="S146"/>
  <c r="W146"/>
  <c r="AA146"/>
  <c r="AE146"/>
  <c r="E147"/>
  <c r="I147"/>
  <c r="M147"/>
  <c r="Q147"/>
  <c r="U147"/>
  <c r="Y147"/>
  <c r="AC147"/>
  <c r="AG147"/>
  <c r="G148"/>
  <c r="K148"/>
  <c r="O148"/>
  <c r="S148"/>
  <c r="W148"/>
  <c r="AA148"/>
  <c r="AE148"/>
  <c r="E149"/>
  <c r="I149"/>
  <c r="M149"/>
  <c r="Q149"/>
  <c r="U149"/>
  <c r="Y149"/>
  <c r="AC149"/>
  <c r="AG149"/>
  <c r="G150"/>
  <c r="K150"/>
  <c r="O150"/>
  <c r="S150"/>
  <c r="W150"/>
  <c r="AA150"/>
  <c r="AE150"/>
  <c r="E151"/>
  <c r="I151"/>
  <c r="M151"/>
  <c r="Q151"/>
  <c r="U151"/>
  <c r="Y151"/>
  <c r="AC151"/>
  <c r="AG151"/>
  <c r="G152"/>
  <c r="K152"/>
  <c r="O152"/>
  <c r="S152"/>
  <c r="W152"/>
  <c r="AA152"/>
  <c r="AE152"/>
  <c r="E153"/>
  <c r="I153"/>
  <c r="M153"/>
  <c r="Q153"/>
  <c r="U153"/>
  <c r="Y153"/>
  <c r="AC153"/>
  <c r="AG153"/>
  <c r="G154"/>
  <c r="K154"/>
  <c r="O154"/>
  <c r="S154"/>
  <c r="W154"/>
  <c r="AA154"/>
  <c r="AE154"/>
  <c r="E155"/>
  <c r="I155"/>
  <c r="M155"/>
  <c r="Q155"/>
  <c r="U155"/>
  <c r="Y155"/>
  <c r="AC155"/>
  <c r="AG155"/>
  <c r="G156"/>
  <c r="K156"/>
  <c r="O156"/>
  <c r="S156"/>
  <c r="W156"/>
  <c r="AA156"/>
  <c r="AE156"/>
  <c r="E157"/>
  <c r="I157"/>
  <c r="M157"/>
  <c r="Q157"/>
  <c r="U157"/>
  <c r="Y157"/>
  <c r="AC157"/>
  <c r="AG157"/>
  <c r="G158"/>
  <c r="K158"/>
  <c r="O158"/>
  <c r="S158"/>
  <c r="W158"/>
  <c r="AA158"/>
  <c r="AE158"/>
  <c r="E159"/>
  <c r="I159"/>
  <c r="M159"/>
  <c r="Q159"/>
  <c r="D34"/>
  <c r="D42"/>
  <c r="D50"/>
  <c r="D58"/>
  <c r="D66"/>
  <c r="D74"/>
  <c r="D82"/>
  <c r="D90"/>
  <c r="D98"/>
  <c r="D103"/>
  <c r="D109"/>
  <c r="D114"/>
  <c r="D119"/>
  <c r="D125"/>
  <c r="D130"/>
  <c r="D135"/>
  <c r="D141"/>
  <c r="D146"/>
  <c r="D151"/>
  <c r="D157"/>
  <c r="D162"/>
  <c r="D167"/>
  <c r="D173"/>
  <c r="D178"/>
  <c r="D183"/>
  <c r="D189"/>
  <c r="D194"/>
  <c r="D199"/>
  <c r="D205"/>
  <c r="D210"/>
  <c r="D215"/>
  <c r="D221"/>
  <c r="D226"/>
  <c r="D231"/>
  <c r="D237"/>
  <c r="D242"/>
  <c r="D247"/>
  <c r="D253"/>
  <c r="D258"/>
  <c r="D263"/>
  <c r="D269"/>
  <c r="D274"/>
  <c r="D279"/>
  <c r="D285"/>
  <c r="D290"/>
  <c r="D295"/>
  <c r="D301"/>
  <c r="D306"/>
  <c r="D311"/>
  <c r="D317"/>
  <c r="D322"/>
  <c r="D327"/>
  <c r="D333"/>
  <c r="D338"/>
  <c r="D343"/>
  <c r="D349"/>
  <c r="D354"/>
  <c r="D359"/>
  <c r="D365"/>
  <c r="D370"/>
  <c r="D375"/>
  <c r="D381"/>
  <c r="D386"/>
  <c r="D391"/>
  <c r="D397"/>
  <c r="D402"/>
  <c r="D407"/>
  <c r="D413"/>
  <c r="D418"/>
  <c r="D423"/>
  <c r="D429"/>
  <c r="D434"/>
  <c r="D439"/>
  <c r="D445"/>
  <c r="D450"/>
  <c r="D455"/>
  <c r="D461"/>
  <c r="D466"/>
  <c r="D471"/>
  <c r="D477"/>
  <c r="D482"/>
  <c r="D487"/>
  <c r="D493"/>
  <c r="D498"/>
  <c r="D503"/>
  <c r="G30"/>
  <c r="L30"/>
  <c r="R30"/>
  <c r="W30"/>
  <c r="AB30"/>
  <c r="AH30"/>
  <c r="I31"/>
  <c r="N31"/>
  <c r="T31"/>
  <c r="Y31"/>
  <c r="AD31"/>
  <c r="F32"/>
  <c r="K32"/>
  <c r="P32"/>
  <c r="V32"/>
  <c r="AA32"/>
  <c r="AF32"/>
  <c r="H33"/>
  <c r="M33"/>
  <c r="R33"/>
  <c r="X33"/>
  <c r="AC33"/>
  <c r="AH33"/>
  <c r="J34"/>
  <c r="O34"/>
  <c r="T34"/>
  <c r="Z34"/>
  <c r="AE34"/>
  <c r="F35"/>
  <c r="L35"/>
  <c r="Q35"/>
  <c r="V35"/>
  <c r="AB35"/>
  <c r="AG35"/>
  <c r="H36"/>
  <c r="N36"/>
  <c r="S36"/>
  <c r="X36"/>
  <c r="AD36"/>
  <c r="E37"/>
  <c r="J37"/>
  <c r="P37"/>
  <c r="U37"/>
  <c r="Z37"/>
  <c r="AF37"/>
  <c r="G38"/>
  <c r="L38"/>
  <c r="R38"/>
  <c r="W38"/>
  <c r="AB38"/>
  <c r="AH38"/>
  <c r="I39"/>
  <c r="N39"/>
  <c r="T39"/>
  <c r="Y39"/>
  <c r="AD39"/>
  <c r="F40"/>
  <c r="K40"/>
  <c r="P40"/>
  <c r="V40"/>
  <c r="AA40"/>
  <c r="AF40"/>
  <c r="H41"/>
  <c r="M41"/>
  <c r="R41"/>
  <c r="X41"/>
  <c r="AC41"/>
  <c r="AH41"/>
  <c r="J42"/>
  <c r="O42"/>
  <c r="T42"/>
  <c r="Z42"/>
  <c r="AE42"/>
  <c r="F43"/>
  <c r="L43"/>
  <c r="Q43"/>
  <c r="V43"/>
  <c r="AB43"/>
  <c r="AG43"/>
  <c r="H44"/>
  <c r="N44"/>
  <c r="S44"/>
  <c r="X44"/>
  <c r="AD44"/>
  <c r="E45"/>
  <c r="J45"/>
  <c r="P45"/>
  <c r="U45"/>
  <c r="Z45"/>
  <c r="AF45"/>
  <c r="G46"/>
  <c r="L46"/>
  <c r="R46"/>
  <c r="W46"/>
  <c r="AB46"/>
  <c r="AH46"/>
  <c r="I47"/>
  <c r="N47"/>
  <c r="T47"/>
  <c r="Y47"/>
  <c r="AD47"/>
  <c r="F48"/>
  <c r="K48"/>
  <c r="P48"/>
  <c r="V48"/>
  <c r="AA48"/>
  <c r="AF48"/>
  <c r="H49"/>
  <c r="M49"/>
  <c r="R49"/>
  <c r="X49"/>
  <c r="AC49"/>
  <c r="AH49"/>
  <c r="J50"/>
  <c r="O50"/>
  <c r="T50"/>
  <c r="Z50"/>
  <c r="AE50"/>
  <c r="F51"/>
  <c r="L51"/>
  <c r="Q51"/>
  <c r="V51"/>
  <c r="AB51"/>
  <c r="AG51"/>
  <c r="H52"/>
  <c r="N52"/>
  <c r="S52"/>
  <c r="X52"/>
  <c r="AD52"/>
  <c r="E53"/>
  <c r="J53"/>
  <c r="N53"/>
  <c r="R53"/>
  <c r="V53"/>
  <c r="Z53"/>
  <c r="AD53"/>
  <c r="AH53"/>
  <c r="H54"/>
  <c r="L54"/>
  <c r="P54"/>
  <c r="T54"/>
  <c r="X54"/>
  <c r="AB54"/>
  <c r="AF54"/>
  <c r="F55"/>
  <c r="J55"/>
  <c r="N55"/>
  <c r="R55"/>
  <c r="V55"/>
  <c r="Z55"/>
  <c r="AD55"/>
  <c r="AH55"/>
  <c r="H56"/>
  <c r="L56"/>
  <c r="P56"/>
  <c r="T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F85"/>
  <c r="J85"/>
  <c r="N85"/>
  <c r="R85"/>
  <c r="V85"/>
  <c r="Z85"/>
  <c r="AD85"/>
  <c r="AH85"/>
  <c r="H86"/>
  <c r="L86"/>
  <c r="P86"/>
  <c r="T86"/>
  <c r="X86"/>
  <c r="AB86"/>
  <c r="AF86"/>
  <c r="F87"/>
  <c r="J87"/>
  <c r="N87"/>
  <c r="R87"/>
  <c r="V87"/>
  <c r="Z87"/>
  <c r="AD87"/>
  <c r="AH87"/>
  <c r="H88"/>
  <c r="L88"/>
  <c r="P88"/>
  <c r="T88"/>
  <c r="X88"/>
  <c r="AB88"/>
  <c r="AF88"/>
  <c r="F89"/>
  <c r="J89"/>
  <c r="N89"/>
  <c r="R89"/>
  <c r="V89"/>
  <c r="Z89"/>
  <c r="AD89"/>
  <c r="AH89"/>
  <c r="H90"/>
  <c r="L90"/>
  <c r="P90"/>
  <c r="T90"/>
  <c r="X90"/>
  <c r="AB90"/>
  <c r="AF90"/>
  <c r="F91"/>
  <c r="J91"/>
  <c r="N91"/>
  <c r="R91"/>
  <c r="V91"/>
  <c r="Z91"/>
  <c r="AD91"/>
  <c r="AH91"/>
  <c r="H92"/>
  <c r="L92"/>
  <c r="P92"/>
  <c r="T92"/>
  <c r="X92"/>
  <c r="AB92"/>
  <c r="AF92"/>
  <c r="F93"/>
  <c r="J93"/>
  <c r="N93"/>
  <c r="R93"/>
  <c r="V93"/>
  <c r="Z93"/>
  <c r="AD93"/>
  <c r="AH93"/>
  <c r="H94"/>
  <c r="L94"/>
  <c r="P94"/>
  <c r="T94"/>
  <c r="X94"/>
  <c r="AB94"/>
  <c r="AF94"/>
  <c r="F95"/>
  <c r="J95"/>
  <c r="N95"/>
  <c r="R95"/>
  <c r="V95"/>
  <c r="Z95"/>
  <c r="AD95"/>
  <c r="AH95"/>
  <c r="H96"/>
  <c r="L96"/>
  <c r="P96"/>
  <c r="T96"/>
  <c r="X96"/>
  <c r="AB96"/>
  <c r="AF96"/>
  <c r="F97"/>
  <c r="J97"/>
  <c r="N97"/>
  <c r="R97"/>
  <c r="V97"/>
  <c r="Z97"/>
  <c r="AD97"/>
  <c r="AH97"/>
  <c r="H98"/>
  <c r="L98"/>
  <c r="P98"/>
  <c r="T98"/>
  <c r="X98"/>
  <c r="AB98"/>
  <c r="AF98"/>
  <c r="F99"/>
  <c r="J99"/>
  <c r="N99"/>
  <c r="R99"/>
  <c r="V99"/>
  <c r="Z99"/>
  <c r="AD99"/>
  <c r="AH99"/>
  <c r="H100"/>
  <c r="L100"/>
  <c r="P100"/>
  <c r="T100"/>
  <c r="X100"/>
  <c r="AB100"/>
  <c r="AF100"/>
  <c r="F101"/>
  <c r="J101"/>
  <c r="N101"/>
  <c r="R101"/>
  <c r="V101"/>
  <c r="Z101"/>
  <c r="AD101"/>
  <c r="AH101"/>
  <c r="H102"/>
  <c r="L102"/>
  <c r="P102"/>
  <c r="T102"/>
  <c r="X102"/>
  <c r="AB102"/>
  <c r="AF102"/>
  <c r="F103"/>
  <c r="J103"/>
  <c r="N103"/>
  <c r="R103"/>
  <c r="V103"/>
  <c r="Z103"/>
  <c r="AD103"/>
  <c r="AH103"/>
  <c r="H104"/>
  <c r="L104"/>
  <c r="P104"/>
  <c r="T104"/>
  <c r="X104"/>
  <c r="AB104"/>
  <c r="AF104"/>
  <c r="F105"/>
  <c r="J105"/>
  <c r="N105"/>
  <c r="R105"/>
  <c r="V105"/>
  <c r="Z105"/>
  <c r="AD105"/>
  <c r="AH105"/>
  <c r="H106"/>
  <c r="L106"/>
  <c r="P106"/>
  <c r="T106"/>
  <c r="X106"/>
  <c r="AB106"/>
  <c r="AF106"/>
  <c r="F107"/>
  <c r="J107"/>
  <c r="N107"/>
  <c r="R107"/>
  <c r="V107"/>
  <c r="Z107"/>
  <c r="AD107"/>
  <c r="AH107"/>
  <c r="H108"/>
  <c r="L108"/>
  <c r="P108"/>
  <c r="T108"/>
  <c r="X108"/>
  <c r="AB108"/>
  <c r="AF108"/>
  <c r="F109"/>
  <c r="J109"/>
  <c r="N109"/>
  <c r="R109"/>
  <c r="V109"/>
  <c r="Z109"/>
  <c r="AD109"/>
  <c r="AH109"/>
  <c r="H110"/>
  <c r="L110"/>
  <c r="P110"/>
  <c r="T110"/>
  <c r="X110"/>
  <c r="AB110"/>
  <c r="AF110"/>
  <c r="F111"/>
  <c r="J111"/>
  <c r="N111"/>
  <c r="R111"/>
  <c r="V111"/>
  <c r="Z111"/>
  <c r="AD111"/>
  <c r="AH111"/>
  <c r="H112"/>
  <c r="L112"/>
  <c r="P112"/>
  <c r="T112"/>
  <c r="X112"/>
  <c r="AB112"/>
  <c r="AF112"/>
  <c r="F113"/>
  <c r="J113"/>
  <c r="N113"/>
  <c r="R113"/>
  <c r="V113"/>
  <c r="Z113"/>
  <c r="AD113"/>
  <c r="AH113"/>
  <c r="H114"/>
  <c r="L114"/>
  <c r="P114"/>
  <c r="T114"/>
  <c r="X114"/>
  <c r="AB114"/>
  <c r="AF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F125"/>
  <c r="J125"/>
  <c r="N125"/>
  <c r="R125"/>
  <c r="V125"/>
  <c r="Z125"/>
  <c r="AD125"/>
  <c r="AH125"/>
  <c r="H126"/>
  <c r="L126"/>
  <c r="P126"/>
  <c r="T126"/>
  <c r="X126"/>
  <c r="AB126"/>
  <c r="AF126"/>
  <c r="F127"/>
  <c r="J127"/>
  <c r="N127"/>
  <c r="R127"/>
  <c r="V127"/>
  <c r="Z127"/>
  <c r="AD127"/>
  <c r="AH127"/>
  <c r="H128"/>
  <c r="L128"/>
  <c r="P128"/>
  <c r="T128"/>
  <c r="X128"/>
  <c r="AB128"/>
  <c r="AF128"/>
  <c r="F129"/>
  <c r="J129"/>
  <c r="N129"/>
  <c r="R129"/>
  <c r="V129"/>
  <c r="Z129"/>
  <c r="AD129"/>
  <c r="AH129"/>
  <c r="H130"/>
  <c r="L130"/>
  <c r="P130"/>
  <c r="T130"/>
  <c r="X130"/>
  <c r="AB130"/>
  <c r="AF130"/>
  <c r="F131"/>
  <c r="D30"/>
  <c r="D38"/>
  <c r="D46"/>
  <c r="D54"/>
  <c r="D62"/>
  <c r="D70"/>
  <c r="D78"/>
  <c r="D86"/>
  <c r="D94"/>
  <c r="D101"/>
  <c r="D106"/>
  <c r="D111"/>
  <c r="D117"/>
  <c r="D122"/>
  <c r="D127"/>
  <c r="D133"/>
  <c r="D138"/>
  <c r="D143"/>
  <c r="D149"/>
  <c r="D154"/>
  <c r="D159"/>
  <c r="D165"/>
  <c r="D170"/>
  <c r="D175"/>
  <c r="D181"/>
  <c r="D186"/>
  <c r="D191"/>
  <c r="D197"/>
  <c r="D202"/>
  <c r="D207"/>
  <c r="D213"/>
  <c r="D218"/>
  <c r="D223"/>
  <c r="D229"/>
  <c r="D234"/>
  <c r="D239"/>
  <c r="D245"/>
  <c r="D250"/>
  <c r="D255"/>
  <c r="D261"/>
  <c r="D266"/>
  <c r="D271"/>
  <c r="D277"/>
  <c r="D282"/>
  <c r="D287"/>
  <c r="D293"/>
  <c r="D298"/>
  <c r="D303"/>
  <c r="D309"/>
  <c r="D314"/>
  <c r="D319"/>
  <c r="D325"/>
  <c r="D330"/>
  <c r="D335"/>
  <c r="D341"/>
  <c r="D346"/>
  <c r="D351"/>
  <c r="D357"/>
  <c r="D362"/>
  <c r="D367"/>
  <c r="D373"/>
  <c r="D378"/>
  <c r="D383"/>
  <c r="D389"/>
  <c r="D394"/>
  <c r="D399"/>
  <c r="D405"/>
  <c r="D410"/>
  <c r="D415"/>
  <c r="D421"/>
  <c r="D426"/>
  <c r="D431"/>
  <c r="D437"/>
  <c r="D442"/>
  <c r="D447"/>
  <c r="D453"/>
  <c r="D458"/>
  <c r="D463"/>
  <c r="D469"/>
  <c r="D474"/>
  <c r="D479"/>
  <c r="D485"/>
  <c r="D490"/>
  <c r="D495"/>
  <c r="D501"/>
  <c r="D506"/>
  <c r="J30"/>
  <c r="O30"/>
  <c r="T30"/>
  <c r="Z30"/>
  <c r="AE30"/>
  <c r="F31"/>
  <c r="L31"/>
  <c r="Q31"/>
  <c r="V31"/>
  <c r="AB31"/>
  <c r="AG31"/>
  <c r="H32"/>
  <c r="N32"/>
  <c r="S32"/>
  <c r="X32"/>
  <c r="AD32"/>
  <c r="E33"/>
  <c r="J33"/>
  <c r="P33"/>
  <c r="U33"/>
  <c r="Z33"/>
  <c r="AF33"/>
  <c r="G34"/>
  <c r="L34"/>
  <c r="R34"/>
  <c r="W34"/>
  <c r="AB34"/>
  <c r="AH34"/>
  <c r="I35"/>
  <c r="N35"/>
  <c r="T35"/>
  <c r="Y35"/>
  <c r="AD35"/>
  <c r="F36"/>
  <c r="K36"/>
  <c r="P36"/>
  <c r="V36"/>
  <c r="AA36"/>
  <c r="AF36"/>
  <c r="H37"/>
  <c r="M37"/>
  <c r="R37"/>
  <c r="X37"/>
  <c r="AC37"/>
  <c r="AH37"/>
  <c r="J38"/>
  <c r="O38"/>
  <c r="T38"/>
  <c r="Z38"/>
  <c r="AE38"/>
  <c r="F39"/>
  <c r="L39"/>
  <c r="Q39"/>
  <c r="V39"/>
  <c r="AB39"/>
  <c r="AG39"/>
  <c r="H40"/>
  <c r="N40"/>
  <c r="S40"/>
  <c r="X40"/>
  <c r="AD40"/>
  <c r="E41"/>
  <c r="J41"/>
  <c r="P41"/>
  <c r="U41"/>
  <c r="Z41"/>
  <c r="AF41"/>
  <c r="G42"/>
  <c r="L42"/>
  <c r="R42"/>
  <c r="W42"/>
  <c r="AB42"/>
  <c r="AH42"/>
  <c r="I43"/>
  <c r="N43"/>
  <c r="T43"/>
  <c r="Y43"/>
  <c r="AD43"/>
  <c r="F44"/>
  <c r="K44"/>
  <c r="P44"/>
  <c r="V44"/>
  <c r="AA44"/>
  <c r="AF44"/>
  <c r="H45"/>
  <c r="M45"/>
  <c r="R45"/>
  <c r="X45"/>
  <c r="AC45"/>
  <c r="AH45"/>
  <c r="J46"/>
  <c r="O46"/>
  <c r="T46"/>
  <c r="Z46"/>
  <c r="AE46"/>
  <c r="F47"/>
  <c r="L47"/>
  <c r="Q47"/>
  <c r="V47"/>
  <c r="AB47"/>
  <c r="AG47"/>
  <c r="H48"/>
  <c r="N48"/>
  <c r="S48"/>
  <c r="X48"/>
  <c r="AD48"/>
  <c r="E49"/>
  <c r="J49"/>
  <c r="P49"/>
  <c r="U49"/>
  <c r="Z49"/>
  <c r="AF49"/>
  <c r="G50"/>
  <c r="L50"/>
  <c r="R50"/>
  <c r="W50"/>
  <c r="AB50"/>
  <c r="AH50"/>
  <c r="I51"/>
  <c r="N51"/>
  <c r="T51"/>
  <c r="Y51"/>
  <c r="AD51"/>
  <c r="F52"/>
  <c r="K52"/>
  <c r="P52"/>
  <c r="V52"/>
  <c r="AA52"/>
  <c r="AF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Z56"/>
  <c r="AD56"/>
  <c r="AH56"/>
  <c r="H57"/>
  <c r="L57"/>
  <c r="P57"/>
  <c r="T57"/>
  <c r="X57"/>
  <c r="AB57"/>
  <c r="AF57"/>
  <c r="F58"/>
  <c r="J58"/>
  <c r="N58"/>
  <c r="R58"/>
  <c r="V58"/>
  <c r="Z58"/>
  <c r="AD58"/>
  <c r="AH58"/>
  <c r="H59"/>
  <c r="L59"/>
  <c r="P59"/>
  <c r="T59"/>
  <c r="X59"/>
  <c r="AB59"/>
  <c r="AF59"/>
  <c r="F60"/>
  <c r="J60"/>
  <c r="N60"/>
  <c r="R60"/>
  <c r="V60"/>
  <c r="Z60"/>
  <c r="AD60"/>
  <c r="AH60"/>
  <c r="H61"/>
  <c r="L61"/>
  <c r="P61"/>
  <c r="T61"/>
  <c r="X61"/>
  <c r="AB61"/>
  <c r="AF61"/>
  <c r="F62"/>
  <c r="J62"/>
  <c r="N62"/>
  <c r="R62"/>
  <c r="V62"/>
  <c r="Z62"/>
  <c r="AD62"/>
  <c r="AH62"/>
  <c r="H63"/>
  <c r="L63"/>
  <c r="P63"/>
  <c r="T63"/>
  <c r="X63"/>
  <c r="AB63"/>
  <c r="AF63"/>
  <c r="F64"/>
  <c r="J64"/>
  <c r="N64"/>
  <c r="R64"/>
  <c r="V64"/>
  <c r="Z64"/>
  <c r="AD64"/>
  <c r="AH64"/>
  <c r="H65"/>
  <c r="L65"/>
  <c r="P65"/>
  <c r="T65"/>
  <c r="X65"/>
  <c r="AB65"/>
  <c r="AF65"/>
  <c r="F66"/>
  <c r="J66"/>
  <c r="N66"/>
  <c r="R66"/>
  <c r="V66"/>
  <c r="Z66"/>
  <c r="AD66"/>
  <c r="AH66"/>
  <c r="H67"/>
  <c r="L67"/>
  <c r="P67"/>
  <c r="T67"/>
  <c r="X67"/>
  <c r="AB67"/>
  <c r="AF67"/>
  <c r="F68"/>
  <c r="J68"/>
  <c r="N68"/>
  <c r="R68"/>
  <c r="V68"/>
  <c r="Z68"/>
  <c r="AD68"/>
  <c r="AH68"/>
  <c r="H69"/>
  <c r="L69"/>
  <c r="P69"/>
  <c r="T69"/>
  <c r="X69"/>
  <c r="AB69"/>
  <c r="AF69"/>
  <c r="F70"/>
  <c r="J70"/>
  <c r="N70"/>
  <c r="R70"/>
  <c r="V70"/>
  <c r="Z70"/>
  <c r="AD70"/>
  <c r="AH70"/>
  <c r="H71"/>
  <c r="L71"/>
  <c r="P71"/>
  <c r="T71"/>
  <c r="X71"/>
  <c r="AB71"/>
  <c r="AF71"/>
  <c r="F72"/>
  <c r="J72"/>
  <c r="N72"/>
  <c r="R72"/>
  <c r="V72"/>
  <c r="Z72"/>
  <c r="AD72"/>
  <c r="AH72"/>
  <c r="H73"/>
  <c r="L73"/>
  <c r="P73"/>
  <c r="T73"/>
  <c r="X73"/>
  <c r="AB73"/>
  <c r="AF73"/>
  <c r="F74"/>
  <c r="J74"/>
  <c r="N74"/>
  <c r="R74"/>
  <c r="V74"/>
  <c r="Z74"/>
  <c r="AD74"/>
  <c r="AH74"/>
  <c r="H75"/>
  <c r="L75"/>
  <c r="P75"/>
  <c r="T75"/>
  <c r="X75"/>
  <c r="AB75"/>
  <c r="AF75"/>
  <c r="F76"/>
  <c r="J76"/>
  <c r="N76"/>
  <c r="R76"/>
  <c r="V76"/>
  <c r="Z76"/>
  <c r="AD76"/>
  <c r="AH76"/>
  <c r="H77"/>
  <c r="L77"/>
  <c r="P77"/>
  <c r="T77"/>
  <c r="X77"/>
  <c r="AB77"/>
  <c r="AF77"/>
  <c r="F78"/>
  <c r="J78"/>
  <c r="N78"/>
  <c r="R78"/>
  <c r="V78"/>
  <c r="Z78"/>
  <c r="AD78"/>
  <c r="AH78"/>
  <c r="H79"/>
  <c r="L79"/>
  <c r="P79"/>
  <c r="T79"/>
  <c r="X79"/>
  <c r="AB79"/>
  <c r="AF79"/>
  <c r="F80"/>
  <c r="J80"/>
  <c r="N80"/>
  <c r="R80"/>
  <c r="V80"/>
  <c r="Z80"/>
  <c r="AD80"/>
  <c r="AH80"/>
  <c r="H81"/>
  <c r="L81"/>
  <c r="P81"/>
  <c r="T81"/>
  <c r="X81"/>
  <c r="AB81"/>
  <c r="AF81"/>
  <c r="F82"/>
  <c r="J82"/>
  <c r="N82"/>
  <c r="R82"/>
  <c r="V82"/>
  <c r="Z82"/>
  <c r="AD82"/>
  <c r="AH82"/>
  <c r="H83"/>
  <c r="L83"/>
  <c r="P83"/>
  <c r="T83"/>
  <c r="X83"/>
  <c r="AB83"/>
  <c r="AF83"/>
  <c r="F84"/>
  <c r="J84"/>
  <c r="N84"/>
  <c r="R84"/>
  <c r="V84"/>
  <c r="Z84"/>
  <c r="AD84"/>
  <c r="AH84"/>
  <c r="H85"/>
  <c r="L85"/>
  <c r="P85"/>
  <c r="T85"/>
  <c r="X85"/>
  <c r="AB85"/>
  <c r="AF85"/>
  <c r="F86"/>
  <c r="J86"/>
  <c r="N86"/>
  <c r="R86"/>
  <c r="V86"/>
  <c r="Z86"/>
  <c r="AD86"/>
  <c r="AH86"/>
  <c r="H87"/>
  <c r="L87"/>
  <c r="P87"/>
  <c r="T87"/>
  <c r="X87"/>
  <c r="AB87"/>
  <c r="AF87"/>
  <c r="F88"/>
  <c r="J88"/>
  <c r="N88"/>
  <c r="R88"/>
  <c r="V88"/>
  <c r="Z88"/>
  <c r="AD88"/>
  <c r="AH88"/>
  <c r="H89"/>
  <c r="L89"/>
  <c r="P89"/>
  <c r="T89"/>
  <c r="X89"/>
  <c r="AB89"/>
  <c r="AF89"/>
  <c r="F90"/>
  <c r="J90"/>
  <c r="N90"/>
  <c r="R90"/>
  <c r="V90"/>
  <c r="Z90"/>
  <c r="AD90"/>
  <c r="AH90"/>
  <c r="H91"/>
  <c r="L91"/>
  <c r="P91"/>
  <c r="T91"/>
  <c r="X91"/>
  <c r="AB91"/>
  <c r="AF91"/>
  <c r="F92"/>
  <c r="J92"/>
  <c r="N92"/>
  <c r="R92"/>
  <c r="V92"/>
  <c r="Z92"/>
  <c r="AD92"/>
  <c r="AH92"/>
  <c r="H93"/>
  <c r="L93"/>
  <c r="P93"/>
  <c r="T93"/>
  <c r="X93"/>
  <c r="AB93"/>
  <c r="AF93"/>
  <c r="F94"/>
  <c r="J94"/>
  <c r="N94"/>
  <c r="R94"/>
  <c r="V94"/>
  <c r="Z94"/>
  <c r="AD94"/>
  <c r="AH94"/>
  <c r="H95"/>
  <c r="L95"/>
  <c r="P95"/>
  <c r="T95"/>
  <c r="X95"/>
  <c r="AB95"/>
  <c r="AF95"/>
  <c r="F96"/>
  <c r="J96"/>
  <c r="N96"/>
  <c r="R96"/>
  <c r="V96"/>
  <c r="Z96"/>
  <c r="AD96"/>
  <c r="AH96"/>
  <c r="H97"/>
  <c r="L97"/>
  <c r="P97"/>
  <c r="T97"/>
  <c r="X97"/>
  <c r="AB97"/>
  <c r="AF97"/>
  <c r="F98"/>
  <c r="J98"/>
  <c r="N98"/>
  <c r="R98"/>
  <c r="V98"/>
  <c r="Z98"/>
  <c r="AD98"/>
  <c r="AH98"/>
  <c r="H99"/>
  <c r="L99"/>
  <c r="P99"/>
  <c r="T99"/>
  <c r="X99"/>
  <c r="AB99"/>
  <c r="AF99"/>
  <c r="F100"/>
  <c r="J100"/>
  <c r="N100"/>
  <c r="R100"/>
  <c r="V100"/>
  <c r="Z100"/>
  <c r="AD100"/>
  <c r="AH100"/>
  <c r="H101"/>
  <c r="L101"/>
  <c r="P101"/>
  <c r="T101"/>
  <c r="X101"/>
  <c r="AB101"/>
  <c r="AF101"/>
  <c r="F102"/>
  <c r="J102"/>
  <c r="N102"/>
  <c r="R102"/>
  <c r="V102"/>
  <c r="Z102"/>
  <c r="AD102"/>
  <c r="AH102"/>
  <c r="H103"/>
  <c r="L103"/>
  <c r="P103"/>
  <c r="T103"/>
  <c r="X103"/>
  <c r="AB103"/>
  <c r="AF103"/>
  <c r="F104"/>
  <c r="J104"/>
  <c r="N104"/>
  <c r="R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X127"/>
  <c r="AB127"/>
  <c r="AF127"/>
  <c r="F128"/>
  <c r="J128"/>
  <c r="N128"/>
  <c r="R128"/>
  <c r="V128"/>
  <c r="Z128"/>
  <c r="AD128"/>
  <c r="AH128"/>
  <c r="H129"/>
  <c r="L129"/>
  <c r="P129"/>
  <c r="T129"/>
  <c r="X129"/>
  <c r="AB129"/>
  <c r="AF129"/>
  <c r="F130"/>
  <c r="J130"/>
  <c r="N130"/>
  <c r="R130"/>
  <c r="V130"/>
  <c r="Z130"/>
  <c r="AD130"/>
  <c r="AH130"/>
  <c r="H131"/>
  <c r="L131"/>
  <c r="P131"/>
  <c r="T131"/>
  <c r="X131"/>
  <c r="AB131"/>
  <c r="AF131"/>
  <c r="F132"/>
  <c r="J132"/>
  <c r="N132"/>
  <c r="R132"/>
  <c r="V132"/>
  <c r="Z132"/>
  <c r="AD132"/>
  <c r="AH132"/>
  <c r="H133"/>
  <c r="L133"/>
  <c r="P133"/>
  <c r="T133"/>
  <c r="X133"/>
  <c r="AB133"/>
  <c r="AF133"/>
  <c r="F134"/>
  <c r="J134"/>
  <c r="N134"/>
  <c r="R134"/>
  <c r="V134"/>
  <c r="Z134"/>
  <c r="AD134"/>
  <c r="AH134"/>
  <c r="H135"/>
  <c r="L135"/>
  <c r="P135"/>
  <c r="T135"/>
  <c r="X135"/>
  <c r="AB135"/>
  <c r="AF135"/>
  <c r="F136"/>
  <c r="J136"/>
  <c r="N136"/>
  <c r="R136"/>
  <c r="V136"/>
  <c r="Z136"/>
  <c r="AD136"/>
  <c r="AH136"/>
  <c r="H137"/>
  <c r="L137"/>
  <c r="P137"/>
  <c r="T137"/>
  <c r="X137"/>
  <c r="AB137"/>
  <c r="AF137"/>
  <c r="F138"/>
  <c r="J138"/>
  <c r="N138"/>
  <c r="R138"/>
  <c r="V138"/>
  <c r="Z138"/>
  <c r="AD138"/>
  <c r="AH138"/>
  <c r="H139"/>
  <c r="L139"/>
  <c r="P139"/>
  <c r="T139"/>
  <c r="X139"/>
  <c r="AB139"/>
  <c r="AF139"/>
  <c r="F140"/>
  <c r="J140"/>
  <c r="N140"/>
  <c r="R140"/>
  <c r="V140"/>
  <c r="Z140"/>
  <c r="AD140"/>
  <c r="AH140"/>
  <c r="H141"/>
  <c r="L141"/>
  <c r="P141"/>
  <c r="T141"/>
  <c r="X141"/>
  <c r="AB141"/>
  <c r="AF141"/>
  <c r="F142"/>
  <c r="J142"/>
  <c r="N142"/>
  <c r="R142"/>
  <c r="V142"/>
  <c r="Z142"/>
  <c r="AD142"/>
  <c r="AH142"/>
  <c r="H143"/>
  <c r="L143"/>
  <c r="P143"/>
  <c r="T143"/>
  <c r="X143"/>
  <c r="AB143"/>
  <c r="AF143"/>
  <c r="F144"/>
  <c r="J144"/>
  <c r="N144"/>
  <c r="R144"/>
  <c r="V144"/>
  <c r="Z144"/>
  <c r="AD144"/>
  <c r="AH144"/>
  <c r="H145"/>
  <c r="L145"/>
  <c r="P145"/>
  <c r="T145"/>
  <c r="X145"/>
  <c r="AB145"/>
  <c r="AF145"/>
  <c r="F146"/>
  <c r="J146"/>
  <c r="N146"/>
  <c r="R146"/>
  <c r="V146"/>
  <c r="Z146"/>
  <c r="AD146"/>
  <c r="AH146"/>
  <c r="H147"/>
  <c r="L147"/>
  <c r="P147"/>
  <c r="T147"/>
  <c r="X147"/>
  <c r="AB147"/>
  <c r="AF147"/>
  <c r="F148"/>
  <c r="J148"/>
  <c r="N148"/>
  <c r="R148"/>
  <c r="V148"/>
  <c r="Z148"/>
  <c r="AD148"/>
  <c r="AH148"/>
  <c r="H149"/>
  <c r="L149"/>
  <c r="P149"/>
  <c r="T149"/>
  <c r="X149"/>
  <c r="AB149"/>
  <c r="AF149"/>
  <c r="F150"/>
  <c r="J150"/>
  <c r="N150"/>
  <c r="R150"/>
  <c r="V150"/>
  <c r="Z150"/>
  <c r="AD150"/>
  <c r="AH150"/>
  <c r="H151"/>
  <c r="L151"/>
  <c r="P151"/>
  <c r="T151"/>
  <c r="X151"/>
  <c r="AB151"/>
  <c r="AF151"/>
  <c r="F152"/>
  <c r="J152"/>
  <c r="N152"/>
  <c r="R152"/>
  <c r="V152"/>
  <c r="Z152"/>
  <c r="AD152"/>
  <c r="AH152"/>
  <c r="H153"/>
  <c r="L153"/>
  <c r="P153"/>
  <c r="T153"/>
  <c r="X153"/>
  <c r="AB153"/>
  <c r="AF153"/>
  <c r="F154"/>
  <c r="J154"/>
  <c r="N154"/>
  <c r="R154"/>
  <c r="V154"/>
  <c r="Z154"/>
  <c r="AD154"/>
  <c r="AH154"/>
  <c r="H155"/>
  <c r="L155"/>
  <c r="P155"/>
  <c r="T155"/>
  <c r="X155"/>
  <c r="AB155"/>
  <c r="AF155"/>
  <c r="F156"/>
  <c r="J156"/>
  <c r="N156"/>
  <c r="R156"/>
  <c r="V156"/>
  <c r="Z156"/>
  <c r="AD156"/>
  <c r="AH156"/>
  <c r="H157"/>
  <c r="L157"/>
  <c r="P157"/>
  <c r="T157"/>
  <c r="X157"/>
  <c r="AB157"/>
  <c r="AF157"/>
  <c r="F158"/>
  <c r="J158"/>
  <c r="N158"/>
  <c r="R158"/>
  <c r="V158"/>
  <c r="Z158"/>
  <c r="AD158"/>
  <c r="AH158"/>
  <c r="H159"/>
  <c r="L159"/>
  <c r="P159"/>
  <c r="T159"/>
  <c r="X159"/>
  <c r="AB159"/>
  <c r="AF159"/>
  <c r="F160"/>
  <c r="J160"/>
  <c r="N160"/>
  <c r="R160"/>
  <c r="V160"/>
  <c r="Z160"/>
  <c r="AD160"/>
  <c r="AH160"/>
  <c r="H161"/>
  <c r="L161"/>
  <c r="P161"/>
  <c r="T161"/>
  <c r="X161"/>
  <c r="AB161"/>
  <c r="AF161"/>
  <c r="F162"/>
  <c r="J162"/>
  <c r="N162"/>
  <c r="R162"/>
  <c r="V162"/>
  <c r="Z162"/>
  <c r="AD162"/>
  <c r="AH162"/>
  <c r="H163"/>
  <c r="L163"/>
  <c r="P163"/>
  <c r="T163"/>
  <c r="X163"/>
  <c r="AB163"/>
  <c r="AF163"/>
  <c r="F164"/>
  <c r="J164"/>
  <c r="N164"/>
  <c r="R164"/>
  <c r="V164"/>
  <c r="Z164"/>
  <c r="AD164"/>
  <c r="AH164"/>
  <c r="H165"/>
  <c r="L165"/>
  <c r="P165"/>
  <c r="T165"/>
  <c r="X165"/>
  <c r="AB165"/>
  <c r="AF165"/>
  <c r="F166"/>
  <c r="J166"/>
  <c r="N166"/>
  <c r="R166"/>
  <c r="V166"/>
  <c r="Z166"/>
  <c r="AD166"/>
  <c r="AH166"/>
  <c r="H167"/>
  <c r="L167"/>
  <c r="P167"/>
  <c r="T167"/>
  <c r="X167"/>
  <c r="AB167"/>
  <c r="AF167"/>
  <c r="F168"/>
  <c r="J168"/>
  <c r="N168"/>
  <c r="R168"/>
  <c r="V168"/>
  <c r="Z168"/>
  <c r="AD168"/>
  <c r="AH168"/>
  <c r="H169"/>
  <c r="L169"/>
  <c r="P169"/>
  <c r="T169"/>
  <c r="X169"/>
  <c r="AB169"/>
  <c r="AF169"/>
  <c r="F170"/>
  <c r="J170"/>
  <c r="N170"/>
  <c r="R170"/>
  <c r="V170"/>
  <c r="Z170"/>
  <c r="AD170"/>
  <c r="AH170"/>
  <c r="H171"/>
  <c r="L171"/>
  <c r="P171"/>
  <c r="T171"/>
  <c r="X171"/>
  <c r="AB171"/>
  <c r="AF171"/>
  <c r="F172"/>
  <c r="J172"/>
  <c r="N172"/>
  <c r="R172"/>
  <c r="V172"/>
  <c r="Z172"/>
  <c r="AD172"/>
  <c r="AH172"/>
  <c r="H173"/>
  <c r="L173"/>
  <c r="P173"/>
  <c r="T173"/>
  <c r="X173"/>
  <c r="AB173"/>
  <c r="AF173"/>
  <c r="F174"/>
  <c r="J174"/>
  <c r="N174"/>
  <c r="R174"/>
  <c r="V174"/>
  <c r="Z174"/>
  <c r="AD174"/>
  <c r="AH174"/>
  <c r="H175"/>
  <c r="L175"/>
  <c r="P175"/>
  <c r="T175"/>
  <c r="X175"/>
  <c r="AB175"/>
  <c r="AF175"/>
  <c r="F176"/>
  <c r="J176"/>
  <c r="N176"/>
  <c r="R176"/>
  <c r="V176"/>
  <c r="Z176"/>
  <c r="AD176"/>
  <c r="AH176"/>
  <c r="H177"/>
  <c r="L177"/>
  <c r="P177"/>
  <c r="T177"/>
  <c r="X177"/>
  <c r="AB177"/>
  <c r="AF177"/>
  <c r="F178"/>
  <c r="J178"/>
  <c r="N178"/>
  <c r="R178"/>
  <c r="V178"/>
  <c r="Z178"/>
  <c r="AD178"/>
  <c r="AH178"/>
  <c r="H179"/>
  <c r="L179"/>
  <c r="P179"/>
  <c r="T179"/>
  <c r="X179"/>
  <c r="AB179"/>
  <c r="AF179"/>
  <c r="F180"/>
  <c r="J180"/>
  <c r="N180"/>
  <c r="R180"/>
  <c r="V180"/>
  <c r="Z180"/>
  <c r="AD180"/>
  <c r="AH180"/>
  <c r="H181"/>
  <c r="L181"/>
  <c r="P181"/>
  <c r="T181"/>
  <c r="X181"/>
  <c r="AB181"/>
  <c r="AF181"/>
  <c r="F182"/>
  <c r="J182"/>
  <c r="N182"/>
  <c r="R182"/>
  <c r="V182"/>
  <c r="Z182"/>
  <c r="AD182"/>
  <c r="AH182"/>
  <c r="H183"/>
  <c r="L183"/>
  <c r="P183"/>
  <c r="T183"/>
  <c r="X183"/>
  <c r="AB183"/>
  <c r="AF183"/>
  <c r="F184"/>
  <c r="J184"/>
  <c r="N184"/>
  <c r="R184"/>
  <c r="V184"/>
  <c r="Z184"/>
  <c r="AD184"/>
  <c r="AH184"/>
  <c r="H185"/>
  <c r="L185"/>
  <c r="P185"/>
  <c r="T185"/>
  <c r="X185"/>
  <c r="AB185"/>
  <c r="AF185"/>
  <c r="F186"/>
  <c r="J186"/>
  <c r="N186"/>
  <c r="R186"/>
  <c r="V186"/>
  <c r="Z186"/>
  <c r="AD186"/>
  <c r="AH186"/>
  <c r="H187"/>
  <c r="L187"/>
  <c r="P187"/>
  <c r="T187"/>
  <c r="X187"/>
  <c r="AB187"/>
  <c r="AF187"/>
  <c r="F188"/>
  <c r="J188"/>
  <c r="N188"/>
  <c r="R188"/>
  <c r="V188"/>
  <c r="Z188"/>
  <c r="AD188"/>
  <c r="AH188"/>
  <c r="H189"/>
  <c r="L189"/>
  <c r="P189"/>
  <c r="T189"/>
  <c r="X189"/>
  <c r="AB189"/>
  <c r="AF189"/>
  <c r="F190"/>
  <c r="J190"/>
  <c r="N190"/>
  <c r="R190"/>
  <c r="V190"/>
  <c r="Z190"/>
  <c r="AD190"/>
  <c r="AH190"/>
  <c r="H191"/>
  <c r="L191"/>
  <c r="P191"/>
  <c r="T191"/>
  <c r="X191"/>
  <c r="AB191"/>
  <c r="AF191"/>
  <c r="F192"/>
  <c r="J192"/>
  <c r="N192"/>
  <c r="R192"/>
  <c r="V192"/>
  <c r="Z192"/>
  <c r="AD192"/>
  <c r="AH192"/>
  <c r="H193"/>
  <c r="L193"/>
  <c r="P193"/>
  <c r="T193"/>
  <c r="X193"/>
  <c r="AB193"/>
  <c r="AF193"/>
  <c r="F194"/>
  <c r="J194"/>
  <c r="N194"/>
  <c r="R194"/>
  <c r="V194"/>
  <c r="Z194"/>
  <c r="AD194"/>
  <c r="AH194"/>
  <c r="H195"/>
  <c r="L195"/>
  <c r="P195"/>
  <c r="T195"/>
  <c r="X195"/>
  <c r="AB195"/>
  <c r="AF195"/>
  <c r="F196"/>
  <c r="J196"/>
  <c r="N196"/>
  <c r="R196"/>
  <c r="V196"/>
  <c r="Z196"/>
  <c r="AD196"/>
  <c r="AH196"/>
  <c r="H197"/>
  <c r="L197"/>
  <c r="P197"/>
  <c r="T197"/>
  <c r="X197"/>
  <c r="AB197"/>
  <c r="AF197"/>
  <c r="F198"/>
  <c r="J198"/>
  <c r="N198"/>
  <c r="R198"/>
  <c r="V198"/>
  <c r="Z198"/>
  <c r="AD198"/>
  <c r="AH198"/>
  <c r="H199"/>
  <c r="L199"/>
  <c r="P199"/>
  <c r="T199"/>
  <c r="X199"/>
  <c r="AB199"/>
  <c r="AF199"/>
  <c r="F200"/>
  <c r="J200"/>
  <c r="N200"/>
  <c r="R200"/>
  <c r="V200"/>
  <c r="Z200"/>
  <c r="AD200"/>
  <c r="AH200"/>
  <c r="H201"/>
  <c r="L201"/>
  <c r="P201"/>
  <c r="T201"/>
  <c r="X201"/>
  <c r="AB201"/>
  <c r="AF201"/>
  <c r="F202"/>
  <c r="J202"/>
  <c r="N202"/>
  <c r="R202"/>
  <c r="V202"/>
  <c r="Z202"/>
  <c r="AD202"/>
  <c r="AH202"/>
  <c r="H203"/>
  <c r="L203"/>
  <c r="P203"/>
  <c r="T203"/>
  <c r="X203"/>
  <c r="AB203"/>
  <c r="AF203"/>
  <c r="F204"/>
  <c r="J204"/>
  <c r="N204"/>
  <c r="R204"/>
  <c r="V204"/>
  <c r="Z204"/>
  <c r="AD204"/>
  <c r="AH204"/>
  <c r="H205"/>
  <c r="L205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D35"/>
  <c r="D67"/>
  <c r="D99"/>
  <c r="D121"/>
  <c r="D142"/>
  <c r="D163"/>
  <c r="D185"/>
  <c r="D206"/>
  <c r="D227"/>
  <c r="D249"/>
  <c r="D270"/>
  <c r="D291"/>
  <c r="D313"/>
  <c r="D334"/>
  <c r="D355"/>
  <c r="D377"/>
  <c r="D398"/>
  <c r="D419"/>
  <c r="D441"/>
  <c r="D462"/>
  <c r="D483"/>
  <c r="D505"/>
  <c r="X30"/>
  <c r="P31"/>
  <c r="G32"/>
  <c r="AB32"/>
  <c r="T33"/>
  <c r="K34"/>
  <c r="AF34"/>
  <c r="X35"/>
  <c r="O36"/>
  <c r="F37"/>
  <c r="AB37"/>
  <c r="S38"/>
  <c r="J39"/>
  <c r="AF39"/>
  <c r="W40"/>
  <c r="N41"/>
  <c r="F42"/>
  <c r="AA42"/>
  <c r="R43"/>
  <c r="J44"/>
  <c r="AE44"/>
  <c r="V45"/>
  <c r="N46"/>
  <c r="E47"/>
  <c r="Z47"/>
  <c r="R48"/>
  <c r="I49"/>
  <c r="AD49"/>
  <c r="V50"/>
  <c r="M51"/>
  <c r="AH51"/>
  <c r="Z52"/>
  <c r="O53"/>
  <c r="AE53"/>
  <c r="Q54"/>
  <c r="AG54"/>
  <c r="S55"/>
  <c r="E56"/>
  <c r="U56"/>
  <c r="G57"/>
  <c r="W57"/>
  <c r="I58"/>
  <c r="Y58"/>
  <c r="K59"/>
  <c r="AA59"/>
  <c r="M60"/>
  <c r="AC60"/>
  <c r="O61"/>
  <c r="AE61"/>
  <c r="Q62"/>
  <c r="AG62"/>
  <c r="S63"/>
  <c r="E64"/>
  <c r="U64"/>
  <c r="G65"/>
  <c r="W65"/>
  <c r="I66"/>
  <c r="Y66"/>
  <c r="K67"/>
  <c r="AA67"/>
  <c r="M68"/>
  <c r="AC68"/>
  <c r="O69"/>
  <c r="AE69"/>
  <c r="Q70"/>
  <c r="AG70"/>
  <c r="S71"/>
  <c r="E72"/>
  <c r="U72"/>
  <c r="G73"/>
  <c r="W73"/>
  <c r="I74"/>
  <c r="Y74"/>
  <c r="K75"/>
  <c r="AA75"/>
  <c r="M76"/>
  <c r="AC76"/>
  <c r="O77"/>
  <c r="AE77"/>
  <c r="Q78"/>
  <c r="AG78"/>
  <c r="S79"/>
  <c r="E80"/>
  <c r="U80"/>
  <c r="G81"/>
  <c r="W81"/>
  <c r="I82"/>
  <c r="Y82"/>
  <c r="K83"/>
  <c r="AA83"/>
  <c r="M84"/>
  <c r="AC84"/>
  <c r="O85"/>
  <c r="AE85"/>
  <c r="Q86"/>
  <c r="AG86"/>
  <c r="S87"/>
  <c r="E88"/>
  <c r="U88"/>
  <c r="G89"/>
  <c r="W89"/>
  <c r="I90"/>
  <c r="Y90"/>
  <c r="K91"/>
  <c r="AA91"/>
  <c r="M92"/>
  <c r="AC92"/>
  <c r="O93"/>
  <c r="AE93"/>
  <c r="Q94"/>
  <c r="AG94"/>
  <c r="S95"/>
  <c r="E96"/>
  <c r="U96"/>
  <c r="G97"/>
  <c r="W97"/>
  <c r="I98"/>
  <c r="Y98"/>
  <c r="K99"/>
  <c r="AA99"/>
  <c r="M100"/>
  <c r="AC100"/>
  <c r="O101"/>
  <c r="AE101"/>
  <c r="Q102"/>
  <c r="AG102"/>
  <c r="S103"/>
  <c r="E104"/>
  <c r="U104"/>
  <c r="G105"/>
  <c r="W105"/>
  <c r="I106"/>
  <c r="Y106"/>
  <c r="K107"/>
  <c r="AA107"/>
  <c r="M108"/>
  <c r="AC108"/>
  <c r="O109"/>
  <c r="AE109"/>
  <c r="Q110"/>
  <c r="AG110"/>
  <c r="S111"/>
  <c r="E112"/>
  <c r="U112"/>
  <c r="G113"/>
  <c r="W113"/>
  <c r="I114"/>
  <c r="Y114"/>
  <c r="K115"/>
  <c r="AA115"/>
  <c r="M116"/>
  <c r="AC116"/>
  <c r="O117"/>
  <c r="AE117"/>
  <c r="Q118"/>
  <c r="AG118"/>
  <c r="S119"/>
  <c r="E120"/>
  <c r="U120"/>
  <c r="G121"/>
  <c r="W121"/>
  <c r="I122"/>
  <c r="Y122"/>
  <c r="K123"/>
  <c r="AA123"/>
  <c r="M124"/>
  <c r="AC124"/>
  <c r="O125"/>
  <c r="AE125"/>
  <c r="Q126"/>
  <c r="AG126"/>
  <c r="S127"/>
  <c r="E128"/>
  <c r="U128"/>
  <c r="G129"/>
  <c r="W129"/>
  <c r="I130"/>
  <c r="Y130"/>
  <c r="J131"/>
  <c r="R131"/>
  <c r="Z131"/>
  <c r="AH131"/>
  <c r="L132"/>
  <c r="T132"/>
  <c r="AB132"/>
  <c r="F133"/>
  <c r="N133"/>
  <c r="V133"/>
  <c r="AD133"/>
  <c r="H134"/>
  <c r="P134"/>
  <c r="X134"/>
  <c r="AF134"/>
  <c r="J135"/>
  <c r="R135"/>
  <c r="Z135"/>
  <c r="AH135"/>
  <c r="L136"/>
  <c r="T136"/>
  <c r="AB136"/>
  <c r="F137"/>
  <c r="N137"/>
  <c r="V137"/>
  <c r="AD137"/>
  <c r="H138"/>
  <c r="P138"/>
  <c r="X138"/>
  <c r="AF138"/>
  <c r="J139"/>
  <c r="R139"/>
  <c r="Z139"/>
  <c r="AH139"/>
  <c r="L140"/>
  <c r="T140"/>
  <c r="AB140"/>
  <c r="F141"/>
  <c r="N141"/>
  <c r="V141"/>
  <c r="AD141"/>
  <c r="H142"/>
  <c r="P142"/>
  <c r="X142"/>
  <c r="AF142"/>
  <c r="J143"/>
  <c r="R143"/>
  <c r="Z143"/>
  <c r="AH143"/>
  <c r="L144"/>
  <c r="T144"/>
  <c r="AB144"/>
  <c r="F145"/>
  <c r="N145"/>
  <c r="V145"/>
  <c r="AD145"/>
  <c r="H146"/>
  <c r="P146"/>
  <c r="X146"/>
  <c r="AF146"/>
  <c r="J147"/>
  <c r="R147"/>
  <c r="Z147"/>
  <c r="AH147"/>
  <c r="L148"/>
  <c r="T148"/>
  <c r="AB148"/>
  <c r="F149"/>
  <c r="N149"/>
  <c r="V149"/>
  <c r="AD149"/>
  <c r="H150"/>
  <c r="P150"/>
  <c r="X150"/>
  <c r="AF150"/>
  <c r="J151"/>
  <c r="R151"/>
  <c r="Z151"/>
  <c r="AH151"/>
  <c r="L152"/>
  <c r="T152"/>
  <c r="AB152"/>
  <c r="F153"/>
  <c r="N153"/>
  <c r="V153"/>
  <c r="AD153"/>
  <c r="H154"/>
  <c r="P154"/>
  <c r="X154"/>
  <c r="AF154"/>
  <c r="J155"/>
  <c r="R155"/>
  <c r="Z155"/>
  <c r="AH155"/>
  <c r="L156"/>
  <c r="T156"/>
  <c r="AB156"/>
  <c r="F157"/>
  <c r="N157"/>
  <c r="V157"/>
  <c r="AD157"/>
  <c r="H158"/>
  <c r="P158"/>
  <c r="X158"/>
  <c r="AF158"/>
  <c r="J159"/>
  <c r="R159"/>
  <c r="W159"/>
  <c r="AC159"/>
  <c r="AH159"/>
  <c r="I160"/>
  <c r="O160"/>
  <c r="T160"/>
  <c r="Y160"/>
  <c r="AE160"/>
  <c r="F161"/>
  <c r="K161"/>
  <c r="Q161"/>
  <c r="V161"/>
  <c r="AA161"/>
  <c r="AG161"/>
  <c r="H162"/>
  <c r="M162"/>
  <c r="S162"/>
  <c r="X162"/>
  <c r="AC162"/>
  <c r="E163"/>
  <c r="J163"/>
  <c r="O163"/>
  <c r="U163"/>
  <c r="Z163"/>
  <c r="AE163"/>
  <c r="G164"/>
  <c r="L164"/>
  <c r="Q164"/>
  <c r="W164"/>
  <c r="AB164"/>
  <c r="AG164"/>
  <c r="I165"/>
  <c r="N165"/>
  <c r="S165"/>
  <c r="Y165"/>
  <c r="AD165"/>
  <c r="E166"/>
  <c r="K166"/>
  <c r="P166"/>
  <c r="U166"/>
  <c r="AA166"/>
  <c r="AF166"/>
  <c r="G167"/>
  <c r="M167"/>
  <c r="R167"/>
  <c r="W167"/>
  <c r="AC167"/>
  <c r="AH167"/>
  <c r="I168"/>
  <c r="O168"/>
  <c r="T168"/>
  <c r="Y168"/>
  <c r="AE168"/>
  <c r="F169"/>
  <c r="K169"/>
  <c r="Q169"/>
  <c r="V169"/>
  <c r="AA169"/>
  <c r="AG169"/>
  <c r="H170"/>
  <c r="M170"/>
  <c r="S170"/>
  <c r="X170"/>
  <c r="AC170"/>
  <c r="E171"/>
  <c r="J171"/>
  <c r="O171"/>
  <c r="U171"/>
  <c r="Z171"/>
  <c r="AE171"/>
  <c r="G172"/>
  <c r="L172"/>
  <c r="Q172"/>
  <c r="W172"/>
  <c r="AB172"/>
  <c r="AG172"/>
  <c r="I173"/>
  <c r="N173"/>
  <c r="S173"/>
  <c r="Y173"/>
  <c r="AD173"/>
  <c r="E174"/>
  <c r="K174"/>
  <c r="P174"/>
  <c r="U174"/>
  <c r="AA174"/>
  <c r="AF174"/>
  <c r="G175"/>
  <c r="M175"/>
  <c r="R175"/>
  <c r="W175"/>
  <c r="AC175"/>
  <c r="AH175"/>
  <c r="I176"/>
  <c r="O176"/>
  <c r="T176"/>
  <c r="Y176"/>
  <c r="AE176"/>
  <c r="F177"/>
  <c r="K177"/>
  <c r="Q177"/>
  <c r="V177"/>
  <c r="AA177"/>
  <c r="AG177"/>
  <c r="H178"/>
  <c r="M178"/>
  <c r="S178"/>
  <c r="X178"/>
  <c r="AC178"/>
  <c r="E179"/>
  <c r="J179"/>
  <c r="O179"/>
  <c r="U179"/>
  <c r="Z179"/>
  <c r="AE179"/>
  <c r="G180"/>
  <c r="L180"/>
  <c r="Q180"/>
  <c r="W180"/>
  <c r="AB180"/>
  <c r="AG180"/>
  <c r="I181"/>
  <c r="N181"/>
  <c r="S181"/>
  <c r="Y181"/>
  <c r="AD181"/>
  <c r="E182"/>
  <c r="K182"/>
  <c r="P182"/>
  <c r="U182"/>
  <c r="AA182"/>
  <c r="AF182"/>
  <c r="G183"/>
  <c r="M183"/>
  <c r="R183"/>
  <c r="W183"/>
  <c r="AC183"/>
  <c r="AH183"/>
  <c r="I184"/>
  <c r="O184"/>
  <c r="T184"/>
  <c r="Y184"/>
  <c r="AE184"/>
  <c r="F185"/>
  <c r="K185"/>
  <c r="Q185"/>
  <c r="V185"/>
  <c r="AA185"/>
  <c r="AG185"/>
  <c r="H186"/>
  <c r="M186"/>
  <c r="S186"/>
  <c r="X186"/>
  <c r="AC186"/>
  <c r="E187"/>
  <c r="J187"/>
  <c r="O187"/>
  <c r="U187"/>
  <c r="Z187"/>
  <c r="AE187"/>
  <c r="G188"/>
  <c r="L188"/>
  <c r="Q188"/>
  <c r="W188"/>
  <c r="AB188"/>
  <c r="AG188"/>
  <c r="I189"/>
  <c r="N189"/>
  <c r="S189"/>
  <c r="Y189"/>
  <c r="AD189"/>
  <c r="E190"/>
  <c r="K190"/>
  <c r="P190"/>
  <c r="U190"/>
  <c r="AA190"/>
  <c r="AF190"/>
  <c r="G191"/>
  <c r="M191"/>
  <c r="R191"/>
  <c r="W191"/>
  <c r="AC191"/>
  <c r="AH191"/>
  <c r="I192"/>
  <c r="O192"/>
  <c r="T192"/>
  <c r="Y192"/>
  <c r="AE192"/>
  <c r="F193"/>
  <c r="K193"/>
  <c r="Q193"/>
  <c r="V193"/>
  <c r="AA193"/>
  <c r="AG193"/>
  <c r="H194"/>
  <c r="M194"/>
  <c r="S194"/>
  <c r="X194"/>
  <c r="AC194"/>
  <c r="E195"/>
  <c r="J195"/>
  <c r="O195"/>
  <c r="U195"/>
  <c r="Z195"/>
  <c r="AE195"/>
  <c r="G196"/>
  <c r="L196"/>
  <c r="Q196"/>
  <c r="W196"/>
  <c r="AB196"/>
  <c r="AG196"/>
  <c r="I197"/>
  <c r="N197"/>
  <c r="S197"/>
  <c r="Y197"/>
  <c r="AD197"/>
  <c r="E198"/>
  <c r="K198"/>
  <c r="P198"/>
  <c r="U198"/>
  <c r="AA198"/>
  <c r="AF198"/>
  <c r="G199"/>
  <c r="M199"/>
  <c r="R199"/>
  <c r="W199"/>
  <c r="AC199"/>
  <c r="AH199"/>
  <c r="I200"/>
  <c r="O200"/>
  <c r="T200"/>
  <c r="Y200"/>
  <c r="AE200"/>
  <c r="F201"/>
  <c r="K201"/>
  <c r="Q201"/>
  <c r="V201"/>
  <c r="AA201"/>
  <c r="AG201"/>
  <c r="H202"/>
  <c r="M202"/>
  <c r="S202"/>
  <c r="X202"/>
  <c r="AC202"/>
  <c r="E203"/>
  <c r="J203"/>
  <c r="O203"/>
  <c r="U203"/>
  <c r="Z203"/>
  <c r="AE203"/>
  <c r="G204"/>
  <c r="L204"/>
  <c r="Q204"/>
  <c r="W204"/>
  <c r="AB204"/>
  <c r="AG204"/>
  <c r="I205"/>
  <c r="N205"/>
  <c r="S205"/>
  <c r="Y205"/>
  <c r="AD205"/>
  <c r="E206"/>
  <c r="K206"/>
  <c r="P206"/>
  <c r="U206"/>
  <c r="AA206"/>
  <c r="AF206"/>
  <c r="G207"/>
  <c r="M207"/>
  <c r="R207"/>
  <c r="W207"/>
  <c r="AC207"/>
  <c r="AH207"/>
  <c r="I208"/>
  <c r="O208"/>
  <c r="T208"/>
  <c r="Y208"/>
  <c r="AE208"/>
  <c r="F209"/>
  <c r="K209"/>
  <c r="Q209"/>
  <c r="V209"/>
  <c r="AA209"/>
  <c r="AG209"/>
  <c r="H210"/>
  <c r="M210"/>
  <c r="S210"/>
  <c r="X210"/>
  <c r="AC210"/>
  <c r="E211"/>
  <c r="J211"/>
  <c r="O211"/>
  <c r="U211"/>
  <c r="Z211"/>
  <c r="AE211"/>
  <c r="G212"/>
  <c r="L212"/>
  <c r="Q212"/>
  <c r="W212"/>
  <c r="AB212"/>
  <c r="AG212"/>
  <c r="I213"/>
  <c r="N213"/>
  <c r="S213"/>
  <c r="Y213"/>
  <c r="AD213"/>
  <c r="E214"/>
  <c r="K214"/>
  <c r="P214"/>
  <c r="U214"/>
  <c r="AA214"/>
  <c r="AF214"/>
  <c r="G215"/>
  <c r="M215"/>
  <c r="R215"/>
  <c r="W215"/>
  <c r="AC215"/>
  <c r="AH215"/>
  <c r="I216"/>
  <c r="O216"/>
  <c r="T216"/>
  <c r="Y216"/>
  <c r="AE216"/>
  <c r="F217"/>
  <c r="K217"/>
  <c r="Q217"/>
  <c r="V217"/>
  <c r="AA217"/>
  <c r="AG217"/>
  <c r="H218"/>
  <c r="M218"/>
  <c r="S218"/>
  <c r="X218"/>
  <c r="AC218"/>
  <c r="E219"/>
  <c r="J219"/>
  <c r="O219"/>
  <c r="U219"/>
  <c r="Z219"/>
  <c r="AE219"/>
  <c r="G220"/>
  <c r="L220"/>
  <c r="Q220"/>
  <c r="W220"/>
  <c r="AB220"/>
  <c r="AG220"/>
  <c r="I221"/>
  <c r="N221"/>
  <c r="S221"/>
  <c r="Y221"/>
  <c r="AD221"/>
  <c r="E222"/>
  <c r="K222"/>
  <c r="P222"/>
  <c r="U222"/>
  <c r="AA222"/>
  <c r="AF222"/>
  <c r="G223"/>
  <c r="M223"/>
  <c r="R223"/>
  <c r="W223"/>
  <c r="AC223"/>
  <c r="AH223"/>
  <c r="I224"/>
  <c r="O224"/>
  <c r="T224"/>
  <c r="Y224"/>
  <c r="AE224"/>
  <c r="F225"/>
  <c r="K225"/>
  <c r="Q225"/>
  <c r="V225"/>
  <c r="AA225"/>
  <c r="AG225"/>
  <c r="H226"/>
  <c r="M226"/>
  <c r="S226"/>
  <c r="X226"/>
  <c r="AC226"/>
  <c r="E227"/>
  <c r="J227"/>
  <c r="O227"/>
  <c r="U227"/>
  <c r="Z227"/>
  <c r="AE227"/>
  <c r="G228"/>
  <c r="L228"/>
  <c r="Q228"/>
  <c r="W228"/>
  <c r="AB228"/>
  <c r="AG228"/>
  <c r="I229"/>
  <c r="N229"/>
  <c r="S229"/>
  <c r="Y229"/>
  <c r="AD229"/>
  <c r="E230"/>
  <c r="K230"/>
  <c r="P230"/>
  <c r="U230"/>
  <c r="AA230"/>
  <c r="AF230"/>
  <c r="G231"/>
  <c r="M231"/>
  <c r="R231"/>
  <c r="W231"/>
  <c r="AC231"/>
  <c r="AH231"/>
  <c r="I232"/>
  <c r="O232"/>
  <c r="T232"/>
  <c r="Y232"/>
  <c r="AE232"/>
  <c r="F233"/>
  <c r="K233"/>
  <c r="Q233"/>
  <c r="V233"/>
  <c r="AA233"/>
  <c r="AG233"/>
  <c r="H234"/>
  <c r="M234"/>
  <c r="S234"/>
  <c r="X234"/>
  <c r="AC234"/>
  <c r="E235"/>
  <c r="J235"/>
  <c r="O235"/>
  <c r="U235"/>
  <c r="Z235"/>
  <c r="AE235"/>
  <c r="G236"/>
  <c r="L236"/>
  <c r="Q236"/>
  <c r="W236"/>
  <c r="AB236"/>
  <c r="AG236"/>
  <c r="I237"/>
  <c r="N237"/>
  <c r="S237"/>
  <c r="Y237"/>
  <c r="AD237"/>
  <c r="E238"/>
  <c r="K238"/>
  <c r="P238"/>
  <c r="U238"/>
  <c r="AA238"/>
  <c r="AF238"/>
  <c r="G239"/>
  <c r="M239"/>
  <c r="R239"/>
  <c r="W239"/>
  <c r="AC239"/>
  <c r="AH239"/>
  <c r="I240"/>
  <c r="O240"/>
  <c r="T240"/>
  <c r="Y240"/>
  <c r="AE240"/>
  <c r="F241"/>
  <c r="K241"/>
  <c r="Q241"/>
  <c r="V241"/>
  <c r="AA241"/>
  <c r="AG241"/>
  <c r="H242"/>
  <c r="M242"/>
  <c r="S242"/>
  <c r="X242"/>
  <c r="AC242"/>
  <c r="E243"/>
  <c r="J243"/>
  <c r="O243"/>
  <c r="U243"/>
  <c r="Z243"/>
  <c r="AE243"/>
  <c r="G244"/>
  <c r="L244"/>
  <c r="Q244"/>
  <c r="W244"/>
  <c r="AB244"/>
  <c r="AG244"/>
  <c r="I245"/>
  <c r="N245"/>
  <c r="S245"/>
  <c r="Y245"/>
  <c r="AD245"/>
  <c r="E246"/>
  <c r="K246"/>
  <c r="P246"/>
  <c r="U246"/>
  <c r="AA246"/>
  <c r="AF246"/>
  <c r="G247"/>
  <c r="M247"/>
  <c r="R247"/>
  <c r="W247"/>
  <c r="AC247"/>
  <c r="AH247"/>
  <c r="I248"/>
  <c r="O248"/>
  <c r="T248"/>
  <c r="Y248"/>
  <c r="AE248"/>
  <c r="F249"/>
  <c r="K249"/>
  <c r="Q249"/>
  <c r="V249"/>
  <c r="AA249"/>
  <c r="AE249"/>
  <c r="E250"/>
  <c r="I250"/>
  <c r="M250"/>
  <c r="Q250"/>
  <c r="U250"/>
  <c r="Y250"/>
  <c r="AC250"/>
  <c r="AG250"/>
  <c r="G251"/>
  <c r="K251"/>
  <c r="O251"/>
  <c r="S251"/>
  <c r="W251"/>
  <c r="AA251"/>
  <c r="AE251"/>
  <c r="E252"/>
  <c r="I252"/>
  <c r="M252"/>
  <c r="Q252"/>
  <c r="U252"/>
  <c r="Y252"/>
  <c r="AC252"/>
  <c r="AG252"/>
  <c r="G253"/>
  <c r="K253"/>
  <c r="O253"/>
  <c r="S253"/>
  <c r="W253"/>
  <c r="AA253"/>
  <c r="AE253"/>
  <c r="E254"/>
  <c r="I254"/>
  <c r="M254"/>
  <c r="Q254"/>
  <c r="U254"/>
  <c r="Y254"/>
  <c r="AC254"/>
  <c r="AG254"/>
  <c r="G255"/>
  <c r="K255"/>
  <c r="O255"/>
  <c r="S255"/>
  <c r="W255"/>
  <c r="AA255"/>
  <c r="AE255"/>
  <c r="E256"/>
  <c r="I256"/>
  <c r="M256"/>
  <c r="Q256"/>
  <c r="U256"/>
  <c r="Y256"/>
  <c r="AC256"/>
  <c r="AG256"/>
  <c r="G257"/>
  <c r="K257"/>
  <c r="O257"/>
  <c r="S257"/>
  <c r="W257"/>
  <c r="AA257"/>
  <c r="AE257"/>
  <c r="E258"/>
  <c r="I258"/>
  <c r="M258"/>
  <c r="Q258"/>
  <c r="U258"/>
  <c r="Y258"/>
  <c r="AC258"/>
  <c r="AG258"/>
  <c r="G259"/>
  <c r="K259"/>
  <c r="O259"/>
  <c r="S259"/>
  <c r="W259"/>
  <c r="AA259"/>
  <c r="AE259"/>
  <c r="E260"/>
  <c r="I260"/>
  <c r="M260"/>
  <c r="Q260"/>
  <c r="U260"/>
  <c r="Y260"/>
  <c r="AC260"/>
  <c r="AG260"/>
  <c r="G261"/>
  <c r="K261"/>
  <c r="O261"/>
  <c r="S261"/>
  <c r="W261"/>
  <c r="AA261"/>
  <c r="AE261"/>
  <c r="E262"/>
  <c r="I262"/>
  <c r="M262"/>
  <c r="Q262"/>
  <c r="U262"/>
  <c r="Y262"/>
  <c r="AC262"/>
  <c r="AG262"/>
  <c r="G263"/>
  <c r="K263"/>
  <c r="O263"/>
  <c r="S263"/>
  <c r="W263"/>
  <c r="AA263"/>
  <c r="AE263"/>
  <c r="E264"/>
  <c r="I264"/>
  <c r="M264"/>
  <c r="Q264"/>
  <c r="U264"/>
  <c r="Y264"/>
  <c r="AC264"/>
  <c r="AG264"/>
  <c r="G265"/>
  <c r="K265"/>
  <c r="O265"/>
  <c r="S265"/>
  <c r="W265"/>
  <c r="AA265"/>
  <c r="AE265"/>
  <c r="E266"/>
  <c r="I266"/>
  <c r="M266"/>
  <c r="Q266"/>
  <c r="U266"/>
  <c r="Y266"/>
  <c r="AC266"/>
  <c r="AG266"/>
  <c r="G267"/>
  <c r="K267"/>
  <c r="O267"/>
  <c r="S267"/>
  <c r="W267"/>
  <c r="AA267"/>
  <c r="AE267"/>
  <c r="E268"/>
  <c r="I268"/>
  <c r="M268"/>
  <c r="Q268"/>
  <c r="U268"/>
  <c r="Y268"/>
  <c r="AC268"/>
  <c r="AG268"/>
  <c r="G269"/>
  <c r="K269"/>
  <c r="O269"/>
  <c r="S269"/>
  <c r="W269"/>
  <c r="AA269"/>
  <c r="AE269"/>
  <c r="E270"/>
  <c r="I270"/>
  <c r="M270"/>
  <c r="Q270"/>
  <c r="U270"/>
  <c r="Y270"/>
  <c r="AC270"/>
  <c r="AG270"/>
  <c r="G271"/>
  <c r="K271"/>
  <c r="O271"/>
  <c r="S271"/>
  <c r="W271"/>
  <c r="AA271"/>
  <c r="AE271"/>
  <c r="E272"/>
  <c r="I272"/>
  <c r="M272"/>
  <c r="Q272"/>
  <c r="U272"/>
  <c r="Y272"/>
  <c r="AC272"/>
  <c r="AG272"/>
  <c r="G273"/>
  <c r="K273"/>
  <c r="O273"/>
  <c r="S273"/>
  <c r="W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D43"/>
  <c r="D75"/>
  <c r="D105"/>
  <c r="D126"/>
  <c r="D147"/>
  <c r="D169"/>
  <c r="D190"/>
  <c r="D211"/>
  <c r="D233"/>
  <c r="D254"/>
  <c r="D275"/>
  <c r="D297"/>
  <c r="D318"/>
  <c r="D339"/>
  <c r="D361"/>
  <c r="D382"/>
  <c r="D403"/>
  <c r="D425"/>
  <c r="D446"/>
  <c r="D467"/>
  <c r="D489"/>
  <c r="H30"/>
  <c r="AD30"/>
  <c r="U31"/>
  <c r="L32"/>
  <c r="AH32"/>
  <c r="Y33"/>
  <c r="P34"/>
  <c r="H35"/>
  <c r="AC35"/>
  <c r="T36"/>
  <c r="L37"/>
  <c r="AG37"/>
  <c r="X38"/>
  <c r="P39"/>
  <c r="G40"/>
  <c r="AB40"/>
  <c r="T41"/>
  <c r="K42"/>
  <c r="AF42"/>
  <c r="X43"/>
  <c r="O44"/>
  <c r="F45"/>
  <c r="AB45"/>
  <c r="S46"/>
  <c r="J47"/>
  <c r="AF47"/>
  <c r="W48"/>
  <c r="N49"/>
  <c r="F50"/>
  <c r="AA50"/>
  <c r="R51"/>
  <c r="J52"/>
  <c r="AE52"/>
  <c r="S53"/>
  <c r="E54"/>
  <c r="U54"/>
  <c r="G55"/>
  <c r="W55"/>
  <c r="I56"/>
  <c r="Y56"/>
  <c r="K57"/>
  <c r="AA57"/>
  <c r="M58"/>
  <c r="AC58"/>
  <c r="O59"/>
  <c r="AE59"/>
  <c r="Q60"/>
  <c r="AG60"/>
  <c r="S61"/>
  <c r="E62"/>
  <c r="U62"/>
  <c r="G63"/>
  <c r="W63"/>
  <c r="I64"/>
  <c r="Y64"/>
  <c r="K65"/>
  <c r="AA65"/>
  <c r="M66"/>
  <c r="AC66"/>
  <c r="O67"/>
  <c r="AE67"/>
  <c r="Q68"/>
  <c r="AG68"/>
  <c r="S69"/>
  <c r="E70"/>
  <c r="U70"/>
  <c r="G71"/>
  <c r="W71"/>
  <c r="I72"/>
  <c r="Y72"/>
  <c r="K73"/>
  <c r="AA73"/>
  <c r="M74"/>
  <c r="AC74"/>
  <c r="O75"/>
  <c r="AE75"/>
  <c r="Q76"/>
  <c r="AG76"/>
  <c r="S77"/>
  <c r="E78"/>
  <c r="U78"/>
  <c r="G79"/>
  <c r="W79"/>
  <c r="I80"/>
  <c r="Y80"/>
  <c r="K81"/>
  <c r="AA81"/>
  <c r="M82"/>
  <c r="AC82"/>
  <c r="O83"/>
  <c r="AE83"/>
  <c r="Q84"/>
  <c r="AG84"/>
  <c r="S85"/>
  <c r="E86"/>
  <c r="U86"/>
  <c r="G87"/>
  <c r="W87"/>
  <c r="I88"/>
  <c r="Y88"/>
  <c r="K89"/>
  <c r="AA89"/>
  <c r="M90"/>
  <c r="AC90"/>
  <c r="O91"/>
  <c r="AE91"/>
  <c r="Q92"/>
  <c r="AG92"/>
  <c r="S93"/>
  <c r="E94"/>
  <c r="U94"/>
  <c r="G95"/>
  <c r="W95"/>
  <c r="I96"/>
  <c r="Y96"/>
  <c r="K97"/>
  <c r="AA97"/>
  <c r="M98"/>
  <c r="AC98"/>
  <c r="O99"/>
  <c r="AE99"/>
  <c r="Q100"/>
  <c r="AG100"/>
  <c r="S101"/>
  <c r="E102"/>
  <c r="U102"/>
  <c r="G103"/>
  <c r="W103"/>
  <c r="I104"/>
  <c r="Y104"/>
  <c r="K105"/>
  <c r="AA105"/>
  <c r="M106"/>
  <c r="AC106"/>
  <c r="O107"/>
  <c r="AE107"/>
  <c r="Q108"/>
  <c r="AG108"/>
  <c r="S109"/>
  <c r="E110"/>
  <c r="U110"/>
  <c r="G111"/>
  <c r="W111"/>
  <c r="I112"/>
  <c r="Y112"/>
  <c r="K113"/>
  <c r="AA113"/>
  <c r="M114"/>
  <c r="AC114"/>
  <c r="O115"/>
  <c r="AE115"/>
  <c r="Q116"/>
  <c r="AG116"/>
  <c r="S117"/>
  <c r="E118"/>
  <c r="U118"/>
  <c r="G119"/>
  <c r="W119"/>
  <c r="I120"/>
  <c r="Y120"/>
  <c r="K121"/>
  <c r="AA121"/>
  <c r="M122"/>
  <c r="AC122"/>
  <c r="O123"/>
  <c r="AE123"/>
  <c r="Q124"/>
  <c r="AG124"/>
  <c r="S125"/>
  <c r="E126"/>
  <c r="U126"/>
  <c r="G127"/>
  <c r="W127"/>
  <c r="I128"/>
  <c r="Y128"/>
  <c r="K129"/>
  <c r="AA129"/>
  <c r="M130"/>
  <c r="AC130"/>
  <c r="K131"/>
  <c r="S131"/>
  <c r="AA131"/>
  <c r="E132"/>
  <c r="M132"/>
  <c r="U132"/>
  <c r="AC132"/>
  <c r="G133"/>
  <c r="O133"/>
  <c r="W133"/>
  <c r="AE133"/>
  <c r="I134"/>
  <c r="Q134"/>
  <c r="Y134"/>
  <c r="AG134"/>
  <c r="K135"/>
  <c r="S135"/>
  <c r="AA135"/>
  <c r="E136"/>
  <c r="M136"/>
  <c r="U136"/>
  <c r="AC136"/>
  <c r="G137"/>
  <c r="O137"/>
  <c r="W137"/>
  <c r="AE137"/>
  <c r="I138"/>
  <c r="Q138"/>
  <c r="Y138"/>
  <c r="AG138"/>
  <c r="K139"/>
  <c r="S139"/>
  <c r="AA139"/>
  <c r="E140"/>
  <c r="M140"/>
  <c r="U140"/>
  <c r="AC140"/>
  <c r="G141"/>
  <c r="O141"/>
  <c r="W141"/>
  <c r="AE141"/>
  <c r="I142"/>
  <c r="Q142"/>
  <c r="Y142"/>
  <c r="AG142"/>
  <c r="K143"/>
  <c r="S143"/>
  <c r="AA143"/>
  <c r="E144"/>
  <c r="M144"/>
  <c r="U144"/>
  <c r="AC144"/>
  <c r="G145"/>
  <c r="O145"/>
  <c r="W145"/>
  <c r="AE145"/>
  <c r="I146"/>
  <c r="Q146"/>
  <c r="Y146"/>
  <c r="AG146"/>
  <c r="K147"/>
  <c r="S147"/>
  <c r="AA147"/>
  <c r="E148"/>
  <c r="M148"/>
  <c r="U148"/>
  <c r="AC148"/>
  <c r="G149"/>
  <c r="O149"/>
  <c r="W149"/>
  <c r="AE149"/>
  <c r="I150"/>
  <c r="Q150"/>
  <c r="Y150"/>
  <c r="AG150"/>
  <c r="K151"/>
  <c r="S151"/>
  <c r="AA151"/>
  <c r="E152"/>
  <c r="M152"/>
  <c r="U152"/>
  <c r="AC152"/>
  <c r="G153"/>
  <c r="O153"/>
  <c r="W153"/>
  <c r="AE153"/>
  <c r="I154"/>
  <c r="Q154"/>
  <c r="Y154"/>
  <c r="AG154"/>
  <c r="K155"/>
  <c r="S155"/>
  <c r="AA155"/>
  <c r="E156"/>
  <c r="M156"/>
  <c r="U156"/>
  <c r="AC156"/>
  <c r="G157"/>
  <c r="O157"/>
  <c r="W157"/>
  <c r="AE157"/>
  <c r="I158"/>
  <c r="Q158"/>
  <c r="Y158"/>
  <c r="AG158"/>
  <c r="K159"/>
  <c r="S159"/>
  <c r="Y159"/>
  <c r="AD159"/>
  <c r="E160"/>
  <c r="K160"/>
  <c r="P160"/>
  <c r="U160"/>
  <c r="AA160"/>
  <c r="AF160"/>
  <c r="G161"/>
  <c r="M161"/>
  <c r="R161"/>
  <c r="W161"/>
  <c r="AC161"/>
  <c r="AH161"/>
  <c r="I162"/>
  <c r="O162"/>
  <c r="T162"/>
  <c r="Y162"/>
  <c r="AE162"/>
  <c r="F163"/>
  <c r="K163"/>
  <c r="Q163"/>
  <c r="V163"/>
  <c r="AA163"/>
  <c r="AG163"/>
  <c r="H164"/>
  <c r="M164"/>
  <c r="S164"/>
  <c r="X164"/>
  <c r="AC164"/>
  <c r="E165"/>
  <c r="J165"/>
  <c r="O165"/>
  <c r="U165"/>
  <c r="Z165"/>
  <c r="AE165"/>
  <c r="G166"/>
  <c r="L166"/>
  <c r="Q166"/>
  <c r="W166"/>
  <c r="AB166"/>
  <c r="AG166"/>
  <c r="I167"/>
  <c r="N167"/>
  <c r="S167"/>
  <c r="Y167"/>
  <c r="AD167"/>
  <c r="E168"/>
  <c r="K168"/>
  <c r="P168"/>
  <c r="U168"/>
  <c r="AA168"/>
  <c r="AF168"/>
  <c r="G169"/>
  <c r="M169"/>
  <c r="R169"/>
  <c r="W169"/>
  <c r="AC169"/>
  <c r="AH169"/>
  <c r="I170"/>
  <c r="O170"/>
  <c r="T170"/>
  <c r="Y170"/>
  <c r="AE170"/>
  <c r="F171"/>
  <c r="K171"/>
  <c r="Q171"/>
  <c r="V171"/>
  <c r="AA171"/>
  <c r="AG171"/>
  <c r="H172"/>
  <c r="M172"/>
  <c r="S172"/>
  <c r="X172"/>
  <c r="AC172"/>
  <c r="E173"/>
  <c r="J173"/>
  <c r="O173"/>
  <c r="U173"/>
  <c r="Z173"/>
  <c r="AE173"/>
  <c r="G174"/>
  <c r="L174"/>
  <c r="Q174"/>
  <c r="W174"/>
  <c r="AB174"/>
  <c r="AG174"/>
  <c r="I175"/>
  <c r="N175"/>
  <c r="S175"/>
  <c r="Y175"/>
  <c r="AD175"/>
  <c r="E176"/>
  <c r="K176"/>
  <c r="P176"/>
  <c r="U176"/>
  <c r="AA176"/>
  <c r="AF176"/>
  <c r="G177"/>
  <c r="M177"/>
  <c r="R177"/>
  <c r="W177"/>
  <c r="AC177"/>
  <c r="AH177"/>
  <c r="I178"/>
  <c r="O178"/>
  <c r="T178"/>
  <c r="Y178"/>
  <c r="AE178"/>
  <c r="F179"/>
  <c r="K179"/>
  <c r="Q179"/>
  <c r="V179"/>
  <c r="AA179"/>
  <c r="AG179"/>
  <c r="H180"/>
  <c r="M180"/>
  <c r="S180"/>
  <c r="X180"/>
  <c r="AC180"/>
  <c r="E181"/>
  <c r="J181"/>
  <c r="O181"/>
  <c r="U181"/>
  <c r="Z181"/>
  <c r="AE181"/>
  <c r="G182"/>
  <c r="L182"/>
  <c r="Q182"/>
  <c r="W182"/>
  <c r="AB182"/>
  <c r="AG182"/>
  <c r="I183"/>
  <c r="N183"/>
  <c r="S183"/>
  <c r="Y183"/>
  <c r="AD183"/>
  <c r="E184"/>
  <c r="K184"/>
  <c r="P184"/>
  <c r="U184"/>
  <c r="AA184"/>
  <c r="AF184"/>
  <c r="G185"/>
  <c r="M185"/>
  <c r="R185"/>
  <c r="W185"/>
  <c r="AC185"/>
  <c r="AH185"/>
  <c r="I186"/>
  <c r="O186"/>
  <c r="T186"/>
  <c r="Y186"/>
  <c r="AE186"/>
  <c r="F187"/>
  <c r="K187"/>
  <c r="Q187"/>
  <c r="V187"/>
  <c r="AA187"/>
  <c r="AG187"/>
  <c r="H188"/>
  <c r="M188"/>
  <c r="S188"/>
  <c r="X188"/>
  <c r="AC188"/>
  <c r="E189"/>
  <c r="J189"/>
  <c r="O189"/>
  <c r="U189"/>
  <c r="Z189"/>
  <c r="AE189"/>
  <c r="G190"/>
  <c r="L190"/>
  <c r="Q190"/>
  <c r="W190"/>
  <c r="AB190"/>
  <c r="AG190"/>
  <c r="I191"/>
  <c r="N191"/>
  <c r="S191"/>
  <c r="Y191"/>
  <c r="AD191"/>
  <c r="E192"/>
  <c r="K192"/>
  <c r="P192"/>
  <c r="U192"/>
  <c r="AA192"/>
  <c r="AF192"/>
  <c r="G193"/>
  <c r="M193"/>
  <c r="R193"/>
  <c r="W193"/>
  <c r="AC193"/>
  <c r="AH193"/>
  <c r="I194"/>
  <c r="O194"/>
  <c r="T194"/>
  <c r="Y194"/>
  <c r="AE194"/>
  <c r="F195"/>
  <c r="K195"/>
  <c r="Q195"/>
  <c r="V195"/>
  <c r="AA195"/>
  <c r="AG195"/>
  <c r="H196"/>
  <c r="M196"/>
  <c r="S196"/>
  <c r="X196"/>
  <c r="AC196"/>
  <c r="E197"/>
  <c r="J197"/>
  <c r="O197"/>
  <c r="U197"/>
  <c r="Z197"/>
  <c r="AE197"/>
  <c r="G198"/>
  <c r="L198"/>
  <c r="Q198"/>
  <c r="W198"/>
  <c r="AB198"/>
  <c r="AG198"/>
  <c r="I199"/>
  <c r="N199"/>
  <c r="S199"/>
  <c r="Y199"/>
  <c r="AD199"/>
  <c r="E200"/>
  <c r="K200"/>
  <c r="P200"/>
  <c r="U200"/>
  <c r="AA200"/>
  <c r="AF200"/>
  <c r="G201"/>
  <c r="M201"/>
  <c r="R201"/>
  <c r="W201"/>
  <c r="AC201"/>
  <c r="AH201"/>
  <c r="I202"/>
  <c r="O202"/>
  <c r="T202"/>
  <c r="Y202"/>
  <c r="AE202"/>
  <c r="F203"/>
  <c r="K203"/>
  <c r="Q203"/>
  <c r="V203"/>
  <c r="AA203"/>
  <c r="AG203"/>
  <c r="H204"/>
  <c r="M204"/>
  <c r="S204"/>
  <c r="X204"/>
  <c r="AC204"/>
  <c r="E205"/>
  <c r="J205"/>
  <c r="O205"/>
  <c r="U205"/>
  <c r="Z205"/>
  <c r="AE205"/>
  <c r="G206"/>
  <c r="L206"/>
  <c r="Q206"/>
  <c r="W206"/>
  <c r="AB206"/>
  <c r="AG206"/>
  <c r="I207"/>
  <c r="N207"/>
  <c r="S207"/>
  <c r="Y207"/>
  <c r="AD207"/>
  <c r="E208"/>
  <c r="K208"/>
  <c r="P208"/>
  <c r="U208"/>
  <c r="AA208"/>
  <c r="AF208"/>
  <c r="G209"/>
  <c r="M209"/>
  <c r="R209"/>
  <c r="W209"/>
  <c r="AC209"/>
  <c r="AH209"/>
  <c r="I210"/>
  <c r="O210"/>
  <c r="T210"/>
  <c r="Y210"/>
  <c r="AE210"/>
  <c r="F211"/>
  <c r="K211"/>
  <c r="Q211"/>
  <c r="V211"/>
  <c r="AA211"/>
  <c r="AG211"/>
  <c r="H212"/>
  <c r="M212"/>
  <c r="S212"/>
  <c r="X212"/>
  <c r="AC212"/>
  <c r="E213"/>
  <c r="J213"/>
  <c r="O213"/>
  <c r="U213"/>
  <c r="Z213"/>
  <c r="AE213"/>
  <c r="G214"/>
  <c r="L214"/>
  <c r="Q214"/>
  <c r="W214"/>
  <c r="AB214"/>
  <c r="AG214"/>
  <c r="I215"/>
  <c r="N215"/>
  <c r="S215"/>
  <c r="Y215"/>
  <c r="AD215"/>
  <c r="E216"/>
  <c r="K216"/>
  <c r="P216"/>
  <c r="U216"/>
  <c r="AA216"/>
  <c r="AF216"/>
  <c r="G217"/>
  <c r="M217"/>
  <c r="R217"/>
  <c r="W217"/>
  <c r="AC217"/>
  <c r="AH217"/>
  <c r="I218"/>
  <c r="O218"/>
  <c r="T218"/>
  <c r="Y218"/>
  <c r="AE218"/>
  <c r="F219"/>
  <c r="K219"/>
  <c r="Q219"/>
  <c r="V219"/>
  <c r="AA219"/>
  <c r="AG219"/>
  <c r="H220"/>
  <c r="M220"/>
  <c r="S220"/>
  <c r="X220"/>
  <c r="AC220"/>
  <c r="E221"/>
  <c r="J221"/>
  <c r="O221"/>
  <c r="U221"/>
  <c r="Z221"/>
  <c r="AE221"/>
  <c r="G222"/>
  <c r="L222"/>
  <c r="Q222"/>
  <c r="W222"/>
  <c r="AB222"/>
  <c r="AG222"/>
  <c r="I223"/>
  <c r="N223"/>
  <c r="S223"/>
  <c r="Y223"/>
  <c r="AD223"/>
  <c r="E224"/>
  <c r="K224"/>
  <c r="P224"/>
  <c r="U224"/>
  <c r="AA224"/>
  <c r="AF224"/>
  <c r="G225"/>
  <c r="M225"/>
  <c r="R225"/>
  <c r="W225"/>
  <c r="AC225"/>
  <c r="AH225"/>
  <c r="I226"/>
  <c r="O226"/>
  <c r="T226"/>
  <c r="Y226"/>
  <c r="AE226"/>
  <c r="F227"/>
  <c r="K227"/>
  <c r="Q227"/>
  <c r="V227"/>
  <c r="AA227"/>
  <c r="AG227"/>
  <c r="H228"/>
  <c r="M228"/>
  <c r="S228"/>
  <c r="X228"/>
  <c r="AC228"/>
  <c r="E229"/>
  <c r="J229"/>
  <c r="O229"/>
  <c r="U229"/>
  <c r="Z229"/>
  <c r="AE229"/>
  <c r="G230"/>
  <c r="L230"/>
  <c r="Q230"/>
  <c r="W230"/>
  <c r="AB230"/>
  <c r="AG230"/>
  <c r="I231"/>
  <c r="N231"/>
  <c r="S231"/>
  <c r="Y231"/>
  <c r="AD231"/>
  <c r="E232"/>
  <c r="K232"/>
  <c r="P232"/>
  <c r="U232"/>
  <c r="AA232"/>
  <c r="AF232"/>
  <c r="G233"/>
  <c r="M233"/>
  <c r="R233"/>
  <c r="W233"/>
  <c r="AC233"/>
  <c r="AH233"/>
  <c r="I234"/>
  <c r="O234"/>
  <c r="T234"/>
  <c r="Y234"/>
  <c r="AE234"/>
  <c r="F235"/>
  <c r="K235"/>
  <c r="Q235"/>
  <c r="V235"/>
  <c r="AA235"/>
  <c r="AG235"/>
  <c r="H236"/>
  <c r="M236"/>
  <c r="S236"/>
  <c r="X236"/>
  <c r="AC236"/>
  <c r="E237"/>
  <c r="J237"/>
  <c r="O237"/>
  <c r="U237"/>
  <c r="Z237"/>
  <c r="AE237"/>
  <c r="G238"/>
  <c r="L238"/>
  <c r="Q238"/>
  <c r="W238"/>
  <c r="AB238"/>
  <c r="AG238"/>
  <c r="I239"/>
  <c r="N239"/>
  <c r="S239"/>
  <c r="Y239"/>
  <c r="AD239"/>
  <c r="E240"/>
  <c r="K240"/>
  <c r="P240"/>
  <c r="U240"/>
  <c r="AA240"/>
  <c r="AF240"/>
  <c r="G241"/>
  <c r="M241"/>
  <c r="R241"/>
  <c r="W241"/>
  <c r="AC241"/>
  <c r="AH241"/>
  <c r="I242"/>
  <c r="O242"/>
  <c r="T242"/>
  <c r="Y242"/>
  <c r="AE242"/>
  <c r="F243"/>
  <c r="K243"/>
  <c r="Q243"/>
  <c r="V243"/>
  <c r="AA243"/>
  <c r="AG243"/>
  <c r="H244"/>
  <c r="M244"/>
  <c r="S244"/>
  <c r="X244"/>
  <c r="AC244"/>
  <c r="E245"/>
  <c r="J245"/>
  <c r="O245"/>
  <c r="U245"/>
  <c r="Z245"/>
  <c r="AE245"/>
  <c r="G246"/>
  <c r="L246"/>
  <c r="Q246"/>
  <c r="W246"/>
  <c r="AB246"/>
  <c r="AG246"/>
  <c r="I247"/>
  <c r="N247"/>
  <c r="S247"/>
  <c r="Y247"/>
  <c r="AD247"/>
  <c r="E248"/>
  <c r="K248"/>
  <c r="P248"/>
  <c r="U248"/>
  <c r="AA248"/>
  <c r="AF248"/>
  <c r="G249"/>
  <c r="M249"/>
  <c r="R249"/>
  <c r="W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AB273"/>
  <c r="AF273"/>
  <c r="F274"/>
  <c r="J274"/>
  <c r="N274"/>
  <c r="R274"/>
  <c r="V274"/>
  <c r="Z274"/>
  <c r="AD274"/>
  <c r="AH274"/>
  <c r="H275"/>
  <c r="L275"/>
  <c r="P275"/>
  <c r="T275"/>
  <c r="X275"/>
  <c r="AB275"/>
  <c r="AF275"/>
  <c r="F276"/>
  <c r="J276"/>
  <c r="N276"/>
  <c r="R276"/>
  <c r="V276"/>
  <c r="Z276"/>
  <c r="AD276"/>
  <c r="AH276"/>
  <c r="H277"/>
  <c r="L277"/>
  <c r="P277"/>
  <c r="T277"/>
  <c r="X277"/>
  <c r="AB277"/>
  <c r="AF277"/>
  <c r="F278"/>
  <c r="J278"/>
  <c r="N278"/>
  <c r="R278"/>
  <c r="V278"/>
  <c r="Z278"/>
  <c r="AD278"/>
  <c r="AH278"/>
  <c r="H279"/>
  <c r="L279"/>
  <c r="P279"/>
  <c r="T279"/>
  <c r="X279"/>
  <c r="AB279"/>
  <c r="AF279"/>
  <c r="F280"/>
  <c r="J280"/>
  <c r="N280"/>
  <c r="R280"/>
  <c r="V280"/>
  <c r="Z280"/>
  <c r="AD280"/>
  <c r="AH280"/>
  <c r="H281"/>
  <c r="L281"/>
  <c r="P281"/>
  <c r="T281"/>
  <c r="X281"/>
  <c r="AB281"/>
  <c r="AF281"/>
  <c r="F282"/>
  <c r="J282"/>
  <c r="N282"/>
  <c r="R282"/>
  <c r="V282"/>
  <c r="Z282"/>
  <c r="AD282"/>
  <c r="AH282"/>
  <c r="H283"/>
  <c r="L283"/>
  <c r="P283"/>
  <c r="T283"/>
  <c r="X283"/>
  <c r="AB283"/>
  <c r="AF283"/>
  <c r="F284"/>
  <c r="J284"/>
  <c r="N284"/>
  <c r="R284"/>
  <c r="V284"/>
  <c r="Z284"/>
  <c r="AD284"/>
  <c r="AH284"/>
  <c r="H285"/>
  <c r="L285"/>
  <c r="P285"/>
  <c r="T285"/>
  <c r="X285"/>
  <c r="AB285"/>
  <c r="AF285"/>
  <c r="F286"/>
  <c r="J286"/>
  <c r="N286"/>
  <c r="R286"/>
  <c r="V286"/>
  <c r="Z286"/>
  <c r="AD286"/>
  <c r="AH286"/>
  <c r="H287"/>
  <c r="L287"/>
  <c r="P287"/>
  <c r="T287"/>
  <c r="X287"/>
  <c r="AB287"/>
  <c r="AF287"/>
  <c r="F288"/>
  <c r="J288"/>
  <c r="N288"/>
  <c r="R288"/>
  <c r="V288"/>
  <c r="Z288"/>
  <c r="AD288"/>
  <c r="AH288"/>
  <c r="H289"/>
  <c r="L289"/>
  <c r="P289"/>
  <c r="T289"/>
  <c r="X289"/>
  <c r="AB289"/>
  <c r="AF289"/>
  <c r="F290"/>
  <c r="J290"/>
  <c r="N290"/>
  <c r="R290"/>
  <c r="V290"/>
  <c r="Z290"/>
  <c r="AD290"/>
  <c r="AH290"/>
  <c r="H291"/>
  <c r="L291"/>
  <c r="P291"/>
  <c r="T291"/>
  <c r="X291"/>
  <c r="AB291"/>
  <c r="AF291"/>
  <c r="F292"/>
  <c r="J292"/>
  <c r="N292"/>
  <c r="R292"/>
  <c r="V292"/>
  <c r="Z292"/>
  <c r="AD292"/>
  <c r="AH292"/>
  <c r="H293"/>
  <c r="L293"/>
  <c r="P293"/>
  <c r="T293"/>
  <c r="X293"/>
  <c r="AB293"/>
  <c r="AF293"/>
  <c r="F294"/>
  <c r="J294"/>
  <c r="N294"/>
  <c r="R294"/>
  <c r="V294"/>
  <c r="Z294"/>
  <c r="AD294"/>
  <c r="AH294"/>
  <c r="H295"/>
  <c r="L295"/>
  <c r="P295"/>
  <c r="T295"/>
  <c r="X295"/>
  <c r="AB295"/>
  <c r="AF295"/>
  <c r="F296"/>
  <c r="J296"/>
  <c r="N296"/>
  <c r="R296"/>
  <c r="V296"/>
  <c r="Z296"/>
  <c r="AD296"/>
  <c r="AH296"/>
  <c r="H297"/>
  <c r="L297"/>
  <c r="P297"/>
  <c r="T297"/>
  <c r="X297"/>
  <c r="AB297"/>
  <c r="AF297"/>
  <c r="F298"/>
  <c r="J298"/>
  <c r="N298"/>
  <c r="R298"/>
  <c r="V298"/>
  <c r="Z298"/>
  <c r="AD298"/>
  <c r="AH298"/>
  <c r="H299"/>
  <c r="L299"/>
  <c r="P299"/>
  <c r="T299"/>
  <c r="X299"/>
  <c r="AB299"/>
  <c r="AF299"/>
  <c r="F300"/>
  <c r="J300"/>
  <c r="N300"/>
  <c r="R300"/>
  <c r="V300"/>
  <c r="Z300"/>
  <c r="AD300"/>
  <c r="AH300"/>
  <c r="H301"/>
  <c r="L301"/>
  <c r="P301"/>
  <c r="T301"/>
  <c r="X301"/>
  <c r="AB301"/>
  <c r="AF301"/>
  <c r="F302"/>
  <c r="J302"/>
  <c r="N302"/>
  <c r="R302"/>
  <c r="V302"/>
  <c r="Z302"/>
  <c r="AD302"/>
  <c r="AH302"/>
  <c r="H303"/>
  <c r="L303"/>
  <c r="P303"/>
  <c r="T303"/>
  <c r="X303"/>
  <c r="AB303"/>
  <c r="AF303"/>
  <c r="F304"/>
  <c r="J304"/>
  <c r="N304"/>
  <c r="R304"/>
  <c r="V304"/>
  <c r="Z304"/>
  <c r="AD304"/>
  <c r="AH304"/>
  <c r="H305"/>
  <c r="L305"/>
  <c r="P305"/>
  <c r="T305"/>
  <c r="X305"/>
  <c r="AB305"/>
  <c r="AF305"/>
  <c r="F306"/>
  <c r="J306"/>
  <c r="N306"/>
  <c r="R306"/>
  <c r="V306"/>
  <c r="Z306"/>
  <c r="AD306"/>
  <c r="AH306"/>
  <c r="H307"/>
  <c r="L307"/>
  <c r="P307"/>
  <c r="T307"/>
  <c r="X307"/>
  <c r="AB307"/>
  <c r="AF307"/>
  <c r="F308"/>
  <c r="J308"/>
  <c r="N308"/>
  <c r="R308"/>
  <c r="V308"/>
  <c r="Z308"/>
  <c r="AD308"/>
  <c r="AH308"/>
  <c r="H309"/>
  <c r="L309"/>
  <c r="P309"/>
  <c r="T309"/>
  <c r="X309"/>
  <c r="AB309"/>
  <c r="AF309"/>
  <c r="F310"/>
  <c r="J310"/>
  <c r="N310"/>
  <c r="R310"/>
  <c r="V310"/>
  <c r="Z310"/>
  <c r="AD310"/>
  <c r="AH310"/>
  <c r="H311"/>
  <c r="L311"/>
  <c r="P311"/>
  <c r="D59"/>
  <c r="D91"/>
  <c r="D115"/>
  <c r="D137"/>
  <c r="D158"/>
  <c r="D179"/>
  <c r="D201"/>
  <c r="D222"/>
  <c r="D243"/>
  <c r="D265"/>
  <c r="D286"/>
  <c r="D307"/>
  <c r="D329"/>
  <c r="D350"/>
  <c r="D371"/>
  <c r="D393"/>
  <c r="D414"/>
  <c r="D435"/>
  <c r="D457"/>
  <c r="D478"/>
  <c r="D499"/>
  <c r="S30"/>
  <c r="J31"/>
  <c r="AF31"/>
  <c r="W32"/>
  <c r="N33"/>
  <c r="F34"/>
  <c r="AA34"/>
  <c r="R35"/>
  <c r="J36"/>
  <c r="AE36"/>
  <c r="V37"/>
  <c r="N38"/>
  <c r="E39"/>
  <c r="Z39"/>
  <c r="R40"/>
  <c r="I41"/>
  <c r="AD41"/>
  <c r="V42"/>
  <c r="M43"/>
  <c r="AH43"/>
  <c r="Z44"/>
  <c r="Q45"/>
  <c r="H46"/>
  <c r="AD46"/>
  <c r="U47"/>
  <c r="L48"/>
  <c r="AH48"/>
  <c r="Y49"/>
  <c r="P50"/>
  <c r="H51"/>
  <c r="AC51"/>
  <c r="T52"/>
  <c r="K53"/>
  <c r="AA53"/>
  <c r="M54"/>
  <c r="AC54"/>
  <c r="O55"/>
  <c r="AE55"/>
  <c r="Q56"/>
  <c r="AG56"/>
  <c r="S57"/>
  <c r="E58"/>
  <c r="U58"/>
  <c r="G59"/>
  <c r="W59"/>
  <c r="I60"/>
  <c r="Y60"/>
  <c r="K61"/>
  <c r="AA61"/>
  <c r="M62"/>
  <c r="AC62"/>
  <c r="O63"/>
  <c r="AE63"/>
  <c r="Q64"/>
  <c r="AG64"/>
  <c r="S65"/>
  <c r="E66"/>
  <c r="U66"/>
  <c r="G67"/>
  <c r="W67"/>
  <c r="I68"/>
  <c r="Y68"/>
  <c r="K69"/>
  <c r="AA69"/>
  <c r="M70"/>
  <c r="AC70"/>
  <c r="O71"/>
  <c r="AE71"/>
  <c r="Q72"/>
  <c r="AG72"/>
  <c r="S73"/>
  <c r="E74"/>
  <c r="U74"/>
  <c r="G75"/>
  <c r="W75"/>
  <c r="I76"/>
  <c r="Y76"/>
  <c r="K77"/>
  <c r="AA77"/>
  <c r="M78"/>
  <c r="AC78"/>
  <c r="O79"/>
  <c r="AE79"/>
  <c r="Q80"/>
  <c r="AG80"/>
  <c r="S81"/>
  <c r="E82"/>
  <c r="U82"/>
  <c r="G83"/>
  <c r="W83"/>
  <c r="I84"/>
  <c r="Y84"/>
  <c r="K85"/>
  <c r="AA85"/>
  <c r="M86"/>
  <c r="AC86"/>
  <c r="O87"/>
  <c r="AE87"/>
  <c r="Q88"/>
  <c r="AG88"/>
  <c r="S89"/>
  <c r="E90"/>
  <c r="U90"/>
  <c r="G91"/>
  <c r="W91"/>
  <c r="I92"/>
  <c r="Y92"/>
  <c r="K93"/>
  <c r="AA93"/>
  <c r="M94"/>
  <c r="AC94"/>
  <c r="O95"/>
  <c r="AE95"/>
  <c r="Q96"/>
  <c r="AG96"/>
  <c r="S97"/>
  <c r="E98"/>
  <c r="U98"/>
  <c r="G99"/>
  <c r="W99"/>
  <c r="I100"/>
  <c r="Y100"/>
  <c r="K101"/>
  <c r="AA101"/>
  <c r="M102"/>
  <c r="AC102"/>
  <c r="O103"/>
  <c r="AE103"/>
  <c r="Q104"/>
  <c r="AG104"/>
  <c r="S105"/>
  <c r="E106"/>
  <c r="U106"/>
  <c r="G107"/>
  <c r="W107"/>
  <c r="I108"/>
  <c r="Y108"/>
  <c r="K109"/>
  <c r="AA109"/>
  <c r="M110"/>
  <c r="AC110"/>
  <c r="O111"/>
  <c r="AE111"/>
  <c r="Q112"/>
  <c r="AG112"/>
  <c r="S113"/>
  <c r="E114"/>
  <c r="U114"/>
  <c r="G115"/>
  <c r="W115"/>
  <c r="I116"/>
  <c r="Y116"/>
  <c r="K117"/>
  <c r="AA117"/>
  <c r="M118"/>
  <c r="AC118"/>
  <c r="O119"/>
  <c r="AE119"/>
  <c r="Q120"/>
  <c r="AG120"/>
  <c r="S121"/>
  <c r="E122"/>
  <c r="U122"/>
  <c r="G123"/>
  <c r="W123"/>
  <c r="I124"/>
  <c r="Y124"/>
  <c r="K125"/>
  <c r="AA125"/>
  <c r="M126"/>
  <c r="AC126"/>
  <c r="O127"/>
  <c r="AE127"/>
  <c r="Q128"/>
  <c r="AG128"/>
  <c r="S129"/>
  <c r="E130"/>
  <c r="U130"/>
  <c r="G131"/>
  <c r="O131"/>
  <c r="W131"/>
  <c r="AE131"/>
  <c r="I132"/>
  <c r="Q132"/>
  <c r="Y132"/>
  <c r="AG132"/>
  <c r="K133"/>
  <c r="S133"/>
  <c r="AA133"/>
  <c r="E134"/>
  <c r="M134"/>
  <c r="U134"/>
  <c r="AC134"/>
  <c r="G135"/>
  <c r="O135"/>
  <c r="W135"/>
  <c r="AE135"/>
  <c r="I136"/>
  <c r="Q136"/>
  <c r="Y136"/>
  <c r="AG136"/>
  <c r="K137"/>
  <c r="S137"/>
  <c r="AA137"/>
  <c r="E138"/>
  <c r="M138"/>
  <c r="U138"/>
  <c r="AC138"/>
  <c r="G139"/>
  <c r="O139"/>
  <c r="W139"/>
  <c r="AE139"/>
  <c r="I140"/>
  <c r="Q140"/>
  <c r="Y140"/>
  <c r="AG140"/>
  <c r="K141"/>
  <c r="S141"/>
  <c r="AA141"/>
  <c r="E142"/>
  <c r="M142"/>
  <c r="U142"/>
  <c r="AC142"/>
  <c r="G143"/>
  <c r="O143"/>
  <c r="W143"/>
  <c r="AE143"/>
  <c r="I144"/>
  <c r="Q144"/>
  <c r="Y144"/>
  <c r="AG144"/>
  <c r="K145"/>
  <c r="S145"/>
  <c r="AA145"/>
  <c r="E146"/>
  <c r="M146"/>
  <c r="U146"/>
  <c r="AC146"/>
  <c r="G147"/>
  <c r="O147"/>
  <c r="W147"/>
  <c r="AE147"/>
  <c r="I148"/>
  <c r="Q148"/>
  <c r="Y148"/>
  <c r="AG148"/>
  <c r="K149"/>
  <c r="S149"/>
  <c r="AA149"/>
  <c r="E150"/>
  <c r="M150"/>
  <c r="U150"/>
  <c r="AC150"/>
  <c r="G151"/>
  <c r="O151"/>
  <c r="W151"/>
  <c r="AE151"/>
  <c r="I152"/>
  <c r="Q152"/>
  <c r="Y152"/>
  <c r="AG152"/>
  <c r="K153"/>
  <c r="S153"/>
  <c r="AA153"/>
  <c r="E154"/>
  <c r="M154"/>
  <c r="U154"/>
  <c r="AC154"/>
  <c r="G155"/>
  <c r="O155"/>
  <c r="W155"/>
  <c r="AE155"/>
  <c r="I156"/>
  <c r="Q156"/>
  <c r="Y156"/>
  <c r="AG156"/>
  <c r="K157"/>
  <c r="S157"/>
  <c r="AA157"/>
  <c r="E158"/>
  <c r="M158"/>
  <c r="U158"/>
  <c r="AC158"/>
  <c r="G159"/>
  <c r="O159"/>
  <c r="V159"/>
  <c r="AA159"/>
  <c r="AG159"/>
  <c r="H160"/>
  <c r="M160"/>
  <c r="S160"/>
  <c r="X160"/>
  <c r="AC160"/>
  <c r="E161"/>
  <c r="J161"/>
  <c r="O161"/>
  <c r="U161"/>
  <c r="Z161"/>
  <c r="AE161"/>
  <c r="G162"/>
  <c r="L162"/>
  <c r="Q162"/>
  <c r="W162"/>
  <c r="AB162"/>
  <c r="AG162"/>
  <c r="I163"/>
  <c r="N163"/>
  <c r="S163"/>
  <c r="Y163"/>
  <c r="AD163"/>
  <c r="E164"/>
  <c r="K164"/>
  <c r="P164"/>
  <c r="U164"/>
  <c r="AA164"/>
  <c r="AF164"/>
  <c r="G165"/>
  <c r="M165"/>
  <c r="R165"/>
  <c r="W165"/>
  <c r="AC165"/>
  <c r="AH165"/>
  <c r="I166"/>
  <c r="O166"/>
  <c r="T166"/>
  <c r="Y166"/>
  <c r="AE166"/>
  <c r="F167"/>
  <c r="K167"/>
  <c r="Q167"/>
  <c r="V167"/>
  <c r="AA167"/>
  <c r="AG167"/>
  <c r="H168"/>
  <c r="M168"/>
  <c r="S168"/>
  <c r="X168"/>
  <c r="AC168"/>
  <c r="E169"/>
  <c r="J169"/>
  <c r="O169"/>
  <c r="U169"/>
  <c r="Z169"/>
  <c r="AE169"/>
  <c r="G170"/>
  <c r="L170"/>
  <c r="Q170"/>
  <c r="W170"/>
  <c r="AB170"/>
  <c r="AG170"/>
  <c r="I171"/>
  <c r="N171"/>
  <c r="S171"/>
  <c r="Y171"/>
  <c r="AD171"/>
  <c r="E172"/>
  <c r="K172"/>
  <c r="P172"/>
  <c r="U172"/>
  <c r="AA172"/>
  <c r="AF172"/>
  <c r="G173"/>
  <c r="M173"/>
  <c r="R173"/>
  <c r="W173"/>
  <c r="AC173"/>
  <c r="AH173"/>
  <c r="I174"/>
  <c r="O174"/>
  <c r="T174"/>
  <c r="Y174"/>
  <c r="AE174"/>
  <c r="F175"/>
  <c r="K175"/>
  <c r="Q175"/>
  <c r="V175"/>
  <c r="AA175"/>
  <c r="AG175"/>
  <c r="H176"/>
  <c r="M176"/>
  <c r="S176"/>
  <c r="X176"/>
  <c r="AC176"/>
  <c r="E177"/>
  <c r="J177"/>
  <c r="O177"/>
  <c r="U177"/>
  <c r="Z177"/>
  <c r="AE177"/>
  <c r="G178"/>
  <c r="L178"/>
  <c r="Q178"/>
  <c r="W178"/>
  <c r="AB178"/>
  <c r="AG178"/>
  <c r="I179"/>
  <c r="N179"/>
  <c r="S179"/>
  <c r="Y179"/>
  <c r="AD179"/>
  <c r="E180"/>
  <c r="K180"/>
  <c r="P180"/>
  <c r="U180"/>
  <c r="AA180"/>
  <c r="AF180"/>
  <c r="G181"/>
  <c r="M181"/>
  <c r="R181"/>
  <c r="W181"/>
  <c r="AC181"/>
  <c r="AH181"/>
  <c r="I182"/>
  <c r="O182"/>
  <c r="T182"/>
  <c r="Y182"/>
  <c r="AE182"/>
  <c r="F183"/>
  <c r="K183"/>
  <c r="Q183"/>
  <c r="V183"/>
  <c r="AA183"/>
  <c r="AG183"/>
  <c r="H184"/>
  <c r="M184"/>
  <c r="S184"/>
  <c r="X184"/>
  <c r="AC184"/>
  <c r="E185"/>
  <c r="J185"/>
  <c r="O185"/>
  <c r="U185"/>
  <c r="Z185"/>
  <c r="AE185"/>
  <c r="G186"/>
  <c r="L186"/>
  <c r="Q186"/>
  <c r="W186"/>
  <c r="AB186"/>
  <c r="AG186"/>
  <c r="I187"/>
  <c r="N187"/>
  <c r="S187"/>
  <c r="Y187"/>
  <c r="AD187"/>
  <c r="E188"/>
  <c r="K188"/>
  <c r="P188"/>
  <c r="U188"/>
  <c r="AA188"/>
  <c r="AF188"/>
  <c r="G189"/>
  <c r="M189"/>
  <c r="R189"/>
  <c r="W189"/>
  <c r="AC189"/>
  <c r="AH189"/>
  <c r="I190"/>
  <c r="O190"/>
  <c r="T190"/>
  <c r="Y190"/>
  <c r="AE190"/>
  <c r="F191"/>
  <c r="K191"/>
  <c r="Q191"/>
  <c r="V191"/>
  <c r="AA191"/>
  <c r="AG191"/>
  <c r="H192"/>
  <c r="M192"/>
  <c r="S192"/>
  <c r="X192"/>
  <c r="AC192"/>
  <c r="E193"/>
  <c r="J193"/>
  <c r="O193"/>
  <c r="U193"/>
  <c r="Z193"/>
  <c r="AE193"/>
  <c r="G194"/>
  <c r="L194"/>
  <c r="Q194"/>
  <c r="W194"/>
  <c r="AB194"/>
  <c r="AG194"/>
  <c r="I195"/>
  <c r="N195"/>
  <c r="S195"/>
  <c r="Y195"/>
  <c r="AD195"/>
  <c r="E196"/>
  <c r="K196"/>
  <c r="P196"/>
  <c r="U196"/>
  <c r="AA196"/>
  <c r="AF196"/>
  <c r="G197"/>
  <c r="M197"/>
  <c r="R197"/>
  <c r="W197"/>
  <c r="AC197"/>
  <c r="AH197"/>
  <c r="I198"/>
  <c r="O198"/>
  <c r="T198"/>
  <c r="Y198"/>
  <c r="AE198"/>
  <c r="F199"/>
  <c r="K199"/>
  <c r="Q199"/>
  <c r="V199"/>
  <c r="AA199"/>
  <c r="AG199"/>
  <c r="H200"/>
  <c r="M200"/>
  <c r="S200"/>
  <c r="X200"/>
  <c r="AC200"/>
  <c r="E201"/>
  <c r="J201"/>
  <c r="O201"/>
  <c r="U201"/>
  <c r="Z201"/>
  <c r="AE201"/>
  <c r="G202"/>
  <c r="L202"/>
  <c r="Q202"/>
  <c r="W202"/>
  <c r="AB202"/>
  <c r="AG202"/>
  <c r="I203"/>
  <c r="N203"/>
  <c r="S203"/>
  <c r="Y203"/>
  <c r="AD203"/>
  <c r="E204"/>
  <c r="K204"/>
  <c r="P204"/>
  <c r="U204"/>
  <c r="AA204"/>
  <c r="AF204"/>
  <c r="G205"/>
  <c r="M205"/>
  <c r="R205"/>
  <c r="W205"/>
  <c r="AC205"/>
  <c r="AH205"/>
  <c r="I206"/>
  <c r="O206"/>
  <c r="T206"/>
  <c r="Y206"/>
  <c r="AE206"/>
  <c r="F207"/>
  <c r="K207"/>
  <c r="Q207"/>
  <c r="V207"/>
  <c r="AA207"/>
  <c r="AG207"/>
  <c r="H208"/>
  <c r="M208"/>
  <c r="S208"/>
  <c r="X208"/>
  <c r="AC208"/>
  <c r="E209"/>
  <c r="J209"/>
  <c r="O209"/>
  <c r="U209"/>
  <c r="Z209"/>
  <c r="AE209"/>
  <c r="G210"/>
  <c r="L210"/>
  <c r="Q210"/>
  <c r="W210"/>
  <c r="AB210"/>
  <c r="AG210"/>
  <c r="I211"/>
  <c r="N211"/>
  <c r="S211"/>
  <c r="Y211"/>
  <c r="AD211"/>
  <c r="E212"/>
  <c r="K212"/>
  <c r="P212"/>
  <c r="U212"/>
  <c r="AA212"/>
  <c r="AF212"/>
  <c r="G213"/>
  <c r="M213"/>
  <c r="R213"/>
  <c r="W213"/>
  <c r="AC213"/>
  <c r="AH213"/>
  <c r="I214"/>
  <c r="O214"/>
  <c r="T214"/>
  <c r="Y214"/>
  <c r="AE214"/>
  <c r="F215"/>
  <c r="K215"/>
  <c r="Q215"/>
  <c r="V215"/>
  <c r="AA215"/>
  <c r="AG215"/>
  <c r="H216"/>
  <c r="M216"/>
  <c r="S216"/>
  <c r="X216"/>
  <c r="AC216"/>
  <c r="E217"/>
  <c r="J217"/>
  <c r="O217"/>
  <c r="U217"/>
  <c r="Z217"/>
  <c r="AE217"/>
  <c r="G218"/>
  <c r="L218"/>
  <c r="Q218"/>
  <c r="W218"/>
  <c r="AB218"/>
  <c r="AG218"/>
  <c r="I219"/>
  <c r="N219"/>
  <c r="S219"/>
  <c r="Y219"/>
  <c r="AD219"/>
  <c r="E220"/>
  <c r="K220"/>
  <c r="P220"/>
  <c r="U220"/>
  <c r="AA220"/>
  <c r="AF220"/>
  <c r="G221"/>
  <c r="M221"/>
  <c r="R221"/>
  <c r="W221"/>
  <c r="AC221"/>
  <c r="AH221"/>
  <c r="I222"/>
  <c r="O222"/>
  <c r="T222"/>
  <c r="Y222"/>
  <c r="AE222"/>
  <c r="F223"/>
  <c r="K223"/>
  <c r="Q223"/>
  <c r="V223"/>
  <c r="AA223"/>
  <c r="AG223"/>
  <c r="H224"/>
  <c r="M224"/>
  <c r="S224"/>
  <c r="X224"/>
  <c r="AC224"/>
  <c r="E225"/>
  <c r="J225"/>
  <c r="O225"/>
  <c r="U225"/>
  <c r="Z225"/>
  <c r="AE225"/>
  <c r="G226"/>
  <c r="L226"/>
  <c r="Q226"/>
  <c r="W226"/>
  <c r="AB226"/>
  <c r="AG226"/>
  <c r="I227"/>
  <c r="N227"/>
  <c r="S227"/>
  <c r="Y227"/>
  <c r="AD227"/>
  <c r="E228"/>
  <c r="K228"/>
  <c r="P228"/>
  <c r="U228"/>
  <c r="AA228"/>
  <c r="AF228"/>
  <c r="G229"/>
  <c r="M229"/>
  <c r="R229"/>
  <c r="W229"/>
  <c r="AC229"/>
  <c r="AH229"/>
  <c r="I230"/>
  <c r="O230"/>
  <c r="T230"/>
  <c r="Y230"/>
  <c r="AE230"/>
  <c r="F231"/>
  <c r="K231"/>
  <c r="Q231"/>
  <c r="V231"/>
  <c r="AA231"/>
  <c r="AG231"/>
  <c r="H232"/>
  <c r="M232"/>
  <c r="S232"/>
  <c r="X232"/>
  <c r="AC232"/>
  <c r="E233"/>
  <c r="J233"/>
  <c r="O233"/>
  <c r="U233"/>
  <c r="Z233"/>
  <c r="AE233"/>
  <c r="G234"/>
  <c r="L234"/>
  <c r="Q234"/>
  <c r="W234"/>
  <c r="AB234"/>
  <c r="AG234"/>
  <c r="I235"/>
  <c r="N235"/>
  <c r="S235"/>
  <c r="Y235"/>
  <c r="AD235"/>
  <c r="E236"/>
  <c r="K236"/>
  <c r="P236"/>
  <c r="U236"/>
  <c r="AA236"/>
  <c r="AF236"/>
  <c r="G237"/>
  <c r="M237"/>
  <c r="R237"/>
  <c r="W237"/>
  <c r="AC237"/>
  <c r="AH237"/>
  <c r="I238"/>
  <c r="O238"/>
  <c r="T238"/>
  <c r="Y238"/>
  <c r="AE238"/>
  <c r="F239"/>
  <c r="K239"/>
  <c r="Q239"/>
  <c r="V239"/>
  <c r="AA239"/>
  <c r="AG239"/>
  <c r="H240"/>
  <c r="M240"/>
  <c r="S240"/>
  <c r="X240"/>
  <c r="AC240"/>
  <c r="E241"/>
  <c r="J241"/>
  <c r="O241"/>
  <c r="U241"/>
  <c r="Z241"/>
  <c r="AE241"/>
  <c r="G242"/>
  <c r="L242"/>
  <c r="Q242"/>
  <c r="W242"/>
  <c r="AB242"/>
  <c r="AG242"/>
  <c r="I243"/>
  <c r="N243"/>
  <c r="S243"/>
  <c r="Y243"/>
  <c r="AD243"/>
  <c r="E244"/>
  <c r="K244"/>
  <c r="P244"/>
  <c r="U244"/>
  <c r="AA244"/>
  <c r="AF244"/>
  <c r="G245"/>
  <c r="M245"/>
  <c r="R245"/>
  <c r="W245"/>
  <c r="AC245"/>
  <c r="AH245"/>
  <c r="I246"/>
  <c r="O246"/>
  <c r="T246"/>
  <c r="Y246"/>
  <c r="AE246"/>
  <c r="F247"/>
  <c r="K247"/>
  <c r="Q247"/>
  <c r="V247"/>
  <c r="AA247"/>
  <c r="AG247"/>
  <c r="H248"/>
  <c r="M248"/>
  <c r="S248"/>
  <c r="X248"/>
  <c r="AC248"/>
  <c r="E249"/>
  <c r="J249"/>
  <c r="O249"/>
  <c r="U249"/>
  <c r="Z249"/>
  <c r="AD249"/>
  <c r="AH249"/>
  <c r="H250"/>
  <c r="L250"/>
  <c r="P250"/>
  <c r="T250"/>
  <c r="X250"/>
  <c r="AB250"/>
  <c r="AF250"/>
  <c r="F251"/>
  <c r="J251"/>
  <c r="N251"/>
  <c r="R251"/>
  <c r="V251"/>
  <c r="Z251"/>
  <c r="AD251"/>
  <c r="AH251"/>
  <c r="H252"/>
  <c r="L252"/>
  <c r="P252"/>
  <c r="T252"/>
  <c r="X252"/>
  <c r="AB252"/>
  <c r="AF252"/>
  <c r="F253"/>
  <c r="J253"/>
  <c r="N253"/>
  <c r="R253"/>
  <c r="V253"/>
  <c r="Z253"/>
  <c r="AD253"/>
  <c r="AH253"/>
  <c r="H254"/>
  <c r="L254"/>
  <c r="P254"/>
  <c r="T254"/>
  <c r="X254"/>
  <c r="AB254"/>
  <c r="AF254"/>
  <c r="F255"/>
  <c r="J255"/>
  <c r="N255"/>
  <c r="R255"/>
  <c r="V255"/>
  <c r="Z255"/>
  <c r="AD255"/>
  <c r="AH255"/>
  <c r="H256"/>
  <c r="L256"/>
  <c r="P256"/>
  <c r="T256"/>
  <c r="X256"/>
  <c r="AB256"/>
  <c r="AF256"/>
  <c r="F257"/>
  <c r="J257"/>
  <c r="N257"/>
  <c r="R257"/>
  <c r="V257"/>
  <c r="Z257"/>
  <c r="AD257"/>
  <c r="AH257"/>
  <c r="H258"/>
  <c r="L258"/>
  <c r="P258"/>
  <c r="T258"/>
  <c r="X258"/>
  <c r="AB258"/>
  <c r="AF258"/>
  <c r="F259"/>
  <c r="J259"/>
  <c r="N259"/>
  <c r="R259"/>
  <c r="V259"/>
  <c r="Z259"/>
  <c r="AD259"/>
  <c r="AH259"/>
  <c r="H260"/>
  <c r="L260"/>
  <c r="P260"/>
  <c r="T260"/>
  <c r="X260"/>
  <c r="AB260"/>
  <c r="AF260"/>
  <c r="F261"/>
  <c r="J261"/>
  <c r="N261"/>
  <c r="R261"/>
  <c r="V261"/>
  <c r="Z261"/>
  <c r="AD261"/>
  <c r="AH261"/>
  <c r="H262"/>
  <c r="L262"/>
  <c r="P262"/>
  <c r="T262"/>
  <c r="X262"/>
  <c r="AB262"/>
  <c r="AF262"/>
  <c r="F263"/>
  <c r="J263"/>
  <c r="N263"/>
  <c r="R263"/>
  <c r="V263"/>
  <c r="Z263"/>
  <c r="AD263"/>
  <c r="AH263"/>
  <c r="H264"/>
  <c r="L264"/>
  <c r="P264"/>
  <c r="T264"/>
  <c r="X264"/>
  <c r="AB264"/>
  <c r="AF264"/>
  <c r="F265"/>
  <c r="J265"/>
  <c r="N265"/>
  <c r="R265"/>
  <c r="V265"/>
  <c r="Z265"/>
  <c r="AD265"/>
  <c r="AH265"/>
  <c r="H266"/>
  <c r="L266"/>
  <c r="P266"/>
  <c r="T266"/>
  <c r="X266"/>
  <c r="AB266"/>
  <c r="AF266"/>
  <c r="F267"/>
  <c r="J267"/>
  <c r="N267"/>
  <c r="R267"/>
  <c r="V267"/>
  <c r="Z267"/>
  <c r="AD267"/>
  <c r="AH267"/>
  <c r="H268"/>
  <c r="L268"/>
  <c r="P268"/>
  <c r="T268"/>
  <c r="X268"/>
  <c r="AB268"/>
  <c r="AF268"/>
  <c r="F269"/>
  <c r="J269"/>
  <c r="N269"/>
  <c r="R269"/>
  <c r="V269"/>
  <c r="Z269"/>
  <c r="AD269"/>
  <c r="AH269"/>
  <c r="H270"/>
  <c r="L270"/>
  <c r="P270"/>
  <c r="T270"/>
  <c r="X270"/>
  <c r="AB270"/>
  <c r="AF270"/>
  <c r="F271"/>
  <c r="J271"/>
  <c r="N271"/>
  <c r="R271"/>
  <c r="V271"/>
  <c r="Z271"/>
  <c r="AD271"/>
  <c r="AH271"/>
  <c r="H272"/>
  <c r="L272"/>
  <c r="P272"/>
  <c r="T272"/>
  <c r="X272"/>
  <c r="AB272"/>
  <c r="AF272"/>
  <c r="F273"/>
  <c r="J273"/>
  <c r="N273"/>
  <c r="R273"/>
  <c r="V273"/>
  <c r="Z273"/>
  <c r="AD273"/>
  <c r="AH273"/>
  <c r="H274"/>
  <c r="L274"/>
  <c r="P274"/>
  <c r="T274"/>
  <c r="X274"/>
  <c r="AB274"/>
  <c r="AF274"/>
  <c r="F275"/>
  <c r="J275"/>
  <c r="N275"/>
  <c r="R275"/>
  <c r="V275"/>
  <c r="Z275"/>
  <c r="AD275"/>
  <c r="AH275"/>
  <c r="H276"/>
  <c r="L276"/>
  <c r="P276"/>
  <c r="T276"/>
  <c r="X276"/>
  <c r="AB276"/>
  <c r="AF276"/>
  <c r="F277"/>
  <c r="J277"/>
  <c r="N277"/>
  <c r="R277"/>
  <c r="V277"/>
  <c r="Z277"/>
  <c r="AD277"/>
  <c r="AH277"/>
  <c r="H278"/>
  <c r="L278"/>
  <c r="P278"/>
  <c r="T278"/>
  <c r="X278"/>
  <c r="AB278"/>
  <c r="AF278"/>
  <c r="F279"/>
  <c r="J279"/>
  <c r="N279"/>
  <c r="R279"/>
  <c r="V279"/>
  <c r="Z279"/>
  <c r="AD279"/>
  <c r="AH279"/>
  <c r="H280"/>
  <c r="L280"/>
  <c r="P280"/>
  <c r="T280"/>
  <c r="X280"/>
  <c r="AB280"/>
  <c r="AF280"/>
  <c r="F281"/>
  <c r="J281"/>
  <c r="N281"/>
  <c r="R281"/>
  <c r="V281"/>
  <c r="Z281"/>
  <c r="AD281"/>
  <c r="AH281"/>
  <c r="H282"/>
  <c r="L282"/>
  <c r="P282"/>
  <c r="T282"/>
  <c r="X282"/>
  <c r="AB282"/>
  <c r="AF282"/>
  <c r="F283"/>
  <c r="J283"/>
  <c r="N283"/>
  <c r="R283"/>
  <c r="V283"/>
  <c r="Z283"/>
  <c r="AD283"/>
  <c r="AH283"/>
  <c r="H284"/>
  <c r="L284"/>
  <c r="P284"/>
  <c r="T284"/>
  <c r="X284"/>
  <c r="AB284"/>
  <c r="AF284"/>
  <c r="F285"/>
  <c r="J285"/>
  <c r="N285"/>
  <c r="R285"/>
  <c r="V285"/>
  <c r="Z285"/>
  <c r="AD285"/>
  <c r="AH285"/>
  <c r="H286"/>
  <c r="L286"/>
  <c r="P286"/>
  <c r="T286"/>
  <c r="X286"/>
  <c r="AB286"/>
  <c r="AF286"/>
  <c r="F287"/>
  <c r="J287"/>
  <c r="N287"/>
  <c r="R287"/>
  <c r="V287"/>
  <c r="Z287"/>
  <c r="AD287"/>
  <c r="AH287"/>
  <c r="H288"/>
  <c r="L288"/>
  <c r="P288"/>
  <c r="T288"/>
  <c r="X288"/>
  <c r="AB288"/>
  <c r="AF288"/>
  <c r="F289"/>
  <c r="J289"/>
  <c r="N289"/>
  <c r="R289"/>
  <c r="V289"/>
  <c r="Z289"/>
  <c r="AD289"/>
  <c r="AH289"/>
  <c r="H290"/>
  <c r="L290"/>
  <c r="P290"/>
  <c r="T290"/>
  <c r="X290"/>
  <c r="AB290"/>
  <c r="AF290"/>
  <c r="F291"/>
  <c r="J291"/>
  <c r="N291"/>
  <c r="R291"/>
  <c r="V291"/>
  <c r="Z291"/>
  <c r="AD291"/>
  <c r="AH291"/>
  <c r="H292"/>
  <c r="L292"/>
  <c r="P292"/>
  <c r="T292"/>
  <c r="X292"/>
  <c r="AB292"/>
  <c r="AF292"/>
  <c r="F293"/>
  <c r="J293"/>
  <c r="N293"/>
  <c r="R293"/>
  <c r="V293"/>
  <c r="Z293"/>
  <c r="AD293"/>
  <c r="AH293"/>
  <c r="H294"/>
  <c r="L294"/>
  <c r="P294"/>
  <c r="T294"/>
  <c r="X294"/>
  <c r="AB294"/>
  <c r="AF294"/>
  <c r="F295"/>
  <c r="J295"/>
  <c r="N295"/>
  <c r="R295"/>
  <c r="V295"/>
  <c r="Z295"/>
  <c r="AD295"/>
  <c r="AH295"/>
  <c r="H296"/>
  <c r="L296"/>
  <c r="P296"/>
  <c r="T296"/>
  <c r="X296"/>
  <c r="AB296"/>
  <c r="AF296"/>
  <c r="F297"/>
  <c r="J297"/>
  <c r="N297"/>
  <c r="R297"/>
  <c r="V297"/>
  <c r="Z297"/>
  <c r="AD297"/>
  <c r="AH297"/>
  <c r="H298"/>
  <c r="L298"/>
  <c r="P298"/>
  <c r="T298"/>
  <c r="X298"/>
  <c r="AB298"/>
  <c r="AF298"/>
  <c r="F299"/>
  <c r="J299"/>
  <c r="N299"/>
  <c r="R299"/>
  <c r="V299"/>
  <c r="Z299"/>
  <c r="AD299"/>
  <c r="AH299"/>
  <c r="H300"/>
  <c r="L300"/>
  <c r="P300"/>
  <c r="T300"/>
  <c r="X300"/>
  <c r="AB300"/>
  <c r="AF300"/>
  <c r="F301"/>
  <c r="J301"/>
  <c r="N301"/>
  <c r="R301"/>
  <c r="V301"/>
  <c r="Z301"/>
  <c r="AD301"/>
  <c r="AH301"/>
  <c r="H302"/>
  <c r="L302"/>
  <c r="P302"/>
  <c r="T302"/>
  <c r="X302"/>
  <c r="AB302"/>
  <c r="AF302"/>
  <c r="F303"/>
  <c r="J303"/>
  <c r="N303"/>
  <c r="R303"/>
  <c r="V303"/>
  <c r="Z303"/>
  <c r="AD303"/>
  <c r="AH303"/>
  <c r="H304"/>
  <c r="L304"/>
  <c r="P304"/>
  <c r="T304"/>
  <c r="X304"/>
  <c r="AB304"/>
  <c r="AF304"/>
  <c r="F305"/>
  <c r="J305"/>
  <c r="N305"/>
  <c r="R305"/>
  <c r="V305"/>
  <c r="Z305"/>
  <c r="AD305"/>
  <c r="AH305"/>
  <c r="H306"/>
  <c r="L306"/>
  <c r="P306"/>
  <c r="T306"/>
  <c r="X306"/>
  <c r="AB306"/>
  <c r="AF306"/>
  <c r="F307"/>
  <c r="J307"/>
  <c r="N307"/>
  <c r="R307"/>
  <c r="V307"/>
  <c r="Z307"/>
  <c r="AD307"/>
  <c r="AH307"/>
  <c r="H308"/>
  <c r="L308"/>
  <c r="P308"/>
  <c r="T308"/>
  <c r="X308"/>
  <c r="AB308"/>
  <c r="AF308"/>
  <c r="F309"/>
  <c r="J309"/>
  <c r="N309"/>
  <c r="R309"/>
  <c r="V309"/>
  <c r="Z309"/>
  <c r="AD309"/>
  <c r="AH309"/>
  <c r="H310"/>
  <c r="L310"/>
  <c r="P310"/>
  <c r="T310"/>
  <c r="X310"/>
  <c r="AB310"/>
  <c r="AF310"/>
  <c r="F311"/>
  <c r="J311"/>
  <c r="N311"/>
  <c r="R311"/>
  <c r="V311"/>
  <c r="Z311"/>
  <c r="AD311"/>
  <c r="AH311"/>
  <c r="H312"/>
  <c r="L312"/>
  <c r="P312"/>
  <c r="T312"/>
  <c r="X312"/>
  <c r="AB312"/>
  <c r="AF312"/>
  <c r="F313"/>
  <c r="J313"/>
  <c r="N313"/>
  <c r="R313"/>
  <c r="V313"/>
  <c r="Z313"/>
  <c r="AD313"/>
  <c r="AH313"/>
  <c r="H314"/>
  <c r="L314"/>
  <c r="P314"/>
  <c r="T314"/>
  <c r="X314"/>
  <c r="AB314"/>
  <c r="AF314"/>
  <c r="F315"/>
  <c r="J315"/>
  <c r="N315"/>
  <c r="R315"/>
  <c r="V315"/>
  <c r="Z315"/>
  <c r="AD315"/>
  <c r="AH315"/>
  <c r="H316"/>
  <c r="L316"/>
  <c r="P316"/>
  <c r="T316"/>
  <c r="X316"/>
  <c r="AB316"/>
  <c r="AF316"/>
  <c r="F317"/>
  <c r="J317"/>
  <c r="N317"/>
  <c r="R317"/>
  <c r="V317"/>
  <c r="Z317"/>
  <c r="AD317"/>
  <c r="AH317"/>
  <c r="H318"/>
  <c r="L318"/>
  <c r="P318"/>
  <c r="T318"/>
  <c r="X318"/>
  <c r="AB318"/>
  <c r="AF318"/>
  <c r="F319"/>
  <c r="J319"/>
  <c r="N319"/>
  <c r="R319"/>
  <c r="V319"/>
  <c r="Z319"/>
  <c r="AD319"/>
  <c r="AH319"/>
  <c r="H320"/>
  <c r="L320"/>
  <c r="P320"/>
  <c r="T320"/>
  <c r="X320"/>
  <c r="AB320"/>
  <c r="AF320"/>
  <c r="F321"/>
  <c r="J321"/>
  <c r="N321"/>
  <c r="R321"/>
  <c r="V321"/>
  <c r="Z321"/>
  <c r="AD321"/>
  <c r="AH321"/>
  <c r="H322"/>
  <c r="L322"/>
  <c r="P322"/>
  <c r="T322"/>
  <c r="X322"/>
  <c r="AB322"/>
  <c r="AF322"/>
  <c r="F323"/>
  <c r="J323"/>
  <c r="N323"/>
  <c r="R323"/>
  <c r="V323"/>
  <c r="Z323"/>
  <c r="AD323"/>
  <c r="AH323"/>
  <c r="H324"/>
  <c r="L324"/>
  <c r="P324"/>
  <c r="T324"/>
  <c r="X324"/>
  <c r="AB324"/>
  <c r="AF324"/>
  <c r="F325"/>
  <c r="J325"/>
  <c r="N325"/>
  <c r="R325"/>
  <c r="V325"/>
  <c r="Z325"/>
  <c r="AD325"/>
  <c r="AH325"/>
  <c r="H326"/>
  <c r="L326"/>
  <c r="P326"/>
  <c r="T326"/>
  <c r="X326"/>
  <c r="AB326"/>
  <c r="AF326"/>
  <c r="F327"/>
  <c r="J327"/>
  <c r="N327"/>
  <c r="R327"/>
  <c r="V327"/>
  <c r="Z327"/>
  <c r="AD327"/>
  <c r="AH327"/>
  <c r="H328"/>
  <c r="L328"/>
  <c r="P328"/>
  <c r="T328"/>
  <c r="X328"/>
  <c r="AB328"/>
  <c r="AF328"/>
  <c r="F329"/>
  <c r="J329"/>
  <c r="N329"/>
  <c r="R329"/>
  <c r="V329"/>
  <c r="Z329"/>
  <c r="AD329"/>
  <c r="AH329"/>
  <c r="H330"/>
  <c r="L330"/>
  <c r="P330"/>
  <c r="T330"/>
  <c r="X330"/>
  <c r="AB330"/>
  <c r="AF330"/>
  <c r="F331"/>
  <c r="J331"/>
  <c r="N331"/>
  <c r="R331"/>
  <c r="V331"/>
  <c r="Z331"/>
  <c r="AD331"/>
  <c r="AH331"/>
  <c r="H332"/>
  <c r="L332"/>
  <c r="P332"/>
  <c r="T332"/>
  <c r="X332"/>
  <c r="AB332"/>
  <c r="AF332"/>
  <c r="F333"/>
  <c r="J333"/>
  <c r="N333"/>
  <c r="R333"/>
  <c r="V333"/>
  <c r="Z333"/>
  <c r="AD333"/>
  <c r="AH333"/>
  <c r="H334"/>
  <c r="L334"/>
  <c r="P334"/>
  <c r="T334"/>
  <c r="X334"/>
  <c r="AB334"/>
  <c r="AF334"/>
  <c r="F335"/>
  <c r="J335"/>
  <c r="N335"/>
  <c r="R335"/>
  <c r="V335"/>
  <c r="Z335"/>
  <c r="AD335"/>
  <c r="AH335"/>
  <c r="H336"/>
  <c r="L336"/>
  <c r="P336"/>
  <c r="T336"/>
  <c r="X336"/>
  <c r="AB336"/>
  <c r="AF336"/>
  <c r="F337"/>
  <c r="J337"/>
  <c r="N337"/>
  <c r="R337"/>
  <c r="V337"/>
  <c r="Z337"/>
  <c r="AD337"/>
  <c r="AH337"/>
  <c r="H338"/>
  <c r="L338"/>
  <c r="P338"/>
  <c r="T338"/>
  <c r="X338"/>
  <c r="AB338"/>
  <c r="AF338"/>
  <c r="F339"/>
  <c r="J339"/>
  <c r="N339"/>
  <c r="R339"/>
  <c r="V339"/>
  <c r="Z339"/>
  <c r="AD339"/>
  <c r="AH339"/>
  <c r="H340"/>
  <c r="L340"/>
  <c r="P340"/>
  <c r="T340"/>
  <c r="X340"/>
  <c r="AB340"/>
  <c r="AF340"/>
  <c r="F341"/>
  <c r="J341"/>
  <c r="N341"/>
  <c r="R341"/>
  <c r="V341"/>
  <c r="Z341"/>
  <c r="AD341"/>
  <c r="AH341"/>
  <c r="H342"/>
  <c r="L342"/>
  <c r="P342"/>
  <c r="T342"/>
  <c r="X342"/>
  <c r="AB342"/>
  <c r="AF342"/>
  <c r="F343"/>
  <c r="J343"/>
  <c r="N343"/>
  <c r="R343"/>
  <c r="V343"/>
  <c r="Z343"/>
  <c r="AD343"/>
  <c r="AH343"/>
  <c r="H344"/>
  <c r="L344"/>
  <c r="P344"/>
  <c r="T344"/>
  <c r="X344"/>
  <c r="AB344"/>
  <c r="AF344"/>
  <c r="F345"/>
  <c r="J345"/>
  <c r="N345"/>
  <c r="R345"/>
  <c r="V345"/>
  <c r="Z345"/>
  <c r="AD345"/>
  <c r="AH345"/>
  <c r="H346"/>
  <c r="L346"/>
  <c r="P346"/>
  <c r="T346"/>
  <c r="X346"/>
  <c r="AB346"/>
  <c r="AF346"/>
  <c r="F347"/>
  <c r="J347"/>
  <c r="N347"/>
  <c r="R347"/>
  <c r="V347"/>
  <c r="Z347"/>
  <c r="AD347"/>
  <c r="AH347"/>
  <c r="H348"/>
  <c r="L348"/>
  <c r="P348"/>
  <c r="T348"/>
  <c r="X348"/>
  <c r="AB348"/>
  <c r="AF348"/>
  <c r="F349"/>
  <c r="J349"/>
  <c r="N349"/>
  <c r="R349"/>
  <c r="V349"/>
  <c r="Z349"/>
  <c r="AD349"/>
  <c r="AH349"/>
  <c r="H350"/>
  <c r="L350"/>
  <c r="P350"/>
  <c r="T350"/>
  <c r="X350"/>
  <c r="AB350"/>
  <c r="AF350"/>
  <c r="F351"/>
  <c r="J351"/>
  <c r="N351"/>
  <c r="R351"/>
  <c r="V351"/>
  <c r="Z351"/>
  <c r="AD351"/>
  <c r="AH351"/>
  <c r="H352"/>
  <c r="L352"/>
  <c r="P352"/>
  <c r="T352"/>
  <c r="X352"/>
  <c r="AB352"/>
  <c r="AF352"/>
  <c r="F353"/>
  <c r="J353"/>
  <c r="N353"/>
  <c r="R353"/>
  <c r="V353"/>
  <c r="Z353"/>
  <c r="AD353"/>
  <c r="AH353"/>
  <c r="H354"/>
  <c r="L354"/>
  <c r="P354"/>
  <c r="T354"/>
  <c r="X354"/>
  <c r="AB354"/>
  <c r="AF354"/>
  <c r="F355"/>
  <c r="J355"/>
  <c r="N355"/>
  <c r="R355"/>
  <c r="V355"/>
  <c r="Z355"/>
  <c r="AD355"/>
  <c r="AH355"/>
  <c r="H356"/>
  <c r="L356"/>
  <c r="P356"/>
  <c r="T356"/>
  <c r="X356"/>
  <c r="AB356"/>
  <c r="AF356"/>
  <c r="F357"/>
  <c r="J357"/>
  <c r="N357"/>
  <c r="R357"/>
  <c r="V357"/>
  <c r="Z357"/>
  <c r="AD357"/>
  <c r="AH357"/>
  <c r="H358"/>
  <c r="L358"/>
  <c r="P358"/>
  <c r="T358"/>
  <c r="X358"/>
  <c r="AB358"/>
  <c r="AF358"/>
  <c r="F359"/>
  <c r="J359"/>
  <c r="N359"/>
  <c r="R359"/>
  <c r="V359"/>
  <c r="Z359"/>
  <c r="AD359"/>
  <c r="AH359"/>
  <c r="H360"/>
  <c r="L360"/>
  <c r="P360"/>
  <c r="T360"/>
  <c r="X360"/>
  <c r="AB360"/>
  <c r="AF360"/>
  <c r="F361"/>
  <c r="J361"/>
  <c r="N361"/>
  <c r="R361"/>
  <c r="V361"/>
  <c r="Z361"/>
  <c r="AD361"/>
  <c r="AH361"/>
  <c r="H362"/>
  <c r="L362"/>
  <c r="P362"/>
  <c r="T362"/>
  <c r="X362"/>
  <c r="AB362"/>
  <c r="AF362"/>
  <c r="F363"/>
  <c r="J363"/>
  <c r="N363"/>
  <c r="R363"/>
  <c r="V363"/>
  <c r="Z363"/>
  <c r="AD363"/>
  <c r="AH363"/>
  <c r="H364"/>
  <c r="L364"/>
  <c r="P364"/>
  <c r="T364"/>
  <c r="X364"/>
  <c r="AB364"/>
  <c r="AF364"/>
  <c r="F365"/>
  <c r="J365"/>
  <c r="N365"/>
  <c r="R365"/>
  <c r="V365"/>
  <c r="Z365"/>
  <c r="AD365"/>
  <c r="AH365"/>
  <c r="H366"/>
  <c r="L366"/>
  <c r="P366"/>
  <c r="T366"/>
  <c r="X366"/>
  <c r="AB366"/>
  <c r="AF366"/>
  <c r="F367"/>
  <c r="J367"/>
  <c r="N367"/>
  <c r="R367"/>
  <c r="V367"/>
  <c r="Z367"/>
  <c r="AD367"/>
  <c r="AH367"/>
  <c r="H368"/>
  <c r="L368"/>
  <c r="P368"/>
  <c r="T368"/>
  <c r="X368"/>
  <c r="AB368"/>
  <c r="AF368"/>
  <c r="F369"/>
  <c r="J369"/>
  <c r="N369"/>
  <c r="R369"/>
  <c r="V369"/>
  <c r="Z369"/>
  <c r="AD369"/>
  <c r="AH369"/>
  <c r="H370"/>
  <c r="L370"/>
  <c r="P370"/>
  <c r="T370"/>
  <c r="X370"/>
  <c r="AB370"/>
  <c r="AF370"/>
  <c r="F371"/>
  <c r="J371"/>
  <c r="N371"/>
  <c r="R371"/>
  <c r="V371"/>
  <c r="Z371"/>
  <c r="AD371"/>
  <c r="AH371"/>
  <c r="H372"/>
  <c r="L372"/>
  <c r="P372"/>
  <c r="T372"/>
  <c r="X372"/>
  <c r="AB372"/>
  <c r="AF372"/>
  <c r="F373"/>
  <c r="J373"/>
  <c r="N373"/>
  <c r="R373"/>
  <c r="V373"/>
  <c r="Z373"/>
  <c r="AD373"/>
  <c r="AH373"/>
  <c r="H374"/>
  <c r="L374"/>
  <c r="P374"/>
  <c r="T374"/>
  <c r="X374"/>
  <c r="AB374"/>
  <c r="AF374"/>
  <c r="F375"/>
  <c r="J375"/>
  <c r="N375"/>
  <c r="R375"/>
  <c r="V375"/>
  <c r="Z375"/>
  <c r="AD375"/>
  <c r="AH375"/>
  <c r="H376"/>
  <c r="L376"/>
  <c r="P376"/>
  <c r="T376"/>
  <c r="X376"/>
  <c r="AB376"/>
  <c r="AF376"/>
  <c r="F377"/>
  <c r="J377"/>
  <c r="N377"/>
  <c r="R377"/>
  <c r="V377"/>
  <c r="Z377"/>
  <c r="AD377"/>
  <c r="AH377"/>
  <c r="H378"/>
  <c r="L378"/>
  <c r="P378"/>
  <c r="T378"/>
  <c r="X378"/>
  <c r="AB378"/>
  <c r="AF378"/>
  <c r="F379"/>
  <c r="J379"/>
  <c r="N379"/>
  <c r="R379"/>
  <c r="V379"/>
  <c r="Z379"/>
  <c r="AD379"/>
  <c r="AH379"/>
  <c r="H380"/>
  <c r="L380"/>
  <c r="P380"/>
  <c r="T380"/>
  <c r="X380"/>
  <c r="AB380"/>
  <c r="AF380"/>
  <c r="F381"/>
  <c r="J381"/>
  <c r="N381"/>
  <c r="R381"/>
  <c r="V381"/>
  <c r="Z381"/>
  <c r="AD381"/>
  <c r="AH381"/>
  <c r="H382"/>
  <c r="L382"/>
  <c r="P382"/>
  <c r="T382"/>
  <c r="X382"/>
  <c r="AB382"/>
  <c r="AF382"/>
  <c r="F383"/>
  <c r="J383"/>
  <c r="N383"/>
  <c r="R383"/>
  <c r="V383"/>
  <c r="Z383"/>
  <c r="AD383"/>
  <c r="AH383"/>
  <c r="H384"/>
  <c r="L384"/>
  <c r="P384"/>
  <c r="T384"/>
  <c r="X384"/>
  <c r="AB384"/>
  <c r="AF384"/>
  <c r="F385"/>
  <c r="J385"/>
  <c r="N385"/>
  <c r="R385"/>
  <c r="V385"/>
  <c r="Z385"/>
  <c r="AD385"/>
  <c r="AH385"/>
  <c r="H386"/>
  <c r="L386"/>
  <c r="P386"/>
  <c r="T386"/>
  <c r="X386"/>
  <c r="AB386"/>
  <c r="AF386"/>
  <c r="F387"/>
  <c r="J387"/>
  <c r="N387"/>
  <c r="R387"/>
  <c r="V387"/>
  <c r="Z387"/>
  <c r="AD387"/>
  <c r="AH387"/>
  <c r="H388"/>
  <c r="L388"/>
  <c r="P388"/>
  <c r="T388"/>
  <c r="X388"/>
  <c r="AB388"/>
  <c r="AF388"/>
  <c r="F389"/>
  <c r="J389"/>
  <c r="N389"/>
  <c r="R389"/>
  <c r="V389"/>
  <c r="Z389"/>
  <c r="AD389"/>
  <c r="AH389"/>
  <c r="H390"/>
  <c r="L390"/>
  <c r="P390"/>
  <c r="T390"/>
  <c r="X390"/>
  <c r="AB390"/>
  <c r="AF390"/>
  <c r="F391"/>
  <c r="J391"/>
  <c r="N391"/>
  <c r="R391"/>
  <c r="V391"/>
  <c r="Z391"/>
  <c r="AD391"/>
  <c r="AH391"/>
  <c r="H392"/>
  <c r="L392"/>
  <c r="P392"/>
  <c r="T392"/>
  <c r="X392"/>
  <c r="AB392"/>
  <c r="AF392"/>
  <c r="F393"/>
  <c r="J393"/>
  <c r="N393"/>
  <c r="R393"/>
  <c r="V393"/>
  <c r="Z393"/>
  <c r="AD393"/>
  <c r="AH393"/>
  <c r="H394"/>
  <c r="L394"/>
  <c r="P394"/>
  <c r="T394"/>
  <c r="X394"/>
  <c r="AB394"/>
  <c r="AF394"/>
  <c r="F395"/>
  <c r="J395"/>
  <c r="N395"/>
  <c r="R395"/>
  <c r="V395"/>
  <c r="Z395"/>
  <c r="AD395"/>
  <c r="AH395"/>
  <c r="H396"/>
  <c r="L396"/>
  <c r="P396"/>
  <c r="T396"/>
  <c r="X396"/>
  <c r="AB396"/>
  <c r="AF396"/>
  <c r="F397"/>
  <c r="J397"/>
  <c r="N397"/>
  <c r="R397"/>
  <c r="V397"/>
  <c r="Z397"/>
  <c r="AD397"/>
  <c r="AH397"/>
  <c r="H398"/>
  <c r="L398"/>
  <c r="P398"/>
  <c r="T398"/>
  <c r="X398"/>
  <c r="AB398"/>
  <c r="AF398"/>
  <c r="F399"/>
  <c r="J399"/>
  <c r="N399"/>
  <c r="R399"/>
  <c r="V399"/>
  <c r="Z399"/>
  <c r="AD399"/>
  <c r="AH399"/>
  <c r="H400"/>
  <c r="L400"/>
  <c r="P400"/>
  <c r="T400"/>
  <c r="X400"/>
  <c r="AB400"/>
  <c r="AF400"/>
  <c r="F401"/>
  <c r="J401"/>
  <c r="N401"/>
  <c r="R401"/>
  <c r="V401"/>
  <c r="Z401"/>
  <c r="AD401"/>
  <c r="AH401"/>
  <c r="H402"/>
  <c r="L402"/>
  <c r="P402"/>
  <c r="T402"/>
  <c r="X402"/>
  <c r="AB402"/>
  <c r="AF402"/>
  <c r="F403"/>
  <c r="J403"/>
  <c r="N403"/>
  <c r="R403"/>
  <c r="V403"/>
  <c r="Z403"/>
  <c r="AD403"/>
  <c r="AH403"/>
  <c r="H404"/>
  <c r="L404"/>
  <c r="P404"/>
  <c r="T404"/>
  <c r="X404"/>
  <c r="AB404"/>
  <c r="AF404"/>
  <c r="F405"/>
  <c r="J405"/>
  <c r="N405"/>
  <c r="R405"/>
  <c r="V405"/>
  <c r="Z405"/>
  <c r="AD405"/>
  <c r="AH405"/>
  <c r="H406"/>
  <c r="L406"/>
  <c r="P406"/>
  <c r="T406"/>
  <c r="X406"/>
  <c r="AB406"/>
  <c r="AF406"/>
  <c r="F407"/>
  <c r="J407"/>
  <c r="N407"/>
  <c r="R407"/>
  <c r="V407"/>
  <c r="Z407"/>
  <c r="AD407"/>
  <c r="AH407"/>
  <c r="H408"/>
  <c r="L408"/>
  <c r="P408"/>
  <c r="T408"/>
  <c r="X408"/>
  <c r="AB408"/>
  <c r="AF408"/>
  <c r="F409"/>
  <c r="J409"/>
  <c r="N409"/>
  <c r="R409"/>
  <c r="V409"/>
  <c r="Z409"/>
  <c r="AD409"/>
  <c r="AH409"/>
  <c r="H410"/>
  <c r="L410"/>
  <c r="P410"/>
  <c r="T410"/>
  <c r="X410"/>
  <c r="AB410"/>
  <c r="AF410"/>
  <c r="F411"/>
  <c r="J411"/>
  <c r="N411"/>
  <c r="R411"/>
  <c r="V411"/>
  <c r="Z411"/>
  <c r="AD411"/>
  <c r="AH411"/>
  <c r="H412"/>
  <c r="L412"/>
  <c r="P412"/>
  <c r="T412"/>
  <c r="X412"/>
  <c r="AB412"/>
  <c r="AF412"/>
  <c r="F413"/>
  <c r="J413"/>
  <c r="N413"/>
  <c r="R413"/>
  <c r="V413"/>
  <c r="Z413"/>
  <c r="AD413"/>
  <c r="AH413"/>
  <c r="H414"/>
  <c r="L414"/>
  <c r="P414"/>
  <c r="T414"/>
  <c r="X414"/>
  <c r="AB414"/>
  <c r="AF414"/>
  <c r="F415"/>
  <c r="J415"/>
  <c r="N415"/>
  <c r="R415"/>
  <c r="V415"/>
  <c r="Z415"/>
  <c r="AD415"/>
  <c r="AH415"/>
  <c r="H416"/>
  <c r="L416"/>
  <c r="P416"/>
  <c r="T416"/>
  <c r="X416"/>
  <c r="AB416"/>
  <c r="AF416"/>
  <c r="F417"/>
  <c r="J417"/>
  <c r="N417"/>
  <c r="R417"/>
  <c r="V417"/>
  <c r="Z417"/>
  <c r="AD417"/>
  <c r="AH417"/>
  <c r="H418"/>
  <c r="L418"/>
  <c r="P418"/>
  <c r="T418"/>
  <c r="X418"/>
  <c r="AB418"/>
  <c r="AF418"/>
  <c r="F419"/>
  <c r="J419"/>
  <c r="N419"/>
  <c r="R419"/>
  <c r="V419"/>
  <c r="Z419"/>
  <c r="AD419"/>
  <c r="AH419"/>
  <c r="H420"/>
  <c r="L420"/>
  <c r="P420"/>
  <c r="T420"/>
  <c r="X420"/>
  <c r="AB420"/>
  <c r="AF420"/>
  <c r="F421"/>
  <c r="J421"/>
  <c r="N421"/>
  <c r="R421"/>
  <c r="V421"/>
  <c r="Z421"/>
  <c r="AD421"/>
  <c r="AH421"/>
  <c r="H422"/>
  <c r="L422"/>
  <c r="P422"/>
  <c r="T422"/>
  <c r="X422"/>
  <c r="AB422"/>
  <c r="AF422"/>
  <c r="F423"/>
  <c r="J423"/>
  <c r="N423"/>
  <c r="R423"/>
  <c r="V423"/>
  <c r="Z423"/>
  <c r="AD423"/>
  <c r="AH423"/>
  <c r="H424"/>
  <c r="L424"/>
  <c r="P424"/>
  <c r="T424"/>
  <c r="X424"/>
  <c r="AB424"/>
  <c r="AF424"/>
  <c r="F425"/>
  <c r="J425"/>
  <c r="N425"/>
  <c r="R425"/>
  <c r="V425"/>
  <c r="Z425"/>
  <c r="AD425"/>
  <c r="AH425"/>
  <c r="H426"/>
  <c r="L426"/>
  <c r="P426"/>
  <c r="T426"/>
  <c r="X426"/>
  <c r="AB426"/>
  <c r="AF426"/>
  <c r="F427"/>
  <c r="J427"/>
  <c r="N427"/>
  <c r="R427"/>
  <c r="V427"/>
  <c r="Z427"/>
  <c r="AD427"/>
  <c r="AH427"/>
  <c r="H428"/>
  <c r="L428"/>
  <c r="P428"/>
  <c r="T428"/>
  <c r="X428"/>
  <c r="AB428"/>
  <c r="AF428"/>
  <c r="F429"/>
  <c r="J429"/>
  <c r="N429"/>
  <c r="R429"/>
  <c r="V429"/>
  <c r="Z429"/>
  <c r="AD429"/>
  <c r="AH429"/>
  <c r="H430"/>
  <c r="L430"/>
  <c r="P430"/>
  <c r="T430"/>
  <c r="X430"/>
  <c r="AB430"/>
  <c r="AF430"/>
  <c r="F431"/>
  <c r="J431"/>
  <c r="N431"/>
  <c r="R431"/>
  <c r="V431"/>
  <c r="Z431"/>
  <c r="AD431"/>
  <c r="AH431"/>
  <c r="H432"/>
  <c r="L432"/>
  <c r="P432"/>
  <c r="T432"/>
  <c r="X432"/>
  <c r="AB432"/>
  <c r="AF432"/>
  <c r="F433"/>
  <c r="J433"/>
  <c r="N433"/>
  <c r="R433"/>
  <c r="V433"/>
  <c r="Z433"/>
  <c r="AD433"/>
  <c r="AH433"/>
  <c r="H434"/>
  <c r="L434"/>
  <c r="P434"/>
  <c r="T434"/>
  <c r="X434"/>
  <c r="AB434"/>
  <c r="AF434"/>
  <c r="F435"/>
  <c r="J435"/>
  <c r="N435"/>
  <c r="R435"/>
  <c r="V435"/>
  <c r="Z435"/>
  <c r="AD435"/>
  <c r="AH435"/>
  <c r="H436"/>
  <c r="L436"/>
  <c r="P436"/>
  <c r="T436"/>
  <c r="X436"/>
  <c r="AB436"/>
  <c r="AF436"/>
  <c r="F437"/>
  <c r="J437"/>
  <c r="N437"/>
  <c r="R437"/>
  <c r="V437"/>
  <c r="Z437"/>
  <c r="AD437"/>
  <c r="AH437"/>
  <c r="H438"/>
  <c r="L438"/>
  <c r="P438"/>
  <c r="T438"/>
  <c r="X438"/>
  <c r="AB438"/>
  <c r="AF438"/>
  <c r="F439"/>
  <c r="J439"/>
  <c r="N439"/>
  <c r="R439"/>
  <c r="V439"/>
  <c r="Z439"/>
  <c r="AD439"/>
  <c r="AH439"/>
  <c r="H440"/>
  <c r="L440"/>
  <c r="P440"/>
  <c r="T440"/>
  <c r="X440"/>
  <c r="AB440"/>
  <c r="AF440"/>
  <c r="F441"/>
  <c r="J441"/>
  <c r="N441"/>
  <c r="R441"/>
  <c r="V441"/>
  <c r="Z441"/>
  <c r="AD441"/>
  <c r="AH441"/>
  <c r="H442"/>
  <c r="L442"/>
  <c r="P442"/>
  <c r="T442"/>
  <c r="X442"/>
  <c r="AB442"/>
  <c r="AF442"/>
  <c r="F443"/>
  <c r="J443"/>
  <c r="N443"/>
  <c r="R443"/>
  <c r="V443"/>
  <c r="Z443"/>
  <c r="AD443"/>
  <c r="AH443"/>
  <c r="H444"/>
  <c r="L444"/>
  <c r="P444"/>
  <c r="T444"/>
  <c r="X444"/>
  <c r="AB444"/>
  <c r="AF444"/>
  <c r="F445"/>
  <c r="J445"/>
  <c r="N445"/>
  <c r="R445"/>
  <c r="V445"/>
  <c r="Z445"/>
  <c r="AD445"/>
  <c r="AH445"/>
  <c r="H446"/>
  <c r="L446"/>
  <c r="P446"/>
  <c r="T446"/>
  <c r="X446"/>
  <c r="AB446"/>
  <c r="AF446"/>
  <c r="F447"/>
  <c r="J447"/>
  <c r="N447"/>
  <c r="R447"/>
  <c r="V447"/>
  <c r="Z447"/>
  <c r="AD447"/>
  <c r="AH447"/>
  <c r="H448"/>
  <c r="L448"/>
  <c r="P448"/>
  <c r="T448"/>
  <c r="X448"/>
  <c r="AB448"/>
  <c r="AF448"/>
  <c r="F449"/>
  <c r="J449"/>
  <c r="N449"/>
  <c r="R449"/>
  <c r="V449"/>
  <c r="Z449"/>
  <c r="AD449"/>
  <c r="AH449"/>
  <c r="H450"/>
  <c r="L450"/>
  <c r="P450"/>
  <c r="T450"/>
  <c r="X450"/>
  <c r="AB450"/>
  <c r="AF450"/>
  <c r="F451"/>
  <c r="J451"/>
  <c r="N451"/>
  <c r="R451"/>
  <c r="V451"/>
  <c r="Z451"/>
  <c r="AD451"/>
  <c r="AH451"/>
  <c r="H452"/>
  <c r="L452"/>
  <c r="P452"/>
  <c r="T452"/>
  <c r="X452"/>
  <c r="AB452"/>
  <c r="AF452"/>
  <c r="F453"/>
  <c r="J453"/>
  <c r="N453"/>
  <c r="R453"/>
  <c r="V453"/>
  <c r="Z453"/>
  <c r="AD453"/>
  <c r="AH453"/>
  <c r="H454"/>
  <c r="L454"/>
  <c r="P454"/>
  <c r="T454"/>
  <c r="X454"/>
  <c r="AB454"/>
  <c r="AF454"/>
  <c r="F455"/>
  <c r="J455"/>
  <c r="N455"/>
  <c r="R455"/>
  <c r="V455"/>
  <c r="Z455"/>
  <c r="AD455"/>
  <c r="AH455"/>
  <c r="H456"/>
  <c r="L456"/>
  <c r="P456"/>
  <c r="T456"/>
  <c r="X456"/>
  <c r="AB456"/>
  <c r="AF456"/>
  <c r="F457"/>
  <c r="J457"/>
  <c r="N457"/>
  <c r="R457"/>
  <c r="V457"/>
  <c r="Z457"/>
  <c r="AD457"/>
  <c r="AH457"/>
  <c r="H458"/>
  <c r="L458"/>
  <c r="P458"/>
  <c r="T458"/>
  <c r="X458"/>
  <c r="AB458"/>
  <c r="AF458"/>
  <c r="F459"/>
  <c r="J459"/>
  <c r="N459"/>
  <c r="R459"/>
  <c r="V459"/>
  <c r="Z459"/>
  <c r="AD459"/>
  <c r="AH459"/>
  <c r="H460"/>
  <c r="L460"/>
  <c r="P460"/>
  <c r="T460"/>
  <c r="X460"/>
  <c r="AB460"/>
  <c r="AF460"/>
  <c r="F461"/>
  <c r="J461"/>
  <c r="N461"/>
  <c r="R461"/>
  <c r="V461"/>
  <c r="Z461"/>
  <c r="AD461"/>
  <c r="AH461"/>
  <c r="H462"/>
  <c r="L462"/>
  <c r="P462"/>
  <c r="T462"/>
  <c r="X462"/>
  <c r="AB462"/>
  <c r="AF462"/>
  <c r="F463"/>
  <c r="J463"/>
  <c r="N463"/>
  <c r="R463"/>
  <c r="V463"/>
  <c r="Z463"/>
  <c r="AD463"/>
  <c r="AH463"/>
  <c r="H464"/>
  <c r="L464"/>
  <c r="P464"/>
  <c r="T464"/>
  <c r="X464"/>
  <c r="AB464"/>
  <c r="AF464"/>
  <c r="F465"/>
  <c r="J465"/>
  <c r="N465"/>
  <c r="R465"/>
  <c r="V465"/>
  <c r="Z465"/>
  <c r="AD465"/>
  <c r="AH465"/>
  <c r="H466"/>
  <c r="L466"/>
  <c r="P466"/>
  <c r="T466"/>
  <c r="X466"/>
  <c r="AB466"/>
  <c r="AF466"/>
  <c r="F467"/>
  <c r="J467"/>
  <c r="N467"/>
  <c r="R467"/>
  <c r="V467"/>
  <c r="Z467"/>
  <c r="AD467"/>
  <c r="AH467"/>
  <c r="H468"/>
  <c r="L468"/>
  <c r="P468"/>
  <c r="T468"/>
  <c r="X468"/>
  <c r="AB468"/>
  <c r="AF468"/>
  <c r="F469"/>
  <c r="J469"/>
  <c r="N469"/>
  <c r="R469"/>
  <c r="V469"/>
  <c r="Z469"/>
  <c r="AD469"/>
  <c r="AH469"/>
  <c r="H470"/>
  <c r="L470"/>
  <c r="P470"/>
  <c r="T470"/>
  <c r="X470"/>
  <c r="AB470"/>
  <c r="AF470"/>
  <c r="F471"/>
  <c r="J471"/>
  <c r="N471"/>
  <c r="R471"/>
  <c r="V471"/>
  <c r="Z471"/>
  <c r="AD471"/>
  <c r="AH471"/>
  <c r="H472"/>
  <c r="L472"/>
  <c r="P472"/>
  <c r="T472"/>
  <c r="X472"/>
  <c r="AB472"/>
  <c r="AF472"/>
  <c r="F473"/>
  <c r="J473"/>
  <c r="N473"/>
  <c r="R473"/>
  <c r="V473"/>
  <c r="Z473"/>
  <c r="AD473"/>
  <c r="AH473"/>
  <c r="H474"/>
  <c r="L474"/>
  <c r="P474"/>
  <c r="T474"/>
  <c r="X474"/>
  <c r="AB474"/>
  <c r="AF474"/>
  <c r="F475"/>
  <c r="D131"/>
  <c r="D217"/>
  <c r="D302"/>
  <c r="D387"/>
  <c r="D473"/>
  <c r="R32"/>
  <c r="M35"/>
  <c r="H38"/>
  <c r="AH40"/>
  <c r="AC43"/>
  <c r="X46"/>
  <c r="T49"/>
  <c r="O52"/>
  <c r="Y54"/>
  <c r="AC56"/>
  <c r="AG58"/>
  <c r="G61"/>
  <c r="K63"/>
  <c r="O65"/>
  <c r="S67"/>
  <c r="W69"/>
  <c r="AA71"/>
  <c r="AE73"/>
  <c r="E76"/>
  <c r="I78"/>
  <c r="M80"/>
  <c r="Q82"/>
  <c r="U84"/>
  <c r="Y86"/>
  <c r="AC88"/>
  <c r="AG90"/>
  <c r="G93"/>
  <c r="K95"/>
  <c r="O97"/>
  <c r="S99"/>
  <c r="W101"/>
  <c r="AA103"/>
  <c r="AE105"/>
  <c r="E108"/>
  <c r="I110"/>
  <c r="M112"/>
  <c r="Q114"/>
  <c r="U116"/>
  <c r="Y118"/>
  <c r="AC120"/>
  <c r="AG122"/>
  <c r="G125"/>
  <c r="K127"/>
  <c r="O129"/>
  <c r="N131"/>
  <c r="P132"/>
  <c r="R133"/>
  <c r="T134"/>
  <c r="V135"/>
  <c r="X136"/>
  <c r="Z137"/>
  <c r="AB138"/>
  <c r="AD139"/>
  <c r="AF140"/>
  <c r="AH141"/>
  <c r="F143"/>
  <c r="H144"/>
  <c r="J145"/>
  <c r="L146"/>
  <c r="N147"/>
  <c r="P148"/>
  <c r="R149"/>
  <c r="T150"/>
  <c r="V151"/>
  <c r="X152"/>
  <c r="Z153"/>
  <c r="AB154"/>
  <c r="AD155"/>
  <c r="AF156"/>
  <c r="AH157"/>
  <c r="F159"/>
  <c r="AE159"/>
  <c r="W160"/>
  <c r="N161"/>
  <c r="E162"/>
  <c r="AA162"/>
  <c r="R163"/>
  <c r="I164"/>
  <c r="AE164"/>
  <c r="V165"/>
  <c r="M166"/>
  <c r="E167"/>
  <c r="Z167"/>
  <c r="Q168"/>
  <c r="I169"/>
  <c r="AD169"/>
  <c r="U170"/>
  <c r="M171"/>
  <c r="AH171"/>
  <c r="Y172"/>
  <c r="Q173"/>
  <c r="H174"/>
  <c r="AC174"/>
  <c r="U175"/>
  <c r="L176"/>
  <c r="AG176"/>
  <c r="Y177"/>
  <c r="P178"/>
  <c r="G179"/>
  <c r="AC179"/>
  <c r="T180"/>
  <c r="K181"/>
  <c r="AG181"/>
  <c r="X182"/>
  <c r="O183"/>
  <c r="G184"/>
  <c r="AB184"/>
  <c r="S185"/>
  <c r="K186"/>
  <c r="AF186"/>
  <c r="W187"/>
  <c r="O188"/>
  <c r="F189"/>
  <c r="AA189"/>
  <c r="S190"/>
  <c r="J191"/>
  <c r="AE191"/>
  <c r="W192"/>
  <c r="N193"/>
  <c r="E194"/>
  <c r="AA194"/>
  <c r="R195"/>
  <c r="I196"/>
  <c r="AE196"/>
  <c r="V197"/>
  <c r="M198"/>
  <c r="E199"/>
  <c r="Z199"/>
  <c r="Q200"/>
  <c r="I201"/>
  <c r="AD201"/>
  <c r="U202"/>
  <c r="M203"/>
  <c r="AH203"/>
  <c r="Y204"/>
  <c r="Q205"/>
  <c r="H206"/>
  <c r="AC206"/>
  <c r="U207"/>
  <c r="L208"/>
  <c r="AG208"/>
  <c r="Y209"/>
  <c r="P210"/>
  <c r="G211"/>
  <c r="AC211"/>
  <c r="T212"/>
  <c r="K213"/>
  <c r="AG213"/>
  <c r="X214"/>
  <c r="O215"/>
  <c r="G216"/>
  <c r="AB216"/>
  <c r="S217"/>
  <c r="K218"/>
  <c r="AF218"/>
  <c r="W219"/>
  <c r="O220"/>
  <c r="F221"/>
  <c r="AA221"/>
  <c r="S222"/>
  <c r="J223"/>
  <c r="AE223"/>
  <c r="W224"/>
  <c r="N225"/>
  <c r="E226"/>
  <c r="AA226"/>
  <c r="R227"/>
  <c r="I228"/>
  <c r="AE228"/>
  <c r="V229"/>
  <c r="M230"/>
  <c r="E231"/>
  <c r="Z231"/>
  <c r="Q232"/>
  <c r="I233"/>
  <c r="AD233"/>
  <c r="U234"/>
  <c r="M235"/>
  <c r="AH235"/>
  <c r="Y236"/>
  <c r="Q237"/>
  <c r="H238"/>
  <c r="AC238"/>
  <c r="U239"/>
  <c r="L240"/>
  <c r="AG240"/>
  <c r="Y241"/>
  <c r="P242"/>
  <c r="G243"/>
  <c r="AC243"/>
  <c r="T244"/>
  <c r="K245"/>
  <c r="AG245"/>
  <c r="X246"/>
  <c r="O247"/>
  <c r="G248"/>
  <c r="AB248"/>
  <c r="S249"/>
  <c r="G250"/>
  <c r="W250"/>
  <c r="I251"/>
  <c r="Y251"/>
  <c r="K252"/>
  <c r="AA252"/>
  <c r="M253"/>
  <c r="AC253"/>
  <c r="O254"/>
  <c r="AE254"/>
  <c r="Q255"/>
  <c r="AG255"/>
  <c r="S256"/>
  <c r="E257"/>
  <c r="U257"/>
  <c r="G258"/>
  <c r="W258"/>
  <c r="I259"/>
  <c r="Y259"/>
  <c r="K260"/>
  <c r="AA260"/>
  <c r="M261"/>
  <c r="AC261"/>
  <c r="O262"/>
  <c r="AE262"/>
  <c r="Q263"/>
  <c r="AG263"/>
  <c r="S264"/>
  <c r="E265"/>
  <c r="U265"/>
  <c r="G266"/>
  <c r="W266"/>
  <c r="I267"/>
  <c r="Y267"/>
  <c r="K268"/>
  <c r="AA268"/>
  <c r="M269"/>
  <c r="AC269"/>
  <c r="O270"/>
  <c r="AE270"/>
  <c r="Q271"/>
  <c r="AG271"/>
  <c r="S272"/>
  <c r="E273"/>
  <c r="U273"/>
  <c r="G274"/>
  <c r="W274"/>
  <c r="I275"/>
  <c r="Y275"/>
  <c r="K276"/>
  <c r="AA276"/>
  <c r="M277"/>
  <c r="AC277"/>
  <c r="O278"/>
  <c r="AE278"/>
  <c r="Q279"/>
  <c r="AG279"/>
  <c r="S280"/>
  <c r="E281"/>
  <c r="U281"/>
  <c r="G282"/>
  <c r="W282"/>
  <c r="I283"/>
  <c r="Y283"/>
  <c r="K284"/>
  <c r="AA284"/>
  <c r="M285"/>
  <c r="AC285"/>
  <c r="O286"/>
  <c r="AE286"/>
  <c r="Q287"/>
  <c r="AG287"/>
  <c r="S288"/>
  <c r="E289"/>
  <c r="U289"/>
  <c r="G290"/>
  <c r="W290"/>
  <c r="I291"/>
  <c r="Y291"/>
  <c r="K292"/>
  <c r="AA292"/>
  <c r="M293"/>
  <c r="AC293"/>
  <c r="O294"/>
  <c r="AE294"/>
  <c r="Q295"/>
  <c r="AG295"/>
  <c r="S296"/>
  <c r="E297"/>
  <c r="U297"/>
  <c r="G298"/>
  <c r="W298"/>
  <c r="I299"/>
  <c r="Y299"/>
  <c r="K300"/>
  <c r="AA300"/>
  <c r="M301"/>
  <c r="AC301"/>
  <c r="O302"/>
  <c r="AE302"/>
  <c r="Q303"/>
  <c r="AG303"/>
  <c r="S304"/>
  <c r="E305"/>
  <c r="U305"/>
  <c r="G306"/>
  <c r="W306"/>
  <c r="I307"/>
  <c r="Y307"/>
  <c r="K308"/>
  <c r="AA308"/>
  <c r="M309"/>
  <c r="AC309"/>
  <c r="O310"/>
  <c r="AE310"/>
  <c r="Q311"/>
  <c r="Y311"/>
  <c r="AG311"/>
  <c r="K312"/>
  <c r="S312"/>
  <c r="AA312"/>
  <c r="E313"/>
  <c r="M313"/>
  <c r="U313"/>
  <c r="AC313"/>
  <c r="G314"/>
  <c r="O314"/>
  <c r="W314"/>
  <c r="AE314"/>
  <c r="I315"/>
  <c r="Q315"/>
  <c r="Y315"/>
  <c r="AG315"/>
  <c r="K316"/>
  <c r="S316"/>
  <c r="AA316"/>
  <c r="E317"/>
  <c r="M317"/>
  <c r="U317"/>
  <c r="AC317"/>
  <c r="G318"/>
  <c r="O318"/>
  <c r="W318"/>
  <c r="AE318"/>
  <c r="I319"/>
  <c r="Q319"/>
  <c r="Y319"/>
  <c r="AG319"/>
  <c r="K320"/>
  <c r="S320"/>
  <c r="AA320"/>
  <c r="E321"/>
  <c r="M321"/>
  <c r="U321"/>
  <c r="AC321"/>
  <c r="G322"/>
  <c r="O322"/>
  <c r="W322"/>
  <c r="AD322"/>
  <c r="E323"/>
  <c r="K323"/>
  <c r="P323"/>
  <c r="U323"/>
  <c r="AA323"/>
  <c r="AF323"/>
  <c r="G324"/>
  <c r="M324"/>
  <c r="R324"/>
  <c r="W324"/>
  <c r="AC324"/>
  <c r="AH324"/>
  <c r="I325"/>
  <c r="O325"/>
  <c r="T325"/>
  <c r="Y325"/>
  <c r="AE325"/>
  <c r="F326"/>
  <c r="K326"/>
  <c r="Q326"/>
  <c r="V326"/>
  <c r="AA326"/>
  <c r="AG326"/>
  <c r="H327"/>
  <c r="M327"/>
  <c r="S327"/>
  <c r="X327"/>
  <c r="AC327"/>
  <c r="E328"/>
  <c r="J328"/>
  <c r="O328"/>
  <c r="U328"/>
  <c r="Z328"/>
  <c r="AE328"/>
  <c r="G329"/>
  <c r="L329"/>
  <c r="Q329"/>
  <c r="W329"/>
  <c r="AB329"/>
  <c r="AG329"/>
  <c r="I330"/>
  <c r="N330"/>
  <c r="S330"/>
  <c r="Y330"/>
  <c r="AD330"/>
  <c r="E331"/>
  <c r="K331"/>
  <c r="P331"/>
  <c r="U331"/>
  <c r="AA331"/>
  <c r="AF331"/>
  <c r="G332"/>
  <c r="M332"/>
  <c r="R332"/>
  <c r="W332"/>
  <c r="AC332"/>
  <c r="AH332"/>
  <c r="I333"/>
  <c r="O333"/>
  <c r="T333"/>
  <c r="Y333"/>
  <c r="AE333"/>
  <c r="F334"/>
  <c r="K334"/>
  <c r="Q334"/>
  <c r="V334"/>
  <c r="AA334"/>
  <c r="AG334"/>
  <c r="H335"/>
  <c r="M335"/>
  <c r="S335"/>
  <c r="X335"/>
  <c r="AC335"/>
  <c r="E336"/>
  <c r="J336"/>
  <c r="O336"/>
  <c r="U336"/>
  <c r="Z336"/>
  <c r="AE336"/>
  <c r="G337"/>
  <c r="L337"/>
  <c r="Q337"/>
  <c r="W337"/>
  <c r="AB337"/>
  <c r="AG337"/>
  <c r="I338"/>
  <c r="N338"/>
  <c r="S338"/>
  <c r="Y338"/>
  <c r="AD338"/>
  <c r="E339"/>
  <c r="K339"/>
  <c r="P339"/>
  <c r="U339"/>
  <c r="AA339"/>
  <c r="AF339"/>
  <c r="G340"/>
  <c r="M340"/>
  <c r="R340"/>
  <c r="W340"/>
  <c r="AC340"/>
  <c r="AH340"/>
  <c r="I341"/>
  <c r="O341"/>
  <c r="T341"/>
  <c r="Y341"/>
  <c r="AE341"/>
  <c r="F342"/>
  <c r="K342"/>
  <c r="Q342"/>
  <c r="V342"/>
  <c r="AA342"/>
  <c r="AG342"/>
  <c r="H343"/>
  <c r="M343"/>
  <c r="S343"/>
  <c r="X343"/>
  <c r="AC343"/>
  <c r="E344"/>
  <c r="J344"/>
  <c r="O344"/>
  <c r="U344"/>
  <c r="Z344"/>
  <c r="AE344"/>
  <c r="G345"/>
  <c r="L345"/>
  <c r="Q345"/>
  <c r="W345"/>
  <c r="AB345"/>
  <c r="AG345"/>
  <c r="I346"/>
  <c r="N346"/>
  <c r="S346"/>
  <c r="Y346"/>
  <c r="AD346"/>
  <c r="E347"/>
  <c r="K347"/>
  <c r="P347"/>
  <c r="U347"/>
  <c r="AA347"/>
  <c r="AF347"/>
  <c r="G348"/>
  <c r="M348"/>
  <c r="R348"/>
  <c r="W348"/>
  <c r="AC348"/>
  <c r="AH348"/>
  <c r="I349"/>
  <c r="O349"/>
  <c r="T349"/>
  <c r="Y349"/>
  <c r="AE349"/>
  <c r="F350"/>
  <c r="K350"/>
  <c r="Q350"/>
  <c r="V350"/>
  <c r="AA350"/>
  <c r="AG350"/>
  <c r="H351"/>
  <c r="M351"/>
  <c r="S351"/>
  <c r="X351"/>
  <c r="AC351"/>
  <c r="E352"/>
  <c r="J352"/>
  <c r="O352"/>
  <c r="U352"/>
  <c r="Z352"/>
  <c r="AE352"/>
  <c r="G353"/>
  <c r="L353"/>
  <c r="Q353"/>
  <c r="W353"/>
  <c r="AB353"/>
  <c r="AG353"/>
  <c r="I354"/>
  <c r="N354"/>
  <c r="S354"/>
  <c r="Y354"/>
  <c r="AD354"/>
  <c r="E355"/>
  <c r="K355"/>
  <c r="P355"/>
  <c r="U355"/>
  <c r="AA355"/>
  <c r="AF355"/>
  <c r="G356"/>
  <c r="M356"/>
  <c r="R356"/>
  <c r="W356"/>
  <c r="AC356"/>
  <c r="AH356"/>
  <c r="I357"/>
  <c r="O357"/>
  <c r="T357"/>
  <c r="Y357"/>
  <c r="AE357"/>
  <c r="F358"/>
  <c r="K358"/>
  <c r="Q358"/>
  <c r="V358"/>
  <c r="AA358"/>
  <c r="AG358"/>
  <c r="H359"/>
  <c r="M359"/>
  <c r="S359"/>
  <c r="X359"/>
  <c r="AC359"/>
  <c r="E360"/>
  <c r="J360"/>
  <c r="O360"/>
  <c r="U360"/>
  <c r="Z360"/>
  <c r="AE360"/>
  <c r="G361"/>
  <c r="L361"/>
  <c r="Q361"/>
  <c r="W361"/>
  <c r="AB361"/>
  <c r="AG361"/>
  <c r="I362"/>
  <c r="N362"/>
  <c r="S362"/>
  <c r="Y362"/>
  <c r="AD362"/>
  <c r="E363"/>
  <c r="K363"/>
  <c r="P363"/>
  <c r="U363"/>
  <c r="AA363"/>
  <c r="AF363"/>
  <c r="G364"/>
  <c r="M364"/>
  <c r="R364"/>
  <c r="W364"/>
  <c r="AC364"/>
  <c r="AH364"/>
  <c r="I365"/>
  <c r="O365"/>
  <c r="T365"/>
  <c r="Y365"/>
  <c r="AE365"/>
  <c r="F366"/>
  <c r="K366"/>
  <c r="Q366"/>
  <c r="V366"/>
  <c r="AA366"/>
  <c r="AG366"/>
  <c r="H367"/>
  <c r="M367"/>
  <c r="S367"/>
  <c r="X367"/>
  <c r="AC367"/>
  <c r="E368"/>
  <c r="J368"/>
  <c r="O368"/>
  <c r="U368"/>
  <c r="Z368"/>
  <c r="AE368"/>
  <c r="G369"/>
  <c r="L369"/>
  <c r="Q369"/>
  <c r="W369"/>
  <c r="AB369"/>
  <c r="AG369"/>
  <c r="I370"/>
  <c r="N370"/>
  <c r="S370"/>
  <c r="Y370"/>
  <c r="AD370"/>
  <c r="E371"/>
  <c r="K371"/>
  <c r="P371"/>
  <c r="U371"/>
  <c r="AA371"/>
  <c r="AF371"/>
  <c r="G372"/>
  <c r="M372"/>
  <c r="R372"/>
  <c r="W372"/>
  <c r="AC372"/>
  <c r="AH372"/>
  <c r="I373"/>
  <c r="O373"/>
  <c r="T373"/>
  <c r="Y373"/>
  <c r="AE373"/>
  <c r="F374"/>
  <c r="K374"/>
  <c r="Q374"/>
  <c r="V374"/>
  <c r="AA374"/>
  <c r="AG374"/>
  <c r="H375"/>
  <c r="M375"/>
  <c r="S375"/>
  <c r="X375"/>
  <c r="AC375"/>
  <c r="E376"/>
  <c r="J376"/>
  <c r="U376"/>
  <c r="Z376"/>
  <c r="AE376"/>
  <c r="G377"/>
  <c r="L377"/>
  <c r="Q377"/>
  <c r="W377"/>
  <c r="AB377"/>
  <c r="AG377"/>
  <c r="I378"/>
  <c r="N378"/>
  <c r="S378"/>
  <c r="Y378"/>
  <c r="AD378"/>
  <c r="E379"/>
  <c r="K379"/>
  <c r="P379"/>
  <c r="U379"/>
  <c r="AA379"/>
  <c r="AF379"/>
  <c r="G380"/>
  <c r="M380"/>
  <c r="R380"/>
  <c r="W380"/>
  <c r="AC380"/>
  <c r="AH380"/>
  <c r="I381"/>
  <c r="O381"/>
  <c r="T381"/>
  <c r="Y381"/>
  <c r="AE381"/>
  <c r="F382"/>
  <c r="K382"/>
  <c r="Q382"/>
  <c r="AA382"/>
  <c r="M383"/>
  <c r="X383"/>
  <c r="U384"/>
  <c r="L385"/>
  <c r="I386"/>
  <c r="E387"/>
  <c r="AF387"/>
  <c r="AC388"/>
  <c r="AE389"/>
  <c r="AG390"/>
  <c r="E392"/>
  <c r="L393"/>
  <c r="I394"/>
  <c r="K395"/>
  <c r="G396"/>
  <c r="I397"/>
  <c r="K398"/>
  <c r="S399"/>
  <c r="Z400"/>
  <c r="AG401"/>
  <c r="K403"/>
  <c r="R404"/>
  <c r="Y405"/>
  <c r="AA406"/>
  <c r="AC407"/>
  <c r="AE408"/>
  <c r="W409"/>
  <c r="S410"/>
  <c r="AA411"/>
  <c r="O413"/>
  <c r="V414"/>
  <c r="E416"/>
  <c r="G417"/>
  <c r="I418"/>
  <c r="K419"/>
  <c r="R420"/>
  <c r="Y421"/>
  <c r="AA422"/>
  <c r="U424"/>
  <c r="AB425"/>
  <c r="E427"/>
  <c r="G428"/>
  <c r="AH428"/>
  <c r="AE429"/>
  <c r="AA430"/>
  <c r="X431"/>
  <c r="AE432"/>
  <c r="AG433"/>
  <c r="AD434"/>
  <c r="AF435"/>
  <c r="I437"/>
  <c r="K438"/>
  <c r="M439"/>
  <c r="U440"/>
  <c r="I442"/>
  <c r="AA443"/>
  <c r="AH444"/>
  <c r="F446"/>
  <c r="H447"/>
  <c r="J448"/>
  <c r="L449"/>
  <c r="S450"/>
  <c r="AA451"/>
  <c r="AH452"/>
  <c r="K454"/>
  <c r="H455"/>
  <c r="J456"/>
  <c r="Q457"/>
  <c r="N458"/>
  <c r="U459"/>
  <c r="AH460"/>
  <c r="K462"/>
  <c r="M463"/>
  <c r="O464"/>
  <c r="L465"/>
  <c r="I466"/>
  <c r="E467"/>
  <c r="G468"/>
  <c r="AH468"/>
  <c r="F470"/>
  <c r="AG470"/>
  <c r="E472"/>
  <c r="L473"/>
  <c r="N474"/>
  <c r="V475"/>
  <c r="T476"/>
  <c r="N477"/>
  <c r="H478"/>
  <c r="AF478"/>
  <c r="R479"/>
  <c r="H480"/>
  <c r="X480"/>
  <c r="J481"/>
  <c r="AD481"/>
  <c r="P482"/>
  <c r="AF482"/>
  <c r="N483"/>
  <c r="Z483"/>
  <c r="L484"/>
  <c r="J485"/>
  <c r="AD485"/>
  <c r="P486"/>
  <c r="AF486"/>
  <c r="V487"/>
  <c r="H488"/>
  <c r="T488"/>
  <c r="F489"/>
  <c r="AD489"/>
  <c r="P490"/>
  <c r="J491"/>
  <c r="AD491"/>
  <c r="P492"/>
  <c r="F493"/>
  <c r="Z493"/>
  <c r="X494"/>
  <c r="V495"/>
  <c r="P496"/>
  <c r="N497"/>
  <c r="P498"/>
  <c r="J499"/>
  <c r="AD499"/>
  <c r="T500"/>
  <c r="F501"/>
  <c r="V501"/>
  <c r="AH501"/>
  <c r="P502"/>
  <c r="F503"/>
  <c r="R503"/>
  <c r="AH503"/>
  <c r="T504"/>
  <c r="F505"/>
  <c r="V505"/>
  <c r="AH505"/>
  <c r="P506"/>
  <c r="AF506"/>
  <c r="N507"/>
  <c r="AC438"/>
  <c r="O442"/>
  <c r="AE442"/>
  <c r="Q443"/>
  <c r="AG443"/>
  <c r="S444"/>
  <c r="Y444"/>
  <c r="E445"/>
  <c r="P445"/>
  <c r="AF445"/>
  <c r="R446"/>
  <c r="AC446"/>
  <c r="O447"/>
  <c r="AE447"/>
  <c r="K448"/>
  <c r="V448"/>
  <c r="H449"/>
  <c r="S449"/>
  <c r="E450"/>
  <c r="O450"/>
  <c r="Z450"/>
  <c r="L451"/>
  <c r="W451"/>
  <c r="I452"/>
  <c r="S452"/>
  <c r="E453"/>
  <c r="P453"/>
  <c r="AA453"/>
  <c r="G454"/>
  <c r="W454"/>
  <c r="AH454"/>
  <c r="O455"/>
  <c r="Y455"/>
  <c r="K456"/>
  <c r="V456"/>
  <c r="AG456"/>
  <c r="S457"/>
  <c r="AC457"/>
  <c r="O458"/>
  <c r="Z458"/>
  <c r="AE458"/>
  <c r="Q459"/>
  <c r="AG459"/>
  <c r="S460"/>
  <c r="AD460"/>
  <c r="P461"/>
  <c r="AA461"/>
  <c r="M462"/>
  <c r="W462"/>
  <c r="O463"/>
  <c r="Y463"/>
  <c r="F464"/>
  <c r="Q464"/>
  <c r="AA464"/>
  <c r="H465"/>
  <c r="X465"/>
  <c r="J466"/>
  <c r="U466"/>
  <c r="AE466"/>
  <c r="L467"/>
  <c r="AB467"/>
  <c r="I468"/>
  <c r="AD468"/>
  <c r="K469"/>
  <c r="U469"/>
  <c r="AF469"/>
  <c r="M470"/>
  <c r="W470"/>
  <c r="AH470"/>
  <c r="Y471"/>
  <c r="F472"/>
  <c r="Q472"/>
  <c r="AA472"/>
  <c r="H473"/>
  <c r="S473"/>
  <c r="E474"/>
  <c r="U474"/>
  <c r="AE474"/>
  <c r="K475"/>
  <c r="W475"/>
  <c r="AE475"/>
  <c r="I476"/>
  <c r="Y476"/>
  <c r="AG476"/>
  <c r="O477"/>
  <c r="W477"/>
  <c r="AE477"/>
  <c r="Q478"/>
  <c r="Y478"/>
  <c r="G479"/>
  <c r="S479"/>
  <c r="AA479"/>
  <c r="I480"/>
  <c r="U480"/>
  <c r="AG480"/>
  <c r="S481"/>
  <c r="AA481"/>
  <c r="I482"/>
  <c r="U482"/>
  <c r="AG482"/>
  <c r="O483"/>
  <c r="W483"/>
  <c r="E484"/>
  <c r="Q484"/>
  <c r="AC484"/>
  <c r="O485"/>
  <c r="AA485"/>
  <c r="I486"/>
  <c r="U486"/>
  <c r="AC486"/>
  <c r="O487"/>
  <c r="W487"/>
  <c r="I488"/>
  <c r="Q488"/>
  <c r="AC488"/>
  <c r="G489"/>
  <c r="W489"/>
  <c r="AE489"/>
  <c r="M490"/>
  <c r="Y490"/>
  <c r="G491"/>
  <c r="S491"/>
  <c r="AE491"/>
  <c r="I492"/>
  <c r="Y492"/>
  <c r="AG492"/>
  <c r="O493"/>
  <c r="AA493"/>
  <c r="I494"/>
  <c r="U494"/>
  <c r="AG494"/>
  <c r="O495"/>
  <c r="W495"/>
  <c r="AE495"/>
  <c r="M496"/>
  <c r="AC496"/>
  <c r="G497"/>
  <c r="S497"/>
  <c r="AE497"/>
  <c r="M498"/>
  <c r="U498"/>
  <c r="AG498"/>
  <c r="O499"/>
  <c r="AA499"/>
  <c r="I500"/>
  <c r="U500"/>
  <c r="AG500"/>
  <c r="K501"/>
  <c r="W501"/>
  <c r="AE501"/>
  <c r="M502"/>
  <c r="Y502"/>
  <c r="AG502"/>
  <c r="K503"/>
  <c r="AA503"/>
  <c r="E504"/>
  <c r="U504"/>
  <c r="AG504"/>
  <c r="K505"/>
  <c r="AA505"/>
  <c r="E506"/>
  <c r="M506"/>
  <c r="Y506"/>
  <c r="G507"/>
  <c r="S507"/>
  <c r="AE507"/>
  <c r="D174"/>
  <c r="D430"/>
  <c r="Z36"/>
  <c r="AF50"/>
  <c r="AE57"/>
  <c r="Q66"/>
  <c r="AC72"/>
  <c r="O81"/>
  <c r="AA87"/>
  <c r="I94"/>
  <c r="U100"/>
  <c r="AG106"/>
  <c r="S115"/>
  <c r="AE121"/>
  <c r="M128"/>
  <c r="AF132"/>
  <c r="H136"/>
  <c r="P140"/>
  <c r="X144"/>
  <c r="AF148"/>
  <c r="H152"/>
  <c r="P156"/>
  <c r="U159"/>
  <c r="Y161"/>
  <c r="AC163"/>
  <c r="X166"/>
  <c r="AB168"/>
  <c r="AF170"/>
  <c r="O172"/>
  <c r="S174"/>
  <c r="W176"/>
  <c r="R179"/>
  <c r="V181"/>
  <c r="Z183"/>
  <c r="I185"/>
  <c r="M187"/>
  <c r="Q189"/>
  <c r="U191"/>
  <c r="Y193"/>
  <c r="AC195"/>
  <c r="AG197"/>
  <c r="AB200"/>
  <c r="AF202"/>
  <c r="F205"/>
  <c r="J207"/>
  <c r="N209"/>
  <c r="R211"/>
  <c r="V213"/>
  <c r="Z215"/>
  <c r="AD217"/>
  <c r="AH219"/>
  <c r="AC222"/>
  <c r="Y225"/>
  <c r="T228"/>
  <c r="X230"/>
  <c r="G232"/>
  <c r="K234"/>
  <c r="F237"/>
  <c r="S238"/>
  <c r="W240"/>
  <c r="R243"/>
  <c r="M246"/>
  <c r="Q248"/>
  <c r="O250"/>
  <c r="AG251"/>
  <c r="G254"/>
  <c r="Y255"/>
  <c r="M257"/>
  <c r="Q259"/>
  <c r="E261"/>
  <c r="I263"/>
  <c r="AA264"/>
  <c r="O266"/>
  <c r="AG267"/>
  <c r="U269"/>
  <c r="I271"/>
  <c r="M273"/>
  <c r="Q275"/>
  <c r="E277"/>
  <c r="W278"/>
  <c r="K280"/>
  <c r="O282"/>
  <c r="AG283"/>
  <c r="U285"/>
  <c r="I287"/>
  <c r="AA288"/>
  <c r="Q291"/>
  <c r="U293"/>
  <c r="I295"/>
  <c r="AA296"/>
  <c r="AC297"/>
  <c r="Q299"/>
  <c r="U301"/>
  <c r="I303"/>
  <c r="AA304"/>
  <c r="O306"/>
  <c r="S308"/>
  <c r="G310"/>
  <c r="U311"/>
  <c r="O312"/>
  <c r="Q313"/>
  <c r="K314"/>
  <c r="M315"/>
  <c r="G316"/>
  <c r="I317"/>
  <c r="K318"/>
  <c r="M319"/>
  <c r="O320"/>
  <c r="Q321"/>
  <c r="K322"/>
  <c r="AG322"/>
  <c r="X323"/>
  <c r="O324"/>
  <c r="G325"/>
  <c r="AB325"/>
  <c r="N326"/>
  <c r="E327"/>
  <c r="U327"/>
  <c r="G328"/>
  <c r="AC328"/>
  <c r="T329"/>
  <c r="K330"/>
  <c r="AG330"/>
  <c r="S331"/>
  <c r="E332"/>
  <c r="U332"/>
  <c r="G333"/>
  <c r="W333"/>
  <c r="N334"/>
  <c r="AD334"/>
  <c r="P335"/>
  <c r="G336"/>
  <c r="AC336"/>
  <c r="T337"/>
  <c r="F338"/>
  <c r="V338"/>
  <c r="M339"/>
  <c r="AC339"/>
  <c r="O340"/>
  <c r="AE340"/>
  <c r="Q341"/>
  <c r="I342"/>
  <c r="Y342"/>
  <c r="P343"/>
  <c r="AF343"/>
  <c r="R344"/>
  <c r="AH344"/>
  <c r="Y345"/>
  <c r="Q346"/>
  <c r="AG346"/>
  <c r="X347"/>
  <c r="O348"/>
  <c r="AE348"/>
  <c r="W349"/>
  <c r="I350"/>
  <c r="AD350"/>
  <c r="P351"/>
  <c r="AF351"/>
  <c r="R352"/>
  <c r="AH352"/>
  <c r="Y353"/>
  <c r="K354"/>
  <c r="AG354"/>
  <c r="X355"/>
  <c r="J356"/>
  <c r="AE356"/>
  <c r="W357"/>
  <c r="N358"/>
  <c r="E359"/>
  <c r="AA359"/>
  <c r="W360"/>
  <c r="O361"/>
  <c r="AE361"/>
  <c r="Q362"/>
  <c r="H363"/>
  <c r="AC363"/>
  <c r="O364"/>
  <c r="G365"/>
  <c r="AB365"/>
  <c r="I366"/>
  <c r="Y366"/>
  <c r="K367"/>
  <c r="AF367"/>
  <c r="R368"/>
  <c r="I369"/>
  <c r="AE369"/>
  <c r="Q370"/>
  <c r="H371"/>
  <c r="X371"/>
  <c r="J372"/>
  <c r="G373"/>
  <c r="AB373"/>
  <c r="S374"/>
  <c r="E375"/>
  <c r="U375"/>
  <c r="G376"/>
  <c r="AC376"/>
  <c r="O377"/>
  <c r="F378"/>
  <c r="V378"/>
  <c r="H379"/>
  <c r="AC379"/>
  <c r="O380"/>
  <c r="AE380"/>
  <c r="G381"/>
  <c r="W381"/>
  <c r="I382"/>
  <c r="AD382"/>
  <c r="U383"/>
  <c r="G384"/>
  <c r="AC384"/>
  <c r="T385"/>
  <c r="F386"/>
  <c r="AG386"/>
  <c r="S387"/>
  <c r="E388"/>
  <c r="Z388"/>
  <c r="Q389"/>
  <c r="AG389"/>
  <c r="Y390"/>
  <c r="P391"/>
  <c r="AF391"/>
  <c r="R392"/>
  <c r="AH392"/>
  <c r="Y393"/>
  <c r="K394"/>
  <c r="AG394"/>
  <c r="X395"/>
  <c r="O396"/>
  <c r="AE396"/>
  <c r="W397"/>
  <c r="N398"/>
  <c r="E399"/>
  <c r="AF399"/>
  <c r="W400"/>
  <c r="O401"/>
  <c r="F402"/>
  <c r="AA402"/>
  <c r="S403"/>
  <c r="J404"/>
  <c r="AE404"/>
  <c r="Q405"/>
  <c r="AG405"/>
  <c r="S406"/>
  <c r="K407"/>
  <c r="AF407"/>
  <c r="R408"/>
  <c r="I409"/>
  <c r="D51"/>
  <c r="D153"/>
  <c r="D238"/>
  <c r="D323"/>
  <c r="D409"/>
  <c r="D494"/>
  <c r="N30"/>
  <c r="I33"/>
  <c r="AH35"/>
  <c r="AD38"/>
  <c r="Y41"/>
  <c r="T44"/>
  <c r="P47"/>
  <c r="K50"/>
  <c r="F53"/>
  <c r="K55"/>
  <c r="O57"/>
  <c r="S59"/>
  <c r="W61"/>
  <c r="AA63"/>
  <c r="AE65"/>
  <c r="E68"/>
  <c r="I70"/>
  <c r="M72"/>
  <c r="Q74"/>
  <c r="U76"/>
  <c r="Y78"/>
  <c r="AC80"/>
  <c r="AG82"/>
  <c r="G85"/>
  <c r="K87"/>
  <c r="O89"/>
  <c r="S91"/>
  <c r="W93"/>
  <c r="AA95"/>
  <c r="AE97"/>
  <c r="E100"/>
  <c r="I102"/>
  <c r="M104"/>
  <c r="Q106"/>
  <c r="U108"/>
  <c r="Y110"/>
  <c r="AC112"/>
  <c r="AG114"/>
  <c r="G117"/>
  <c r="K119"/>
  <c r="O121"/>
  <c r="S123"/>
  <c r="W125"/>
  <c r="AA127"/>
  <c r="AE129"/>
  <c r="V131"/>
  <c r="X132"/>
  <c r="Z133"/>
  <c r="AB134"/>
  <c r="AD135"/>
  <c r="AF136"/>
  <c r="AH137"/>
  <c r="F139"/>
  <c r="H140"/>
  <c r="J141"/>
  <c r="L142"/>
  <c r="N143"/>
  <c r="P144"/>
  <c r="R145"/>
  <c r="T146"/>
  <c r="V147"/>
  <c r="X148"/>
  <c r="Z149"/>
  <c r="AB150"/>
  <c r="AD151"/>
  <c r="AF152"/>
  <c r="AH153"/>
  <c r="F155"/>
  <c r="H156"/>
  <c r="J157"/>
  <c r="L158"/>
  <c r="N159"/>
  <c r="G160"/>
  <c r="AB160"/>
  <c r="S161"/>
  <c r="K162"/>
  <c r="AF162"/>
  <c r="W163"/>
  <c r="O164"/>
  <c r="F165"/>
  <c r="AA165"/>
  <c r="S166"/>
  <c r="J167"/>
  <c r="AE167"/>
  <c r="W168"/>
  <c r="N169"/>
  <c r="E170"/>
  <c r="AA170"/>
  <c r="R171"/>
  <c r="I172"/>
  <c r="AE172"/>
  <c r="V173"/>
  <c r="M174"/>
  <c r="E175"/>
  <c r="Z175"/>
  <c r="Q176"/>
  <c r="I177"/>
  <c r="AD177"/>
  <c r="U178"/>
  <c r="M179"/>
  <c r="AH179"/>
  <c r="Y180"/>
  <c r="Q181"/>
  <c r="H182"/>
  <c r="AC182"/>
  <c r="U183"/>
  <c r="L184"/>
  <c r="AG184"/>
  <c r="Y185"/>
  <c r="P186"/>
  <c r="G187"/>
  <c r="AC187"/>
  <c r="T188"/>
  <c r="K189"/>
  <c r="AG189"/>
  <c r="X190"/>
  <c r="O191"/>
  <c r="G192"/>
  <c r="AB192"/>
  <c r="S193"/>
  <c r="K194"/>
  <c r="AF194"/>
  <c r="W195"/>
  <c r="O196"/>
  <c r="F197"/>
  <c r="AA197"/>
  <c r="S198"/>
  <c r="J199"/>
  <c r="AE199"/>
  <c r="W200"/>
  <c r="N201"/>
  <c r="E202"/>
  <c r="AA202"/>
  <c r="R203"/>
  <c r="I204"/>
  <c r="AE204"/>
  <c r="V205"/>
  <c r="M206"/>
  <c r="E207"/>
  <c r="Z207"/>
  <c r="Q208"/>
  <c r="I209"/>
  <c r="AD209"/>
  <c r="U210"/>
  <c r="M211"/>
  <c r="AH211"/>
  <c r="Y212"/>
  <c r="Q213"/>
  <c r="H214"/>
  <c r="AC214"/>
  <c r="U215"/>
  <c r="L216"/>
  <c r="AG216"/>
  <c r="Y217"/>
  <c r="P218"/>
  <c r="G219"/>
  <c r="AC219"/>
  <c r="T220"/>
  <c r="K221"/>
  <c r="AG221"/>
  <c r="X222"/>
  <c r="O223"/>
  <c r="G224"/>
  <c r="AB224"/>
  <c r="S225"/>
  <c r="K226"/>
  <c r="AF226"/>
  <c r="W227"/>
  <c r="O228"/>
  <c r="F229"/>
  <c r="AA229"/>
  <c r="S230"/>
  <c r="J231"/>
  <c r="AE231"/>
  <c r="W232"/>
  <c r="N233"/>
  <c r="E234"/>
  <c r="AA234"/>
  <c r="R235"/>
  <c r="I236"/>
  <c r="AE236"/>
  <c r="V237"/>
  <c r="M238"/>
  <c r="E239"/>
  <c r="Z239"/>
  <c r="Q240"/>
  <c r="I241"/>
  <c r="AD241"/>
  <c r="U242"/>
  <c r="M243"/>
  <c r="AH243"/>
  <c r="Y244"/>
  <c r="Q245"/>
  <c r="H246"/>
  <c r="AC246"/>
  <c r="U247"/>
  <c r="L248"/>
  <c r="AG248"/>
  <c r="Y249"/>
  <c r="K250"/>
  <c r="AA250"/>
  <c r="M251"/>
  <c r="AC251"/>
  <c r="O252"/>
  <c r="AE252"/>
  <c r="Q253"/>
  <c r="AG253"/>
  <c r="S254"/>
  <c r="E255"/>
  <c r="U255"/>
  <c r="G256"/>
  <c r="W256"/>
  <c r="I257"/>
  <c r="Y257"/>
  <c r="K258"/>
  <c r="AA258"/>
  <c r="M259"/>
  <c r="AC259"/>
  <c r="O260"/>
  <c r="AE260"/>
  <c r="Q261"/>
  <c r="AG261"/>
  <c r="S262"/>
  <c r="E263"/>
  <c r="U263"/>
  <c r="G264"/>
  <c r="W264"/>
  <c r="I265"/>
  <c r="Y265"/>
  <c r="K266"/>
  <c r="AA266"/>
  <c r="M267"/>
  <c r="AC267"/>
  <c r="O268"/>
  <c r="AE268"/>
  <c r="Q269"/>
  <c r="AG269"/>
  <c r="S270"/>
  <c r="E271"/>
  <c r="U271"/>
  <c r="G272"/>
  <c r="W272"/>
  <c r="I273"/>
  <c r="Y273"/>
  <c r="K274"/>
  <c r="AA274"/>
  <c r="M275"/>
  <c r="AC275"/>
  <c r="O276"/>
  <c r="AE276"/>
  <c r="Q277"/>
  <c r="AG277"/>
  <c r="S278"/>
  <c r="E279"/>
  <c r="U279"/>
  <c r="G280"/>
  <c r="W280"/>
  <c r="I281"/>
  <c r="Y281"/>
  <c r="K282"/>
  <c r="AA282"/>
  <c r="M283"/>
  <c r="AC283"/>
  <c r="O284"/>
  <c r="AE284"/>
  <c r="Q285"/>
  <c r="AG285"/>
  <c r="S286"/>
  <c r="E287"/>
  <c r="U287"/>
  <c r="G288"/>
  <c r="W288"/>
  <c r="I289"/>
  <c r="Y289"/>
  <c r="K290"/>
  <c r="AA290"/>
  <c r="M291"/>
  <c r="AC291"/>
  <c r="O292"/>
  <c r="AE292"/>
  <c r="Q293"/>
  <c r="AG293"/>
  <c r="S294"/>
  <c r="E295"/>
  <c r="U295"/>
  <c r="G296"/>
  <c r="W296"/>
  <c r="I297"/>
  <c r="Y297"/>
  <c r="K298"/>
  <c r="AA298"/>
  <c r="M299"/>
  <c r="AC299"/>
  <c r="O300"/>
  <c r="AE300"/>
  <c r="Q301"/>
  <c r="AG301"/>
  <c r="S302"/>
  <c r="E303"/>
  <c r="U303"/>
  <c r="G304"/>
  <c r="W304"/>
  <c r="I305"/>
  <c r="Y305"/>
  <c r="K306"/>
  <c r="AA306"/>
  <c r="M307"/>
  <c r="AC307"/>
  <c r="O308"/>
  <c r="AE308"/>
  <c r="Q309"/>
  <c r="AG309"/>
  <c r="S310"/>
  <c r="E311"/>
  <c r="T311"/>
  <c r="AB311"/>
  <c r="F312"/>
  <c r="N312"/>
  <c r="V312"/>
  <c r="AD312"/>
  <c r="H313"/>
  <c r="P313"/>
  <c r="X313"/>
  <c r="AF313"/>
  <c r="J314"/>
  <c r="R314"/>
  <c r="Z314"/>
  <c r="AH314"/>
  <c r="L315"/>
  <c r="T315"/>
  <c r="AB315"/>
  <c r="F316"/>
  <c r="N316"/>
  <c r="V316"/>
  <c r="AD316"/>
  <c r="H317"/>
  <c r="P317"/>
  <c r="X317"/>
  <c r="AF317"/>
  <c r="J318"/>
  <c r="R318"/>
  <c r="Z318"/>
  <c r="AH318"/>
  <c r="L319"/>
  <c r="T319"/>
  <c r="AB319"/>
  <c r="F320"/>
  <c r="N320"/>
  <c r="V320"/>
  <c r="AD320"/>
  <c r="H321"/>
  <c r="P321"/>
  <c r="X321"/>
  <c r="AF321"/>
  <c r="J322"/>
  <c r="R322"/>
  <c r="Z322"/>
  <c r="AE322"/>
  <c r="G323"/>
  <c r="L323"/>
  <c r="Q323"/>
  <c r="W323"/>
  <c r="AB323"/>
  <c r="AG323"/>
  <c r="I324"/>
  <c r="N324"/>
  <c r="S324"/>
  <c r="Y324"/>
  <c r="AD324"/>
  <c r="E325"/>
  <c r="K325"/>
  <c r="P325"/>
  <c r="U325"/>
  <c r="AA325"/>
  <c r="AF325"/>
  <c r="G326"/>
  <c r="M326"/>
  <c r="R326"/>
  <c r="W326"/>
  <c r="AC326"/>
  <c r="AH326"/>
  <c r="I327"/>
  <c r="O327"/>
  <c r="T327"/>
  <c r="Y327"/>
  <c r="AE327"/>
  <c r="F328"/>
  <c r="K328"/>
  <c r="Q328"/>
  <c r="V328"/>
  <c r="AA328"/>
  <c r="AG328"/>
  <c r="H329"/>
  <c r="M329"/>
  <c r="S329"/>
  <c r="X329"/>
  <c r="AC329"/>
  <c r="E330"/>
  <c r="J330"/>
  <c r="O330"/>
  <c r="U330"/>
  <c r="Z330"/>
  <c r="AE330"/>
  <c r="G331"/>
  <c r="L331"/>
  <c r="Q331"/>
  <c r="W331"/>
  <c r="AB331"/>
  <c r="AG331"/>
  <c r="I332"/>
  <c r="N332"/>
  <c r="S332"/>
  <c r="Y332"/>
  <c r="AD332"/>
  <c r="E333"/>
  <c r="K333"/>
  <c r="P333"/>
  <c r="U333"/>
  <c r="AA333"/>
  <c r="AF333"/>
  <c r="G334"/>
  <c r="M334"/>
  <c r="R334"/>
  <c r="W334"/>
  <c r="AC334"/>
  <c r="AH334"/>
  <c r="I335"/>
  <c r="O335"/>
  <c r="T335"/>
  <c r="Y335"/>
  <c r="AE335"/>
  <c r="F336"/>
  <c r="K336"/>
  <c r="Q336"/>
  <c r="V336"/>
  <c r="AA336"/>
  <c r="AG336"/>
  <c r="H337"/>
  <c r="M337"/>
  <c r="S337"/>
  <c r="X337"/>
  <c r="AC337"/>
  <c r="E338"/>
  <c r="J338"/>
  <c r="O338"/>
  <c r="U338"/>
  <c r="Z338"/>
  <c r="AE338"/>
  <c r="G339"/>
  <c r="L339"/>
  <c r="Q339"/>
  <c r="W339"/>
  <c r="AB339"/>
  <c r="AG339"/>
  <c r="I340"/>
  <c r="N340"/>
  <c r="S340"/>
  <c r="Y340"/>
  <c r="AD340"/>
  <c r="E341"/>
  <c r="K341"/>
  <c r="P341"/>
  <c r="U341"/>
  <c r="AA341"/>
  <c r="AF341"/>
  <c r="G342"/>
  <c r="M342"/>
  <c r="R342"/>
  <c r="W342"/>
  <c r="AC342"/>
  <c r="AH342"/>
  <c r="I343"/>
  <c r="O343"/>
  <c r="T343"/>
  <c r="Y343"/>
  <c r="AE343"/>
  <c r="F344"/>
  <c r="K344"/>
  <c r="Q344"/>
  <c r="V344"/>
  <c r="AA344"/>
  <c r="AG344"/>
  <c r="H345"/>
  <c r="M345"/>
  <c r="S345"/>
  <c r="X345"/>
  <c r="AC345"/>
  <c r="E346"/>
  <c r="J346"/>
  <c r="O346"/>
  <c r="U346"/>
  <c r="Z346"/>
  <c r="AE346"/>
  <c r="G347"/>
  <c r="L347"/>
  <c r="Q347"/>
  <c r="W347"/>
  <c r="AB347"/>
  <c r="AG347"/>
  <c r="I348"/>
  <c r="N348"/>
  <c r="S348"/>
  <c r="Y348"/>
  <c r="AD348"/>
  <c r="E349"/>
  <c r="K349"/>
  <c r="P349"/>
  <c r="U349"/>
  <c r="AA349"/>
  <c r="AF349"/>
  <c r="G350"/>
  <c r="M350"/>
  <c r="R350"/>
  <c r="W350"/>
  <c r="AC350"/>
  <c r="AH350"/>
  <c r="I351"/>
  <c r="O351"/>
  <c r="T351"/>
  <c r="Y351"/>
  <c r="AE351"/>
  <c r="F352"/>
  <c r="K352"/>
  <c r="Q352"/>
  <c r="V352"/>
  <c r="AA352"/>
  <c r="AG352"/>
  <c r="H353"/>
  <c r="M353"/>
  <c r="S353"/>
  <c r="X353"/>
  <c r="AC353"/>
  <c r="E354"/>
  <c r="J354"/>
  <c r="O354"/>
  <c r="U354"/>
  <c r="Z354"/>
  <c r="AE354"/>
  <c r="G355"/>
  <c r="L355"/>
  <c r="Q355"/>
  <c r="W355"/>
  <c r="AB355"/>
  <c r="AG355"/>
  <c r="I356"/>
  <c r="N356"/>
  <c r="S356"/>
  <c r="Y356"/>
  <c r="AD356"/>
  <c r="E357"/>
  <c r="K357"/>
  <c r="P357"/>
  <c r="U357"/>
  <c r="AA357"/>
  <c r="AF357"/>
  <c r="G358"/>
  <c r="M358"/>
  <c r="R358"/>
  <c r="W358"/>
  <c r="AC358"/>
  <c r="AH358"/>
  <c r="I359"/>
  <c r="O359"/>
  <c r="T359"/>
  <c r="Y359"/>
  <c r="AE359"/>
  <c r="F360"/>
  <c r="K360"/>
  <c r="Q360"/>
  <c r="V360"/>
  <c r="AA360"/>
  <c r="AG360"/>
  <c r="H361"/>
  <c r="M361"/>
  <c r="S361"/>
  <c r="X361"/>
  <c r="AC361"/>
  <c r="E362"/>
  <c r="J362"/>
  <c r="O362"/>
  <c r="U362"/>
  <c r="Z362"/>
  <c r="AE362"/>
  <c r="G363"/>
  <c r="L363"/>
  <c r="Q363"/>
  <c r="W363"/>
  <c r="AB363"/>
  <c r="AG363"/>
  <c r="I364"/>
  <c r="N364"/>
  <c r="S364"/>
  <c r="Y364"/>
  <c r="AD364"/>
  <c r="E365"/>
  <c r="K365"/>
  <c r="P365"/>
  <c r="U365"/>
  <c r="AA365"/>
  <c r="AF365"/>
  <c r="G366"/>
  <c r="M366"/>
  <c r="R366"/>
  <c r="W366"/>
  <c r="AC366"/>
  <c r="AH366"/>
  <c r="I367"/>
  <c r="O367"/>
  <c r="T367"/>
  <c r="Y367"/>
  <c r="AE367"/>
  <c r="F368"/>
  <c r="K368"/>
  <c r="Q368"/>
  <c r="V368"/>
  <c r="AA368"/>
  <c r="AG368"/>
  <c r="H369"/>
  <c r="M369"/>
  <c r="S369"/>
  <c r="X369"/>
  <c r="AC369"/>
  <c r="E370"/>
  <c r="J370"/>
  <c r="O370"/>
  <c r="U370"/>
  <c r="Z370"/>
  <c r="AE370"/>
  <c r="G371"/>
  <c r="L371"/>
  <c r="Q371"/>
  <c r="W371"/>
  <c r="AB371"/>
  <c r="AG371"/>
  <c r="I372"/>
  <c r="N372"/>
  <c r="S372"/>
  <c r="Y372"/>
  <c r="AD372"/>
  <c r="E373"/>
  <c r="K373"/>
  <c r="P373"/>
  <c r="U373"/>
  <c r="AA373"/>
  <c r="AF373"/>
  <c r="G374"/>
  <c r="M374"/>
  <c r="R374"/>
  <c r="W374"/>
  <c r="AC374"/>
  <c r="AH374"/>
  <c r="I375"/>
  <c r="O375"/>
  <c r="T375"/>
  <c r="Y375"/>
  <c r="AE375"/>
  <c r="F376"/>
  <c r="K376"/>
  <c r="Q376"/>
  <c r="V376"/>
  <c r="AA376"/>
  <c r="AG376"/>
  <c r="H377"/>
  <c r="M377"/>
  <c r="S377"/>
  <c r="X377"/>
  <c r="AC377"/>
  <c r="E378"/>
  <c r="J378"/>
  <c r="O378"/>
  <c r="U378"/>
  <c r="Z378"/>
  <c r="AE378"/>
  <c r="G379"/>
  <c r="L379"/>
  <c r="Q379"/>
  <c r="W379"/>
  <c r="AB379"/>
  <c r="AG379"/>
  <c r="I380"/>
  <c r="N380"/>
  <c r="S380"/>
  <c r="Y380"/>
  <c r="AD380"/>
  <c r="E381"/>
  <c r="K381"/>
  <c r="P381"/>
  <c r="U381"/>
  <c r="AA381"/>
  <c r="AF381"/>
  <c r="G382"/>
  <c r="M382"/>
  <c r="R382"/>
  <c r="W382"/>
  <c r="AC382"/>
  <c r="AH382"/>
  <c r="I383"/>
  <c r="O383"/>
  <c r="T383"/>
  <c r="Y383"/>
  <c r="AE383"/>
  <c r="F384"/>
  <c r="K384"/>
  <c r="Q384"/>
  <c r="V384"/>
  <c r="AA384"/>
  <c r="AG384"/>
  <c r="H385"/>
  <c r="M385"/>
  <c r="S385"/>
  <c r="X385"/>
  <c r="AC385"/>
  <c r="E386"/>
  <c r="J386"/>
  <c r="O386"/>
  <c r="U386"/>
  <c r="Z386"/>
  <c r="AE386"/>
  <c r="G387"/>
  <c r="L387"/>
  <c r="Q387"/>
  <c r="W387"/>
  <c r="AB387"/>
  <c r="AG387"/>
  <c r="I388"/>
  <c r="N388"/>
  <c r="S388"/>
  <c r="Y388"/>
  <c r="AD388"/>
  <c r="E389"/>
  <c r="K389"/>
  <c r="P389"/>
  <c r="U389"/>
  <c r="AA389"/>
  <c r="AF389"/>
  <c r="G390"/>
  <c r="M390"/>
  <c r="R390"/>
  <c r="W390"/>
  <c r="AC390"/>
  <c r="AH390"/>
  <c r="I391"/>
  <c r="O391"/>
  <c r="T391"/>
  <c r="Y391"/>
  <c r="AE391"/>
  <c r="F392"/>
  <c r="K392"/>
  <c r="Q392"/>
  <c r="V392"/>
  <c r="AA392"/>
  <c r="AG392"/>
  <c r="H393"/>
  <c r="M393"/>
  <c r="S393"/>
  <c r="X393"/>
  <c r="AC393"/>
  <c r="E394"/>
  <c r="J394"/>
  <c r="O394"/>
  <c r="U394"/>
  <c r="Z394"/>
  <c r="AE394"/>
  <c r="G395"/>
  <c r="L395"/>
  <c r="Q395"/>
  <c r="W395"/>
  <c r="AB395"/>
  <c r="AG395"/>
  <c r="I396"/>
  <c r="N396"/>
  <c r="S396"/>
  <c r="Y396"/>
  <c r="AD396"/>
  <c r="E397"/>
  <c r="K397"/>
  <c r="P397"/>
  <c r="U397"/>
  <c r="AA397"/>
  <c r="AF397"/>
  <c r="G398"/>
  <c r="M398"/>
  <c r="R398"/>
  <c r="W398"/>
  <c r="AC398"/>
  <c r="AH398"/>
  <c r="I399"/>
  <c r="O399"/>
  <c r="T399"/>
  <c r="Y399"/>
  <c r="AE399"/>
  <c r="F400"/>
  <c r="K400"/>
  <c r="Q400"/>
  <c r="V400"/>
  <c r="AA400"/>
  <c r="AG400"/>
  <c r="H401"/>
  <c r="M401"/>
  <c r="S401"/>
  <c r="X401"/>
  <c r="AC401"/>
  <c r="E402"/>
  <c r="J402"/>
  <c r="O402"/>
  <c r="U402"/>
  <c r="Z402"/>
  <c r="AE402"/>
  <c r="G403"/>
  <c r="L403"/>
  <c r="Q403"/>
  <c r="W403"/>
  <c r="AB403"/>
  <c r="AG403"/>
  <c r="I404"/>
  <c r="N404"/>
  <c r="S404"/>
  <c r="Y404"/>
  <c r="AD404"/>
  <c r="E405"/>
  <c r="K405"/>
  <c r="P405"/>
  <c r="U405"/>
  <c r="AA405"/>
  <c r="AF405"/>
  <c r="G406"/>
  <c r="M406"/>
  <c r="R406"/>
  <c r="W406"/>
  <c r="AC406"/>
  <c r="AH406"/>
  <c r="I407"/>
  <c r="O407"/>
  <c r="T407"/>
  <c r="Y407"/>
  <c r="AE407"/>
  <c r="F408"/>
  <c r="K408"/>
  <c r="Q408"/>
  <c r="V408"/>
  <c r="AA408"/>
  <c r="AG408"/>
  <c r="H409"/>
  <c r="M409"/>
  <c r="S409"/>
  <c r="X409"/>
  <c r="AC409"/>
  <c r="E410"/>
  <c r="J410"/>
  <c r="O410"/>
  <c r="U410"/>
  <c r="Z410"/>
  <c r="AE410"/>
  <c r="G411"/>
  <c r="L411"/>
  <c r="Q411"/>
  <c r="W411"/>
  <c r="AB411"/>
  <c r="AG411"/>
  <c r="I412"/>
  <c r="N412"/>
  <c r="S412"/>
  <c r="Y412"/>
  <c r="AD412"/>
  <c r="E413"/>
  <c r="K413"/>
  <c r="P413"/>
  <c r="U413"/>
  <c r="AA413"/>
  <c r="AF413"/>
  <c r="G414"/>
  <c r="M414"/>
  <c r="R414"/>
  <c r="W414"/>
  <c r="AC414"/>
  <c r="AH414"/>
  <c r="I415"/>
  <c r="O415"/>
  <c r="T415"/>
  <c r="Y415"/>
  <c r="AE415"/>
  <c r="F416"/>
  <c r="K416"/>
  <c r="Q416"/>
  <c r="V416"/>
  <c r="AA416"/>
  <c r="AG416"/>
  <c r="H417"/>
  <c r="M417"/>
  <c r="S417"/>
  <c r="X417"/>
  <c r="AC417"/>
  <c r="E418"/>
  <c r="J418"/>
  <c r="O418"/>
  <c r="U418"/>
  <c r="Z418"/>
  <c r="AE418"/>
  <c r="G419"/>
  <c r="L419"/>
  <c r="Q419"/>
  <c r="W419"/>
  <c r="AB419"/>
  <c r="AG419"/>
  <c r="I420"/>
  <c r="N420"/>
  <c r="S420"/>
  <c r="Y420"/>
  <c r="AD420"/>
  <c r="E421"/>
  <c r="K421"/>
  <c r="P421"/>
  <c r="U421"/>
  <c r="AA421"/>
  <c r="AF421"/>
  <c r="G422"/>
  <c r="M422"/>
  <c r="R422"/>
  <c r="W422"/>
  <c r="AC422"/>
  <c r="AH422"/>
  <c r="I423"/>
  <c r="O423"/>
  <c r="T423"/>
  <c r="Y423"/>
  <c r="AE423"/>
  <c r="F424"/>
  <c r="K424"/>
  <c r="Q424"/>
  <c r="V424"/>
  <c r="AA424"/>
  <c r="AG424"/>
  <c r="H425"/>
  <c r="M425"/>
  <c r="S425"/>
  <c r="X425"/>
  <c r="AC425"/>
  <c r="E426"/>
  <c r="J426"/>
  <c r="O426"/>
  <c r="U426"/>
  <c r="Z426"/>
  <c r="AE426"/>
  <c r="G427"/>
  <c r="L427"/>
  <c r="Q427"/>
  <c r="W427"/>
  <c r="AB427"/>
  <c r="AG427"/>
  <c r="I428"/>
  <c r="N428"/>
  <c r="S428"/>
  <c r="Y428"/>
  <c r="AD428"/>
  <c r="E429"/>
  <c r="K429"/>
  <c r="P429"/>
  <c r="U429"/>
  <c r="AA429"/>
  <c r="AF429"/>
  <c r="G430"/>
  <c r="M430"/>
  <c r="R430"/>
  <c r="W430"/>
  <c r="AC430"/>
  <c r="AH430"/>
  <c r="I431"/>
  <c r="O431"/>
  <c r="T431"/>
  <c r="Y431"/>
  <c r="AE431"/>
  <c r="F432"/>
  <c r="K432"/>
  <c r="Q432"/>
  <c r="V432"/>
  <c r="AA432"/>
  <c r="AG432"/>
  <c r="H433"/>
  <c r="M433"/>
  <c r="S433"/>
  <c r="X433"/>
  <c r="AC433"/>
  <c r="E434"/>
  <c r="J434"/>
  <c r="O434"/>
  <c r="U434"/>
  <c r="Z434"/>
  <c r="AE434"/>
  <c r="G435"/>
  <c r="L435"/>
  <c r="Q435"/>
  <c r="W435"/>
  <c r="AB435"/>
  <c r="AG435"/>
  <c r="I436"/>
  <c r="N436"/>
  <c r="S436"/>
  <c r="Y436"/>
  <c r="AD436"/>
  <c r="E437"/>
  <c r="K437"/>
  <c r="P437"/>
  <c r="U437"/>
  <c r="AA437"/>
  <c r="AF437"/>
  <c r="G438"/>
  <c r="M438"/>
  <c r="W438"/>
  <c r="AH438"/>
  <c r="I439"/>
  <c r="O439"/>
  <c r="T439"/>
  <c r="Y439"/>
  <c r="AE439"/>
  <c r="F440"/>
  <c r="K440"/>
  <c r="Q440"/>
  <c r="V440"/>
  <c r="AA440"/>
  <c r="AG440"/>
  <c r="H441"/>
  <c r="M441"/>
  <c r="S441"/>
  <c r="X441"/>
  <c r="AC441"/>
  <c r="E442"/>
  <c r="U442"/>
  <c r="L443"/>
  <c r="N444"/>
  <c r="AA445"/>
  <c r="T447"/>
  <c r="X449"/>
  <c r="AG451"/>
  <c r="R454"/>
  <c r="M457"/>
  <c r="I460"/>
  <c r="AH462"/>
  <c r="AC465"/>
  <c r="S468"/>
  <c r="O471"/>
  <c r="J474"/>
  <c r="Q476"/>
  <c r="I478"/>
  <c r="O479"/>
  <c r="Q480"/>
  <c r="K481"/>
  <c r="M482"/>
  <c r="K483"/>
  <c r="I484"/>
  <c r="G485"/>
  <c r="E486"/>
  <c r="G487"/>
  <c r="AE487"/>
  <c r="Y488"/>
  <c r="O489"/>
  <c r="U490"/>
  <c r="W491"/>
  <c r="Q492"/>
  <c r="K493"/>
  <c r="M494"/>
  <c r="G495"/>
  <c r="I496"/>
  <c r="W497"/>
  <c r="Y498"/>
  <c r="W499"/>
  <c r="AC500"/>
  <c r="I502"/>
  <c r="S503"/>
  <c r="M504"/>
  <c r="S505"/>
  <c r="AG506"/>
  <c r="D83"/>
  <c r="D345"/>
  <c r="AD33"/>
  <c r="L45"/>
  <c r="AA55"/>
  <c r="I62"/>
  <c r="Y70"/>
  <c r="G77"/>
  <c r="S83"/>
  <c r="E92"/>
  <c r="Y102"/>
  <c r="K111"/>
  <c r="AA119"/>
  <c r="Q130"/>
  <c r="F135"/>
  <c r="N139"/>
  <c r="V143"/>
  <c r="AB146"/>
  <c r="F151"/>
  <c r="L154"/>
  <c r="T158"/>
  <c r="P162"/>
  <c r="K165"/>
  <c r="O167"/>
  <c r="K170"/>
  <c r="F173"/>
  <c r="AE175"/>
  <c r="AA178"/>
  <c r="AE180"/>
  <c r="E183"/>
  <c r="U186"/>
  <c r="Y188"/>
  <c r="AC190"/>
  <c r="P194"/>
  <c r="K197"/>
  <c r="O199"/>
  <c r="S201"/>
  <c r="W203"/>
  <c r="AA205"/>
  <c r="W208"/>
  <c r="AA210"/>
  <c r="AE212"/>
  <c r="Q216"/>
  <c r="M219"/>
  <c r="H222"/>
  <c r="AG224"/>
  <c r="G227"/>
  <c r="AG229"/>
  <c r="S233"/>
  <c r="W235"/>
  <c r="J239"/>
  <c r="AA242"/>
  <c r="AE244"/>
  <c r="Z247"/>
  <c r="AE250"/>
  <c r="E253"/>
  <c r="W254"/>
  <c r="AA256"/>
  <c r="O258"/>
  <c r="S260"/>
  <c r="G262"/>
  <c r="K264"/>
  <c r="AE266"/>
  <c r="E269"/>
  <c r="W270"/>
  <c r="AA272"/>
  <c r="O274"/>
  <c r="S276"/>
  <c r="I279"/>
  <c r="M281"/>
  <c r="Q283"/>
  <c r="G286"/>
  <c r="K288"/>
  <c r="O290"/>
  <c r="S292"/>
  <c r="G294"/>
  <c r="K296"/>
  <c r="O298"/>
  <c r="S300"/>
  <c r="G302"/>
  <c r="K304"/>
  <c r="AC305"/>
  <c r="Q307"/>
  <c r="U309"/>
  <c r="I311"/>
  <c r="W312"/>
  <c r="Y313"/>
  <c r="AA314"/>
  <c r="AC315"/>
  <c r="AE316"/>
  <c r="AG317"/>
  <c r="E319"/>
  <c r="AC319"/>
  <c r="I321"/>
  <c r="S322"/>
  <c r="M323"/>
  <c r="E324"/>
  <c r="U324"/>
  <c r="L325"/>
  <c r="AG325"/>
  <c r="Y326"/>
  <c r="K327"/>
  <c r="AF327"/>
  <c r="W328"/>
  <c r="O329"/>
  <c r="F330"/>
  <c r="AA330"/>
  <c r="X331"/>
  <c r="O332"/>
  <c r="L333"/>
  <c r="AG333"/>
  <c r="S334"/>
  <c r="K335"/>
  <c r="AF335"/>
  <c r="W336"/>
  <c r="O337"/>
  <c r="K338"/>
  <c r="AG338"/>
  <c r="S339"/>
  <c r="J340"/>
  <c r="G341"/>
  <c r="AB341"/>
  <c r="N342"/>
  <c r="E343"/>
  <c r="U343"/>
  <c r="G344"/>
  <c r="AC344"/>
  <c r="T345"/>
  <c r="K346"/>
  <c r="H347"/>
  <c r="AC347"/>
  <c r="U348"/>
  <c r="L349"/>
  <c r="AG349"/>
  <c r="S350"/>
  <c r="K351"/>
  <c r="G352"/>
  <c r="AC352"/>
  <c r="O353"/>
  <c r="F354"/>
  <c r="AA354"/>
  <c r="M355"/>
  <c r="E356"/>
  <c r="Z356"/>
  <c r="Q357"/>
  <c r="I358"/>
  <c r="AD358"/>
  <c r="U359"/>
  <c r="M360"/>
  <c r="AH360"/>
  <c r="Y361"/>
  <c r="V362"/>
  <c r="S363"/>
  <c r="J364"/>
  <c r="AE364"/>
  <c r="W365"/>
  <c r="N366"/>
  <c r="E367"/>
  <c r="AA367"/>
  <c r="W368"/>
  <c r="O369"/>
  <c r="F370"/>
  <c r="AA370"/>
  <c r="M371"/>
  <c r="E372"/>
  <c r="U372"/>
  <c r="Q373"/>
  <c r="I374"/>
  <c r="AD374"/>
  <c r="AA375"/>
  <c r="R376"/>
  <c r="I377"/>
  <c r="AE377"/>
  <c r="AA378"/>
  <c r="S379"/>
  <c r="E380"/>
  <c r="Z380"/>
  <c r="L381"/>
  <c r="AG381"/>
  <c r="S382"/>
  <c r="K383"/>
  <c r="AF383"/>
  <c r="W384"/>
  <c r="I385"/>
  <c r="AE385"/>
  <c r="V386"/>
  <c r="H387"/>
  <c r="AC387"/>
  <c r="O388"/>
  <c r="G389"/>
  <c r="AB389"/>
  <c r="S390"/>
  <c r="K391"/>
  <c r="G392"/>
  <c r="AC392"/>
  <c r="O393"/>
  <c r="F394"/>
  <c r="AA394"/>
  <c r="S395"/>
  <c r="E396"/>
  <c r="Z396"/>
  <c r="Q397"/>
  <c r="I398"/>
  <c r="AD398"/>
  <c r="U399"/>
  <c r="M400"/>
  <c r="AC400"/>
  <c r="T401"/>
  <c r="K402"/>
  <c r="AG402"/>
  <c r="X403"/>
  <c r="O404"/>
  <c r="G405"/>
  <c r="AB405"/>
  <c r="N406"/>
  <c r="AD406"/>
  <c r="U407"/>
  <c r="M408"/>
  <c r="AH408"/>
  <c r="D110"/>
  <c r="D195"/>
  <c r="D281"/>
  <c r="D366"/>
  <c r="D451"/>
  <c r="Z31"/>
  <c r="V34"/>
  <c r="Q37"/>
  <c r="L40"/>
  <c r="H43"/>
  <c r="AG45"/>
  <c r="AB48"/>
  <c r="X51"/>
  <c r="I54"/>
  <c r="M56"/>
  <c r="Q58"/>
  <c r="U60"/>
  <c r="Y62"/>
  <c r="AC64"/>
  <c r="AG66"/>
  <c r="G69"/>
  <c r="K71"/>
  <c r="O73"/>
  <c r="S75"/>
  <c r="W77"/>
  <c r="AA79"/>
  <c r="AE81"/>
  <c r="E84"/>
  <c r="I86"/>
  <c r="M88"/>
  <c r="Q90"/>
  <c r="U92"/>
  <c r="Y94"/>
  <c r="AC96"/>
  <c r="AG98"/>
  <c r="G101"/>
  <c r="K103"/>
  <c r="O105"/>
  <c r="S107"/>
  <c r="W109"/>
  <c r="AA111"/>
  <c r="AE113"/>
  <c r="E116"/>
  <c r="I118"/>
  <c r="M120"/>
  <c r="Q122"/>
  <c r="U124"/>
  <c r="Y126"/>
  <c r="AC128"/>
  <c r="AG130"/>
  <c r="H132"/>
  <c r="J133"/>
  <c r="L134"/>
  <c r="N135"/>
  <c r="P136"/>
  <c r="R137"/>
  <c r="T138"/>
  <c r="V139"/>
  <c r="X140"/>
  <c r="Z141"/>
  <c r="AB142"/>
  <c r="AD143"/>
  <c r="AF144"/>
  <c r="AH145"/>
  <c r="F147"/>
  <c r="H148"/>
  <c r="J149"/>
  <c r="L150"/>
  <c r="N151"/>
  <c r="P152"/>
  <c r="R153"/>
  <c r="T154"/>
  <c r="V155"/>
  <c r="X156"/>
  <c r="Z157"/>
  <c r="AB158"/>
  <c r="Z159"/>
  <c r="Q160"/>
  <c r="I161"/>
  <c r="AD161"/>
  <c r="U162"/>
  <c r="M163"/>
  <c r="AH163"/>
  <c r="Y164"/>
  <c r="Q165"/>
  <c r="H166"/>
  <c r="AC166"/>
  <c r="U167"/>
  <c r="L168"/>
  <c r="AG168"/>
  <c r="Y169"/>
  <c r="P170"/>
  <c r="G171"/>
  <c r="AC171"/>
  <c r="T172"/>
  <c r="K173"/>
  <c r="AG173"/>
  <c r="X174"/>
  <c r="O175"/>
  <c r="G176"/>
  <c r="AB176"/>
  <c r="S177"/>
  <c r="K178"/>
  <c r="AF178"/>
  <c r="W179"/>
  <c r="O180"/>
  <c r="F181"/>
  <c r="AA181"/>
  <c r="S182"/>
  <c r="J183"/>
  <c r="AE183"/>
  <c r="W184"/>
  <c r="N185"/>
  <c r="E186"/>
  <c r="AA186"/>
  <c r="R187"/>
  <c r="I188"/>
  <c r="AE188"/>
  <c r="V189"/>
  <c r="M190"/>
  <c r="E191"/>
  <c r="Z191"/>
  <c r="Q192"/>
  <c r="I193"/>
  <c r="AD193"/>
  <c r="U194"/>
  <c r="M195"/>
  <c r="AH195"/>
  <c r="Y196"/>
  <c r="Q197"/>
  <c r="H198"/>
  <c r="AC198"/>
  <c r="U199"/>
  <c r="L200"/>
  <c r="AG200"/>
  <c r="Y201"/>
  <c r="P202"/>
  <c r="G203"/>
  <c r="AC203"/>
  <c r="T204"/>
  <c r="K205"/>
  <c r="AG205"/>
  <c r="X206"/>
  <c r="O207"/>
  <c r="G208"/>
  <c r="AB208"/>
  <c r="S209"/>
  <c r="K210"/>
  <c r="AF210"/>
  <c r="W211"/>
  <c r="O212"/>
  <c r="F213"/>
  <c r="AA213"/>
  <c r="S214"/>
  <c r="J215"/>
  <c r="AE215"/>
  <c r="W216"/>
  <c r="N217"/>
  <c r="E218"/>
  <c r="AA218"/>
  <c r="R219"/>
  <c r="I220"/>
  <c r="AE220"/>
  <c r="V221"/>
  <c r="M222"/>
  <c r="E223"/>
  <c r="Z223"/>
  <c r="Q224"/>
  <c r="I225"/>
  <c r="AD225"/>
  <c r="U226"/>
  <c r="M227"/>
  <c r="AH227"/>
  <c r="Y228"/>
  <c r="Q229"/>
  <c r="H230"/>
  <c r="AC230"/>
  <c r="U231"/>
  <c r="L232"/>
  <c r="AG232"/>
  <c r="Y233"/>
  <c r="P234"/>
  <c r="G235"/>
  <c r="AC235"/>
  <c r="T236"/>
  <c r="K237"/>
  <c r="AG237"/>
  <c r="X238"/>
  <c r="O239"/>
  <c r="G240"/>
  <c r="AB240"/>
  <c r="S241"/>
  <c r="K242"/>
  <c r="AF242"/>
  <c r="W243"/>
  <c r="O244"/>
  <c r="F245"/>
  <c r="AA245"/>
  <c r="S246"/>
  <c r="J247"/>
  <c r="AE247"/>
  <c r="W248"/>
  <c r="N249"/>
  <c r="AG249"/>
  <c r="S250"/>
  <c r="E251"/>
  <c r="U251"/>
  <c r="G252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Y261"/>
  <c r="K262"/>
  <c r="AA262"/>
  <c r="M263"/>
  <c r="AC263"/>
  <c r="O264"/>
  <c r="AE264"/>
  <c r="Q265"/>
  <c r="AG265"/>
  <c r="S266"/>
  <c r="E267"/>
  <c r="U267"/>
  <c r="G268"/>
  <c r="W268"/>
  <c r="I269"/>
  <c r="Y269"/>
  <c r="K270"/>
  <c r="AA270"/>
  <c r="M271"/>
  <c r="AC271"/>
  <c r="O272"/>
  <c r="AE272"/>
  <c r="Q273"/>
  <c r="AG273"/>
  <c r="S274"/>
  <c r="E275"/>
  <c r="U275"/>
  <c r="G276"/>
  <c r="W276"/>
  <c r="I277"/>
  <c r="Y277"/>
  <c r="K278"/>
  <c r="AA278"/>
  <c r="M279"/>
  <c r="AC279"/>
  <c r="O280"/>
  <c r="AE280"/>
  <c r="Q281"/>
  <c r="AG281"/>
  <c r="S282"/>
  <c r="E283"/>
  <c r="U283"/>
  <c r="G284"/>
  <c r="W284"/>
  <c r="I285"/>
  <c r="Y285"/>
  <c r="K286"/>
  <c r="AA286"/>
  <c r="M287"/>
  <c r="AC287"/>
  <c r="O288"/>
  <c r="AE288"/>
  <c r="Q289"/>
  <c r="AG289"/>
  <c r="S290"/>
  <c r="E291"/>
  <c r="U291"/>
  <c r="G292"/>
  <c r="W292"/>
  <c r="I293"/>
  <c r="Y293"/>
  <c r="K294"/>
  <c r="AA294"/>
  <c r="M295"/>
  <c r="AC295"/>
  <c r="O296"/>
  <c r="AE296"/>
  <c r="Q297"/>
  <c r="AG297"/>
  <c r="S298"/>
  <c r="E299"/>
  <c r="U299"/>
  <c r="G300"/>
  <c r="W300"/>
  <c r="I301"/>
  <c r="Y301"/>
  <c r="K302"/>
  <c r="AA302"/>
  <c r="M303"/>
  <c r="AC303"/>
  <c r="O304"/>
  <c r="AE304"/>
  <c r="Q305"/>
  <c r="AG305"/>
  <c r="S306"/>
  <c r="E307"/>
  <c r="U307"/>
  <c r="G308"/>
  <c r="W308"/>
  <c r="I309"/>
  <c r="Y309"/>
  <c r="K310"/>
  <c r="AA310"/>
  <c r="M311"/>
  <c r="X311"/>
  <c r="AF311"/>
  <c r="J312"/>
  <c r="R312"/>
  <c r="Z312"/>
  <c r="AH312"/>
  <c r="L313"/>
  <c r="T313"/>
  <c r="AB313"/>
  <c r="F314"/>
  <c r="N314"/>
  <c r="V314"/>
  <c r="AD314"/>
  <c r="H315"/>
  <c r="P315"/>
  <c r="X315"/>
  <c r="AF315"/>
  <c r="J316"/>
  <c r="R316"/>
  <c r="Z316"/>
  <c r="AH316"/>
  <c r="L317"/>
  <c r="T317"/>
  <c r="AB317"/>
  <c r="F318"/>
  <c r="N318"/>
  <c r="V318"/>
  <c r="AD318"/>
  <c r="H319"/>
  <c r="P319"/>
  <c r="X319"/>
  <c r="AF319"/>
  <c r="J320"/>
  <c r="R320"/>
  <c r="Z320"/>
  <c r="AH320"/>
  <c r="L321"/>
  <c r="T321"/>
  <c r="AB321"/>
  <c r="F322"/>
  <c r="N322"/>
  <c r="V322"/>
  <c r="AC322"/>
  <c r="AH322"/>
  <c r="I323"/>
  <c r="O323"/>
  <c r="T323"/>
  <c r="Y323"/>
  <c r="AE323"/>
  <c r="F324"/>
  <c r="K324"/>
  <c r="Q324"/>
  <c r="V324"/>
  <c r="AA324"/>
  <c r="AG324"/>
  <c r="H325"/>
  <c r="M325"/>
  <c r="S325"/>
  <c r="X325"/>
  <c r="AC325"/>
  <c r="E326"/>
  <c r="J326"/>
  <c r="O326"/>
  <c r="U326"/>
  <c r="Z326"/>
  <c r="AE326"/>
  <c r="G327"/>
  <c r="L327"/>
  <c r="Q327"/>
  <c r="W327"/>
  <c r="AB327"/>
  <c r="AG327"/>
  <c r="I328"/>
  <c r="N328"/>
  <c r="S328"/>
  <c r="Y328"/>
  <c r="AD328"/>
  <c r="E329"/>
  <c r="K329"/>
  <c r="P329"/>
  <c r="U329"/>
  <c r="AA329"/>
  <c r="AF329"/>
  <c r="G330"/>
  <c r="M330"/>
  <c r="R330"/>
  <c r="W330"/>
  <c r="AC330"/>
  <c r="AH330"/>
  <c r="I331"/>
  <c r="O331"/>
  <c r="T331"/>
  <c r="Y331"/>
  <c r="AE331"/>
  <c r="F332"/>
  <c r="K332"/>
  <c r="Q332"/>
  <c r="V332"/>
  <c r="AA332"/>
  <c r="AG332"/>
  <c r="H333"/>
  <c r="M333"/>
  <c r="S333"/>
  <c r="X333"/>
  <c r="AC333"/>
  <c r="E334"/>
  <c r="J334"/>
  <c r="O334"/>
  <c r="U334"/>
  <c r="Z334"/>
  <c r="AE334"/>
  <c r="G335"/>
  <c r="L335"/>
  <c r="Q335"/>
  <c r="W335"/>
  <c r="AB335"/>
  <c r="AG335"/>
  <c r="I336"/>
  <c r="N336"/>
  <c r="S336"/>
  <c r="Y336"/>
  <c r="AD336"/>
  <c r="E337"/>
  <c r="K337"/>
  <c r="P337"/>
  <c r="U337"/>
  <c r="AA337"/>
  <c r="AF337"/>
  <c r="G338"/>
  <c r="M338"/>
  <c r="R338"/>
  <c r="W338"/>
  <c r="AC338"/>
  <c r="AH338"/>
  <c r="I339"/>
  <c r="O339"/>
  <c r="T339"/>
  <c r="Y339"/>
  <c r="AE339"/>
  <c r="F340"/>
  <c r="K340"/>
  <c r="Q340"/>
  <c r="V340"/>
  <c r="AA340"/>
  <c r="AG340"/>
  <c r="H341"/>
  <c r="M341"/>
  <c r="S341"/>
  <c r="X341"/>
  <c r="AC341"/>
  <c r="E342"/>
  <c r="J342"/>
  <c r="O342"/>
  <c r="U342"/>
  <c r="Z342"/>
  <c r="AE342"/>
  <c r="G343"/>
  <c r="L343"/>
  <c r="Q343"/>
  <c r="W343"/>
  <c r="AB343"/>
  <c r="AG343"/>
  <c r="I344"/>
  <c r="N344"/>
  <c r="S344"/>
  <c r="Y344"/>
  <c r="AD344"/>
  <c r="E345"/>
  <c r="K345"/>
  <c r="P345"/>
  <c r="U345"/>
  <c r="AA345"/>
  <c r="AF345"/>
  <c r="G346"/>
  <c r="M346"/>
  <c r="R346"/>
  <c r="W346"/>
  <c r="AC346"/>
  <c r="AH346"/>
  <c r="I347"/>
  <c r="O347"/>
  <c r="T347"/>
  <c r="Y347"/>
  <c r="AE347"/>
  <c r="F348"/>
  <c r="K348"/>
  <c r="Q348"/>
  <c r="V348"/>
  <c r="AA348"/>
  <c r="AG348"/>
  <c r="H349"/>
  <c r="M349"/>
  <c r="S349"/>
  <c r="X349"/>
  <c r="AC349"/>
  <c r="E350"/>
  <c r="J350"/>
  <c r="O350"/>
  <c r="U350"/>
  <c r="Z350"/>
  <c r="AE350"/>
  <c r="G351"/>
  <c r="L351"/>
  <c r="Q351"/>
  <c r="W351"/>
  <c r="AB351"/>
  <c r="AG351"/>
  <c r="I352"/>
  <c r="N352"/>
  <c r="S352"/>
  <c r="Y352"/>
  <c r="AD352"/>
  <c r="E353"/>
  <c r="K353"/>
  <c r="P353"/>
  <c r="U353"/>
  <c r="AA353"/>
  <c r="AF353"/>
  <c r="G354"/>
  <c r="M354"/>
  <c r="R354"/>
  <c r="W354"/>
  <c r="AC354"/>
  <c r="AH354"/>
  <c r="I355"/>
  <c r="O355"/>
  <c r="T355"/>
  <c r="Y355"/>
  <c r="AE355"/>
  <c r="F356"/>
  <c r="K356"/>
  <c r="Q356"/>
  <c r="V356"/>
  <c r="AA356"/>
  <c r="AG356"/>
  <c r="H357"/>
  <c r="M357"/>
  <c r="S357"/>
  <c r="X357"/>
  <c r="AC357"/>
  <c r="E358"/>
  <c r="J358"/>
  <c r="O358"/>
  <c r="U358"/>
  <c r="Z358"/>
  <c r="AE358"/>
  <c r="G359"/>
  <c r="L359"/>
  <c r="Q359"/>
  <c r="W359"/>
  <c r="AB359"/>
  <c r="AG359"/>
  <c r="I360"/>
  <c r="N360"/>
  <c r="S360"/>
  <c r="Y360"/>
  <c r="AD360"/>
  <c r="E361"/>
  <c r="K361"/>
  <c r="P361"/>
  <c r="U361"/>
  <c r="AA361"/>
  <c r="AF361"/>
  <c r="G362"/>
  <c r="M362"/>
  <c r="R362"/>
  <c r="W362"/>
  <c r="AC362"/>
  <c r="AH362"/>
  <c r="I363"/>
  <c r="O363"/>
  <c r="T363"/>
  <c r="Y363"/>
  <c r="AE363"/>
  <c r="F364"/>
  <c r="K364"/>
  <c r="Q364"/>
  <c r="V364"/>
  <c r="AA364"/>
  <c r="AG364"/>
  <c r="H365"/>
  <c r="M365"/>
  <c r="S365"/>
  <c r="X365"/>
  <c r="AC365"/>
  <c r="E366"/>
  <c r="J366"/>
  <c r="O366"/>
  <c r="U366"/>
  <c r="Z366"/>
  <c r="AE366"/>
  <c r="G367"/>
  <c r="L367"/>
  <c r="Q367"/>
  <c r="W367"/>
  <c r="AB367"/>
  <c r="AG367"/>
  <c r="I368"/>
  <c r="N368"/>
  <c r="S368"/>
  <c r="Y368"/>
  <c r="AD368"/>
  <c r="E369"/>
  <c r="K369"/>
  <c r="P369"/>
  <c r="U369"/>
  <c r="AA369"/>
  <c r="AF369"/>
  <c r="G370"/>
  <c r="M370"/>
  <c r="R370"/>
  <c r="W370"/>
  <c r="AC370"/>
  <c r="AH370"/>
  <c r="I371"/>
  <c r="O371"/>
  <c r="T371"/>
  <c r="Y371"/>
  <c r="AE371"/>
  <c r="F372"/>
  <c r="K372"/>
  <c r="Q372"/>
  <c r="V372"/>
  <c r="AA372"/>
  <c r="AG372"/>
  <c r="H373"/>
  <c r="M373"/>
  <c r="S373"/>
  <c r="X373"/>
  <c r="AC373"/>
  <c r="E374"/>
  <c r="J374"/>
  <c r="O374"/>
  <c r="U374"/>
  <c r="Z374"/>
  <c r="AE374"/>
  <c r="G375"/>
  <c r="L375"/>
  <c r="Q375"/>
  <c r="W375"/>
  <c r="AB375"/>
  <c r="AG375"/>
  <c r="I376"/>
  <c r="N376"/>
  <c r="S376"/>
  <c r="Y376"/>
  <c r="AD376"/>
  <c r="E377"/>
  <c r="K377"/>
  <c r="P377"/>
  <c r="U377"/>
  <c r="AA377"/>
  <c r="AF377"/>
  <c r="G378"/>
  <c r="M378"/>
  <c r="R378"/>
  <c r="W378"/>
  <c r="AC378"/>
  <c r="AH378"/>
  <c r="I379"/>
  <c r="O379"/>
  <c r="T379"/>
  <c r="Y379"/>
  <c r="AE379"/>
  <c r="F380"/>
  <c r="K380"/>
  <c r="Q380"/>
  <c r="V380"/>
  <c r="AA380"/>
  <c r="AG380"/>
  <c r="H381"/>
  <c r="M381"/>
  <c r="S381"/>
  <c r="X381"/>
  <c r="AC381"/>
  <c r="E382"/>
  <c r="J382"/>
  <c r="O382"/>
  <c r="U382"/>
  <c r="Z382"/>
  <c r="AE382"/>
  <c r="G383"/>
  <c r="L383"/>
  <c r="Q383"/>
  <c r="W383"/>
  <c r="AB383"/>
  <c r="AG383"/>
  <c r="I384"/>
  <c r="N384"/>
  <c r="S384"/>
  <c r="Y384"/>
  <c r="AD384"/>
  <c r="E385"/>
  <c r="K385"/>
  <c r="P385"/>
  <c r="U385"/>
  <c r="AA385"/>
  <c r="AF385"/>
  <c r="G386"/>
  <c r="M386"/>
  <c r="R386"/>
  <c r="W386"/>
  <c r="AC386"/>
  <c r="AH386"/>
  <c r="I387"/>
  <c r="O387"/>
  <c r="T387"/>
  <c r="Y387"/>
  <c r="AE387"/>
  <c r="F388"/>
  <c r="K388"/>
  <c r="Q388"/>
  <c r="V388"/>
  <c r="AA388"/>
  <c r="AG388"/>
  <c r="H389"/>
  <c r="M389"/>
  <c r="S389"/>
  <c r="X389"/>
  <c r="AC389"/>
  <c r="E390"/>
  <c r="J390"/>
  <c r="O390"/>
  <c r="U390"/>
  <c r="Z390"/>
  <c r="AE390"/>
  <c r="G391"/>
  <c r="L391"/>
  <c r="Q391"/>
  <c r="W391"/>
  <c r="AB391"/>
  <c r="AG391"/>
  <c r="I392"/>
  <c r="N392"/>
  <c r="S392"/>
  <c r="Y392"/>
  <c r="AD392"/>
  <c r="E393"/>
  <c r="K393"/>
  <c r="P393"/>
  <c r="U393"/>
  <c r="AA393"/>
  <c r="AF393"/>
  <c r="G394"/>
  <c r="M394"/>
  <c r="R394"/>
  <c r="W394"/>
  <c r="AC394"/>
  <c r="AH394"/>
  <c r="I395"/>
  <c r="O395"/>
  <c r="T395"/>
  <c r="Y395"/>
  <c r="AE395"/>
  <c r="F396"/>
  <c r="K396"/>
  <c r="Q396"/>
  <c r="V396"/>
  <c r="AA396"/>
  <c r="AG396"/>
  <c r="H397"/>
  <c r="M397"/>
  <c r="S397"/>
  <c r="X397"/>
  <c r="AC397"/>
  <c r="E398"/>
  <c r="J398"/>
  <c r="O398"/>
  <c r="U398"/>
  <c r="Z398"/>
  <c r="AE398"/>
  <c r="G399"/>
  <c r="L399"/>
  <c r="Q399"/>
  <c r="W399"/>
  <c r="AB399"/>
  <c r="AG399"/>
  <c r="I400"/>
  <c r="N400"/>
  <c r="S400"/>
  <c r="Y400"/>
  <c r="AD400"/>
  <c r="E401"/>
  <c r="K401"/>
  <c r="P401"/>
  <c r="U401"/>
  <c r="AA401"/>
  <c r="AF401"/>
  <c r="G402"/>
  <c r="M402"/>
  <c r="R402"/>
  <c r="W402"/>
  <c r="AC402"/>
  <c r="AH402"/>
  <c r="I403"/>
  <c r="O403"/>
  <c r="T403"/>
  <c r="Y403"/>
  <c r="AE403"/>
  <c r="F404"/>
  <c r="K404"/>
  <c r="Q404"/>
  <c r="V404"/>
  <c r="AA404"/>
  <c r="AG404"/>
  <c r="H405"/>
  <c r="M405"/>
  <c r="S405"/>
  <c r="X405"/>
  <c r="AC405"/>
  <c r="E406"/>
  <c r="J406"/>
  <c r="O406"/>
  <c r="U406"/>
  <c r="Z406"/>
  <c r="AE406"/>
  <c r="G407"/>
  <c r="L407"/>
  <c r="Q407"/>
  <c r="W407"/>
  <c r="AB407"/>
  <c r="AG407"/>
  <c r="I408"/>
  <c r="N408"/>
  <c r="S408"/>
  <c r="Y408"/>
  <c r="AD408"/>
  <c r="E409"/>
  <c r="K409"/>
  <c r="P409"/>
  <c r="U409"/>
  <c r="AA409"/>
  <c r="AF409"/>
  <c r="G410"/>
  <c r="M410"/>
  <c r="R410"/>
  <c r="W410"/>
  <c r="AC410"/>
  <c r="AH410"/>
  <c r="I411"/>
  <c r="O411"/>
  <c r="T411"/>
  <c r="Y411"/>
  <c r="AE411"/>
  <c r="F412"/>
  <c r="K412"/>
  <c r="Q412"/>
  <c r="V412"/>
  <c r="AA412"/>
  <c r="AG412"/>
  <c r="H413"/>
  <c r="M413"/>
  <c r="S413"/>
  <c r="X413"/>
  <c r="AC413"/>
  <c r="E414"/>
  <c r="J414"/>
  <c r="O414"/>
  <c r="U414"/>
  <c r="Z414"/>
  <c r="AE414"/>
  <c r="G415"/>
  <c r="L415"/>
  <c r="Q415"/>
  <c r="W415"/>
  <c r="AB415"/>
  <c r="AG415"/>
  <c r="I416"/>
  <c r="N416"/>
  <c r="S416"/>
  <c r="Y416"/>
  <c r="AD416"/>
  <c r="E417"/>
  <c r="K417"/>
  <c r="P417"/>
  <c r="U417"/>
  <c r="AA417"/>
  <c r="AF417"/>
  <c r="G418"/>
  <c r="M418"/>
  <c r="R418"/>
  <c r="W418"/>
  <c r="AC418"/>
  <c r="AH418"/>
  <c r="I419"/>
  <c r="O419"/>
  <c r="T419"/>
  <c r="Y419"/>
  <c r="AE419"/>
  <c r="F420"/>
  <c r="K420"/>
  <c r="Q420"/>
  <c r="V420"/>
  <c r="AA420"/>
  <c r="AG420"/>
  <c r="H421"/>
  <c r="M421"/>
  <c r="S421"/>
  <c r="X421"/>
  <c r="AC421"/>
  <c r="E422"/>
  <c r="J422"/>
  <c r="O422"/>
  <c r="U422"/>
  <c r="Z422"/>
  <c r="AE422"/>
  <c r="G423"/>
  <c r="L423"/>
  <c r="Q423"/>
  <c r="W423"/>
  <c r="AB423"/>
  <c r="AG423"/>
  <c r="I424"/>
  <c r="N424"/>
  <c r="S424"/>
  <c r="Y424"/>
  <c r="AD424"/>
  <c r="E425"/>
  <c r="K425"/>
  <c r="P425"/>
  <c r="U425"/>
  <c r="AA425"/>
  <c r="AF425"/>
  <c r="G426"/>
  <c r="M426"/>
  <c r="R426"/>
  <c r="W426"/>
  <c r="AC426"/>
  <c r="AH426"/>
  <c r="I427"/>
  <c r="O427"/>
  <c r="T427"/>
  <c r="Y427"/>
  <c r="AE427"/>
  <c r="F428"/>
  <c r="K428"/>
  <c r="Q428"/>
  <c r="V428"/>
  <c r="AA428"/>
  <c r="AG428"/>
  <c r="H429"/>
  <c r="M429"/>
  <c r="S429"/>
  <c r="X429"/>
  <c r="AC429"/>
  <c r="E430"/>
  <c r="J430"/>
  <c r="O430"/>
  <c r="U430"/>
  <c r="Z430"/>
  <c r="AE430"/>
  <c r="G431"/>
  <c r="L431"/>
  <c r="Q431"/>
  <c r="W431"/>
  <c r="AB431"/>
  <c r="AG431"/>
  <c r="I432"/>
  <c r="N432"/>
  <c r="S432"/>
  <c r="Y432"/>
  <c r="AD432"/>
  <c r="E433"/>
  <c r="K433"/>
  <c r="P433"/>
  <c r="U433"/>
  <c r="AA433"/>
  <c r="AF433"/>
  <c r="G434"/>
  <c r="M434"/>
  <c r="R434"/>
  <c r="W434"/>
  <c r="AC434"/>
  <c r="AH434"/>
  <c r="I435"/>
  <c r="O435"/>
  <c r="T435"/>
  <c r="Y435"/>
  <c r="AE435"/>
  <c r="F436"/>
  <c r="K436"/>
  <c r="Q436"/>
  <c r="V436"/>
  <c r="AA436"/>
  <c r="AG436"/>
  <c r="H437"/>
  <c r="M437"/>
  <c r="S437"/>
  <c r="X437"/>
  <c r="AC437"/>
  <c r="E438"/>
  <c r="J438"/>
  <c r="O438"/>
  <c r="U438"/>
  <c r="Z438"/>
  <c r="AE438"/>
  <c r="G439"/>
  <c r="L439"/>
  <c r="Q439"/>
  <c r="W439"/>
  <c r="AB439"/>
  <c r="AG439"/>
  <c r="I440"/>
  <c r="N440"/>
  <c r="S440"/>
  <c r="Y440"/>
  <c r="AD440"/>
  <c r="E441"/>
  <c r="K441"/>
  <c r="P441"/>
  <c r="U441"/>
  <c r="AA441"/>
  <c r="AF441"/>
  <c r="G442"/>
  <c r="M442"/>
  <c r="R442"/>
  <c r="W442"/>
  <c r="AC442"/>
  <c r="AH442"/>
  <c r="I443"/>
  <c r="O443"/>
  <c r="T443"/>
  <c r="Y443"/>
  <c r="AE443"/>
  <c r="F444"/>
  <c r="K444"/>
  <c r="Q444"/>
  <c r="V444"/>
  <c r="AA444"/>
  <c r="AG444"/>
  <c r="H445"/>
  <c r="M445"/>
  <c r="S445"/>
  <c r="X445"/>
  <c r="AC445"/>
  <c r="E446"/>
  <c r="J446"/>
  <c r="O446"/>
  <c r="U446"/>
  <c r="Z446"/>
  <c r="AE446"/>
  <c r="G447"/>
  <c r="L447"/>
  <c r="Q447"/>
  <c r="W447"/>
  <c r="AB447"/>
  <c r="AG447"/>
  <c r="I448"/>
  <c r="N448"/>
  <c r="S448"/>
  <c r="Y448"/>
  <c r="AD448"/>
  <c r="E449"/>
  <c r="K449"/>
  <c r="P449"/>
  <c r="U449"/>
  <c r="AA449"/>
  <c r="AF449"/>
  <c r="G450"/>
  <c r="M450"/>
  <c r="R450"/>
  <c r="W450"/>
  <c r="AC450"/>
  <c r="AH450"/>
  <c r="I451"/>
  <c r="O451"/>
  <c r="T451"/>
  <c r="Y451"/>
  <c r="AE451"/>
  <c r="F452"/>
  <c r="K452"/>
  <c r="Q452"/>
  <c r="V452"/>
  <c r="AA452"/>
  <c r="AG452"/>
  <c r="H453"/>
  <c r="M453"/>
  <c r="S453"/>
  <c r="X453"/>
  <c r="AC453"/>
  <c r="E454"/>
  <c r="J454"/>
  <c r="O454"/>
  <c r="U454"/>
  <c r="Z454"/>
  <c r="AE454"/>
  <c r="G455"/>
  <c r="L455"/>
  <c r="Q455"/>
  <c r="W455"/>
  <c r="AB455"/>
  <c r="AG455"/>
  <c r="I456"/>
  <c r="N456"/>
  <c r="S456"/>
  <c r="Y456"/>
  <c r="AD456"/>
  <c r="E457"/>
  <c r="K457"/>
  <c r="P457"/>
  <c r="U457"/>
  <c r="AA457"/>
  <c r="AF457"/>
  <c r="G458"/>
  <c r="M458"/>
  <c r="R458"/>
  <c r="W458"/>
  <c r="AC458"/>
  <c r="AH458"/>
  <c r="I459"/>
  <c r="O459"/>
  <c r="T459"/>
  <c r="Y459"/>
  <c r="AE459"/>
  <c r="F460"/>
  <c r="K460"/>
  <c r="Q460"/>
  <c r="V460"/>
  <c r="AA460"/>
  <c r="AG460"/>
  <c r="H461"/>
  <c r="M461"/>
  <c r="S461"/>
  <c r="X461"/>
  <c r="AC461"/>
  <c r="E462"/>
  <c r="J462"/>
  <c r="O462"/>
  <c r="U462"/>
  <c r="Z462"/>
  <c r="AE462"/>
  <c r="G463"/>
  <c r="L463"/>
  <c r="Q463"/>
  <c r="W463"/>
  <c r="AB463"/>
  <c r="AG463"/>
  <c r="I464"/>
  <c r="N464"/>
  <c r="S464"/>
  <c r="Y464"/>
  <c r="AD464"/>
  <c r="E465"/>
  <c r="K465"/>
  <c r="P465"/>
  <c r="U465"/>
  <c r="AA465"/>
  <c r="AF465"/>
  <c r="G466"/>
  <c r="M466"/>
  <c r="R466"/>
  <c r="W466"/>
  <c r="AC466"/>
  <c r="AH466"/>
  <c r="I467"/>
  <c r="O467"/>
  <c r="T467"/>
  <c r="Y467"/>
  <c r="AE467"/>
  <c r="F468"/>
  <c r="K468"/>
  <c r="Q468"/>
  <c r="V468"/>
  <c r="AA468"/>
  <c r="AG468"/>
  <c r="H469"/>
  <c r="M469"/>
  <c r="S469"/>
  <c r="X469"/>
  <c r="AC469"/>
  <c r="E470"/>
  <c r="J470"/>
  <c r="O470"/>
  <c r="U470"/>
  <c r="Z470"/>
  <c r="AE470"/>
  <c r="G471"/>
  <c r="L471"/>
  <c r="Q471"/>
  <c r="W471"/>
  <c r="AB471"/>
  <c r="AG471"/>
  <c r="I472"/>
  <c r="N472"/>
  <c r="S472"/>
  <c r="Y472"/>
  <c r="AD472"/>
  <c r="E473"/>
  <c r="K473"/>
  <c r="P473"/>
  <c r="U473"/>
  <c r="AA473"/>
  <c r="AF473"/>
  <c r="G474"/>
  <c r="M474"/>
  <c r="R474"/>
  <c r="W474"/>
  <c r="AC474"/>
  <c r="AH474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O376"/>
  <c r="V382"/>
  <c r="AG382"/>
  <c r="H383"/>
  <c r="S383"/>
  <c r="AC383"/>
  <c r="E384"/>
  <c r="J384"/>
  <c r="O384"/>
  <c r="Z384"/>
  <c r="AE384"/>
  <c r="G385"/>
  <c r="Q385"/>
  <c r="W385"/>
  <c r="AB385"/>
  <c r="AG385"/>
  <c r="N386"/>
  <c r="S386"/>
  <c r="Y386"/>
  <c r="AD386"/>
  <c r="K387"/>
  <c r="P387"/>
  <c r="U387"/>
  <c r="AA387"/>
  <c r="G388"/>
  <c r="M388"/>
  <c r="R388"/>
  <c r="W388"/>
  <c r="AH388"/>
  <c r="I389"/>
  <c r="O389"/>
  <c r="T389"/>
  <c r="Y389"/>
  <c r="F390"/>
  <c r="K390"/>
  <c r="Q390"/>
  <c r="V390"/>
  <c r="AA390"/>
  <c r="H391"/>
  <c r="M391"/>
  <c r="S391"/>
  <c r="X391"/>
  <c r="AC391"/>
  <c r="J392"/>
  <c r="O392"/>
  <c r="U392"/>
  <c r="Z392"/>
  <c r="AE392"/>
  <c r="G393"/>
  <c r="Q393"/>
  <c r="W393"/>
  <c r="AB393"/>
  <c r="AG393"/>
  <c r="N394"/>
  <c r="S394"/>
  <c r="Y394"/>
  <c r="AD394"/>
  <c r="E395"/>
  <c r="P395"/>
  <c r="U395"/>
  <c r="AA395"/>
  <c r="AF395"/>
  <c r="M396"/>
  <c r="R396"/>
  <c r="W396"/>
  <c r="AC396"/>
  <c r="AH396"/>
  <c r="O397"/>
  <c r="T397"/>
  <c r="Y397"/>
  <c r="AE397"/>
  <c r="F398"/>
  <c r="Q398"/>
  <c r="V398"/>
  <c r="AA398"/>
  <c r="AG398"/>
  <c r="H399"/>
  <c r="M399"/>
  <c r="X399"/>
  <c r="AC399"/>
  <c r="E400"/>
  <c r="J400"/>
  <c r="O400"/>
  <c r="U400"/>
  <c r="AE400"/>
  <c r="G401"/>
  <c r="L401"/>
  <c r="Q401"/>
  <c r="W401"/>
  <c r="AB401"/>
  <c r="I402"/>
  <c r="N402"/>
  <c r="S402"/>
  <c r="Y402"/>
  <c r="AD402"/>
  <c r="E403"/>
  <c r="P403"/>
  <c r="U403"/>
  <c r="AA403"/>
  <c r="AF403"/>
  <c r="G404"/>
  <c r="M404"/>
  <c r="W404"/>
  <c r="AC404"/>
  <c r="AH404"/>
  <c r="I405"/>
  <c r="O405"/>
  <c r="T405"/>
  <c r="AE405"/>
  <c r="F406"/>
  <c r="K406"/>
  <c r="Q406"/>
  <c r="V406"/>
  <c r="AG406"/>
  <c r="H407"/>
  <c r="M407"/>
  <c r="S407"/>
  <c r="X407"/>
  <c r="E408"/>
  <c r="J408"/>
  <c r="O408"/>
  <c r="U408"/>
  <c r="Z408"/>
  <c r="G409"/>
  <c r="L409"/>
  <c r="Q409"/>
  <c r="AB409"/>
  <c r="AG409"/>
  <c r="I410"/>
  <c r="N410"/>
  <c r="Y410"/>
  <c r="AD410"/>
  <c r="E411"/>
  <c r="K411"/>
  <c r="P411"/>
  <c r="U411"/>
  <c r="AF411"/>
  <c r="G412"/>
  <c r="M412"/>
  <c r="R412"/>
  <c r="W412"/>
  <c r="AC412"/>
  <c r="AH412"/>
  <c r="I413"/>
  <c r="T413"/>
  <c r="Y413"/>
  <c r="AE413"/>
  <c r="F414"/>
  <c r="K414"/>
  <c r="Q414"/>
  <c r="AA414"/>
  <c r="AG414"/>
  <c r="H415"/>
  <c r="M415"/>
  <c r="S415"/>
  <c r="X415"/>
  <c r="AC415"/>
  <c r="J416"/>
  <c r="O416"/>
  <c r="U416"/>
  <c r="Z416"/>
  <c r="AE416"/>
  <c r="L417"/>
  <c r="Q417"/>
  <c r="W417"/>
  <c r="AB417"/>
  <c r="AG417"/>
  <c r="N418"/>
  <c r="S418"/>
  <c r="Y418"/>
  <c r="AD418"/>
  <c r="E419"/>
  <c r="P419"/>
  <c r="U419"/>
  <c r="AA419"/>
  <c r="AF419"/>
  <c r="G420"/>
  <c r="M420"/>
  <c r="W420"/>
  <c r="AC420"/>
  <c r="AH420"/>
  <c r="I421"/>
  <c r="O421"/>
  <c r="T421"/>
  <c r="AE421"/>
  <c r="F422"/>
  <c r="K422"/>
  <c r="Q422"/>
  <c r="V422"/>
  <c r="AG422"/>
  <c r="H423"/>
  <c r="M423"/>
  <c r="S423"/>
  <c r="X423"/>
  <c r="AC423"/>
  <c r="E424"/>
  <c r="J424"/>
  <c r="O424"/>
  <c r="Z424"/>
  <c r="AE424"/>
  <c r="G425"/>
  <c r="L425"/>
  <c r="Q425"/>
  <c r="W425"/>
  <c r="AG425"/>
  <c r="I426"/>
  <c r="N426"/>
  <c r="S426"/>
  <c r="Y426"/>
  <c r="AD426"/>
  <c r="K427"/>
  <c r="P427"/>
  <c r="U427"/>
  <c r="AA427"/>
  <c r="AF427"/>
  <c r="M428"/>
  <c r="R428"/>
  <c r="W428"/>
  <c r="AC428"/>
  <c r="I429"/>
  <c r="O429"/>
  <c r="T429"/>
  <c r="Y429"/>
  <c r="F430"/>
  <c r="K430"/>
  <c r="Q430"/>
  <c r="V430"/>
  <c r="AG430"/>
  <c r="H431"/>
  <c r="M431"/>
  <c r="S431"/>
  <c r="AC431"/>
  <c r="E432"/>
  <c r="J432"/>
  <c r="O432"/>
  <c r="U432"/>
  <c r="Z432"/>
  <c r="G433"/>
  <c r="L433"/>
  <c r="Q433"/>
  <c r="W433"/>
  <c r="AB433"/>
  <c r="I434"/>
  <c r="N434"/>
  <c r="S434"/>
  <c r="Y434"/>
  <c r="E435"/>
  <c r="K435"/>
  <c r="P435"/>
  <c r="U435"/>
  <c r="AA435"/>
  <c r="G436"/>
  <c r="M436"/>
  <c r="R436"/>
  <c r="W436"/>
  <c r="AC436"/>
  <c r="AH436"/>
  <c r="O437"/>
  <c r="T437"/>
  <c r="Y437"/>
  <c r="AE437"/>
  <c r="F438"/>
  <c r="Q438"/>
  <c r="V438"/>
  <c r="AA438"/>
  <c r="AG438"/>
  <c r="H439"/>
  <c r="S439"/>
  <c r="X439"/>
  <c r="AC439"/>
  <c r="E440"/>
  <c r="J440"/>
  <c r="O440"/>
  <c r="Z440"/>
  <c r="AE440"/>
  <c r="G441"/>
  <c r="L441"/>
  <c r="Q441"/>
  <c r="W441"/>
  <c r="AB441"/>
  <c r="AG441"/>
  <c r="N442"/>
  <c r="S442"/>
  <c r="Y442"/>
  <c r="AD442"/>
  <c r="E443"/>
  <c r="K443"/>
  <c r="P443"/>
  <c r="U443"/>
  <c r="AF443"/>
  <c r="G444"/>
  <c r="M444"/>
  <c r="R444"/>
  <c r="W444"/>
  <c r="AC444"/>
  <c r="I445"/>
  <c r="O445"/>
  <c r="T445"/>
  <c r="Y445"/>
  <c r="AE445"/>
  <c r="K446"/>
  <c r="Q446"/>
  <c r="V446"/>
  <c r="AA446"/>
  <c r="AG446"/>
  <c r="M447"/>
  <c r="S447"/>
  <c r="X447"/>
  <c r="AC447"/>
  <c r="E448"/>
  <c r="O448"/>
  <c r="U448"/>
  <c r="Z448"/>
  <c r="AE448"/>
  <c r="G449"/>
  <c r="Q449"/>
  <c r="W449"/>
  <c r="AB449"/>
  <c r="AG449"/>
  <c r="I450"/>
  <c r="N450"/>
  <c r="Y450"/>
  <c r="AD450"/>
  <c r="E451"/>
  <c r="K451"/>
  <c r="P451"/>
  <c r="U451"/>
  <c r="AF451"/>
  <c r="G452"/>
  <c r="M452"/>
  <c r="R452"/>
  <c r="W452"/>
  <c r="AC452"/>
  <c r="I453"/>
  <c r="O453"/>
  <c r="T453"/>
  <c r="Y453"/>
  <c r="AE453"/>
  <c r="F454"/>
  <c r="Q454"/>
  <c r="V454"/>
  <c r="AA454"/>
  <c r="AG454"/>
  <c r="M455"/>
  <c r="S455"/>
  <c r="X455"/>
  <c r="AC455"/>
  <c r="E456"/>
  <c r="O456"/>
  <c r="U456"/>
  <c r="Z456"/>
  <c r="AE456"/>
  <c r="G457"/>
  <c r="L457"/>
  <c r="W457"/>
  <c r="AB457"/>
  <c r="AG457"/>
  <c r="I458"/>
  <c r="S458"/>
  <c r="Y458"/>
  <c r="AD458"/>
  <c r="E459"/>
  <c r="K459"/>
  <c r="P459"/>
  <c r="AA459"/>
  <c r="AF459"/>
  <c r="G460"/>
  <c r="M460"/>
  <c r="R460"/>
  <c r="W460"/>
  <c r="AC460"/>
  <c r="I461"/>
  <c r="O461"/>
  <c r="T461"/>
  <c r="Y461"/>
  <c r="AE461"/>
  <c r="F462"/>
  <c r="Q462"/>
  <c r="V462"/>
  <c r="AA462"/>
  <c r="AG462"/>
  <c r="H463"/>
  <c r="S463"/>
  <c r="X463"/>
  <c r="AC463"/>
  <c r="E464"/>
  <c r="J464"/>
  <c r="U464"/>
  <c r="Z464"/>
  <c r="AE464"/>
  <c r="G465"/>
  <c r="Q465"/>
  <c r="W465"/>
  <c r="AB465"/>
  <c r="AG465"/>
  <c r="N466"/>
  <c r="S466"/>
  <c r="Y466"/>
  <c r="AD466"/>
  <c r="K467"/>
  <c r="P467"/>
  <c r="U467"/>
  <c r="AA467"/>
  <c r="AF467"/>
  <c r="M468"/>
  <c r="R468"/>
  <c r="W468"/>
  <c r="AC468"/>
  <c r="I469"/>
  <c r="O469"/>
  <c r="T469"/>
  <c r="Y469"/>
  <c r="AE469"/>
  <c r="K470"/>
  <c r="Q470"/>
  <c r="V470"/>
  <c r="AA470"/>
  <c r="H471"/>
  <c r="M471"/>
  <c r="S471"/>
  <c r="X471"/>
  <c r="AC471"/>
  <c r="J472"/>
  <c r="O472"/>
  <c r="U472"/>
  <c r="Z472"/>
  <c r="AE472"/>
  <c r="G473"/>
  <c r="Q473"/>
  <c r="W473"/>
  <c r="AB473"/>
  <c r="AG473"/>
  <c r="I474"/>
  <c r="S474"/>
  <c r="Y474"/>
  <c r="AD474"/>
  <c r="E475"/>
  <c r="J475"/>
  <c r="N475"/>
  <c r="R475"/>
  <c r="Z475"/>
  <c r="AD475"/>
  <c r="AH475"/>
  <c r="H476"/>
  <c r="L476"/>
  <c r="P476"/>
  <c r="X476"/>
  <c r="AB476"/>
  <c r="AF476"/>
  <c r="F477"/>
  <c r="J477"/>
  <c r="R477"/>
  <c r="V477"/>
  <c r="Z477"/>
  <c r="AD477"/>
  <c r="AH477"/>
  <c r="L478"/>
  <c r="P478"/>
  <c r="T478"/>
  <c r="X478"/>
  <c r="AB478"/>
  <c r="F479"/>
  <c r="J479"/>
  <c r="N479"/>
  <c r="V479"/>
  <c r="Z479"/>
  <c r="AD479"/>
  <c r="AH479"/>
  <c r="L480"/>
  <c r="P480"/>
  <c r="T480"/>
  <c r="AB480"/>
  <c r="AF480"/>
  <c r="F481"/>
  <c r="N481"/>
  <c r="R481"/>
  <c r="V481"/>
  <c r="Z481"/>
  <c r="AH481"/>
  <c r="H482"/>
  <c r="L482"/>
  <c r="T482"/>
  <c r="X482"/>
  <c r="AB482"/>
  <c r="F483"/>
  <c r="J483"/>
  <c r="R483"/>
  <c r="V483"/>
  <c r="AD483"/>
  <c r="AH483"/>
  <c r="H484"/>
  <c r="P484"/>
  <c r="T484"/>
  <c r="X484"/>
  <c r="AB484"/>
  <c r="AF484"/>
  <c r="F485"/>
  <c r="N485"/>
  <c r="R485"/>
  <c r="V485"/>
  <c r="Z485"/>
  <c r="AH485"/>
  <c r="H486"/>
  <c r="L486"/>
  <c r="T486"/>
  <c r="X486"/>
  <c r="AB486"/>
  <c r="F487"/>
  <c r="J487"/>
  <c r="N487"/>
  <c r="R487"/>
  <c r="Z487"/>
  <c r="AD487"/>
  <c r="AH487"/>
  <c r="L488"/>
  <c r="P488"/>
  <c r="X488"/>
  <c r="AB488"/>
  <c r="AF488"/>
  <c r="J489"/>
  <c r="N489"/>
  <c r="R489"/>
  <c r="V489"/>
  <c r="Z489"/>
  <c r="AH489"/>
  <c r="H490"/>
  <c r="L490"/>
  <c r="T490"/>
  <c r="X490"/>
  <c r="AB490"/>
  <c r="AF490"/>
  <c r="F491"/>
  <c r="N491"/>
  <c r="R491"/>
  <c r="V491"/>
  <c r="Z491"/>
  <c r="AH491"/>
  <c r="H492"/>
  <c r="L492"/>
  <c r="T492"/>
  <c r="X492"/>
  <c r="AB492"/>
  <c r="AF492"/>
  <c r="J493"/>
  <c r="N493"/>
  <c r="R493"/>
  <c r="V493"/>
  <c r="AD493"/>
  <c r="AH493"/>
  <c r="H494"/>
  <c r="L494"/>
  <c r="P494"/>
  <c r="T494"/>
  <c r="AB494"/>
  <c r="AF494"/>
  <c r="F495"/>
  <c r="J495"/>
  <c r="N495"/>
  <c r="R495"/>
  <c r="Z495"/>
  <c r="AD495"/>
  <c r="AH495"/>
  <c r="H496"/>
  <c r="L496"/>
  <c r="T496"/>
  <c r="X496"/>
  <c r="AB496"/>
  <c r="AF496"/>
  <c r="F497"/>
  <c r="J497"/>
  <c r="R497"/>
  <c r="V497"/>
  <c r="Z497"/>
  <c r="AD497"/>
  <c r="AH497"/>
  <c r="H498"/>
  <c r="L498"/>
  <c r="T498"/>
  <c r="X498"/>
  <c r="AB498"/>
  <c r="AF498"/>
  <c r="F499"/>
  <c r="N499"/>
  <c r="R499"/>
  <c r="V499"/>
  <c r="Z499"/>
  <c r="AH499"/>
  <c r="H500"/>
  <c r="L500"/>
  <c r="P500"/>
  <c r="X500"/>
  <c r="AB500"/>
  <c r="AF500"/>
  <c r="J501"/>
  <c r="N501"/>
  <c r="R501"/>
  <c r="Z501"/>
  <c r="AD501"/>
  <c r="H502"/>
  <c r="L502"/>
  <c r="T502"/>
  <c r="X502"/>
  <c r="AB502"/>
  <c r="AF502"/>
  <c r="J503"/>
  <c r="N503"/>
  <c r="V503"/>
  <c r="Z503"/>
  <c r="AD503"/>
  <c r="H504"/>
  <c r="L504"/>
  <c r="P504"/>
  <c r="X504"/>
  <c r="AB504"/>
  <c r="AF504"/>
  <c r="J505"/>
  <c r="N505"/>
  <c r="R505"/>
  <c r="Z505"/>
  <c r="AD505"/>
  <c r="H506"/>
  <c r="L506"/>
  <c r="T506"/>
  <c r="X506"/>
  <c r="AB506"/>
  <c r="F507"/>
  <c r="J507"/>
  <c r="R507"/>
  <c r="V507"/>
  <c r="Z507"/>
  <c r="AD507"/>
  <c r="AH507"/>
  <c r="R438"/>
  <c r="J442"/>
  <c r="Z442"/>
  <c r="G443"/>
  <c r="W443"/>
  <c r="AB443"/>
  <c r="I444"/>
  <c r="AD444"/>
  <c r="K445"/>
  <c r="U445"/>
  <c r="G446"/>
  <c r="M446"/>
  <c r="W446"/>
  <c r="AH446"/>
  <c r="I447"/>
  <c r="Y447"/>
  <c r="F448"/>
  <c r="Q448"/>
  <c r="AA448"/>
  <c r="AG448"/>
  <c r="M449"/>
  <c r="AC449"/>
  <c r="J450"/>
  <c r="U450"/>
  <c r="AE450"/>
  <c r="G451"/>
  <c r="Q451"/>
  <c r="AB451"/>
  <c r="N452"/>
  <c r="Y452"/>
  <c r="AD452"/>
  <c r="K453"/>
  <c r="U453"/>
  <c r="AF453"/>
  <c r="M454"/>
  <c r="AC454"/>
  <c r="I455"/>
  <c r="T455"/>
  <c r="AE455"/>
  <c r="F456"/>
  <c r="Q456"/>
  <c r="AA456"/>
  <c r="H457"/>
  <c r="X457"/>
  <c r="E458"/>
  <c r="J458"/>
  <c r="U458"/>
  <c r="G459"/>
  <c r="L459"/>
  <c r="W459"/>
  <c r="AB459"/>
  <c r="N460"/>
  <c r="Y460"/>
  <c r="E461"/>
  <c r="K461"/>
  <c r="U461"/>
  <c r="AF461"/>
  <c r="G462"/>
  <c r="R462"/>
  <c r="AC462"/>
  <c r="I463"/>
  <c r="T463"/>
  <c r="AE463"/>
  <c r="K464"/>
  <c r="V464"/>
  <c r="AG464"/>
  <c r="M465"/>
  <c r="S465"/>
  <c r="E466"/>
  <c r="O466"/>
  <c r="Z466"/>
  <c r="G467"/>
  <c r="Q467"/>
  <c r="W467"/>
  <c r="AG467"/>
  <c r="N468"/>
  <c r="Y468"/>
  <c r="E469"/>
  <c r="P469"/>
  <c r="AA469"/>
  <c r="G470"/>
  <c r="R470"/>
  <c r="AC470"/>
  <c r="I471"/>
  <c r="T471"/>
  <c r="AE471"/>
  <c r="K472"/>
  <c r="V472"/>
  <c r="AG472"/>
  <c r="M473"/>
  <c r="X473"/>
  <c r="AC473"/>
  <c r="O474"/>
  <c r="Z474"/>
  <c r="G475"/>
  <c r="O475"/>
  <c r="S475"/>
  <c r="AA475"/>
  <c r="E476"/>
  <c r="M476"/>
  <c r="U476"/>
  <c r="AC476"/>
  <c r="G477"/>
  <c r="K477"/>
  <c r="S477"/>
  <c r="AA477"/>
  <c r="E478"/>
  <c r="M478"/>
  <c r="U478"/>
  <c r="AC478"/>
  <c r="AG478"/>
  <c r="K479"/>
  <c r="W479"/>
  <c r="AE479"/>
  <c r="E480"/>
  <c r="M480"/>
  <c r="Y480"/>
  <c r="AC480"/>
  <c r="G481"/>
  <c r="O481"/>
  <c r="W481"/>
  <c r="AE481"/>
  <c r="E482"/>
  <c r="Q482"/>
  <c r="Y482"/>
  <c r="AC482"/>
  <c r="G483"/>
  <c r="S483"/>
  <c r="AA483"/>
  <c r="AE483"/>
  <c r="M484"/>
  <c r="U484"/>
  <c r="Y484"/>
  <c r="AG484"/>
  <c r="K485"/>
  <c r="S485"/>
  <c r="W485"/>
  <c r="AE485"/>
  <c r="M486"/>
  <c r="Q486"/>
  <c r="Y486"/>
  <c r="AG486"/>
  <c r="K487"/>
  <c r="S487"/>
  <c r="AA487"/>
  <c r="E488"/>
  <c r="M488"/>
  <c r="U488"/>
  <c r="AG488"/>
  <c r="K489"/>
  <c r="S489"/>
  <c r="AA489"/>
  <c r="E490"/>
  <c r="I490"/>
  <c r="Q490"/>
  <c r="AC490"/>
  <c r="AG490"/>
  <c r="K491"/>
  <c r="O491"/>
  <c r="AA491"/>
  <c r="E492"/>
  <c r="M492"/>
  <c r="U492"/>
  <c r="AC492"/>
  <c r="G493"/>
  <c r="S493"/>
  <c r="W493"/>
  <c r="AE493"/>
  <c r="E494"/>
  <c r="Q494"/>
  <c r="Y494"/>
  <c r="AC494"/>
  <c r="K495"/>
  <c r="S495"/>
  <c r="AA495"/>
  <c r="E496"/>
  <c r="Q496"/>
  <c r="U496"/>
  <c r="Y496"/>
  <c r="AG496"/>
  <c r="K497"/>
  <c r="O497"/>
  <c r="AA497"/>
  <c r="E498"/>
  <c r="I498"/>
  <c r="Q498"/>
  <c r="AC498"/>
  <c r="G499"/>
  <c r="K499"/>
  <c r="S499"/>
  <c r="AE499"/>
  <c r="E500"/>
  <c r="M500"/>
  <c r="Q500"/>
  <c r="Y500"/>
  <c r="G501"/>
  <c r="O501"/>
  <c r="S501"/>
  <c r="AA501"/>
  <c r="E502"/>
  <c r="Q502"/>
  <c r="U502"/>
  <c r="AC502"/>
  <c r="G503"/>
  <c r="O503"/>
  <c r="W503"/>
  <c r="AE503"/>
  <c r="I504"/>
  <c r="Q504"/>
  <c r="Y504"/>
  <c r="AC504"/>
  <c r="G505"/>
  <c r="O505"/>
  <c r="W505"/>
  <c r="AE505"/>
  <c r="I506"/>
  <c r="Q506"/>
  <c r="U506"/>
  <c r="AC506"/>
  <c r="K507"/>
  <c r="O507"/>
  <c r="W507"/>
  <c r="AA507"/>
  <c r="D259"/>
  <c r="E31"/>
  <c r="U39"/>
  <c r="P42"/>
  <c r="G48"/>
  <c r="W53"/>
  <c r="E60"/>
  <c r="M64"/>
  <c r="U68"/>
  <c r="AG74"/>
  <c r="K79"/>
  <c r="W85"/>
  <c r="AE89"/>
  <c r="M96"/>
  <c r="Q98"/>
  <c r="AC104"/>
  <c r="G109"/>
  <c r="O113"/>
  <c r="W117"/>
  <c r="E124"/>
  <c r="I126"/>
  <c r="AD131"/>
  <c r="AH133"/>
  <c r="J137"/>
  <c r="L138"/>
  <c r="R141"/>
  <c r="T142"/>
  <c r="Z145"/>
  <c r="AD147"/>
  <c r="AH149"/>
  <c r="J153"/>
  <c r="N155"/>
  <c r="R157"/>
  <c r="L160"/>
  <c r="AG160"/>
  <c r="G163"/>
  <c r="T164"/>
  <c r="AG165"/>
  <c r="G168"/>
  <c r="S169"/>
  <c r="W171"/>
  <c r="AA173"/>
  <c r="J175"/>
  <c r="N177"/>
  <c r="E178"/>
  <c r="I180"/>
  <c r="M182"/>
  <c r="Q184"/>
  <c r="AD185"/>
  <c r="AH187"/>
  <c r="H190"/>
  <c r="L192"/>
  <c r="AG192"/>
  <c r="G195"/>
  <c r="T196"/>
  <c r="X198"/>
  <c r="G200"/>
  <c r="K202"/>
  <c r="O204"/>
  <c r="S206"/>
  <c r="AE207"/>
  <c r="E210"/>
  <c r="I212"/>
  <c r="M214"/>
  <c r="E215"/>
  <c r="I217"/>
  <c r="U218"/>
  <c r="Y220"/>
  <c r="Q221"/>
  <c r="U223"/>
  <c r="L224"/>
  <c r="P226"/>
  <c r="AC227"/>
  <c r="K229"/>
  <c r="O231"/>
  <c r="AB232"/>
  <c r="AF234"/>
  <c r="O236"/>
  <c r="AA237"/>
  <c r="AE239"/>
  <c r="N241"/>
  <c r="E242"/>
  <c r="I244"/>
  <c r="V245"/>
  <c r="E247"/>
  <c r="I249"/>
  <c r="AC249"/>
  <c r="Q251"/>
  <c r="S252"/>
  <c r="U253"/>
  <c r="I255"/>
  <c r="K256"/>
  <c r="AC257"/>
  <c r="AE258"/>
  <c r="AG259"/>
  <c r="U261"/>
  <c r="W262"/>
  <c r="Y263"/>
  <c r="M265"/>
  <c r="AC265"/>
  <c r="Q267"/>
  <c r="S268"/>
  <c r="G270"/>
  <c r="Y271"/>
  <c r="K272"/>
  <c r="AC273"/>
  <c r="AE274"/>
  <c r="AG275"/>
  <c r="U277"/>
  <c r="G278"/>
  <c r="Y279"/>
  <c r="AA280"/>
  <c r="AC281"/>
  <c r="AE282"/>
  <c r="S284"/>
  <c r="E285"/>
  <c r="W286"/>
  <c r="Y287"/>
  <c r="M289"/>
  <c r="AC289"/>
  <c r="AE290"/>
  <c r="AG291"/>
  <c r="E293"/>
  <c r="W294"/>
  <c r="Y295"/>
  <c r="M297"/>
  <c r="AE298"/>
  <c r="AG299"/>
  <c r="E301"/>
  <c r="W302"/>
  <c r="Y303"/>
  <c r="M305"/>
  <c r="AE306"/>
  <c r="AG307"/>
  <c r="E309"/>
  <c r="W310"/>
  <c r="AC311"/>
  <c r="G312"/>
  <c r="AE312"/>
  <c r="I313"/>
  <c r="AG313"/>
  <c r="S314"/>
  <c r="E315"/>
  <c r="U315"/>
  <c r="O316"/>
  <c r="W316"/>
  <c r="Q317"/>
  <c r="Y317"/>
  <c r="S318"/>
  <c r="AA318"/>
  <c r="U319"/>
  <c r="G320"/>
  <c r="W320"/>
  <c r="AE320"/>
  <c r="Y321"/>
  <c r="AG321"/>
  <c r="AA322"/>
  <c r="H323"/>
  <c r="S323"/>
  <c r="AC323"/>
  <c r="J324"/>
  <c r="Z324"/>
  <c r="AE324"/>
  <c r="Q325"/>
  <c r="W325"/>
  <c r="I326"/>
  <c r="S326"/>
  <c r="AD326"/>
  <c r="P327"/>
  <c r="AA327"/>
  <c r="M328"/>
  <c r="R328"/>
  <c r="AH328"/>
  <c r="I329"/>
  <c r="Y329"/>
  <c r="AE329"/>
  <c r="Q330"/>
  <c r="V330"/>
  <c r="H331"/>
  <c r="M331"/>
  <c r="AC331"/>
  <c r="J332"/>
  <c r="Z332"/>
  <c r="AE332"/>
  <c r="Q333"/>
  <c r="AB333"/>
  <c r="I334"/>
  <c r="Y334"/>
  <c r="E335"/>
  <c r="U335"/>
  <c r="AA335"/>
  <c r="M336"/>
  <c r="R336"/>
  <c r="AH336"/>
  <c r="I337"/>
  <c r="Y337"/>
  <c r="AE337"/>
  <c r="Q338"/>
  <c r="AA338"/>
  <c r="H339"/>
  <c r="X339"/>
  <c r="E340"/>
  <c r="U340"/>
  <c r="Z340"/>
  <c r="L341"/>
  <c r="W341"/>
  <c r="AG341"/>
  <c r="S342"/>
  <c r="AD342"/>
  <c r="K343"/>
  <c r="AA343"/>
  <c r="M344"/>
  <c r="W344"/>
  <c r="I345"/>
  <c r="O345"/>
  <c r="AE345"/>
  <c r="F346"/>
  <c r="V346"/>
  <c r="AA346"/>
  <c r="M347"/>
  <c r="S347"/>
  <c r="E348"/>
  <c r="J348"/>
  <c r="Z348"/>
  <c r="G349"/>
  <c r="Q349"/>
  <c r="AB349"/>
  <c r="N350"/>
  <c r="Y350"/>
  <c r="E351"/>
  <c r="U351"/>
  <c r="AA351"/>
  <c r="M352"/>
  <c r="W352"/>
  <c r="I353"/>
  <c r="T353"/>
  <c r="AE353"/>
  <c r="Q354"/>
  <c r="V354"/>
  <c r="H355"/>
  <c r="S355"/>
  <c r="AC355"/>
  <c r="O356"/>
  <c r="U356"/>
  <c r="G357"/>
  <c r="L357"/>
  <c r="AB357"/>
  <c r="AG357"/>
  <c r="S358"/>
  <c r="Y358"/>
  <c r="K359"/>
  <c r="P359"/>
  <c r="AF359"/>
  <c r="G360"/>
  <c r="R360"/>
  <c r="AC360"/>
  <c r="I361"/>
  <c r="T361"/>
  <c r="F362"/>
  <c r="K362"/>
  <c r="AA362"/>
  <c r="AG362"/>
  <c r="M363"/>
  <c r="X363"/>
  <c r="E364"/>
  <c r="U364"/>
  <c r="Z364"/>
  <c r="L365"/>
  <c r="Q365"/>
  <c r="AG365"/>
  <c r="S366"/>
  <c r="AD366"/>
  <c r="P367"/>
  <c r="U367"/>
  <c r="G368"/>
  <c r="M368"/>
  <c r="AC368"/>
  <c r="AH368"/>
  <c r="T369"/>
  <c r="Y369"/>
  <c r="K370"/>
  <c r="V370"/>
  <c r="AG370"/>
  <c r="S371"/>
  <c r="AC371"/>
  <c r="O372"/>
  <c r="Z372"/>
  <c r="AE372"/>
  <c r="L373"/>
  <c r="W373"/>
  <c r="AG373"/>
  <c r="N374"/>
  <c r="Y374"/>
  <c r="K375"/>
  <c r="P375"/>
  <c r="AF375"/>
  <c r="M376"/>
  <c r="W376"/>
  <c r="AH376"/>
  <c r="T377"/>
  <c r="Y377"/>
  <c r="K378"/>
  <c r="Q378"/>
  <c r="AG378"/>
  <c r="M379"/>
  <c r="X379"/>
  <c r="J380"/>
  <c r="U380"/>
  <c r="Q381"/>
  <c r="AB381"/>
  <c r="N382"/>
  <c r="Y382"/>
  <c r="E383"/>
  <c r="P383"/>
  <c r="AA383"/>
  <c r="M384"/>
  <c r="R384"/>
  <c r="AH384"/>
  <c r="O385"/>
  <c r="Y385"/>
  <c r="K386"/>
  <c r="Q386"/>
  <c r="AA386"/>
  <c r="M387"/>
  <c r="X387"/>
  <c r="J388"/>
  <c r="U388"/>
  <c r="AE388"/>
  <c r="L389"/>
  <c r="W389"/>
  <c r="I390"/>
  <c r="N390"/>
  <c r="AD390"/>
  <c r="E391"/>
  <c r="U391"/>
  <c r="AA391"/>
  <c r="M392"/>
  <c r="W392"/>
  <c r="I393"/>
  <c r="T393"/>
  <c r="AE393"/>
  <c r="Q394"/>
  <c r="V394"/>
  <c r="H395"/>
  <c r="M395"/>
  <c r="AC395"/>
  <c r="J396"/>
  <c r="U396"/>
  <c r="G397"/>
  <c r="L397"/>
  <c r="AB397"/>
  <c r="AG397"/>
  <c r="S398"/>
  <c r="Y398"/>
  <c r="K399"/>
  <c r="P399"/>
  <c r="AA399"/>
  <c r="G400"/>
  <c r="R400"/>
  <c r="AH400"/>
  <c r="I401"/>
  <c r="Y401"/>
  <c r="AE401"/>
  <c r="Q402"/>
  <c r="V402"/>
  <c r="H403"/>
  <c r="M403"/>
  <c r="AC403"/>
  <c r="E404"/>
  <c r="U404"/>
  <c r="Z404"/>
  <c r="L405"/>
  <c r="W405"/>
  <c r="I406"/>
  <c r="Y406"/>
  <c r="E407"/>
  <c r="P407"/>
  <c r="AA407"/>
  <c r="G408"/>
  <c r="W408"/>
  <c r="AC408"/>
  <c r="O409"/>
  <c r="F410"/>
  <c r="AA410"/>
  <c r="S411"/>
  <c r="J412"/>
  <c r="AE412"/>
  <c r="W413"/>
  <c r="N414"/>
  <c r="E415"/>
  <c r="AA415"/>
  <c r="R416"/>
  <c r="I417"/>
  <c r="AE417"/>
  <c r="V418"/>
  <c r="M419"/>
  <c r="E420"/>
  <c r="Z420"/>
  <c r="Q421"/>
  <c r="I422"/>
  <c r="AD422"/>
  <c r="U423"/>
  <c r="M424"/>
  <c r="AH424"/>
  <c r="Y425"/>
  <c r="Q426"/>
  <c r="H427"/>
  <c r="AC427"/>
  <c r="U428"/>
  <c r="L429"/>
  <c r="AG429"/>
  <c r="Y430"/>
  <c r="P431"/>
  <c r="G432"/>
  <c r="AC432"/>
  <c r="T433"/>
  <c r="K434"/>
  <c r="AG434"/>
  <c r="X435"/>
  <c r="O436"/>
  <c r="G437"/>
  <c r="AB437"/>
  <c r="S438"/>
  <c r="K439"/>
  <c r="AF439"/>
  <c r="W440"/>
  <c r="O441"/>
  <c r="F442"/>
  <c r="AA442"/>
  <c r="S443"/>
  <c r="J444"/>
  <c r="AE444"/>
  <c r="W445"/>
  <c r="N446"/>
  <c r="E447"/>
  <c r="AA447"/>
  <c r="R448"/>
  <c r="I449"/>
  <c r="AE449"/>
  <c r="V450"/>
  <c r="M451"/>
  <c r="E452"/>
  <c r="Z452"/>
  <c r="Q453"/>
  <c r="I454"/>
  <c r="AD454"/>
  <c r="U455"/>
  <c r="M456"/>
  <c r="AH456"/>
  <c r="Y457"/>
  <c r="Q458"/>
  <c r="H459"/>
  <c r="AC459"/>
  <c r="U460"/>
  <c r="L461"/>
  <c r="AG461"/>
  <c r="Y462"/>
  <c r="P463"/>
  <c r="G464"/>
  <c r="AC464"/>
  <c r="T465"/>
  <c r="K466"/>
  <c r="AG466"/>
  <c r="X467"/>
  <c r="O468"/>
  <c r="G469"/>
  <c r="AB469"/>
  <c r="S470"/>
  <c r="K471"/>
  <c r="AF471"/>
  <c r="W472"/>
  <c r="O473"/>
  <c r="F474"/>
  <c r="AA474"/>
  <c r="P475"/>
  <c r="AF475"/>
  <c r="R476"/>
  <c r="AH476"/>
  <c r="T477"/>
  <c r="F478"/>
  <c r="V478"/>
  <c r="H479"/>
  <c r="X479"/>
  <c r="J480"/>
  <c r="Z480"/>
  <c r="L481"/>
  <c r="AB481"/>
  <c r="N482"/>
  <c r="AD482"/>
  <c r="Y409"/>
  <c r="Q410"/>
  <c r="H411"/>
  <c r="AC411"/>
  <c r="U412"/>
  <c r="L413"/>
  <c r="AG413"/>
  <c r="Y414"/>
  <c r="P415"/>
  <c r="G416"/>
  <c r="AC416"/>
  <c r="T417"/>
  <c r="K418"/>
  <c r="AG418"/>
  <c r="X419"/>
  <c r="O420"/>
  <c r="G421"/>
  <c r="AB421"/>
  <c r="S422"/>
  <c r="K423"/>
  <c r="AF423"/>
  <c r="W424"/>
  <c r="O425"/>
  <c r="F426"/>
  <c r="AA426"/>
  <c r="S427"/>
  <c r="J428"/>
  <c r="AE428"/>
  <c r="W429"/>
  <c r="N430"/>
  <c r="E431"/>
  <c r="AA431"/>
  <c r="R432"/>
  <c r="I433"/>
  <c r="AE433"/>
  <c r="V434"/>
  <c r="M435"/>
  <c r="E436"/>
  <c r="Z436"/>
  <c r="Q437"/>
  <c r="I438"/>
  <c r="AD438"/>
  <c r="U439"/>
  <c r="M440"/>
  <c r="AH440"/>
  <c r="Y441"/>
  <c r="Q442"/>
  <c r="H443"/>
  <c r="AC443"/>
  <c r="U444"/>
  <c r="L445"/>
  <c r="AG445"/>
  <c r="Y446"/>
  <c r="P447"/>
  <c r="G448"/>
  <c r="AC448"/>
  <c r="T449"/>
  <c r="K450"/>
  <c r="AG450"/>
  <c r="X451"/>
  <c r="O452"/>
  <c r="G453"/>
  <c r="AB453"/>
  <c r="S454"/>
  <c r="K455"/>
  <c r="AF455"/>
  <c r="W456"/>
  <c r="O457"/>
  <c r="F458"/>
  <c r="AA458"/>
  <c r="S459"/>
  <c r="J460"/>
  <c r="AE460"/>
  <c r="W461"/>
  <c r="N462"/>
  <c r="E463"/>
  <c r="AA463"/>
  <c r="R464"/>
  <c r="I465"/>
  <c r="AE465"/>
  <c r="V466"/>
  <c r="M467"/>
  <c r="E468"/>
  <c r="Z468"/>
  <c r="Q469"/>
  <c r="I470"/>
  <c r="AD470"/>
  <c r="U471"/>
  <c r="M472"/>
  <c r="AH472"/>
  <c r="Y473"/>
  <c r="Q474"/>
  <c r="H475"/>
  <c r="X475"/>
  <c r="J476"/>
  <c r="Z476"/>
  <c r="L477"/>
  <c r="AB477"/>
  <c r="N478"/>
  <c r="AD478"/>
  <c r="P479"/>
  <c r="AF479"/>
  <c r="R480"/>
  <c r="AH480"/>
  <c r="T481"/>
  <c r="F482"/>
  <c r="V482"/>
  <c r="H483"/>
  <c r="X483"/>
  <c r="J484"/>
  <c r="Z484"/>
  <c r="L485"/>
  <c r="AB485"/>
  <c r="N486"/>
  <c r="AD486"/>
  <c r="P487"/>
  <c r="AF487"/>
  <c r="R488"/>
  <c r="AH488"/>
  <c r="T489"/>
  <c r="F490"/>
  <c r="V490"/>
  <c r="H491"/>
  <c r="X491"/>
  <c r="J492"/>
  <c r="Z492"/>
  <c r="L493"/>
  <c r="AB493"/>
  <c r="N494"/>
  <c r="AD494"/>
  <c r="P495"/>
  <c r="AF495"/>
  <c r="R496"/>
  <c r="AH496"/>
  <c r="T497"/>
  <c r="F498"/>
  <c r="V498"/>
  <c r="H499"/>
  <c r="X499"/>
  <c r="J500"/>
  <c r="Z500"/>
  <c r="L501"/>
  <c r="AB501"/>
  <c r="N502"/>
  <c r="AD502"/>
  <c r="P503"/>
  <c r="AF503"/>
  <c r="R504"/>
  <c r="AH504"/>
  <c r="T505"/>
  <c r="F506"/>
  <c r="V506"/>
  <c r="H507"/>
  <c r="X507"/>
  <c r="AE409"/>
  <c r="V410"/>
  <c r="M411"/>
  <c r="E412"/>
  <c r="Z412"/>
  <c r="Q413"/>
  <c r="I414"/>
  <c r="AD414"/>
  <c r="U415"/>
  <c r="M416"/>
  <c r="AH416"/>
  <c r="Y417"/>
  <c r="Q418"/>
  <c r="H419"/>
  <c r="AC419"/>
  <c r="U420"/>
  <c r="T409"/>
  <c r="O412"/>
  <c r="K415"/>
  <c r="F418"/>
  <c r="AE420"/>
  <c r="N422"/>
  <c r="AA423"/>
  <c r="I425"/>
  <c r="V426"/>
  <c r="E428"/>
  <c r="Q429"/>
  <c r="AD430"/>
  <c r="M432"/>
  <c r="Y433"/>
  <c r="H435"/>
  <c r="U436"/>
  <c r="AG437"/>
  <c r="K442"/>
  <c r="R456"/>
  <c r="J486"/>
  <c r="K410"/>
  <c r="G413"/>
  <c r="AF415"/>
  <c r="AA418"/>
  <c r="L421"/>
  <c r="Y422"/>
  <c r="G424"/>
  <c r="T425"/>
  <c r="AG426"/>
  <c r="O428"/>
  <c r="AB429"/>
  <c r="K431"/>
  <c r="W432"/>
  <c r="F434"/>
  <c r="S435"/>
  <c r="AE436"/>
  <c r="N438"/>
  <c r="AA439"/>
  <c r="I441"/>
  <c r="V442"/>
  <c r="E444"/>
  <c r="Q445"/>
  <c r="AD446"/>
  <c r="M448"/>
  <c r="Y449"/>
  <c r="H451"/>
  <c r="U452"/>
  <c r="AG453"/>
  <c r="P455"/>
  <c r="AC456"/>
  <c r="K458"/>
  <c r="X459"/>
  <c r="G461"/>
  <c r="S462"/>
  <c r="AF463"/>
  <c r="O465"/>
  <c r="AA466"/>
  <c r="J468"/>
  <c r="W469"/>
  <c r="E471"/>
  <c r="R472"/>
  <c r="AE473"/>
  <c r="L475"/>
  <c r="N476"/>
  <c r="P477"/>
  <c r="R478"/>
  <c r="T479"/>
  <c r="V480"/>
  <c r="X481"/>
  <c r="Z482"/>
  <c r="T483"/>
  <c r="N484"/>
  <c r="AH484"/>
  <c r="X485"/>
  <c r="R486"/>
  <c r="H487"/>
  <c r="AB487"/>
  <c r="V488"/>
  <c r="L489"/>
  <c r="AF489"/>
  <c r="Z490"/>
  <c r="P491"/>
  <c r="F492"/>
  <c r="AD492"/>
  <c r="T493"/>
  <c r="J494"/>
  <c r="AH494"/>
  <c r="X495"/>
  <c r="N496"/>
  <c r="H497"/>
  <c r="AB497"/>
  <c r="R498"/>
  <c r="L499"/>
  <c r="AF499"/>
  <c r="V500"/>
  <c r="P501"/>
  <c r="F502"/>
  <c r="Z502"/>
  <c r="T503"/>
  <c r="J504"/>
  <c r="AD504"/>
  <c r="X505"/>
  <c r="N506"/>
  <c r="AH506"/>
  <c r="AB507"/>
  <c r="R484"/>
  <c r="AF485"/>
  <c r="L487"/>
  <c r="Z488"/>
  <c r="P489"/>
  <c r="J490"/>
  <c r="AD490"/>
  <c r="N492"/>
  <c r="AH492"/>
  <c r="X493"/>
  <c r="R494"/>
  <c r="H495"/>
  <c r="V496"/>
  <c r="L497"/>
  <c r="AF497"/>
  <c r="Z498"/>
  <c r="P499"/>
  <c r="F500"/>
  <c r="T501"/>
  <c r="J502"/>
  <c r="AH502"/>
  <c r="X503"/>
  <c r="N504"/>
  <c r="H505"/>
  <c r="R506"/>
  <c r="L507"/>
  <c r="AF507"/>
  <c r="X411"/>
  <c r="S414"/>
  <c r="O417"/>
  <c r="AG421"/>
  <c r="P423"/>
  <c r="AC424"/>
  <c r="K426"/>
  <c r="X427"/>
  <c r="G429"/>
  <c r="S430"/>
  <c r="O433"/>
  <c r="J436"/>
  <c r="E439"/>
  <c r="R440"/>
  <c r="M443"/>
  <c r="I446"/>
  <c r="AH448"/>
  <c r="AC451"/>
  <c r="Y454"/>
  <c r="G456"/>
  <c r="AG458"/>
  <c r="AB461"/>
  <c r="F466"/>
  <c r="AE468"/>
  <c r="V474"/>
  <c r="AF477"/>
  <c r="F480"/>
  <c r="J482"/>
  <c r="AF483"/>
  <c r="P485"/>
  <c r="T487"/>
  <c r="J488"/>
  <c r="X489"/>
  <c r="AB491"/>
  <c r="H493"/>
  <c r="L495"/>
  <c r="Z496"/>
  <c r="J498"/>
  <c r="T499"/>
  <c r="AH500"/>
  <c r="H503"/>
  <c r="L505"/>
  <c r="P507"/>
  <c r="AC440"/>
  <c r="G445"/>
  <c r="AF447"/>
  <c r="W453"/>
  <c r="M459"/>
  <c r="I462"/>
  <c r="Q466"/>
  <c r="AC467"/>
  <c r="Y470"/>
  <c r="AG474"/>
  <c r="H477"/>
  <c r="L479"/>
  <c r="P481"/>
  <c r="P483"/>
  <c r="AD484"/>
  <c r="AH486"/>
  <c r="N488"/>
  <c r="AB489"/>
  <c r="L491"/>
  <c r="P493"/>
  <c r="Z494"/>
  <c r="J496"/>
  <c r="X497"/>
  <c r="N498"/>
  <c r="AB499"/>
  <c r="R500"/>
  <c r="AF501"/>
  <c r="L503"/>
  <c r="F504"/>
  <c r="P505"/>
  <c r="AD506"/>
  <c r="AG410"/>
  <c r="AB413"/>
  <c r="W416"/>
  <c r="S419"/>
  <c r="W421"/>
  <c r="E423"/>
  <c r="R424"/>
  <c r="AE425"/>
  <c r="M427"/>
  <c r="Z428"/>
  <c r="I430"/>
  <c r="U431"/>
  <c r="AH432"/>
  <c r="Q434"/>
  <c r="AC435"/>
  <c r="L437"/>
  <c r="Y438"/>
  <c r="G440"/>
  <c r="T441"/>
  <c r="AG442"/>
  <c r="O444"/>
  <c r="AB445"/>
  <c r="K447"/>
  <c r="W448"/>
  <c r="F450"/>
  <c r="S451"/>
  <c r="AE452"/>
  <c r="N454"/>
  <c r="AA455"/>
  <c r="I457"/>
  <c r="V458"/>
  <c r="E460"/>
  <c r="Q461"/>
  <c r="AD462"/>
  <c r="M464"/>
  <c r="Y465"/>
  <c r="H467"/>
  <c r="U468"/>
  <c r="AG469"/>
  <c r="P471"/>
  <c r="AC472"/>
  <c r="K474"/>
  <c r="T475"/>
  <c r="V476"/>
  <c r="X477"/>
  <c r="Z478"/>
  <c r="AB479"/>
  <c r="AD480"/>
  <c r="AF481"/>
  <c r="AH482"/>
  <c r="AB483"/>
  <c r="H485"/>
  <c r="V486"/>
  <c r="F488"/>
  <c r="T491"/>
  <c r="AB495"/>
  <c r="AD500"/>
  <c r="AB505"/>
  <c r="J420"/>
  <c r="AF431"/>
  <c r="AA434"/>
  <c r="W437"/>
  <c r="AE441"/>
  <c r="Z444"/>
  <c r="U447"/>
  <c r="Q450"/>
  <c r="L453"/>
  <c r="T457"/>
  <c r="O460"/>
  <c r="K463"/>
  <c r="W464"/>
  <c r="S467"/>
  <c r="N470"/>
  <c r="AA471"/>
  <c r="I473"/>
  <c r="AB475"/>
  <c r="AD476"/>
  <c r="AH478"/>
  <c r="H481"/>
  <c r="L483"/>
  <c r="V484"/>
  <c r="F486"/>
  <c r="Z486"/>
  <c r="AD488"/>
  <c r="N490"/>
  <c r="AH490"/>
  <c r="R492"/>
  <c r="AF493"/>
  <c r="V494"/>
  <c r="F496"/>
  <c r="P497"/>
  <c r="AD498"/>
  <c r="N500"/>
  <c r="X501"/>
  <c r="R502"/>
  <c r="AB503"/>
  <c r="V504"/>
  <c r="AF505"/>
  <c r="Z506"/>
  <c r="P439"/>
  <c r="X443"/>
  <c r="S446"/>
  <c r="O449"/>
  <c r="AA450"/>
  <c r="J452"/>
  <c r="E455"/>
  <c r="AE457"/>
  <c r="Z460"/>
  <c r="U463"/>
  <c r="AH464"/>
  <c r="L469"/>
  <c r="G472"/>
  <c r="T473"/>
  <c r="F476"/>
  <c r="J478"/>
  <c r="N480"/>
  <c r="R482"/>
  <c r="F484"/>
  <c r="T485"/>
  <c r="X487"/>
  <c r="H489"/>
  <c r="R490"/>
  <c r="AF491"/>
  <c r="V492"/>
  <c r="F494"/>
  <c r="T495"/>
  <c r="AD496"/>
  <c r="AH498"/>
  <c r="H501"/>
  <c r="V502"/>
  <c r="Z504"/>
  <c r="J506"/>
  <c r="T507"/>
  <c r="E28"/>
  <c r="I28"/>
  <c r="M28"/>
  <c r="Q28"/>
  <c r="G28"/>
  <c r="L28"/>
  <c r="R28"/>
  <c r="W28"/>
  <c r="S28"/>
  <c r="X28"/>
  <c r="AD28"/>
  <c r="F28"/>
  <c r="AF28"/>
  <c r="T28"/>
  <c r="Z28"/>
  <c r="O28"/>
  <c r="Y14"/>
  <c r="P14"/>
  <c r="AF14"/>
  <c r="AB14"/>
  <c r="K19"/>
  <c r="AE19"/>
  <c r="E19"/>
  <c r="P19"/>
  <c r="AB19"/>
  <c r="X19"/>
  <c r="D25" i="14"/>
  <c r="E25"/>
  <c r="I25"/>
  <c r="AC25"/>
  <c r="AG25"/>
  <c r="H25"/>
  <c r="L25"/>
  <c r="AF25"/>
  <c r="F25"/>
  <c r="N25"/>
  <c r="V25"/>
  <c r="G25"/>
  <c r="W25"/>
  <c r="R25"/>
  <c r="AH25"/>
  <c r="G27" i="15"/>
  <c r="K27"/>
  <c r="S27"/>
  <c r="AE27"/>
  <c r="E27"/>
  <c r="J27"/>
  <c r="P27"/>
  <c r="Z27"/>
  <c r="AF27"/>
  <c r="Q27"/>
  <c r="V27"/>
  <c r="AB27"/>
  <c r="I27"/>
  <c r="N27"/>
  <c r="T27"/>
  <c r="H27"/>
  <c r="AC27"/>
  <c r="AH27"/>
  <c r="D27"/>
  <c r="X27"/>
  <c r="R27"/>
  <c r="E10"/>
  <c r="I10"/>
  <c r="AC10"/>
  <c r="H10"/>
  <c r="N10"/>
  <c r="O10"/>
  <c r="Z10"/>
  <c r="AE10"/>
  <c r="AB10"/>
  <c r="F10"/>
  <c r="AA10"/>
  <c r="I26"/>
  <c r="U26"/>
  <c r="N26"/>
  <c r="D24"/>
  <c r="U24"/>
  <c r="Y24"/>
  <c r="AG24"/>
  <c r="AE24"/>
  <c r="F24"/>
  <c r="P24"/>
  <c r="N24"/>
  <c r="S24"/>
  <c r="AD24"/>
  <c r="AB24"/>
  <c r="W24"/>
  <c r="AE16" i="2"/>
  <c r="Q16"/>
  <c r="R17" i="11"/>
  <c r="T17"/>
  <c r="D10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D16" i="12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AF14"/>
  <c r="AH14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E23" i="13"/>
  <c r="G23"/>
  <c r="I23"/>
  <c r="K23"/>
  <c r="M23"/>
  <c r="O23"/>
  <c r="Q23"/>
  <c r="S23"/>
  <c r="U23"/>
  <c r="W23"/>
  <c r="Y23"/>
  <c r="AA23"/>
  <c r="AC23"/>
  <c r="AE23"/>
  <c r="AG23"/>
  <c r="D23"/>
  <c r="H23"/>
  <c r="L23"/>
  <c r="P23"/>
  <c r="T23"/>
  <c r="X23"/>
  <c r="AB23"/>
  <c r="AF23"/>
  <c r="F23"/>
  <c r="N23"/>
  <c r="V23"/>
  <c r="AD23"/>
  <c r="J23"/>
  <c r="Z23"/>
  <c r="R23"/>
  <c r="AH23"/>
  <c r="D38"/>
  <c r="D64"/>
  <c r="D347"/>
  <c r="D349"/>
  <c r="D467"/>
  <c r="D336"/>
  <c r="U37"/>
  <c r="Q38"/>
  <c r="S45"/>
  <c r="U45"/>
  <c r="I50"/>
  <c r="AE51"/>
  <c r="K56"/>
  <c r="U56"/>
  <c r="AD38"/>
  <c r="AH38"/>
  <c r="J48"/>
  <c r="X51"/>
  <c r="S58"/>
  <c r="AC58"/>
  <c r="AC64"/>
  <c r="AE64"/>
  <c r="S69"/>
  <c r="K71"/>
  <c r="U75"/>
  <c r="AE75"/>
  <c r="AE81"/>
  <c r="AG81"/>
  <c r="U86"/>
  <c r="M88"/>
  <c r="W92"/>
  <c r="AG92"/>
  <c r="AG98"/>
  <c r="E99"/>
  <c r="W103"/>
  <c r="O105"/>
  <c r="Y109"/>
  <c r="E110"/>
  <c r="E116"/>
  <c r="G116"/>
  <c r="Y120"/>
  <c r="Q122"/>
  <c r="L34"/>
  <c r="V35"/>
  <c r="H58"/>
  <c r="L58"/>
  <c r="R67"/>
  <c r="AF70"/>
  <c r="V79"/>
  <c r="L80"/>
  <c r="L92"/>
  <c r="P92"/>
  <c r="V101"/>
  <c r="F105"/>
  <c r="Z113"/>
  <c r="P114"/>
  <c r="X125"/>
  <c r="Z125"/>
  <c r="N130"/>
  <c r="F132"/>
  <c r="P136"/>
  <c r="Z136"/>
  <c r="Z142"/>
  <c r="AB142"/>
  <c r="P147"/>
  <c r="H149"/>
  <c r="R153"/>
  <c r="AB153"/>
  <c r="AB159"/>
  <c r="AD159"/>
  <c r="R164"/>
  <c r="J166"/>
  <c r="P169"/>
  <c r="R169"/>
  <c r="AB172"/>
  <c r="AD172"/>
  <c r="F175"/>
  <c r="AH175"/>
  <c r="J178"/>
  <c r="L178"/>
  <c r="N181"/>
  <c r="P181"/>
  <c r="V183"/>
  <c r="T184"/>
  <c r="Z186"/>
  <c r="AB186"/>
  <c r="AD189"/>
  <c r="AF189"/>
  <c r="H192"/>
  <c r="F193"/>
  <c r="L195"/>
  <c r="N195"/>
  <c r="P198"/>
  <c r="R198"/>
  <c r="X200"/>
  <c r="V201"/>
  <c r="AB203"/>
  <c r="AD203"/>
  <c r="AF206"/>
  <c r="AH206"/>
  <c r="J209"/>
  <c r="H210"/>
  <c r="N212"/>
  <c r="P212"/>
  <c r="R215"/>
  <c r="T215"/>
  <c r="Z217"/>
  <c r="X218"/>
  <c r="AD220"/>
  <c r="AF220"/>
  <c r="AH223"/>
  <c r="F224"/>
  <c r="L226"/>
  <c r="J227"/>
  <c r="P229"/>
  <c r="R229"/>
  <c r="T232"/>
  <c r="V232"/>
  <c r="AB234"/>
  <c r="Z235"/>
  <c r="AF237"/>
  <c r="AH237"/>
  <c r="F241"/>
  <c r="H241"/>
  <c r="N243"/>
  <c r="L244"/>
  <c r="R246"/>
  <c r="T246"/>
  <c r="V249"/>
  <c r="X249"/>
  <c r="AD251"/>
  <c r="AB252"/>
  <c r="AH254"/>
  <c r="F255"/>
  <c r="H258"/>
  <c r="J258"/>
  <c r="P260"/>
  <c r="N261"/>
  <c r="R43"/>
  <c r="AH43"/>
  <c r="V62"/>
  <c r="AD62"/>
  <c r="X71"/>
  <c r="P75"/>
  <c r="J84"/>
  <c r="R84"/>
  <c r="Z96"/>
  <c r="AH96"/>
  <c r="AB105"/>
  <c r="T109"/>
  <c r="N118"/>
  <c r="V118"/>
  <c r="AE127"/>
  <c r="E128"/>
  <c r="Q132"/>
  <c r="M134"/>
  <c r="Y138"/>
  <c r="AC138"/>
  <c r="AG144"/>
  <c r="G145"/>
  <c r="S149"/>
  <c r="O151"/>
  <c r="AA155"/>
  <c r="AE155"/>
  <c r="E162"/>
  <c r="I162"/>
  <c r="U166"/>
  <c r="Q168"/>
  <c r="AC172"/>
  <c r="AG172"/>
  <c r="G179"/>
  <c r="K179"/>
  <c r="W183"/>
  <c r="S185"/>
  <c r="AE189"/>
  <c r="E190"/>
  <c r="I196"/>
  <c r="M196"/>
  <c r="Y200"/>
  <c r="U202"/>
  <c r="AG206"/>
  <c r="G207"/>
  <c r="K213"/>
  <c r="O213"/>
  <c r="AA217"/>
  <c r="W219"/>
  <c r="E224"/>
  <c r="I224"/>
  <c r="M230"/>
  <c r="Q230"/>
  <c r="AC234"/>
  <c r="Y236"/>
  <c r="G241"/>
  <c r="K241"/>
  <c r="O247"/>
  <c r="S247"/>
  <c r="AE251"/>
  <c r="AA253"/>
  <c r="I258"/>
  <c r="M258"/>
  <c r="AF262"/>
  <c r="AH262"/>
  <c r="J265"/>
  <c r="H266"/>
  <c r="N268"/>
  <c r="P268"/>
  <c r="R271"/>
  <c r="T271"/>
  <c r="Z273"/>
  <c r="X274"/>
  <c r="AD276"/>
  <c r="AF276"/>
  <c r="AH279"/>
  <c r="F280"/>
  <c r="L282"/>
  <c r="J283"/>
  <c r="P285"/>
  <c r="R285"/>
  <c r="T288"/>
  <c r="V288"/>
  <c r="AB290"/>
  <c r="Z291"/>
  <c r="AF293"/>
  <c r="AH293"/>
  <c r="F297"/>
  <c r="H297"/>
  <c r="N299"/>
  <c r="L300"/>
  <c r="R302"/>
  <c r="T302"/>
  <c r="V305"/>
  <c r="X305"/>
  <c r="AD307"/>
  <c r="AB308"/>
  <c r="AH310"/>
  <c r="F311"/>
  <c r="H314"/>
  <c r="J314"/>
  <c r="P316"/>
  <c r="N317"/>
  <c r="T319"/>
  <c r="V319"/>
  <c r="X322"/>
  <c r="Z322"/>
  <c r="AF324"/>
  <c r="AD325"/>
  <c r="F328"/>
  <c r="H328"/>
  <c r="J331"/>
  <c r="L331"/>
  <c r="R333"/>
  <c r="P334"/>
  <c r="V336"/>
  <c r="X336"/>
  <c r="Z339"/>
  <c r="AB339"/>
  <c r="AH341"/>
  <c r="AF342"/>
  <c r="H345"/>
  <c r="J345"/>
  <c r="L348"/>
  <c r="N348"/>
  <c r="T350"/>
  <c r="R351"/>
  <c r="X353"/>
  <c r="Z353"/>
  <c r="AB356"/>
  <c r="AD356"/>
  <c r="F359"/>
  <c r="AH359"/>
  <c r="J362"/>
  <c r="L362"/>
  <c r="N365"/>
  <c r="P365"/>
  <c r="V367"/>
  <c r="T368"/>
  <c r="Z370"/>
  <c r="AB370"/>
  <c r="AD373"/>
  <c r="AF373"/>
  <c r="H376"/>
  <c r="F377"/>
  <c r="L379"/>
  <c r="N379"/>
  <c r="P382"/>
  <c r="R382"/>
  <c r="X384"/>
  <c r="V385"/>
  <c r="AB387"/>
  <c r="AD387"/>
  <c r="AF390"/>
  <c r="AH390"/>
  <c r="J393"/>
  <c r="H394"/>
  <c r="N396"/>
  <c r="P396"/>
  <c r="R399"/>
  <c r="T399"/>
  <c r="Z401"/>
  <c r="X402"/>
  <c r="AD404"/>
  <c r="AF404"/>
  <c r="AH407"/>
  <c r="F408"/>
  <c r="L410"/>
  <c r="J411"/>
  <c r="P413"/>
  <c r="R413"/>
  <c r="T416"/>
  <c r="V416"/>
  <c r="AB418"/>
  <c r="Z419"/>
  <c r="AF421"/>
  <c r="AH421"/>
  <c r="F425"/>
  <c r="H425"/>
  <c r="N427"/>
  <c r="L428"/>
  <c r="R430"/>
  <c r="T430"/>
  <c r="V433"/>
  <c r="X433"/>
  <c r="AD435"/>
  <c r="AB436"/>
  <c r="AH438"/>
  <c r="F439"/>
  <c r="H442"/>
  <c r="J442"/>
  <c r="P444"/>
  <c r="N445"/>
  <c r="T447"/>
  <c r="V447"/>
  <c r="X450"/>
  <c r="Z450"/>
  <c r="AF452"/>
  <c r="AD453"/>
  <c r="F456"/>
  <c r="H456"/>
  <c r="J459"/>
  <c r="L459"/>
  <c r="R461"/>
  <c r="P462"/>
  <c r="V464"/>
  <c r="X464"/>
  <c r="Z467"/>
  <c r="AB467"/>
  <c r="AH469"/>
  <c r="AF470"/>
  <c r="H473"/>
  <c r="J473"/>
  <c r="L476"/>
  <c r="N476"/>
  <c r="T478"/>
  <c r="R479"/>
  <c r="X481"/>
  <c r="Z481"/>
  <c r="AB484"/>
  <c r="AD484"/>
  <c r="F487"/>
  <c r="AH487"/>
  <c r="J490"/>
  <c r="L490"/>
  <c r="N493"/>
  <c r="P493"/>
  <c r="V495"/>
  <c r="T496"/>
  <c r="Z498"/>
  <c r="AB498"/>
  <c r="AD501"/>
  <c r="AF501"/>
  <c r="H504"/>
  <c r="F505"/>
  <c r="L507"/>
  <c r="N507"/>
  <c r="P46"/>
  <c r="AF46"/>
  <c r="N64"/>
  <c r="AB71"/>
  <c r="P89"/>
  <c r="AF89"/>
  <c r="R114"/>
  <c r="AH114"/>
  <c r="T63"/>
  <c r="AH70"/>
  <c r="V88"/>
  <c r="H89"/>
  <c r="X113"/>
  <c r="J114"/>
  <c r="O128"/>
  <c r="G132"/>
  <c r="W134"/>
  <c r="I135"/>
  <c r="AG147"/>
  <c r="K148"/>
  <c r="E157"/>
  <c r="AA160"/>
  <c r="U169"/>
  <c r="AC169"/>
  <c r="G182"/>
  <c r="O182"/>
  <c r="I191"/>
  <c r="AE194"/>
  <c r="Y203"/>
  <c r="AG203"/>
  <c r="K216"/>
  <c r="S216"/>
  <c r="M225"/>
  <c r="E229"/>
  <c r="AC237"/>
  <c r="G238"/>
  <c r="O250"/>
  <c r="W250"/>
  <c r="Q259"/>
  <c r="M262"/>
  <c r="Y266"/>
  <c r="AC266"/>
  <c r="AG272"/>
  <c r="G273"/>
  <c r="S277"/>
  <c r="O279"/>
  <c r="AA283"/>
  <c r="AE283"/>
  <c r="E290"/>
  <c r="I290"/>
  <c r="U294"/>
  <c r="Q296"/>
  <c r="AC300"/>
  <c r="AG300"/>
  <c r="G307"/>
  <c r="K307"/>
  <c r="W311"/>
  <c r="S313"/>
  <c r="AE317"/>
  <c r="E318"/>
  <c r="I324"/>
  <c r="M324"/>
  <c r="G130"/>
  <c r="AE136"/>
  <c r="Y145"/>
  <c r="AG145"/>
  <c r="K158"/>
  <c r="S158"/>
  <c r="M167"/>
  <c r="AG169"/>
  <c r="Q177"/>
  <c r="Y177"/>
  <c r="E187"/>
  <c r="AC187"/>
  <c r="AA194"/>
  <c r="I197"/>
  <c r="AE204"/>
  <c r="I205"/>
  <c r="AE212"/>
  <c r="Q213"/>
  <c r="S218"/>
  <c r="O220"/>
  <c r="AE228"/>
  <c r="Q229"/>
  <c r="M243"/>
  <c r="AC243"/>
  <c r="Q253"/>
  <c r="W256"/>
  <c r="U263"/>
  <c r="AC263"/>
  <c r="Y269"/>
  <c r="AG269"/>
  <c r="S274"/>
  <c r="G276"/>
  <c r="W280"/>
  <c r="AE280"/>
  <c r="AA286"/>
  <c r="E287"/>
  <c r="U291"/>
  <c r="I293"/>
  <c r="Y297"/>
  <c r="AG297"/>
  <c r="AC303"/>
  <c r="G304"/>
  <c r="W308"/>
  <c r="K310"/>
  <c r="AA314"/>
  <c r="E315"/>
  <c r="AE320"/>
  <c r="I321"/>
  <c r="Y325"/>
  <c r="M327"/>
  <c r="Y329"/>
  <c r="AC329"/>
  <c r="AA332"/>
  <c r="AE332"/>
  <c r="I335"/>
  <c r="AG335"/>
  <c r="K338"/>
  <c r="O338"/>
  <c r="M341"/>
  <c r="Q341"/>
  <c r="Y343"/>
  <c r="S344"/>
  <c r="AA346"/>
  <c r="AE346"/>
  <c r="AC349"/>
  <c r="AG349"/>
  <c r="K352"/>
  <c r="E353"/>
  <c r="M355"/>
  <c r="Q355"/>
  <c r="O358"/>
  <c r="S358"/>
  <c r="AA360"/>
  <c r="U361"/>
  <c r="AC363"/>
  <c r="AG363"/>
  <c r="AE366"/>
  <c r="E367"/>
  <c r="M369"/>
  <c r="G370"/>
  <c r="O372"/>
  <c r="S372"/>
  <c r="Q375"/>
  <c r="U375"/>
  <c r="AC377"/>
  <c r="W378"/>
  <c r="AE380"/>
  <c r="E381"/>
  <c r="AA222"/>
  <c r="M223"/>
  <c r="O232"/>
  <c r="U235"/>
  <c r="W244"/>
  <c r="I245"/>
  <c r="AE256"/>
  <c r="Q257"/>
  <c r="AG263"/>
  <c r="U265"/>
  <c r="G270"/>
  <c r="O270"/>
  <c r="K276"/>
  <c r="S276"/>
  <c r="E281"/>
  <c r="W282"/>
  <c r="I287"/>
  <c r="Q287"/>
  <c r="M293"/>
  <c r="U293"/>
  <c r="G298"/>
  <c r="Y299"/>
  <c r="K304"/>
  <c r="S304"/>
  <c r="O310"/>
  <c r="W310"/>
  <c r="I315"/>
  <c r="AA316"/>
  <c r="M321"/>
  <c r="U321"/>
  <c r="Q327"/>
  <c r="W327"/>
  <c r="AE329"/>
  <c r="Y330"/>
  <c r="AG332"/>
  <c r="G333"/>
  <c r="E336"/>
  <c r="I336"/>
  <c r="Q338"/>
  <c r="K339"/>
  <c r="S341"/>
  <c r="W341"/>
  <c r="U344"/>
  <c r="Y344"/>
  <c r="AG346"/>
  <c r="AA347"/>
  <c r="E350"/>
  <c r="I350"/>
  <c r="G353"/>
  <c r="K353"/>
  <c r="S355"/>
  <c r="M356"/>
  <c r="U358"/>
  <c r="Y358"/>
  <c r="W361"/>
  <c r="AA361"/>
  <c r="E364"/>
  <c r="AC364"/>
  <c r="G367"/>
  <c r="K367"/>
  <c r="I370"/>
  <c r="M370"/>
  <c r="U372"/>
  <c r="O373"/>
  <c r="W375"/>
  <c r="AE375"/>
  <c r="AA381"/>
  <c r="E382"/>
  <c r="I385"/>
  <c r="AG385"/>
  <c r="K388"/>
  <c r="O388"/>
  <c r="M391"/>
  <c r="Q391"/>
  <c r="Y393"/>
  <c r="S394"/>
  <c r="AA396"/>
  <c r="AE396"/>
  <c r="AE398"/>
  <c r="E399"/>
  <c r="E401"/>
  <c r="I401"/>
  <c r="I403"/>
  <c r="M403"/>
  <c r="M405"/>
  <c r="Q405"/>
  <c r="Q407"/>
  <c r="U407"/>
  <c r="U409"/>
  <c r="Y409"/>
  <c r="Y411"/>
  <c r="AC411"/>
  <c r="AC413"/>
  <c r="AG413"/>
  <c r="AG415"/>
  <c r="G416"/>
  <c r="G418"/>
  <c r="K418"/>
  <c r="K420"/>
  <c r="O420"/>
  <c r="O422"/>
  <c r="S422"/>
  <c r="S424"/>
  <c r="W424"/>
  <c r="W426"/>
  <c r="AA426"/>
  <c r="AA428"/>
  <c r="AE428"/>
  <c r="AE430"/>
  <c r="E431"/>
  <c r="E433"/>
  <c r="I433"/>
  <c r="I435"/>
  <c r="M435"/>
  <c r="M437"/>
  <c r="Q437"/>
  <c r="Q439"/>
  <c r="U439"/>
  <c r="U441"/>
  <c r="Y441"/>
  <c r="Y443"/>
  <c r="AC443"/>
  <c r="AC445"/>
  <c r="AG445"/>
  <c r="AG447"/>
  <c r="G448"/>
  <c r="G450"/>
  <c r="K450"/>
  <c r="K452"/>
  <c r="O452"/>
  <c r="O454"/>
  <c r="S454"/>
  <c r="S456"/>
  <c r="W456"/>
  <c r="W458"/>
  <c r="AA458"/>
  <c r="AA460"/>
  <c r="AE460"/>
  <c r="AE462"/>
  <c r="E463"/>
  <c r="E465"/>
  <c r="I465"/>
  <c r="I467"/>
  <c r="M467"/>
  <c r="M469"/>
  <c r="Q469"/>
  <c r="Q471"/>
  <c r="U471"/>
  <c r="U473"/>
  <c r="Y473"/>
  <c r="Y475"/>
  <c r="AC475"/>
  <c r="AC477"/>
  <c r="AG477"/>
  <c r="AG479"/>
  <c r="G480"/>
  <c r="G482"/>
  <c r="K482"/>
  <c r="K484"/>
  <c r="O484"/>
  <c r="O486"/>
  <c r="S486"/>
  <c r="S488"/>
  <c r="W488"/>
  <c r="W490"/>
  <c r="AA490"/>
  <c r="AA492"/>
  <c r="AE492"/>
  <c r="AE494"/>
  <c r="E495"/>
  <c r="E497"/>
  <c r="I497"/>
  <c r="I499"/>
  <c r="M499"/>
  <c r="M501"/>
  <c r="Q501"/>
  <c r="Q503"/>
  <c r="U503"/>
  <c r="U505"/>
  <c r="Y505"/>
  <c r="Y507"/>
  <c r="AC507"/>
  <c r="K379"/>
  <c r="S379"/>
  <c r="S383"/>
  <c r="AA383"/>
  <c r="AA385"/>
  <c r="AE385"/>
  <c r="AE387"/>
  <c r="E388"/>
  <c r="E390"/>
  <c r="I390"/>
  <c r="I392"/>
  <c r="M392"/>
  <c r="M394"/>
  <c r="Q394"/>
  <c r="Q396"/>
  <c r="U396"/>
  <c r="U398"/>
  <c r="Y398"/>
  <c r="Y400"/>
  <c r="AC400"/>
  <c r="AC402"/>
  <c r="AG402"/>
  <c r="AG404"/>
  <c r="G405"/>
  <c r="G407"/>
  <c r="K407"/>
  <c r="K409"/>
  <c r="O409"/>
  <c r="O411"/>
  <c r="S411"/>
  <c r="S413"/>
  <c r="W413"/>
  <c r="W415"/>
  <c r="AA415"/>
  <c r="AA417"/>
  <c r="AE417"/>
  <c r="AE419"/>
  <c r="E420"/>
  <c r="E422"/>
  <c r="I422"/>
  <c r="I424"/>
  <c r="M424"/>
  <c r="M426"/>
  <c r="Q426"/>
  <c r="Q428"/>
  <c r="U428"/>
  <c r="U430"/>
  <c r="Y430"/>
  <c r="Y432"/>
  <c r="AC432"/>
  <c r="AC434"/>
  <c r="AG434"/>
  <c r="AG436"/>
  <c r="G437"/>
  <c r="G439"/>
  <c r="K439"/>
  <c r="K441"/>
  <c r="O441"/>
  <c r="O443"/>
  <c r="S443"/>
  <c r="S445"/>
  <c r="W445"/>
  <c r="W447"/>
  <c r="AA447"/>
  <c r="AA449"/>
  <c r="AE449"/>
  <c r="AE451"/>
  <c r="E452"/>
  <c r="E454"/>
  <c r="I454"/>
  <c r="I456"/>
  <c r="M456"/>
  <c r="M458"/>
  <c r="Q458"/>
  <c r="Q460"/>
  <c r="U460"/>
  <c r="U462"/>
  <c r="Y462"/>
  <c r="Y464"/>
  <c r="AC464"/>
  <c r="AC466"/>
  <c r="AG466"/>
  <c r="AG468"/>
  <c r="G469"/>
  <c r="G471"/>
  <c r="K471"/>
  <c r="K473"/>
  <c r="O473"/>
  <c r="O475"/>
  <c r="S475"/>
  <c r="S477"/>
  <c r="W477"/>
  <c r="W479"/>
  <c r="AA479"/>
  <c r="AA481"/>
  <c r="AE481"/>
  <c r="AE483"/>
  <c r="E484"/>
  <c r="E486"/>
  <c r="I486"/>
  <c r="I488"/>
  <c r="M488"/>
  <c r="M490"/>
  <c r="Q490"/>
  <c r="Q492"/>
  <c r="U492"/>
  <c r="U494"/>
  <c r="Y494"/>
  <c r="Y496"/>
  <c r="AC496"/>
  <c r="AC498"/>
  <c r="AG498"/>
  <c r="AG500"/>
  <c r="G501"/>
  <c r="G503"/>
  <c r="K503"/>
  <c r="K505"/>
  <c r="O505"/>
  <c r="O507"/>
  <c r="S507"/>
  <c r="D18"/>
  <c r="F18"/>
  <c r="H18"/>
  <c r="J18"/>
  <c r="L18"/>
  <c r="N18"/>
  <c r="P18"/>
  <c r="R18"/>
  <c r="T18"/>
  <c r="V18"/>
  <c r="X18"/>
  <c r="Z18"/>
  <c r="AB18"/>
  <c r="AD18"/>
  <c r="AF18"/>
  <c r="AH18"/>
  <c r="E18"/>
  <c r="I18"/>
  <c r="M18"/>
  <c r="Q18"/>
  <c r="U18"/>
  <c r="Y18"/>
  <c r="AC18"/>
  <c r="AG18"/>
  <c r="G18"/>
  <c r="O18"/>
  <c r="W18"/>
  <c r="AE18"/>
  <c r="K18"/>
  <c r="AA18"/>
  <c r="S18"/>
  <c r="D27"/>
  <c r="E27"/>
  <c r="G27"/>
  <c r="I27"/>
  <c r="K27"/>
  <c r="M27"/>
  <c r="O27"/>
  <c r="Q27"/>
  <c r="S27"/>
  <c r="U27"/>
  <c r="W27"/>
  <c r="Y27"/>
  <c r="AA27"/>
  <c r="AC27"/>
  <c r="AE27"/>
  <c r="AG27"/>
  <c r="H27"/>
  <c r="L27"/>
  <c r="P27"/>
  <c r="T27"/>
  <c r="X27"/>
  <c r="AB27"/>
  <c r="AF27"/>
  <c r="F27"/>
  <c r="N27"/>
  <c r="V27"/>
  <c r="AD27"/>
  <c r="R27"/>
  <c r="AH27"/>
  <c r="J27"/>
  <c r="Z27"/>
  <c r="C38" i="11"/>
  <c r="C39"/>
  <c r="C35"/>
  <c r="C36" i="2"/>
  <c r="W481" i="7" l="1"/>
  <c r="AA481"/>
  <c r="Y481"/>
  <c r="AC481"/>
  <c r="Z481"/>
  <c r="AB468"/>
  <c r="W468"/>
  <c r="Y403" i="8"/>
  <c r="AC403"/>
  <c r="AA488" i="9"/>
  <c r="AB488"/>
  <c r="W488"/>
  <c r="Y488"/>
  <c r="AC488"/>
  <c r="W428" i="10"/>
  <c r="Y428"/>
  <c r="AA428"/>
  <c r="AB428"/>
  <c r="AC428"/>
  <c r="Z428"/>
  <c r="K507" i="13"/>
  <c r="AC500"/>
  <c r="Q494"/>
  <c r="E488"/>
  <c r="W481"/>
  <c r="K475"/>
  <c r="AG470"/>
  <c r="U464"/>
  <c r="I458"/>
  <c r="AA451"/>
  <c r="O445"/>
  <c r="AG438"/>
  <c r="U432"/>
  <c r="I426"/>
  <c r="AA419"/>
  <c r="O413"/>
  <c r="AG406"/>
  <c r="U400"/>
  <c r="M396"/>
  <c r="AE389"/>
  <c r="K383"/>
  <c r="Q505"/>
  <c r="E499"/>
  <c r="W492"/>
  <c r="K486"/>
  <c r="AC479"/>
  <c r="Q473"/>
  <c r="E467"/>
  <c r="W460"/>
  <c r="K454"/>
  <c r="AC447"/>
  <c r="Q441"/>
  <c r="E435"/>
  <c r="W428"/>
  <c r="K422"/>
  <c r="AC415"/>
  <c r="Q409"/>
  <c r="E403"/>
  <c r="W396"/>
  <c r="G388"/>
  <c r="S375"/>
  <c r="AG366"/>
  <c r="Q358"/>
  <c r="AE349"/>
  <c r="O341"/>
  <c r="AC332"/>
  <c r="AE314"/>
  <c r="AC297"/>
  <c r="AA280"/>
  <c r="Y263"/>
  <c r="AC231"/>
  <c r="Y377"/>
  <c r="I369"/>
  <c r="W360"/>
  <c r="G352"/>
  <c r="U343"/>
  <c r="E335"/>
  <c r="Q325"/>
  <c r="O308"/>
  <c r="M291"/>
  <c r="K274"/>
  <c r="AE252"/>
  <c r="K218"/>
  <c r="S194"/>
  <c r="E167"/>
  <c r="U129"/>
  <c r="S311"/>
  <c r="Q294"/>
  <c r="O277"/>
  <c r="W246"/>
  <c r="O178"/>
  <c r="AH106"/>
  <c r="Z449"/>
  <c r="J313"/>
  <c r="R79"/>
  <c r="AD328" i="1"/>
  <c r="AE328" s="1"/>
  <c r="C328" i="2" s="1"/>
  <c r="F14" i="12"/>
  <c r="V14"/>
  <c r="G14"/>
  <c r="W14"/>
  <c r="H14"/>
  <c r="X14"/>
  <c r="I14"/>
  <c r="Y14"/>
  <c r="J14"/>
  <c r="Z14"/>
  <c r="K14"/>
  <c r="AA14"/>
  <c r="L14"/>
  <c r="AB14"/>
  <c r="M14"/>
  <c r="AC14"/>
  <c r="N14"/>
  <c r="O14"/>
  <c r="P14"/>
  <c r="Q14"/>
  <c r="R14"/>
  <c r="S14"/>
  <c r="T14"/>
  <c r="U14"/>
  <c r="AG14"/>
  <c r="D14"/>
  <c r="AD14"/>
  <c r="E14"/>
  <c r="AE14"/>
  <c r="AA336" i="9"/>
  <c r="AC336"/>
  <c r="W336"/>
  <c r="AD336" s="1"/>
  <c r="AE336" s="1"/>
  <c r="C336" i="14" s="1"/>
  <c r="AB336" i="9"/>
  <c r="Y336"/>
  <c r="Z336"/>
  <c r="W163"/>
  <c r="Z163"/>
  <c r="AA163"/>
  <c r="AB163"/>
  <c r="AC163"/>
  <c r="Y163"/>
  <c r="W133"/>
  <c r="Z133"/>
  <c r="AB133"/>
  <c r="AA89"/>
  <c r="Y89"/>
  <c r="AC89"/>
  <c r="W89"/>
  <c r="AD89" s="1"/>
  <c r="AE89" s="1"/>
  <c r="C89" i="14" s="1"/>
  <c r="Z89" i="9"/>
  <c r="AB89"/>
  <c r="AC379" i="10"/>
  <c r="W379"/>
  <c r="AA379"/>
  <c r="AB379"/>
  <c r="Z379"/>
  <c r="W366"/>
  <c r="AD366" s="1"/>
  <c r="AE366" s="1"/>
  <c r="C366" i="15" s="1"/>
  <c r="Y366" i="10"/>
  <c r="AC366"/>
  <c r="AA366"/>
  <c r="AB366"/>
  <c r="Z366"/>
  <c r="W269"/>
  <c r="AC269"/>
  <c r="AB269"/>
  <c r="AA269"/>
  <c r="Z269"/>
  <c r="AB481" i="7"/>
  <c r="W422"/>
  <c r="AA422"/>
  <c r="AC422"/>
  <c r="Y422"/>
  <c r="Z422"/>
  <c r="AB422"/>
  <c r="Y495" i="9"/>
  <c r="AB495"/>
  <c r="AC495"/>
  <c r="AA441"/>
  <c r="AC441"/>
  <c r="W441"/>
  <c r="Z441"/>
  <c r="Y441"/>
  <c r="AB441"/>
  <c r="AA420"/>
  <c r="Z420"/>
  <c r="W420"/>
  <c r="Y420"/>
  <c r="AB420"/>
  <c r="AA403"/>
  <c r="AB403"/>
  <c r="W403"/>
  <c r="Y403"/>
  <c r="W418" i="10"/>
  <c r="AC418"/>
  <c r="Y418"/>
  <c r="AB418"/>
  <c r="AA418"/>
  <c r="Z418"/>
  <c r="G507" i="13"/>
  <c r="U498"/>
  <c r="E490"/>
  <c r="S481"/>
  <c r="AG472"/>
  <c r="Q464"/>
  <c r="AE455"/>
  <c r="O447"/>
  <c r="AC438"/>
  <c r="M430"/>
  <c r="AA421"/>
  <c r="K413"/>
  <c r="Y404"/>
  <c r="I396"/>
  <c r="W387"/>
  <c r="Q507"/>
  <c r="AE498"/>
  <c r="O490"/>
  <c r="AC481"/>
  <c r="M473"/>
  <c r="AA464"/>
  <c r="K456"/>
  <c r="Y447"/>
  <c r="I439"/>
  <c r="W430"/>
  <c r="G422"/>
  <c r="U413"/>
  <c r="E405"/>
  <c r="AC395"/>
  <c r="AE384"/>
  <c r="K369"/>
  <c r="W357"/>
  <c r="Y346"/>
  <c r="G335"/>
  <c r="W314"/>
  <c r="Q291"/>
  <c r="K268"/>
  <c r="M231"/>
  <c r="S374"/>
  <c r="AE362"/>
  <c r="AG351"/>
  <c r="O340"/>
  <c r="AA328"/>
  <c r="G308"/>
  <c r="AE284"/>
  <c r="Y261"/>
  <c r="AG217"/>
  <c r="G184"/>
  <c r="Y141"/>
  <c r="AE315"/>
  <c r="M294"/>
  <c r="AG270"/>
  <c r="AC233"/>
  <c r="Y199"/>
  <c r="S156"/>
  <c r="X105"/>
  <c r="P81"/>
  <c r="AH503"/>
  <c r="N492"/>
  <c r="X480"/>
  <c r="AD469"/>
  <c r="J458"/>
  <c r="T446"/>
  <c r="Z435"/>
  <c r="F424"/>
  <c r="P412"/>
  <c r="V401"/>
  <c r="F393"/>
  <c r="P381"/>
  <c r="Z369"/>
  <c r="AF358"/>
  <c r="L347"/>
  <c r="V335"/>
  <c r="AB324"/>
  <c r="H313"/>
  <c r="R301"/>
  <c r="X290"/>
  <c r="AH278"/>
  <c r="N267"/>
  <c r="W251"/>
  <c r="M228"/>
  <c r="AG204"/>
  <c r="O183"/>
  <c r="E160"/>
  <c r="Y136"/>
  <c r="L105"/>
  <c r="V58"/>
  <c r="AH253"/>
  <c r="J243"/>
  <c r="T231"/>
  <c r="AD219"/>
  <c r="F209"/>
  <c r="P197"/>
  <c r="AD188"/>
  <c r="J177"/>
  <c r="F164"/>
  <c r="X140"/>
  <c r="H110"/>
  <c r="X66"/>
  <c r="AG113"/>
  <c r="AC90"/>
  <c r="G69"/>
  <c r="Z34"/>
  <c r="I34"/>
  <c r="Q506"/>
  <c r="M504"/>
  <c r="I502"/>
  <c r="E500"/>
  <c r="AE497"/>
  <c r="AA495"/>
  <c r="W493"/>
  <c r="S491"/>
  <c r="O489"/>
  <c r="K487"/>
  <c r="G485"/>
  <c r="AG482"/>
  <c r="AC480"/>
  <c r="Y478"/>
  <c r="U476"/>
  <c r="Q474"/>
  <c r="M472"/>
  <c r="I470"/>
  <c r="E468"/>
  <c r="AE465"/>
  <c r="AA463"/>
  <c r="W461"/>
  <c r="S459"/>
  <c r="O457"/>
  <c r="K455"/>
  <c r="G453"/>
  <c r="AG450"/>
  <c r="AC448"/>
  <c r="Y446"/>
  <c r="U444"/>
  <c r="Q442"/>
  <c r="M440"/>
  <c r="I438"/>
  <c r="E436"/>
  <c r="AE433"/>
  <c r="AA431"/>
  <c r="W429"/>
  <c r="S427"/>
  <c r="O425"/>
  <c r="K423"/>
  <c r="G421"/>
  <c r="AG418"/>
  <c r="AC416"/>
  <c r="Y414"/>
  <c r="U412"/>
  <c r="Q410"/>
  <c r="M408"/>
  <c r="I406"/>
  <c r="E404"/>
  <c r="AE401"/>
  <c r="AA399"/>
  <c r="W397"/>
  <c r="S395"/>
  <c r="O393"/>
  <c r="K391"/>
  <c r="G389"/>
  <c r="AG386"/>
  <c r="AC384"/>
  <c r="W381"/>
  <c r="O377"/>
  <c r="AA506"/>
  <c r="W504"/>
  <c r="S502"/>
  <c r="O500"/>
  <c r="K498"/>
  <c r="G496"/>
  <c r="AG493"/>
  <c r="AC491"/>
  <c r="Y489"/>
  <c r="U487"/>
  <c r="Q485"/>
  <c r="M483"/>
  <c r="I481"/>
  <c r="E479"/>
  <c r="AE476"/>
  <c r="AA474"/>
  <c r="W472"/>
  <c r="S470"/>
  <c r="O468"/>
  <c r="K466"/>
  <c r="G464"/>
  <c r="AG461"/>
  <c r="AC459"/>
  <c r="Y457"/>
  <c r="U455"/>
  <c r="Q453"/>
  <c r="M451"/>
  <c r="I449"/>
  <c r="E447"/>
  <c r="AE444"/>
  <c r="AA442"/>
  <c r="W440"/>
  <c r="S438"/>
  <c r="O436"/>
  <c r="K434"/>
  <c r="G432"/>
  <c r="AG429"/>
  <c r="AC427"/>
  <c r="Y425"/>
  <c r="U423"/>
  <c r="Q421"/>
  <c r="M419"/>
  <c r="I417"/>
  <c r="E415"/>
  <c r="AE412"/>
  <c r="AA410"/>
  <c r="W408"/>
  <c r="S406"/>
  <c r="O404"/>
  <c r="K402"/>
  <c r="G400"/>
  <c r="AG397"/>
  <c r="Y395"/>
  <c r="W392"/>
  <c r="K390"/>
  <c r="I387"/>
  <c r="G384"/>
  <c r="W379"/>
  <c r="U374"/>
  <c r="S371"/>
  <c r="G369"/>
  <c r="E366"/>
  <c r="AG362"/>
  <c r="U360"/>
  <c r="S357"/>
  <c r="Q354"/>
  <c r="E352"/>
  <c r="AG348"/>
  <c r="AE345"/>
  <c r="S343"/>
  <c r="Q340"/>
  <c r="O337"/>
  <c r="AG334"/>
  <c r="AE331"/>
  <c r="AC328"/>
  <c r="M325"/>
  <c r="I319"/>
  <c r="E313"/>
  <c r="K308"/>
  <c r="G302"/>
  <c r="AG295"/>
  <c r="I291"/>
  <c r="E285"/>
  <c r="AE278"/>
  <c r="G274"/>
  <c r="AG267"/>
  <c r="AC261"/>
  <c r="W252"/>
  <c r="O240"/>
  <c r="G228"/>
  <c r="AE382"/>
  <c r="AC379"/>
  <c r="AA376"/>
  <c r="O374"/>
  <c r="M371"/>
  <c r="K368"/>
  <c r="AC365"/>
  <c r="AA362"/>
  <c r="Y359"/>
  <c r="M357"/>
  <c r="K354"/>
  <c r="I351"/>
  <c r="AA348"/>
  <c r="Y345"/>
  <c r="W342"/>
  <c r="K340"/>
  <c r="I337"/>
  <c r="G334"/>
  <c r="Y331"/>
  <c r="W328"/>
  <c r="U323"/>
  <c r="AA318"/>
  <c r="W312"/>
  <c r="S306"/>
  <c r="Y301"/>
  <c r="U295"/>
  <c r="Q289"/>
  <c r="W284"/>
  <c r="S278"/>
  <c r="O272"/>
  <c r="U267"/>
  <c r="Q261"/>
  <c r="I249"/>
  <c r="AG237"/>
  <c r="G224"/>
  <c r="G216"/>
  <c r="S210"/>
  <c r="I201"/>
  <c r="M191"/>
  <c r="AC183"/>
  <c r="Y173"/>
  <c r="E163"/>
  <c r="AG153"/>
  <c r="Q141"/>
  <c r="U326"/>
  <c r="E322"/>
  <c r="AA315"/>
  <c r="S309"/>
  <c r="AG304"/>
  <c r="Y298"/>
  <c r="Q292"/>
  <c r="AE287"/>
  <c r="W281"/>
  <c r="O275"/>
  <c r="AC270"/>
  <c r="U264"/>
  <c r="I255"/>
  <c r="G246"/>
  <c r="U233"/>
  <c r="E221"/>
  <c r="AG211"/>
  <c r="Q199"/>
  <c r="AE186"/>
  <c r="AC177"/>
  <c r="M165"/>
  <c r="AA152"/>
  <c r="Y143"/>
  <c r="G126"/>
  <c r="L123"/>
  <c r="H105"/>
  <c r="F80"/>
  <c r="F124"/>
  <c r="AF105"/>
  <c r="AD80"/>
  <c r="AH55"/>
  <c r="AD37"/>
  <c r="J506"/>
  <c r="F503"/>
  <c r="AB500"/>
  <c r="X497"/>
  <c r="T494"/>
  <c r="L492"/>
  <c r="H489"/>
  <c r="AH485"/>
  <c r="Z483"/>
  <c r="V480"/>
  <c r="R477"/>
  <c r="J475"/>
  <c r="F472"/>
  <c r="AF468"/>
  <c r="X466"/>
  <c r="T463"/>
  <c r="P460"/>
  <c r="H458"/>
  <c r="AH454"/>
  <c r="AD451"/>
  <c r="V449"/>
  <c r="R446"/>
  <c r="N443"/>
  <c r="F441"/>
  <c r="AF437"/>
  <c r="AB434"/>
  <c r="T432"/>
  <c r="P429"/>
  <c r="L426"/>
  <c r="AH423"/>
  <c r="AD420"/>
  <c r="Z417"/>
  <c r="R415"/>
  <c r="N412"/>
  <c r="J409"/>
  <c r="AF406"/>
  <c r="AB403"/>
  <c r="X400"/>
  <c r="P398"/>
  <c r="L395"/>
  <c r="H392"/>
  <c r="AD389"/>
  <c r="Z386"/>
  <c r="V383"/>
  <c r="N381"/>
  <c r="J378"/>
  <c r="F375"/>
  <c r="AB372"/>
  <c r="X369"/>
  <c r="T366"/>
  <c r="L364"/>
  <c r="H361"/>
  <c r="AH357"/>
  <c r="Z355"/>
  <c r="V352"/>
  <c r="R349"/>
  <c r="J347"/>
  <c r="F344"/>
  <c r="AF340"/>
  <c r="X338"/>
  <c r="T335"/>
  <c r="P332"/>
  <c r="H330"/>
  <c r="AH326"/>
  <c r="AD323"/>
  <c r="V321"/>
  <c r="R318"/>
  <c r="N315"/>
  <c r="F313"/>
  <c r="AF309"/>
  <c r="AB306"/>
  <c r="T304"/>
  <c r="P301"/>
  <c r="L298"/>
  <c r="AH295"/>
  <c r="AD292"/>
  <c r="Z289"/>
  <c r="R287"/>
  <c r="N284"/>
  <c r="J281"/>
  <c r="AF278"/>
  <c r="AB275"/>
  <c r="X272"/>
  <c r="P270"/>
  <c r="L267"/>
  <c r="H264"/>
  <c r="AD261"/>
  <c r="E256"/>
  <c r="AA249"/>
  <c r="K245"/>
  <c r="AG238"/>
  <c r="Y232"/>
  <c r="I228"/>
  <c r="AE221"/>
  <c r="W215"/>
  <c r="G211"/>
  <c r="AC204"/>
  <c r="U198"/>
  <c r="E194"/>
  <c r="AA187"/>
  <c r="S181"/>
  <c r="AG176"/>
  <c r="Y170"/>
  <c r="Q164"/>
  <c r="AE159"/>
  <c r="W153"/>
  <c r="O147"/>
  <c r="AC142"/>
  <c r="U136"/>
  <c r="M130"/>
  <c r="AA125"/>
  <c r="F114"/>
  <c r="T101"/>
  <c r="R92"/>
  <c r="AF79"/>
  <c r="P67"/>
  <c r="N58"/>
  <c r="AF34"/>
  <c r="N259"/>
  <c r="F257"/>
  <c r="AF253"/>
  <c r="AB250"/>
  <c r="T248"/>
  <c r="P245"/>
  <c r="L242"/>
  <c r="AH239"/>
  <c r="AD236"/>
  <c r="Z233"/>
  <c r="R231"/>
  <c r="N228"/>
  <c r="J225"/>
  <c r="AF222"/>
  <c r="AB219"/>
  <c r="X216"/>
  <c r="P214"/>
  <c r="L211"/>
  <c r="H208"/>
  <c r="AD205"/>
  <c r="Z202"/>
  <c r="V199"/>
  <c r="N197"/>
  <c r="J194"/>
  <c r="F191"/>
  <c r="AB188"/>
  <c r="X185"/>
  <c r="T182"/>
  <c r="L180"/>
  <c r="H177"/>
  <c r="AH173"/>
  <c r="Z171"/>
  <c r="AH167"/>
  <c r="N162"/>
  <c r="X157"/>
  <c r="N151"/>
  <c r="L145"/>
  <c r="V140"/>
  <c r="L134"/>
  <c r="J128"/>
  <c r="H122"/>
  <c r="R109"/>
  <c r="N97"/>
  <c r="AH87"/>
  <c r="N75"/>
  <c r="J63"/>
  <c r="F51"/>
  <c r="W124"/>
  <c r="U118"/>
  <c r="AE113"/>
  <c r="U107"/>
  <c r="S101"/>
  <c r="AC96"/>
  <c r="S90"/>
  <c r="Q84"/>
  <c r="AA79"/>
  <c r="Q73"/>
  <c r="O67"/>
  <c r="Y62"/>
  <c r="F56"/>
  <c r="AF43"/>
  <c r="V34"/>
  <c r="G54"/>
  <c r="E48"/>
  <c r="O43"/>
  <c r="M33"/>
  <c r="D246"/>
  <c r="D219"/>
  <c r="H17" i="11"/>
  <c r="X17"/>
  <c r="I17"/>
  <c r="Y17"/>
  <c r="J17"/>
  <c r="Z17"/>
  <c r="K17"/>
  <c r="AA17"/>
  <c r="L17"/>
  <c r="AB17"/>
  <c r="M17"/>
  <c r="AC17"/>
  <c r="N17"/>
  <c r="AD17"/>
  <c r="O17"/>
  <c r="AE17"/>
  <c r="AF17"/>
  <c r="AG17"/>
  <c r="AH17"/>
  <c r="D17"/>
  <c r="E17"/>
  <c r="F17"/>
  <c r="G17"/>
  <c r="Q17"/>
  <c r="S17"/>
  <c r="U17"/>
  <c r="W17"/>
  <c r="P17"/>
  <c r="AG502" i="13"/>
  <c r="U496"/>
  <c r="I490"/>
  <c r="AA483"/>
  <c r="O477"/>
  <c r="AC468"/>
  <c r="Q462"/>
  <c r="E456"/>
  <c r="W449"/>
  <c r="K443"/>
  <c r="AC436"/>
  <c r="Q430"/>
  <c r="E424"/>
  <c r="W417"/>
  <c r="K411"/>
  <c r="AC404"/>
  <c r="Q398"/>
  <c r="E392"/>
  <c r="W385"/>
  <c r="U507"/>
  <c r="I501"/>
  <c r="AA494"/>
  <c r="O488"/>
  <c r="AG481"/>
  <c r="U475"/>
  <c r="I469"/>
  <c r="AA462"/>
  <c r="O456"/>
  <c r="AG449"/>
  <c r="U443"/>
  <c r="I437"/>
  <c r="AA430"/>
  <c r="O424"/>
  <c r="AG417"/>
  <c r="U411"/>
  <c r="I405"/>
  <c r="AA398"/>
  <c r="S390"/>
  <c r="I380"/>
  <c r="O369"/>
  <c r="AC360"/>
  <c r="M352"/>
  <c r="AA343"/>
  <c r="K335"/>
  <c r="E321"/>
  <c r="AG303"/>
  <c r="AE286"/>
  <c r="AC269"/>
  <c r="G244"/>
  <c r="AA380"/>
  <c r="K372"/>
  <c r="Y363"/>
  <c r="I355"/>
  <c r="W346"/>
  <c r="G338"/>
  <c r="U329"/>
  <c r="S314"/>
  <c r="Q297"/>
  <c r="O280"/>
  <c r="M263"/>
  <c r="O228"/>
  <c r="G204"/>
  <c r="I177"/>
  <c r="Q145"/>
  <c r="AA317"/>
  <c r="Y300"/>
  <c r="W283"/>
  <c r="U266"/>
  <c r="U237"/>
  <c r="S212"/>
  <c r="AE190"/>
  <c r="AA156"/>
  <c r="G134"/>
  <c r="J106"/>
  <c r="AH62"/>
  <c r="AB63"/>
  <c r="AF38"/>
  <c r="F504"/>
  <c r="X498"/>
  <c r="P492"/>
  <c r="AH486"/>
  <c r="V481"/>
  <c r="N475"/>
  <c r="AF469"/>
  <c r="T464"/>
  <c r="L458"/>
  <c r="AD452"/>
  <c r="N444"/>
  <c r="AF438"/>
  <c r="X432"/>
  <c r="L427"/>
  <c r="AD421"/>
  <c r="V415"/>
  <c r="J410"/>
  <c r="AB404"/>
  <c r="T398"/>
  <c r="H393"/>
  <c r="Z387"/>
  <c r="R381"/>
  <c r="F376"/>
  <c r="AF372"/>
  <c r="T367"/>
  <c r="H362"/>
  <c r="AD355"/>
  <c r="R350"/>
  <c r="F345"/>
  <c r="AB338"/>
  <c r="P333"/>
  <c r="AH327"/>
  <c r="Z321"/>
  <c r="N316"/>
  <c r="AB307"/>
  <c r="P302"/>
  <c r="H296"/>
  <c r="Z290"/>
  <c r="N285"/>
  <c r="F279"/>
  <c r="AB276"/>
  <c r="T270"/>
  <c r="H265"/>
  <c r="E258"/>
  <c r="S245"/>
  <c r="Y234"/>
  <c r="AE223"/>
  <c r="O211"/>
  <c r="U200"/>
  <c r="AA189"/>
  <c r="K177"/>
  <c r="Q166"/>
  <c r="W155"/>
  <c r="G143"/>
  <c r="M132"/>
  <c r="F118"/>
  <c r="AH92"/>
  <c r="P71"/>
  <c r="AF42"/>
  <c r="J257"/>
  <c r="AB251"/>
  <c r="P246"/>
  <c r="H240"/>
  <c r="Z234"/>
  <c r="N229"/>
  <c r="F223"/>
  <c r="T214"/>
  <c r="H209"/>
  <c r="Z203"/>
  <c r="R197"/>
  <c r="F192"/>
  <c r="X186"/>
  <c r="P180"/>
  <c r="AH174"/>
  <c r="N169"/>
  <c r="F158"/>
  <c r="F147"/>
  <c r="N136"/>
  <c r="AF122"/>
  <c r="AF100"/>
  <c r="AB66"/>
  <c r="AH33"/>
  <c r="M114"/>
  <c r="M103"/>
  <c r="U92"/>
  <c r="I80"/>
  <c r="G63"/>
  <c r="P35"/>
  <c r="D441"/>
  <c r="AD28" i="9"/>
  <c r="AE28" s="1"/>
  <c r="C28" i="14" s="1"/>
  <c r="AD33" i="10"/>
  <c r="AE33" s="1"/>
  <c r="C33" i="15" s="1"/>
  <c r="AA356" i="9"/>
  <c r="AC356"/>
  <c r="Y356"/>
  <c r="W356"/>
  <c r="AD356" s="1"/>
  <c r="AE356" s="1"/>
  <c r="C356" i="14" s="1"/>
  <c r="AB356" i="9"/>
  <c r="Z356"/>
  <c r="Y105"/>
  <c r="AB105"/>
  <c r="W105"/>
  <c r="Z105"/>
  <c r="AA151" i="10"/>
  <c r="W151"/>
  <c r="Z151"/>
  <c r="Y151"/>
  <c r="AC151"/>
  <c r="AB151"/>
  <c r="AB403"/>
  <c r="AC403"/>
  <c r="Z403"/>
  <c r="Y403"/>
  <c r="AA403"/>
  <c r="AG504" i="13"/>
  <c r="M494"/>
  <c r="AA485"/>
  <c r="K477"/>
  <c r="Y468"/>
  <c r="I460"/>
  <c r="W451"/>
  <c r="G443"/>
  <c r="U434"/>
  <c r="E426"/>
  <c r="S417"/>
  <c r="AG408"/>
  <c r="Q400"/>
  <c r="AE391"/>
  <c r="AG382"/>
  <c r="M505"/>
  <c r="AA496"/>
  <c r="K488"/>
  <c r="Y479"/>
  <c r="I471"/>
  <c r="W462"/>
  <c r="G454"/>
  <c r="U445"/>
  <c r="E437"/>
  <c r="S428"/>
  <c r="AG419"/>
  <c r="Q411"/>
  <c r="AE402"/>
  <c r="Q393"/>
  <c r="AE379"/>
  <c r="I366"/>
  <c r="K355"/>
  <c r="W343"/>
  <c r="E332"/>
  <c r="Q319"/>
  <c r="U297"/>
  <c r="O274"/>
  <c r="AE240"/>
  <c r="U377"/>
  <c r="AG365"/>
  <c r="O354"/>
  <c r="Q343"/>
  <c r="AC331"/>
  <c r="AE312"/>
  <c r="E291"/>
  <c r="AC267"/>
  <c r="W224"/>
  <c r="K194"/>
  <c r="K154"/>
  <c r="I322"/>
  <c r="AC298"/>
  <c r="K277"/>
  <c r="AE258"/>
  <c r="K212"/>
  <c r="U165"/>
  <c r="AC127"/>
  <c r="R106"/>
  <c r="L506"/>
  <c r="R495"/>
  <c r="AB483"/>
  <c r="H472"/>
  <c r="N461"/>
  <c r="X449"/>
  <c r="AH437"/>
  <c r="J427"/>
  <c r="T415"/>
  <c r="AH406"/>
  <c r="N395"/>
  <c r="T384"/>
  <c r="AD372"/>
  <c r="J361"/>
  <c r="P350"/>
  <c r="Z338"/>
  <c r="F327"/>
  <c r="L316"/>
  <c r="V304"/>
  <c r="AF292"/>
  <c r="H282"/>
  <c r="R270"/>
  <c r="I256"/>
  <c r="U234"/>
  <c r="K211"/>
  <c r="AE187"/>
  <c r="M166"/>
  <c r="AG142"/>
  <c r="N114"/>
  <c r="H71"/>
  <c r="H257"/>
  <c r="R245"/>
  <c r="X234"/>
  <c r="AH222"/>
  <c r="N211"/>
  <c r="T200"/>
  <c r="Z185"/>
  <c r="AF174"/>
  <c r="Z157"/>
  <c r="V134"/>
  <c r="AB100"/>
  <c r="N51"/>
  <c r="AE107"/>
  <c r="I86"/>
  <c r="AA62"/>
  <c r="Q54"/>
  <c r="D439"/>
  <c r="M506"/>
  <c r="I504"/>
  <c r="E502"/>
  <c r="AE499"/>
  <c r="AA497"/>
  <c r="W495"/>
  <c r="S493"/>
  <c r="O491"/>
  <c r="K489"/>
  <c r="G487"/>
  <c r="AG484"/>
  <c r="AC482"/>
  <c r="Y480"/>
  <c r="U478"/>
  <c r="Q476"/>
  <c r="M474"/>
  <c r="I472"/>
  <c r="E470"/>
  <c r="AE467"/>
  <c r="AA465"/>
  <c r="W463"/>
  <c r="S461"/>
  <c r="O459"/>
  <c r="K457"/>
  <c r="G455"/>
  <c r="AG452"/>
  <c r="AC450"/>
  <c r="Y448"/>
  <c r="U446"/>
  <c r="Q444"/>
  <c r="M442"/>
  <c r="I440"/>
  <c r="E438"/>
  <c r="AE435"/>
  <c r="AA433"/>
  <c r="W431"/>
  <c r="S429"/>
  <c r="O427"/>
  <c r="K425"/>
  <c r="G423"/>
  <c r="AG420"/>
  <c r="AC418"/>
  <c r="Y416"/>
  <c r="U414"/>
  <c r="Q412"/>
  <c r="M410"/>
  <c r="I408"/>
  <c r="E406"/>
  <c r="AE403"/>
  <c r="AA401"/>
  <c r="W399"/>
  <c r="S397"/>
  <c r="O395"/>
  <c r="K393"/>
  <c r="G391"/>
  <c r="AG388"/>
  <c r="AC386"/>
  <c r="Y384"/>
  <c r="O381"/>
  <c r="G377"/>
  <c r="W506"/>
  <c r="S504"/>
  <c r="O502"/>
  <c r="K500"/>
  <c r="G498"/>
  <c r="AG495"/>
  <c r="AC493"/>
  <c r="Y491"/>
  <c r="U489"/>
  <c r="Q487"/>
  <c r="M485"/>
  <c r="I483"/>
  <c r="E481"/>
  <c r="AE478"/>
  <c r="AA476"/>
  <c r="W474"/>
  <c r="S472"/>
  <c r="O470"/>
  <c r="K468"/>
  <c r="G466"/>
  <c r="AG463"/>
  <c r="AC461"/>
  <c r="Y459"/>
  <c r="U457"/>
  <c r="Q455"/>
  <c r="M453"/>
  <c r="I451"/>
  <c r="E449"/>
  <c r="AE446"/>
  <c r="AA444"/>
  <c r="W442"/>
  <c r="S440"/>
  <c r="O438"/>
  <c r="K436"/>
  <c r="G434"/>
  <c r="AG431"/>
  <c r="AC429"/>
  <c r="Y427"/>
  <c r="U425"/>
  <c r="Q423"/>
  <c r="M421"/>
  <c r="I419"/>
  <c r="E417"/>
  <c r="AE414"/>
  <c r="AA412"/>
  <c r="W410"/>
  <c r="S408"/>
  <c r="O406"/>
  <c r="K404"/>
  <c r="G402"/>
  <c r="AG399"/>
  <c r="AC397"/>
  <c r="U395"/>
  <c r="S392"/>
  <c r="Q389"/>
  <c r="E387"/>
  <c r="AG383"/>
  <c r="E378"/>
  <c r="Q374"/>
  <c r="O371"/>
  <c r="M368"/>
  <c r="AE365"/>
  <c r="AC362"/>
  <c r="AA359"/>
  <c r="O357"/>
  <c r="M354"/>
  <c r="K351"/>
  <c r="AC348"/>
  <c r="AA345"/>
  <c r="Y342"/>
  <c r="M340"/>
  <c r="K337"/>
  <c r="I334"/>
  <c r="AA331"/>
  <c r="Y328"/>
  <c r="Y323"/>
  <c r="AE318"/>
  <c r="AA312"/>
  <c r="W306"/>
  <c r="AC301"/>
  <c r="Y295"/>
  <c r="U289"/>
  <c r="AA284"/>
  <c r="W278"/>
  <c r="S272"/>
  <c r="Y267"/>
  <c r="U261"/>
  <c r="Q249"/>
  <c r="AC239"/>
  <c r="U227"/>
  <c r="G382"/>
  <c r="Y379"/>
  <c r="W376"/>
  <c r="U373"/>
  <c r="I371"/>
  <c r="G368"/>
  <c r="E365"/>
  <c r="W362"/>
  <c r="U359"/>
  <c r="S356"/>
  <c r="G354"/>
  <c r="E351"/>
  <c r="AG347"/>
  <c r="U345"/>
  <c r="S342"/>
  <c r="Q339"/>
  <c r="E337"/>
  <c r="AG333"/>
  <c r="AE330"/>
  <c r="S328"/>
  <c r="M323"/>
  <c r="I317"/>
  <c r="O312"/>
  <c r="K306"/>
  <c r="G300"/>
  <c r="M295"/>
  <c r="I289"/>
  <c r="E283"/>
  <c r="K278"/>
  <c r="G272"/>
  <c r="AG265"/>
  <c r="AE260"/>
  <c r="W248"/>
  <c r="AA234"/>
  <c r="U223"/>
  <c r="AC215"/>
  <c r="O208"/>
  <c r="AE200"/>
  <c r="AA190"/>
  <c r="Q181"/>
  <c r="Q173"/>
  <c r="AA162"/>
  <c r="K150"/>
  <c r="I141"/>
  <c r="Q326"/>
  <c r="I320"/>
  <c r="W315"/>
  <c r="O309"/>
  <c r="G303"/>
  <c r="U298"/>
  <c r="M292"/>
  <c r="E286"/>
  <c r="S281"/>
  <c r="K275"/>
  <c r="AG268"/>
  <c r="Q264"/>
  <c r="AE254"/>
  <c r="O242"/>
  <c r="M233"/>
  <c r="AA220"/>
  <c r="K208"/>
  <c r="I199"/>
  <c r="W186"/>
  <c r="G174"/>
  <c r="E165"/>
  <c r="S152"/>
  <c r="AG139"/>
  <c r="U125"/>
  <c r="Z122"/>
  <c r="X97"/>
  <c r="T79"/>
  <c r="T123"/>
  <c r="R98"/>
  <c r="N80"/>
  <c r="R55"/>
  <c r="D454"/>
  <c r="H506"/>
  <c r="AH502"/>
  <c r="AD499"/>
  <c r="V497"/>
  <c r="R494"/>
  <c r="N491"/>
  <c r="F489"/>
  <c r="AF485"/>
  <c r="AB482"/>
  <c r="T480"/>
  <c r="P477"/>
  <c r="L474"/>
  <c r="AH471"/>
  <c r="AD468"/>
  <c r="Z465"/>
  <c r="R463"/>
  <c r="N460"/>
  <c r="J457"/>
  <c r="AF454"/>
  <c r="AB451"/>
  <c r="X448"/>
  <c r="P446"/>
  <c r="L443"/>
  <c r="H440"/>
  <c r="AD437"/>
  <c r="Z434"/>
  <c r="V431"/>
  <c r="N429"/>
  <c r="J426"/>
  <c r="F423"/>
  <c r="AB420"/>
  <c r="X417"/>
  <c r="T414"/>
  <c r="L412"/>
  <c r="H409"/>
  <c r="AH405"/>
  <c r="Z403"/>
  <c r="V400"/>
  <c r="R397"/>
  <c r="J395"/>
  <c r="F392"/>
  <c r="AF388"/>
  <c r="X386"/>
  <c r="T383"/>
  <c r="P380"/>
  <c r="H378"/>
  <c r="AH374"/>
  <c r="AD371"/>
  <c r="V369"/>
  <c r="R366"/>
  <c r="N363"/>
  <c r="F361"/>
  <c r="AF357"/>
  <c r="AB354"/>
  <c r="T352"/>
  <c r="P349"/>
  <c r="L346"/>
  <c r="AH343"/>
  <c r="AD340"/>
  <c r="Z337"/>
  <c r="R335"/>
  <c r="N332"/>
  <c r="J329"/>
  <c r="AF326"/>
  <c r="AB323"/>
  <c r="X320"/>
  <c r="P318"/>
  <c r="L315"/>
  <c r="H312"/>
  <c r="AD309"/>
  <c r="Z306"/>
  <c r="V303"/>
  <c r="N301"/>
  <c r="J298"/>
  <c r="F295"/>
  <c r="AB292"/>
  <c r="X289"/>
  <c r="T286"/>
  <c r="L284"/>
  <c r="H281"/>
  <c r="AH277"/>
  <c r="Z275"/>
  <c r="V272"/>
  <c r="R269"/>
  <c r="J267"/>
  <c r="F264"/>
  <c r="Q260"/>
  <c r="AE255"/>
  <c r="W249"/>
  <c r="O243"/>
  <c r="AC238"/>
  <c r="U232"/>
  <c r="M226"/>
  <c r="AA221"/>
  <c r="S215"/>
  <c r="K209"/>
  <c r="Y204"/>
  <c r="Q198"/>
  <c r="I192"/>
  <c r="W187"/>
  <c r="O181"/>
  <c r="G175"/>
  <c r="U170"/>
  <c r="M164"/>
  <c r="E158"/>
  <c r="S153"/>
  <c r="K147"/>
  <c r="AG140"/>
  <c r="Q136"/>
  <c r="I130"/>
  <c r="AD122"/>
  <c r="AB113"/>
  <c r="L101"/>
  <c r="Z88"/>
  <c r="X79"/>
  <c r="H67"/>
  <c r="T52"/>
  <c r="P34"/>
  <c r="L259"/>
  <c r="H256"/>
  <c r="AD253"/>
  <c r="Z250"/>
  <c r="V247"/>
  <c r="N245"/>
  <c r="J242"/>
  <c r="F239"/>
  <c r="AB236"/>
  <c r="X233"/>
  <c r="T230"/>
  <c r="L228"/>
  <c r="H225"/>
  <c r="AH221"/>
  <c r="Z219"/>
  <c r="V216"/>
  <c r="R213"/>
  <c r="J211"/>
  <c r="F208"/>
  <c r="AF204"/>
  <c r="X202"/>
  <c r="T199"/>
  <c r="P196"/>
  <c r="H194"/>
  <c r="AH190"/>
  <c r="AD187"/>
  <c r="V185"/>
  <c r="R182"/>
  <c r="N179"/>
  <c r="F177"/>
  <c r="AF173"/>
  <c r="AB170"/>
  <c r="AD167"/>
  <c r="AH161"/>
  <c r="AF155"/>
  <c r="L151"/>
  <c r="AF144"/>
  <c r="AD138"/>
  <c r="J134"/>
  <c r="AD127"/>
  <c r="X118"/>
  <c r="N109"/>
  <c r="X96"/>
  <c r="T84"/>
  <c r="J75"/>
  <c r="T62"/>
  <c r="H44"/>
  <c r="U124"/>
  <c r="K118"/>
  <c r="I112"/>
  <c r="S107"/>
  <c r="I101"/>
  <c r="G95"/>
  <c r="Q90"/>
  <c r="G84"/>
  <c r="E78"/>
  <c r="O73"/>
  <c r="E67"/>
  <c r="AG60"/>
  <c r="AF55"/>
  <c r="L43"/>
  <c r="H31"/>
  <c r="E54"/>
  <c r="Y47"/>
  <c r="W41"/>
  <c r="K33"/>
  <c r="D194"/>
  <c r="D40"/>
  <c r="D56"/>
  <c r="D72"/>
  <c r="D88"/>
  <c r="D104"/>
  <c r="D120"/>
  <c r="D136"/>
  <c r="D152"/>
  <c r="D168"/>
  <c r="D45"/>
  <c r="D77"/>
  <c r="D109"/>
  <c r="D141"/>
  <c r="D173"/>
  <c r="D191"/>
  <c r="D207"/>
  <c r="D223"/>
  <c r="D239"/>
  <c r="D255"/>
  <c r="D271"/>
  <c r="D287"/>
  <c r="D303"/>
  <c r="D319"/>
  <c r="D335"/>
  <c r="D351"/>
  <c r="D367"/>
  <c r="D383"/>
  <c r="D399"/>
  <c r="D415"/>
  <c r="D431"/>
  <c r="D91"/>
  <c r="D155"/>
  <c r="D198"/>
  <c r="D230"/>
  <c r="D262"/>
  <c r="D294"/>
  <c r="D326"/>
  <c r="D358"/>
  <c r="D390"/>
  <c r="D422"/>
  <c r="D443"/>
  <c r="D459"/>
  <c r="D475"/>
  <c r="D491"/>
  <c r="D507"/>
  <c r="D143"/>
  <c r="D224"/>
  <c r="D288"/>
  <c r="D352"/>
  <c r="D416"/>
  <c r="D456"/>
  <c r="D488"/>
  <c r="K31"/>
  <c r="AA31"/>
  <c r="M32"/>
  <c r="AC32"/>
  <c r="O33"/>
  <c r="AE33"/>
  <c r="Q34"/>
  <c r="AG34"/>
  <c r="S35"/>
  <c r="E36"/>
  <c r="U36"/>
  <c r="G37"/>
  <c r="W37"/>
  <c r="I38"/>
  <c r="Y38"/>
  <c r="K39"/>
  <c r="AA39"/>
  <c r="M40"/>
  <c r="D42"/>
  <c r="D58"/>
  <c r="D74"/>
  <c r="D90"/>
  <c r="D106"/>
  <c r="D122"/>
  <c r="D138"/>
  <c r="D154"/>
  <c r="D170"/>
  <c r="D49"/>
  <c r="D81"/>
  <c r="D113"/>
  <c r="D145"/>
  <c r="D177"/>
  <c r="D193"/>
  <c r="D209"/>
  <c r="D225"/>
  <c r="D241"/>
  <c r="D257"/>
  <c r="D273"/>
  <c r="D289"/>
  <c r="D305"/>
  <c r="D321"/>
  <c r="D337"/>
  <c r="D353"/>
  <c r="D369"/>
  <c r="D385"/>
  <c r="D401"/>
  <c r="D417"/>
  <c r="D35"/>
  <c r="D99"/>
  <c r="D163"/>
  <c r="D202"/>
  <c r="D234"/>
  <c r="D266"/>
  <c r="D298"/>
  <c r="D330"/>
  <c r="D362"/>
  <c r="D394"/>
  <c r="D426"/>
  <c r="D445"/>
  <c r="D461"/>
  <c r="D477"/>
  <c r="D493"/>
  <c r="D31"/>
  <c r="D159"/>
  <c r="D232"/>
  <c r="D296"/>
  <c r="D360"/>
  <c r="D424"/>
  <c r="D460"/>
  <c r="D492"/>
  <c r="M31"/>
  <c r="AC31"/>
  <c r="O32"/>
  <c r="AE32"/>
  <c r="Q33"/>
  <c r="AG33"/>
  <c r="S34"/>
  <c r="E35"/>
  <c r="U35"/>
  <c r="G36"/>
  <c r="W36"/>
  <c r="I37"/>
  <c r="Y37"/>
  <c r="K38"/>
  <c r="AA38"/>
  <c r="M39"/>
  <c r="AC39"/>
  <c r="O40"/>
  <c r="D44"/>
  <c r="D60"/>
  <c r="D76"/>
  <c r="D92"/>
  <c r="D108"/>
  <c r="D124"/>
  <c r="D140"/>
  <c r="D156"/>
  <c r="D172"/>
  <c r="D53"/>
  <c r="D85"/>
  <c r="D117"/>
  <c r="D149"/>
  <c r="D179"/>
  <c r="D195"/>
  <c r="D211"/>
  <c r="D227"/>
  <c r="D243"/>
  <c r="D259"/>
  <c r="D275"/>
  <c r="D291"/>
  <c r="D307"/>
  <c r="D323"/>
  <c r="D339"/>
  <c r="D355"/>
  <c r="D371"/>
  <c r="D387"/>
  <c r="D403"/>
  <c r="D419"/>
  <c r="D43"/>
  <c r="D107"/>
  <c r="D171"/>
  <c r="D206"/>
  <c r="D238"/>
  <c r="D270"/>
  <c r="D302"/>
  <c r="D334"/>
  <c r="D366"/>
  <c r="D398"/>
  <c r="D430"/>
  <c r="D447"/>
  <c r="D463"/>
  <c r="D479"/>
  <c r="D495"/>
  <c r="D47"/>
  <c r="D175"/>
  <c r="D240"/>
  <c r="D304"/>
  <c r="D368"/>
  <c r="D432"/>
  <c r="D464"/>
  <c r="D496"/>
  <c r="O31"/>
  <c r="AE31"/>
  <c r="Q32"/>
  <c r="AG32"/>
  <c r="S33"/>
  <c r="E34"/>
  <c r="U34"/>
  <c r="G35"/>
  <c r="W35"/>
  <c r="I36"/>
  <c r="Y36"/>
  <c r="K37"/>
  <c r="AA37"/>
  <c r="M38"/>
  <c r="AC38"/>
  <c r="O39"/>
  <c r="AE39"/>
  <c r="Q40"/>
  <c r="D46"/>
  <c r="D62"/>
  <c r="D78"/>
  <c r="D94"/>
  <c r="D110"/>
  <c r="D126"/>
  <c r="D142"/>
  <c r="D158"/>
  <c r="D174"/>
  <c r="D57"/>
  <c r="D89"/>
  <c r="D121"/>
  <c r="D153"/>
  <c r="D181"/>
  <c r="D197"/>
  <c r="D213"/>
  <c r="D229"/>
  <c r="D245"/>
  <c r="D261"/>
  <c r="D277"/>
  <c r="D293"/>
  <c r="D309"/>
  <c r="D325"/>
  <c r="D341"/>
  <c r="D357"/>
  <c r="D373"/>
  <c r="D389"/>
  <c r="D405"/>
  <c r="D421"/>
  <c r="D51"/>
  <c r="D115"/>
  <c r="D178"/>
  <c r="D210"/>
  <c r="D242"/>
  <c r="D274"/>
  <c r="D306"/>
  <c r="D338"/>
  <c r="D370"/>
  <c r="D402"/>
  <c r="D433"/>
  <c r="D449"/>
  <c r="D465"/>
  <c r="D481"/>
  <c r="D497"/>
  <c r="D63"/>
  <c r="D184"/>
  <c r="D248"/>
  <c r="D312"/>
  <c r="D376"/>
  <c r="D436"/>
  <c r="D468"/>
  <c r="D500"/>
  <c r="Q31"/>
  <c r="AG31"/>
  <c r="S32"/>
  <c r="E33"/>
  <c r="U33"/>
  <c r="G34"/>
  <c r="W34"/>
  <c r="I35"/>
  <c r="Y35"/>
  <c r="K36"/>
  <c r="AA36"/>
  <c r="M37"/>
  <c r="AC37"/>
  <c r="O38"/>
  <c r="AE38"/>
  <c r="Q39"/>
  <c r="AG39"/>
  <c r="S40"/>
  <c r="D48"/>
  <c r="D80"/>
  <c r="D112"/>
  <c r="D144"/>
  <c r="D176"/>
  <c r="D93"/>
  <c r="D157"/>
  <c r="D199"/>
  <c r="D231"/>
  <c r="D263"/>
  <c r="D295"/>
  <c r="D327"/>
  <c r="D359"/>
  <c r="D391"/>
  <c r="D423"/>
  <c r="D123"/>
  <c r="D214"/>
  <c r="D278"/>
  <c r="D342"/>
  <c r="D406"/>
  <c r="D451"/>
  <c r="D483"/>
  <c r="D79"/>
  <c r="D256"/>
  <c r="D384"/>
  <c r="D472"/>
  <c r="S31"/>
  <c r="U32"/>
  <c r="W33"/>
  <c r="Y34"/>
  <c r="AA35"/>
  <c r="AC36"/>
  <c r="AE37"/>
  <c r="AG38"/>
  <c r="E40"/>
  <c r="AC40"/>
  <c r="O41"/>
  <c r="AE41"/>
  <c r="Q42"/>
  <c r="AG42"/>
  <c r="S43"/>
  <c r="E44"/>
  <c r="U44"/>
  <c r="G45"/>
  <c r="W45"/>
  <c r="I46"/>
  <c r="Y46"/>
  <c r="K47"/>
  <c r="AA47"/>
  <c r="M48"/>
  <c r="AC48"/>
  <c r="O49"/>
  <c r="AE49"/>
  <c r="Q50"/>
  <c r="AG50"/>
  <c r="S51"/>
  <c r="E52"/>
  <c r="U52"/>
  <c r="G53"/>
  <c r="W53"/>
  <c r="I54"/>
  <c r="Y54"/>
  <c r="K55"/>
  <c r="AA55"/>
  <c r="M56"/>
  <c r="D119"/>
  <c r="D276"/>
  <c r="D404"/>
  <c r="D482"/>
  <c r="X31"/>
  <c r="Z32"/>
  <c r="AB33"/>
  <c r="AD34"/>
  <c r="AF35"/>
  <c r="AH36"/>
  <c r="F38"/>
  <c r="H39"/>
  <c r="J40"/>
  <c r="L41"/>
  <c r="N42"/>
  <c r="P43"/>
  <c r="R44"/>
  <c r="T45"/>
  <c r="V46"/>
  <c r="X47"/>
  <c r="Z48"/>
  <c r="AB49"/>
  <c r="AD50"/>
  <c r="AF51"/>
  <c r="AH52"/>
  <c r="F54"/>
  <c r="H55"/>
  <c r="J56"/>
  <c r="AG56"/>
  <c r="S57"/>
  <c r="E58"/>
  <c r="U58"/>
  <c r="G59"/>
  <c r="W59"/>
  <c r="I60"/>
  <c r="Y60"/>
  <c r="K61"/>
  <c r="AA61"/>
  <c r="M62"/>
  <c r="AC62"/>
  <c r="O63"/>
  <c r="AE63"/>
  <c r="Q64"/>
  <c r="AG64"/>
  <c r="S65"/>
  <c r="E66"/>
  <c r="U66"/>
  <c r="G67"/>
  <c r="W67"/>
  <c r="I68"/>
  <c r="Y68"/>
  <c r="K69"/>
  <c r="AA69"/>
  <c r="M70"/>
  <c r="AC70"/>
  <c r="O71"/>
  <c r="AE71"/>
  <c r="Q72"/>
  <c r="AG72"/>
  <c r="S73"/>
  <c r="E74"/>
  <c r="U74"/>
  <c r="G75"/>
  <c r="W75"/>
  <c r="I76"/>
  <c r="Y76"/>
  <c r="K77"/>
  <c r="AA77"/>
  <c r="M78"/>
  <c r="AC78"/>
  <c r="O79"/>
  <c r="AE79"/>
  <c r="Q80"/>
  <c r="AG80"/>
  <c r="S81"/>
  <c r="E82"/>
  <c r="U82"/>
  <c r="G83"/>
  <c r="W83"/>
  <c r="I84"/>
  <c r="Y84"/>
  <c r="K85"/>
  <c r="AA85"/>
  <c r="M86"/>
  <c r="AC86"/>
  <c r="O87"/>
  <c r="AE87"/>
  <c r="Q88"/>
  <c r="AG88"/>
  <c r="S89"/>
  <c r="E90"/>
  <c r="U90"/>
  <c r="G91"/>
  <c r="W91"/>
  <c r="I92"/>
  <c r="Y92"/>
  <c r="K93"/>
  <c r="AA93"/>
  <c r="M94"/>
  <c r="AC94"/>
  <c r="O95"/>
  <c r="AE95"/>
  <c r="Q96"/>
  <c r="AG96"/>
  <c r="S97"/>
  <c r="E98"/>
  <c r="U98"/>
  <c r="G99"/>
  <c r="W99"/>
  <c r="I100"/>
  <c r="Y100"/>
  <c r="K101"/>
  <c r="AA101"/>
  <c r="M102"/>
  <c r="AC102"/>
  <c r="O103"/>
  <c r="AE103"/>
  <c r="Q104"/>
  <c r="AG104"/>
  <c r="S105"/>
  <c r="E106"/>
  <c r="U106"/>
  <c r="G107"/>
  <c r="W107"/>
  <c r="I108"/>
  <c r="Y108"/>
  <c r="K109"/>
  <c r="AA109"/>
  <c r="M110"/>
  <c r="AC110"/>
  <c r="O111"/>
  <c r="AE111"/>
  <c r="Q112"/>
  <c r="AG112"/>
  <c r="S113"/>
  <c r="E114"/>
  <c r="U114"/>
  <c r="G115"/>
  <c r="W115"/>
  <c r="I116"/>
  <c r="Y116"/>
  <c r="K117"/>
  <c r="AA117"/>
  <c r="M118"/>
  <c r="AC118"/>
  <c r="O119"/>
  <c r="AE119"/>
  <c r="Q120"/>
  <c r="AG120"/>
  <c r="S121"/>
  <c r="E122"/>
  <c r="U122"/>
  <c r="G123"/>
  <c r="W123"/>
  <c r="I124"/>
  <c r="Y124"/>
  <c r="D236"/>
  <c r="D462"/>
  <c r="P32"/>
  <c r="T34"/>
  <c r="X36"/>
  <c r="AB38"/>
  <c r="AF40"/>
  <c r="F43"/>
  <c r="J45"/>
  <c r="N47"/>
  <c r="R49"/>
  <c r="V51"/>
  <c r="Z53"/>
  <c r="AD55"/>
  <c r="N57"/>
  <c r="P58"/>
  <c r="R59"/>
  <c r="T60"/>
  <c r="V61"/>
  <c r="X62"/>
  <c r="Z63"/>
  <c r="AB64"/>
  <c r="AD65"/>
  <c r="AF66"/>
  <c r="AH67"/>
  <c r="F69"/>
  <c r="H70"/>
  <c r="J71"/>
  <c r="L72"/>
  <c r="N73"/>
  <c r="P74"/>
  <c r="R75"/>
  <c r="T76"/>
  <c r="V77"/>
  <c r="X78"/>
  <c r="Z79"/>
  <c r="AB80"/>
  <c r="AD81"/>
  <c r="AF82"/>
  <c r="AH83"/>
  <c r="F85"/>
  <c r="H86"/>
  <c r="J87"/>
  <c r="L88"/>
  <c r="N89"/>
  <c r="P90"/>
  <c r="R91"/>
  <c r="T92"/>
  <c r="V93"/>
  <c r="X94"/>
  <c r="Z95"/>
  <c r="AB96"/>
  <c r="AD97"/>
  <c r="AF98"/>
  <c r="AH99"/>
  <c r="F101"/>
  <c r="H102"/>
  <c r="J103"/>
  <c r="L104"/>
  <c r="N105"/>
  <c r="P106"/>
  <c r="R107"/>
  <c r="T108"/>
  <c r="V109"/>
  <c r="X110"/>
  <c r="Z111"/>
  <c r="AB112"/>
  <c r="AD113"/>
  <c r="AF114"/>
  <c r="AH115"/>
  <c r="F117"/>
  <c r="H118"/>
  <c r="J119"/>
  <c r="L120"/>
  <c r="N121"/>
  <c r="P122"/>
  <c r="R123"/>
  <c r="T124"/>
  <c r="L125"/>
  <c r="AB125"/>
  <c r="N126"/>
  <c r="AD126"/>
  <c r="P127"/>
  <c r="AF127"/>
  <c r="R128"/>
  <c r="AH128"/>
  <c r="T129"/>
  <c r="F130"/>
  <c r="V130"/>
  <c r="H131"/>
  <c r="X131"/>
  <c r="J132"/>
  <c r="Z132"/>
  <c r="L133"/>
  <c r="AB133"/>
  <c r="N134"/>
  <c r="AD134"/>
  <c r="P135"/>
  <c r="AF135"/>
  <c r="R136"/>
  <c r="AH136"/>
  <c r="T137"/>
  <c r="F138"/>
  <c r="V138"/>
  <c r="H139"/>
  <c r="X139"/>
  <c r="J140"/>
  <c r="Z140"/>
  <c r="L141"/>
  <c r="AB141"/>
  <c r="N142"/>
  <c r="AD142"/>
  <c r="P143"/>
  <c r="AF143"/>
  <c r="R144"/>
  <c r="AH144"/>
  <c r="T145"/>
  <c r="F146"/>
  <c r="V146"/>
  <c r="H147"/>
  <c r="X147"/>
  <c r="J148"/>
  <c r="Z148"/>
  <c r="L149"/>
  <c r="AB149"/>
  <c r="N150"/>
  <c r="AD150"/>
  <c r="P151"/>
  <c r="AF151"/>
  <c r="R152"/>
  <c r="AH152"/>
  <c r="T153"/>
  <c r="F154"/>
  <c r="V154"/>
  <c r="H155"/>
  <c r="X155"/>
  <c r="J156"/>
  <c r="Z156"/>
  <c r="L157"/>
  <c r="AB157"/>
  <c r="N158"/>
  <c r="AD158"/>
  <c r="P159"/>
  <c r="AF159"/>
  <c r="R160"/>
  <c r="AH160"/>
  <c r="T161"/>
  <c r="F162"/>
  <c r="V162"/>
  <c r="H163"/>
  <c r="X163"/>
  <c r="J164"/>
  <c r="Z164"/>
  <c r="L165"/>
  <c r="AB165"/>
  <c r="N166"/>
  <c r="AD166"/>
  <c r="P167"/>
  <c r="AF167"/>
  <c r="R168"/>
  <c r="AH168"/>
  <c r="T169"/>
  <c r="F170"/>
  <c r="D50"/>
  <c r="D82"/>
  <c r="D114"/>
  <c r="D146"/>
  <c r="D33"/>
  <c r="D97"/>
  <c r="D161"/>
  <c r="D201"/>
  <c r="D233"/>
  <c r="D265"/>
  <c r="D297"/>
  <c r="D329"/>
  <c r="D361"/>
  <c r="D393"/>
  <c r="D425"/>
  <c r="D131"/>
  <c r="D218"/>
  <c r="D282"/>
  <c r="D346"/>
  <c r="D410"/>
  <c r="D453"/>
  <c r="D485"/>
  <c r="D95"/>
  <c r="D264"/>
  <c r="D392"/>
  <c r="D476"/>
  <c r="U31"/>
  <c r="W32"/>
  <c r="Y33"/>
  <c r="AA34"/>
  <c r="AC35"/>
  <c r="AE36"/>
  <c r="AG37"/>
  <c r="E39"/>
  <c r="G40"/>
  <c r="AE40"/>
  <c r="Q41"/>
  <c r="AG41"/>
  <c r="S42"/>
  <c r="E43"/>
  <c r="U43"/>
  <c r="G44"/>
  <c r="W44"/>
  <c r="I45"/>
  <c r="Y45"/>
  <c r="K46"/>
  <c r="AA46"/>
  <c r="M47"/>
  <c r="AC47"/>
  <c r="O48"/>
  <c r="AE48"/>
  <c r="Q49"/>
  <c r="AG49"/>
  <c r="S50"/>
  <c r="E51"/>
  <c r="U51"/>
  <c r="G52"/>
  <c r="W52"/>
  <c r="I53"/>
  <c r="Y53"/>
  <c r="K54"/>
  <c r="AA54"/>
  <c r="M55"/>
  <c r="AC55"/>
  <c r="O56"/>
  <c r="D151"/>
  <c r="D292"/>
  <c r="D420"/>
  <c r="D490"/>
  <c r="AB31"/>
  <c r="AD32"/>
  <c r="AF33"/>
  <c r="AH34"/>
  <c r="F36"/>
  <c r="H37"/>
  <c r="J38"/>
  <c r="L39"/>
  <c r="N40"/>
  <c r="P41"/>
  <c r="R42"/>
  <c r="T43"/>
  <c r="V44"/>
  <c r="X45"/>
  <c r="Z46"/>
  <c r="AB47"/>
  <c r="AD48"/>
  <c r="AF49"/>
  <c r="AH50"/>
  <c r="F52"/>
  <c r="H53"/>
  <c r="J54"/>
  <c r="L55"/>
  <c r="N56"/>
  <c r="E57"/>
  <c r="U57"/>
  <c r="G58"/>
  <c r="W58"/>
  <c r="I59"/>
  <c r="Y59"/>
  <c r="K60"/>
  <c r="AA60"/>
  <c r="M61"/>
  <c r="AC61"/>
  <c r="O62"/>
  <c r="AE62"/>
  <c r="Q63"/>
  <c r="AG63"/>
  <c r="S64"/>
  <c r="E65"/>
  <c r="U65"/>
  <c r="G66"/>
  <c r="W66"/>
  <c r="I67"/>
  <c r="Y67"/>
  <c r="K68"/>
  <c r="AA68"/>
  <c r="M69"/>
  <c r="AC69"/>
  <c r="O70"/>
  <c r="AE70"/>
  <c r="Q71"/>
  <c r="AG71"/>
  <c r="S72"/>
  <c r="E73"/>
  <c r="U73"/>
  <c r="G74"/>
  <c r="W74"/>
  <c r="I75"/>
  <c r="Y75"/>
  <c r="K76"/>
  <c r="AA76"/>
  <c r="M77"/>
  <c r="AC77"/>
  <c r="O78"/>
  <c r="AE78"/>
  <c r="Q79"/>
  <c r="AG79"/>
  <c r="S80"/>
  <c r="E81"/>
  <c r="U81"/>
  <c r="G82"/>
  <c r="W82"/>
  <c r="I83"/>
  <c r="Y83"/>
  <c r="K84"/>
  <c r="AA84"/>
  <c r="M85"/>
  <c r="AC85"/>
  <c r="O86"/>
  <c r="AE86"/>
  <c r="Q87"/>
  <c r="AG87"/>
  <c r="S88"/>
  <c r="E89"/>
  <c r="U89"/>
  <c r="G90"/>
  <c r="W90"/>
  <c r="I91"/>
  <c r="Y91"/>
  <c r="K92"/>
  <c r="AA92"/>
  <c r="M93"/>
  <c r="AC93"/>
  <c r="O94"/>
  <c r="AE94"/>
  <c r="Q95"/>
  <c r="AG95"/>
  <c r="S96"/>
  <c r="E97"/>
  <c r="U97"/>
  <c r="G98"/>
  <c r="W98"/>
  <c r="I99"/>
  <c r="Y99"/>
  <c r="K100"/>
  <c r="AA100"/>
  <c r="M101"/>
  <c r="AC101"/>
  <c r="O102"/>
  <c r="AE102"/>
  <c r="Q103"/>
  <c r="AG103"/>
  <c r="S104"/>
  <c r="E105"/>
  <c r="U105"/>
  <c r="G106"/>
  <c r="W106"/>
  <c r="I107"/>
  <c r="Y107"/>
  <c r="K108"/>
  <c r="AA108"/>
  <c r="M109"/>
  <c r="AC109"/>
  <c r="O110"/>
  <c r="AE110"/>
  <c r="Q111"/>
  <c r="AG111"/>
  <c r="S112"/>
  <c r="E113"/>
  <c r="U113"/>
  <c r="G114"/>
  <c r="W114"/>
  <c r="I115"/>
  <c r="Y115"/>
  <c r="K116"/>
  <c r="AA116"/>
  <c r="M117"/>
  <c r="AC117"/>
  <c r="O118"/>
  <c r="AE118"/>
  <c r="Q119"/>
  <c r="AG119"/>
  <c r="S120"/>
  <c r="E121"/>
  <c r="U121"/>
  <c r="G122"/>
  <c r="W122"/>
  <c r="I123"/>
  <c r="Y123"/>
  <c r="K124"/>
  <c r="AA124"/>
  <c r="D268"/>
  <c r="D478"/>
  <c r="X32"/>
  <c r="AB34"/>
  <c r="AF36"/>
  <c r="F39"/>
  <c r="J41"/>
  <c r="N43"/>
  <c r="R45"/>
  <c r="V47"/>
  <c r="Z49"/>
  <c r="AD51"/>
  <c r="AH53"/>
  <c r="H56"/>
  <c r="R57"/>
  <c r="T58"/>
  <c r="V59"/>
  <c r="X60"/>
  <c r="Z61"/>
  <c r="AB62"/>
  <c r="AD63"/>
  <c r="AF64"/>
  <c r="AH65"/>
  <c r="F67"/>
  <c r="H68"/>
  <c r="J69"/>
  <c r="L70"/>
  <c r="N71"/>
  <c r="P72"/>
  <c r="R73"/>
  <c r="T74"/>
  <c r="V75"/>
  <c r="X76"/>
  <c r="Z77"/>
  <c r="AB78"/>
  <c r="AD79"/>
  <c r="AF80"/>
  <c r="AH81"/>
  <c r="F83"/>
  <c r="H84"/>
  <c r="J85"/>
  <c r="L86"/>
  <c r="N87"/>
  <c r="P88"/>
  <c r="R89"/>
  <c r="T90"/>
  <c r="V91"/>
  <c r="X92"/>
  <c r="Z93"/>
  <c r="AB94"/>
  <c r="AD95"/>
  <c r="AF96"/>
  <c r="AH97"/>
  <c r="F99"/>
  <c r="H100"/>
  <c r="J101"/>
  <c r="L102"/>
  <c r="N103"/>
  <c r="P104"/>
  <c r="R105"/>
  <c r="T106"/>
  <c r="V107"/>
  <c r="X108"/>
  <c r="Z109"/>
  <c r="AB110"/>
  <c r="AD111"/>
  <c r="AF112"/>
  <c r="AH113"/>
  <c r="F115"/>
  <c r="H116"/>
  <c r="J117"/>
  <c r="L118"/>
  <c r="N119"/>
  <c r="P120"/>
  <c r="R121"/>
  <c r="T122"/>
  <c r="V123"/>
  <c r="X124"/>
  <c r="N125"/>
  <c r="AD125"/>
  <c r="P126"/>
  <c r="AF126"/>
  <c r="R127"/>
  <c r="AH127"/>
  <c r="T128"/>
  <c r="F129"/>
  <c r="V129"/>
  <c r="H130"/>
  <c r="X130"/>
  <c r="J131"/>
  <c r="Z131"/>
  <c r="L132"/>
  <c r="AB132"/>
  <c r="N133"/>
  <c r="AD133"/>
  <c r="P134"/>
  <c r="AF134"/>
  <c r="R135"/>
  <c r="AH135"/>
  <c r="T136"/>
  <c r="F137"/>
  <c r="V137"/>
  <c r="H138"/>
  <c r="X138"/>
  <c r="J139"/>
  <c r="Z139"/>
  <c r="L140"/>
  <c r="AB140"/>
  <c r="N141"/>
  <c r="AD141"/>
  <c r="P142"/>
  <c r="AF142"/>
  <c r="R143"/>
  <c r="AH143"/>
  <c r="T144"/>
  <c r="F145"/>
  <c r="V145"/>
  <c r="H146"/>
  <c r="X146"/>
  <c r="J147"/>
  <c r="Z147"/>
  <c r="L148"/>
  <c r="AB148"/>
  <c r="N149"/>
  <c r="AD149"/>
  <c r="P150"/>
  <c r="AF150"/>
  <c r="R151"/>
  <c r="AH151"/>
  <c r="T152"/>
  <c r="F153"/>
  <c r="V153"/>
  <c r="H154"/>
  <c r="X154"/>
  <c r="J155"/>
  <c r="Z155"/>
  <c r="L156"/>
  <c r="AB156"/>
  <c r="N157"/>
  <c r="AD157"/>
  <c r="P158"/>
  <c r="AF158"/>
  <c r="R159"/>
  <c r="AH159"/>
  <c r="T160"/>
  <c r="F161"/>
  <c r="V161"/>
  <c r="H162"/>
  <c r="X162"/>
  <c r="J163"/>
  <c r="Z163"/>
  <c r="L164"/>
  <c r="AB164"/>
  <c r="N165"/>
  <c r="AD165"/>
  <c r="D52"/>
  <c r="D84"/>
  <c r="D116"/>
  <c r="D148"/>
  <c r="D37"/>
  <c r="D101"/>
  <c r="D165"/>
  <c r="D203"/>
  <c r="D235"/>
  <c r="D267"/>
  <c r="D299"/>
  <c r="D331"/>
  <c r="D363"/>
  <c r="D395"/>
  <c r="D427"/>
  <c r="D139"/>
  <c r="D222"/>
  <c r="D286"/>
  <c r="D350"/>
  <c r="D414"/>
  <c r="D455"/>
  <c r="D487"/>
  <c r="D111"/>
  <c r="D272"/>
  <c r="D400"/>
  <c r="D480"/>
  <c r="W31"/>
  <c r="Y32"/>
  <c r="AA33"/>
  <c r="AC34"/>
  <c r="AE35"/>
  <c r="AG36"/>
  <c r="E38"/>
  <c r="G39"/>
  <c r="I40"/>
  <c r="AG40"/>
  <c r="S41"/>
  <c r="E42"/>
  <c r="U42"/>
  <c r="G43"/>
  <c r="W43"/>
  <c r="I44"/>
  <c r="Y44"/>
  <c r="K45"/>
  <c r="AA45"/>
  <c r="M46"/>
  <c r="AC46"/>
  <c r="O47"/>
  <c r="AE47"/>
  <c r="Q48"/>
  <c r="AG48"/>
  <c r="S49"/>
  <c r="E50"/>
  <c r="U50"/>
  <c r="G51"/>
  <c r="W51"/>
  <c r="I52"/>
  <c r="Y52"/>
  <c r="K53"/>
  <c r="AA53"/>
  <c r="M54"/>
  <c r="AC54"/>
  <c r="O55"/>
  <c r="AE55"/>
  <c r="Q56"/>
  <c r="D180"/>
  <c r="D308"/>
  <c r="D434"/>
  <c r="D498"/>
  <c r="AF31"/>
  <c r="AH32"/>
  <c r="F34"/>
  <c r="H35"/>
  <c r="J36"/>
  <c r="L37"/>
  <c r="N38"/>
  <c r="P39"/>
  <c r="R40"/>
  <c r="T41"/>
  <c r="V42"/>
  <c r="X43"/>
  <c r="Z44"/>
  <c r="AB45"/>
  <c r="AD46"/>
  <c r="AF47"/>
  <c r="AH48"/>
  <c r="F50"/>
  <c r="H51"/>
  <c r="J52"/>
  <c r="L53"/>
  <c r="N54"/>
  <c r="P55"/>
  <c r="R56"/>
  <c r="G57"/>
  <c r="W57"/>
  <c r="I58"/>
  <c r="Y58"/>
  <c r="K59"/>
  <c r="AA59"/>
  <c r="M60"/>
  <c r="AC60"/>
  <c r="O61"/>
  <c r="AE61"/>
  <c r="Q62"/>
  <c r="AG62"/>
  <c r="S63"/>
  <c r="E64"/>
  <c r="U64"/>
  <c r="G65"/>
  <c r="W65"/>
  <c r="I66"/>
  <c r="Y66"/>
  <c r="K67"/>
  <c r="AA67"/>
  <c r="M68"/>
  <c r="AC68"/>
  <c r="O69"/>
  <c r="AE69"/>
  <c r="Q70"/>
  <c r="AG70"/>
  <c r="S71"/>
  <c r="E72"/>
  <c r="U72"/>
  <c r="G73"/>
  <c r="W73"/>
  <c r="I74"/>
  <c r="Y74"/>
  <c r="K75"/>
  <c r="AA75"/>
  <c r="M76"/>
  <c r="AC76"/>
  <c r="O77"/>
  <c r="AE77"/>
  <c r="Q78"/>
  <c r="AG78"/>
  <c r="S79"/>
  <c r="E80"/>
  <c r="U80"/>
  <c r="G81"/>
  <c r="W81"/>
  <c r="I82"/>
  <c r="Y82"/>
  <c r="K83"/>
  <c r="AA83"/>
  <c r="M84"/>
  <c r="AC84"/>
  <c r="O85"/>
  <c r="AE85"/>
  <c r="Q86"/>
  <c r="AG86"/>
  <c r="S87"/>
  <c r="E88"/>
  <c r="U88"/>
  <c r="G89"/>
  <c r="W89"/>
  <c r="I90"/>
  <c r="Y90"/>
  <c r="K91"/>
  <c r="AA91"/>
  <c r="M92"/>
  <c r="AC92"/>
  <c r="O93"/>
  <c r="AE93"/>
  <c r="Q94"/>
  <c r="AG94"/>
  <c r="S95"/>
  <c r="E96"/>
  <c r="U96"/>
  <c r="G97"/>
  <c r="W97"/>
  <c r="I98"/>
  <c r="Y98"/>
  <c r="K99"/>
  <c r="AA99"/>
  <c r="M100"/>
  <c r="AC100"/>
  <c r="O101"/>
  <c r="AE101"/>
  <c r="Q102"/>
  <c r="AG102"/>
  <c r="S103"/>
  <c r="E104"/>
  <c r="U104"/>
  <c r="G105"/>
  <c r="W105"/>
  <c r="I106"/>
  <c r="Y106"/>
  <c r="K107"/>
  <c r="AA107"/>
  <c r="M108"/>
  <c r="AC108"/>
  <c r="O109"/>
  <c r="AE109"/>
  <c r="Q110"/>
  <c r="AG110"/>
  <c r="S111"/>
  <c r="E112"/>
  <c r="U112"/>
  <c r="G113"/>
  <c r="W113"/>
  <c r="I114"/>
  <c r="Y114"/>
  <c r="K115"/>
  <c r="AA115"/>
  <c r="M116"/>
  <c r="AC116"/>
  <c r="O117"/>
  <c r="AE117"/>
  <c r="Q118"/>
  <c r="AG118"/>
  <c r="S119"/>
  <c r="E120"/>
  <c r="U120"/>
  <c r="G121"/>
  <c r="W121"/>
  <c r="I122"/>
  <c r="Y122"/>
  <c r="K123"/>
  <c r="AA123"/>
  <c r="M124"/>
  <c r="AC124"/>
  <c r="D300"/>
  <c r="D494"/>
  <c r="AF32"/>
  <c r="F35"/>
  <c r="J37"/>
  <c r="N39"/>
  <c r="R41"/>
  <c r="V43"/>
  <c r="Z45"/>
  <c r="AD47"/>
  <c r="AH49"/>
  <c r="H52"/>
  <c r="L54"/>
  <c r="P56"/>
  <c r="V57"/>
  <c r="X58"/>
  <c r="Z59"/>
  <c r="AB60"/>
  <c r="AD61"/>
  <c r="AF62"/>
  <c r="AH63"/>
  <c r="F65"/>
  <c r="H66"/>
  <c r="J67"/>
  <c r="L68"/>
  <c r="N69"/>
  <c r="P70"/>
  <c r="R71"/>
  <c r="T72"/>
  <c r="V73"/>
  <c r="X74"/>
  <c r="Z75"/>
  <c r="AB76"/>
  <c r="AD77"/>
  <c r="AF78"/>
  <c r="AH79"/>
  <c r="F81"/>
  <c r="H82"/>
  <c r="J83"/>
  <c r="L84"/>
  <c r="N85"/>
  <c r="P86"/>
  <c r="R87"/>
  <c r="T88"/>
  <c r="V89"/>
  <c r="X90"/>
  <c r="Z91"/>
  <c r="AB92"/>
  <c r="AD93"/>
  <c r="AF94"/>
  <c r="AH95"/>
  <c r="F97"/>
  <c r="H98"/>
  <c r="J99"/>
  <c r="L100"/>
  <c r="N101"/>
  <c r="P102"/>
  <c r="R103"/>
  <c r="T104"/>
  <c r="V105"/>
  <c r="X106"/>
  <c r="Z107"/>
  <c r="AB108"/>
  <c r="AD109"/>
  <c r="AF110"/>
  <c r="AH111"/>
  <c r="F113"/>
  <c r="H114"/>
  <c r="J115"/>
  <c r="L116"/>
  <c r="N117"/>
  <c r="P118"/>
  <c r="R119"/>
  <c r="T120"/>
  <c r="V121"/>
  <c r="X122"/>
  <c r="Z123"/>
  <c r="AB124"/>
  <c r="P125"/>
  <c r="AF125"/>
  <c r="R126"/>
  <c r="AH126"/>
  <c r="T127"/>
  <c r="F128"/>
  <c r="V128"/>
  <c r="H129"/>
  <c r="X129"/>
  <c r="J130"/>
  <c r="Z130"/>
  <c r="L131"/>
  <c r="AB131"/>
  <c r="N132"/>
  <c r="AD132"/>
  <c r="P133"/>
  <c r="AF133"/>
  <c r="R134"/>
  <c r="AH134"/>
  <c r="T135"/>
  <c r="F136"/>
  <c r="V136"/>
  <c r="H137"/>
  <c r="X137"/>
  <c r="J138"/>
  <c r="Z138"/>
  <c r="L139"/>
  <c r="AB139"/>
  <c r="N140"/>
  <c r="AD140"/>
  <c r="P141"/>
  <c r="AF141"/>
  <c r="R142"/>
  <c r="AH142"/>
  <c r="T143"/>
  <c r="F144"/>
  <c r="V144"/>
  <c r="H145"/>
  <c r="X145"/>
  <c r="J146"/>
  <c r="Z146"/>
  <c r="L147"/>
  <c r="AB147"/>
  <c r="N148"/>
  <c r="AD148"/>
  <c r="P149"/>
  <c r="AF149"/>
  <c r="R150"/>
  <c r="AH150"/>
  <c r="T151"/>
  <c r="F152"/>
  <c r="V152"/>
  <c r="H153"/>
  <c r="X153"/>
  <c r="J154"/>
  <c r="Z154"/>
  <c r="L155"/>
  <c r="AB155"/>
  <c r="N156"/>
  <c r="AD156"/>
  <c r="P157"/>
  <c r="AF157"/>
  <c r="R158"/>
  <c r="AH158"/>
  <c r="T159"/>
  <c r="F160"/>
  <c r="V160"/>
  <c r="H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D54"/>
  <c r="D86"/>
  <c r="D118"/>
  <c r="D150"/>
  <c r="D41"/>
  <c r="D105"/>
  <c r="D169"/>
  <c r="D205"/>
  <c r="D237"/>
  <c r="D269"/>
  <c r="D301"/>
  <c r="D333"/>
  <c r="D365"/>
  <c r="D397"/>
  <c r="D429"/>
  <c r="D147"/>
  <c r="D226"/>
  <c r="D290"/>
  <c r="D354"/>
  <c r="D418"/>
  <c r="D457"/>
  <c r="D489"/>
  <c r="D127"/>
  <c r="D280"/>
  <c r="D408"/>
  <c r="D484"/>
  <c r="Y31"/>
  <c r="AA32"/>
  <c r="AC33"/>
  <c r="AE34"/>
  <c r="AG35"/>
  <c r="E37"/>
  <c r="G38"/>
  <c r="I39"/>
  <c r="K40"/>
  <c r="E41"/>
  <c r="U41"/>
  <c r="G42"/>
  <c r="W42"/>
  <c r="I43"/>
  <c r="Y43"/>
  <c r="K44"/>
  <c r="AA44"/>
  <c r="M45"/>
  <c r="AC45"/>
  <c r="O46"/>
  <c r="AE46"/>
  <c r="Q47"/>
  <c r="AG47"/>
  <c r="S48"/>
  <c r="E49"/>
  <c r="U49"/>
  <c r="G50"/>
  <c r="W50"/>
  <c r="I51"/>
  <c r="Y51"/>
  <c r="K52"/>
  <c r="AA52"/>
  <c r="M53"/>
  <c r="AC53"/>
  <c r="O54"/>
  <c r="AE54"/>
  <c r="Q55"/>
  <c r="AG55"/>
  <c r="S56"/>
  <c r="D196"/>
  <c r="D324"/>
  <c r="D442"/>
  <c r="D506"/>
  <c r="F32"/>
  <c r="H33"/>
  <c r="J34"/>
  <c r="L35"/>
  <c r="N36"/>
  <c r="P37"/>
  <c r="R38"/>
  <c r="T39"/>
  <c r="V40"/>
  <c r="X41"/>
  <c r="Z42"/>
  <c r="AB43"/>
  <c r="AD44"/>
  <c r="AF45"/>
  <c r="AH46"/>
  <c r="F48"/>
  <c r="H49"/>
  <c r="J50"/>
  <c r="L51"/>
  <c r="N52"/>
  <c r="P53"/>
  <c r="R54"/>
  <c r="T55"/>
  <c r="V56"/>
  <c r="I57"/>
  <c r="Y57"/>
  <c r="K58"/>
  <c r="AA58"/>
  <c r="M59"/>
  <c r="AC59"/>
  <c r="O60"/>
  <c r="AE60"/>
  <c r="Q61"/>
  <c r="AG61"/>
  <c r="S62"/>
  <c r="E63"/>
  <c r="U63"/>
  <c r="G64"/>
  <c r="W64"/>
  <c r="I65"/>
  <c r="Y65"/>
  <c r="K66"/>
  <c r="AA66"/>
  <c r="M67"/>
  <c r="AC67"/>
  <c r="O68"/>
  <c r="AE68"/>
  <c r="Q69"/>
  <c r="AG69"/>
  <c r="S70"/>
  <c r="E71"/>
  <c r="U71"/>
  <c r="G72"/>
  <c r="W72"/>
  <c r="I73"/>
  <c r="Y73"/>
  <c r="K74"/>
  <c r="AA74"/>
  <c r="M75"/>
  <c r="AC75"/>
  <c r="O76"/>
  <c r="AE76"/>
  <c r="Q77"/>
  <c r="AG77"/>
  <c r="S78"/>
  <c r="E79"/>
  <c r="U79"/>
  <c r="G80"/>
  <c r="W80"/>
  <c r="I81"/>
  <c r="Y81"/>
  <c r="K82"/>
  <c r="AA82"/>
  <c r="M83"/>
  <c r="AC83"/>
  <c r="O84"/>
  <c r="AE84"/>
  <c r="Q85"/>
  <c r="AG85"/>
  <c r="S86"/>
  <c r="E87"/>
  <c r="U87"/>
  <c r="G88"/>
  <c r="W88"/>
  <c r="I89"/>
  <c r="Y89"/>
  <c r="K90"/>
  <c r="AA90"/>
  <c r="M91"/>
  <c r="AC91"/>
  <c r="O92"/>
  <c r="AE92"/>
  <c r="Q93"/>
  <c r="AG93"/>
  <c r="S94"/>
  <c r="E95"/>
  <c r="U95"/>
  <c r="G96"/>
  <c r="W96"/>
  <c r="I97"/>
  <c r="Y97"/>
  <c r="K98"/>
  <c r="AA98"/>
  <c r="M99"/>
  <c r="AC99"/>
  <c r="O100"/>
  <c r="AE100"/>
  <c r="Q101"/>
  <c r="AG101"/>
  <c r="S102"/>
  <c r="E103"/>
  <c r="U103"/>
  <c r="G104"/>
  <c r="W104"/>
  <c r="I105"/>
  <c r="Y105"/>
  <c r="K106"/>
  <c r="AA106"/>
  <c r="M107"/>
  <c r="AC107"/>
  <c r="O108"/>
  <c r="AE108"/>
  <c r="Q109"/>
  <c r="AG109"/>
  <c r="S110"/>
  <c r="E111"/>
  <c r="U111"/>
  <c r="G112"/>
  <c r="W112"/>
  <c r="I113"/>
  <c r="Y113"/>
  <c r="K114"/>
  <c r="AA114"/>
  <c r="M115"/>
  <c r="AC115"/>
  <c r="O116"/>
  <c r="AE116"/>
  <c r="Q117"/>
  <c r="AG117"/>
  <c r="S118"/>
  <c r="E119"/>
  <c r="U119"/>
  <c r="G120"/>
  <c r="W120"/>
  <c r="I121"/>
  <c r="Y121"/>
  <c r="K122"/>
  <c r="AA122"/>
  <c r="M123"/>
  <c r="AC123"/>
  <c r="O124"/>
  <c r="AE124"/>
  <c r="D332"/>
  <c r="F31"/>
  <c r="J33"/>
  <c r="N35"/>
  <c r="R37"/>
  <c r="V39"/>
  <c r="Z41"/>
  <c r="AD43"/>
  <c r="AH45"/>
  <c r="H48"/>
  <c r="L50"/>
  <c r="P52"/>
  <c r="T54"/>
  <c r="X56"/>
  <c r="Z57"/>
  <c r="AB58"/>
  <c r="AD59"/>
  <c r="AF60"/>
  <c r="AH61"/>
  <c r="F63"/>
  <c r="H64"/>
  <c r="J65"/>
  <c r="L66"/>
  <c r="N67"/>
  <c r="P68"/>
  <c r="R69"/>
  <c r="T70"/>
  <c r="V71"/>
  <c r="X72"/>
  <c r="Z73"/>
  <c r="AB74"/>
  <c r="AD75"/>
  <c r="AF76"/>
  <c r="AH77"/>
  <c r="F79"/>
  <c r="H80"/>
  <c r="J81"/>
  <c r="L82"/>
  <c r="N83"/>
  <c r="P84"/>
  <c r="R85"/>
  <c r="T86"/>
  <c r="V87"/>
  <c r="X88"/>
  <c r="Z89"/>
  <c r="AB90"/>
  <c r="AD91"/>
  <c r="AF92"/>
  <c r="AH93"/>
  <c r="F95"/>
  <c r="H96"/>
  <c r="J97"/>
  <c r="L98"/>
  <c r="N99"/>
  <c r="P100"/>
  <c r="R101"/>
  <c r="T102"/>
  <c r="V103"/>
  <c r="X104"/>
  <c r="Z105"/>
  <c r="AB106"/>
  <c r="AD107"/>
  <c r="AF108"/>
  <c r="AH109"/>
  <c r="F111"/>
  <c r="H112"/>
  <c r="J113"/>
  <c r="L114"/>
  <c r="N115"/>
  <c r="P116"/>
  <c r="R117"/>
  <c r="T118"/>
  <c r="V119"/>
  <c r="X120"/>
  <c r="Z121"/>
  <c r="AB122"/>
  <c r="AD123"/>
  <c r="AF124"/>
  <c r="R125"/>
  <c r="AH125"/>
  <c r="T126"/>
  <c r="F127"/>
  <c r="V127"/>
  <c r="H128"/>
  <c r="X128"/>
  <c r="J129"/>
  <c r="Z129"/>
  <c r="L130"/>
  <c r="AB130"/>
  <c r="N131"/>
  <c r="AD131"/>
  <c r="P132"/>
  <c r="AF132"/>
  <c r="R133"/>
  <c r="AH133"/>
  <c r="T134"/>
  <c r="F135"/>
  <c r="V135"/>
  <c r="H136"/>
  <c r="X136"/>
  <c r="J137"/>
  <c r="Z137"/>
  <c r="L138"/>
  <c r="AB138"/>
  <c r="N139"/>
  <c r="AD139"/>
  <c r="P140"/>
  <c r="AF140"/>
  <c r="R141"/>
  <c r="AH141"/>
  <c r="T142"/>
  <c r="F143"/>
  <c r="V143"/>
  <c r="H144"/>
  <c r="X144"/>
  <c r="J145"/>
  <c r="Z145"/>
  <c r="L146"/>
  <c r="AB146"/>
  <c r="N147"/>
  <c r="AD147"/>
  <c r="P148"/>
  <c r="AF148"/>
  <c r="R149"/>
  <c r="AH149"/>
  <c r="T150"/>
  <c r="F151"/>
  <c r="V151"/>
  <c r="H152"/>
  <c r="X152"/>
  <c r="J153"/>
  <c r="Z153"/>
  <c r="L154"/>
  <c r="AB154"/>
  <c r="N155"/>
  <c r="AD155"/>
  <c r="P156"/>
  <c r="AF156"/>
  <c r="R157"/>
  <c r="AH157"/>
  <c r="T158"/>
  <c r="F159"/>
  <c r="V159"/>
  <c r="H160"/>
  <c r="X160"/>
  <c r="J161"/>
  <c r="Z161"/>
  <c r="L162"/>
  <c r="AB162"/>
  <c r="N163"/>
  <c r="AD163"/>
  <c r="P164"/>
  <c r="AF164"/>
  <c r="R165"/>
  <c r="AH165"/>
  <c r="T166"/>
  <c r="F167"/>
  <c r="V167"/>
  <c r="D66"/>
  <c r="D130"/>
  <c r="D65"/>
  <c r="D185"/>
  <c r="D249"/>
  <c r="D313"/>
  <c r="D377"/>
  <c r="D67"/>
  <c r="D250"/>
  <c r="D378"/>
  <c r="D469"/>
  <c r="D200"/>
  <c r="D444"/>
  <c r="G32"/>
  <c r="K34"/>
  <c r="O36"/>
  <c r="S38"/>
  <c r="W40"/>
  <c r="Y41"/>
  <c r="AA42"/>
  <c r="AC43"/>
  <c r="AE44"/>
  <c r="AG45"/>
  <c r="E47"/>
  <c r="G48"/>
  <c r="I49"/>
  <c r="K50"/>
  <c r="M51"/>
  <c r="O52"/>
  <c r="Q53"/>
  <c r="S54"/>
  <c r="U55"/>
  <c r="W56"/>
  <c r="D356"/>
  <c r="L31"/>
  <c r="P33"/>
  <c r="T35"/>
  <c r="X37"/>
  <c r="AB39"/>
  <c r="AF41"/>
  <c r="F44"/>
  <c r="J46"/>
  <c r="N48"/>
  <c r="R50"/>
  <c r="V52"/>
  <c r="Z54"/>
  <c r="AA56"/>
  <c r="AC57"/>
  <c r="AE58"/>
  <c r="AG59"/>
  <c r="E61"/>
  <c r="G62"/>
  <c r="I63"/>
  <c r="K64"/>
  <c r="M65"/>
  <c r="O66"/>
  <c r="Q67"/>
  <c r="S68"/>
  <c r="U69"/>
  <c r="W70"/>
  <c r="Y71"/>
  <c r="AA72"/>
  <c r="AC73"/>
  <c r="AE74"/>
  <c r="AG75"/>
  <c r="E77"/>
  <c r="G78"/>
  <c r="I79"/>
  <c r="K80"/>
  <c r="M81"/>
  <c r="O82"/>
  <c r="Q83"/>
  <c r="S84"/>
  <c r="U85"/>
  <c r="W86"/>
  <c r="Y87"/>
  <c r="AA88"/>
  <c r="AC89"/>
  <c r="AE90"/>
  <c r="AG91"/>
  <c r="E93"/>
  <c r="G94"/>
  <c r="I95"/>
  <c r="K96"/>
  <c r="M97"/>
  <c r="O98"/>
  <c r="Q99"/>
  <c r="S100"/>
  <c r="U101"/>
  <c r="W102"/>
  <c r="Y103"/>
  <c r="AA104"/>
  <c r="AC105"/>
  <c r="AE106"/>
  <c r="AG107"/>
  <c r="E109"/>
  <c r="G110"/>
  <c r="I111"/>
  <c r="K112"/>
  <c r="M113"/>
  <c r="O114"/>
  <c r="Q115"/>
  <c r="S116"/>
  <c r="U117"/>
  <c r="W118"/>
  <c r="Y119"/>
  <c r="AA120"/>
  <c r="AC121"/>
  <c r="AE122"/>
  <c r="AG123"/>
  <c r="D103"/>
  <c r="V31"/>
  <c r="AD35"/>
  <c r="H40"/>
  <c r="P44"/>
  <c r="X48"/>
  <c r="AF52"/>
  <c r="AF56"/>
  <c r="F59"/>
  <c r="J61"/>
  <c r="N63"/>
  <c r="R65"/>
  <c r="V67"/>
  <c r="Z69"/>
  <c r="AD71"/>
  <c r="AH73"/>
  <c r="H76"/>
  <c r="L78"/>
  <c r="P80"/>
  <c r="T82"/>
  <c r="X84"/>
  <c r="AB86"/>
  <c r="AF88"/>
  <c r="F91"/>
  <c r="J93"/>
  <c r="N95"/>
  <c r="R97"/>
  <c r="V99"/>
  <c r="Z101"/>
  <c r="AD103"/>
  <c r="AH105"/>
  <c r="H108"/>
  <c r="L110"/>
  <c r="P112"/>
  <c r="T114"/>
  <c r="X116"/>
  <c r="AB118"/>
  <c r="AF120"/>
  <c r="F123"/>
  <c r="F125"/>
  <c r="H126"/>
  <c r="J127"/>
  <c r="L128"/>
  <c r="N129"/>
  <c r="P130"/>
  <c r="R131"/>
  <c r="T132"/>
  <c r="V133"/>
  <c r="X134"/>
  <c r="Z135"/>
  <c r="AB136"/>
  <c r="AD137"/>
  <c r="AF138"/>
  <c r="AH139"/>
  <c r="F141"/>
  <c r="H142"/>
  <c r="J143"/>
  <c r="L144"/>
  <c r="N145"/>
  <c r="P146"/>
  <c r="R147"/>
  <c r="T148"/>
  <c r="V149"/>
  <c r="X150"/>
  <c r="Z151"/>
  <c r="AB152"/>
  <c r="AD153"/>
  <c r="AF154"/>
  <c r="AH155"/>
  <c r="F157"/>
  <c r="H158"/>
  <c r="J159"/>
  <c r="L160"/>
  <c r="N161"/>
  <c r="P162"/>
  <c r="R163"/>
  <c r="T164"/>
  <c r="V165"/>
  <c r="V166"/>
  <c r="N167"/>
  <c r="J168"/>
  <c r="AD168"/>
  <c r="V169"/>
  <c r="N170"/>
  <c r="AD170"/>
  <c r="P171"/>
  <c r="AF171"/>
  <c r="R172"/>
  <c r="AH172"/>
  <c r="T173"/>
  <c r="F174"/>
  <c r="V174"/>
  <c r="H175"/>
  <c r="X175"/>
  <c r="J176"/>
  <c r="Z176"/>
  <c r="L177"/>
  <c r="AB177"/>
  <c r="N178"/>
  <c r="AD178"/>
  <c r="P179"/>
  <c r="AF179"/>
  <c r="R180"/>
  <c r="AH180"/>
  <c r="T181"/>
  <c r="F182"/>
  <c r="V182"/>
  <c r="H183"/>
  <c r="X183"/>
  <c r="J184"/>
  <c r="Z184"/>
  <c r="L185"/>
  <c r="AB185"/>
  <c r="N186"/>
  <c r="AD186"/>
  <c r="P187"/>
  <c r="AF187"/>
  <c r="R188"/>
  <c r="AH188"/>
  <c r="T189"/>
  <c r="F190"/>
  <c r="V190"/>
  <c r="H191"/>
  <c r="X191"/>
  <c r="J192"/>
  <c r="Z192"/>
  <c r="L193"/>
  <c r="AB193"/>
  <c r="N194"/>
  <c r="AD194"/>
  <c r="P195"/>
  <c r="AF195"/>
  <c r="R196"/>
  <c r="AH196"/>
  <c r="T197"/>
  <c r="F198"/>
  <c r="V198"/>
  <c r="H199"/>
  <c r="X199"/>
  <c r="J200"/>
  <c r="Z200"/>
  <c r="L201"/>
  <c r="AB201"/>
  <c r="N202"/>
  <c r="AD202"/>
  <c r="P203"/>
  <c r="AF203"/>
  <c r="R204"/>
  <c r="AH204"/>
  <c r="T205"/>
  <c r="F206"/>
  <c r="V206"/>
  <c r="H207"/>
  <c r="X207"/>
  <c r="J208"/>
  <c r="Z208"/>
  <c r="L209"/>
  <c r="AB209"/>
  <c r="N210"/>
  <c r="AD210"/>
  <c r="P211"/>
  <c r="AF211"/>
  <c r="R212"/>
  <c r="AH212"/>
  <c r="T213"/>
  <c r="F214"/>
  <c r="V214"/>
  <c r="H215"/>
  <c r="X215"/>
  <c r="J216"/>
  <c r="Z216"/>
  <c r="L217"/>
  <c r="AB217"/>
  <c r="N218"/>
  <c r="AD218"/>
  <c r="P219"/>
  <c r="AF219"/>
  <c r="R220"/>
  <c r="AH220"/>
  <c r="T221"/>
  <c r="F222"/>
  <c r="V222"/>
  <c r="H223"/>
  <c r="X223"/>
  <c r="J224"/>
  <c r="Z224"/>
  <c r="L225"/>
  <c r="AB225"/>
  <c r="N226"/>
  <c r="AD226"/>
  <c r="P227"/>
  <c r="AF227"/>
  <c r="R228"/>
  <c r="AH228"/>
  <c r="T229"/>
  <c r="F230"/>
  <c r="V230"/>
  <c r="H231"/>
  <c r="X231"/>
  <c r="J232"/>
  <c r="Z232"/>
  <c r="L233"/>
  <c r="AB233"/>
  <c r="N234"/>
  <c r="AD234"/>
  <c r="P235"/>
  <c r="AF235"/>
  <c r="R236"/>
  <c r="AH236"/>
  <c r="T237"/>
  <c r="F238"/>
  <c r="V238"/>
  <c r="H239"/>
  <c r="X239"/>
  <c r="J240"/>
  <c r="Z240"/>
  <c r="L241"/>
  <c r="AB241"/>
  <c r="N242"/>
  <c r="AD242"/>
  <c r="P243"/>
  <c r="AF243"/>
  <c r="R244"/>
  <c r="AH244"/>
  <c r="T245"/>
  <c r="F246"/>
  <c r="V246"/>
  <c r="H247"/>
  <c r="X247"/>
  <c r="J248"/>
  <c r="Z248"/>
  <c r="L249"/>
  <c r="AB249"/>
  <c r="N250"/>
  <c r="AD250"/>
  <c r="P251"/>
  <c r="AF251"/>
  <c r="R252"/>
  <c r="AH252"/>
  <c r="T253"/>
  <c r="F254"/>
  <c r="V254"/>
  <c r="H255"/>
  <c r="X255"/>
  <c r="J256"/>
  <c r="Z256"/>
  <c r="L257"/>
  <c r="AB257"/>
  <c r="N258"/>
  <c r="AD258"/>
  <c r="P259"/>
  <c r="AF259"/>
  <c r="R260"/>
  <c r="AH260"/>
  <c r="D188"/>
  <c r="Z31"/>
  <c r="AH35"/>
  <c r="L40"/>
  <c r="T44"/>
  <c r="AB48"/>
  <c r="F53"/>
  <c r="AH56"/>
  <c r="H59"/>
  <c r="L61"/>
  <c r="P63"/>
  <c r="T65"/>
  <c r="X67"/>
  <c r="AB69"/>
  <c r="AF71"/>
  <c r="F74"/>
  <c r="J76"/>
  <c r="N78"/>
  <c r="R80"/>
  <c r="V82"/>
  <c r="Z84"/>
  <c r="AD86"/>
  <c r="AH88"/>
  <c r="H91"/>
  <c r="L93"/>
  <c r="P95"/>
  <c r="T97"/>
  <c r="X99"/>
  <c r="AB101"/>
  <c r="AF103"/>
  <c r="F106"/>
  <c r="J108"/>
  <c r="N110"/>
  <c r="R112"/>
  <c r="V114"/>
  <c r="Z116"/>
  <c r="AD118"/>
  <c r="AH120"/>
  <c r="H123"/>
  <c r="G125"/>
  <c r="I126"/>
  <c r="K127"/>
  <c r="M128"/>
  <c r="O129"/>
  <c r="Q130"/>
  <c r="S131"/>
  <c r="U132"/>
  <c r="W133"/>
  <c r="Y134"/>
  <c r="AA135"/>
  <c r="AC136"/>
  <c r="AE137"/>
  <c r="AG138"/>
  <c r="E140"/>
  <c r="G141"/>
  <c r="I142"/>
  <c r="K143"/>
  <c r="M144"/>
  <c r="O145"/>
  <c r="Q146"/>
  <c r="S147"/>
  <c r="U148"/>
  <c r="W149"/>
  <c r="Y150"/>
  <c r="AA151"/>
  <c r="AC152"/>
  <c r="AE153"/>
  <c r="AG154"/>
  <c r="E156"/>
  <c r="G157"/>
  <c r="I158"/>
  <c r="K159"/>
  <c r="M160"/>
  <c r="O161"/>
  <c r="Q162"/>
  <c r="S163"/>
  <c r="U164"/>
  <c r="W165"/>
  <c r="Y166"/>
  <c r="AA167"/>
  <c r="AC168"/>
  <c r="AE169"/>
  <c r="AG170"/>
  <c r="E172"/>
  <c r="G173"/>
  <c r="I174"/>
  <c r="K175"/>
  <c r="M176"/>
  <c r="O177"/>
  <c r="Q178"/>
  <c r="S179"/>
  <c r="U180"/>
  <c r="W181"/>
  <c r="Y182"/>
  <c r="AA183"/>
  <c r="AC184"/>
  <c r="AE185"/>
  <c r="AG186"/>
  <c r="E188"/>
  <c r="G189"/>
  <c r="I190"/>
  <c r="K191"/>
  <c r="M192"/>
  <c r="O193"/>
  <c r="Q194"/>
  <c r="S195"/>
  <c r="U196"/>
  <c r="W197"/>
  <c r="Y198"/>
  <c r="AA199"/>
  <c r="AC200"/>
  <c r="AE201"/>
  <c r="AG202"/>
  <c r="E204"/>
  <c r="G205"/>
  <c r="I206"/>
  <c r="K207"/>
  <c r="M208"/>
  <c r="O209"/>
  <c r="Q210"/>
  <c r="S211"/>
  <c r="U212"/>
  <c r="W213"/>
  <c r="Y214"/>
  <c r="AA215"/>
  <c r="AC216"/>
  <c r="AE217"/>
  <c r="AG218"/>
  <c r="E220"/>
  <c r="G221"/>
  <c r="I222"/>
  <c r="K223"/>
  <c r="M224"/>
  <c r="O225"/>
  <c r="Q226"/>
  <c r="S227"/>
  <c r="U228"/>
  <c r="W229"/>
  <c r="Y230"/>
  <c r="AA231"/>
  <c r="AC232"/>
  <c r="AE233"/>
  <c r="AG234"/>
  <c r="E236"/>
  <c r="G237"/>
  <c r="I238"/>
  <c r="K239"/>
  <c r="M240"/>
  <c r="O241"/>
  <c r="Q242"/>
  <c r="S243"/>
  <c r="U244"/>
  <c r="W245"/>
  <c r="Y246"/>
  <c r="AA247"/>
  <c r="AC248"/>
  <c r="AE249"/>
  <c r="AG250"/>
  <c r="E252"/>
  <c r="G253"/>
  <c r="I254"/>
  <c r="K255"/>
  <c r="M256"/>
  <c r="O257"/>
  <c r="Q258"/>
  <c r="S259"/>
  <c r="U260"/>
  <c r="T261"/>
  <c r="F262"/>
  <c r="V262"/>
  <c r="H263"/>
  <c r="X263"/>
  <c r="J264"/>
  <c r="Z264"/>
  <c r="L265"/>
  <c r="AB265"/>
  <c r="N266"/>
  <c r="AD266"/>
  <c r="P267"/>
  <c r="AF267"/>
  <c r="R268"/>
  <c r="AH268"/>
  <c r="T269"/>
  <c r="F270"/>
  <c r="V270"/>
  <c r="H271"/>
  <c r="X271"/>
  <c r="J272"/>
  <c r="Z272"/>
  <c r="L273"/>
  <c r="AB273"/>
  <c r="N274"/>
  <c r="AD274"/>
  <c r="P275"/>
  <c r="AF275"/>
  <c r="R276"/>
  <c r="AH276"/>
  <c r="T277"/>
  <c r="F278"/>
  <c r="V278"/>
  <c r="H279"/>
  <c r="X279"/>
  <c r="J280"/>
  <c r="Z280"/>
  <c r="L281"/>
  <c r="AB281"/>
  <c r="N282"/>
  <c r="AD282"/>
  <c r="P283"/>
  <c r="AF283"/>
  <c r="R284"/>
  <c r="AH284"/>
  <c r="T285"/>
  <c r="F286"/>
  <c r="V286"/>
  <c r="H287"/>
  <c r="X287"/>
  <c r="J288"/>
  <c r="Z288"/>
  <c r="L289"/>
  <c r="AB289"/>
  <c r="N290"/>
  <c r="AD290"/>
  <c r="P291"/>
  <c r="AF291"/>
  <c r="R292"/>
  <c r="AH292"/>
  <c r="T293"/>
  <c r="F294"/>
  <c r="V294"/>
  <c r="H295"/>
  <c r="X295"/>
  <c r="J296"/>
  <c r="Z296"/>
  <c r="L297"/>
  <c r="AB297"/>
  <c r="N298"/>
  <c r="AD298"/>
  <c r="P299"/>
  <c r="AF299"/>
  <c r="R300"/>
  <c r="AH300"/>
  <c r="T301"/>
  <c r="F302"/>
  <c r="V302"/>
  <c r="H303"/>
  <c r="X303"/>
  <c r="J304"/>
  <c r="Z304"/>
  <c r="L305"/>
  <c r="AB305"/>
  <c r="N306"/>
  <c r="AD306"/>
  <c r="P307"/>
  <c r="AF307"/>
  <c r="R308"/>
  <c r="AH308"/>
  <c r="T309"/>
  <c r="F310"/>
  <c r="V310"/>
  <c r="H311"/>
  <c r="X311"/>
  <c r="J312"/>
  <c r="Z312"/>
  <c r="L313"/>
  <c r="AB313"/>
  <c r="N314"/>
  <c r="AD314"/>
  <c r="P315"/>
  <c r="AF315"/>
  <c r="R316"/>
  <c r="AH316"/>
  <c r="T317"/>
  <c r="F318"/>
  <c r="V318"/>
  <c r="H319"/>
  <c r="X319"/>
  <c r="J320"/>
  <c r="Z320"/>
  <c r="L321"/>
  <c r="AB321"/>
  <c r="N322"/>
  <c r="AD322"/>
  <c r="P323"/>
  <c r="AF323"/>
  <c r="R324"/>
  <c r="AH324"/>
  <c r="T325"/>
  <c r="F326"/>
  <c r="V326"/>
  <c r="H327"/>
  <c r="X327"/>
  <c r="J328"/>
  <c r="Z328"/>
  <c r="L329"/>
  <c r="AB329"/>
  <c r="N330"/>
  <c r="AD330"/>
  <c r="P331"/>
  <c r="AF331"/>
  <c r="R332"/>
  <c r="AH332"/>
  <c r="T333"/>
  <c r="F334"/>
  <c r="V334"/>
  <c r="H335"/>
  <c r="X335"/>
  <c r="J336"/>
  <c r="Z336"/>
  <c r="L337"/>
  <c r="AB337"/>
  <c r="N338"/>
  <c r="AD338"/>
  <c r="P339"/>
  <c r="AF339"/>
  <c r="R340"/>
  <c r="AH340"/>
  <c r="T341"/>
  <c r="F342"/>
  <c r="V342"/>
  <c r="H343"/>
  <c r="X343"/>
  <c r="J344"/>
  <c r="Z344"/>
  <c r="L345"/>
  <c r="AB345"/>
  <c r="N346"/>
  <c r="AD346"/>
  <c r="P347"/>
  <c r="AF347"/>
  <c r="R348"/>
  <c r="AH348"/>
  <c r="T349"/>
  <c r="F350"/>
  <c r="V350"/>
  <c r="H351"/>
  <c r="X351"/>
  <c r="J352"/>
  <c r="Z352"/>
  <c r="L353"/>
  <c r="AB353"/>
  <c r="N354"/>
  <c r="AD354"/>
  <c r="P355"/>
  <c r="AF355"/>
  <c r="R356"/>
  <c r="AH356"/>
  <c r="T357"/>
  <c r="F358"/>
  <c r="V358"/>
  <c r="H359"/>
  <c r="X359"/>
  <c r="J360"/>
  <c r="Z360"/>
  <c r="L361"/>
  <c r="AB361"/>
  <c r="N362"/>
  <c r="AD362"/>
  <c r="P363"/>
  <c r="AF363"/>
  <c r="R364"/>
  <c r="AH364"/>
  <c r="T365"/>
  <c r="F366"/>
  <c r="V366"/>
  <c r="H367"/>
  <c r="X367"/>
  <c r="J368"/>
  <c r="Z368"/>
  <c r="L369"/>
  <c r="AB369"/>
  <c r="N370"/>
  <c r="AD370"/>
  <c r="P371"/>
  <c r="AF371"/>
  <c r="R372"/>
  <c r="AH372"/>
  <c r="T373"/>
  <c r="F374"/>
  <c r="V374"/>
  <c r="H375"/>
  <c r="X375"/>
  <c r="J376"/>
  <c r="Z376"/>
  <c r="L377"/>
  <c r="AB377"/>
  <c r="N378"/>
  <c r="AD378"/>
  <c r="P379"/>
  <c r="AF379"/>
  <c r="R380"/>
  <c r="AH380"/>
  <c r="T381"/>
  <c r="F382"/>
  <c r="V382"/>
  <c r="H383"/>
  <c r="X383"/>
  <c r="J384"/>
  <c r="Z384"/>
  <c r="L385"/>
  <c r="AB385"/>
  <c r="N386"/>
  <c r="AD386"/>
  <c r="P387"/>
  <c r="AF387"/>
  <c r="R388"/>
  <c r="AH388"/>
  <c r="T389"/>
  <c r="F390"/>
  <c r="V390"/>
  <c r="H391"/>
  <c r="X391"/>
  <c r="J392"/>
  <c r="Z392"/>
  <c r="L393"/>
  <c r="AB393"/>
  <c r="N394"/>
  <c r="AD394"/>
  <c r="P395"/>
  <c r="AF395"/>
  <c r="R396"/>
  <c r="AH396"/>
  <c r="T397"/>
  <c r="F398"/>
  <c r="V398"/>
  <c r="H399"/>
  <c r="X399"/>
  <c r="J400"/>
  <c r="Z400"/>
  <c r="L401"/>
  <c r="AB401"/>
  <c r="N402"/>
  <c r="AD402"/>
  <c r="P403"/>
  <c r="AF403"/>
  <c r="R404"/>
  <c r="AH404"/>
  <c r="T405"/>
  <c r="F406"/>
  <c r="V406"/>
  <c r="H407"/>
  <c r="X407"/>
  <c r="J408"/>
  <c r="Z408"/>
  <c r="L409"/>
  <c r="AB409"/>
  <c r="N410"/>
  <c r="AD410"/>
  <c r="P411"/>
  <c r="AF411"/>
  <c r="R412"/>
  <c r="AH412"/>
  <c r="T413"/>
  <c r="F414"/>
  <c r="V414"/>
  <c r="H415"/>
  <c r="X415"/>
  <c r="J416"/>
  <c r="Z416"/>
  <c r="L417"/>
  <c r="AB417"/>
  <c r="N418"/>
  <c r="AD418"/>
  <c r="P419"/>
  <c r="AF419"/>
  <c r="R420"/>
  <c r="AH420"/>
  <c r="T421"/>
  <c r="F422"/>
  <c r="V422"/>
  <c r="H423"/>
  <c r="X423"/>
  <c r="J424"/>
  <c r="Z424"/>
  <c r="L425"/>
  <c r="AB425"/>
  <c r="N426"/>
  <c r="AD426"/>
  <c r="P427"/>
  <c r="AF427"/>
  <c r="R428"/>
  <c r="AH428"/>
  <c r="T429"/>
  <c r="F430"/>
  <c r="V430"/>
  <c r="H431"/>
  <c r="X431"/>
  <c r="J432"/>
  <c r="Z432"/>
  <c r="L433"/>
  <c r="AB433"/>
  <c r="N434"/>
  <c r="AD434"/>
  <c r="P435"/>
  <c r="AF435"/>
  <c r="R436"/>
  <c r="AH436"/>
  <c r="T437"/>
  <c r="F438"/>
  <c r="V438"/>
  <c r="H439"/>
  <c r="X439"/>
  <c r="J440"/>
  <c r="Z440"/>
  <c r="L441"/>
  <c r="AB441"/>
  <c r="N442"/>
  <c r="AD442"/>
  <c r="P443"/>
  <c r="AF443"/>
  <c r="R444"/>
  <c r="AH444"/>
  <c r="T445"/>
  <c r="F446"/>
  <c r="V446"/>
  <c r="H447"/>
  <c r="X447"/>
  <c r="J448"/>
  <c r="Z448"/>
  <c r="L449"/>
  <c r="AB449"/>
  <c r="N450"/>
  <c r="AD450"/>
  <c r="P451"/>
  <c r="AF451"/>
  <c r="R452"/>
  <c r="AH452"/>
  <c r="T453"/>
  <c r="F454"/>
  <c r="V454"/>
  <c r="H455"/>
  <c r="X455"/>
  <c r="J456"/>
  <c r="Z456"/>
  <c r="L457"/>
  <c r="AB457"/>
  <c r="N458"/>
  <c r="AD458"/>
  <c r="P459"/>
  <c r="AF459"/>
  <c r="R460"/>
  <c r="AH460"/>
  <c r="T461"/>
  <c r="F462"/>
  <c r="V462"/>
  <c r="H463"/>
  <c r="X463"/>
  <c r="J464"/>
  <c r="Z464"/>
  <c r="L465"/>
  <c r="AB465"/>
  <c r="N466"/>
  <c r="AD466"/>
  <c r="P467"/>
  <c r="AF467"/>
  <c r="R468"/>
  <c r="AH468"/>
  <c r="T469"/>
  <c r="F470"/>
  <c r="V470"/>
  <c r="H471"/>
  <c r="X471"/>
  <c r="J472"/>
  <c r="Z472"/>
  <c r="L473"/>
  <c r="AB473"/>
  <c r="N474"/>
  <c r="AD474"/>
  <c r="P475"/>
  <c r="AF475"/>
  <c r="R476"/>
  <c r="AH476"/>
  <c r="T477"/>
  <c r="F478"/>
  <c r="V478"/>
  <c r="H479"/>
  <c r="X479"/>
  <c r="J480"/>
  <c r="Z480"/>
  <c r="L481"/>
  <c r="AB481"/>
  <c r="N482"/>
  <c r="AD482"/>
  <c r="P483"/>
  <c r="AF483"/>
  <c r="R484"/>
  <c r="AH484"/>
  <c r="T485"/>
  <c r="F486"/>
  <c r="V486"/>
  <c r="H487"/>
  <c r="X487"/>
  <c r="J488"/>
  <c r="Z488"/>
  <c r="L489"/>
  <c r="AB489"/>
  <c r="N490"/>
  <c r="AD490"/>
  <c r="P491"/>
  <c r="AF491"/>
  <c r="R492"/>
  <c r="AH492"/>
  <c r="T493"/>
  <c r="F494"/>
  <c r="V494"/>
  <c r="H495"/>
  <c r="X495"/>
  <c r="J496"/>
  <c r="Z496"/>
  <c r="L497"/>
  <c r="AB497"/>
  <c r="N498"/>
  <c r="AD498"/>
  <c r="P499"/>
  <c r="AF499"/>
  <c r="R500"/>
  <c r="AH500"/>
  <c r="T501"/>
  <c r="F502"/>
  <c r="V502"/>
  <c r="H503"/>
  <c r="X503"/>
  <c r="J504"/>
  <c r="Z504"/>
  <c r="L505"/>
  <c r="AB505"/>
  <c r="N506"/>
  <c r="AD506"/>
  <c r="P507"/>
  <c r="AF507"/>
  <c r="D486"/>
  <c r="J35"/>
  <c r="R39"/>
  <c r="Z43"/>
  <c r="AH47"/>
  <c r="L52"/>
  <c r="T56"/>
  <c r="V60"/>
  <c r="AD64"/>
  <c r="H69"/>
  <c r="P73"/>
  <c r="X77"/>
  <c r="AF81"/>
  <c r="J86"/>
  <c r="R90"/>
  <c r="Z94"/>
  <c r="AH98"/>
  <c r="L103"/>
  <c r="T107"/>
  <c r="AB111"/>
  <c r="F116"/>
  <c r="N120"/>
  <c r="V124"/>
  <c r="AB59"/>
  <c r="F64"/>
  <c r="N68"/>
  <c r="V72"/>
  <c r="AD76"/>
  <c r="H81"/>
  <c r="P85"/>
  <c r="X89"/>
  <c r="AF93"/>
  <c r="J98"/>
  <c r="R102"/>
  <c r="Z106"/>
  <c r="AH110"/>
  <c r="L115"/>
  <c r="T119"/>
  <c r="AB123"/>
  <c r="S126"/>
  <c r="W128"/>
  <c r="AA130"/>
  <c r="AE132"/>
  <c r="E135"/>
  <c r="I127"/>
  <c r="Q131"/>
  <c r="Y135"/>
  <c r="G138"/>
  <c r="K140"/>
  <c r="O142"/>
  <c r="S144"/>
  <c r="W146"/>
  <c r="AA148"/>
  <c r="AE150"/>
  <c r="E153"/>
  <c r="I155"/>
  <c r="M157"/>
  <c r="Q159"/>
  <c r="U161"/>
  <c r="Y163"/>
  <c r="AC165"/>
  <c r="AG167"/>
  <c r="G170"/>
  <c r="K172"/>
  <c r="O174"/>
  <c r="S176"/>
  <c r="W178"/>
  <c r="AA180"/>
  <c r="AE182"/>
  <c r="E185"/>
  <c r="I187"/>
  <c r="M189"/>
  <c r="Q191"/>
  <c r="U193"/>
  <c r="Y195"/>
  <c r="AC197"/>
  <c r="AG199"/>
  <c r="G202"/>
  <c r="K204"/>
  <c r="O206"/>
  <c r="S208"/>
  <c r="W210"/>
  <c r="AA212"/>
  <c r="AE214"/>
  <c r="E217"/>
  <c r="I219"/>
  <c r="M221"/>
  <c r="Q223"/>
  <c r="U225"/>
  <c r="Y227"/>
  <c r="AC229"/>
  <c r="AG231"/>
  <c r="G234"/>
  <c r="K236"/>
  <c r="O238"/>
  <c r="S240"/>
  <c r="W242"/>
  <c r="AA244"/>
  <c r="AE246"/>
  <c r="E249"/>
  <c r="I251"/>
  <c r="M253"/>
  <c r="Q255"/>
  <c r="U257"/>
  <c r="Y259"/>
  <c r="W261"/>
  <c r="Y262"/>
  <c r="AA263"/>
  <c r="AC264"/>
  <c r="AE265"/>
  <c r="AG266"/>
  <c r="E268"/>
  <c r="G269"/>
  <c r="I270"/>
  <c r="K271"/>
  <c r="M272"/>
  <c r="O273"/>
  <c r="Q274"/>
  <c r="S275"/>
  <c r="U276"/>
  <c r="W277"/>
  <c r="Y278"/>
  <c r="AA279"/>
  <c r="AC280"/>
  <c r="AE281"/>
  <c r="AG282"/>
  <c r="E284"/>
  <c r="G285"/>
  <c r="I286"/>
  <c r="K287"/>
  <c r="M288"/>
  <c r="O289"/>
  <c r="Q290"/>
  <c r="S291"/>
  <c r="U292"/>
  <c r="W293"/>
  <c r="Y294"/>
  <c r="AA295"/>
  <c r="AC296"/>
  <c r="AE297"/>
  <c r="AG298"/>
  <c r="E300"/>
  <c r="G301"/>
  <c r="I302"/>
  <c r="K303"/>
  <c r="M304"/>
  <c r="O305"/>
  <c r="Q306"/>
  <c r="S307"/>
  <c r="U308"/>
  <c r="W309"/>
  <c r="Y310"/>
  <c r="AA311"/>
  <c r="AC312"/>
  <c r="AE313"/>
  <c r="AG314"/>
  <c r="E316"/>
  <c r="G317"/>
  <c r="I318"/>
  <c r="K319"/>
  <c r="M320"/>
  <c r="O321"/>
  <c r="Q322"/>
  <c r="S323"/>
  <c r="U324"/>
  <c r="W325"/>
  <c r="Y326"/>
  <c r="O126"/>
  <c r="W130"/>
  <c r="AE134"/>
  <c r="Y137"/>
  <c r="AC139"/>
  <c r="AG141"/>
  <c r="G144"/>
  <c r="K146"/>
  <c r="O148"/>
  <c r="S150"/>
  <c r="W152"/>
  <c r="AA154"/>
  <c r="AE156"/>
  <c r="E159"/>
  <c r="I161"/>
  <c r="M163"/>
  <c r="Q165"/>
  <c r="U167"/>
  <c r="Y169"/>
  <c r="AC171"/>
  <c r="AG173"/>
  <c r="G176"/>
  <c r="K178"/>
  <c r="O180"/>
  <c r="S182"/>
  <c r="W184"/>
  <c r="AA186"/>
  <c r="AE188"/>
  <c r="E191"/>
  <c r="I193"/>
  <c r="M195"/>
  <c r="Q197"/>
  <c r="U199"/>
  <c r="Y201"/>
  <c r="AC203"/>
  <c r="AG205"/>
  <c r="G208"/>
  <c r="D68"/>
  <c r="D132"/>
  <c r="D69"/>
  <c r="D187"/>
  <c r="D251"/>
  <c r="D315"/>
  <c r="D379"/>
  <c r="D75"/>
  <c r="D254"/>
  <c r="D382"/>
  <c r="D471"/>
  <c r="D208"/>
  <c r="D448"/>
  <c r="I32"/>
  <c r="M34"/>
  <c r="Q36"/>
  <c r="U38"/>
  <c r="Y40"/>
  <c r="AA41"/>
  <c r="AC42"/>
  <c r="AE43"/>
  <c r="AG44"/>
  <c r="E46"/>
  <c r="G47"/>
  <c r="I48"/>
  <c r="K49"/>
  <c r="M50"/>
  <c r="O51"/>
  <c r="Q52"/>
  <c r="S53"/>
  <c r="U54"/>
  <c r="W55"/>
  <c r="D55"/>
  <c r="D372"/>
  <c r="P31"/>
  <c r="T33"/>
  <c r="X35"/>
  <c r="AB37"/>
  <c r="AF39"/>
  <c r="F42"/>
  <c r="J44"/>
  <c r="N46"/>
  <c r="R48"/>
  <c r="V50"/>
  <c r="Z52"/>
  <c r="AD54"/>
  <c r="AC56"/>
  <c r="AE57"/>
  <c r="AG58"/>
  <c r="E60"/>
  <c r="G61"/>
  <c r="I62"/>
  <c r="K63"/>
  <c r="M64"/>
  <c r="O65"/>
  <c r="Q66"/>
  <c r="S67"/>
  <c r="U68"/>
  <c r="W69"/>
  <c r="Y70"/>
  <c r="AA71"/>
  <c r="AC72"/>
  <c r="AE73"/>
  <c r="AG74"/>
  <c r="E76"/>
  <c r="G77"/>
  <c r="I78"/>
  <c r="K79"/>
  <c r="M80"/>
  <c r="O81"/>
  <c r="Q82"/>
  <c r="S83"/>
  <c r="U84"/>
  <c r="W85"/>
  <c r="Y86"/>
  <c r="AA87"/>
  <c r="AC88"/>
  <c r="AE89"/>
  <c r="AG90"/>
  <c r="E92"/>
  <c r="G93"/>
  <c r="I94"/>
  <c r="K95"/>
  <c r="M96"/>
  <c r="O97"/>
  <c r="Q98"/>
  <c r="S99"/>
  <c r="U100"/>
  <c r="W101"/>
  <c r="Y102"/>
  <c r="AA103"/>
  <c r="AC104"/>
  <c r="AE105"/>
  <c r="AG106"/>
  <c r="E108"/>
  <c r="G109"/>
  <c r="I110"/>
  <c r="K111"/>
  <c r="M112"/>
  <c r="O113"/>
  <c r="Q114"/>
  <c r="S115"/>
  <c r="U116"/>
  <c r="W117"/>
  <c r="Y118"/>
  <c r="AA119"/>
  <c r="AC120"/>
  <c r="AE121"/>
  <c r="AG122"/>
  <c r="E124"/>
  <c r="D167"/>
  <c r="AD31"/>
  <c r="H36"/>
  <c r="P40"/>
  <c r="X44"/>
  <c r="AF48"/>
  <c r="J53"/>
  <c r="F57"/>
  <c r="J59"/>
  <c r="N61"/>
  <c r="R63"/>
  <c r="V65"/>
  <c r="Z67"/>
  <c r="AD69"/>
  <c r="AH71"/>
  <c r="H74"/>
  <c r="L76"/>
  <c r="P78"/>
  <c r="T80"/>
  <c r="X82"/>
  <c r="AB84"/>
  <c r="AF86"/>
  <c r="F89"/>
  <c r="J91"/>
  <c r="N93"/>
  <c r="R95"/>
  <c r="V97"/>
  <c r="Z99"/>
  <c r="AD101"/>
  <c r="AH103"/>
  <c r="H106"/>
  <c r="L108"/>
  <c r="P110"/>
  <c r="T112"/>
  <c r="X114"/>
  <c r="AB116"/>
  <c r="AF118"/>
  <c r="F121"/>
  <c r="J123"/>
  <c r="H125"/>
  <c r="J126"/>
  <c r="L127"/>
  <c r="N128"/>
  <c r="P129"/>
  <c r="R130"/>
  <c r="T131"/>
  <c r="V132"/>
  <c r="X133"/>
  <c r="Z134"/>
  <c r="AB135"/>
  <c r="AD136"/>
  <c r="AF137"/>
  <c r="AH138"/>
  <c r="F140"/>
  <c r="H141"/>
  <c r="J142"/>
  <c r="L143"/>
  <c r="N144"/>
  <c r="P145"/>
  <c r="R146"/>
  <c r="T147"/>
  <c r="V148"/>
  <c r="X149"/>
  <c r="Z150"/>
  <c r="AB151"/>
  <c r="AD152"/>
  <c r="AF153"/>
  <c r="AH154"/>
  <c r="F156"/>
  <c r="H157"/>
  <c r="J158"/>
  <c r="L159"/>
  <c r="N160"/>
  <c r="P161"/>
  <c r="R162"/>
  <c r="T163"/>
  <c r="V164"/>
  <c r="X165"/>
  <c r="X166"/>
  <c r="R167"/>
  <c r="L168"/>
  <c r="AF168"/>
  <c r="Z169"/>
  <c r="P170"/>
  <c r="AF170"/>
  <c r="R171"/>
  <c r="AH171"/>
  <c r="T172"/>
  <c r="F173"/>
  <c r="V173"/>
  <c r="H174"/>
  <c r="X174"/>
  <c r="J175"/>
  <c r="Z175"/>
  <c r="L176"/>
  <c r="AB176"/>
  <c r="N177"/>
  <c r="AD177"/>
  <c r="P178"/>
  <c r="AF178"/>
  <c r="R179"/>
  <c r="AH179"/>
  <c r="T180"/>
  <c r="F181"/>
  <c r="V181"/>
  <c r="H182"/>
  <c r="X182"/>
  <c r="J183"/>
  <c r="Z183"/>
  <c r="L184"/>
  <c r="AB184"/>
  <c r="N185"/>
  <c r="AD185"/>
  <c r="P186"/>
  <c r="AF186"/>
  <c r="R187"/>
  <c r="AH187"/>
  <c r="T188"/>
  <c r="F189"/>
  <c r="V189"/>
  <c r="H190"/>
  <c r="X190"/>
  <c r="J191"/>
  <c r="Z191"/>
  <c r="L192"/>
  <c r="AB192"/>
  <c r="N193"/>
  <c r="AD193"/>
  <c r="P194"/>
  <c r="AF194"/>
  <c r="R195"/>
  <c r="AH195"/>
  <c r="T196"/>
  <c r="F197"/>
  <c r="V197"/>
  <c r="H198"/>
  <c r="X198"/>
  <c r="J199"/>
  <c r="Z199"/>
  <c r="L200"/>
  <c r="AB200"/>
  <c r="N201"/>
  <c r="AD201"/>
  <c r="P202"/>
  <c r="AF202"/>
  <c r="R203"/>
  <c r="AH203"/>
  <c r="T204"/>
  <c r="F205"/>
  <c r="V205"/>
  <c r="H206"/>
  <c r="X206"/>
  <c r="J207"/>
  <c r="Z207"/>
  <c r="L208"/>
  <c r="AB208"/>
  <c r="N209"/>
  <c r="AD209"/>
  <c r="P210"/>
  <c r="AF210"/>
  <c r="R211"/>
  <c r="AH211"/>
  <c r="T212"/>
  <c r="F213"/>
  <c r="V213"/>
  <c r="H214"/>
  <c r="X214"/>
  <c r="J215"/>
  <c r="Z215"/>
  <c r="L216"/>
  <c r="AB216"/>
  <c r="N217"/>
  <c r="AD217"/>
  <c r="P218"/>
  <c r="AF218"/>
  <c r="R219"/>
  <c r="AH219"/>
  <c r="T220"/>
  <c r="F221"/>
  <c r="V221"/>
  <c r="H222"/>
  <c r="X222"/>
  <c r="J223"/>
  <c r="Z223"/>
  <c r="L224"/>
  <c r="AB224"/>
  <c r="N225"/>
  <c r="AD225"/>
  <c r="P226"/>
  <c r="AF226"/>
  <c r="R227"/>
  <c r="AH227"/>
  <c r="T228"/>
  <c r="F229"/>
  <c r="V229"/>
  <c r="H230"/>
  <c r="X230"/>
  <c r="J231"/>
  <c r="Z231"/>
  <c r="L232"/>
  <c r="AB232"/>
  <c r="N233"/>
  <c r="AD233"/>
  <c r="P234"/>
  <c r="AF234"/>
  <c r="R235"/>
  <c r="AH235"/>
  <c r="T236"/>
  <c r="F237"/>
  <c r="V237"/>
  <c r="H238"/>
  <c r="X238"/>
  <c r="J239"/>
  <c r="Z239"/>
  <c r="L240"/>
  <c r="AB240"/>
  <c r="N241"/>
  <c r="AD241"/>
  <c r="P242"/>
  <c r="AF242"/>
  <c r="R243"/>
  <c r="AH243"/>
  <c r="T244"/>
  <c r="F245"/>
  <c r="V245"/>
  <c r="H246"/>
  <c r="X246"/>
  <c r="J247"/>
  <c r="Z247"/>
  <c r="L248"/>
  <c r="AB248"/>
  <c r="N249"/>
  <c r="AD249"/>
  <c r="P250"/>
  <c r="AF250"/>
  <c r="R251"/>
  <c r="AH251"/>
  <c r="T252"/>
  <c r="F253"/>
  <c r="V253"/>
  <c r="H254"/>
  <c r="X254"/>
  <c r="J255"/>
  <c r="Z255"/>
  <c r="L256"/>
  <c r="AB256"/>
  <c r="N257"/>
  <c r="AD257"/>
  <c r="P258"/>
  <c r="AF258"/>
  <c r="R259"/>
  <c r="AH259"/>
  <c r="T260"/>
  <c r="F261"/>
  <c r="D252"/>
  <c r="L32"/>
  <c r="T36"/>
  <c r="AB40"/>
  <c r="F45"/>
  <c r="N49"/>
  <c r="V53"/>
  <c r="L57"/>
  <c r="P59"/>
  <c r="T61"/>
  <c r="X63"/>
  <c r="AB65"/>
  <c r="AF67"/>
  <c r="F70"/>
  <c r="J72"/>
  <c r="N74"/>
  <c r="R76"/>
  <c r="V78"/>
  <c r="Z80"/>
  <c r="AD82"/>
  <c r="AH84"/>
  <c r="H87"/>
  <c r="L89"/>
  <c r="P91"/>
  <c r="T93"/>
  <c r="X95"/>
  <c r="AB97"/>
  <c r="AF99"/>
  <c r="F102"/>
  <c r="J104"/>
  <c r="N106"/>
  <c r="R108"/>
  <c r="V110"/>
  <c r="Z112"/>
  <c r="AD114"/>
  <c r="AH116"/>
  <c r="H119"/>
  <c r="L121"/>
  <c r="P123"/>
  <c r="K125"/>
  <c r="M126"/>
  <c r="O127"/>
  <c r="Q128"/>
  <c r="S129"/>
  <c r="U130"/>
  <c r="W131"/>
  <c r="Y132"/>
  <c r="AA133"/>
  <c r="AC134"/>
  <c r="AE135"/>
  <c r="AG136"/>
  <c r="E138"/>
  <c r="G139"/>
  <c r="I140"/>
  <c r="K141"/>
  <c r="M142"/>
  <c r="O143"/>
  <c r="Q144"/>
  <c r="S145"/>
  <c r="U146"/>
  <c r="W147"/>
  <c r="Y148"/>
  <c r="AA149"/>
  <c r="AC150"/>
  <c r="AE151"/>
  <c r="AG152"/>
  <c r="E154"/>
  <c r="G155"/>
  <c r="I156"/>
  <c r="K157"/>
  <c r="M158"/>
  <c r="O159"/>
  <c r="Q160"/>
  <c r="S161"/>
  <c r="U162"/>
  <c r="W163"/>
  <c r="Y164"/>
  <c r="AA165"/>
  <c r="AC166"/>
  <c r="AE167"/>
  <c r="AG168"/>
  <c r="E170"/>
  <c r="G171"/>
  <c r="I172"/>
  <c r="K173"/>
  <c r="M174"/>
  <c r="O175"/>
  <c r="Q176"/>
  <c r="S177"/>
  <c r="U178"/>
  <c r="W179"/>
  <c r="Y180"/>
  <c r="AA181"/>
  <c r="AC182"/>
  <c r="AE183"/>
  <c r="AG184"/>
  <c r="E186"/>
  <c r="G187"/>
  <c r="I188"/>
  <c r="K189"/>
  <c r="M190"/>
  <c r="O191"/>
  <c r="Q192"/>
  <c r="S193"/>
  <c r="U194"/>
  <c r="W195"/>
  <c r="Y196"/>
  <c r="AA197"/>
  <c r="AC198"/>
  <c r="AE199"/>
  <c r="AG200"/>
  <c r="E202"/>
  <c r="G203"/>
  <c r="I204"/>
  <c r="K205"/>
  <c r="M206"/>
  <c r="O207"/>
  <c r="Q208"/>
  <c r="S209"/>
  <c r="U210"/>
  <c r="W211"/>
  <c r="Y212"/>
  <c r="AA213"/>
  <c r="AC214"/>
  <c r="AE215"/>
  <c r="AG216"/>
  <c r="E218"/>
  <c r="G219"/>
  <c r="I220"/>
  <c r="K221"/>
  <c r="M222"/>
  <c r="O223"/>
  <c r="Q224"/>
  <c r="S225"/>
  <c r="U226"/>
  <c r="W227"/>
  <c r="Y228"/>
  <c r="AA229"/>
  <c r="AC230"/>
  <c r="AE231"/>
  <c r="AG232"/>
  <c r="E234"/>
  <c r="G235"/>
  <c r="I236"/>
  <c r="K237"/>
  <c r="M238"/>
  <c r="O239"/>
  <c r="Q240"/>
  <c r="S241"/>
  <c r="U242"/>
  <c r="W243"/>
  <c r="Y244"/>
  <c r="AA245"/>
  <c r="AC246"/>
  <c r="AE247"/>
  <c r="AG248"/>
  <c r="E250"/>
  <c r="G251"/>
  <c r="I252"/>
  <c r="K253"/>
  <c r="M254"/>
  <c r="O255"/>
  <c r="Q256"/>
  <c r="S257"/>
  <c r="U258"/>
  <c r="W259"/>
  <c r="Y260"/>
  <c r="V261"/>
  <c r="H262"/>
  <c r="X262"/>
  <c r="J263"/>
  <c r="Z263"/>
  <c r="L264"/>
  <c r="AB264"/>
  <c r="N265"/>
  <c r="AD265"/>
  <c r="P266"/>
  <c r="AF266"/>
  <c r="R267"/>
  <c r="AH267"/>
  <c r="T268"/>
  <c r="F269"/>
  <c r="V269"/>
  <c r="H270"/>
  <c r="X270"/>
  <c r="J271"/>
  <c r="Z271"/>
  <c r="L272"/>
  <c r="AB272"/>
  <c r="N273"/>
  <c r="AD273"/>
  <c r="P274"/>
  <c r="AF274"/>
  <c r="R275"/>
  <c r="AH275"/>
  <c r="T276"/>
  <c r="F277"/>
  <c r="V277"/>
  <c r="H278"/>
  <c r="X278"/>
  <c r="J279"/>
  <c r="Z279"/>
  <c r="L280"/>
  <c r="AB280"/>
  <c r="N281"/>
  <c r="AD281"/>
  <c r="P282"/>
  <c r="AF282"/>
  <c r="R283"/>
  <c r="AH283"/>
  <c r="T284"/>
  <c r="F285"/>
  <c r="V285"/>
  <c r="H286"/>
  <c r="X286"/>
  <c r="J287"/>
  <c r="Z287"/>
  <c r="L288"/>
  <c r="AB288"/>
  <c r="N289"/>
  <c r="AD289"/>
  <c r="P290"/>
  <c r="AF290"/>
  <c r="R291"/>
  <c r="AH291"/>
  <c r="T292"/>
  <c r="F293"/>
  <c r="V293"/>
  <c r="H294"/>
  <c r="X294"/>
  <c r="J295"/>
  <c r="Z295"/>
  <c r="L296"/>
  <c r="AB296"/>
  <c r="N297"/>
  <c r="AD297"/>
  <c r="P298"/>
  <c r="AF298"/>
  <c r="R299"/>
  <c r="AH299"/>
  <c r="T300"/>
  <c r="F301"/>
  <c r="V301"/>
  <c r="H302"/>
  <c r="X302"/>
  <c r="J303"/>
  <c r="Z303"/>
  <c r="L304"/>
  <c r="AB304"/>
  <c r="N305"/>
  <c r="AD305"/>
  <c r="P306"/>
  <c r="AF306"/>
  <c r="R307"/>
  <c r="AH307"/>
  <c r="T308"/>
  <c r="F309"/>
  <c r="V309"/>
  <c r="H310"/>
  <c r="X310"/>
  <c r="J311"/>
  <c r="Z311"/>
  <c r="L312"/>
  <c r="AB312"/>
  <c r="N313"/>
  <c r="AD313"/>
  <c r="P314"/>
  <c r="AF314"/>
  <c r="R315"/>
  <c r="AH315"/>
  <c r="T316"/>
  <c r="F317"/>
  <c r="V317"/>
  <c r="H318"/>
  <c r="X318"/>
  <c r="J319"/>
  <c r="Z319"/>
  <c r="L320"/>
  <c r="AB320"/>
  <c r="N321"/>
  <c r="AD321"/>
  <c r="P322"/>
  <c r="AF322"/>
  <c r="R323"/>
  <c r="AH323"/>
  <c r="T324"/>
  <c r="F325"/>
  <c r="V325"/>
  <c r="H326"/>
  <c r="X326"/>
  <c r="J327"/>
  <c r="Z327"/>
  <c r="L328"/>
  <c r="AB328"/>
  <c r="N329"/>
  <c r="AD329"/>
  <c r="P330"/>
  <c r="AF330"/>
  <c r="R331"/>
  <c r="AH331"/>
  <c r="T332"/>
  <c r="F333"/>
  <c r="V333"/>
  <c r="H334"/>
  <c r="X334"/>
  <c r="J335"/>
  <c r="Z335"/>
  <c r="L336"/>
  <c r="AB336"/>
  <c r="N337"/>
  <c r="AD337"/>
  <c r="P338"/>
  <c r="AF338"/>
  <c r="R339"/>
  <c r="AH339"/>
  <c r="T340"/>
  <c r="F341"/>
  <c r="V341"/>
  <c r="H342"/>
  <c r="X342"/>
  <c r="J343"/>
  <c r="Z343"/>
  <c r="L344"/>
  <c r="AB344"/>
  <c r="N345"/>
  <c r="AD345"/>
  <c r="P346"/>
  <c r="AF346"/>
  <c r="R347"/>
  <c r="AH347"/>
  <c r="T348"/>
  <c r="F349"/>
  <c r="V349"/>
  <c r="H350"/>
  <c r="X350"/>
  <c r="J351"/>
  <c r="Z351"/>
  <c r="L352"/>
  <c r="AB352"/>
  <c r="N353"/>
  <c r="AD353"/>
  <c r="P354"/>
  <c r="AF354"/>
  <c r="R355"/>
  <c r="AH355"/>
  <c r="T356"/>
  <c r="F357"/>
  <c r="V357"/>
  <c r="H358"/>
  <c r="X358"/>
  <c r="J359"/>
  <c r="Z359"/>
  <c r="L360"/>
  <c r="AB360"/>
  <c r="N361"/>
  <c r="AD361"/>
  <c r="P362"/>
  <c r="AF362"/>
  <c r="R363"/>
  <c r="AH363"/>
  <c r="T364"/>
  <c r="F365"/>
  <c r="V365"/>
  <c r="H366"/>
  <c r="X366"/>
  <c r="J367"/>
  <c r="Z367"/>
  <c r="L368"/>
  <c r="AB368"/>
  <c r="N369"/>
  <c r="AD369"/>
  <c r="P370"/>
  <c r="AF370"/>
  <c r="R371"/>
  <c r="AH371"/>
  <c r="T372"/>
  <c r="F373"/>
  <c r="V373"/>
  <c r="H374"/>
  <c r="X374"/>
  <c r="J375"/>
  <c r="Z375"/>
  <c r="L376"/>
  <c r="AB376"/>
  <c r="N377"/>
  <c r="AD377"/>
  <c r="P378"/>
  <c r="AF378"/>
  <c r="R379"/>
  <c r="AH379"/>
  <c r="T380"/>
  <c r="F381"/>
  <c r="V381"/>
  <c r="H382"/>
  <c r="X382"/>
  <c r="J383"/>
  <c r="Z383"/>
  <c r="L384"/>
  <c r="AB384"/>
  <c r="N385"/>
  <c r="AD385"/>
  <c r="P386"/>
  <c r="AF386"/>
  <c r="R387"/>
  <c r="AH387"/>
  <c r="T388"/>
  <c r="F389"/>
  <c r="V389"/>
  <c r="H390"/>
  <c r="X390"/>
  <c r="J391"/>
  <c r="Z391"/>
  <c r="L392"/>
  <c r="AB392"/>
  <c r="N393"/>
  <c r="AD393"/>
  <c r="P394"/>
  <c r="AF394"/>
  <c r="R395"/>
  <c r="AH395"/>
  <c r="T396"/>
  <c r="F397"/>
  <c r="V397"/>
  <c r="H398"/>
  <c r="X398"/>
  <c r="J399"/>
  <c r="Z399"/>
  <c r="L400"/>
  <c r="AB400"/>
  <c r="N401"/>
  <c r="AD401"/>
  <c r="P402"/>
  <c r="AF402"/>
  <c r="R403"/>
  <c r="AH403"/>
  <c r="T404"/>
  <c r="F405"/>
  <c r="V405"/>
  <c r="H406"/>
  <c r="X406"/>
  <c r="J407"/>
  <c r="Z407"/>
  <c r="L408"/>
  <c r="AB408"/>
  <c r="N409"/>
  <c r="AD409"/>
  <c r="P410"/>
  <c r="AF410"/>
  <c r="R411"/>
  <c r="AH411"/>
  <c r="T412"/>
  <c r="F413"/>
  <c r="V413"/>
  <c r="H414"/>
  <c r="X414"/>
  <c r="J415"/>
  <c r="Z415"/>
  <c r="L416"/>
  <c r="AB416"/>
  <c r="N417"/>
  <c r="AD417"/>
  <c r="P418"/>
  <c r="AF418"/>
  <c r="R419"/>
  <c r="AH419"/>
  <c r="T420"/>
  <c r="F421"/>
  <c r="V421"/>
  <c r="H422"/>
  <c r="X422"/>
  <c r="J423"/>
  <c r="Z423"/>
  <c r="L424"/>
  <c r="AB424"/>
  <c r="N425"/>
  <c r="AD425"/>
  <c r="P426"/>
  <c r="AF426"/>
  <c r="R427"/>
  <c r="AH427"/>
  <c r="T428"/>
  <c r="F429"/>
  <c r="V429"/>
  <c r="H430"/>
  <c r="X430"/>
  <c r="J431"/>
  <c r="Z431"/>
  <c r="L432"/>
  <c r="AB432"/>
  <c r="N433"/>
  <c r="AD433"/>
  <c r="P434"/>
  <c r="AF434"/>
  <c r="R435"/>
  <c r="AH435"/>
  <c r="T436"/>
  <c r="F437"/>
  <c r="V437"/>
  <c r="H438"/>
  <c r="X438"/>
  <c r="J439"/>
  <c r="Z439"/>
  <c r="L440"/>
  <c r="AB440"/>
  <c r="N441"/>
  <c r="AD441"/>
  <c r="P442"/>
  <c r="AF442"/>
  <c r="R443"/>
  <c r="AH443"/>
  <c r="T444"/>
  <c r="F445"/>
  <c r="V445"/>
  <c r="H446"/>
  <c r="X446"/>
  <c r="J447"/>
  <c r="Z447"/>
  <c r="L448"/>
  <c r="AB448"/>
  <c r="N449"/>
  <c r="AD449"/>
  <c r="P450"/>
  <c r="AF450"/>
  <c r="R451"/>
  <c r="AH451"/>
  <c r="T452"/>
  <c r="F453"/>
  <c r="V453"/>
  <c r="H454"/>
  <c r="X454"/>
  <c r="J455"/>
  <c r="Z455"/>
  <c r="L456"/>
  <c r="AB456"/>
  <c r="N457"/>
  <c r="AD457"/>
  <c r="P458"/>
  <c r="AF458"/>
  <c r="R459"/>
  <c r="AH459"/>
  <c r="T460"/>
  <c r="F461"/>
  <c r="V461"/>
  <c r="H462"/>
  <c r="X462"/>
  <c r="J463"/>
  <c r="Z463"/>
  <c r="L464"/>
  <c r="AB464"/>
  <c r="N465"/>
  <c r="AD465"/>
  <c r="P466"/>
  <c r="AF466"/>
  <c r="R467"/>
  <c r="AH467"/>
  <c r="T468"/>
  <c r="F469"/>
  <c r="V469"/>
  <c r="H470"/>
  <c r="X470"/>
  <c r="J471"/>
  <c r="Z471"/>
  <c r="L472"/>
  <c r="AB472"/>
  <c r="N473"/>
  <c r="AD473"/>
  <c r="P474"/>
  <c r="AF474"/>
  <c r="R475"/>
  <c r="AH475"/>
  <c r="T476"/>
  <c r="F477"/>
  <c r="V477"/>
  <c r="H478"/>
  <c r="X478"/>
  <c r="J479"/>
  <c r="Z479"/>
  <c r="L480"/>
  <c r="AB480"/>
  <c r="N481"/>
  <c r="AD481"/>
  <c r="P482"/>
  <c r="AF482"/>
  <c r="R483"/>
  <c r="AH483"/>
  <c r="T484"/>
  <c r="F485"/>
  <c r="V485"/>
  <c r="H486"/>
  <c r="X486"/>
  <c r="J487"/>
  <c r="Z487"/>
  <c r="L488"/>
  <c r="AB488"/>
  <c r="N489"/>
  <c r="AD489"/>
  <c r="P490"/>
  <c r="AF490"/>
  <c r="R491"/>
  <c r="AH491"/>
  <c r="T492"/>
  <c r="F493"/>
  <c r="V493"/>
  <c r="H494"/>
  <c r="X494"/>
  <c r="J495"/>
  <c r="Z495"/>
  <c r="L496"/>
  <c r="AB496"/>
  <c r="N497"/>
  <c r="AD497"/>
  <c r="P498"/>
  <c r="AF498"/>
  <c r="R499"/>
  <c r="AH499"/>
  <c r="T500"/>
  <c r="F501"/>
  <c r="V501"/>
  <c r="H502"/>
  <c r="X502"/>
  <c r="J503"/>
  <c r="Z503"/>
  <c r="L504"/>
  <c r="AB504"/>
  <c r="N505"/>
  <c r="AD505"/>
  <c r="P506"/>
  <c r="AF506"/>
  <c r="R507"/>
  <c r="AH507"/>
  <c r="R31"/>
  <c r="Z35"/>
  <c r="AH39"/>
  <c r="L44"/>
  <c r="T48"/>
  <c r="AB52"/>
  <c r="AD56"/>
  <c r="H61"/>
  <c r="P65"/>
  <c r="X69"/>
  <c r="AF73"/>
  <c r="J78"/>
  <c r="R82"/>
  <c r="Z86"/>
  <c r="AH90"/>
  <c r="L95"/>
  <c r="T99"/>
  <c r="AB103"/>
  <c r="F108"/>
  <c r="N112"/>
  <c r="V116"/>
  <c r="AD120"/>
  <c r="E125"/>
  <c r="N60"/>
  <c r="V64"/>
  <c r="AD68"/>
  <c r="H73"/>
  <c r="P77"/>
  <c r="X81"/>
  <c r="AF85"/>
  <c r="J90"/>
  <c r="R94"/>
  <c r="Z98"/>
  <c r="AH102"/>
  <c r="L107"/>
  <c r="T111"/>
  <c r="AB115"/>
  <c r="F120"/>
  <c r="N124"/>
  <c r="AA126"/>
  <c r="AE128"/>
  <c r="E131"/>
  <c r="I133"/>
  <c r="M135"/>
  <c r="Y127"/>
  <c r="AG131"/>
  <c r="K136"/>
  <c r="O138"/>
  <c r="S140"/>
  <c r="W142"/>
  <c r="AA144"/>
  <c r="AE146"/>
  <c r="E149"/>
  <c r="I151"/>
  <c r="M153"/>
  <c r="Q155"/>
  <c r="U157"/>
  <c r="Y159"/>
  <c r="AC161"/>
  <c r="AG163"/>
  <c r="G166"/>
  <c r="K168"/>
  <c r="O170"/>
  <c r="S172"/>
  <c r="W174"/>
  <c r="AA176"/>
  <c r="AE178"/>
  <c r="E181"/>
  <c r="I183"/>
  <c r="M185"/>
  <c r="Q187"/>
  <c r="U189"/>
  <c r="Y191"/>
  <c r="AC193"/>
  <c r="AG195"/>
  <c r="G198"/>
  <c r="K200"/>
  <c r="O202"/>
  <c r="S204"/>
  <c r="W206"/>
  <c r="AA208"/>
  <c r="AE210"/>
  <c r="E213"/>
  <c r="I215"/>
  <c r="M217"/>
  <c r="Q219"/>
  <c r="U221"/>
  <c r="Y223"/>
  <c r="AC225"/>
  <c r="AG227"/>
  <c r="G230"/>
  <c r="K232"/>
  <c r="O234"/>
  <c r="S236"/>
  <c r="W238"/>
  <c r="AA240"/>
  <c r="AE242"/>
  <c r="E245"/>
  <c r="I247"/>
  <c r="M249"/>
  <c r="Q251"/>
  <c r="U253"/>
  <c r="Y255"/>
  <c r="AC257"/>
  <c r="AG259"/>
  <c r="AA261"/>
  <c r="AC262"/>
  <c r="AE263"/>
  <c r="AG264"/>
  <c r="E266"/>
  <c r="G267"/>
  <c r="I268"/>
  <c r="K269"/>
  <c r="M270"/>
  <c r="O271"/>
  <c r="Q272"/>
  <c r="S273"/>
  <c r="U274"/>
  <c r="W275"/>
  <c r="Y276"/>
  <c r="AA277"/>
  <c r="AC278"/>
  <c r="AE279"/>
  <c r="AG280"/>
  <c r="E282"/>
  <c r="G283"/>
  <c r="I284"/>
  <c r="K285"/>
  <c r="M286"/>
  <c r="O287"/>
  <c r="Q288"/>
  <c r="S289"/>
  <c r="U290"/>
  <c r="W291"/>
  <c r="Y292"/>
  <c r="AA293"/>
  <c r="AC294"/>
  <c r="AE295"/>
  <c r="AG296"/>
  <c r="E298"/>
  <c r="G299"/>
  <c r="I300"/>
  <c r="K301"/>
  <c r="M302"/>
  <c r="O303"/>
  <c r="Q304"/>
  <c r="S305"/>
  <c r="U306"/>
  <c r="W307"/>
  <c r="Y308"/>
  <c r="AA309"/>
  <c r="AC310"/>
  <c r="AE311"/>
  <c r="AG312"/>
  <c r="E314"/>
  <c r="G315"/>
  <c r="I316"/>
  <c r="K317"/>
  <c r="M318"/>
  <c r="O319"/>
  <c r="Q320"/>
  <c r="S321"/>
  <c r="U322"/>
  <c r="W323"/>
  <c r="Y324"/>
  <c r="AA325"/>
  <c r="AC326"/>
  <c r="AE126"/>
  <c r="I131"/>
  <c r="Q135"/>
  <c r="AG137"/>
  <c r="G140"/>
  <c r="K142"/>
  <c r="O144"/>
  <c r="S146"/>
  <c r="W148"/>
  <c r="AA150"/>
  <c r="AE152"/>
  <c r="E155"/>
  <c r="I157"/>
  <c r="M159"/>
  <c r="Q161"/>
  <c r="U163"/>
  <c r="Y165"/>
  <c r="D70"/>
  <c r="D134"/>
  <c r="D73"/>
  <c r="D189"/>
  <c r="D253"/>
  <c r="D317"/>
  <c r="D381"/>
  <c r="D83"/>
  <c r="D258"/>
  <c r="D386"/>
  <c r="D473"/>
  <c r="D216"/>
  <c r="D452"/>
  <c r="K32"/>
  <c r="O34"/>
  <c r="S36"/>
  <c r="W38"/>
  <c r="AA40"/>
  <c r="AC41"/>
  <c r="AE42"/>
  <c r="AG43"/>
  <c r="E45"/>
  <c r="G46"/>
  <c r="I47"/>
  <c r="K48"/>
  <c r="M49"/>
  <c r="O50"/>
  <c r="Q51"/>
  <c r="S52"/>
  <c r="U53"/>
  <c r="W54"/>
  <c r="Y55"/>
  <c r="D87"/>
  <c r="D388"/>
  <c r="T31"/>
  <c r="X33"/>
  <c r="AB35"/>
  <c r="AF37"/>
  <c r="F40"/>
  <c r="J42"/>
  <c r="N44"/>
  <c r="R46"/>
  <c r="V48"/>
  <c r="Z50"/>
  <c r="AD52"/>
  <c r="AH54"/>
  <c r="AE56"/>
  <c r="AG57"/>
  <c r="E59"/>
  <c r="G60"/>
  <c r="I61"/>
  <c r="K62"/>
  <c r="M63"/>
  <c r="O64"/>
  <c r="Q65"/>
  <c r="S66"/>
  <c r="U67"/>
  <c r="W68"/>
  <c r="Y69"/>
  <c r="AA70"/>
  <c r="AC71"/>
  <c r="AE72"/>
  <c r="AG73"/>
  <c r="E75"/>
  <c r="G76"/>
  <c r="I77"/>
  <c r="K78"/>
  <c r="M79"/>
  <c r="O80"/>
  <c r="Q81"/>
  <c r="S82"/>
  <c r="U83"/>
  <c r="W84"/>
  <c r="Y85"/>
  <c r="AA86"/>
  <c r="AC87"/>
  <c r="AE88"/>
  <c r="AG89"/>
  <c r="E91"/>
  <c r="G92"/>
  <c r="I93"/>
  <c r="K94"/>
  <c r="M95"/>
  <c r="O96"/>
  <c r="Q97"/>
  <c r="S98"/>
  <c r="U99"/>
  <c r="W100"/>
  <c r="Y101"/>
  <c r="AA102"/>
  <c r="AC103"/>
  <c r="AE104"/>
  <c r="AG105"/>
  <c r="E107"/>
  <c r="G108"/>
  <c r="I109"/>
  <c r="K110"/>
  <c r="M111"/>
  <c r="O112"/>
  <c r="Q113"/>
  <c r="S114"/>
  <c r="U115"/>
  <c r="W116"/>
  <c r="Y117"/>
  <c r="AA118"/>
  <c r="AC119"/>
  <c r="AE120"/>
  <c r="AG121"/>
  <c r="E123"/>
  <c r="G124"/>
  <c r="D204"/>
  <c r="H32"/>
  <c r="P36"/>
  <c r="X40"/>
  <c r="AF44"/>
  <c r="J49"/>
  <c r="R53"/>
  <c r="J57"/>
  <c r="N59"/>
  <c r="R61"/>
  <c r="V63"/>
  <c r="Z65"/>
  <c r="AD67"/>
  <c r="AH69"/>
  <c r="H72"/>
  <c r="L74"/>
  <c r="P76"/>
  <c r="T78"/>
  <c r="X80"/>
  <c r="AB82"/>
  <c r="AF84"/>
  <c r="F87"/>
  <c r="J89"/>
  <c r="N91"/>
  <c r="R93"/>
  <c r="V95"/>
  <c r="Z97"/>
  <c r="AD99"/>
  <c r="AH101"/>
  <c r="H104"/>
  <c r="L106"/>
  <c r="P108"/>
  <c r="T110"/>
  <c r="X112"/>
  <c r="AB114"/>
  <c r="AF116"/>
  <c r="F119"/>
  <c r="J121"/>
  <c r="N123"/>
  <c r="J125"/>
  <c r="L126"/>
  <c r="N127"/>
  <c r="P128"/>
  <c r="R129"/>
  <c r="T130"/>
  <c r="V131"/>
  <c r="X132"/>
  <c r="Z133"/>
  <c r="AB134"/>
  <c r="AD135"/>
  <c r="AF136"/>
  <c r="AH137"/>
  <c r="F139"/>
  <c r="H140"/>
  <c r="J141"/>
  <c r="L142"/>
  <c r="N143"/>
  <c r="P144"/>
  <c r="R145"/>
  <c r="T146"/>
  <c r="V147"/>
  <c r="X148"/>
  <c r="Z149"/>
  <c r="AB150"/>
  <c r="AD151"/>
  <c r="AF152"/>
  <c r="AH153"/>
  <c r="F155"/>
  <c r="H156"/>
  <c r="J157"/>
  <c r="L158"/>
  <c r="N159"/>
  <c r="P160"/>
  <c r="R161"/>
  <c r="T162"/>
  <c r="V163"/>
  <c r="X164"/>
  <c r="Z165"/>
  <c r="Z166"/>
  <c r="X167"/>
  <c r="N168"/>
  <c r="F169"/>
  <c r="AB169"/>
  <c r="R170"/>
  <c r="AH170"/>
  <c r="T171"/>
  <c r="F172"/>
  <c r="V172"/>
  <c r="H173"/>
  <c r="X173"/>
  <c r="J174"/>
  <c r="Z174"/>
  <c r="L175"/>
  <c r="AB175"/>
  <c r="N176"/>
  <c r="AD176"/>
  <c r="P177"/>
  <c r="AF177"/>
  <c r="R178"/>
  <c r="AH178"/>
  <c r="T179"/>
  <c r="F180"/>
  <c r="V180"/>
  <c r="H181"/>
  <c r="X181"/>
  <c r="J182"/>
  <c r="Z182"/>
  <c r="L183"/>
  <c r="AB183"/>
  <c r="N184"/>
  <c r="AD184"/>
  <c r="P185"/>
  <c r="AF185"/>
  <c r="R186"/>
  <c r="AH186"/>
  <c r="T187"/>
  <c r="F188"/>
  <c r="V188"/>
  <c r="H189"/>
  <c r="X189"/>
  <c r="J190"/>
  <c r="Z190"/>
  <c r="L191"/>
  <c r="AB191"/>
  <c r="N192"/>
  <c r="AD192"/>
  <c r="P193"/>
  <c r="AF193"/>
  <c r="R194"/>
  <c r="AH194"/>
  <c r="T195"/>
  <c r="F196"/>
  <c r="V196"/>
  <c r="H197"/>
  <c r="X197"/>
  <c r="J198"/>
  <c r="Z198"/>
  <c r="L199"/>
  <c r="AB199"/>
  <c r="N200"/>
  <c r="AD200"/>
  <c r="P201"/>
  <c r="AF201"/>
  <c r="R202"/>
  <c r="AH202"/>
  <c r="T203"/>
  <c r="F204"/>
  <c r="V204"/>
  <c r="H205"/>
  <c r="X205"/>
  <c r="J206"/>
  <c r="Z206"/>
  <c r="L207"/>
  <c r="AB207"/>
  <c r="N208"/>
  <c r="AD208"/>
  <c r="P209"/>
  <c r="AF209"/>
  <c r="R210"/>
  <c r="AH210"/>
  <c r="T211"/>
  <c r="F212"/>
  <c r="V212"/>
  <c r="H213"/>
  <c r="X213"/>
  <c r="J214"/>
  <c r="Z214"/>
  <c r="L215"/>
  <c r="AB215"/>
  <c r="N216"/>
  <c r="AD216"/>
  <c r="P217"/>
  <c r="AF217"/>
  <c r="R218"/>
  <c r="AH218"/>
  <c r="T219"/>
  <c r="F220"/>
  <c r="V220"/>
  <c r="H221"/>
  <c r="X221"/>
  <c r="J222"/>
  <c r="Z222"/>
  <c r="L223"/>
  <c r="AB223"/>
  <c r="N224"/>
  <c r="AD224"/>
  <c r="P225"/>
  <c r="AF225"/>
  <c r="R226"/>
  <c r="AH226"/>
  <c r="T227"/>
  <c r="F228"/>
  <c r="V228"/>
  <c r="H229"/>
  <c r="X229"/>
  <c r="J230"/>
  <c r="Z230"/>
  <c r="L231"/>
  <c r="AB231"/>
  <c r="N232"/>
  <c r="AD232"/>
  <c r="P233"/>
  <c r="AF233"/>
  <c r="R234"/>
  <c r="AH234"/>
  <c r="T235"/>
  <c r="F236"/>
  <c r="V236"/>
  <c r="H237"/>
  <c r="X237"/>
  <c r="J238"/>
  <c r="Z238"/>
  <c r="L239"/>
  <c r="AB239"/>
  <c r="N240"/>
  <c r="AD240"/>
  <c r="P241"/>
  <c r="AF241"/>
  <c r="R242"/>
  <c r="AH242"/>
  <c r="T243"/>
  <c r="F244"/>
  <c r="V244"/>
  <c r="H245"/>
  <c r="X245"/>
  <c r="J246"/>
  <c r="Z246"/>
  <c r="L247"/>
  <c r="AB247"/>
  <c r="N248"/>
  <c r="AD248"/>
  <c r="P249"/>
  <c r="AF249"/>
  <c r="R250"/>
  <c r="AH250"/>
  <c r="T251"/>
  <c r="F252"/>
  <c r="V252"/>
  <c r="H253"/>
  <c r="X253"/>
  <c r="J254"/>
  <c r="Z254"/>
  <c r="L255"/>
  <c r="AB255"/>
  <c r="N256"/>
  <c r="AD256"/>
  <c r="P257"/>
  <c r="AF257"/>
  <c r="R258"/>
  <c r="AH258"/>
  <c r="T259"/>
  <c r="F260"/>
  <c r="V260"/>
  <c r="H261"/>
  <c r="D316"/>
  <c r="AB32"/>
  <c r="F37"/>
  <c r="N41"/>
  <c r="V45"/>
  <c r="AD49"/>
  <c r="H54"/>
  <c r="T57"/>
  <c r="X59"/>
  <c r="AB61"/>
  <c r="AF63"/>
  <c r="F66"/>
  <c r="J68"/>
  <c r="N70"/>
  <c r="R72"/>
  <c r="V74"/>
  <c r="Z76"/>
  <c r="AD78"/>
  <c r="AH80"/>
  <c r="H83"/>
  <c r="L85"/>
  <c r="P87"/>
  <c r="T89"/>
  <c r="X91"/>
  <c r="AB93"/>
  <c r="AF95"/>
  <c r="F98"/>
  <c r="J100"/>
  <c r="N102"/>
  <c r="R104"/>
  <c r="V106"/>
  <c r="Z108"/>
  <c r="AD110"/>
  <c r="AH112"/>
  <c r="H115"/>
  <c r="L117"/>
  <c r="P119"/>
  <c r="T121"/>
  <c r="X123"/>
  <c r="O125"/>
  <c r="Q126"/>
  <c r="S127"/>
  <c r="U128"/>
  <c r="W129"/>
  <c r="Y130"/>
  <c r="AA131"/>
  <c r="AC132"/>
  <c r="AE133"/>
  <c r="AG134"/>
  <c r="E136"/>
  <c r="G137"/>
  <c r="I138"/>
  <c r="K139"/>
  <c r="M140"/>
  <c r="O141"/>
  <c r="Q142"/>
  <c r="S143"/>
  <c r="U144"/>
  <c r="W145"/>
  <c r="Y146"/>
  <c r="AA147"/>
  <c r="AC148"/>
  <c r="AE149"/>
  <c r="AG150"/>
  <c r="E152"/>
  <c r="G153"/>
  <c r="I154"/>
  <c r="K155"/>
  <c r="M156"/>
  <c r="O157"/>
  <c r="Q158"/>
  <c r="S159"/>
  <c r="U160"/>
  <c r="W161"/>
  <c r="Y162"/>
  <c r="AA163"/>
  <c r="AC164"/>
  <c r="AE165"/>
  <c r="AG166"/>
  <c r="E168"/>
  <c r="G169"/>
  <c r="I170"/>
  <c r="K171"/>
  <c r="M172"/>
  <c r="O173"/>
  <c r="Q174"/>
  <c r="S175"/>
  <c r="U176"/>
  <c r="W177"/>
  <c r="Y178"/>
  <c r="AA179"/>
  <c r="AC180"/>
  <c r="AE181"/>
  <c r="AG182"/>
  <c r="E184"/>
  <c r="G185"/>
  <c r="I186"/>
  <c r="K187"/>
  <c r="M188"/>
  <c r="O189"/>
  <c r="Q190"/>
  <c r="S191"/>
  <c r="U192"/>
  <c r="W193"/>
  <c r="Y194"/>
  <c r="AA195"/>
  <c r="AC196"/>
  <c r="AE197"/>
  <c r="AG198"/>
  <c r="E200"/>
  <c r="G201"/>
  <c r="I202"/>
  <c r="K203"/>
  <c r="M204"/>
  <c r="O205"/>
  <c r="Q206"/>
  <c r="S207"/>
  <c r="U208"/>
  <c r="W209"/>
  <c r="Y210"/>
  <c r="AA211"/>
  <c r="AC212"/>
  <c r="AE213"/>
  <c r="AG214"/>
  <c r="E216"/>
  <c r="G217"/>
  <c r="I218"/>
  <c r="K219"/>
  <c r="M220"/>
  <c r="O221"/>
  <c r="Q222"/>
  <c r="S223"/>
  <c r="U224"/>
  <c r="W225"/>
  <c r="Y226"/>
  <c r="AA227"/>
  <c r="AC228"/>
  <c r="AE229"/>
  <c r="AG230"/>
  <c r="E232"/>
  <c r="G233"/>
  <c r="I234"/>
  <c r="K235"/>
  <c r="M236"/>
  <c r="O237"/>
  <c r="Q238"/>
  <c r="S239"/>
  <c r="U240"/>
  <c r="W241"/>
  <c r="Y242"/>
  <c r="AA243"/>
  <c r="AC244"/>
  <c r="AE245"/>
  <c r="AG246"/>
  <c r="E248"/>
  <c r="G249"/>
  <c r="I250"/>
  <c r="K251"/>
  <c r="M252"/>
  <c r="O253"/>
  <c r="Q254"/>
  <c r="S255"/>
  <c r="U256"/>
  <c r="W257"/>
  <c r="Y258"/>
  <c r="AA259"/>
  <c r="AC260"/>
  <c r="X261"/>
  <c r="J262"/>
  <c r="Z262"/>
  <c r="L263"/>
  <c r="AB263"/>
  <c r="N264"/>
  <c r="AD264"/>
  <c r="P265"/>
  <c r="AF265"/>
  <c r="R266"/>
  <c r="AH266"/>
  <c r="T267"/>
  <c r="F268"/>
  <c r="V268"/>
  <c r="H269"/>
  <c r="X269"/>
  <c r="J270"/>
  <c r="Z270"/>
  <c r="L271"/>
  <c r="AB271"/>
  <c r="N272"/>
  <c r="AD272"/>
  <c r="P273"/>
  <c r="AF273"/>
  <c r="R274"/>
  <c r="AH274"/>
  <c r="T275"/>
  <c r="F276"/>
  <c r="V276"/>
  <c r="H277"/>
  <c r="X277"/>
  <c r="J278"/>
  <c r="Z278"/>
  <c r="L279"/>
  <c r="AB279"/>
  <c r="N280"/>
  <c r="AD280"/>
  <c r="P281"/>
  <c r="AF281"/>
  <c r="R282"/>
  <c r="AH282"/>
  <c r="T283"/>
  <c r="F284"/>
  <c r="V284"/>
  <c r="H285"/>
  <c r="X285"/>
  <c r="J286"/>
  <c r="Z286"/>
  <c r="L287"/>
  <c r="AB287"/>
  <c r="N288"/>
  <c r="AD288"/>
  <c r="P289"/>
  <c r="AF289"/>
  <c r="R290"/>
  <c r="AH290"/>
  <c r="T291"/>
  <c r="F292"/>
  <c r="V292"/>
  <c r="H293"/>
  <c r="X293"/>
  <c r="J294"/>
  <c r="Z294"/>
  <c r="L295"/>
  <c r="AB295"/>
  <c r="N296"/>
  <c r="AD296"/>
  <c r="P297"/>
  <c r="AF297"/>
  <c r="R298"/>
  <c r="AH298"/>
  <c r="T299"/>
  <c r="F300"/>
  <c r="V300"/>
  <c r="H301"/>
  <c r="X301"/>
  <c r="J302"/>
  <c r="Z302"/>
  <c r="L303"/>
  <c r="AB303"/>
  <c r="N304"/>
  <c r="AD304"/>
  <c r="P305"/>
  <c r="AF305"/>
  <c r="R306"/>
  <c r="AH306"/>
  <c r="T307"/>
  <c r="F308"/>
  <c r="V308"/>
  <c r="H309"/>
  <c r="X309"/>
  <c r="J310"/>
  <c r="Z310"/>
  <c r="L311"/>
  <c r="AB311"/>
  <c r="N312"/>
  <c r="AD312"/>
  <c r="P313"/>
  <c r="AF313"/>
  <c r="R314"/>
  <c r="AH314"/>
  <c r="T315"/>
  <c r="F316"/>
  <c r="V316"/>
  <c r="H317"/>
  <c r="X317"/>
  <c r="J318"/>
  <c r="Z318"/>
  <c r="L319"/>
  <c r="AB319"/>
  <c r="N320"/>
  <c r="AD320"/>
  <c r="P321"/>
  <c r="AF321"/>
  <c r="R322"/>
  <c r="AH322"/>
  <c r="T323"/>
  <c r="F324"/>
  <c r="V324"/>
  <c r="H325"/>
  <c r="X325"/>
  <c r="J326"/>
  <c r="Z326"/>
  <c r="L327"/>
  <c r="AB327"/>
  <c r="N328"/>
  <c r="AD328"/>
  <c r="P329"/>
  <c r="AF329"/>
  <c r="R330"/>
  <c r="AH330"/>
  <c r="T331"/>
  <c r="F332"/>
  <c r="V332"/>
  <c r="H333"/>
  <c r="X333"/>
  <c r="J334"/>
  <c r="Z334"/>
  <c r="L335"/>
  <c r="AB335"/>
  <c r="N336"/>
  <c r="AD336"/>
  <c r="P337"/>
  <c r="AF337"/>
  <c r="R338"/>
  <c r="AH338"/>
  <c r="T339"/>
  <c r="F340"/>
  <c r="V340"/>
  <c r="H341"/>
  <c r="X341"/>
  <c r="J342"/>
  <c r="Z342"/>
  <c r="L343"/>
  <c r="AB343"/>
  <c r="N344"/>
  <c r="AD344"/>
  <c r="P345"/>
  <c r="AF345"/>
  <c r="R346"/>
  <c r="AH346"/>
  <c r="T347"/>
  <c r="F348"/>
  <c r="V348"/>
  <c r="H349"/>
  <c r="X349"/>
  <c r="J350"/>
  <c r="Z350"/>
  <c r="L351"/>
  <c r="AB351"/>
  <c r="N352"/>
  <c r="AD352"/>
  <c r="P353"/>
  <c r="AF353"/>
  <c r="R354"/>
  <c r="AH354"/>
  <c r="T355"/>
  <c r="F356"/>
  <c r="V356"/>
  <c r="H357"/>
  <c r="X357"/>
  <c r="J358"/>
  <c r="Z358"/>
  <c r="L359"/>
  <c r="AB359"/>
  <c r="N360"/>
  <c r="AD360"/>
  <c r="P361"/>
  <c r="AF361"/>
  <c r="R362"/>
  <c r="AH362"/>
  <c r="T363"/>
  <c r="F364"/>
  <c r="V364"/>
  <c r="H365"/>
  <c r="X365"/>
  <c r="J366"/>
  <c r="Z366"/>
  <c r="L367"/>
  <c r="AB367"/>
  <c r="N368"/>
  <c r="AD368"/>
  <c r="P369"/>
  <c r="AF369"/>
  <c r="R370"/>
  <c r="AH370"/>
  <c r="T371"/>
  <c r="F372"/>
  <c r="V372"/>
  <c r="H373"/>
  <c r="X373"/>
  <c r="J374"/>
  <c r="Z374"/>
  <c r="L375"/>
  <c r="AB375"/>
  <c r="N376"/>
  <c r="AD376"/>
  <c r="P377"/>
  <c r="AF377"/>
  <c r="R378"/>
  <c r="AH378"/>
  <c r="T379"/>
  <c r="F380"/>
  <c r="V380"/>
  <c r="H381"/>
  <c r="X381"/>
  <c r="J382"/>
  <c r="Z382"/>
  <c r="L383"/>
  <c r="AB383"/>
  <c r="N384"/>
  <c r="AD384"/>
  <c r="P385"/>
  <c r="AF385"/>
  <c r="R386"/>
  <c r="AH386"/>
  <c r="T387"/>
  <c r="F388"/>
  <c r="V388"/>
  <c r="H389"/>
  <c r="X389"/>
  <c r="J390"/>
  <c r="Z390"/>
  <c r="L391"/>
  <c r="AB391"/>
  <c r="N392"/>
  <c r="AD392"/>
  <c r="P393"/>
  <c r="AF393"/>
  <c r="R394"/>
  <c r="AH394"/>
  <c r="T395"/>
  <c r="F396"/>
  <c r="V396"/>
  <c r="H397"/>
  <c r="X397"/>
  <c r="J398"/>
  <c r="Z398"/>
  <c r="L399"/>
  <c r="AB399"/>
  <c r="N400"/>
  <c r="AD400"/>
  <c r="P401"/>
  <c r="AF401"/>
  <c r="R402"/>
  <c r="AH402"/>
  <c r="T403"/>
  <c r="F404"/>
  <c r="V404"/>
  <c r="H405"/>
  <c r="X405"/>
  <c r="J406"/>
  <c r="Z406"/>
  <c r="L407"/>
  <c r="AB407"/>
  <c r="N408"/>
  <c r="AD408"/>
  <c r="P409"/>
  <c r="AF409"/>
  <c r="R410"/>
  <c r="AH410"/>
  <c r="T411"/>
  <c r="F412"/>
  <c r="V412"/>
  <c r="H413"/>
  <c r="X413"/>
  <c r="J414"/>
  <c r="Z414"/>
  <c r="L415"/>
  <c r="AB415"/>
  <c r="N416"/>
  <c r="AD416"/>
  <c r="P417"/>
  <c r="AF417"/>
  <c r="R418"/>
  <c r="AH418"/>
  <c r="T419"/>
  <c r="F420"/>
  <c r="V420"/>
  <c r="H421"/>
  <c r="X421"/>
  <c r="J422"/>
  <c r="Z422"/>
  <c r="L423"/>
  <c r="AB423"/>
  <c r="N424"/>
  <c r="AD424"/>
  <c r="P425"/>
  <c r="AF425"/>
  <c r="R426"/>
  <c r="AH426"/>
  <c r="T427"/>
  <c r="F428"/>
  <c r="V428"/>
  <c r="H429"/>
  <c r="X429"/>
  <c r="J430"/>
  <c r="Z430"/>
  <c r="L431"/>
  <c r="AB431"/>
  <c r="N432"/>
  <c r="AD432"/>
  <c r="P433"/>
  <c r="AF433"/>
  <c r="R434"/>
  <c r="AH434"/>
  <c r="T435"/>
  <c r="F436"/>
  <c r="V436"/>
  <c r="H437"/>
  <c r="X437"/>
  <c r="J438"/>
  <c r="Z438"/>
  <c r="L439"/>
  <c r="AB439"/>
  <c r="N440"/>
  <c r="AD440"/>
  <c r="P441"/>
  <c r="AF441"/>
  <c r="R442"/>
  <c r="AH442"/>
  <c r="T443"/>
  <c r="F444"/>
  <c r="V444"/>
  <c r="H445"/>
  <c r="X445"/>
  <c r="J446"/>
  <c r="Z446"/>
  <c r="L447"/>
  <c r="AB447"/>
  <c r="N448"/>
  <c r="AD448"/>
  <c r="P449"/>
  <c r="AF449"/>
  <c r="R450"/>
  <c r="AH450"/>
  <c r="T451"/>
  <c r="F452"/>
  <c r="V452"/>
  <c r="H453"/>
  <c r="X453"/>
  <c r="J454"/>
  <c r="Z454"/>
  <c r="L455"/>
  <c r="AB455"/>
  <c r="N456"/>
  <c r="AD456"/>
  <c r="P457"/>
  <c r="AF457"/>
  <c r="R458"/>
  <c r="AH458"/>
  <c r="T459"/>
  <c r="F460"/>
  <c r="V460"/>
  <c r="H461"/>
  <c r="X461"/>
  <c r="J462"/>
  <c r="Z462"/>
  <c r="L463"/>
  <c r="AB463"/>
  <c r="N464"/>
  <c r="AD464"/>
  <c r="P465"/>
  <c r="AF465"/>
  <c r="R466"/>
  <c r="AH466"/>
  <c r="T467"/>
  <c r="F468"/>
  <c r="V468"/>
  <c r="H469"/>
  <c r="X469"/>
  <c r="J470"/>
  <c r="Z470"/>
  <c r="L471"/>
  <c r="AB471"/>
  <c r="N472"/>
  <c r="AD472"/>
  <c r="P473"/>
  <c r="AF473"/>
  <c r="R474"/>
  <c r="AH474"/>
  <c r="T475"/>
  <c r="F476"/>
  <c r="V476"/>
  <c r="H477"/>
  <c r="X477"/>
  <c r="J478"/>
  <c r="Z478"/>
  <c r="L479"/>
  <c r="AB479"/>
  <c r="N480"/>
  <c r="AD480"/>
  <c r="P481"/>
  <c r="AF481"/>
  <c r="R482"/>
  <c r="AH482"/>
  <c r="T483"/>
  <c r="F484"/>
  <c r="V484"/>
  <c r="H485"/>
  <c r="X485"/>
  <c r="J486"/>
  <c r="Z486"/>
  <c r="L487"/>
  <c r="AB487"/>
  <c r="N488"/>
  <c r="AD488"/>
  <c r="P489"/>
  <c r="AF489"/>
  <c r="R490"/>
  <c r="AH490"/>
  <c r="T491"/>
  <c r="F492"/>
  <c r="V492"/>
  <c r="H493"/>
  <c r="X493"/>
  <c r="J494"/>
  <c r="Z494"/>
  <c r="L495"/>
  <c r="AB495"/>
  <c r="N496"/>
  <c r="AD496"/>
  <c r="P497"/>
  <c r="AF497"/>
  <c r="R498"/>
  <c r="AH498"/>
  <c r="T499"/>
  <c r="F500"/>
  <c r="V500"/>
  <c r="H501"/>
  <c r="X501"/>
  <c r="J502"/>
  <c r="Z502"/>
  <c r="L503"/>
  <c r="AB503"/>
  <c r="N504"/>
  <c r="AD504"/>
  <c r="P505"/>
  <c r="AF505"/>
  <c r="R506"/>
  <c r="AH506"/>
  <c r="T507"/>
  <c r="D135"/>
  <c r="AH31"/>
  <c r="L36"/>
  <c r="T40"/>
  <c r="AB44"/>
  <c r="F49"/>
  <c r="N53"/>
  <c r="P57"/>
  <c r="X61"/>
  <c r="AF65"/>
  <c r="J70"/>
  <c r="R74"/>
  <c r="Z78"/>
  <c r="AH82"/>
  <c r="L87"/>
  <c r="T91"/>
  <c r="AB95"/>
  <c r="F100"/>
  <c r="N104"/>
  <c r="V108"/>
  <c r="AD112"/>
  <c r="H117"/>
  <c r="P121"/>
  <c r="M125"/>
  <c r="AD60"/>
  <c r="H65"/>
  <c r="P69"/>
  <c r="X73"/>
  <c r="AF77"/>
  <c r="J82"/>
  <c r="R86"/>
  <c r="Z90"/>
  <c r="AH94"/>
  <c r="L99"/>
  <c r="T103"/>
  <c r="AB107"/>
  <c r="F112"/>
  <c r="N116"/>
  <c r="V120"/>
  <c r="AD124"/>
  <c r="E127"/>
  <c r="I129"/>
  <c r="M131"/>
  <c r="Q133"/>
  <c r="U135"/>
  <c r="K128"/>
  <c r="S132"/>
  <c r="S136"/>
  <c r="W138"/>
  <c r="AA140"/>
  <c r="AE142"/>
  <c r="E145"/>
  <c r="I147"/>
  <c r="M149"/>
  <c r="Q151"/>
  <c r="U153"/>
  <c r="Y155"/>
  <c r="AC157"/>
  <c r="AG159"/>
  <c r="G162"/>
  <c r="K164"/>
  <c r="O166"/>
  <c r="S168"/>
  <c r="W170"/>
  <c r="AA172"/>
  <c r="AE174"/>
  <c r="E177"/>
  <c r="I179"/>
  <c r="M181"/>
  <c r="Q183"/>
  <c r="U185"/>
  <c r="Y187"/>
  <c r="AC189"/>
  <c r="AG191"/>
  <c r="G194"/>
  <c r="K196"/>
  <c r="O198"/>
  <c r="S200"/>
  <c r="W202"/>
  <c r="AA204"/>
  <c r="AE206"/>
  <c r="E209"/>
  <c r="I211"/>
  <c r="M213"/>
  <c r="Q215"/>
  <c r="U217"/>
  <c r="Y219"/>
  <c r="AC221"/>
  <c r="AG223"/>
  <c r="G226"/>
  <c r="K228"/>
  <c r="O230"/>
  <c r="S232"/>
  <c r="W234"/>
  <c r="AA236"/>
  <c r="AE238"/>
  <c r="E241"/>
  <c r="I243"/>
  <c r="M245"/>
  <c r="Q247"/>
  <c r="U249"/>
  <c r="Y251"/>
  <c r="AC253"/>
  <c r="AG255"/>
  <c r="G258"/>
  <c r="K260"/>
  <c r="AE261"/>
  <c r="AG262"/>
  <c r="E264"/>
  <c r="G265"/>
  <c r="I266"/>
  <c r="K267"/>
  <c r="M268"/>
  <c r="O269"/>
  <c r="Q270"/>
  <c r="S271"/>
  <c r="U272"/>
  <c r="W273"/>
  <c r="Y274"/>
  <c r="AA275"/>
  <c r="AC276"/>
  <c r="AE277"/>
  <c r="AG278"/>
  <c r="E280"/>
  <c r="G281"/>
  <c r="I282"/>
  <c r="K283"/>
  <c r="M284"/>
  <c r="O285"/>
  <c r="Q286"/>
  <c r="S287"/>
  <c r="U288"/>
  <c r="W289"/>
  <c r="Y290"/>
  <c r="AA291"/>
  <c r="AC292"/>
  <c r="AE293"/>
  <c r="AG294"/>
  <c r="E296"/>
  <c r="G297"/>
  <c r="I298"/>
  <c r="K299"/>
  <c r="M300"/>
  <c r="O301"/>
  <c r="Q302"/>
  <c r="S303"/>
  <c r="U304"/>
  <c r="W305"/>
  <c r="Y306"/>
  <c r="AA307"/>
  <c r="AC308"/>
  <c r="AE309"/>
  <c r="AG310"/>
  <c r="E312"/>
  <c r="G313"/>
  <c r="I314"/>
  <c r="K315"/>
  <c r="M316"/>
  <c r="O317"/>
  <c r="Q318"/>
  <c r="S319"/>
  <c r="U320"/>
  <c r="W321"/>
  <c r="Y322"/>
  <c r="AA323"/>
  <c r="AC324"/>
  <c r="AE325"/>
  <c r="AG326"/>
  <c r="Q127"/>
  <c r="Y131"/>
  <c r="AG135"/>
  <c r="K138"/>
  <c r="O140"/>
  <c r="S142"/>
  <c r="W144"/>
  <c r="AA146"/>
  <c r="AE148"/>
  <c r="E151"/>
  <c r="I153"/>
  <c r="M155"/>
  <c r="Q157"/>
  <c r="U159"/>
  <c r="Y161"/>
  <c r="AC163"/>
  <c r="AG165"/>
  <c r="G168"/>
  <c r="K170"/>
  <c r="O172"/>
  <c r="S174"/>
  <c r="W176"/>
  <c r="AA178"/>
  <c r="AE180"/>
  <c r="E183"/>
  <c r="I185"/>
  <c r="M187"/>
  <c r="Q189"/>
  <c r="U191"/>
  <c r="Y193"/>
  <c r="AC195"/>
  <c r="AG197"/>
  <c r="G200"/>
  <c r="K202"/>
  <c r="O204"/>
  <c r="S206"/>
  <c r="W208"/>
  <c r="D32"/>
  <c r="D96"/>
  <c r="D160"/>
  <c r="D125"/>
  <c r="D215"/>
  <c r="D279"/>
  <c r="D343"/>
  <c r="D407"/>
  <c r="D182"/>
  <c r="D310"/>
  <c r="D435"/>
  <c r="D499"/>
  <c r="D320"/>
  <c r="D504"/>
  <c r="G33"/>
  <c r="K35"/>
  <c r="O37"/>
  <c r="S39"/>
  <c r="G41"/>
  <c r="I42"/>
  <c r="K43"/>
  <c r="M44"/>
  <c r="O45"/>
  <c r="Q46"/>
  <c r="S47"/>
  <c r="U48"/>
  <c r="W49"/>
  <c r="Y50"/>
  <c r="AA51"/>
  <c r="AC52"/>
  <c r="AE53"/>
  <c r="AG54"/>
  <c r="E56"/>
  <c r="D212"/>
  <c r="D450"/>
  <c r="J32"/>
  <c r="N34"/>
  <c r="R36"/>
  <c r="V38"/>
  <c r="Z40"/>
  <c r="AD42"/>
  <c r="AH44"/>
  <c r="H47"/>
  <c r="L49"/>
  <c r="P51"/>
  <c r="T53"/>
  <c r="X55"/>
  <c r="K57"/>
  <c r="M58"/>
  <c r="O59"/>
  <c r="Q60"/>
  <c r="S61"/>
  <c r="U62"/>
  <c r="W63"/>
  <c r="Y64"/>
  <c r="AA65"/>
  <c r="AC66"/>
  <c r="AE67"/>
  <c r="AG68"/>
  <c r="E70"/>
  <c r="G71"/>
  <c r="I72"/>
  <c r="K73"/>
  <c r="M74"/>
  <c r="O75"/>
  <c r="Q76"/>
  <c r="S77"/>
  <c r="U78"/>
  <c r="W79"/>
  <c r="Y80"/>
  <c r="AA81"/>
  <c r="AC82"/>
  <c r="AE83"/>
  <c r="AG84"/>
  <c r="E86"/>
  <c r="G87"/>
  <c r="I88"/>
  <c r="K89"/>
  <c r="M90"/>
  <c r="O91"/>
  <c r="Q92"/>
  <c r="S93"/>
  <c r="U94"/>
  <c r="W95"/>
  <c r="Y96"/>
  <c r="AA97"/>
  <c r="AC98"/>
  <c r="AE99"/>
  <c r="AG100"/>
  <c r="E102"/>
  <c r="G103"/>
  <c r="I104"/>
  <c r="K105"/>
  <c r="M106"/>
  <c r="O107"/>
  <c r="Q108"/>
  <c r="S109"/>
  <c r="U110"/>
  <c r="W111"/>
  <c r="Y112"/>
  <c r="AA113"/>
  <c r="AC114"/>
  <c r="AE115"/>
  <c r="AG116"/>
  <c r="E118"/>
  <c r="G119"/>
  <c r="I120"/>
  <c r="K121"/>
  <c r="M122"/>
  <c r="O123"/>
  <c r="Q124"/>
  <c r="D364"/>
  <c r="R33"/>
  <c r="Z37"/>
  <c r="AH41"/>
  <c r="L46"/>
  <c r="T50"/>
  <c r="AB54"/>
  <c r="AD57"/>
  <c r="AH59"/>
  <c r="H62"/>
  <c r="L64"/>
  <c r="P66"/>
  <c r="T68"/>
  <c r="X70"/>
  <c r="AB72"/>
  <c r="AF74"/>
  <c r="F77"/>
  <c r="J79"/>
  <c r="N81"/>
  <c r="R83"/>
  <c r="V85"/>
  <c r="Z87"/>
  <c r="AD89"/>
  <c r="AH91"/>
  <c r="H94"/>
  <c r="L96"/>
  <c r="P98"/>
  <c r="T100"/>
  <c r="X102"/>
  <c r="AB104"/>
  <c r="AF106"/>
  <c r="F109"/>
  <c r="J111"/>
  <c r="N113"/>
  <c r="R115"/>
  <c r="V117"/>
  <c r="Z119"/>
  <c r="AD121"/>
  <c r="AH123"/>
  <c r="T125"/>
  <c r="V126"/>
  <c r="X127"/>
  <c r="Z128"/>
  <c r="AB129"/>
  <c r="AD130"/>
  <c r="AF131"/>
  <c r="AH132"/>
  <c r="F134"/>
  <c r="H135"/>
  <c r="J136"/>
  <c r="L137"/>
  <c r="N138"/>
  <c r="P139"/>
  <c r="R140"/>
  <c r="T141"/>
  <c r="V142"/>
  <c r="X143"/>
  <c r="Z144"/>
  <c r="AB145"/>
  <c r="AD146"/>
  <c r="AF147"/>
  <c r="AH148"/>
  <c r="F150"/>
  <c r="H151"/>
  <c r="J152"/>
  <c r="L153"/>
  <c r="N154"/>
  <c r="P155"/>
  <c r="R156"/>
  <c r="T157"/>
  <c r="V158"/>
  <c r="X159"/>
  <c r="Z160"/>
  <c r="AB161"/>
  <c r="AD162"/>
  <c r="AF163"/>
  <c r="AH164"/>
  <c r="F166"/>
  <c r="AB166"/>
  <c r="Z167"/>
  <c r="P168"/>
  <c r="J169"/>
  <c r="AD169"/>
  <c r="T170"/>
  <c r="F171"/>
  <c r="V171"/>
  <c r="H172"/>
  <c r="X172"/>
  <c r="J173"/>
  <c r="Z173"/>
  <c r="L174"/>
  <c r="AB174"/>
  <c r="N175"/>
  <c r="AD175"/>
  <c r="P176"/>
  <c r="AF176"/>
  <c r="R177"/>
  <c r="AH177"/>
  <c r="T178"/>
  <c r="F179"/>
  <c r="V179"/>
  <c r="H180"/>
  <c r="X180"/>
  <c r="J181"/>
  <c r="Z181"/>
  <c r="L182"/>
  <c r="AB182"/>
  <c r="N183"/>
  <c r="AD183"/>
  <c r="P184"/>
  <c r="AF184"/>
  <c r="R185"/>
  <c r="AH185"/>
  <c r="T186"/>
  <c r="F187"/>
  <c r="V187"/>
  <c r="H188"/>
  <c r="X188"/>
  <c r="J189"/>
  <c r="Z189"/>
  <c r="L190"/>
  <c r="AB190"/>
  <c r="N191"/>
  <c r="AD191"/>
  <c r="P192"/>
  <c r="AF192"/>
  <c r="R193"/>
  <c r="AH193"/>
  <c r="T194"/>
  <c r="F195"/>
  <c r="V195"/>
  <c r="H196"/>
  <c r="X196"/>
  <c r="J197"/>
  <c r="Z197"/>
  <c r="L198"/>
  <c r="AB198"/>
  <c r="N199"/>
  <c r="AD199"/>
  <c r="P200"/>
  <c r="AF200"/>
  <c r="R201"/>
  <c r="AH201"/>
  <c r="T202"/>
  <c r="F203"/>
  <c r="V203"/>
  <c r="H204"/>
  <c r="X204"/>
  <c r="J205"/>
  <c r="Z205"/>
  <c r="L206"/>
  <c r="AB206"/>
  <c r="N207"/>
  <c r="AD207"/>
  <c r="P208"/>
  <c r="AF208"/>
  <c r="R209"/>
  <c r="AH209"/>
  <c r="T210"/>
  <c r="F211"/>
  <c r="V211"/>
  <c r="H212"/>
  <c r="X212"/>
  <c r="J213"/>
  <c r="Z213"/>
  <c r="L214"/>
  <c r="AB214"/>
  <c r="N215"/>
  <c r="AD215"/>
  <c r="P216"/>
  <c r="AF216"/>
  <c r="R217"/>
  <c r="AH217"/>
  <c r="T218"/>
  <c r="F219"/>
  <c r="V219"/>
  <c r="H220"/>
  <c r="X220"/>
  <c r="J221"/>
  <c r="Z221"/>
  <c r="L222"/>
  <c r="AB222"/>
  <c r="N223"/>
  <c r="AD223"/>
  <c r="P224"/>
  <c r="AF224"/>
  <c r="R225"/>
  <c r="AH225"/>
  <c r="T226"/>
  <c r="F227"/>
  <c r="V227"/>
  <c r="H228"/>
  <c r="X228"/>
  <c r="J229"/>
  <c r="Z229"/>
  <c r="L230"/>
  <c r="AB230"/>
  <c r="N231"/>
  <c r="AD231"/>
  <c r="P232"/>
  <c r="AF232"/>
  <c r="R233"/>
  <c r="AH233"/>
  <c r="T234"/>
  <c r="F235"/>
  <c r="V235"/>
  <c r="H236"/>
  <c r="X236"/>
  <c r="J237"/>
  <c r="Z237"/>
  <c r="L238"/>
  <c r="AB238"/>
  <c r="N239"/>
  <c r="AD239"/>
  <c r="P240"/>
  <c r="AF240"/>
  <c r="R241"/>
  <c r="AH241"/>
  <c r="T242"/>
  <c r="F243"/>
  <c r="V243"/>
  <c r="H244"/>
  <c r="X244"/>
  <c r="J245"/>
  <c r="Z245"/>
  <c r="L246"/>
  <c r="AB246"/>
  <c r="N247"/>
  <c r="AD247"/>
  <c r="P248"/>
  <c r="AF248"/>
  <c r="R249"/>
  <c r="AH249"/>
  <c r="T250"/>
  <c r="F251"/>
  <c r="V251"/>
  <c r="H252"/>
  <c r="X252"/>
  <c r="J253"/>
  <c r="Z253"/>
  <c r="L254"/>
  <c r="AB254"/>
  <c r="N255"/>
  <c r="AD255"/>
  <c r="P256"/>
  <c r="AF256"/>
  <c r="R257"/>
  <c r="AH257"/>
  <c r="T258"/>
  <c r="F259"/>
  <c r="V259"/>
  <c r="H260"/>
  <c r="X260"/>
  <c r="J261"/>
  <c r="D380"/>
  <c r="N33"/>
  <c r="V37"/>
  <c r="AD41"/>
  <c r="H46"/>
  <c r="P50"/>
  <c r="X54"/>
  <c r="AB57"/>
  <c r="AF59"/>
  <c r="F62"/>
  <c r="J64"/>
  <c r="N66"/>
  <c r="R68"/>
  <c r="V70"/>
  <c r="Z72"/>
  <c r="AD74"/>
  <c r="AH76"/>
  <c r="H79"/>
  <c r="L81"/>
  <c r="P83"/>
  <c r="T85"/>
  <c r="X87"/>
  <c r="AB89"/>
  <c r="AF91"/>
  <c r="F94"/>
  <c r="J96"/>
  <c r="N98"/>
  <c r="R100"/>
  <c r="V102"/>
  <c r="Z104"/>
  <c r="AD106"/>
  <c r="AH108"/>
  <c r="H111"/>
  <c r="L113"/>
  <c r="P115"/>
  <c r="T117"/>
  <c r="X119"/>
  <c r="AB121"/>
  <c r="AF123"/>
  <c r="S125"/>
  <c r="U126"/>
  <c r="W127"/>
  <c r="Y128"/>
  <c r="AA129"/>
  <c r="AC130"/>
  <c r="AE131"/>
  <c r="AG132"/>
  <c r="E134"/>
  <c r="G135"/>
  <c r="I136"/>
  <c r="K137"/>
  <c r="M138"/>
  <c r="O139"/>
  <c r="Q140"/>
  <c r="S141"/>
  <c r="U142"/>
  <c r="W143"/>
  <c r="Y144"/>
  <c r="AA145"/>
  <c r="AC146"/>
  <c r="AE147"/>
  <c r="AG148"/>
  <c r="E150"/>
  <c r="G151"/>
  <c r="I152"/>
  <c r="K153"/>
  <c r="M154"/>
  <c r="O155"/>
  <c r="Q156"/>
  <c r="S157"/>
  <c r="U158"/>
  <c r="W159"/>
  <c r="Y160"/>
  <c r="AA161"/>
  <c r="AC162"/>
  <c r="AE163"/>
  <c r="AG164"/>
  <c r="E166"/>
  <c r="G167"/>
  <c r="I168"/>
  <c r="K169"/>
  <c r="M170"/>
  <c r="O171"/>
  <c r="Q172"/>
  <c r="S173"/>
  <c r="U174"/>
  <c r="W175"/>
  <c r="Y176"/>
  <c r="AA177"/>
  <c r="AC178"/>
  <c r="AE179"/>
  <c r="AG180"/>
  <c r="E182"/>
  <c r="G183"/>
  <c r="I184"/>
  <c r="K185"/>
  <c r="M186"/>
  <c r="O187"/>
  <c r="Q188"/>
  <c r="S189"/>
  <c r="U190"/>
  <c r="W191"/>
  <c r="Y192"/>
  <c r="AA193"/>
  <c r="AC194"/>
  <c r="AE195"/>
  <c r="AG196"/>
  <c r="E198"/>
  <c r="G199"/>
  <c r="I200"/>
  <c r="K201"/>
  <c r="M202"/>
  <c r="O203"/>
  <c r="Q204"/>
  <c r="S205"/>
  <c r="U206"/>
  <c r="W207"/>
  <c r="Y208"/>
  <c r="AA209"/>
  <c r="AC210"/>
  <c r="AE211"/>
  <c r="AG212"/>
  <c r="E214"/>
  <c r="G215"/>
  <c r="I216"/>
  <c r="K217"/>
  <c r="M218"/>
  <c r="O219"/>
  <c r="Q220"/>
  <c r="S221"/>
  <c r="U222"/>
  <c r="W223"/>
  <c r="Y224"/>
  <c r="AA225"/>
  <c r="AC226"/>
  <c r="AE227"/>
  <c r="AG228"/>
  <c r="E230"/>
  <c r="G231"/>
  <c r="I232"/>
  <c r="K233"/>
  <c r="M234"/>
  <c r="O235"/>
  <c r="Q236"/>
  <c r="S237"/>
  <c r="U238"/>
  <c r="W239"/>
  <c r="Y240"/>
  <c r="AA241"/>
  <c r="AC242"/>
  <c r="AE243"/>
  <c r="AG244"/>
  <c r="E246"/>
  <c r="G247"/>
  <c r="I248"/>
  <c r="K249"/>
  <c r="M250"/>
  <c r="O251"/>
  <c r="Q252"/>
  <c r="S253"/>
  <c r="U254"/>
  <c r="W255"/>
  <c r="Y256"/>
  <c r="AA257"/>
  <c r="AC258"/>
  <c r="AE259"/>
  <c r="AG260"/>
  <c r="Z261"/>
  <c r="L262"/>
  <c r="AB262"/>
  <c r="N263"/>
  <c r="AD263"/>
  <c r="P264"/>
  <c r="AF264"/>
  <c r="R265"/>
  <c r="AH265"/>
  <c r="T266"/>
  <c r="F267"/>
  <c r="V267"/>
  <c r="H268"/>
  <c r="X268"/>
  <c r="J269"/>
  <c r="Z269"/>
  <c r="L270"/>
  <c r="AB270"/>
  <c r="N271"/>
  <c r="AD271"/>
  <c r="P272"/>
  <c r="AF272"/>
  <c r="R273"/>
  <c r="AH273"/>
  <c r="T274"/>
  <c r="F275"/>
  <c r="V275"/>
  <c r="H276"/>
  <c r="X276"/>
  <c r="J277"/>
  <c r="Z277"/>
  <c r="L278"/>
  <c r="AB278"/>
  <c r="N279"/>
  <c r="AD279"/>
  <c r="P280"/>
  <c r="AF280"/>
  <c r="R281"/>
  <c r="AH281"/>
  <c r="T282"/>
  <c r="F283"/>
  <c r="V283"/>
  <c r="H284"/>
  <c r="X284"/>
  <c r="J285"/>
  <c r="Z285"/>
  <c r="L286"/>
  <c r="AB286"/>
  <c r="N287"/>
  <c r="AD287"/>
  <c r="P288"/>
  <c r="AF288"/>
  <c r="R289"/>
  <c r="AH289"/>
  <c r="T290"/>
  <c r="F291"/>
  <c r="V291"/>
  <c r="H292"/>
  <c r="X292"/>
  <c r="J293"/>
  <c r="Z293"/>
  <c r="L294"/>
  <c r="AB294"/>
  <c r="N295"/>
  <c r="AD295"/>
  <c r="P296"/>
  <c r="AF296"/>
  <c r="R297"/>
  <c r="AH297"/>
  <c r="T298"/>
  <c r="F299"/>
  <c r="V299"/>
  <c r="H300"/>
  <c r="X300"/>
  <c r="J301"/>
  <c r="Z301"/>
  <c r="L302"/>
  <c r="AB302"/>
  <c r="N303"/>
  <c r="AD303"/>
  <c r="P304"/>
  <c r="AF304"/>
  <c r="R305"/>
  <c r="AH305"/>
  <c r="T306"/>
  <c r="F307"/>
  <c r="V307"/>
  <c r="H308"/>
  <c r="X308"/>
  <c r="J309"/>
  <c r="Z309"/>
  <c r="L310"/>
  <c r="AB310"/>
  <c r="N311"/>
  <c r="AD311"/>
  <c r="P312"/>
  <c r="AF312"/>
  <c r="R313"/>
  <c r="AH313"/>
  <c r="T314"/>
  <c r="F315"/>
  <c r="V315"/>
  <c r="H316"/>
  <c r="X316"/>
  <c r="J317"/>
  <c r="Z317"/>
  <c r="L318"/>
  <c r="AB318"/>
  <c r="N319"/>
  <c r="AD319"/>
  <c r="P320"/>
  <c r="AF320"/>
  <c r="R321"/>
  <c r="AH321"/>
  <c r="T322"/>
  <c r="F323"/>
  <c r="V323"/>
  <c r="H324"/>
  <c r="X324"/>
  <c r="J325"/>
  <c r="Z325"/>
  <c r="L326"/>
  <c r="AB326"/>
  <c r="N327"/>
  <c r="AD327"/>
  <c r="P328"/>
  <c r="AF328"/>
  <c r="R329"/>
  <c r="AH329"/>
  <c r="T330"/>
  <c r="F331"/>
  <c r="V331"/>
  <c r="H332"/>
  <c r="X332"/>
  <c r="J333"/>
  <c r="Z333"/>
  <c r="L334"/>
  <c r="AB334"/>
  <c r="N335"/>
  <c r="AD335"/>
  <c r="P336"/>
  <c r="AF336"/>
  <c r="R337"/>
  <c r="AH337"/>
  <c r="T338"/>
  <c r="F339"/>
  <c r="V339"/>
  <c r="H340"/>
  <c r="X340"/>
  <c r="J341"/>
  <c r="Z341"/>
  <c r="L342"/>
  <c r="AB342"/>
  <c r="N343"/>
  <c r="AD343"/>
  <c r="P344"/>
  <c r="AF344"/>
  <c r="R345"/>
  <c r="AH345"/>
  <c r="T346"/>
  <c r="F347"/>
  <c r="V347"/>
  <c r="H348"/>
  <c r="X348"/>
  <c r="J349"/>
  <c r="Z349"/>
  <c r="L350"/>
  <c r="AB350"/>
  <c r="N351"/>
  <c r="AD351"/>
  <c r="P352"/>
  <c r="AF352"/>
  <c r="R353"/>
  <c r="AH353"/>
  <c r="T354"/>
  <c r="F355"/>
  <c r="V355"/>
  <c r="H356"/>
  <c r="X356"/>
  <c r="J357"/>
  <c r="Z357"/>
  <c r="L358"/>
  <c r="AB358"/>
  <c r="N359"/>
  <c r="AD359"/>
  <c r="P360"/>
  <c r="AF360"/>
  <c r="R361"/>
  <c r="AH361"/>
  <c r="T362"/>
  <c r="F363"/>
  <c r="V363"/>
  <c r="H364"/>
  <c r="X364"/>
  <c r="J365"/>
  <c r="Z365"/>
  <c r="L366"/>
  <c r="AB366"/>
  <c r="N367"/>
  <c r="AD367"/>
  <c r="P368"/>
  <c r="AF368"/>
  <c r="R369"/>
  <c r="AH369"/>
  <c r="T370"/>
  <c r="F371"/>
  <c r="V371"/>
  <c r="H372"/>
  <c r="X372"/>
  <c r="J373"/>
  <c r="Z373"/>
  <c r="L374"/>
  <c r="AB374"/>
  <c r="N375"/>
  <c r="AD375"/>
  <c r="P376"/>
  <c r="AF376"/>
  <c r="R377"/>
  <c r="AH377"/>
  <c r="T378"/>
  <c r="F379"/>
  <c r="V379"/>
  <c r="H380"/>
  <c r="X380"/>
  <c r="J381"/>
  <c r="Z381"/>
  <c r="L382"/>
  <c r="AB382"/>
  <c r="N383"/>
  <c r="AD383"/>
  <c r="P384"/>
  <c r="AF384"/>
  <c r="R385"/>
  <c r="AH385"/>
  <c r="T386"/>
  <c r="F387"/>
  <c r="V387"/>
  <c r="H388"/>
  <c r="X388"/>
  <c r="J389"/>
  <c r="Z389"/>
  <c r="L390"/>
  <c r="AB390"/>
  <c r="N391"/>
  <c r="AD391"/>
  <c r="P392"/>
  <c r="AF392"/>
  <c r="R393"/>
  <c r="AH393"/>
  <c r="T394"/>
  <c r="F395"/>
  <c r="V395"/>
  <c r="H396"/>
  <c r="X396"/>
  <c r="J397"/>
  <c r="Z397"/>
  <c r="L398"/>
  <c r="AB398"/>
  <c r="N399"/>
  <c r="AD399"/>
  <c r="P400"/>
  <c r="AF400"/>
  <c r="R401"/>
  <c r="AH401"/>
  <c r="T402"/>
  <c r="F403"/>
  <c r="V403"/>
  <c r="H404"/>
  <c r="X404"/>
  <c r="J405"/>
  <c r="Z405"/>
  <c r="L406"/>
  <c r="AB406"/>
  <c r="N407"/>
  <c r="AD407"/>
  <c r="P408"/>
  <c r="AF408"/>
  <c r="R409"/>
  <c r="AH409"/>
  <c r="T410"/>
  <c r="F411"/>
  <c r="V411"/>
  <c r="H412"/>
  <c r="X412"/>
  <c r="J413"/>
  <c r="Z413"/>
  <c r="L414"/>
  <c r="AB414"/>
  <c r="N415"/>
  <c r="AD415"/>
  <c r="P416"/>
  <c r="AF416"/>
  <c r="R417"/>
  <c r="AH417"/>
  <c r="T418"/>
  <c r="F419"/>
  <c r="V419"/>
  <c r="H420"/>
  <c r="X420"/>
  <c r="J421"/>
  <c r="Z421"/>
  <c r="L422"/>
  <c r="AB422"/>
  <c r="N423"/>
  <c r="AD423"/>
  <c r="P424"/>
  <c r="AF424"/>
  <c r="R425"/>
  <c r="AH425"/>
  <c r="T426"/>
  <c r="F427"/>
  <c r="V427"/>
  <c r="H428"/>
  <c r="X428"/>
  <c r="J429"/>
  <c r="Z429"/>
  <c r="L430"/>
  <c r="AB430"/>
  <c r="N431"/>
  <c r="AD431"/>
  <c r="P432"/>
  <c r="AF432"/>
  <c r="R433"/>
  <c r="AH433"/>
  <c r="T434"/>
  <c r="F435"/>
  <c r="V435"/>
  <c r="H436"/>
  <c r="X436"/>
  <c r="J437"/>
  <c r="Z437"/>
  <c r="L438"/>
  <c r="AB438"/>
  <c r="N439"/>
  <c r="AD439"/>
  <c r="P440"/>
  <c r="AF440"/>
  <c r="R441"/>
  <c r="AH441"/>
  <c r="T442"/>
  <c r="F443"/>
  <c r="V443"/>
  <c r="H444"/>
  <c r="X444"/>
  <c r="J445"/>
  <c r="Z445"/>
  <c r="L446"/>
  <c r="AB446"/>
  <c r="N447"/>
  <c r="AD447"/>
  <c r="P448"/>
  <c r="AF448"/>
  <c r="R449"/>
  <c r="AH449"/>
  <c r="T450"/>
  <c r="F451"/>
  <c r="V451"/>
  <c r="H452"/>
  <c r="X452"/>
  <c r="J453"/>
  <c r="Z453"/>
  <c r="L454"/>
  <c r="AB454"/>
  <c r="N455"/>
  <c r="AD455"/>
  <c r="P456"/>
  <c r="AF456"/>
  <c r="R457"/>
  <c r="AH457"/>
  <c r="T458"/>
  <c r="F459"/>
  <c r="V459"/>
  <c r="H460"/>
  <c r="X460"/>
  <c r="J461"/>
  <c r="Z461"/>
  <c r="L462"/>
  <c r="AB462"/>
  <c r="N463"/>
  <c r="AD463"/>
  <c r="P464"/>
  <c r="AF464"/>
  <c r="R465"/>
  <c r="AH465"/>
  <c r="T466"/>
  <c r="F467"/>
  <c r="V467"/>
  <c r="H468"/>
  <c r="X468"/>
  <c r="J469"/>
  <c r="Z469"/>
  <c r="L470"/>
  <c r="AB470"/>
  <c r="N471"/>
  <c r="AD471"/>
  <c r="P472"/>
  <c r="AF472"/>
  <c r="R473"/>
  <c r="AH473"/>
  <c r="T474"/>
  <c r="F475"/>
  <c r="V475"/>
  <c r="H476"/>
  <c r="X476"/>
  <c r="J477"/>
  <c r="Z477"/>
  <c r="L478"/>
  <c r="AB478"/>
  <c r="N479"/>
  <c r="AD479"/>
  <c r="P480"/>
  <c r="AF480"/>
  <c r="R481"/>
  <c r="AH481"/>
  <c r="T482"/>
  <c r="F483"/>
  <c r="V483"/>
  <c r="H484"/>
  <c r="X484"/>
  <c r="J485"/>
  <c r="Z485"/>
  <c r="L486"/>
  <c r="AB486"/>
  <c r="N487"/>
  <c r="AD487"/>
  <c r="P488"/>
  <c r="AF488"/>
  <c r="R489"/>
  <c r="AH489"/>
  <c r="T490"/>
  <c r="F491"/>
  <c r="V491"/>
  <c r="H492"/>
  <c r="X492"/>
  <c r="J493"/>
  <c r="Z493"/>
  <c r="L494"/>
  <c r="AB494"/>
  <c r="N495"/>
  <c r="AD495"/>
  <c r="P496"/>
  <c r="AF496"/>
  <c r="R497"/>
  <c r="AH497"/>
  <c r="T498"/>
  <c r="F499"/>
  <c r="V499"/>
  <c r="H500"/>
  <c r="X500"/>
  <c r="J501"/>
  <c r="Z501"/>
  <c r="L502"/>
  <c r="AB502"/>
  <c r="N503"/>
  <c r="AD503"/>
  <c r="P504"/>
  <c r="AF504"/>
  <c r="R505"/>
  <c r="AH505"/>
  <c r="T506"/>
  <c r="F507"/>
  <c r="V507"/>
  <c r="D220"/>
  <c r="T32"/>
  <c r="AB36"/>
  <c r="F41"/>
  <c r="N45"/>
  <c r="V49"/>
  <c r="AD53"/>
  <c r="AF57"/>
  <c r="J62"/>
  <c r="R66"/>
  <c r="Z70"/>
  <c r="AH74"/>
  <c r="L79"/>
  <c r="T83"/>
  <c r="AB87"/>
  <c r="F92"/>
  <c r="N96"/>
  <c r="V100"/>
  <c r="AD104"/>
  <c r="H109"/>
  <c r="P113"/>
  <c r="X117"/>
  <c r="AF121"/>
  <c r="H57"/>
  <c r="P61"/>
  <c r="X65"/>
  <c r="AF69"/>
  <c r="J74"/>
  <c r="R78"/>
  <c r="Z82"/>
  <c r="AH86"/>
  <c r="L91"/>
  <c r="T95"/>
  <c r="AB99"/>
  <c r="F104"/>
  <c r="N108"/>
  <c r="V112"/>
  <c r="AD116"/>
  <c r="H121"/>
  <c r="I125"/>
  <c r="M127"/>
  <c r="Q129"/>
  <c r="U131"/>
  <c r="Y133"/>
  <c r="AC135"/>
  <c r="AA128"/>
  <c r="E133"/>
  <c r="AA136"/>
  <c r="AE138"/>
  <c r="E141"/>
  <c r="I143"/>
  <c r="M145"/>
  <c r="Q147"/>
  <c r="U149"/>
  <c r="Y151"/>
  <c r="AC153"/>
  <c r="AG155"/>
  <c r="G158"/>
  <c r="K160"/>
  <c r="O162"/>
  <c r="S164"/>
  <c r="W166"/>
  <c r="AA168"/>
  <c r="AE170"/>
  <c r="E173"/>
  <c r="I175"/>
  <c r="M177"/>
  <c r="Q179"/>
  <c r="U181"/>
  <c r="Y183"/>
  <c r="AC185"/>
  <c r="AG187"/>
  <c r="G190"/>
  <c r="K192"/>
  <c r="O194"/>
  <c r="S196"/>
  <c r="W198"/>
  <c r="AA200"/>
  <c r="AE202"/>
  <c r="E205"/>
  <c r="I207"/>
  <c r="M209"/>
  <c r="Q211"/>
  <c r="U213"/>
  <c r="Y215"/>
  <c r="AC217"/>
  <c r="AG219"/>
  <c r="G222"/>
  <c r="K224"/>
  <c r="O226"/>
  <c r="S228"/>
  <c r="W230"/>
  <c r="AA232"/>
  <c r="AE234"/>
  <c r="E237"/>
  <c r="I239"/>
  <c r="M241"/>
  <c r="Q243"/>
  <c r="U245"/>
  <c r="Y247"/>
  <c r="AC249"/>
  <c r="AG251"/>
  <c r="G254"/>
  <c r="K256"/>
  <c r="O258"/>
  <c r="S260"/>
  <c r="E262"/>
  <c r="G263"/>
  <c r="I264"/>
  <c r="K265"/>
  <c r="M266"/>
  <c r="O267"/>
  <c r="Q268"/>
  <c r="S269"/>
  <c r="U270"/>
  <c r="W271"/>
  <c r="Y272"/>
  <c r="AA273"/>
  <c r="AC274"/>
  <c r="AE275"/>
  <c r="AG276"/>
  <c r="E278"/>
  <c r="G279"/>
  <c r="I280"/>
  <c r="K281"/>
  <c r="M282"/>
  <c r="O283"/>
  <c r="Q284"/>
  <c r="S285"/>
  <c r="U286"/>
  <c r="W287"/>
  <c r="Y288"/>
  <c r="AA289"/>
  <c r="AC290"/>
  <c r="AE291"/>
  <c r="AG292"/>
  <c r="E294"/>
  <c r="G295"/>
  <c r="I296"/>
  <c r="K297"/>
  <c r="M298"/>
  <c r="O299"/>
  <c r="Q300"/>
  <c r="S301"/>
  <c r="U302"/>
  <c r="W303"/>
  <c r="Y304"/>
  <c r="AA305"/>
  <c r="AC306"/>
  <c r="AE307"/>
  <c r="AG308"/>
  <c r="E310"/>
  <c r="G311"/>
  <c r="I312"/>
  <c r="K313"/>
  <c r="M314"/>
  <c r="O315"/>
  <c r="Q316"/>
  <c r="S317"/>
  <c r="U318"/>
  <c r="W319"/>
  <c r="Y320"/>
  <c r="AA321"/>
  <c r="AC322"/>
  <c r="AE323"/>
  <c r="AG324"/>
  <c r="E326"/>
  <c r="G327"/>
  <c r="AG127"/>
  <c r="K132"/>
  <c r="O136"/>
  <c r="S138"/>
  <c r="W140"/>
  <c r="AA142"/>
  <c r="AE144"/>
  <c r="E147"/>
  <c r="I149"/>
  <c r="M151"/>
  <c r="Q153"/>
  <c r="U155"/>
  <c r="Y157"/>
  <c r="AC159"/>
  <c r="AG161"/>
  <c r="G164"/>
  <c r="K166"/>
  <c r="O168"/>
  <c r="S170"/>
  <c r="W172"/>
  <c r="AA174"/>
  <c r="AE176"/>
  <c r="E179"/>
  <c r="I181"/>
  <c r="M183"/>
  <c r="Q185"/>
  <c r="U187"/>
  <c r="Y189"/>
  <c r="AC191"/>
  <c r="AG193"/>
  <c r="G196"/>
  <c r="K198"/>
  <c r="O200"/>
  <c r="S202"/>
  <c r="W204"/>
  <c r="AA206"/>
  <c r="AE208"/>
  <c r="E211"/>
  <c r="I213"/>
  <c r="M215"/>
  <c r="Q217"/>
  <c r="U219"/>
  <c r="Y221"/>
  <c r="Y225"/>
  <c r="AG229"/>
  <c r="K234"/>
  <c r="S238"/>
  <c r="AA242"/>
  <c r="E247"/>
  <c r="D98"/>
  <c r="D129"/>
  <c r="D281"/>
  <c r="D409"/>
  <c r="D314"/>
  <c r="D501"/>
  <c r="E31"/>
  <c r="M35"/>
  <c r="U39"/>
  <c r="K42"/>
  <c r="O44"/>
  <c r="S46"/>
  <c r="W48"/>
  <c r="AA50"/>
  <c r="AE52"/>
  <c r="E55"/>
  <c r="D228"/>
  <c r="N32"/>
  <c r="V36"/>
  <c r="AD40"/>
  <c r="H45"/>
  <c r="P49"/>
  <c r="X53"/>
  <c r="M57"/>
  <c r="Q59"/>
  <c r="U61"/>
  <c r="Y63"/>
  <c r="AC65"/>
  <c r="AG67"/>
  <c r="G70"/>
  <c r="K72"/>
  <c r="O74"/>
  <c r="S76"/>
  <c r="W78"/>
  <c r="AA80"/>
  <c r="AE82"/>
  <c r="E85"/>
  <c r="I87"/>
  <c r="M89"/>
  <c r="Q91"/>
  <c r="U93"/>
  <c r="Y95"/>
  <c r="AC97"/>
  <c r="AG99"/>
  <c r="G102"/>
  <c r="K104"/>
  <c r="O106"/>
  <c r="S108"/>
  <c r="W110"/>
  <c r="AA112"/>
  <c r="AE114"/>
  <c r="E117"/>
  <c r="I119"/>
  <c r="M121"/>
  <c r="Q123"/>
  <c r="D396"/>
  <c r="AH37"/>
  <c r="T46"/>
  <c r="F55"/>
  <c r="H60"/>
  <c r="P64"/>
  <c r="X68"/>
  <c r="AF72"/>
  <c r="J77"/>
  <c r="R81"/>
  <c r="Z85"/>
  <c r="AH89"/>
  <c r="L94"/>
  <c r="T98"/>
  <c r="AB102"/>
  <c r="F107"/>
  <c r="N111"/>
  <c r="V115"/>
  <c r="AD119"/>
  <c r="H124"/>
  <c r="X126"/>
  <c r="AB128"/>
  <c r="AF130"/>
  <c r="F133"/>
  <c r="J135"/>
  <c r="N137"/>
  <c r="R139"/>
  <c r="V141"/>
  <c r="Z143"/>
  <c r="AD145"/>
  <c r="AH147"/>
  <c r="H150"/>
  <c r="L152"/>
  <c r="P154"/>
  <c r="T156"/>
  <c r="X158"/>
  <c r="AB160"/>
  <c r="AF162"/>
  <c r="F165"/>
  <c r="AF166"/>
  <c r="T168"/>
  <c r="AF169"/>
  <c r="H171"/>
  <c r="J172"/>
  <c r="L173"/>
  <c r="N174"/>
  <c r="P175"/>
  <c r="R176"/>
  <c r="T177"/>
  <c r="V178"/>
  <c r="X179"/>
  <c r="Z180"/>
  <c r="AB181"/>
  <c r="AD182"/>
  <c r="AF183"/>
  <c r="AH184"/>
  <c r="F186"/>
  <c r="H187"/>
  <c r="J188"/>
  <c r="L189"/>
  <c r="N190"/>
  <c r="P191"/>
  <c r="R192"/>
  <c r="T193"/>
  <c r="V194"/>
  <c r="X195"/>
  <c r="Z196"/>
  <c r="AB197"/>
  <c r="AD198"/>
  <c r="AF199"/>
  <c r="AH200"/>
  <c r="F202"/>
  <c r="H203"/>
  <c r="J204"/>
  <c r="L205"/>
  <c r="N206"/>
  <c r="P207"/>
  <c r="R208"/>
  <c r="T209"/>
  <c r="V210"/>
  <c r="X211"/>
  <c r="Z212"/>
  <c r="AB213"/>
  <c r="AD214"/>
  <c r="AF215"/>
  <c r="AH216"/>
  <c r="F218"/>
  <c r="H219"/>
  <c r="J220"/>
  <c r="L221"/>
  <c r="N222"/>
  <c r="P223"/>
  <c r="R224"/>
  <c r="T225"/>
  <c r="V226"/>
  <c r="X227"/>
  <c r="Z228"/>
  <c r="AB229"/>
  <c r="AD230"/>
  <c r="AF231"/>
  <c r="AH232"/>
  <c r="F234"/>
  <c r="H235"/>
  <c r="J236"/>
  <c r="L237"/>
  <c r="N238"/>
  <c r="P239"/>
  <c r="R240"/>
  <c r="T241"/>
  <c r="V242"/>
  <c r="X243"/>
  <c r="Z244"/>
  <c r="AB245"/>
  <c r="AD246"/>
  <c r="AF247"/>
  <c r="AH248"/>
  <c r="F250"/>
  <c r="H251"/>
  <c r="J252"/>
  <c r="L253"/>
  <c r="N254"/>
  <c r="P255"/>
  <c r="R256"/>
  <c r="T257"/>
  <c r="V258"/>
  <c r="X259"/>
  <c r="Z260"/>
  <c r="D438"/>
  <c r="H38"/>
  <c r="X46"/>
  <c r="J55"/>
  <c r="J60"/>
  <c r="R64"/>
  <c r="Z68"/>
  <c r="AH72"/>
  <c r="L77"/>
  <c r="T81"/>
  <c r="AB85"/>
  <c r="F90"/>
  <c r="N94"/>
  <c r="V98"/>
  <c r="AD102"/>
  <c r="H107"/>
  <c r="P111"/>
  <c r="X115"/>
  <c r="AF119"/>
  <c r="J124"/>
  <c r="Y126"/>
  <c r="AC128"/>
  <c r="AG130"/>
  <c r="G133"/>
  <c r="K135"/>
  <c r="O137"/>
  <c r="S139"/>
  <c r="W141"/>
  <c r="AA143"/>
  <c r="AE145"/>
  <c r="E148"/>
  <c r="I150"/>
  <c r="M152"/>
  <c r="Q154"/>
  <c r="U156"/>
  <c r="Y158"/>
  <c r="AC160"/>
  <c r="AG162"/>
  <c r="G165"/>
  <c r="K167"/>
  <c r="O169"/>
  <c r="S171"/>
  <c r="W173"/>
  <c r="AA175"/>
  <c r="AE177"/>
  <c r="E180"/>
  <c r="I182"/>
  <c r="M184"/>
  <c r="Q186"/>
  <c r="U188"/>
  <c r="Y190"/>
  <c r="AC192"/>
  <c r="AG194"/>
  <c r="G197"/>
  <c r="K199"/>
  <c r="O201"/>
  <c r="S203"/>
  <c r="W205"/>
  <c r="AA207"/>
  <c r="AE209"/>
  <c r="E212"/>
  <c r="I214"/>
  <c r="M216"/>
  <c r="Q218"/>
  <c r="U220"/>
  <c r="Y222"/>
  <c r="AC224"/>
  <c r="AG226"/>
  <c r="G229"/>
  <c r="K231"/>
  <c r="O233"/>
  <c r="S235"/>
  <c r="W237"/>
  <c r="AA239"/>
  <c r="AE241"/>
  <c r="E244"/>
  <c r="I246"/>
  <c r="M248"/>
  <c r="Q250"/>
  <c r="U252"/>
  <c r="Y254"/>
  <c r="AC256"/>
  <c r="AG258"/>
  <c r="G261"/>
  <c r="N262"/>
  <c r="P263"/>
  <c r="R264"/>
  <c r="T265"/>
  <c r="V266"/>
  <c r="X267"/>
  <c r="Z268"/>
  <c r="AB269"/>
  <c r="AD270"/>
  <c r="AF271"/>
  <c r="AH272"/>
  <c r="F274"/>
  <c r="H275"/>
  <c r="J276"/>
  <c r="L277"/>
  <c r="N278"/>
  <c r="P279"/>
  <c r="R280"/>
  <c r="T281"/>
  <c r="V282"/>
  <c r="X283"/>
  <c r="Z284"/>
  <c r="AB285"/>
  <c r="AD286"/>
  <c r="AF287"/>
  <c r="AH288"/>
  <c r="F290"/>
  <c r="H291"/>
  <c r="J292"/>
  <c r="L293"/>
  <c r="N294"/>
  <c r="P295"/>
  <c r="R296"/>
  <c r="T297"/>
  <c r="V298"/>
  <c r="X299"/>
  <c r="Z300"/>
  <c r="AB301"/>
  <c r="AD302"/>
  <c r="AF303"/>
  <c r="AH304"/>
  <c r="F306"/>
  <c r="H307"/>
  <c r="J308"/>
  <c r="L309"/>
  <c r="N310"/>
  <c r="P311"/>
  <c r="R312"/>
  <c r="T313"/>
  <c r="V314"/>
  <c r="X315"/>
  <c r="Z316"/>
  <c r="AB317"/>
  <c r="AD318"/>
  <c r="AF319"/>
  <c r="AH320"/>
  <c r="F322"/>
  <c r="H323"/>
  <c r="J324"/>
  <c r="L325"/>
  <c r="N326"/>
  <c r="P327"/>
  <c r="R328"/>
  <c r="T329"/>
  <c r="V330"/>
  <c r="X331"/>
  <c r="Z332"/>
  <c r="AB333"/>
  <c r="AD334"/>
  <c r="AF335"/>
  <c r="AH336"/>
  <c r="F338"/>
  <c r="H339"/>
  <c r="J340"/>
  <c r="L341"/>
  <c r="N342"/>
  <c r="P343"/>
  <c r="R344"/>
  <c r="T345"/>
  <c r="V346"/>
  <c r="X347"/>
  <c r="Z348"/>
  <c r="AB349"/>
  <c r="AD350"/>
  <c r="AF351"/>
  <c r="AH352"/>
  <c r="F354"/>
  <c r="H355"/>
  <c r="J356"/>
  <c r="L357"/>
  <c r="N358"/>
  <c r="P359"/>
  <c r="R360"/>
  <c r="T361"/>
  <c r="V362"/>
  <c r="X363"/>
  <c r="Z364"/>
  <c r="AB365"/>
  <c r="AD366"/>
  <c r="AF367"/>
  <c r="AH368"/>
  <c r="F370"/>
  <c r="H371"/>
  <c r="J372"/>
  <c r="L373"/>
  <c r="N374"/>
  <c r="P375"/>
  <c r="R376"/>
  <c r="T377"/>
  <c r="V378"/>
  <c r="X379"/>
  <c r="Z380"/>
  <c r="AB381"/>
  <c r="AD382"/>
  <c r="AF383"/>
  <c r="AH384"/>
  <c r="F386"/>
  <c r="H387"/>
  <c r="J388"/>
  <c r="L389"/>
  <c r="N390"/>
  <c r="P391"/>
  <c r="R392"/>
  <c r="T393"/>
  <c r="V394"/>
  <c r="X395"/>
  <c r="Z396"/>
  <c r="AB397"/>
  <c r="AD398"/>
  <c r="AF399"/>
  <c r="AH400"/>
  <c r="F402"/>
  <c r="H403"/>
  <c r="J404"/>
  <c r="L405"/>
  <c r="N406"/>
  <c r="P407"/>
  <c r="R408"/>
  <c r="T409"/>
  <c r="V410"/>
  <c r="X411"/>
  <c r="Z412"/>
  <c r="AB413"/>
  <c r="AD414"/>
  <c r="AF415"/>
  <c r="AH416"/>
  <c r="F418"/>
  <c r="H419"/>
  <c r="J420"/>
  <c r="L421"/>
  <c r="N422"/>
  <c r="P423"/>
  <c r="R424"/>
  <c r="T425"/>
  <c r="V426"/>
  <c r="X427"/>
  <c r="Z428"/>
  <c r="AB429"/>
  <c r="AD430"/>
  <c r="AF431"/>
  <c r="AH432"/>
  <c r="F434"/>
  <c r="H435"/>
  <c r="J436"/>
  <c r="L437"/>
  <c r="N438"/>
  <c r="P439"/>
  <c r="R440"/>
  <c r="T441"/>
  <c r="V442"/>
  <c r="X443"/>
  <c r="Z444"/>
  <c r="AB445"/>
  <c r="AD446"/>
  <c r="AF447"/>
  <c r="AH448"/>
  <c r="F450"/>
  <c r="H451"/>
  <c r="J452"/>
  <c r="L453"/>
  <c r="N454"/>
  <c r="P455"/>
  <c r="R456"/>
  <c r="T457"/>
  <c r="V458"/>
  <c r="X459"/>
  <c r="Z460"/>
  <c r="AB461"/>
  <c r="AD462"/>
  <c r="AF463"/>
  <c r="AH464"/>
  <c r="F466"/>
  <c r="H467"/>
  <c r="J468"/>
  <c r="L469"/>
  <c r="N470"/>
  <c r="P471"/>
  <c r="R472"/>
  <c r="T473"/>
  <c r="V474"/>
  <c r="X475"/>
  <c r="Z476"/>
  <c r="AB477"/>
  <c r="AD478"/>
  <c r="AF479"/>
  <c r="AH480"/>
  <c r="F482"/>
  <c r="H483"/>
  <c r="J484"/>
  <c r="L485"/>
  <c r="N486"/>
  <c r="P487"/>
  <c r="R488"/>
  <c r="T489"/>
  <c r="V490"/>
  <c r="X491"/>
  <c r="Z492"/>
  <c r="AB493"/>
  <c r="AD494"/>
  <c r="AF495"/>
  <c r="AH496"/>
  <c r="F498"/>
  <c r="H499"/>
  <c r="J500"/>
  <c r="L501"/>
  <c r="N502"/>
  <c r="P503"/>
  <c r="R504"/>
  <c r="T505"/>
  <c r="V506"/>
  <c r="X507"/>
  <c r="F33"/>
  <c r="V41"/>
  <c r="H50"/>
  <c r="R58"/>
  <c r="AH66"/>
  <c r="T75"/>
  <c r="F84"/>
  <c r="V92"/>
  <c r="H101"/>
  <c r="X109"/>
  <c r="J118"/>
  <c r="X57"/>
  <c r="J66"/>
  <c r="Z74"/>
  <c r="L83"/>
  <c r="AB91"/>
  <c r="N100"/>
  <c r="AD108"/>
  <c r="P117"/>
  <c r="Q125"/>
  <c r="Y129"/>
  <c r="AG133"/>
  <c r="M129"/>
  <c r="E137"/>
  <c r="M141"/>
  <c r="U145"/>
  <c r="AC149"/>
  <c r="G154"/>
  <c r="O158"/>
  <c r="W162"/>
  <c r="AE166"/>
  <c r="I171"/>
  <c r="Q175"/>
  <c r="Y179"/>
  <c r="AG183"/>
  <c r="K188"/>
  <c r="S192"/>
  <c r="AA196"/>
  <c r="E201"/>
  <c r="M205"/>
  <c r="U209"/>
  <c r="AC213"/>
  <c r="G218"/>
  <c r="O222"/>
  <c r="W226"/>
  <c r="AE230"/>
  <c r="I235"/>
  <c r="Q239"/>
  <c r="Y243"/>
  <c r="AG247"/>
  <c r="K252"/>
  <c r="S256"/>
  <c r="AA260"/>
  <c r="K263"/>
  <c r="O265"/>
  <c r="S267"/>
  <c r="W269"/>
  <c r="AA271"/>
  <c r="AE273"/>
  <c r="E276"/>
  <c r="I278"/>
  <c r="M280"/>
  <c r="Q282"/>
  <c r="U284"/>
  <c r="Y286"/>
  <c r="AC288"/>
  <c r="AG290"/>
  <c r="G293"/>
  <c r="K295"/>
  <c r="O297"/>
  <c r="S299"/>
  <c r="W301"/>
  <c r="AA303"/>
  <c r="AE305"/>
  <c r="E308"/>
  <c r="I310"/>
  <c r="M312"/>
  <c r="Q314"/>
  <c r="U316"/>
  <c r="Y318"/>
  <c r="AC320"/>
  <c r="AG322"/>
  <c r="G325"/>
  <c r="K327"/>
  <c r="AA132"/>
  <c r="AA138"/>
  <c r="E143"/>
  <c r="M147"/>
  <c r="U151"/>
  <c r="AC155"/>
  <c r="G160"/>
  <c r="O164"/>
  <c r="AC167"/>
  <c r="M171"/>
  <c r="E175"/>
  <c r="AG177"/>
  <c r="Y181"/>
  <c r="AE184"/>
  <c r="O188"/>
  <c r="G192"/>
  <c r="E195"/>
  <c r="AA198"/>
  <c r="AG201"/>
  <c r="Q205"/>
  <c r="I209"/>
  <c r="U211"/>
  <c r="AG213"/>
  <c r="O216"/>
  <c r="AA218"/>
  <c r="I221"/>
  <c r="I225"/>
  <c r="S230"/>
  <c r="M235"/>
  <c r="G240"/>
  <c r="AE244"/>
  <c r="Y249"/>
  <c r="AG253"/>
  <c r="K258"/>
  <c r="AG261"/>
  <c r="G264"/>
  <c r="K266"/>
  <c r="O268"/>
  <c r="S270"/>
  <c r="W272"/>
  <c r="AA274"/>
  <c r="AE276"/>
  <c r="E279"/>
  <c r="I281"/>
  <c r="M283"/>
  <c r="Q285"/>
  <c r="U287"/>
  <c r="Y289"/>
  <c r="AC291"/>
  <c r="AG293"/>
  <c r="G296"/>
  <c r="K298"/>
  <c r="O300"/>
  <c r="S302"/>
  <c r="W304"/>
  <c r="AA306"/>
  <c r="AE308"/>
  <c r="E311"/>
  <c r="I313"/>
  <c r="M315"/>
  <c r="Q317"/>
  <c r="U319"/>
  <c r="Y321"/>
  <c r="AC323"/>
  <c r="AG325"/>
  <c r="AC327"/>
  <c r="AE328"/>
  <c r="AG329"/>
  <c r="E331"/>
  <c r="G332"/>
  <c r="I333"/>
  <c r="K334"/>
  <c r="M335"/>
  <c r="O336"/>
  <c r="Q337"/>
  <c r="S338"/>
  <c r="U339"/>
  <c r="W340"/>
  <c r="Y341"/>
  <c r="AA342"/>
  <c r="AC343"/>
  <c r="AE344"/>
  <c r="AG345"/>
  <c r="E347"/>
  <c r="G348"/>
  <c r="I349"/>
  <c r="K350"/>
  <c r="M351"/>
  <c r="O352"/>
  <c r="Q353"/>
  <c r="S354"/>
  <c r="U355"/>
  <c r="W356"/>
  <c r="Y357"/>
  <c r="AA358"/>
  <c r="AC359"/>
  <c r="AE360"/>
  <c r="AG361"/>
  <c r="E363"/>
  <c r="G364"/>
  <c r="I365"/>
  <c r="K366"/>
  <c r="M367"/>
  <c r="O368"/>
  <c r="Q369"/>
  <c r="S370"/>
  <c r="U371"/>
  <c r="W372"/>
  <c r="Y373"/>
  <c r="AA374"/>
  <c r="AC375"/>
  <c r="AE376"/>
  <c r="AG377"/>
  <c r="E379"/>
  <c r="G380"/>
  <c r="I381"/>
  <c r="K382"/>
  <c r="M383"/>
  <c r="O224"/>
  <c r="W228"/>
  <c r="AE232"/>
  <c r="I237"/>
  <c r="Q241"/>
  <c r="Y245"/>
  <c r="AG249"/>
  <c r="K254"/>
  <c r="S258"/>
  <c r="G262"/>
  <c r="K264"/>
  <c r="O266"/>
  <c r="S268"/>
  <c r="W270"/>
  <c r="AA272"/>
  <c r="AE274"/>
  <c r="E277"/>
  <c r="I279"/>
  <c r="M281"/>
  <c r="Q283"/>
  <c r="U285"/>
  <c r="Y287"/>
  <c r="AC289"/>
  <c r="AG291"/>
  <c r="G294"/>
  <c r="K296"/>
  <c r="O298"/>
  <c r="S300"/>
  <c r="W302"/>
  <c r="AA304"/>
  <c r="AE306"/>
  <c r="E309"/>
  <c r="I311"/>
  <c r="M313"/>
  <c r="Q315"/>
  <c r="U317"/>
  <c r="Y319"/>
  <c r="AC321"/>
  <c r="AG323"/>
  <c r="G326"/>
  <c r="AE327"/>
  <c r="AG328"/>
  <c r="E330"/>
  <c r="G331"/>
  <c r="I332"/>
  <c r="K333"/>
  <c r="M334"/>
  <c r="O335"/>
  <c r="Q336"/>
  <c r="S337"/>
  <c r="U338"/>
  <c r="W339"/>
  <c r="Y340"/>
  <c r="AA341"/>
  <c r="AC342"/>
  <c r="AE343"/>
  <c r="AG344"/>
  <c r="E346"/>
  <c r="G347"/>
  <c r="I348"/>
  <c r="K349"/>
  <c r="M350"/>
  <c r="O351"/>
  <c r="Q352"/>
  <c r="S353"/>
  <c r="U354"/>
  <c r="W355"/>
  <c r="Y356"/>
  <c r="AA357"/>
  <c r="AC358"/>
  <c r="AE359"/>
  <c r="AG360"/>
  <c r="E362"/>
  <c r="G363"/>
  <c r="I364"/>
  <c r="K365"/>
  <c r="M366"/>
  <c r="O367"/>
  <c r="Q368"/>
  <c r="S369"/>
  <c r="U370"/>
  <c r="W371"/>
  <c r="Y372"/>
  <c r="AA373"/>
  <c r="AC374"/>
  <c r="I376"/>
  <c r="M378"/>
  <c r="Q380"/>
  <c r="U382"/>
  <c r="K384"/>
  <c r="M385"/>
  <c r="O386"/>
  <c r="Q387"/>
  <c r="S388"/>
  <c r="U389"/>
  <c r="W390"/>
  <c r="Y391"/>
  <c r="AA392"/>
  <c r="AC393"/>
  <c r="AE394"/>
  <c r="AG395"/>
  <c r="E397"/>
  <c r="G398"/>
  <c r="I399"/>
  <c r="K400"/>
  <c r="M401"/>
  <c r="O402"/>
  <c r="Q403"/>
  <c r="S404"/>
  <c r="U405"/>
  <c r="W406"/>
  <c r="Y407"/>
  <c r="AA408"/>
  <c r="AC409"/>
  <c r="AE410"/>
  <c r="AG411"/>
  <c r="E413"/>
  <c r="G414"/>
  <c r="I415"/>
  <c r="K416"/>
  <c r="M417"/>
  <c r="O418"/>
  <c r="Q419"/>
  <c r="S420"/>
  <c r="U421"/>
  <c r="W422"/>
  <c r="Y423"/>
  <c r="AA424"/>
  <c r="AC425"/>
  <c r="AE426"/>
  <c r="AG427"/>
  <c r="E429"/>
  <c r="G430"/>
  <c r="I431"/>
  <c r="K432"/>
  <c r="M433"/>
  <c r="O434"/>
  <c r="Q435"/>
  <c r="S436"/>
  <c r="U437"/>
  <c r="W438"/>
  <c r="Y439"/>
  <c r="AA440"/>
  <c r="AC441"/>
  <c r="AE442"/>
  <c r="AG443"/>
  <c r="E445"/>
  <c r="G446"/>
  <c r="I447"/>
  <c r="K448"/>
  <c r="M449"/>
  <c r="O450"/>
  <c r="Q451"/>
  <c r="S452"/>
  <c r="U453"/>
  <c r="W454"/>
  <c r="Y455"/>
  <c r="AA456"/>
  <c r="AC457"/>
  <c r="AE458"/>
  <c r="AG459"/>
  <c r="E461"/>
  <c r="G462"/>
  <c r="I463"/>
  <c r="K464"/>
  <c r="M465"/>
  <c r="O466"/>
  <c r="Q467"/>
  <c r="S468"/>
  <c r="U469"/>
  <c r="W470"/>
  <c r="Y471"/>
  <c r="AA472"/>
  <c r="AC473"/>
  <c r="AE474"/>
  <c r="AG475"/>
  <c r="E477"/>
  <c r="G478"/>
  <c r="I479"/>
  <c r="K480"/>
  <c r="M481"/>
  <c r="O482"/>
  <c r="Q483"/>
  <c r="S484"/>
  <c r="U485"/>
  <c r="W486"/>
  <c r="Y487"/>
  <c r="AA488"/>
  <c r="AC489"/>
  <c r="AE490"/>
  <c r="AG491"/>
  <c r="E493"/>
  <c r="G494"/>
  <c r="I495"/>
  <c r="K496"/>
  <c r="M497"/>
  <c r="O498"/>
  <c r="Q499"/>
  <c r="S500"/>
  <c r="U501"/>
  <c r="W502"/>
  <c r="Y503"/>
  <c r="AA504"/>
  <c r="AC505"/>
  <c r="AE506"/>
  <c r="AG507"/>
  <c r="W377"/>
  <c r="AA379"/>
  <c r="AE381"/>
  <c r="AE383"/>
  <c r="AG384"/>
  <c r="E386"/>
  <c r="G387"/>
  <c r="I388"/>
  <c r="K389"/>
  <c r="M390"/>
  <c r="O391"/>
  <c r="Q392"/>
  <c r="S393"/>
  <c r="U394"/>
  <c r="W395"/>
  <c r="Y396"/>
  <c r="AA397"/>
  <c r="AC398"/>
  <c r="AE399"/>
  <c r="AG400"/>
  <c r="E402"/>
  <c r="G403"/>
  <c r="I404"/>
  <c r="K405"/>
  <c r="M406"/>
  <c r="O407"/>
  <c r="Q408"/>
  <c r="S409"/>
  <c r="U410"/>
  <c r="W411"/>
  <c r="Y412"/>
  <c r="AA413"/>
  <c r="AC414"/>
  <c r="AE415"/>
  <c r="AG416"/>
  <c r="E418"/>
  <c r="G419"/>
  <c r="I420"/>
  <c r="K421"/>
  <c r="M422"/>
  <c r="O423"/>
  <c r="Q424"/>
  <c r="S425"/>
  <c r="U426"/>
  <c r="W427"/>
  <c r="Y428"/>
  <c r="AA429"/>
  <c r="AC430"/>
  <c r="AE431"/>
  <c r="AG432"/>
  <c r="E434"/>
  <c r="G435"/>
  <c r="I436"/>
  <c r="K437"/>
  <c r="M438"/>
  <c r="O439"/>
  <c r="Q440"/>
  <c r="S441"/>
  <c r="U442"/>
  <c r="W443"/>
  <c r="Y444"/>
  <c r="AA445"/>
  <c r="AC446"/>
  <c r="AE447"/>
  <c r="AG448"/>
  <c r="E450"/>
  <c r="G451"/>
  <c r="I452"/>
  <c r="K453"/>
  <c r="M454"/>
  <c r="O455"/>
  <c r="Q456"/>
  <c r="S457"/>
  <c r="U458"/>
  <c r="W459"/>
  <c r="Y460"/>
  <c r="AA461"/>
  <c r="AC462"/>
  <c r="AE463"/>
  <c r="AG464"/>
  <c r="E466"/>
  <c r="G467"/>
  <c r="I468"/>
  <c r="K469"/>
  <c r="M470"/>
  <c r="O471"/>
  <c r="Q472"/>
  <c r="S473"/>
  <c r="U474"/>
  <c r="W475"/>
  <c r="Y476"/>
  <c r="AA477"/>
  <c r="AC478"/>
  <c r="AE479"/>
  <c r="AG480"/>
  <c r="E482"/>
  <c r="G483"/>
  <c r="I484"/>
  <c r="K485"/>
  <c r="M486"/>
  <c r="O487"/>
  <c r="Q488"/>
  <c r="S489"/>
  <c r="U490"/>
  <c r="W491"/>
  <c r="Y492"/>
  <c r="AA493"/>
  <c r="AC494"/>
  <c r="AE495"/>
  <c r="AG496"/>
  <c r="E498"/>
  <c r="G499"/>
  <c r="I500"/>
  <c r="K501"/>
  <c r="M502"/>
  <c r="O503"/>
  <c r="Q504"/>
  <c r="S505"/>
  <c r="U506"/>
  <c r="W507"/>
  <c r="W473"/>
  <c r="W489"/>
  <c r="AE493"/>
  <c r="AG494"/>
  <c r="G497"/>
  <c r="I498"/>
  <c r="M500"/>
  <c r="O501"/>
  <c r="S503"/>
  <c r="W505"/>
  <c r="Y506"/>
  <c r="D162"/>
  <c r="D437"/>
  <c r="I41"/>
  <c r="Y49"/>
  <c r="D458"/>
  <c r="L47"/>
  <c r="S60"/>
  <c r="E69"/>
  <c r="U77"/>
  <c r="G86"/>
  <c r="W94"/>
  <c r="I103"/>
  <c r="Y111"/>
  <c r="K120"/>
  <c r="L42"/>
  <c r="T66"/>
  <c r="V83"/>
  <c r="X100"/>
  <c r="Z117"/>
  <c r="AD129"/>
  <c r="P138"/>
  <c r="AF146"/>
  <c r="R155"/>
  <c r="AH163"/>
  <c r="L169"/>
  <c r="AB173"/>
  <c r="F178"/>
  <c r="N182"/>
  <c r="V186"/>
  <c r="AD190"/>
  <c r="H195"/>
  <c r="N198"/>
  <c r="V202"/>
  <c r="AD206"/>
  <c r="H211"/>
  <c r="P215"/>
  <c r="X219"/>
  <c r="AF223"/>
  <c r="J228"/>
  <c r="T233"/>
  <c r="X235"/>
  <c r="AF239"/>
  <c r="J244"/>
  <c r="R248"/>
  <c r="Z252"/>
  <c r="AH256"/>
  <c r="L261"/>
  <c r="F58"/>
  <c r="P79"/>
  <c r="R96"/>
  <c r="T113"/>
  <c r="AA127"/>
  <c r="M136"/>
  <c r="AC144"/>
  <c r="O153"/>
  <c r="AE161"/>
  <c r="Q170"/>
  <c r="AG178"/>
  <c r="S187"/>
  <c r="E196"/>
  <c r="U204"/>
  <c r="G213"/>
  <c r="W221"/>
  <c r="I230"/>
  <c r="U236"/>
  <c r="O249"/>
  <c r="E260"/>
  <c r="AH264"/>
  <c r="L269"/>
  <c r="T273"/>
  <c r="AB277"/>
  <c r="F282"/>
  <c r="N286"/>
  <c r="V290"/>
  <c r="AD294"/>
  <c r="H299"/>
  <c r="P303"/>
  <c r="X307"/>
  <c r="AF311"/>
  <c r="J316"/>
  <c r="R320"/>
  <c r="Z324"/>
  <c r="AH328"/>
  <c r="L333"/>
  <c r="T337"/>
  <c r="AB341"/>
  <c r="F346"/>
  <c r="N350"/>
  <c r="V354"/>
  <c r="AD358"/>
  <c r="H363"/>
  <c r="P367"/>
  <c r="X371"/>
  <c r="AF375"/>
  <c r="J380"/>
  <c r="R384"/>
  <c r="Z388"/>
  <c r="AF391"/>
  <c r="J396"/>
  <c r="R400"/>
  <c r="Z404"/>
  <c r="AH408"/>
  <c r="L413"/>
  <c r="T417"/>
  <c r="AB421"/>
  <c r="AH424"/>
  <c r="L429"/>
  <c r="T433"/>
  <c r="AB437"/>
  <c r="F442"/>
  <c r="N446"/>
  <c r="V450"/>
  <c r="AD454"/>
  <c r="H459"/>
  <c r="P463"/>
  <c r="X467"/>
  <c r="AF471"/>
  <c r="J476"/>
  <c r="R480"/>
  <c r="Z484"/>
  <c r="AH488"/>
  <c r="J492"/>
  <c r="R496"/>
  <c r="Z500"/>
  <c r="AH504"/>
  <c r="D284"/>
  <c r="Z62"/>
  <c r="AD96"/>
  <c r="AF61"/>
  <c r="F96"/>
  <c r="U127"/>
  <c r="I139"/>
  <c r="K156"/>
  <c r="M173"/>
  <c r="O190"/>
  <c r="Q207"/>
  <c r="S224"/>
  <c r="U241"/>
  <c r="W258"/>
  <c r="U268"/>
  <c r="G277"/>
  <c r="W285"/>
  <c r="I294"/>
  <c r="Y302"/>
  <c r="K311"/>
  <c r="AA319"/>
  <c r="S128"/>
  <c r="Q149"/>
  <c r="S166"/>
  <c r="AC179"/>
  <c r="Q193"/>
  <c r="M207"/>
  <c r="Y217"/>
  <c r="W232"/>
  <c r="AC251"/>
  <c r="I265"/>
  <c r="Y273"/>
  <c r="K282"/>
  <c r="AA290"/>
  <c r="M299"/>
  <c r="AC307"/>
  <c r="O316"/>
  <c r="AE324"/>
  <c r="S330"/>
  <c r="AA334"/>
  <c r="E339"/>
  <c r="M343"/>
  <c r="U347"/>
  <c r="AC351"/>
  <c r="G356"/>
  <c r="O360"/>
  <c r="W364"/>
  <c r="AE368"/>
  <c r="G372"/>
  <c r="O376"/>
  <c r="W380"/>
  <c r="S226"/>
  <c r="U243"/>
  <c r="O256"/>
  <c r="Q267"/>
  <c r="AG275"/>
  <c r="S284"/>
  <c r="E293"/>
  <c r="U301"/>
  <c r="G310"/>
  <c r="W318"/>
  <c r="I327"/>
  <c r="W331"/>
  <c r="AC334"/>
  <c r="E338"/>
  <c r="M342"/>
  <c r="U346"/>
  <c r="AC350"/>
  <c r="G355"/>
  <c r="M358"/>
  <c r="U362"/>
  <c r="AA365"/>
  <c r="AG368"/>
  <c r="I372"/>
  <c r="K377"/>
  <c r="AA384"/>
  <c r="E389"/>
  <c r="M393"/>
  <c r="D100"/>
  <c r="D133"/>
  <c r="D283"/>
  <c r="D411"/>
  <c r="D318"/>
  <c r="D503"/>
  <c r="G31"/>
  <c r="O35"/>
  <c r="W39"/>
  <c r="M42"/>
  <c r="Q44"/>
  <c r="U46"/>
  <c r="Y48"/>
  <c r="AC50"/>
  <c r="AG52"/>
  <c r="G55"/>
  <c r="D244"/>
  <c r="R32"/>
  <c r="Z36"/>
  <c r="AH40"/>
  <c r="L45"/>
  <c r="T49"/>
  <c r="AB53"/>
  <c r="O57"/>
  <c r="S59"/>
  <c r="W61"/>
  <c r="AA63"/>
  <c r="AE65"/>
  <c r="E68"/>
  <c r="I70"/>
  <c r="M72"/>
  <c r="Q74"/>
  <c r="U76"/>
  <c r="Y78"/>
  <c r="AC80"/>
  <c r="AG82"/>
  <c r="G85"/>
  <c r="K87"/>
  <c r="O89"/>
  <c r="S91"/>
  <c r="W93"/>
  <c r="AA95"/>
  <c r="AE97"/>
  <c r="E100"/>
  <c r="I102"/>
  <c r="M104"/>
  <c r="Q106"/>
  <c r="U108"/>
  <c r="Y110"/>
  <c r="AC112"/>
  <c r="AG114"/>
  <c r="G117"/>
  <c r="K119"/>
  <c r="O121"/>
  <c r="S123"/>
  <c r="D428"/>
  <c r="L38"/>
  <c r="AB46"/>
  <c r="N55"/>
  <c r="L60"/>
  <c r="T64"/>
  <c r="AB68"/>
  <c r="F73"/>
  <c r="N77"/>
  <c r="V81"/>
  <c r="AD85"/>
  <c r="H90"/>
  <c r="P94"/>
  <c r="X98"/>
  <c r="AF102"/>
  <c r="J107"/>
  <c r="R111"/>
  <c r="Z115"/>
  <c r="AH119"/>
  <c r="L124"/>
  <c r="Z126"/>
  <c r="AD128"/>
  <c r="AH130"/>
  <c r="H133"/>
  <c r="L135"/>
  <c r="P137"/>
  <c r="T139"/>
  <c r="X141"/>
  <c r="AB143"/>
  <c r="AF145"/>
  <c r="F148"/>
  <c r="J150"/>
  <c r="N152"/>
  <c r="R154"/>
  <c r="V156"/>
  <c r="Z158"/>
  <c r="AD160"/>
  <c r="AH162"/>
  <c r="H165"/>
  <c r="H167"/>
  <c r="X168"/>
  <c r="AH169"/>
  <c r="J171"/>
  <c r="L172"/>
  <c r="N173"/>
  <c r="P174"/>
  <c r="R175"/>
  <c r="T176"/>
  <c r="V177"/>
  <c r="X178"/>
  <c r="Z179"/>
  <c r="AB180"/>
  <c r="AD181"/>
  <c r="AF182"/>
  <c r="AH183"/>
  <c r="F185"/>
  <c r="H186"/>
  <c r="J187"/>
  <c r="L188"/>
  <c r="N189"/>
  <c r="P190"/>
  <c r="R191"/>
  <c r="T192"/>
  <c r="V193"/>
  <c r="X194"/>
  <c r="Z195"/>
  <c r="AB196"/>
  <c r="AD197"/>
  <c r="AF198"/>
  <c r="AH199"/>
  <c r="F201"/>
  <c r="H202"/>
  <c r="J203"/>
  <c r="L204"/>
  <c r="N205"/>
  <c r="P206"/>
  <c r="R207"/>
  <c r="T208"/>
  <c r="V209"/>
  <c r="X210"/>
  <c r="Z211"/>
  <c r="AB212"/>
  <c r="AD213"/>
  <c r="AF214"/>
  <c r="AH215"/>
  <c r="F217"/>
  <c r="H218"/>
  <c r="J219"/>
  <c r="L220"/>
  <c r="N221"/>
  <c r="P222"/>
  <c r="R223"/>
  <c r="T224"/>
  <c r="V225"/>
  <c r="X226"/>
  <c r="Z227"/>
  <c r="AB228"/>
  <c r="AD229"/>
  <c r="AF230"/>
  <c r="AH231"/>
  <c r="F233"/>
  <c r="H234"/>
  <c r="J235"/>
  <c r="L236"/>
  <c r="N237"/>
  <c r="P238"/>
  <c r="R239"/>
  <c r="T240"/>
  <c r="V241"/>
  <c r="X242"/>
  <c r="Z243"/>
  <c r="AB244"/>
  <c r="AD245"/>
  <c r="AF246"/>
  <c r="AH247"/>
  <c r="F249"/>
  <c r="H250"/>
  <c r="J251"/>
  <c r="L252"/>
  <c r="N253"/>
  <c r="P254"/>
  <c r="R255"/>
  <c r="T256"/>
  <c r="V257"/>
  <c r="X258"/>
  <c r="Z259"/>
  <c r="AB260"/>
  <c r="D470"/>
  <c r="X38"/>
  <c r="J47"/>
  <c r="Z55"/>
  <c r="R60"/>
  <c r="Z64"/>
  <c r="AH68"/>
  <c r="L73"/>
  <c r="T77"/>
  <c r="AB81"/>
  <c r="F86"/>
  <c r="N90"/>
  <c r="V94"/>
  <c r="AD98"/>
  <c r="H103"/>
  <c r="P107"/>
  <c r="X111"/>
  <c r="AF115"/>
  <c r="J120"/>
  <c r="R124"/>
  <c r="AC126"/>
  <c r="AG128"/>
  <c r="G131"/>
  <c r="K133"/>
  <c r="O135"/>
  <c r="S137"/>
  <c r="W139"/>
  <c r="AA141"/>
  <c r="AE143"/>
  <c r="E146"/>
  <c r="I148"/>
  <c r="M150"/>
  <c r="Q152"/>
  <c r="U154"/>
  <c r="Y156"/>
  <c r="AC158"/>
  <c r="AG160"/>
  <c r="G163"/>
  <c r="K165"/>
  <c r="O167"/>
  <c r="S169"/>
  <c r="W171"/>
  <c r="AA173"/>
  <c r="AE175"/>
  <c r="E178"/>
  <c r="I180"/>
  <c r="M182"/>
  <c r="Q184"/>
  <c r="U186"/>
  <c r="Y188"/>
  <c r="AC190"/>
  <c r="AG192"/>
  <c r="G195"/>
  <c r="K197"/>
  <c r="O199"/>
  <c r="S201"/>
  <c r="W203"/>
  <c r="AA205"/>
  <c r="AE207"/>
  <c r="E210"/>
  <c r="I212"/>
  <c r="M214"/>
  <c r="Q216"/>
  <c r="U218"/>
  <c r="Y220"/>
  <c r="AC222"/>
  <c r="AG224"/>
  <c r="G227"/>
  <c r="K229"/>
  <c r="O231"/>
  <c r="S233"/>
  <c r="W235"/>
  <c r="AA237"/>
  <c r="AE239"/>
  <c r="E242"/>
  <c r="I244"/>
  <c r="M246"/>
  <c r="Q248"/>
  <c r="U250"/>
  <c r="Y252"/>
  <c r="AC254"/>
  <c r="AG256"/>
  <c r="G259"/>
  <c r="K261"/>
  <c r="P262"/>
  <c r="R263"/>
  <c r="T264"/>
  <c r="V265"/>
  <c r="X266"/>
  <c r="Z267"/>
  <c r="AB268"/>
  <c r="AD269"/>
  <c r="AF270"/>
  <c r="AH271"/>
  <c r="F273"/>
  <c r="H274"/>
  <c r="J275"/>
  <c r="L276"/>
  <c r="N277"/>
  <c r="P278"/>
  <c r="R279"/>
  <c r="T280"/>
  <c r="V281"/>
  <c r="X282"/>
  <c r="Z283"/>
  <c r="AB284"/>
  <c r="AD285"/>
  <c r="AF286"/>
  <c r="AH287"/>
  <c r="F289"/>
  <c r="H290"/>
  <c r="J291"/>
  <c r="L292"/>
  <c r="N293"/>
  <c r="P294"/>
  <c r="R295"/>
  <c r="T296"/>
  <c r="V297"/>
  <c r="X298"/>
  <c r="Z299"/>
  <c r="AB300"/>
  <c r="AD301"/>
  <c r="AF302"/>
  <c r="AH303"/>
  <c r="F305"/>
  <c r="H306"/>
  <c r="J307"/>
  <c r="L308"/>
  <c r="N309"/>
  <c r="P310"/>
  <c r="R311"/>
  <c r="T312"/>
  <c r="V313"/>
  <c r="X314"/>
  <c r="Z315"/>
  <c r="AB316"/>
  <c r="AD317"/>
  <c r="AF318"/>
  <c r="AH319"/>
  <c r="F321"/>
  <c r="H322"/>
  <c r="J323"/>
  <c r="L324"/>
  <c r="N325"/>
  <c r="P326"/>
  <c r="R327"/>
  <c r="T328"/>
  <c r="V329"/>
  <c r="X330"/>
  <c r="Z331"/>
  <c r="AB332"/>
  <c r="AD333"/>
  <c r="AF334"/>
  <c r="AH335"/>
  <c r="F337"/>
  <c r="H338"/>
  <c r="J339"/>
  <c r="L340"/>
  <c r="N341"/>
  <c r="P342"/>
  <c r="R343"/>
  <c r="T344"/>
  <c r="V345"/>
  <c r="X346"/>
  <c r="Z347"/>
  <c r="AB348"/>
  <c r="AD349"/>
  <c r="AF350"/>
  <c r="AH351"/>
  <c r="F353"/>
  <c r="H354"/>
  <c r="J355"/>
  <c r="L356"/>
  <c r="N357"/>
  <c r="P358"/>
  <c r="R359"/>
  <c r="T360"/>
  <c r="V361"/>
  <c r="X362"/>
  <c r="Z363"/>
  <c r="AB364"/>
  <c r="AD365"/>
  <c r="AF366"/>
  <c r="AH367"/>
  <c r="F369"/>
  <c r="H370"/>
  <c r="J371"/>
  <c r="L372"/>
  <c r="N373"/>
  <c r="P374"/>
  <c r="R375"/>
  <c r="T376"/>
  <c r="V377"/>
  <c r="X378"/>
  <c r="Z379"/>
  <c r="AB380"/>
  <c r="AD381"/>
  <c r="AF382"/>
  <c r="AH383"/>
  <c r="F385"/>
  <c r="H386"/>
  <c r="J387"/>
  <c r="L388"/>
  <c r="N389"/>
  <c r="P390"/>
  <c r="R391"/>
  <c r="T392"/>
  <c r="V393"/>
  <c r="X394"/>
  <c r="Z395"/>
  <c r="AB396"/>
  <c r="AD397"/>
  <c r="AF398"/>
  <c r="AH399"/>
  <c r="F401"/>
  <c r="H402"/>
  <c r="J403"/>
  <c r="L404"/>
  <c r="N405"/>
  <c r="P406"/>
  <c r="R407"/>
  <c r="T408"/>
  <c r="V409"/>
  <c r="X410"/>
  <c r="Z411"/>
  <c r="AB412"/>
  <c r="AD413"/>
  <c r="AF414"/>
  <c r="AH415"/>
  <c r="F417"/>
  <c r="H418"/>
  <c r="J419"/>
  <c r="L420"/>
  <c r="N421"/>
  <c r="P422"/>
  <c r="R423"/>
  <c r="T424"/>
  <c r="V425"/>
  <c r="X426"/>
  <c r="Z427"/>
  <c r="AB428"/>
  <c r="AD429"/>
  <c r="AF430"/>
  <c r="AH431"/>
  <c r="F433"/>
  <c r="H434"/>
  <c r="J435"/>
  <c r="L436"/>
  <c r="N437"/>
  <c r="P438"/>
  <c r="R439"/>
  <c r="T440"/>
  <c r="V441"/>
  <c r="X442"/>
  <c r="Z443"/>
  <c r="AB444"/>
  <c r="AD445"/>
  <c r="AF446"/>
  <c r="AH447"/>
  <c r="F449"/>
  <c r="H450"/>
  <c r="J451"/>
  <c r="L452"/>
  <c r="N453"/>
  <c r="P454"/>
  <c r="R455"/>
  <c r="T456"/>
  <c r="V457"/>
  <c r="X458"/>
  <c r="Z459"/>
  <c r="AB460"/>
  <c r="AD461"/>
  <c r="AF462"/>
  <c r="AH463"/>
  <c r="F465"/>
  <c r="H466"/>
  <c r="J467"/>
  <c r="L468"/>
  <c r="N469"/>
  <c r="P470"/>
  <c r="R471"/>
  <c r="T472"/>
  <c r="V473"/>
  <c r="X474"/>
  <c r="Z475"/>
  <c r="AB476"/>
  <c r="AD477"/>
  <c r="AF478"/>
  <c r="AH479"/>
  <c r="F481"/>
  <c r="H482"/>
  <c r="J483"/>
  <c r="L484"/>
  <c r="N485"/>
  <c r="P486"/>
  <c r="R487"/>
  <c r="T488"/>
  <c r="V489"/>
  <c r="X490"/>
  <c r="Z491"/>
  <c r="AB492"/>
  <c r="AD493"/>
  <c r="AF494"/>
  <c r="AH495"/>
  <c r="F497"/>
  <c r="H498"/>
  <c r="J499"/>
  <c r="L500"/>
  <c r="N501"/>
  <c r="P502"/>
  <c r="R503"/>
  <c r="T504"/>
  <c r="V505"/>
  <c r="X506"/>
  <c r="Z507"/>
  <c r="V33"/>
  <c r="H42"/>
  <c r="X50"/>
  <c r="AH58"/>
  <c r="T67"/>
  <c r="F76"/>
  <c r="V84"/>
  <c r="H93"/>
  <c r="X101"/>
  <c r="J110"/>
  <c r="Z118"/>
  <c r="J58"/>
  <c r="Z66"/>
  <c r="L75"/>
  <c r="AB83"/>
  <c r="N92"/>
  <c r="AD100"/>
  <c r="P109"/>
  <c r="AF117"/>
  <c r="Y125"/>
  <c r="AG129"/>
  <c r="K134"/>
  <c r="AC129"/>
  <c r="M137"/>
  <c r="U141"/>
  <c r="AC145"/>
  <c r="G150"/>
  <c r="O154"/>
  <c r="W158"/>
  <c r="AE162"/>
  <c r="I167"/>
  <c r="Q171"/>
  <c r="Y175"/>
  <c r="AG179"/>
  <c r="K184"/>
  <c r="S188"/>
  <c r="AA192"/>
  <c r="E197"/>
  <c r="M201"/>
  <c r="U205"/>
  <c r="AC209"/>
  <c r="G214"/>
  <c r="O218"/>
  <c r="W222"/>
  <c r="AE226"/>
  <c r="I231"/>
  <c r="Q235"/>
  <c r="Y239"/>
  <c r="AG243"/>
  <c r="K248"/>
  <c r="S252"/>
  <c r="AA256"/>
  <c r="E261"/>
  <c r="O263"/>
  <c r="S265"/>
  <c r="W267"/>
  <c r="AA269"/>
  <c r="AE271"/>
  <c r="E274"/>
  <c r="I276"/>
  <c r="M278"/>
  <c r="Q280"/>
  <c r="U282"/>
  <c r="Y284"/>
  <c r="AC286"/>
  <c r="AG288"/>
  <c r="G291"/>
  <c r="K293"/>
  <c r="O295"/>
  <c r="S297"/>
  <c r="W299"/>
  <c r="AA301"/>
  <c r="AE303"/>
  <c r="E306"/>
  <c r="I308"/>
  <c r="M310"/>
  <c r="Q312"/>
  <c r="U314"/>
  <c r="Y316"/>
  <c r="AC318"/>
  <c r="AG320"/>
  <c r="G323"/>
  <c r="K325"/>
  <c r="O327"/>
  <c r="M133"/>
  <c r="E139"/>
  <c r="M143"/>
  <c r="U147"/>
  <c r="AC151"/>
  <c r="G156"/>
  <c r="O160"/>
  <c r="W164"/>
  <c r="W168"/>
  <c r="U171"/>
  <c r="M175"/>
  <c r="S178"/>
  <c r="AG181"/>
  <c r="Y185"/>
  <c r="W188"/>
  <c r="O192"/>
  <c r="U195"/>
  <c r="E199"/>
  <c r="AA202"/>
  <c r="Y205"/>
  <c r="Q209"/>
  <c r="AC211"/>
  <c r="K214"/>
  <c r="W216"/>
  <c r="E219"/>
  <c r="Q221"/>
  <c r="K226"/>
  <c r="E231"/>
  <c r="AC235"/>
  <c r="W240"/>
  <c r="Q245"/>
  <c r="K250"/>
  <c r="S254"/>
  <c r="AA258"/>
  <c r="K262"/>
  <c r="O264"/>
  <c r="S266"/>
  <c r="W268"/>
  <c r="AA270"/>
  <c r="AE272"/>
  <c r="E275"/>
  <c r="I277"/>
  <c r="M279"/>
  <c r="Q281"/>
  <c r="U283"/>
  <c r="Y285"/>
  <c r="AC287"/>
  <c r="AG289"/>
  <c r="G292"/>
  <c r="K294"/>
  <c r="O296"/>
  <c r="S298"/>
  <c r="W300"/>
  <c r="AA302"/>
  <c r="AE304"/>
  <c r="E307"/>
  <c r="I309"/>
  <c r="M311"/>
  <c r="Q313"/>
  <c r="U315"/>
  <c r="Y317"/>
  <c r="AC319"/>
  <c r="AG321"/>
  <c r="G324"/>
  <c r="K326"/>
  <c r="AG327"/>
  <c r="E329"/>
  <c r="G330"/>
  <c r="I331"/>
  <c r="K332"/>
  <c r="M333"/>
  <c r="O334"/>
  <c r="Q335"/>
  <c r="S336"/>
  <c r="U337"/>
  <c r="W338"/>
  <c r="Y339"/>
  <c r="AA340"/>
  <c r="AC341"/>
  <c r="AE342"/>
  <c r="AG343"/>
  <c r="E345"/>
  <c r="G346"/>
  <c r="I347"/>
  <c r="K348"/>
  <c r="M349"/>
  <c r="O350"/>
  <c r="Q351"/>
  <c r="S352"/>
  <c r="U353"/>
  <c r="W354"/>
  <c r="Y355"/>
  <c r="AA356"/>
  <c r="AC357"/>
  <c r="AE358"/>
  <c r="AG359"/>
  <c r="E361"/>
  <c r="G362"/>
  <c r="I363"/>
  <c r="K364"/>
  <c r="M365"/>
  <c r="O366"/>
  <c r="Q367"/>
  <c r="S368"/>
  <c r="U369"/>
  <c r="W370"/>
  <c r="Y371"/>
  <c r="AA372"/>
  <c r="AC373"/>
  <c r="AE374"/>
  <c r="AG375"/>
  <c r="E377"/>
  <c r="G378"/>
  <c r="I379"/>
  <c r="K380"/>
  <c r="M381"/>
  <c r="O382"/>
  <c r="Q383"/>
  <c r="AE224"/>
  <c r="I229"/>
  <c r="Q233"/>
  <c r="Y237"/>
  <c r="AG241"/>
  <c r="K246"/>
  <c r="S250"/>
  <c r="AA254"/>
  <c r="E259"/>
  <c r="O262"/>
  <c r="S264"/>
  <c r="W266"/>
  <c r="AA268"/>
  <c r="AE270"/>
  <c r="E273"/>
  <c r="I275"/>
  <c r="M277"/>
  <c r="Q279"/>
  <c r="U281"/>
  <c r="Y283"/>
  <c r="AC285"/>
  <c r="AG287"/>
  <c r="G290"/>
  <c r="K292"/>
  <c r="O294"/>
  <c r="S296"/>
  <c r="W298"/>
  <c r="AA300"/>
  <c r="AE302"/>
  <c r="E305"/>
  <c r="I307"/>
  <c r="M309"/>
  <c r="Q311"/>
  <c r="U313"/>
  <c r="Y315"/>
  <c r="AC317"/>
  <c r="AG319"/>
  <c r="G322"/>
  <c r="K324"/>
  <c r="O326"/>
  <c r="E328"/>
  <c r="G329"/>
  <c r="I330"/>
  <c r="K331"/>
  <c r="M332"/>
  <c r="O333"/>
  <c r="Q334"/>
  <c r="S335"/>
  <c r="U336"/>
  <c r="W337"/>
  <c r="Y338"/>
  <c r="AA339"/>
  <c r="AC340"/>
  <c r="AE341"/>
  <c r="AG342"/>
  <c r="E344"/>
  <c r="G345"/>
  <c r="I346"/>
  <c r="K347"/>
  <c r="M348"/>
  <c r="O349"/>
  <c r="Q350"/>
  <c r="S351"/>
  <c r="U352"/>
  <c r="W353"/>
  <c r="Y354"/>
  <c r="AA355"/>
  <c r="AC356"/>
  <c r="AE357"/>
  <c r="AG358"/>
  <c r="E360"/>
  <c r="G361"/>
  <c r="I362"/>
  <c r="K363"/>
  <c r="M364"/>
  <c r="O365"/>
  <c r="Q366"/>
  <c r="S367"/>
  <c r="U368"/>
  <c r="W369"/>
  <c r="Y370"/>
  <c r="AA371"/>
  <c r="AC372"/>
  <c r="AE373"/>
  <c r="AG374"/>
  <c r="Q376"/>
  <c r="U378"/>
  <c r="Y380"/>
  <c r="AC382"/>
  <c r="O384"/>
  <c r="Q385"/>
  <c r="S386"/>
  <c r="U387"/>
  <c r="W388"/>
  <c r="Y389"/>
  <c r="AA390"/>
  <c r="AC391"/>
  <c r="AE392"/>
  <c r="AG393"/>
  <c r="E395"/>
  <c r="G396"/>
  <c r="I397"/>
  <c r="K398"/>
  <c r="M399"/>
  <c r="O400"/>
  <c r="Q401"/>
  <c r="S402"/>
  <c r="U403"/>
  <c r="W404"/>
  <c r="Y405"/>
  <c r="AA406"/>
  <c r="AC407"/>
  <c r="AE408"/>
  <c r="AG409"/>
  <c r="E411"/>
  <c r="G412"/>
  <c r="I413"/>
  <c r="K414"/>
  <c r="M415"/>
  <c r="O416"/>
  <c r="Q417"/>
  <c r="S418"/>
  <c r="U419"/>
  <c r="W420"/>
  <c r="Y421"/>
  <c r="AA422"/>
  <c r="AC423"/>
  <c r="AE424"/>
  <c r="AG425"/>
  <c r="E427"/>
  <c r="G428"/>
  <c r="I429"/>
  <c r="K430"/>
  <c r="M431"/>
  <c r="O432"/>
  <c r="Q433"/>
  <c r="S434"/>
  <c r="U435"/>
  <c r="W436"/>
  <c r="Y437"/>
  <c r="AA438"/>
  <c r="AC439"/>
  <c r="AE440"/>
  <c r="AG441"/>
  <c r="E443"/>
  <c r="G444"/>
  <c r="I445"/>
  <c r="K446"/>
  <c r="M447"/>
  <c r="O448"/>
  <c r="Q449"/>
  <c r="S450"/>
  <c r="U451"/>
  <c r="W452"/>
  <c r="Y453"/>
  <c r="AA454"/>
  <c r="AC455"/>
  <c r="AE456"/>
  <c r="AG457"/>
  <c r="E459"/>
  <c r="G460"/>
  <c r="I461"/>
  <c r="K462"/>
  <c r="M463"/>
  <c r="O464"/>
  <c r="Q465"/>
  <c r="S466"/>
  <c r="U467"/>
  <c r="W468"/>
  <c r="Y469"/>
  <c r="AA470"/>
  <c r="AC471"/>
  <c r="AE472"/>
  <c r="AG473"/>
  <c r="E475"/>
  <c r="G476"/>
  <c r="I477"/>
  <c r="K478"/>
  <c r="M479"/>
  <c r="O480"/>
  <c r="Q481"/>
  <c r="S482"/>
  <c r="U483"/>
  <c r="W484"/>
  <c r="Y485"/>
  <c r="AA486"/>
  <c r="AC487"/>
  <c r="AE488"/>
  <c r="AG489"/>
  <c r="E491"/>
  <c r="G492"/>
  <c r="I493"/>
  <c r="K494"/>
  <c r="M495"/>
  <c r="O496"/>
  <c r="Q497"/>
  <c r="S498"/>
  <c r="U499"/>
  <c r="W500"/>
  <c r="Y501"/>
  <c r="AA502"/>
  <c r="AC503"/>
  <c r="AE504"/>
  <c r="AG505"/>
  <c r="E507"/>
  <c r="AA375"/>
  <c r="AE377"/>
  <c r="E380"/>
  <c r="I382"/>
  <c r="E384"/>
  <c r="G385"/>
  <c r="I386"/>
  <c r="K387"/>
  <c r="M388"/>
  <c r="O389"/>
  <c r="Q390"/>
  <c r="S391"/>
  <c r="U392"/>
  <c r="W393"/>
  <c r="Y394"/>
  <c r="AA395"/>
  <c r="AC396"/>
  <c r="AE397"/>
  <c r="AG398"/>
  <c r="E400"/>
  <c r="G401"/>
  <c r="I402"/>
  <c r="K403"/>
  <c r="M404"/>
  <c r="O405"/>
  <c r="Q406"/>
  <c r="S407"/>
  <c r="U408"/>
  <c r="W409"/>
  <c r="Y410"/>
  <c r="AA411"/>
  <c r="AC412"/>
  <c r="AE413"/>
  <c r="AG414"/>
  <c r="E416"/>
  <c r="G417"/>
  <c r="I418"/>
  <c r="K419"/>
  <c r="M420"/>
  <c r="O421"/>
  <c r="Q422"/>
  <c r="S423"/>
  <c r="U424"/>
  <c r="W425"/>
  <c r="Y426"/>
  <c r="AA427"/>
  <c r="AC428"/>
  <c r="AE429"/>
  <c r="AG430"/>
  <c r="E432"/>
  <c r="G433"/>
  <c r="I434"/>
  <c r="K435"/>
  <c r="M436"/>
  <c r="O437"/>
  <c r="Q438"/>
  <c r="S439"/>
  <c r="U440"/>
  <c r="W441"/>
  <c r="Y442"/>
  <c r="AA443"/>
  <c r="AC444"/>
  <c r="AE445"/>
  <c r="AG446"/>
  <c r="E448"/>
  <c r="G449"/>
  <c r="I450"/>
  <c r="K451"/>
  <c r="M452"/>
  <c r="O453"/>
  <c r="Q454"/>
  <c r="S455"/>
  <c r="U456"/>
  <c r="W457"/>
  <c r="Y458"/>
  <c r="AA459"/>
  <c r="AC460"/>
  <c r="AE461"/>
  <c r="AG462"/>
  <c r="E464"/>
  <c r="G465"/>
  <c r="I466"/>
  <c r="K467"/>
  <c r="M468"/>
  <c r="O469"/>
  <c r="Q470"/>
  <c r="S471"/>
  <c r="U472"/>
  <c r="Y474"/>
  <c r="AA475"/>
  <c r="AC476"/>
  <c r="AE477"/>
  <c r="AG478"/>
  <c r="E480"/>
  <c r="G481"/>
  <c r="I482"/>
  <c r="K483"/>
  <c r="M484"/>
  <c r="O485"/>
  <c r="Q486"/>
  <c r="S487"/>
  <c r="U488"/>
  <c r="Y490"/>
  <c r="AA491"/>
  <c r="AC492"/>
  <c r="E496"/>
  <c r="K499"/>
  <c r="Q502"/>
  <c r="U504"/>
  <c r="AA507"/>
  <c r="D217"/>
  <c r="D328"/>
  <c r="M43"/>
  <c r="AC51"/>
  <c r="R34"/>
  <c r="AB55"/>
  <c r="AA64"/>
  <c r="M73"/>
  <c r="AC81"/>
  <c r="K88"/>
  <c r="AA96"/>
  <c r="M105"/>
  <c r="AC113"/>
  <c r="O122"/>
  <c r="AB50"/>
  <c r="AB70"/>
  <c r="AD87"/>
  <c r="AF104"/>
  <c r="AH121"/>
  <c r="AH131"/>
  <c r="T140"/>
  <c r="F149"/>
  <c r="V157"/>
  <c r="H166"/>
  <c r="X171"/>
  <c r="AF175"/>
  <c r="J180"/>
  <c r="T185"/>
  <c r="AB189"/>
  <c r="F194"/>
  <c r="P199"/>
  <c r="X203"/>
  <c r="AF207"/>
  <c r="J212"/>
  <c r="R216"/>
  <c r="Z220"/>
  <c r="F226"/>
  <c r="N230"/>
  <c r="V234"/>
  <c r="AD238"/>
  <c r="H243"/>
  <c r="P247"/>
  <c r="X251"/>
  <c r="AF255"/>
  <c r="J260"/>
  <c r="AF50"/>
  <c r="AD70"/>
  <c r="AF87"/>
  <c r="AH104"/>
  <c r="F122"/>
  <c r="I134"/>
  <c r="Y142"/>
  <c r="K151"/>
  <c r="AA159"/>
  <c r="M168"/>
  <c r="AC176"/>
  <c r="O185"/>
  <c r="AE193"/>
  <c r="Q202"/>
  <c r="AG210"/>
  <c r="S219"/>
  <c r="E228"/>
  <c r="Y238"/>
  <c r="K247"/>
  <c r="W253"/>
  <c r="AB261"/>
  <c r="H267"/>
  <c r="P271"/>
  <c r="X275"/>
  <c r="AF279"/>
  <c r="J284"/>
  <c r="R288"/>
  <c r="Z292"/>
  <c r="AH296"/>
  <c r="L301"/>
  <c r="T305"/>
  <c r="AB309"/>
  <c r="F314"/>
  <c r="N318"/>
  <c r="V322"/>
  <c r="AD326"/>
  <c r="H331"/>
  <c r="P335"/>
  <c r="X339"/>
  <c r="AH344"/>
  <c r="L349"/>
  <c r="T353"/>
  <c r="AB357"/>
  <c r="F362"/>
  <c r="N366"/>
  <c r="V370"/>
  <c r="AD374"/>
  <c r="H379"/>
  <c r="P383"/>
  <c r="X387"/>
  <c r="F394"/>
  <c r="P399"/>
  <c r="X403"/>
  <c r="AF407"/>
  <c r="J412"/>
  <c r="R416"/>
  <c r="Z420"/>
  <c r="J428"/>
  <c r="V434"/>
  <c r="AF439"/>
  <c r="J444"/>
  <c r="R448"/>
  <c r="Z452"/>
  <c r="AH456"/>
  <c r="L461"/>
  <c r="T465"/>
  <c r="AB469"/>
  <c r="F474"/>
  <c r="N478"/>
  <c r="X483"/>
  <c r="AF487"/>
  <c r="L493"/>
  <c r="V498"/>
  <c r="AF503"/>
  <c r="N37"/>
  <c r="L71"/>
  <c r="P105"/>
  <c r="R70"/>
  <c r="V104"/>
  <c r="AC131"/>
  <c r="Q143"/>
  <c r="S160"/>
  <c r="U177"/>
  <c r="W194"/>
  <c r="Y211"/>
  <c r="AA228"/>
  <c r="AC245"/>
  <c r="I262"/>
  <c r="Y270"/>
  <c r="K279"/>
  <c r="AA287"/>
  <c r="M296"/>
  <c r="AC304"/>
  <c r="O313"/>
  <c r="AE321"/>
  <c r="W136"/>
  <c r="Y153"/>
  <c r="Q169"/>
  <c r="U183"/>
  <c r="AE196"/>
  <c r="K210"/>
  <c r="G220"/>
  <c r="Q237"/>
  <c r="G256"/>
  <c r="M267"/>
  <c r="AC275"/>
  <c r="O284"/>
  <c r="AE292"/>
  <c r="Q301"/>
  <c r="AG309"/>
  <c r="S318"/>
  <c r="E327"/>
  <c r="U331"/>
  <c r="AC335"/>
  <c r="G340"/>
  <c r="O344"/>
  <c r="Y349"/>
  <c r="AG353"/>
  <c r="K358"/>
  <c r="U363"/>
  <c r="AC367"/>
  <c r="I373"/>
  <c r="Q377"/>
  <c r="Y381"/>
  <c r="AA230"/>
  <c r="AC247"/>
  <c r="I263"/>
  <c r="Y271"/>
  <c r="K280"/>
  <c r="AA288"/>
  <c r="M297"/>
  <c r="AC305"/>
  <c r="O314"/>
  <c r="AE322"/>
  <c r="S329"/>
  <c r="AA333"/>
  <c r="G339"/>
  <c r="Q344"/>
  <c r="AA349"/>
  <c r="E354"/>
  <c r="O359"/>
  <c r="W363"/>
  <c r="AE367"/>
  <c r="K373"/>
  <c r="O379"/>
  <c r="AC385"/>
  <c r="G390"/>
  <c r="O394"/>
  <c r="D102"/>
  <c r="D137"/>
  <c r="D285"/>
  <c r="D413"/>
  <c r="D322"/>
  <c r="D505"/>
  <c r="I31"/>
  <c r="Q35"/>
  <c r="Y39"/>
  <c r="O42"/>
  <c r="S44"/>
  <c r="W46"/>
  <c r="AA48"/>
  <c r="AE50"/>
  <c r="E53"/>
  <c r="I55"/>
  <c r="D260"/>
  <c r="V32"/>
  <c r="AD36"/>
  <c r="H41"/>
  <c r="P45"/>
  <c r="X49"/>
  <c r="AF53"/>
  <c r="Q57"/>
  <c r="U59"/>
  <c r="Y61"/>
  <c r="AC63"/>
  <c r="AG65"/>
  <c r="G68"/>
  <c r="K70"/>
  <c r="O72"/>
  <c r="S74"/>
  <c r="W76"/>
  <c r="AA78"/>
  <c r="AE80"/>
  <c r="E83"/>
  <c r="I85"/>
  <c r="M87"/>
  <c r="Q89"/>
  <c r="U91"/>
  <c r="Y93"/>
  <c r="AC95"/>
  <c r="AG97"/>
  <c r="G100"/>
  <c r="K102"/>
  <c r="O104"/>
  <c r="S106"/>
  <c r="W108"/>
  <c r="AA110"/>
  <c r="AE112"/>
  <c r="E115"/>
  <c r="I117"/>
  <c r="M119"/>
  <c r="Q121"/>
  <c r="U123"/>
  <c r="D446"/>
  <c r="T38"/>
  <c r="F47"/>
  <c r="V55"/>
  <c r="P60"/>
  <c r="X64"/>
  <c r="AF68"/>
  <c r="J73"/>
  <c r="R77"/>
  <c r="Z81"/>
  <c r="AH85"/>
  <c r="L90"/>
  <c r="T94"/>
  <c r="AB98"/>
  <c r="F103"/>
  <c r="N107"/>
  <c r="V111"/>
  <c r="AD115"/>
  <c r="H120"/>
  <c r="P124"/>
  <c r="AB126"/>
  <c r="AF128"/>
  <c r="F131"/>
  <c r="J133"/>
  <c r="N135"/>
  <c r="R137"/>
  <c r="V139"/>
  <c r="Z141"/>
  <c r="AD143"/>
  <c r="AH145"/>
  <c r="H148"/>
  <c r="L150"/>
  <c r="P152"/>
  <c r="T154"/>
  <c r="X156"/>
  <c r="AB158"/>
  <c r="AF160"/>
  <c r="F163"/>
  <c r="J165"/>
  <c r="J167"/>
  <c r="Z168"/>
  <c r="H170"/>
  <c r="L171"/>
  <c r="N172"/>
  <c r="P173"/>
  <c r="R174"/>
  <c r="T175"/>
  <c r="V176"/>
  <c r="X177"/>
  <c r="Z178"/>
  <c r="AB179"/>
  <c r="AD180"/>
  <c r="AF181"/>
  <c r="AH182"/>
  <c r="F184"/>
  <c r="H185"/>
  <c r="J186"/>
  <c r="L187"/>
  <c r="N188"/>
  <c r="P189"/>
  <c r="R190"/>
  <c r="T191"/>
  <c r="V192"/>
  <c r="X193"/>
  <c r="Z194"/>
  <c r="AB195"/>
  <c r="AD196"/>
  <c r="AF197"/>
  <c r="AH198"/>
  <c r="F200"/>
  <c r="H201"/>
  <c r="J202"/>
  <c r="L203"/>
  <c r="N204"/>
  <c r="P205"/>
  <c r="R206"/>
  <c r="T207"/>
  <c r="V208"/>
  <c r="X209"/>
  <c r="Z210"/>
  <c r="AB211"/>
  <c r="AD212"/>
  <c r="AF213"/>
  <c r="AH214"/>
  <c r="F216"/>
  <c r="H217"/>
  <c r="J218"/>
  <c r="L219"/>
  <c r="N220"/>
  <c r="P221"/>
  <c r="R222"/>
  <c r="T223"/>
  <c r="V224"/>
  <c r="X225"/>
  <c r="Z226"/>
  <c r="AB227"/>
  <c r="AD228"/>
  <c r="AF229"/>
  <c r="AH230"/>
  <c r="F232"/>
  <c r="H233"/>
  <c r="J234"/>
  <c r="L235"/>
  <c r="N236"/>
  <c r="P237"/>
  <c r="R238"/>
  <c r="T239"/>
  <c r="V240"/>
  <c r="X241"/>
  <c r="Z242"/>
  <c r="AB243"/>
  <c r="AD244"/>
  <c r="AF245"/>
  <c r="AH246"/>
  <c r="F248"/>
  <c r="H249"/>
  <c r="J250"/>
  <c r="L251"/>
  <c r="N252"/>
  <c r="P253"/>
  <c r="R254"/>
  <c r="T255"/>
  <c r="V256"/>
  <c r="X257"/>
  <c r="Z258"/>
  <c r="AB259"/>
  <c r="AD260"/>
  <c r="D502"/>
  <c r="J39"/>
  <c r="Z47"/>
  <c r="L56"/>
  <c r="Z60"/>
  <c r="AH64"/>
  <c r="L69"/>
  <c r="T73"/>
  <c r="AB77"/>
  <c r="F82"/>
  <c r="N86"/>
  <c r="V90"/>
  <c r="AD94"/>
  <c r="H99"/>
  <c r="P103"/>
  <c r="X107"/>
  <c r="AF111"/>
  <c r="J116"/>
  <c r="R120"/>
  <c r="Z124"/>
  <c r="AG126"/>
  <c r="G129"/>
  <c r="K131"/>
  <c r="O133"/>
  <c r="S135"/>
  <c r="W137"/>
  <c r="AA139"/>
  <c r="AE141"/>
  <c r="E144"/>
  <c r="I146"/>
  <c r="M148"/>
  <c r="Q150"/>
  <c r="U152"/>
  <c r="Y154"/>
  <c r="AC156"/>
  <c r="AG158"/>
  <c r="G161"/>
  <c r="K163"/>
  <c r="O165"/>
  <c r="S167"/>
  <c r="W169"/>
  <c r="AA171"/>
  <c r="AE173"/>
  <c r="E176"/>
  <c r="I178"/>
  <c r="M180"/>
  <c r="Q182"/>
  <c r="U184"/>
  <c r="Y186"/>
  <c r="AC188"/>
  <c r="AG190"/>
  <c r="G193"/>
  <c r="K195"/>
  <c r="O197"/>
  <c r="S199"/>
  <c r="W201"/>
  <c r="AA203"/>
  <c r="AE205"/>
  <c r="E208"/>
  <c r="I210"/>
  <c r="M212"/>
  <c r="Q214"/>
  <c r="U216"/>
  <c r="Y218"/>
  <c r="AC220"/>
  <c r="AG222"/>
  <c r="G225"/>
  <c r="K227"/>
  <c r="O229"/>
  <c r="S231"/>
  <c r="W233"/>
  <c r="AA235"/>
  <c r="AE237"/>
  <c r="E240"/>
  <c r="I242"/>
  <c r="M244"/>
  <c r="Q246"/>
  <c r="U248"/>
  <c r="Y250"/>
  <c r="AC252"/>
  <c r="AG254"/>
  <c r="G257"/>
  <c r="K259"/>
  <c r="O261"/>
  <c r="R262"/>
  <c r="T263"/>
  <c r="V264"/>
  <c r="X265"/>
  <c r="Z266"/>
  <c r="AB267"/>
  <c r="AD268"/>
  <c r="AF269"/>
  <c r="AH270"/>
  <c r="F272"/>
  <c r="H273"/>
  <c r="J274"/>
  <c r="L275"/>
  <c r="N276"/>
  <c r="P277"/>
  <c r="R278"/>
  <c r="T279"/>
  <c r="V280"/>
  <c r="X281"/>
  <c r="Z282"/>
  <c r="AB283"/>
  <c r="AD284"/>
  <c r="AF285"/>
  <c r="AH286"/>
  <c r="F288"/>
  <c r="H289"/>
  <c r="J290"/>
  <c r="L291"/>
  <c r="N292"/>
  <c r="P293"/>
  <c r="R294"/>
  <c r="T295"/>
  <c r="V296"/>
  <c r="X297"/>
  <c r="Z298"/>
  <c r="AB299"/>
  <c r="AD300"/>
  <c r="AF301"/>
  <c r="AH302"/>
  <c r="F304"/>
  <c r="H305"/>
  <c r="J306"/>
  <c r="L307"/>
  <c r="N308"/>
  <c r="P309"/>
  <c r="R310"/>
  <c r="T311"/>
  <c r="V312"/>
  <c r="X313"/>
  <c r="Z314"/>
  <c r="AB315"/>
  <c r="AD316"/>
  <c r="AF317"/>
  <c r="AH318"/>
  <c r="F320"/>
  <c r="H321"/>
  <c r="J322"/>
  <c r="L323"/>
  <c r="N324"/>
  <c r="P325"/>
  <c r="R326"/>
  <c r="T327"/>
  <c r="V328"/>
  <c r="X329"/>
  <c r="Z330"/>
  <c r="AB331"/>
  <c r="AD332"/>
  <c r="AF333"/>
  <c r="AH334"/>
  <c r="F336"/>
  <c r="H337"/>
  <c r="J338"/>
  <c r="L339"/>
  <c r="N340"/>
  <c r="P341"/>
  <c r="R342"/>
  <c r="T343"/>
  <c r="V344"/>
  <c r="X345"/>
  <c r="Z346"/>
  <c r="AB347"/>
  <c r="AD348"/>
  <c r="AF349"/>
  <c r="AH350"/>
  <c r="F352"/>
  <c r="H353"/>
  <c r="J354"/>
  <c r="L355"/>
  <c r="N356"/>
  <c r="P357"/>
  <c r="R358"/>
  <c r="T359"/>
  <c r="V360"/>
  <c r="X361"/>
  <c r="Z362"/>
  <c r="AB363"/>
  <c r="AD364"/>
  <c r="AF365"/>
  <c r="AH366"/>
  <c r="F368"/>
  <c r="H369"/>
  <c r="J370"/>
  <c r="L371"/>
  <c r="N372"/>
  <c r="P373"/>
  <c r="R374"/>
  <c r="T375"/>
  <c r="V376"/>
  <c r="X377"/>
  <c r="Z378"/>
  <c r="AB379"/>
  <c r="AD380"/>
  <c r="AF381"/>
  <c r="AH382"/>
  <c r="F384"/>
  <c r="H385"/>
  <c r="J386"/>
  <c r="L387"/>
  <c r="N388"/>
  <c r="P389"/>
  <c r="R390"/>
  <c r="T391"/>
  <c r="V392"/>
  <c r="X393"/>
  <c r="Z394"/>
  <c r="AB395"/>
  <c r="AD396"/>
  <c r="AF397"/>
  <c r="AH398"/>
  <c r="F400"/>
  <c r="H401"/>
  <c r="J402"/>
  <c r="L403"/>
  <c r="N404"/>
  <c r="P405"/>
  <c r="R406"/>
  <c r="T407"/>
  <c r="V408"/>
  <c r="X409"/>
  <c r="Z410"/>
  <c r="AB411"/>
  <c r="AD412"/>
  <c r="AF413"/>
  <c r="AH414"/>
  <c r="F416"/>
  <c r="H417"/>
  <c r="J418"/>
  <c r="L419"/>
  <c r="N420"/>
  <c r="P421"/>
  <c r="R422"/>
  <c r="T423"/>
  <c r="V424"/>
  <c r="X425"/>
  <c r="Z426"/>
  <c r="AB427"/>
  <c r="AD428"/>
  <c r="AF429"/>
  <c r="AH430"/>
  <c r="F432"/>
  <c r="H433"/>
  <c r="J434"/>
  <c r="L435"/>
  <c r="N436"/>
  <c r="P437"/>
  <c r="R438"/>
  <c r="T439"/>
  <c r="V440"/>
  <c r="X441"/>
  <c r="Z442"/>
  <c r="AB443"/>
  <c r="AD444"/>
  <c r="AF445"/>
  <c r="AH446"/>
  <c r="F448"/>
  <c r="H449"/>
  <c r="J450"/>
  <c r="L451"/>
  <c r="N452"/>
  <c r="P453"/>
  <c r="R454"/>
  <c r="T455"/>
  <c r="V456"/>
  <c r="X457"/>
  <c r="Z458"/>
  <c r="AB459"/>
  <c r="AD460"/>
  <c r="AF461"/>
  <c r="AH462"/>
  <c r="F464"/>
  <c r="H465"/>
  <c r="J466"/>
  <c r="L467"/>
  <c r="N468"/>
  <c r="P469"/>
  <c r="R470"/>
  <c r="T471"/>
  <c r="V472"/>
  <c r="X473"/>
  <c r="Z474"/>
  <c r="AB475"/>
  <c r="AD476"/>
  <c r="AF477"/>
  <c r="AH478"/>
  <c r="F480"/>
  <c r="H481"/>
  <c r="J482"/>
  <c r="L483"/>
  <c r="N484"/>
  <c r="P485"/>
  <c r="R486"/>
  <c r="T487"/>
  <c r="V488"/>
  <c r="X489"/>
  <c r="Z490"/>
  <c r="AB491"/>
  <c r="AD492"/>
  <c r="AF493"/>
  <c r="AH494"/>
  <c r="F496"/>
  <c r="H497"/>
  <c r="J498"/>
  <c r="L499"/>
  <c r="N500"/>
  <c r="P501"/>
  <c r="R502"/>
  <c r="T503"/>
  <c r="V504"/>
  <c r="X505"/>
  <c r="Z506"/>
  <c r="AB507"/>
  <c r="H34"/>
  <c r="X42"/>
  <c r="J51"/>
  <c r="T59"/>
  <c r="F68"/>
  <c r="V76"/>
  <c r="H85"/>
  <c r="X93"/>
  <c r="J102"/>
  <c r="Z110"/>
  <c r="L119"/>
  <c r="Z58"/>
  <c r="L67"/>
  <c r="AB75"/>
  <c r="N84"/>
  <c r="AD92"/>
  <c r="P101"/>
  <c r="AF109"/>
  <c r="R118"/>
  <c r="AG125"/>
  <c r="K130"/>
  <c r="S134"/>
  <c r="O130"/>
  <c r="U137"/>
  <c r="AC141"/>
  <c r="G146"/>
  <c r="O150"/>
  <c r="W154"/>
  <c r="AE158"/>
  <c r="I163"/>
  <c r="Q167"/>
  <c r="Y171"/>
  <c r="AG175"/>
  <c r="K180"/>
  <c r="S184"/>
  <c r="AA188"/>
  <c r="E193"/>
  <c r="M197"/>
  <c r="U201"/>
  <c r="AC205"/>
  <c r="G210"/>
  <c r="O214"/>
  <c r="W218"/>
  <c r="AE222"/>
  <c r="I227"/>
  <c r="Q231"/>
  <c r="Y235"/>
  <c r="AG239"/>
  <c r="K244"/>
  <c r="S248"/>
  <c r="AA252"/>
  <c r="E257"/>
  <c r="M261"/>
  <c r="S263"/>
  <c r="W265"/>
  <c r="AA267"/>
  <c r="AE269"/>
  <c r="E272"/>
  <c r="I274"/>
  <c r="M276"/>
  <c r="Q278"/>
  <c r="U280"/>
  <c r="Y282"/>
  <c r="AC284"/>
  <c r="AG286"/>
  <c r="G289"/>
  <c r="K291"/>
  <c r="O293"/>
  <c r="S295"/>
  <c r="W297"/>
  <c r="AA299"/>
  <c r="AE301"/>
  <c r="E304"/>
  <c r="I306"/>
  <c r="M308"/>
  <c r="Q310"/>
  <c r="U312"/>
  <c r="Y314"/>
  <c r="AC316"/>
  <c r="AG318"/>
  <c r="G321"/>
  <c r="K323"/>
  <c r="O325"/>
  <c r="S327"/>
  <c r="AC133"/>
  <c r="M139"/>
  <c r="U143"/>
  <c r="AC147"/>
  <c r="G152"/>
  <c r="O156"/>
  <c r="W160"/>
  <c r="AE164"/>
  <c r="AE168"/>
  <c r="G172"/>
  <c r="U175"/>
  <c r="M179"/>
  <c r="K182"/>
  <c r="AG185"/>
  <c r="I189"/>
  <c r="W192"/>
  <c r="O196"/>
  <c r="M199"/>
  <c r="E203"/>
  <c r="K206"/>
  <c r="Y209"/>
  <c r="G212"/>
  <c r="S214"/>
  <c r="AE216"/>
  <c r="M219"/>
  <c r="AG221"/>
  <c r="AA226"/>
  <c r="U231"/>
  <c r="O236"/>
  <c r="I241"/>
  <c r="AG245"/>
  <c r="AA250"/>
  <c r="E255"/>
  <c r="M259"/>
  <c r="S262"/>
  <c r="W264"/>
  <c r="AA266"/>
  <c r="AE268"/>
  <c r="E271"/>
  <c r="I273"/>
  <c r="M275"/>
  <c r="Q277"/>
  <c r="U279"/>
  <c r="Y281"/>
  <c r="AC283"/>
  <c r="AG285"/>
  <c r="G288"/>
  <c r="K290"/>
  <c r="O292"/>
  <c r="S294"/>
  <c r="W296"/>
  <c r="AA298"/>
  <c r="AE300"/>
  <c r="E303"/>
  <c r="I305"/>
  <c r="M307"/>
  <c r="Q309"/>
  <c r="U311"/>
  <c r="Y313"/>
  <c r="AC315"/>
  <c r="AG317"/>
  <c r="G320"/>
  <c r="K322"/>
  <c r="O324"/>
  <c r="S326"/>
  <c r="G328"/>
  <c r="I329"/>
  <c r="K330"/>
  <c r="M331"/>
  <c r="O332"/>
  <c r="Q333"/>
  <c r="S334"/>
  <c r="U335"/>
  <c r="W336"/>
  <c r="Y337"/>
  <c r="AA338"/>
  <c r="AC339"/>
  <c r="AE340"/>
  <c r="AG341"/>
  <c r="E343"/>
  <c r="G344"/>
  <c r="I345"/>
  <c r="K346"/>
  <c r="M347"/>
  <c r="O348"/>
  <c r="Q349"/>
  <c r="S350"/>
  <c r="U351"/>
  <c r="W352"/>
  <c r="Y353"/>
  <c r="AA354"/>
  <c r="AC355"/>
  <c r="AE356"/>
  <c r="AG357"/>
  <c r="E359"/>
  <c r="G360"/>
  <c r="I361"/>
  <c r="K362"/>
  <c r="M363"/>
  <c r="O364"/>
  <c r="Q365"/>
  <c r="S366"/>
  <c r="U367"/>
  <c r="W368"/>
  <c r="Y369"/>
  <c r="AA370"/>
  <c r="AC371"/>
  <c r="AE372"/>
  <c r="AG373"/>
  <c r="E375"/>
  <c r="G376"/>
  <c r="I377"/>
  <c r="K378"/>
  <c r="M379"/>
  <c r="O380"/>
  <c r="Q381"/>
  <c r="S382"/>
  <c r="U383"/>
  <c r="Q225"/>
  <c r="Y229"/>
  <c r="AG233"/>
  <c r="K238"/>
  <c r="S242"/>
  <c r="AA246"/>
  <c r="E251"/>
  <c r="M255"/>
  <c r="U259"/>
  <c r="W262"/>
  <c r="AA264"/>
  <c r="AE266"/>
  <c r="E269"/>
  <c r="I271"/>
  <c r="M273"/>
  <c r="Q275"/>
  <c r="U277"/>
  <c r="Y279"/>
  <c r="AC281"/>
  <c r="AG283"/>
  <c r="G286"/>
  <c r="K288"/>
  <c r="O290"/>
  <c r="S292"/>
  <c r="W294"/>
  <c r="AA296"/>
  <c r="AE298"/>
  <c r="E301"/>
  <c r="I303"/>
  <c r="M305"/>
  <c r="Q307"/>
  <c r="U309"/>
  <c r="Y311"/>
  <c r="AC313"/>
  <c r="AG315"/>
  <c r="G318"/>
  <c r="K320"/>
  <c r="O322"/>
  <c r="S324"/>
  <c r="W326"/>
  <c r="I328"/>
  <c r="K329"/>
  <c r="M330"/>
  <c r="O331"/>
  <c r="Q332"/>
  <c r="S333"/>
  <c r="U334"/>
  <c r="W335"/>
  <c r="Y336"/>
  <c r="AA337"/>
  <c r="AC338"/>
  <c r="AE339"/>
  <c r="AG340"/>
  <c r="E342"/>
  <c r="G343"/>
  <c r="I344"/>
  <c r="K345"/>
  <c r="M346"/>
  <c r="O347"/>
  <c r="Q348"/>
  <c r="S349"/>
  <c r="U350"/>
  <c r="W351"/>
  <c r="Y352"/>
  <c r="AA353"/>
  <c r="AC354"/>
  <c r="AE355"/>
  <c r="AG356"/>
  <c r="E358"/>
  <c r="G359"/>
  <c r="I360"/>
  <c r="K361"/>
  <c r="M362"/>
  <c r="O363"/>
  <c r="Q364"/>
  <c r="S365"/>
  <c r="U366"/>
  <c r="W367"/>
  <c r="Y368"/>
  <c r="AA369"/>
  <c r="AC370"/>
  <c r="AE371"/>
  <c r="AG372"/>
  <c r="E374"/>
  <c r="G375"/>
  <c r="Y376"/>
  <c r="AC378"/>
  <c r="AG380"/>
  <c r="G383"/>
  <c r="S384"/>
  <c r="U385"/>
  <c r="W386"/>
  <c r="Y387"/>
  <c r="AA388"/>
  <c r="AC389"/>
  <c r="AE390"/>
  <c r="AG391"/>
  <c r="E393"/>
  <c r="G394"/>
  <c r="I395"/>
  <c r="K396"/>
  <c r="M397"/>
  <c r="O398"/>
  <c r="Q399"/>
  <c r="S400"/>
  <c r="U401"/>
  <c r="W402"/>
  <c r="Y403"/>
  <c r="AA404"/>
  <c r="AC405"/>
  <c r="AE406"/>
  <c r="AG407"/>
  <c r="E409"/>
  <c r="G410"/>
  <c r="I411"/>
  <c r="K412"/>
  <c r="M413"/>
  <c r="O414"/>
  <c r="Q415"/>
  <c r="S416"/>
  <c r="U417"/>
  <c r="W418"/>
  <c r="Y419"/>
  <c r="AA420"/>
  <c r="AC421"/>
  <c r="AE422"/>
  <c r="AG423"/>
  <c r="E425"/>
  <c r="G426"/>
  <c r="I427"/>
  <c r="K428"/>
  <c r="M429"/>
  <c r="O430"/>
  <c r="Q431"/>
  <c r="S432"/>
  <c r="U433"/>
  <c r="W434"/>
  <c r="Y435"/>
  <c r="AA436"/>
  <c r="AC437"/>
  <c r="AE438"/>
  <c r="AG439"/>
  <c r="E441"/>
  <c r="G442"/>
  <c r="I443"/>
  <c r="K444"/>
  <c r="M445"/>
  <c r="O446"/>
  <c r="Q447"/>
  <c r="S448"/>
  <c r="U449"/>
  <c r="W450"/>
  <c r="Y451"/>
  <c r="AA452"/>
  <c r="AC453"/>
  <c r="AE454"/>
  <c r="AG455"/>
  <c r="E457"/>
  <c r="G458"/>
  <c r="I459"/>
  <c r="K460"/>
  <c r="M461"/>
  <c r="O462"/>
  <c r="Q463"/>
  <c r="S464"/>
  <c r="U465"/>
  <c r="W466"/>
  <c r="Y467"/>
  <c r="AA468"/>
  <c r="AC469"/>
  <c r="AE470"/>
  <c r="AG471"/>
  <c r="E473"/>
  <c r="G474"/>
  <c r="I475"/>
  <c r="K476"/>
  <c r="M477"/>
  <c r="O478"/>
  <c r="Q479"/>
  <c r="S480"/>
  <c r="U481"/>
  <c r="W482"/>
  <c r="Y483"/>
  <c r="AA484"/>
  <c r="AC485"/>
  <c r="AE486"/>
  <c r="AG487"/>
  <c r="E489"/>
  <c r="G490"/>
  <c r="I491"/>
  <c r="K492"/>
  <c r="M493"/>
  <c r="O494"/>
  <c r="Q495"/>
  <c r="S496"/>
  <c r="U497"/>
  <c r="W498"/>
  <c r="Y499"/>
  <c r="AA500"/>
  <c r="AC501"/>
  <c r="AE502"/>
  <c r="AG503"/>
  <c r="E505"/>
  <c r="G506"/>
  <c r="I507"/>
  <c r="E376"/>
  <c r="I378"/>
  <c r="M380"/>
  <c r="Q382"/>
  <c r="I384"/>
  <c r="K385"/>
  <c r="M386"/>
  <c r="O387"/>
  <c r="Q388"/>
  <c r="S389"/>
  <c r="U390"/>
  <c r="W391"/>
  <c r="Y392"/>
  <c r="AA393"/>
  <c r="AC394"/>
  <c r="AE395"/>
  <c r="AG396"/>
  <c r="E398"/>
  <c r="G399"/>
  <c r="I400"/>
  <c r="K401"/>
  <c r="M402"/>
  <c r="O403"/>
  <c r="Q404"/>
  <c r="S405"/>
  <c r="U406"/>
  <c r="W407"/>
  <c r="Y408"/>
  <c r="AA409"/>
  <c r="AC410"/>
  <c r="AE411"/>
  <c r="AG412"/>
  <c r="E414"/>
  <c r="G415"/>
  <c r="I416"/>
  <c r="K417"/>
  <c r="M418"/>
  <c r="O419"/>
  <c r="Q420"/>
  <c r="S421"/>
  <c r="U422"/>
  <c r="W423"/>
  <c r="Y424"/>
  <c r="AA425"/>
  <c r="AC426"/>
  <c r="AE427"/>
  <c r="AG428"/>
  <c r="E430"/>
  <c r="G431"/>
  <c r="I432"/>
  <c r="K433"/>
  <c r="M434"/>
  <c r="O435"/>
  <c r="Q436"/>
  <c r="S437"/>
  <c r="U438"/>
  <c r="W439"/>
  <c r="Y440"/>
  <c r="AA441"/>
  <c r="AC442"/>
  <c r="AE443"/>
  <c r="AG444"/>
  <c r="E446"/>
  <c r="G447"/>
  <c r="I448"/>
  <c r="K449"/>
  <c r="M450"/>
  <c r="O451"/>
  <c r="Q452"/>
  <c r="S453"/>
  <c r="U454"/>
  <c r="W455"/>
  <c r="Y456"/>
  <c r="AA457"/>
  <c r="AC458"/>
  <c r="AE459"/>
  <c r="AG460"/>
  <c r="E462"/>
  <c r="G463"/>
  <c r="I464"/>
  <c r="K465"/>
  <c r="M466"/>
  <c r="O467"/>
  <c r="Q468"/>
  <c r="S469"/>
  <c r="U470"/>
  <c r="W471"/>
  <c r="Y472"/>
  <c r="AA473"/>
  <c r="AC474"/>
  <c r="AE475"/>
  <c r="AG476"/>
  <c r="E478"/>
  <c r="G479"/>
  <c r="I480"/>
  <c r="K481"/>
  <c r="M482"/>
  <c r="O483"/>
  <c r="Q484"/>
  <c r="S485"/>
  <c r="U486"/>
  <c r="W487"/>
  <c r="Y488"/>
  <c r="AA489"/>
  <c r="AC490"/>
  <c r="AE491"/>
  <c r="AG492"/>
  <c r="E494"/>
  <c r="G495"/>
  <c r="I496"/>
  <c r="K497"/>
  <c r="M498"/>
  <c r="O499"/>
  <c r="Q500"/>
  <c r="S501"/>
  <c r="U502"/>
  <c r="W503"/>
  <c r="Y504"/>
  <c r="AA505"/>
  <c r="AC506"/>
  <c r="AE507"/>
  <c r="D345"/>
  <c r="I33"/>
  <c r="Q45"/>
  <c r="AG53"/>
  <c r="Z38"/>
  <c r="T51"/>
  <c r="W62"/>
  <c r="I71"/>
  <c r="Y79"/>
  <c r="O90"/>
  <c r="AE98"/>
  <c r="Q107"/>
  <c r="AG115"/>
  <c r="S124"/>
  <c r="AH57"/>
  <c r="F75"/>
  <c r="H92"/>
  <c r="J109"/>
  <c r="V125"/>
  <c r="H134"/>
  <c r="X142"/>
  <c r="J151"/>
  <c r="Z159"/>
  <c r="AB167"/>
  <c r="Z172"/>
  <c r="AH176"/>
  <c r="L181"/>
  <c r="R184"/>
  <c r="Z188"/>
  <c r="AH192"/>
  <c r="L197"/>
  <c r="T201"/>
  <c r="AB205"/>
  <c r="F210"/>
  <c r="N214"/>
  <c r="V218"/>
  <c r="AD222"/>
  <c r="H227"/>
  <c r="P231"/>
  <c r="Z236"/>
  <c r="F242"/>
  <c r="N246"/>
  <c r="V250"/>
  <c r="AD254"/>
  <c r="H259"/>
  <c r="P42"/>
  <c r="V66"/>
  <c r="X83"/>
  <c r="Z100"/>
  <c r="AB117"/>
  <c r="AE129"/>
  <c r="Q138"/>
  <c r="AG146"/>
  <c r="S155"/>
  <c r="E164"/>
  <c r="U172"/>
  <c r="G181"/>
  <c r="W189"/>
  <c r="I198"/>
  <c r="Y206"/>
  <c r="K215"/>
  <c r="AA223"/>
  <c r="M232"/>
  <c r="G245"/>
  <c r="AA255"/>
  <c r="AF263"/>
  <c r="J268"/>
  <c r="R272"/>
  <c r="Z276"/>
  <c r="AH280"/>
  <c r="L285"/>
  <c r="T289"/>
  <c r="AB293"/>
  <c r="F298"/>
  <c r="N302"/>
  <c r="V306"/>
  <c r="AD310"/>
  <c r="H315"/>
  <c r="P319"/>
  <c r="X323"/>
  <c r="AF327"/>
  <c r="J332"/>
  <c r="R336"/>
  <c r="Z340"/>
  <c r="AF343"/>
  <c r="J348"/>
  <c r="R352"/>
  <c r="Z356"/>
  <c r="AH360"/>
  <c r="L365"/>
  <c r="T369"/>
  <c r="AB373"/>
  <c r="F378"/>
  <c r="N382"/>
  <c r="V386"/>
  <c r="AD390"/>
  <c r="H395"/>
  <c r="N398"/>
  <c r="V402"/>
  <c r="AD406"/>
  <c r="H411"/>
  <c r="P415"/>
  <c r="X419"/>
  <c r="AF423"/>
  <c r="H427"/>
  <c r="P431"/>
  <c r="X435"/>
  <c r="AD438"/>
  <c r="H443"/>
  <c r="P447"/>
  <c r="X451"/>
  <c r="AF455"/>
  <c r="J460"/>
  <c r="R464"/>
  <c r="Z468"/>
  <c r="AH472"/>
  <c r="L477"/>
  <c r="T481"/>
  <c r="AB485"/>
  <c r="F490"/>
  <c r="N494"/>
  <c r="T497"/>
  <c r="AB501"/>
  <c r="F506"/>
  <c r="AD45"/>
  <c r="AB79"/>
  <c r="AF113"/>
  <c r="AH78"/>
  <c r="H113"/>
  <c r="G136"/>
  <c r="Y147"/>
  <c r="AA164"/>
  <c r="AC181"/>
  <c r="AE198"/>
  <c r="AG215"/>
  <c r="E233"/>
  <c r="G250"/>
  <c r="M264"/>
  <c r="AC272"/>
  <c r="O281"/>
  <c r="AE289"/>
  <c r="Q298"/>
  <c r="AG306"/>
  <c r="S315"/>
  <c r="E324"/>
  <c r="AE140"/>
  <c r="AG157"/>
  <c r="I173"/>
  <c r="S186"/>
  <c r="W200"/>
  <c r="W212"/>
  <c r="E223"/>
  <c r="K242"/>
  <c r="O260"/>
  <c r="Q269"/>
  <c r="AG277"/>
  <c r="S286"/>
  <c r="E295"/>
  <c r="U303"/>
  <c r="G312"/>
  <c r="W320"/>
  <c r="O328"/>
  <c r="W332"/>
  <c r="AE336"/>
  <c r="I341"/>
  <c r="Q345"/>
  <c r="W348"/>
  <c r="AE352"/>
  <c r="I357"/>
  <c r="Q361"/>
  <c r="Y365"/>
  <c r="AG369"/>
  <c r="K374"/>
  <c r="S378"/>
  <c r="AA382"/>
  <c r="E235"/>
  <c r="G252"/>
  <c r="M265"/>
  <c r="AC273"/>
  <c r="O282"/>
  <c r="AE290"/>
  <c r="Q299"/>
  <c r="AG307"/>
  <c r="S316"/>
  <c r="E325"/>
  <c r="U330"/>
  <c r="AE335"/>
  <c r="K341"/>
  <c r="S345"/>
  <c r="Y348"/>
  <c r="AG352"/>
  <c r="K357"/>
  <c r="S361"/>
  <c r="AC366"/>
  <c r="G371"/>
  <c r="O375"/>
  <c r="W383"/>
  <c r="AG387"/>
  <c r="K392"/>
  <c r="S396"/>
  <c r="D128"/>
  <c r="D183"/>
  <c r="D311"/>
  <c r="D59"/>
  <c r="D374"/>
  <c r="D192"/>
  <c r="E32"/>
  <c r="M36"/>
  <c r="U40"/>
  <c r="Y42"/>
  <c r="AC44"/>
  <c r="AG46"/>
  <c r="G49"/>
  <c r="K51"/>
  <c r="O53"/>
  <c r="S55"/>
  <c r="D340"/>
  <c r="L33"/>
  <c r="T37"/>
  <c r="AB41"/>
  <c r="F46"/>
  <c r="N50"/>
  <c r="V54"/>
  <c r="AA57"/>
  <c r="AE59"/>
  <c r="E62"/>
  <c r="I64"/>
  <c r="M66"/>
  <c r="Q68"/>
  <c r="U70"/>
  <c r="Y72"/>
  <c r="AC74"/>
  <c r="AG76"/>
  <c r="G79"/>
  <c r="K81"/>
  <c r="O83"/>
  <c r="S85"/>
  <c r="W87"/>
  <c r="AA89"/>
  <c r="AE91"/>
  <c r="E94"/>
  <c r="I96"/>
  <c r="M98"/>
  <c r="Q100"/>
  <c r="U102"/>
  <c r="Y104"/>
  <c r="AC106"/>
  <c r="AG108"/>
  <c r="G111"/>
  <c r="K113"/>
  <c r="O115"/>
  <c r="S117"/>
  <c r="W119"/>
  <c r="AA121"/>
  <c r="AE123"/>
  <c r="N31"/>
  <c r="AD39"/>
  <c r="P48"/>
  <c r="AB56"/>
  <c r="F61"/>
  <c r="N65"/>
  <c r="V69"/>
  <c r="AD73"/>
  <c r="H78"/>
  <c r="P82"/>
  <c r="X86"/>
  <c r="AF90"/>
  <c r="J95"/>
  <c r="R99"/>
  <c r="Z103"/>
  <c r="AH107"/>
  <c r="L112"/>
  <c r="T116"/>
  <c r="AB120"/>
  <c r="AH124"/>
  <c r="H127"/>
  <c r="L129"/>
  <c r="P131"/>
  <c r="T133"/>
  <c r="X135"/>
  <c r="AB137"/>
  <c r="AF139"/>
  <c r="F142"/>
  <c r="J144"/>
  <c r="N146"/>
  <c r="R148"/>
  <c r="V150"/>
  <c r="Z152"/>
  <c r="AD154"/>
  <c r="AH156"/>
  <c r="H159"/>
  <c r="L161"/>
  <c r="P163"/>
  <c r="T165"/>
  <c r="L167"/>
  <c r="AB168"/>
  <c r="L170"/>
  <c r="N171"/>
  <c r="P172"/>
  <c r="R173"/>
  <c r="T174"/>
  <c r="V175"/>
  <c r="X176"/>
  <c r="Z177"/>
  <c r="AB178"/>
  <c r="AD179"/>
  <c r="AF180"/>
  <c r="AH181"/>
  <c r="F183"/>
  <c r="H184"/>
  <c r="J185"/>
  <c r="L186"/>
  <c r="N187"/>
  <c r="P188"/>
  <c r="R189"/>
  <c r="T190"/>
  <c r="V191"/>
  <c r="X192"/>
  <c r="Z193"/>
  <c r="AB194"/>
  <c r="AD195"/>
  <c r="AF196"/>
  <c r="AH197"/>
  <c r="F199"/>
  <c r="H200"/>
  <c r="J201"/>
  <c r="L202"/>
  <c r="N203"/>
  <c r="P204"/>
  <c r="R205"/>
  <c r="T206"/>
  <c r="V207"/>
  <c r="X208"/>
  <c r="Z209"/>
  <c r="AB210"/>
  <c r="AD211"/>
  <c r="AF212"/>
  <c r="AH213"/>
  <c r="F215"/>
  <c r="H216"/>
  <c r="J217"/>
  <c r="L218"/>
  <c r="N219"/>
  <c r="P220"/>
  <c r="R221"/>
  <c r="T222"/>
  <c r="V223"/>
  <c r="X224"/>
  <c r="Z225"/>
  <c r="AB226"/>
  <c r="AD227"/>
  <c r="AF228"/>
  <c r="AH229"/>
  <c r="F231"/>
  <c r="H232"/>
  <c r="J233"/>
  <c r="L234"/>
  <c r="N235"/>
  <c r="P236"/>
  <c r="R237"/>
  <c r="T238"/>
  <c r="V239"/>
  <c r="X240"/>
  <c r="Z241"/>
  <c r="AB242"/>
  <c r="AD243"/>
  <c r="AF244"/>
  <c r="AH245"/>
  <c r="F247"/>
  <c r="H248"/>
  <c r="J249"/>
  <c r="L250"/>
  <c r="N251"/>
  <c r="P252"/>
  <c r="R253"/>
  <c r="T254"/>
  <c r="V255"/>
  <c r="X256"/>
  <c r="Z257"/>
  <c r="AB258"/>
  <c r="AD259"/>
  <c r="AF260"/>
  <c r="J31"/>
  <c r="Z39"/>
  <c r="L48"/>
  <c r="Z56"/>
  <c r="AH60"/>
  <c r="L65"/>
  <c r="T69"/>
  <c r="AB73"/>
  <c r="F78"/>
  <c r="N82"/>
  <c r="V86"/>
  <c r="AD90"/>
  <c r="H95"/>
  <c r="P99"/>
  <c r="X103"/>
  <c r="AF107"/>
  <c r="J112"/>
  <c r="R116"/>
  <c r="Z120"/>
  <c r="AG124"/>
  <c r="G127"/>
  <c r="K129"/>
  <c r="O131"/>
  <c r="S133"/>
  <c r="W135"/>
  <c r="AA137"/>
  <c r="AE139"/>
  <c r="E142"/>
  <c r="I144"/>
  <c r="M146"/>
  <c r="Q148"/>
  <c r="U150"/>
  <c r="Y152"/>
  <c r="AC154"/>
  <c r="AG156"/>
  <c r="G159"/>
  <c r="K161"/>
  <c r="O163"/>
  <c r="S165"/>
  <c r="W167"/>
  <c r="AA169"/>
  <c r="AE171"/>
  <c r="E174"/>
  <c r="I176"/>
  <c r="M178"/>
  <c r="Q180"/>
  <c r="U182"/>
  <c r="Y184"/>
  <c r="AC186"/>
  <c r="AG188"/>
  <c r="G191"/>
  <c r="K193"/>
  <c r="O195"/>
  <c r="S197"/>
  <c r="W199"/>
  <c r="AA201"/>
  <c r="AE203"/>
  <c r="E206"/>
  <c r="I208"/>
  <c r="M210"/>
  <c r="Q212"/>
  <c r="U214"/>
  <c r="Y216"/>
  <c r="AC218"/>
  <c r="AG220"/>
  <c r="G223"/>
  <c r="K225"/>
  <c r="O227"/>
  <c r="S229"/>
  <c r="W231"/>
  <c r="AA233"/>
  <c r="AE235"/>
  <c r="E238"/>
  <c r="I240"/>
  <c r="M242"/>
  <c r="Q244"/>
  <c r="U246"/>
  <c r="Y248"/>
  <c r="AC250"/>
  <c r="AG252"/>
  <c r="G255"/>
  <c r="K257"/>
  <c r="O259"/>
  <c r="R261"/>
  <c r="T262"/>
  <c r="V263"/>
  <c r="X264"/>
  <c r="Z265"/>
  <c r="AB266"/>
  <c r="AD267"/>
  <c r="AF268"/>
  <c r="AH269"/>
  <c r="F271"/>
  <c r="H272"/>
  <c r="J273"/>
  <c r="L274"/>
  <c r="N275"/>
  <c r="P276"/>
  <c r="R277"/>
  <c r="T278"/>
  <c r="V279"/>
  <c r="X280"/>
  <c r="Z281"/>
  <c r="AB282"/>
  <c r="AD283"/>
  <c r="AF284"/>
  <c r="AH285"/>
  <c r="F287"/>
  <c r="H288"/>
  <c r="J289"/>
  <c r="L290"/>
  <c r="N291"/>
  <c r="P292"/>
  <c r="R293"/>
  <c r="T294"/>
  <c r="V295"/>
  <c r="X296"/>
  <c r="Z297"/>
  <c r="AB298"/>
  <c r="AD299"/>
  <c r="AF300"/>
  <c r="AH301"/>
  <c r="F303"/>
  <c r="H304"/>
  <c r="J305"/>
  <c r="L306"/>
  <c r="N307"/>
  <c r="P308"/>
  <c r="R309"/>
  <c r="T310"/>
  <c r="V311"/>
  <c r="X312"/>
  <c r="Z313"/>
  <c r="AB314"/>
  <c r="AD315"/>
  <c r="AF316"/>
  <c r="AH317"/>
  <c r="F319"/>
  <c r="H320"/>
  <c r="J321"/>
  <c r="L322"/>
  <c r="N323"/>
  <c r="P324"/>
  <c r="R325"/>
  <c r="T326"/>
  <c r="V327"/>
  <c r="X328"/>
  <c r="Z329"/>
  <c r="AB330"/>
  <c r="AD331"/>
  <c r="AF332"/>
  <c r="AH333"/>
  <c r="F335"/>
  <c r="H336"/>
  <c r="J337"/>
  <c r="L338"/>
  <c r="N339"/>
  <c r="P340"/>
  <c r="R341"/>
  <c r="T342"/>
  <c r="V343"/>
  <c r="X344"/>
  <c r="Z345"/>
  <c r="AB346"/>
  <c r="AD347"/>
  <c r="AF348"/>
  <c r="AH349"/>
  <c r="F351"/>
  <c r="H352"/>
  <c r="J353"/>
  <c r="L354"/>
  <c r="N355"/>
  <c r="P356"/>
  <c r="R357"/>
  <c r="T358"/>
  <c r="V359"/>
  <c r="X360"/>
  <c r="Z361"/>
  <c r="AB362"/>
  <c r="AD363"/>
  <c r="AF364"/>
  <c r="AH365"/>
  <c r="F367"/>
  <c r="H368"/>
  <c r="J369"/>
  <c r="L370"/>
  <c r="N371"/>
  <c r="P372"/>
  <c r="R373"/>
  <c r="T374"/>
  <c r="V375"/>
  <c r="X376"/>
  <c r="Z377"/>
  <c r="AB378"/>
  <c r="AD379"/>
  <c r="AF380"/>
  <c r="AH381"/>
  <c r="F383"/>
  <c r="H384"/>
  <c r="J385"/>
  <c r="L386"/>
  <c r="N387"/>
  <c r="P388"/>
  <c r="R389"/>
  <c r="T390"/>
  <c r="V391"/>
  <c r="X392"/>
  <c r="Z393"/>
  <c r="AB394"/>
  <c r="AD395"/>
  <c r="AF396"/>
  <c r="AH397"/>
  <c r="F399"/>
  <c r="H400"/>
  <c r="J401"/>
  <c r="L402"/>
  <c r="N403"/>
  <c r="P404"/>
  <c r="R405"/>
  <c r="T406"/>
  <c r="V407"/>
  <c r="X408"/>
  <c r="Z409"/>
  <c r="AB410"/>
  <c r="AD411"/>
  <c r="AF412"/>
  <c r="AH413"/>
  <c r="F415"/>
  <c r="H416"/>
  <c r="J417"/>
  <c r="L418"/>
  <c r="N419"/>
  <c r="P420"/>
  <c r="R421"/>
  <c r="T422"/>
  <c r="V423"/>
  <c r="X424"/>
  <c r="Z425"/>
  <c r="AB426"/>
  <c r="AD427"/>
  <c r="AF428"/>
  <c r="AH429"/>
  <c r="F431"/>
  <c r="H432"/>
  <c r="J433"/>
  <c r="L434"/>
  <c r="N435"/>
  <c r="P436"/>
  <c r="R437"/>
  <c r="T438"/>
  <c r="V439"/>
  <c r="X440"/>
  <c r="Z441"/>
  <c r="AB442"/>
  <c r="AD443"/>
  <c r="AF444"/>
  <c r="AH445"/>
  <c r="F447"/>
  <c r="H448"/>
  <c r="J449"/>
  <c r="L450"/>
  <c r="N451"/>
  <c r="P452"/>
  <c r="R453"/>
  <c r="T454"/>
  <c r="V455"/>
  <c r="X456"/>
  <c r="Z457"/>
  <c r="AB458"/>
  <c r="AD459"/>
  <c r="AF460"/>
  <c r="AH461"/>
  <c r="F463"/>
  <c r="H464"/>
  <c r="J465"/>
  <c r="L466"/>
  <c r="N467"/>
  <c r="P468"/>
  <c r="R469"/>
  <c r="T470"/>
  <c r="V471"/>
  <c r="X472"/>
  <c r="Z473"/>
  <c r="AB474"/>
  <c r="AD475"/>
  <c r="AF476"/>
  <c r="AH477"/>
  <c r="F479"/>
  <c r="H480"/>
  <c r="J481"/>
  <c r="L482"/>
  <c r="N483"/>
  <c r="P484"/>
  <c r="R485"/>
  <c r="T486"/>
  <c r="V487"/>
  <c r="X488"/>
  <c r="Z489"/>
  <c r="AB490"/>
  <c r="AD491"/>
  <c r="AF492"/>
  <c r="AH493"/>
  <c r="F495"/>
  <c r="H496"/>
  <c r="J497"/>
  <c r="L498"/>
  <c r="N499"/>
  <c r="P500"/>
  <c r="R501"/>
  <c r="T502"/>
  <c r="V503"/>
  <c r="X504"/>
  <c r="Z505"/>
  <c r="AB506"/>
  <c r="AD507"/>
  <c r="X34"/>
  <c r="J43"/>
  <c r="Z51"/>
  <c r="F60"/>
  <c r="V68"/>
  <c r="H77"/>
  <c r="X85"/>
  <c r="J94"/>
  <c r="Z102"/>
  <c r="L111"/>
  <c r="AB119"/>
  <c r="L59"/>
  <c r="AB67"/>
  <c r="N76"/>
  <c r="AD84"/>
  <c r="P93"/>
  <c r="AF101"/>
  <c r="R110"/>
  <c r="AH118"/>
  <c r="K126"/>
  <c r="S130"/>
  <c r="AA134"/>
  <c r="AE130"/>
  <c r="AC137"/>
  <c r="G142"/>
  <c r="O146"/>
  <c r="W150"/>
  <c r="AE154"/>
  <c r="I159"/>
  <c r="Q163"/>
  <c r="Y167"/>
  <c r="AG171"/>
  <c r="K176"/>
  <c r="S180"/>
  <c r="AA184"/>
  <c r="E189"/>
  <c r="M193"/>
  <c r="U197"/>
  <c r="AC201"/>
  <c r="G206"/>
  <c r="O210"/>
  <c r="W214"/>
  <c r="AE218"/>
  <c r="I223"/>
  <c r="Q227"/>
  <c r="Y231"/>
  <c r="AG235"/>
  <c r="K240"/>
  <c r="S244"/>
  <c r="AA248"/>
  <c r="E253"/>
  <c r="M257"/>
  <c r="S261"/>
  <c r="W263"/>
  <c r="AA265"/>
  <c r="AE267"/>
  <c r="E270"/>
  <c r="I272"/>
  <c r="M274"/>
  <c r="Q276"/>
  <c r="U278"/>
  <c r="Y280"/>
  <c r="AC282"/>
  <c r="AG284"/>
  <c r="G287"/>
  <c r="K289"/>
  <c r="O291"/>
  <c r="S293"/>
  <c r="W295"/>
  <c r="AA297"/>
  <c r="AE299"/>
  <c r="E302"/>
  <c r="I304"/>
  <c r="M306"/>
  <c r="Q308"/>
  <c r="U310"/>
  <c r="Y312"/>
  <c r="AC314"/>
  <c r="AG316"/>
  <c r="G319"/>
  <c r="K321"/>
  <c r="O323"/>
  <c r="S325"/>
  <c r="AC125"/>
  <c r="O134"/>
  <c r="U139"/>
  <c r="AC143"/>
  <c r="G148"/>
  <c r="O152"/>
  <c r="W156"/>
  <c r="AE160"/>
  <c r="I165"/>
  <c r="I169"/>
  <c r="AE172"/>
  <c r="AC175"/>
  <c r="U179"/>
  <c r="AA182"/>
  <c r="K186"/>
  <c r="AG189"/>
  <c r="AE192"/>
  <c r="W196"/>
  <c r="AC199"/>
  <c r="M203"/>
  <c r="E207"/>
  <c r="AG209"/>
  <c r="O212"/>
  <c r="AA214"/>
  <c r="I217"/>
  <c r="AC219"/>
  <c r="S222"/>
  <c r="M227"/>
  <c r="G232"/>
  <c r="AE236"/>
  <c r="Y241"/>
  <c r="S246"/>
  <c r="M251"/>
  <c r="U255"/>
  <c r="AC259"/>
  <c r="AA262"/>
  <c r="AE264"/>
  <c r="E267"/>
  <c r="I269"/>
  <c r="M271"/>
  <c r="Q273"/>
  <c r="U275"/>
  <c r="Y277"/>
  <c r="AC279"/>
  <c r="AG281"/>
  <c r="G284"/>
  <c r="K286"/>
  <c r="O288"/>
  <c r="S290"/>
  <c r="W292"/>
  <c r="AA294"/>
  <c r="AE296"/>
  <c r="E299"/>
  <c r="I301"/>
  <c r="M303"/>
  <c r="Q305"/>
  <c r="U307"/>
  <c r="Y309"/>
  <c r="AC311"/>
  <c r="AG313"/>
  <c r="G316"/>
  <c r="K318"/>
  <c r="O320"/>
  <c r="S322"/>
  <c r="W324"/>
  <c r="AA326"/>
  <c r="K328"/>
  <c r="M329"/>
  <c r="O330"/>
  <c r="Q331"/>
  <c r="S332"/>
  <c r="U333"/>
  <c r="W334"/>
  <c r="Y335"/>
  <c r="AA336"/>
  <c r="AC337"/>
  <c r="AE338"/>
  <c r="AG339"/>
  <c r="E341"/>
  <c r="G342"/>
  <c r="I343"/>
  <c r="K344"/>
  <c r="M345"/>
  <c r="O346"/>
  <c r="Q347"/>
  <c r="S348"/>
  <c r="U349"/>
  <c r="W350"/>
  <c r="Y351"/>
  <c r="AA352"/>
  <c r="AC353"/>
  <c r="AE354"/>
  <c r="AG355"/>
  <c r="E357"/>
  <c r="G358"/>
  <c r="I359"/>
  <c r="K360"/>
  <c r="M361"/>
  <c r="O362"/>
  <c r="Q363"/>
  <c r="S364"/>
  <c r="U365"/>
  <c r="W366"/>
  <c r="Y367"/>
  <c r="AA368"/>
  <c r="AC369"/>
  <c r="AE370"/>
  <c r="AG371"/>
  <c r="E373"/>
  <c r="G374"/>
  <c r="I375"/>
  <c r="K376"/>
  <c r="M377"/>
  <c r="O378"/>
  <c r="Q379"/>
  <c r="S380"/>
  <c r="U381"/>
  <c r="W382"/>
  <c r="Y383"/>
  <c r="AG225"/>
  <c r="K230"/>
  <c r="S234"/>
  <c r="AA238"/>
  <c r="E243"/>
  <c r="M247"/>
  <c r="U251"/>
  <c r="AC255"/>
  <c r="G260"/>
  <c r="AE262"/>
  <c r="E265"/>
  <c r="I267"/>
  <c r="M269"/>
  <c r="Q271"/>
  <c r="U273"/>
  <c r="Y275"/>
  <c r="AC277"/>
  <c r="AG279"/>
  <c r="G282"/>
  <c r="K284"/>
  <c r="O286"/>
  <c r="S288"/>
  <c r="W290"/>
  <c r="AA292"/>
  <c r="AE294"/>
  <c r="E297"/>
  <c r="I299"/>
  <c r="M301"/>
  <c r="Q303"/>
  <c r="U305"/>
  <c r="Y307"/>
  <c r="AC309"/>
  <c r="AG311"/>
  <c r="G314"/>
  <c r="K316"/>
  <c r="O318"/>
  <c r="S320"/>
  <c r="W322"/>
  <c r="AA324"/>
  <c r="AE326"/>
  <c r="M328"/>
  <c r="O329"/>
  <c r="Q330"/>
  <c r="S331"/>
  <c r="U332"/>
  <c r="W333"/>
  <c r="Y334"/>
  <c r="AA335"/>
  <c r="AC336"/>
  <c r="AE337"/>
  <c r="AG338"/>
  <c r="E340"/>
  <c r="G341"/>
  <c r="I342"/>
  <c r="K343"/>
  <c r="M344"/>
  <c r="O345"/>
  <c r="Q346"/>
  <c r="S347"/>
  <c r="U348"/>
  <c r="W349"/>
  <c r="Y350"/>
  <c r="AA351"/>
  <c r="AC352"/>
  <c r="AE353"/>
  <c r="AG354"/>
  <c r="E356"/>
  <c r="G357"/>
  <c r="I358"/>
  <c r="K359"/>
  <c r="M360"/>
  <c r="O361"/>
  <c r="Q362"/>
  <c r="S363"/>
  <c r="U364"/>
  <c r="W365"/>
  <c r="Y366"/>
  <c r="AA367"/>
  <c r="AC368"/>
  <c r="AE369"/>
  <c r="AG370"/>
  <c r="E372"/>
  <c r="G373"/>
  <c r="I374"/>
  <c r="K375"/>
  <c r="AG376"/>
  <c r="G379"/>
  <c r="K381"/>
  <c r="O383"/>
  <c r="W384"/>
  <c r="Y385"/>
  <c r="AA386"/>
  <c r="AC387"/>
  <c r="AE388"/>
  <c r="AG389"/>
  <c r="E391"/>
  <c r="G392"/>
  <c r="I393"/>
  <c r="K394"/>
  <c r="M395"/>
  <c r="O396"/>
  <c r="Q397"/>
  <c r="S398"/>
  <c r="U399"/>
  <c r="W400"/>
  <c r="Y401"/>
  <c r="AA402"/>
  <c r="AC403"/>
  <c r="AE404"/>
  <c r="AG405"/>
  <c r="E407"/>
  <c r="G408"/>
  <c r="I409"/>
  <c r="K410"/>
  <c r="M411"/>
  <c r="O412"/>
  <c r="Q413"/>
  <c r="S414"/>
  <c r="U415"/>
  <c r="W416"/>
  <c r="Y417"/>
  <c r="AA418"/>
  <c r="AC419"/>
  <c r="AE420"/>
  <c r="AG421"/>
  <c r="E423"/>
  <c r="G424"/>
  <c r="I425"/>
  <c r="K426"/>
  <c r="M427"/>
  <c r="O428"/>
  <c r="Q429"/>
  <c r="S430"/>
  <c r="U431"/>
  <c r="W432"/>
  <c r="Y433"/>
  <c r="AA434"/>
  <c r="AC435"/>
  <c r="AE436"/>
  <c r="AG437"/>
  <c r="E439"/>
  <c r="G440"/>
  <c r="I441"/>
  <c r="K442"/>
  <c r="M443"/>
  <c r="O444"/>
  <c r="Q445"/>
  <c r="S446"/>
  <c r="U447"/>
  <c r="W448"/>
  <c r="Y449"/>
  <c r="AA450"/>
  <c r="AC451"/>
  <c r="AE452"/>
  <c r="AG453"/>
  <c r="E455"/>
  <c r="G456"/>
  <c r="I457"/>
  <c r="K458"/>
  <c r="M459"/>
  <c r="O460"/>
  <c r="Q461"/>
  <c r="S462"/>
  <c r="U463"/>
  <c r="W464"/>
  <c r="Y465"/>
  <c r="AA466"/>
  <c r="AC467"/>
  <c r="AE468"/>
  <c r="AG469"/>
  <c r="E471"/>
  <c r="G472"/>
  <c r="I473"/>
  <c r="K474"/>
  <c r="M475"/>
  <c r="O476"/>
  <c r="Q477"/>
  <c r="S478"/>
  <c r="U479"/>
  <c r="W480"/>
  <c r="Y481"/>
  <c r="AA482"/>
  <c r="AC483"/>
  <c r="AE484"/>
  <c r="AG485"/>
  <c r="E487"/>
  <c r="G488"/>
  <c r="I489"/>
  <c r="K490"/>
  <c r="M491"/>
  <c r="O492"/>
  <c r="Q493"/>
  <c r="S494"/>
  <c r="U495"/>
  <c r="W496"/>
  <c r="Y497"/>
  <c r="AA498"/>
  <c r="AC499"/>
  <c r="AE500"/>
  <c r="AG501"/>
  <c r="E503"/>
  <c r="G504"/>
  <c r="I505"/>
  <c r="K506"/>
  <c r="M507"/>
  <c r="M376"/>
  <c r="Q378"/>
  <c r="U380"/>
  <c r="Y382"/>
  <c r="M384"/>
  <c r="O385"/>
  <c r="Q386"/>
  <c r="S387"/>
  <c r="U388"/>
  <c r="W389"/>
  <c r="Y390"/>
  <c r="AA391"/>
  <c r="AC392"/>
  <c r="AE393"/>
  <c r="AG394"/>
  <c r="E396"/>
  <c r="G397"/>
  <c r="I398"/>
  <c r="K399"/>
  <c r="M400"/>
  <c r="O401"/>
  <c r="Q402"/>
  <c r="S403"/>
  <c r="U404"/>
  <c r="W405"/>
  <c r="Y406"/>
  <c r="AA407"/>
  <c r="AC408"/>
  <c r="AE409"/>
  <c r="AG410"/>
  <c r="E412"/>
  <c r="G413"/>
  <c r="I414"/>
  <c r="K415"/>
  <c r="M416"/>
  <c r="O417"/>
  <c r="Q418"/>
  <c r="S419"/>
  <c r="U420"/>
  <c r="W421"/>
  <c r="Y422"/>
  <c r="AA423"/>
  <c r="AC424"/>
  <c r="AE425"/>
  <c r="AG426"/>
  <c r="E428"/>
  <c r="G429"/>
  <c r="I430"/>
  <c r="K431"/>
  <c r="M432"/>
  <c r="O433"/>
  <c r="Q434"/>
  <c r="S435"/>
  <c r="U436"/>
  <c r="W437"/>
  <c r="Y438"/>
  <c r="AA439"/>
  <c r="AC440"/>
  <c r="AE441"/>
  <c r="AG442"/>
  <c r="E444"/>
  <c r="G445"/>
  <c r="I446"/>
  <c r="K447"/>
  <c r="M448"/>
  <c r="O449"/>
  <c r="Q450"/>
  <c r="S451"/>
  <c r="U452"/>
  <c r="W453"/>
  <c r="Y454"/>
  <c r="AA455"/>
  <c r="AC456"/>
  <c r="AE457"/>
  <c r="AG458"/>
  <c r="E460"/>
  <c r="G461"/>
  <c r="I462"/>
  <c r="K463"/>
  <c r="M464"/>
  <c r="O465"/>
  <c r="Q466"/>
  <c r="S467"/>
  <c r="U468"/>
  <c r="W469"/>
  <c r="Y470"/>
  <c r="AA471"/>
  <c r="AC472"/>
  <c r="AE473"/>
  <c r="AG474"/>
  <c r="E476"/>
  <c r="G477"/>
  <c r="I478"/>
  <c r="K479"/>
  <c r="M480"/>
  <c r="O481"/>
  <c r="Q482"/>
  <c r="S483"/>
  <c r="U484"/>
  <c r="W485"/>
  <c r="Y486"/>
  <c r="AA487"/>
  <c r="AC488"/>
  <c r="AE489"/>
  <c r="AG490"/>
  <c r="E492"/>
  <c r="G493"/>
  <c r="I494"/>
  <c r="K495"/>
  <c r="M496"/>
  <c r="O497"/>
  <c r="Q498"/>
  <c r="S499"/>
  <c r="U500"/>
  <c r="W501"/>
  <c r="Y502"/>
  <c r="AA503"/>
  <c r="AC504"/>
  <c r="AE505"/>
  <c r="AG506"/>
  <c r="D34"/>
  <c r="D186"/>
  <c r="Q37"/>
  <c r="U47"/>
  <c r="G56"/>
  <c r="AH42"/>
  <c r="O58"/>
  <c r="AE66"/>
  <c r="Q75"/>
  <c r="AG83"/>
  <c r="S92"/>
  <c r="E101"/>
  <c r="U109"/>
  <c r="G118"/>
  <c r="Z33"/>
  <c r="L62"/>
  <c r="N79"/>
  <c r="P96"/>
  <c r="R113"/>
  <c r="Z127"/>
  <c r="L136"/>
  <c r="AB144"/>
  <c r="N153"/>
  <c r="AD161"/>
  <c r="V170"/>
  <c r="AD174"/>
  <c r="H179"/>
  <c r="P183"/>
  <c r="X187"/>
  <c r="AF191"/>
  <c r="J196"/>
  <c r="R200"/>
  <c r="Z204"/>
  <c r="AH208"/>
  <c r="L213"/>
  <c r="T217"/>
  <c r="AB221"/>
  <c r="AH224"/>
  <c r="L229"/>
  <c r="R232"/>
  <c r="AB237"/>
  <c r="AH240"/>
  <c r="L245"/>
  <c r="T249"/>
  <c r="AB253"/>
  <c r="F258"/>
  <c r="AD33"/>
  <c r="N62"/>
  <c r="H75"/>
  <c r="J92"/>
  <c r="L109"/>
  <c r="W125"/>
  <c r="E132"/>
  <c r="U140"/>
  <c r="G149"/>
  <c r="W157"/>
  <c r="I166"/>
  <c r="Y174"/>
  <c r="K183"/>
  <c r="AA191"/>
  <c r="M200"/>
  <c r="AC208"/>
  <c r="O217"/>
  <c r="AE225"/>
  <c r="Q234"/>
  <c r="AC240"/>
  <c r="AG242"/>
  <c r="S251"/>
  <c r="AE257"/>
  <c r="AD262"/>
  <c r="F266"/>
  <c r="N270"/>
  <c r="V274"/>
  <c r="AD278"/>
  <c r="H283"/>
  <c r="P287"/>
  <c r="X291"/>
  <c r="AF295"/>
  <c r="J300"/>
  <c r="R304"/>
  <c r="Z308"/>
  <c r="AH312"/>
  <c r="L317"/>
  <c r="T321"/>
  <c r="AB325"/>
  <c r="F330"/>
  <c r="N334"/>
  <c r="V338"/>
  <c r="AD342"/>
  <c r="H347"/>
  <c r="P351"/>
  <c r="X355"/>
  <c r="AF359"/>
  <c r="J364"/>
  <c r="R368"/>
  <c r="Z372"/>
  <c r="AH376"/>
  <c r="L381"/>
  <c r="T385"/>
  <c r="AB389"/>
  <c r="AH392"/>
  <c r="L397"/>
  <c r="T401"/>
  <c r="AB405"/>
  <c r="F410"/>
  <c r="N414"/>
  <c r="V418"/>
  <c r="AD422"/>
  <c r="F426"/>
  <c r="N430"/>
  <c r="R432"/>
  <c r="Z436"/>
  <c r="AH440"/>
  <c r="L445"/>
  <c r="T449"/>
  <c r="AB453"/>
  <c r="F458"/>
  <c r="N462"/>
  <c r="V466"/>
  <c r="AD470"/>
  <c r="H475"/>
  <c r="P479"/>
  <c r="V482"/>
  <c r="AD486"/>
  <c r="H491"/>
  <c r="P495"/>
  <c r="X499"/>
  <c r="AD502"/>
  <c r="H507"/>
  <c r="P54"/>
  <c r="N88"/>
  <c r="R122"/>
  <c r="T87"/>
  <c r="X121"/>
  <c r="U133"/>
  <c r="AG151"/>
  <c r="E169"/>
  <c r="G186"/>
  <c r="I203"/>
  <c r="K220"/>
  <c r="M237"/>
  <c r="O254"/>
  <c r="Q266"/>
  <c r="AG274"/>
  <c r="S283"/>
  <c r="E292"/>
  <c r="U300"/>
  <c r="G309"/>
  <c r="W317"/>
  <c r="I326"/>
  <c r="I145"/>
  <c r="K162"/>
  <c r="O176"/>
  <c r="K190"/>
  <c r="U203"/>
  <c r="E215"/>
  <c r="AC227"/>
  <c r="U247"/>
  <c r="E263"/>
  <c r="U271"/>
  <c r="G280"/>
  <c r="W288"/>
  <c r="I297"/>
  <c r="Y305"/>
  <c r="K314"/>
  <c r="AA322"/>
  <c r="Q329"/>
  <c r="Y333"/>
  <c r="AG337"/>
  <c r="K342"/>
  <c r="S346"/>
  <c r="AA350"/>
  <c r="E355"/>
  <c r="M359"/>
  <c r="S362"/>
  <c r="AA366"/>
  <c r="E371"/>
  <c r="M375"/>
  <c r="U379"/>
  <c r="K222"/>
  <c r="M239"/>
  <c r="W260"/>
  <c r="U269"/>
  <c r="G278"/>
  <c r="W286"/>
  <c r="I295"/>
  <c r="Y303"/>
  <c r="K312"/>
  <c r="AA320"/>
  <c r="Q328"/>
  <c r="Y332"/>
  <c r="AG336"/>
  <c r="I340"/>
  <c r="O343"/>
  <c r="W347"/>
  <c r="AE351"/>
  <c r="I356"/>
  <c r="Q360"/>
  <c r="Y364"/>
  <c r="E370"/>
  <c r="M374"/>
  <c r="S381"/>
  <c r="AE386"/>
  <c r="I391"/>
  <c r="Q395"/>
  <c r="K18" i="14"/>
  <c r="AD18"/>
  <c r="AB18"/>
  <c r="D18"/>
  <c r="G18"/>
  <c r="AG18"/>
  <c r="M18"/>
  <c r="E18"/>
  <c r="W463" i="7"/>
  <c r="AC463"/>
  <c r="Y463"/>
  <c r="AB463"/>
  <c r="Z463"/>
  <c r="Y493" i="9"/>
  <c r="AC493"/>
  <c r="AB483"/>
  <c r="Y483"/>
  <c r="W483"/>
  <c r="Z483"/>
  <c r="W433" i="10"/>
  <c r="AD433" s="1"/>
  <c r="AE433" s="1"/>
  <c r="C433" i="15" s="1"/>
  <c r="AC433" i="10"/>
  <c r="Y433"/>
  <c r="AA433"/>
  <c r="Z433"/>
  <c r="AB433"/>
  <c r="G505" i="13"/>
  <c r="Y498"/>
  <c r="M492"/>
  <c r="AE485"/>
  <c r="S479"/>
  <c r="G473"/>
  <c r="Y466"/>
  <c r="M460"/>
  <c r="AE453"/>
  <c r="S447"/>
  <c r="G441"/>
  <c r="Y434"/>
  <c r="M428"/>
  <c r="AE421"/>
  <c r="S415"/>
  <c r="G409"/>
  <c r="Y402"/>
  <c r="I394"/>
  <c r="AA387"/>
  <c r="AG378"/>
  <c r="M503"/>
  <c r="AE496"/>
  <c r="S490"/>
  <c r="G484"/>
  <c r="Y477"/>
  <c r="M471"/>
  <c r="AE464"/>
  <c r="S458"/>
  <c r="G452"/>
  <c r="Y445"/>
  <c r="M439"/>
  <c r="AE432"/>
  <c r="S426"/>
  <c r="G420"/>
  <c r="Y413"/>
  <c r="M407"/>
  <c r="AE400"/>
  <c r="U393"/>
  <c r="E385"/>
  <c r="Q372"/>
  <c r="AE363"/>
  <c r="O355"/>
  <c r="AC346"/>
  <c r="M338"/>
  <c r="AC325"/>
  <c r="AA308"/>
  <c r="Y291"/>
  <c r="W274"/>
  <c r="Y253"/>
  <c r="I383"/>
  <c r="W374"/>
  <c r="G366"/>
  <c r="U357"/>
  <c r="E349"/>
  <c r="S340"/>
  <c r="AG331"/>
  <c r="M319"/>
  <c r="K302"/>
  <c r="I285"/>
  <c r="G268"/>
  <c r="U239"/>
  <c r="M211"/>
  <c r="O184"/>
  <c r="S154"/>
  <c r="M322"/>
  <c r="K305"/>
  <c r="I288"/>
  <c r="G271"/>
  <c r="I259"/>
  <c r="E225"/>
  <c r="Q203"/>
  <c r="M169"/>
  <c r="K144"/>
  <c r="G128"/>
  <c r="F88"/>
  <c r="AD88"/>
  <c r="J507"/>
  <c r="AF500"/>
  <c r="T495"/>
  <c r="H490"/>
  <c r="AD483"/>
  <c r="R478"/>
  <c r="F473"/>
  <c r="AB466"/>
  <c r="P461"/>
  <c r="AH455"/>
  <c r="R447"/>
  <c r="J441"/>
  <c r="AB435"/>
  <c r="P430"/>
  <c r="H424"/>
  <c r="Z418"/>
  <c r="N413"/>
  <c r="F407"/>
  <c r="X401"/>
  <c r="L396"/>
  <c r="AH389"/>
  <c r="V384"/>
  <c r="J379"/>
  <c r="X370"/>
  <c r="P364"/>
  <c r="AH358"/>
  <c r="V353"/>
  <c r="N347"/>
  <c r="AF341"/>
  <c r="T336"/>
  <c r="L330"/>
  <c r="AD324"/>
  <c r="R319"/>
  <c r="AF310"/>
  <c r="X304"/>
  <c r="L299"/>
  <c r="AD293"/>
  <c r="V287"/>
  <c r="J282"/>
  <c r="X273"/>
  <c r="L268"/>
  <c r="AH261"/>
  <c r="AA251"/>
  <c r="AG240"/>
  <c r="Q228"/>
  <c r="W217"/>
  <c r="AC206"/>
  <c r="M194"/>
  <c r="S183"/>
  <c r="Y172"/>
  <c r="I160"/>
  <c r="O149"/>
  <c r="U138"/>
  <c r="E126"/>
  <c r="T105"/>
  <c r="AF83"/>
  <c r="AD58"/>
  <c r="N260"/>
  <c r="AF254"/>
  <c r="X248"/>
  <c r="L243"/>
  <c r="AD237"/>
  <c r="V231"/>
  <c r="J226"/>
  <c r="AB220"/>
  <c r="X217"/>
  <c r="L212"/>
  <c r="AH205"/>
  <c r="V200"/>
  <c r="J195"/>
  <c r="AF188"/>
  <c r="T183"/>
  <c r="H178"/>
  <c r="AD171"/>
  <c r="H164"/>
  <c r="P153"/>
  <c r="AH140"/>
  <c r="AH129"/>
  <c r="V113"/>
  <c r="AB88"/>
  <c r="X52"/>
  <c r="O120"/>
  <c r="W109"/>
  <c r="K97"/>
  <c r="K86"/>
  <c r="S75"/>
  <c r="I69"/>
  <c r="Q58"/>
  <c r="T47"/>
  <c r="I56"/>
  <c r="AC49"/>
  <c r="AA43"/>
  <c r="S37"/>
  <c r="D247"/>
  <c r="D36"/>
  <c r="AD21" i="3"/>
  <c r="AE21" s="1"/>
  <c r="C21" i="11" s="1"/>
  <c r="Y352" i="3"/>
  <c r="AC352"/>
  <c r="AA352"/>
  <c r="W352"/>
  <c r="Z352"/>
  <c r="AB352"/>
  <c r="AA313"/>
  <c r="Y313"/>
  <c r="AC313"/>
  <c r="W313"/>
  <c r="AB313"/>
  <c r="Z313"/>
  <c r="AB243"/>
  <c r="AA243"/>
  <c r="AC243"/>
  <c r="Y243"/>
  <c r="AC39" i="9"/>
  <c r="Z39"/>
  <c r="AB39"/>
  <c r="Z438" i="7"/>
  <c r="AA438"/>
  <c r="Y438"/>
  <c r="AB438"/>
  <c r="W438"/>
  <c r="AC438"/>
  <c r="AD424"/>
  <c r="AE424" s="1"/>
  <c r="C424" i="12" s="1"/>
  <c r="AC416" i="8"/>
  <c r="W416"/>
  <c r="AB416"/>
  <c r="Z416"/>
  <c r="AA416"/>
  <c r="AA428" i="9"/>
  <c r="Y428"/>
  <c r="AC428"/>
  <c r="AB428"/>
  <c r="W428"/>
  <c r="Z428"/>
  <c r="Y415"/>
  <c r="AC415"/>
  <c r="AC502" i="13"/>
  <c r="Q496"/>
  <c r="AE487"/>
  <c r="O479"/>
  <c r="AC470"/>
  <c r="M462"/>
  <c r="AA453"/>
  <c r="K445"/>
  <c r="Y436"/>
  <c r="I428"/>
  <c r="W419"/>
  <c r="G411"/>
  <c r="U402"/>
  <c r="E394"/>
  <c r="S385"/>
  <c r="I503"/>
  <c r="S492"/>
  <c r="AG483"/>
  <c r="Q475"/>
  <c r="AE466"/>
  <c r="O458"/>
  <c r="AC449"/>
  <c r="M441"/>
  <c r="AA432"/>
  <c r="K424"/>
  <c r="Y415"/>
  <c r="I407"/>
  <c r="W398"/>
  <c r="M387"/>
  <c r="M372"/>
  <c r="Y360"/>
  <c r="G349"/>
  <c r="I338"/>
  <c r="U325"/>
  <c r="O302"/>
  <c r="S280"/>
  <c r="I253"/>
  <c r="AG379"/>
  <c r="E369"/>
  <c r="Q357"/>
  <c r="AC345"/>
  <c r="AE334"/>
  <c r="E319"/>
  <c r="AC295"/>
  <c r="AG273"/>
  <c r="E239"/>
  <c r="Q201"/>
  <c r="AA166"/>
  <c r="O311"/>
  <c r="E288"/>
  <c r="Y264"/>
  <c r="AA224"/>
  <c r="G178"/>
  <c r="W126"/>
  <c r="R62"/>
  <c r="P38"/>
  <c r="Z497"/>
  <c r="AF486"/>
  <c r="L475"/>
  <c r="V463"/>
  <c r="AB452"/>
  <c r="H441"/>
  <c r="V432"/>
  <c r="AF420"/>
  <c r="H410"/>
  <c r="R398"/>
  <c r="AB386"/>
  <c r="AH375"/>
  <c r="N364"/>
  <c r="X352"/>
  <c r="AD341"/>
  <c r="J330"/>
  <c r="T318"/>
  <c r="Z307"/>
  <c r="F296"/>
  <c r="P284"/>
  <c r="V273"/>
  <c r="AF261"/>
  <c r="G239"/>
  <c r="S217"/>
  <c r="I194"/>
  <c r="AC170"/>
  <c r="K149"/>
  <c r="AE125"/>
  <c r="J80"/>
  <c r="L260"/>
  <c r="V248"/>
  <c r="AF236"/>
  <c r="H226"/>
  <c r="R214"/>
  <c r="AB202"/>
  <c r="AH191"/>
  <c r="N180"/>
  <c r="H168"/>
  <c r="AH146"/>
  <c r="L122"/>
  <c r="AH75"/>
  <c r="M120"/>
  <c r="AE96"/>
  <c r="AA73"/>
  <c r="P47"/>
  <c r="Q43"/>
  <c r="I506"/>
  <c r="E504"/>
  <c r="AE501"/>
  <c r="AA499"/>
  <c r="W497"/>
  <c r="S495"/>
  <c r="O493"/>
  <c r="K491"/>
  <c r="G489"/>
  <c r="AG486"/>
  <c r="AC484"/>
  <c r="Y482"/>
  <c r="U480"/>
  <c r="Q478"/>
  <c r="M476"/>
  <c r="I474"/>
  <c r="E472"/>
  <c r="AE469"/>
  <c r="AA467"/>
  <c r="W465"/>
  <c r="S463"/>
  <c r="O461"/>
  <c r="K459"/>
  <c r="G457"/>
  <c r="AG454"/>
  <c r="AC452"/>
  <c r="Y450"/>
  <c r="U448"/>
  <c r="Q446"/>
  <c r="M444"/>
  <c r="I442"/>
  <c r="E440"/>
  <c r="AE437"/>
  <c r="AA435"/>
  <c r="W433"/>
  <c r="S431"/>
  <c r="O429"/>
  <c r="K427"/>
  <c r="G425"/>
  <c r="AG422"/>
  <c r="AC420"/>
  <c r="Y418"/>
  <c r="U416"/>
  <c r="Q414"/>
  <c r="M412"/>
  <c r="I410"/>
  <c r="E408"/>
  <c r="AE405"/>
  <c r="AA403"/>
  <c r="W401"/>
  <c r="S399"/>
  <c r="O397"/>
  <c r="K395"/>
  <c r="G393"/>
  <c r="AG390"/>
  <c r="AC388"/>
  <c r="Y386"/>
  <c r="U384"/>
  <c r="G381"/>
  <c r="AC376"/>
  <c r="S506"/>
  <c r="O504"/>
  <c r="K502"/>
  <c r="G500"/>
  <c r="AG497"/>
  <c r="AC495"/>
  <c r="Y493"/>
  <c r="U491"/>
  <c r="Q489"/>
  <c r="M487"/>
  <c r="I485"/>
  <c r="E483"/>
  <c r="AE480"/>
  <c r="AA478"/>
  <c r="W476"/>
  <c r="S474"/>
  <c r="O472"/>
  <c r="K470"/>
  <c r="G468"/>
  <c r="AG465"/>
  <c r="AC463"/>
  <c r="Y461"/>
  <c r="U459"/>
  <c r="Q457"/>
  <c r="M455"/>
  <c r="I453"/>
  <c r="E451"/>
  <c r="AE448"/>
  <c r="AA446"/>
  <c r="W444"/>
  <c r="S442"/>
  <c r="O440"/>
  <c r="K438"/>
  <c r="G436"/>
  <c r="AG433"/>
  <c r="AC431"/>
  <c r="Y429"/>
  <c r="U427"/>
  <c r="Q425"/>
  <c r="M423"/>
  <c r="I421"/>
  <c r="E419"/>
  <c r="AE416"/>
  <c r="AA414"/>
  <c r="W412"/>
  <c r="S410"/>
  <c r="O408"/>
  <c r="K406"/>
  <c r="G404"/>
  <c r="AG401"/>
  <c r="AC399"/>
  <c r="Y397"/>
  <c r="AA394"/>
  <c r="O392"/>
  <c r="M389"/>
  <c r="K386"/>
  <c r="AC383"/>
  <c r="AA377"/>
  <c r="W373"/>
  <c r="K371"/>
  <c r="I368"/>
  <c r="G365"/>
  <c r="Y362"/>
  <c r="W359"/>
  <c r="U356"/>
  <c r="I354"/>
  <c r="G351"/>
  <c r="E348"/>
  <c r="W345"/>
  <c r="U342"/>
  <c r="S339"/>
  <c r="G337"/>
  <c r="E334"/>
  <c r="AG330"/>
  <c r="U328"/>
  <c r="Q323"/>
  <c r="M317"/>
  <c r="S312"/>
  <c r="O306"/>
  <c r="K300"/>
  <c r="Q295"/>
  <c r="M289"/>
  <c r="I283"/>
  <c r="O278"/>
  <c r="K272"/>
  <c r="G266"/>
  <c r="I261"/>
  <c r="AE248"/>
  <c r="W236"/>
  <c r="E227"/>
  <c r="AG381"/>
  <c r="AE378"/>
  <c r="S376"/>
  <c r="Q373"/>
  <c r="O370"/>
  <c r="AG367"/>
  <c r="AE364"/>
  <c r="AC361"/>
  <c r="Q359"/>
  <c r="O356"/>
  <c r="M353"/>
  <c r="AE350"/>
  <c r="AC347"/>
  <c r="AA344"/>
  <c r="O342"/>
  <c r="M339"/>
  <c r="K336"/>
  <c r="AC333"/>
  <c r="AA330"/>
  <c r="Y327"/>
  <c r="E323"/>
  <c r="AE316"/>
  <c r="AA310"/>
  <c r="AG305"/>
  <c r="AC299"/>
  <c r="Y293"/>
  <c r="AE288"/>
  <c r="AA282"/>
  <c r="W276"/>
  <c r="AC271"/>
  <c r="Y265"/>
  <c r="Y257"/>
  <c r="G248"/>
  <c r="Y233"/>
  <c r="AE220"/>
  <c r="U215"/>
  <c r="AC207"/>
  <c r="S198"/>
  <c r="S190"/>
  <c r="W180"/>
  <c r="E171"/>
  <c r="S162"/>
  <c r="AG149"/>
  <c r="Q137"/>
  <c r="M326"/>
  <c r="E320"/>
  <c r="AA313"/>
  <c r="K309"/>
  <c r="AG302"/>
  <c r="Y296"/>
  <c r="I292"/>
  <c r="AE285"/>
  <c r="W279"/>
  <c r="G275"/>
  <c r="AC268"/>
  <c r="U262"/>
  <c r="W254"/>
  <c r="G242"/>
  <c r="U229"/>
  <c r="S220"/>
  <c r="AG207"/>
  <c r="Q195"/>
  <c r="O186"/>
  <c r="AC173"/>
  <c r="M161"/>
  <c r="K152"/>
  <c r="Y139"/>
  <c r="W132"/>
  <c r="J122"/>
  <c r="H97"/>
  <c r="F72"/>
  <c r="AH122"/>
  <c r="AF97"/>
  <c r="AD72"/>
  <c r="AF54"/>
  <c r="D412"/>
  <c r="J505"/>
  <c r="AF502"/>
  <c r="AB499"/>
  <c r="X496"/>
  <c r="P494"/>
  <c r="L491"/>
  <c r="H488"/>
  <c r="AD485"/>
  <c r="Z482"/>
  <c r="V479"/>
  <c r="N477"/>
  <c r="J474"/>
  <c r="F471"/>
  <c r="AB468"/>
  <c r="X465"/>
  <c r="T462"/>
  <c r="L460"/>
  <c r="H457"/>
  <c r="AH453"/>
  <c r="Z451"/>
  <c r="V448"/>
  <c r="R445"/>
  <c r="J443"/>
  <c r="F440"/>
  <c r="AF436"/>
  <c r="X434"/>
  <c r="T431"/>
  <c r="P428"/>
  <c r="H426"/>
  <c r="AH422"/>
  <c r="AD419"/>
  <c r="V417"/>
  <c r="R414"/>
  <c r="N411"/>
  <c r="F409"/>
  <c r="AF405"/>
  <c r="AB402"/>
  <c r="T400"/>
  <c r="P397"/>
  <c r="L394"/>
  <c r="AH391"/>
  <c r="AD388"/>
  <c r="Z385"/>
  <c r="R383"/>
  <c r="N380"/>
  <c r="J377"/>
  <c r="AF374"/>
  <c r="AB371"/>
  <c r="X368"/>
  <c r="P366"/>
  <c r="L363"/>
  <c r="H360"/>
  <c r="AD357"/>
  <c r="Z354"/>
  <c r="V351"/>
  <c r="N349"/>
  <c r="J346"/>
  <c r="F343"/>
  <c r="AB340"/>
  <c r="X337"/>
  <c r="T334"/>
  <c r="L332"/>
  <c r="H329"/>
  <c r="AH325"/>
  <c r="Z323"/>
  <c r="V320"/>
  <c r="R317"/>
  <c r="J315"/>
  <c r="F312"/>
  <c r="AF308"/>
  <c r="X306"/>
  <c r="T303"/>
  <c r="P300"/>
  <c r="H298"/>
  <c r="AH294"/>
  <c r="AD291"/>
  <c r="V289"/>
  <c r="R286"/>
  <c r="N283"/>
  <c r="F281"/>
  <c r="AF277"/>
  <c r="AB274"/>
  <c r="T272"/>
  <c r="P269"/>
  <c r="L266"/>
  <c r="AH263"/>
  <c r="M260"/>
  <c r="E254"/>
  <c r="S249"/>
  <c r="K243"/>
  <c r="AG236"/>
  <c r="Q232"/>
  <c r="I226"/>
  <c r="AE219"/>
  <c r="O215"/>
  <c r="G209"/>
  <c r="AC202"/>
  <c r="M198"/>
  <c r="E192"/>
  <c r="AA185"/>
  <c r="K181"/>
  <c r="AG174"/>
  <c r="Y168"/>
  <c r="I164"/>
  <c r="AE157"/>
  <c r="W151"/>
  <c r="G147"/>
  <c r="AC140"/>
  <c r="U134"/>
  <c r="E130"/>
  <c r="V122"/>
  <c r="F110"/>
  <c r="AH100"/>
  <c r="R88"/>
  <c r="AF75"/>
  <c r="AD66"/>
  <c r="AH51"/>
  <c r="D71"/>
  <c r="J259"/>
  <c r="F256"/>
  <c r="AF252"/>
  <c r="X250"/>
  <c r="T247"/>
  <c r="P244"/>
  <c r="H242"/>
  <c r="AH238"/>
  <c r="AD235"/>
  <c r="V233"/>
  <c r="R230"/>
  <c r="N227"/>
  <c r="F225"/>
  <c r="AF221"/>
  <c r="AB218"/>
  <c r="T216"/>
  <c r="P213"/>
  <c r="L210"/>
  <c r="AH207"/>
  <c r="AD204"/>
  <c r="Z201"/>
  <c r="R199"/>
  <c r="N196"/>
  <c r="J193"/>
  <c r="AF190"/>
  <c r="AB187"/>
  <c r="X184"/>
  <c r="P182"/>
  <c r="L179"/>
  <c r="H176"/>
  <c r="AD173"/>
  <c r="Z170"/>
  <c r="P166"/>
  <c r="AF161"/>
  <c r="V155"/>
  <c r="T149"/>
  <c r="AD144"/>
  <c r="T138"/>
  <c r="R132"/>
  <c r="AB127"/>
  <c r="AH117"/>
  <c r="AD105"/>
  <c r="T96"/>
  <c r="AD83"/>
  <c r="Z71"/>
  <c r="P62"/>
  <c r="AB42"/>
  <c r="AC122"/>
  <c r="I118"/>
  <c r="AC111"/>
  <c r="AA105"/>
  <c r="G101"/>
  <c r="AA94"/>
  <c r="Y88"/>
  <c r="E84"/>
  <c r="Y77"/>
  <c r="W71"/>
  <c r="AG66"/>
  <c r="W60"/>
  <c r="R52"/>
  <c r="H43"/>
  <c r="D474"/>
  <c r="M52"/>
  <c r="W47"/>
  <c r="M41"/>
  <c r="D440"/>
  <c r="D190"/>
  <c r="D166"/>
  <c r="W460" i="10"/>
  <c r="Z460"/>
  <c r="AB460"/>
  <c r="J12" i="14"/>
  <c r="P12"/>
  <c r="D12"/>
  <c r="L12"/>
  <c r="G12"/>
  <c r="E12"/>
  <c r="T12"/>
  <c r="AG12"/>
  <c r="F12"/>
  <c r="AD12"/>
  <c r="AH12"/>
  <c r="U12"/>
  <c r="AA12"/>
  <c r="AE12"/>
  <c r="H12"/>
  <c r="M24"/>
  <c r="P24"/>
  <c r="Q24"/>
  <c r="K24"/>
  <c r="AD24"/>
  <c r="H24"/>
  <c r="AC24"/>
  <c r="S24"/>
  <c r="D24"/>
  <c r="W24"/>
  <c r="V24"/>
  <c r="Z24"/>
  <c r="AG24"/>
  <c r="E24"/>
  <c r="Y24"/>
  <c r="Z413" i="10"/>
  <c r="AB413"/>
  <c r="AA329" i="13"/>
  <c r="AC21" i="15"/>
  <c r="D21"/>
  <c r="K21"/>
  <c r="AE21"/>
  <c r="U21"/>
  <c r="AF21"/>
  <c r="AD26" i="8"/>
  <c r="AE26" s="1"/>
  <c r="C26" i="13" s="1"/>
  <c r="AD42" i="10"/>
  <c r="AE42" s="1"/>
  <c r="C42" i="15" s="1"/>
  <c r="Y334" i="3"/>
  <c r="W334"/>
  <c r="AD334" s="1"/>
  <c r="AE334" s="1"/>
  <c r="C334" i="11" s="1"/>
  <c r="AA334" i="3"/>
  <c r="AC334"/>
  <c r="Z334"/>
  <c r="AB334"/>
  <c r="AA321"/>
  <c r="Y321"/>
  <c r="AC321"/>
  <c r="W321"/>
  <c r="AB321"/>
  <c r="Z321"/>
  <c r="W236"/>
  <c r="Z236"/>
  <c r="AB236"/>
  <c r="Y361" i="9"/>
  <c r="Z361"/>
  <c r="AC255" i="10"/>
  <c r="AA255"/>
  <c r="AB255"/>
  <c r="Z255"/>
  <c r="W460" i="9"/>
  <c r="AB460"/>
  <c r="Z460"/>
  <c r="Y500" i="13"/>
  <c r="I492"/>
  <c r="W483"/>
  <c r="G475"/>
  <c r="U466"/>
  <c r="E458"/>
  <c r="S449"/>
  <c r="AG440"/>
  <c r="Q432"/>
  <c r="AE423"/>
  <c r="O415"/>
  <c r="AC406"/>
  <c r="M398"/>
  <c r="AA389"/>
  <c r="Y378"/>
  <c r="E501"/>
  <c r="W494"/>
  <c r="G486"/>
  <c r="U477"/>
  <c r="E469"/>
  <c r="S460"/>
  <c r="AG451"/>
  <c r="Q443"/>
  <c r="AE434"/>
  <c r="O426"/>
  <c r="AC417"/>
  <c r="M409"/>
  <c r="AA400"/>
  <c r="O390"/>
  <c r="Y374"/>
  <c r="AA363"/>
  <c r="I352"/>
  <c r="U340"/>
  <c r="W329"/>
  <c r="S308"/>
  <c r="M285"/>
  <c r="Q263"/>
  <c r="E383"/>
  <c r="Q371"/>
  <c r="S360"/>
  <c r="AE348"/>
  <c r="M337"/>
  <c r="I325"/>
  <c r="AG301"/>
  <c r="AA278"/>
  <c r="O252"/>
  <c r="AA210"/>
  <c r="K174"/>
  <c r="E129"/>
  <c r="G305"/>
  <c r="AA281"/>
  <c r="O246"/>
  <c r="W190"/>
  <c r="AG143"/>
  <c r="V80"/>
  <c r="L63"/>
  <c r="AD500"/>
  <c r="J489"/>
  <c r="P478"/>
  <c r="Z466"/>
  <c r="F455"/>
  <c r="L444"/>
  <c r="R429"/>
  <c r="X418"/>
  <c r="AD403"/>
  <c r="AF389"/>
  <c r="L378"/>
  <c r="R367"/>
  <c r="AB355"/>
  <c r="H344"/>
  <c r="N333"/>
  <c r="X321"/>
  <c r="AH309"/>
  <c r="J299"/>
  <c r="T287"/>
  <c r="AD275"/>
  <c r="F265"/>
  <c r="O245"/>
  <c r="E222"/>
  <c r="Q200"/>
  <c r="G177"/>
  <c r="AA153"/>
  <c r="I132"/>
  <c r="Z92"/>
  <c r="R35"/>
  <c r="Z251"/>
  <c r="F240"/>
  <c r="P228"/>
  <c r="V217"/>
  <c r="AF205"/>
  <c r="L194"/>
  <c r="R183"/>
  <c r="AB171"/>
  <c r="X151"/>
  <c r="AF129"/>
  <c r="H88"/>
  <c r="D39"/>
  <c r="K103"/>
  <c r="AC79"/>
  <c r="Y56"/>
  <c r="AA49"/>
  <c r="D221"/>
  <c r="E506"/>
  <c r="AE503"/>
  <c r="AA501"/>
  <c r="W499"/>
  <c r="S497"/>
  <c r="O495"/>
  <c r="K493"/>
  <c r="G491"/>
  <c r="AG488"/>
  <c r="AC486"/>
  <c r="Y484"/>
  <c r="U482"/>
  <c r="Q480"/>
  <c r="M478"/>
  <c r="I476"/>
  <c r="E474"/>
  <c r="AE471"/>
  <c r="AA469"/>
  <c r="W467"/>
  <c r="S465"/>
  <c r="O463"/>
  <c r="K461"/>
  <c r="G459"/>
  <c r="AG456"/>
  <c r="AC454"/>
  <c r="Y452"/>
  <c r="U450"/>
  <c r="Q448"/>
  <c r="M446"/>
  <c r="I444"/>
  <c r="E442"/>
  <c r="AE439"/>
  <c r="AA437"/>
  <c r="W435"/>
  <c r="S433"/>
  <c r="O431"/>
  <c r="K429"/>
  <c r="G427"/>
  <c r="AG424"/>
  <c r="AC422"/>
  <c r="Y420"/>
  <c r="U418"/>
  <c r="Q416"/>
  <c r="M414"/>
  <c r="I412"/>
  <c r="E410"/>
  <c r="AE407"/>
  <c r="AA405"/>
  <c r="W403"/>
  <c r="S401"/>
  <c r="O399"/>
  <c r="K397"/>
  <c r="G395"/>
  <c r="AG392"/>
  <c r="AC390"/>
  <c r="Y388"/>
  <c r="U386"/>
  <c r="Q384"/>
  <c r="AC380"/>
  <c r="U376"/>
  <c r="O506"/>
  <c r="K504"/>
  <c r="G502"/>
  <c r="AG499"/>
  <c r="AC497"/>
  <c r="Y495"/>
  <c r="U493"/>
  <c r="Q491"/>
  <c r="M489"/>
  <c r="I487"/>
  <c r="E485"/>
  <c r="AE482"/>
  <c r="AA480"/>
  <c r="W478"/>
  <c r="S476"/>
  <c r="O474"/>
  <c r="K472"/>
  <c r="G470"/>
  <c r="AG467"/>
  <c r="AC465"/>
  <c r="Y463"/>
  <c r="U461"/>
  <c r="Q459"/>
  <c r="M457"/>
  <c r="I455"/>
  <c r="E453"/>
  <c r="AE450"/>
  <c r="AA448"/>
  <c r="W446"/>
  <c r="S444"/>
  <c r="O442"/>
  <c r="K440"/>
  <c r="G438"/>
  <c r="AG435"/>
  <c r="AC433"/>
  <c r="Y431"/>
  <c r="U429"/>
  <c r="Q427"/>
  <c r="M425"/>
  <c r="I423"/>
  <c r="E421"/>
  <c r="AE418"/>
  <c r="AA416"/>
  <c r="W414"/>
  <c r="S412"/>
  <c r="O410"/>
  <c r="K408"/>
  <c r="G406"/>
  <c r="AG403"/>
  <c r="AC401"/>
  <c r="Y399"/>
  <c r="U397"/>
  <c r="W394"/>
  <c r="U391"/>
  <c r="I389"/>
  <c r="G386"/>
  <c r="M382"/>
  <c r="S377"/>
  <c r="S373"/>
  <c r="Q370"/>
  <c r="E368"/>
  <c r="AG364"/>
  <c r="AE361"/>
  <c r="S359"/>
  <c r="Q356"/>
  <c r="O353"/>
  <c r="AG350"/>
  <c r="AE347"/>
  <c r="AC344"/>
  <c r="Q342"/>
  <c r="O339"/>
  <c r="M336"/>
  <c r="AE333"/>
  <c r="AC330"/>
  <c r="AA327"/>
  <c r="I323"/>
  <c r="E317"/>
  <c r="AE310"/>
  <c r="G306"/>
  <c r="AG299"/>
  <c r="AC293"/>
  <c r="E289"/>
  <c r="AE282"/>
  <c r="AA276"/>
  <c r="AG271"/>
  <c r="AC265"/>
  <c r="AG257"/>
  <c r="O248"/>
  <c r="G236"/>
  <c r="AC223"/>
  <c r="AC381"/>
  <c r="AA378"/>
  <c r="Y375"/>
  <c r="M373"/>
  <c r="K370"/>
  <c r="I367"/>
  <c r="AA364"/>
  <c r="Y361"/>
  <c r="W358"/>
  <c r="K356"/>
  <c r="I353"/>
  <c r="G350"/>
  <c r="Y347"/>
  <c r="W344"/>
  <c r="U341"/>
  <c r="I339"/>
  <c r="G336"/>
  <c r="E333"/>
  <c r="W330"/>
  <c r="U327"/>
  <c r="Q321"/>
  <c r="W316"/>
  <c r="S310"/>
  <c r="O304"/>
  <c r="U299"/>
  <c r="Q293"/>
  <c r="M287"/>
  <c r="S282"/>
  <c r="O276"/>
  <c r="K270"/>
  <c r="Q265"/>
  <c r="I257"/>
  <c r="O244"/>
  <c r="I233"/>
  <c r="W220"/>
  <c r="Y213"/>
  <c r="U207"/>
  <c r="Y197"/>
  <c r="G188"/>
  <c r="G180"/>
  <c r="AA170"/>
  <c r="AA158"/>
  <c r="Y149"/>
  <c r="I137"/>
  <c r="Q324"/>
  <c r="AE319"/>
  <c r="W313"/>
  <c r="O307"/>
  <c r="AC302"/>
  <c r="U296"/>
  <c r="M290"/>
  <c r="AA285"/>
  <c r="S279"/>
  <c r="K273"/>
  <c r="Y268"/>
  <c r="Q262"/>
  <c r="AE250"/>
  <c r="AC241"/>
  <c r="M229"/>
  <c r="AA216"/>
  <c r="Y207"/>
  <c r="I195"/>
  <c r="W182"/>
  <c r="U173"/>
  <c r="E161"/>
  <c r="S148"/>
  <c r="Q139"/>
  <c r="O132"/>
  <c r="Z114"/>
  <c r="V96"/>
  <c r="T71"/>
  <c r="T115"/>
  <c r="P97"/>
  <c r="N72"/>
  <c r="R47"/>
  <c r="D348"/>
  <c r="H505"/>
  <c r="AH501"/>
  <c r="Z499"/>
  <c r="V496"/>
  <c r="R493"/>
  <c r="J491"/>
  <c r="F488"/>
  <c r="AF484"/>
  <c r="X482"/>
  <c r="T479"/>
  <c r="P476"/>
  <c r="H474"/>
  <c r="AH470"/>
  <c r="AD467"/>
  <c r="V465"/>
  <c r="R462"/>
  <c r="N459"/>
  <c r="F457"/>
  <c r="AF453"/>
  <c r="AB450"/>
  <c r="T448"/>
  <c r="P445"/>
  <c r="L442"/>
  <c r="AH439"/>
  <c r="AD436"/>
  <c r="Z433"/>
  <c r="R431"/>
  <c r="N428"/>
  <c r="J425"/>
  <c r="AF422"/>
  <c r="AB419"/>
  <c r="X416"/>
  <c r="P414"/>
  <c r="L411"/>
  <c r="H408"/>
  <c r="AD405"/>
  <c r="Z402"/>
  <c r="V399"/>
  <c r="N397"/>
  <c r="J394"/>
  <c r="F391"/>
  <c r="AB388"/>
  <c r="X385"/>
  <c r="T382"/>
  <c r="L380"/>
  <c r="H377"/>
  <c r="AH373"/>
  <c r="Z371"/>
  <c r="V368"/>
  <c r="R365"/>
  <c r="J363"/>
  <c r="F360"/>
  <c r="AF356"/>
  <c r="X354"/>
  <c r="T351"/>
  <c r="P348"/>
  <c r="H346"/>
  <c r="AH342"/>
  <c r="AD339"/>
  <c r="V337"/>
  <c r="R334"/>
  <c r="N331"/>
  <c r="F329"/>
  <c r="AF325"/>
  <c r="AB322"/>
  <c r="T320"/>
  <c r="P317"/>
  <c r="L314"/>
  <c r="AH311"/>
  <c r="AD308"/>
  <c r="Z305"/>
  <c r="R303"/>
  <c r="N300"/>
  <c r="J297"/>
  <c r="AF294"/>
  <c r="AB291"/>
  <c r="X288"/>
  <c r="P286"/>
  <c r="L283"/>
  <c r="H280"/>
  <c r="AD277"/>
  <c r="Z274"/>
  <c r="V271"/>
  <c r="N269"/>
  <c r="J266"/>
  <c r="F263"/>
  <c r="I260"/>
  <c r="AE253"/>
  <c r="W247"/>
  <c r="G243"/>
  <c r="AC236"/>
  <c r="U230"/>
  <c r="E226"/>
  <c r="AA219"/>
  <c r="S213"/>
  <c r="AG208"/>
  <c r="Y202"/>
  <c r="Q196"/>
  <c r="AE191"/>
  <c r="W185"/>
  <c r="O179"/>
  <c r="AC174"/>
  <c r="U168"/>
  <c r="M162"/>
  <c r="AA157"/>
  <c r="S151"/>
  <c r="K145"/>
  <c r="Y140"/>
  <c r="Q134"/>
  <c r="I128"/>
  <c r="N122"/>
  <c r="AB109"/>
  <c r="L97"/>
  <c r="J88"/>
  <c r="X75"/>
  <c r="H63"/>
  <c r="R51"/>
  <c r="P261"/>
  <c r="L258"/>
  <c r="AH255"/>
  <c r="AD252"/>
  <c r="Z249"/>
  <c r="R247"/>
  <c r="N244"/>
  <c r="J241"/>
  <c r="AF238"/>
  <c r="AB235"/>
  <c r="X232"/>
  <c r="P230"/>
  <c r="L227"/>
  <c r="H224"/>
  <c r="AD221"/>
  <c r="Z218"/>
  <c r="V215"/>
  <c r="N213"/>
  <c r="J210"/>
  <c r="F207"/>
  <c r="AB204"/>
  <c r="X201"/>
  <c r="T198"/>
  <c r="L196"/>
  <c r="H193"/>
  <c r="AH189"/>
  <c r="Z187"/>
  <c r="V184"/>
  <c r="R181"/>
  <c r="J179"/>
  <c r="F176"/>
  <c r="AF172"/>
  <c r="X170"/>
  <c r="L166"/>
  <c r="J160"/>
  <c r="T155"/>
  <c r="J149"/>
  <c r="H143"/>
  <c r="R138"/>
  <c r="H132"/>
  <c r="F126"/>
  <c r="AD117"/>
  <c r="J105"/>
  <c r="F93"/>
  <c r="Z83"/>
  <c r="F71"/>
  <c r="AF58"/>
  <c r="T42"/>
  <c r="S122"/>
  <c r="Q116"/>
  <c r="AA111"/>
  <c r="Q105"/>
  <c r="O99"/>
  <c r="Y94"/>
  <c r="O88"/>
  <c r="M82"/>
  <c r="W77"/>
  <c r="M71"/>
  <c r="K65"/>
  <c r="U60"/>
  <c r="AB51"/>
  <c r="X39"/>
  <c r="D466"/>
  <c r="AG51"/>
  <c r="AE45"/>
  <c r="K41"/>
  <c r="D344"/>
  <c r="D375"/>
  <c r="D164"/>
  <c r="V17" i="11"/>
  <c r="W471" i="1"/>
  <c r="AC471"/>
  <c r="AB471"/>
  <c r="Z471"/>
  <c r="Z466"/>
  <c r="AD466" s="1"/>
  <c r="AE466" s="1"/>
  <c r="C466" i="2" s="1"/>
  <c r="AC466" i="1"/>
  <c r="AB466"/>
  <c r="Y466"/>
  <c r="W466"/>
  <c r="Y374"/>
  <c r="Z374"/>
  <c r="AA374"/>
  <c r="W374"/>
  <c r="AC359"/>
  <c r="AD359" s="1"/>
  <c r="AE359" s="1"/>
  <c r="C359" i="2" s="1"/>
  <c r="AA359" i="1"/>
  <c r="Z359"/>
  <c r="Y359"/>
  <c r="AB359"/>
  <c r="W359"/>
  <c r="W46" i="8"/>
  <c r="AA46"/>
  <c r="AB46"/>
  <c r="Z46"/>
  <c r="AC46"/>
  <c r="Y46"/>
  <c r="AA396" i="9"/>
  <c r="Z396"/>
  <c r="Y396"/>
  <c r="AB396"/>
  <c r="W396"/>
  <c r="AD396" s="1"/>
  <c r="AE396" s="1"/>
  <c r="C396" i="14" s="1"/>
  <c r="AC396" i="9"/>
  <c r="AA346"/>
  <c r="Z346"/>
  <c r="AB346"/>
  <c r="W346"/>
  <c r="Z319"/>
  <c r="AC319"/>
  <c r="AC314"/>
  <c r="AB314"/>
  <c r="W314"/>
  <c r="Z314"/>
  <c r="W292"/>
  <c r="AC292"/>
  <c r="AB292"/>
  <c r="Z292"/>
  <c r="Y287"/>
  <c r="AC287"/>
  <c r="AB278"/>
  <c r="Z278"/>
  <c r="Q14" i="15"/>
  <c r="J14"/>
  <c r="V14"/>
  <c r="H14"/>
  <c r="AA14"/>
  <c r="N14"/>
  <c r="S14"/>
  <c r="AH14"/>
  <c r="AD14"/>
  <c r="M14"/>
  <c r="P26"/>
  <c r="AE26"/>
  <c r="V26"/>
  <c r="AD67" i="7"/>
  <c r="AE67" s="1"/>
  <c r="C67" i="12" s="1"/>
  <c r="G19" i="15"/>
  <c r="AH19"/>
  <c r="Y19"/>
  <c r="AD19"/>
  <c r="AD206" i="7"/>
  <c r="AE206" s="1"/>
  <c r="C206" i="12" s="1"/>
  <c r="O27" i="15"/>
  <c r="U27"/>
  <c r="AG27"/>
  <c r="M27"/>
  <c r="W27"/>
  <c r="F27"/>
  <c r="Y27"/>
  <c r="AA27"/>
  <c r="L27"/>
  <c r="AD27"/>
  <c r="AD190" i="3"/>
  <c r="AE190" s="1"/>
  <c r="C190" i="11" s="1"/>
  <c r="AD246" i="3"/>
  <c r="AE246" s="1"/>
  <c r="C246" i="11" s="1"/>
  <c r="AD226" i="7"/>
  <c r="AE226" s="1"/>
  <c r="C226" i="12" s="1"/>
  <c r="AD234" i="7"/>
  <c r="AE234" s="1"/>
  <c r="C234" i="12" s="1"/>
  <c r="AD12" i="3"/>
  <c r="AE12" s="1"/>
  <c r="C12" i="11" s="1"/>
  <c r="AD33" i="8"/>
  <c r="AE33" s="1"/>
  <c r="C33" i="13" s="1"/>
  <c r="AD255" i="1"/>
  <c r="AE255" s="1"/>
  <c r="C255" i="2" s="1"/>
  <c r="AD299" i="1"/>
  <c r="AE299" s="1"/>
  <c r="C299" i="2" s="1"/>
  <c r="C445" i="14"/>
  <c r="AD370" i="8"/>
  <c r="AE370" s="1"/>
  <c r="C370" i="13" s="1"/>
  <c r="AC130" i="3"/>
  <c r="Y130"/>
  <c r="AB130"/>
  <c r="AA130"/>
  <c r="W130"/>
  <c r="Z130"/>
  <c r="AA58"/>
  <c r="AC58"/>
  <c r="Z58"/>
  <c r="AB58"/>
  <c r="Y58"/>
  <c r="W58"/>
  <c r="Y50"/>
  <c r="W50"/>
  <c r="AB50"/>
  <c r="Z50"/>
  <c r="AC40"/>
  <c r="AA40"/>
  <c r="W40"/>
  <c r="Z40"/>
  <c r="AB40"/>
  <c r="Y178" i="7"/>
  <c r="AC178"/>
  <c r="W178"/>
  <c r="AB178"/>
  <c r="Z178"/>
  <c r="AA178"/>
  <c r="AB131"/>
  <c r="AA131"/>
  <c r="AC131"/>
  <c r="W131"/>
  <c r="Z131"/>
  <c r="Y131"/>
  <c r="Y110"/>
  <c r="AA110"/>
  <c r="W110"/>
  <c r="AC110"/>
  <c r="AB110"/>
  <c r="AA95"/>
  <c r="Y95"/>
  <c r="W95"/>
  <c r="AB95"/>
  <c r="W102" i="8"/>
  <c r="AC102"/>
  <c r="AB102"/>
  <c r="Z102"/>
  <c r="AA102"/>
  <c r="W78"/>
  <c r="AC78"/>
  <c r="AA78"/>
  <c r="AB78"/>
  <c r="AA381" i="9"/>
  <c r="AC381"/>
  <c r="W363"/>
  <c r="AC363"/>
  <c r="AC358"/>
  <c r="AB358"/>
  <c r="Z358"/>
  <c r="W176"/>
  <c r="Y176"/>
  <c r="AA176"/>
  <c r="AB176"/>
  <c r="AC176"/>
  <c r="Z176"/>
  <c r="AA171"/>
  <c r="Z171"/>
  <c r="AC171"/>
  <c r="Y171"/>
  <c r="W171"/>
  <c r="AB171"/>
  <c r="AD19" i="3"/>
  <c r="AE19" s="1"/>
  <c r="C19" i="11" s="1"/>
  <c r="AD16" i="3"/>
  <c r="AE16" s="1"/>
  <c r="C16" i="11" s="1"/>
  <c r="AD30" i="7"/>
  <c r="AE30" s="1"/>
  <c r="C30" i="12" s="1"/>
  <c r="AD25" i="8"/>
  <c r="AE25" s="1"/>
  <c r="C25" i="13" s="1"/>
  <c r="U28" i="15"/>
  <c r="AB28"/>
  <c r="K28"/>
  <c r="AE28"/>
  <c r="Y28"/>
  <c r="AH28"/>
  <c r="P28"/>
  <c r="J28"/>
  <c r="AC28"/>
  <c r="H28"/>
  <c r="V28"/>
  <c r="D28"/>
  <c r="AG28"/>
  <c r="N28"/>
  <c r="AA28"/>
  <c r="AD12" i="10"/>
  <c r="AE12" s="1"/>
  <c r="C12" i="15" s="1"/>
  <c r="AD31" i="10"/>
  <c r="AE31" s="1"/>
  <c r="C31" i="15" s="1"/>
  <c r="C316" i="14"/>
  <c r="AD138" i="10"/>
  <c r="AE138" s="1"/>
  <c r="C138" i="15" s="1"/>
  <c r="AD100" i="1"/>
  <c r="AE100" s="1"/>
  <c r="C100" i="2" s="1"/>
  <c r="AB123" i="3"/>
  <c r="AD123" s="1"/>
  <c r="AE123" s="1"/>
  <c r="C123" i="11" s="1"/>
  <c r="W123" i="3"/>
  <c r="Y123"/>
  <c r="Z123"/>
  <c r="AC123"/>
  <c r="AA123"/>
  <c r="Y118"/>
  <c r="W118"/>
  <c r="AB118"/>
  <c r="Z118"/>
  <c r="AA63"/>
  <c r="W63"/>
  <c r="AC63"/>
  <c r="Y63"/>
  <c r="Z63"/>
  <c r="AB63"/>
  <c r="AA374" i="7"/>
  <c r="W374"/>
  <c r="AB374"/>
  <c r="AC374"/>
  <c r="Y374"/>
  <c r="Z374"/>
  <c r="W260"/>
  <c r="Y260"/>
  <c r="AA260"/>
  <c r="AC260"/>
  <c r="AB260"/>
  <c r="Z260"/>
  <c r="Z238"/>
  <c r="AA238"/>
  <c r="W238"/>
  <c r="AB238"/>
  <c r="Z233"/>
  <c r="Y233"/>
  <c r="AC233"/>
  <c r="AA180"/>
  <c r="AB180"/>
  <c r="AC180"/>
  <c r="Z180"/>
  <c r="Y180"/>
  <c r="AE180"/>
  <c r="C180" i="12" s="1"/>
  <c r="C331" i="11"/>
  <c r="AD20" i="1"/>
  <c r="AE20" s="1"/>
  <c r="C20" i="2" s="1"/>
  <c r="AD52" i="1"/>
  <c r="AE52" s="1"/>
  <c r="C52" i="2" s="1"/>
  <c r="AD127" i="1"/>
  <c r="AE127" s="1"/>
  <c r="C127" i="2" s="1"/>
  <c r="AD137" i="1"/>
  <c r="AE137" s="1"/>
  <c r="C137" i="2" s="1"/>
  <c r="AD155" i="1"/>
  <c r="AE155" s="1"/>
  <c r="C155" i="2" s="1"/>
  <c r="AD318" i="1"/>
  <c r="AE318" s="1"/>
  <c r="C318" i="2" s="1"/>
  <c r="C465" i="15"/>
  <c r="J22" i="14"/>
  <c r="I22"/>
  <c r="AA22"/>
  <c r="F22"/>
  <c r="AE22"/>
  <c r="W22"/>
  <c r="Z22"/>
  <c r="P22"/>
  <c r="AD22"/>
  <c r="L22"/>
  <c r="AH22"/>
  <c r="AG22"/>
  <c r="Y22"/>
  <c r="Q22"/>
  <c r="AD180" i="7"/>
  <c r="AD341" i="3"/>
  <c r="AE341" s="1"/>
  <c r="C341" i="11" s="1"/>
  <c r="AD184" i="10"/>
  <c r="AE184" s="1"/>
  <c r="C184" i="15" s="1"/>
  <c r="AD208" i="10"/>
  <c r="AE208" s="1"/>
  <c r="C208" i="15" s="1"/>
  <c r="C478" i="12"/>
  <c r="C128" i="11"/>
  <c r="AD12" i="1"/>
  <c r="AE12" s="1"/>
  <c r="C12" i="2" s="1"/>
  <c r="AD221" i="1"/>
  <c r="AE221" s="1"/>
  <c r="C221" i="2" s="1"/>
  <c r="AD300" i="1"/>
  <c r="AE300" s="1"/>
  <c r="C300" i="2" s="1"/>
  <c r="AD13" i="9"/>
  <c r="AE13" s="1"/>
  <c r="C13" i="14" s="1"/>
  <c r="AA13" s="1"/>
  <c r="AD127" i="9"/>
  <c r="AE127" s="1"/>
  <c r="C127" i="14" s="1"/>
  <c r="AC194" i="1"/>
  <c r="AA194"/>
  <c r="AB194"/>
  <c r="W194"/>
  <c r="AD194" s="1"/>
  <c r="AE194" s="1"/>
  <c r="C194" i="2" s="1"/>
  <c r="Z194" i="1"/>
  <c r="Y96"/>
  <c r="AA96"/>
  <c r="AC96"/>
  <c r="W96"/>
  <c r="AB96"/>
  <c r="AA81"/>
  <c r="Y81"/>
  <c r="AD81" s="1"/>
  <c r="AE81" s="1"/>
  <c r="C81" i="2" s="1"/>
  <c r="AC81" i="1"/>
  <c r="AB81"/>
  <c r="AC66"/>
  <c r="Y66"/>
  <c r="W66"/>
  <c r="AB66"/>
  <c r="Z66"/>
  <c r="AA54"/>
  <c r="Z54"/>
  <c r="Y54"/>
  <c r="W54"/>
  <c r="AC54"/>
  <c r="W42"/>
  <c r="AB42"/>
  <c r="AC42"/>
  <c r="AA42"/>
  <c r="AD42" s="1"/>
  <c r="AE42" s="1"/>
  <c r="C42" i="2" s="1"/>
  <c r="AB15" i="3"/>
  <c r="Y15"/>
  <c r="AD15" s="1"/>
  <c r="AE15" s="1"/>
  <c r="C15" i="11" s="1"/>
  <c r="W15" i="3"/>
  <c r="Z15"/>
  <c r="AB34" i="7"/>
  <c r="Y34"/>
  <c r="AA34"/>
  <c r="W34"/>
  <c r="AC34"/>
  <c r="AB39"/>
  <c r="Z39"/>
  <c r="AC39"/>
  <c r="W39"/>
  <c r="Y39"/>
  <c r="AB12" i="8"/>
  <c r="AC12"/>
  <c r="AA12"/>
  <c r="Z20"/>
  <c r="AD20" s="1"/>
  <c r="AE20" s="1"/>
  <c r="C20" i="13" s="1"/>
  <c r="W20" i="8"/>
  <c r="AB20"/>
  <c r="Y20"/>
  <c r="AA20"/>
  <c r="AC20"/>
  <c r="Z28"/>
  <c r="Y28"/>
  <c r="AC28"/>
  <c r="W28"/>
  <c r="AA28"/>
  <c r="AB33"/>
  <c r="Z33"/>
  <c r="Y33"/>
  <c r="AC33"/>
  <c r="AB41"/>
  <c r="AC41"/>
  <c r="AD41" s="1"/>
  <c r="AE41" s="1"/>
  <c r="C41" i="13" s="1"/>
  <c r="AA41" i="8"/>
  <c r="Z41"/>
  <c r="AB14" i="9"/>
  <c r="AA14"/>
  <c r="W14"/>
  <c r="AC14"/>
  <c r="Z14"/>
  <c r="Y14"/>
  <c r="Z19"/>
  <c r="AB19"/>
  <c r="W19"/>
  <c r="Y19"/>
  <c r="W27"/>
  <c r="AC27"/>
  <c r="Y27"/>
  <c r="AA27"/>
  <c r="Z195" i="3"/>
  <c r="AB195"/>
  <c r="Y195"/>
  <c r="W195"/>
  <c r="AA195"/>
  <c r="Z161"/>
  <c r="Y161"/>
  <c r="AC161"/>
  <c r="W148"/>
  <c r="AB148"/>
  <c r="AC143"/>
  <c r="Y143"/>
  <c r="AA109" i="8"/>
  <c r="AC109"/>
  <c r="W109"/>
  <c r="AD109" s="1"/>
  <c r="AE109" s="1"/>
  <c r="C109" i="13" s="1"/>
  <c r="AB109" i="8"/>
  <c r="Y109"/>
  <c r="Z109"/>
  <c r="Z60"/>
  <c r="W60"/>
  <c r="AB60"/>
  <c r="AC60"/>
  <c r="Y60"/>
  <c r="AA373" i="9"/>
  <c r="AB373"/>
  <c r="W373"/>
  <c r="AC373"/>
  <c r="Y50" i="10"/>
  <c r="AA50"/>
  <c r="W50"/>
  <c r="AD50" s="1"/>
  <c r="AE50" s="1"/>
  <c r="C50" i="15" s="1"/>
  <c r="W447" i="8"/>
  <c r="AD447" s="1"/>
  <c r="AE447" s="1"/>
  <c r="C447" i="13" s="1"/>
  <c r="Z447" i="8"/>
  <c r="AA447"/>
  <c r="AC447"/>
  <c r="AB447"/>
  <c r="Y447"/>
  <c r="AC442"/>
  <c r="AB442"/>
  <c r="Z442"/>
  <c r="W492" i="10"/>
  <c r="Z492"/>
  <c r="AB492"/>
  <c r="Z464"/>
  <c r="AB464"/>
  <c r="W464"/>
  <c r="AC464"/>
  <c r="Y464"/>
  <c r="AC407"/>
  <c r="Z407"/>
  <c r="Y407"/>
  <c r="AB407"/>
  <c r="AC400"/>
  <c r="Y400"/>
  <c r="AB400"/>
  <c r="C75" i="13"/>
  <c r="C110" i="14"/>
  <c r="C386" i="12"/>
  <c r="Y489" i="1"/>
  <c r="AC489"/>
  <c r="AA489"/>
  <c r="AB489"/>
  <c r="W489"/>
  <c r="AA346"/>
  <c r="AB346"/>
  <c r="W346"/>
  <c r="AA341"/>
  <c r="Z341"/>
  <c r="AB341"/>
  <c r="Y341"/>
  <c r="AD341" s="1"/>
  <c r="AE341" s="1"/>
  <c r="C341" i="2" s="1"/>
  <c r="AC341" i="1"/>
  <c r="W341"/>
  <c r="Z250"/>
  <c r="AB250"/>
  <c r="AD222"/>
  <c r="AE222" s="1"/>
  <c r="C222" i="2" s="1"/>
  <c r="AA191" i="1"/>
  <c r="Z191"/>
  <c r="AD191" s="1"/>
  <c r="AE191" s="1"/>
  <c r="C191" i="2" s="1"/>
  <c r="AC191" i="1"/>
  <c r="AC166"/>
  <c r="AB166"/>
  <c r="Z166"/>
  <c r="W178" i="3"/>
  <c r="Y178"/>
  <c r="AB178"/>
  <c r="Z178"/>
  <c r="Y153"/>
  <c r="AC153"/>
  <c r="W327" i="8"/>
  <c r="AB327"/>
  <c r="Z327"/>
  <c r="W231"/>
  <c r="Z231"/>
  <c r="AA231"/>
  <c r="D48" i="14"/>
  <c r="D112"/>
  <c r="D176"/>
  <c r="D240"/>
  <c r="D304"/>
  <c r="D50"/>
  <c r="D114"/>
  <c r="D178"/>
  <c r="D242"/>
  <c r="D306"/>
  <c r="D81"/>
  <c r="D209"/>
  <c r="D337"/>
  <c r="D405"/>
  <c r="D135"/>
  <c r="D263"/>
  <c r="D368"/>
  <c r="D432"/>
  <c r="D496"/>
  <c r="D251"/>
  <c r="D422"/>
  <c r="D507"/>
  <c r="D277"/>
  <c r="D431"/>
  <c r="D77"/>
  <c r="D450"/>
  <c r="Q31"/>
  <c r="U33"/>
  <c r="D350"/>
  <c r="R30"/>
  <c r="V32"/>
  <c r="Z34"/>
  <c r="AD36"/>
  <c r="AH38"/>
  <c r="D211"/>
  <c r="AH31"/>
  <c r="V35"/>
  <c r="Q38"/>
  <c r="I41"/>
  <c r="M43"/>
  <c r="Q45"/>
  <c r="U47"/>
  <c r="Y49"/>
  <c r="AC51"/>
  <c r="AG53"/>
  <c r="G56"/>
  <c r="AC30"/>
  <c r="AC34"/>
  <c r="Y37"/>
  <c r="T40"/>
  <c r="Z42"/>
  <c r="AD44"/>
  <c r="AH46"/>
  <c r="H49"/>
  <c r="L51"/>
  <c r="P53"/>
  <c r="T55"/>
  <c r="X57"/>
  <c r="AB59"/>
  <c r="AF61"/>
  <c r="F64"/>
  <c r="J66"/>
  <c r="N68"/>
  <c r="D379"/>
  <c r="O36"/>
  <c r="Z41"/>
  <c r="AH45"/>
  <c r="L50"/>
  <c r="T54"/>
  <c r="AG57"/>
  <c r="AB60"/>
  <c r="W63"/>
  <c r="S66"/>
  <c r="N69"/>
  <c r="X71"/>
  <c r="AB73"/>
  <c r="AF75"/>
  <c r="F78"/>
  <c r="J80"/>
  <c r="N82"/>
  <c r="R84"/>
  <c r="V86"/>
  <c r="Z88"/>
  <c r="AF32"/>
  <c r="F39"/>
  <c r="AA43"/>
  <c r="E48"/>
  <c r="M52"/>
  <c r="S56"/>
  <c r="N59"/>
  <c r="I62"/>
  <c r="E65"/>
  <c r="AD67"/>
  <c r="U70"/>
  <c r="Y72"/>
  <c r="AC74"/>
  <c r="AG76"/>
  <c r="G79"/>
  <c r="K81"/>
  <c r="O83"/>
  <c r="S85"/>
  <c r="W87"/>
  <c r="AA89"/>
  <c r="AE91"/>
  <c r="E94"/>
  <c r="I96"/>
  <c r="M98"/>
  <c r="Q100"/>
  <c r="U102"/>
  <c r="D51"/>
  <c r="K41"/>
  <c r="AA49"/>
  <c r="W57"/>
  <c r="N63"/>
  <c r="E69"/>
  <c r="U73"/>
  <c r="M77"/>
  <c r="S80"/>
  <c r="K84"/>
  <c r="I87"/>
  <c r="O90"/>
  <c r="X92"/>
  <c r="AB94"/>
  <c r="M97"/>
  <c r="L99"/>
  <c r="Z101"/>
  <c r="F104"/>
  <c r="AB105"/>
  <c r="X107"/>
  <c r="H109"/>
  <c r="AH110"/>
  <c r="Z112"/>
  <c r="N114"/>
  <c r="J116"/>
  <c r="X117"/>
  <c r="T119"/>
  <c r="L121"/>
  <c r="AD122"/>
  <c r="Z124"/>
  <c r="J126"/>
  <c r="F128"/>
  <c r="AB129"/>
  <c r="P131"/>
  <c r="L133"/>
  <c r="AE33"/>
  <c r="J43"/>
  <c r="H50"/>
  <c r="Q56"/>
  <c r="Q61"/>
  <c r="N65"/>
  <c r="L70"/>
  <c r="Z73"/>
  <c r="AF76"/>
  <c r="X80"/>
  <c r="V83"/>
  <c r="N87"/>
  <c r="N90"/>
  <c r="R92"/>
  <c r="AF94"/>
  <c r="AE96"/>
  <c r="P99"/>
  <c r="Y101"/>
  <c r="AC103"/>
  <c r="AE105"/>
  <c r="O107"/>
  <c r="K109"/>
  <c r="AG110"/>
  <c r="U112"/>
  <c r="Q114"/>
  <c r="AE115"/>
  <c r="AA117"/>
  <c r="S119"/>
  <c r="G121"/>
  <c r="AG122"/>
  <c r="Q124"/>
  <c r="M126"/>
  <c r="E128"/>
  <c r="W129"/>
  <c r="S131"/>
  <c r="AG132"/>
  <c r="AC134"/>
  <c r="U136"/>
  <c r="I138"/>
  <c r="E140"/>
  <c r="S141"/>
  <c r="O143"/>
  <c r="D56"/>
  <c r="D120"/>
  <c r="D184"/>
  <c r="D248"/>
  <c r="D312"/>
  <c r="D58"/>
  <c r="D122"/>
  <c r="D186"/>
  <c r="D250"/>
  <c r="D314"/>
  <c r="D97"/>
  <c r="D225"/>
  <c r="D349"/>
  <c r="D413"/>
  <c r="D151"/>
  <c r="D279"/>
  <c r="D376"/>
  <c r="D440"/>
  <c r="D504"/>
  <c r="D283"/>
  <c r="D433"/>
  <c r="D53"/>
  <c r="D309"/>
  <c r="D442"/>
  <c r="D141"/>
  <c r="D471"/>
  <c r="Y31"/>
  <c r="AC33"/>
  <c r="D382"/>
  <c r="Z30"/>
  <c r="AD32"/>
  <c r="AH34"/>
  <c r="H37"/>
  <c r="L39"/>
  <c r="D339"/>
  <c r="T32"/>
  <c r="AG35"/>
  <c r="AB38"/>
  <c r="Q41"/>
  <c r="U43"/>
  <c r="Y45"/>
  <c r="AC47"/>
  <c r="AG49"/>
  <c r="G52"/>
  <c r="K54"/>
  <c r="D61"/>
  <c r="O31"/>
  <c r="J35"/>
  <c r="E38"/>
  <c r="AD40"/>
  <c r="AH42"/>
  <c r="H45"/>
  <c r="L47"/>
  <c r="P49"/>
  <c r="T51"/>
  <c r="X53"/>
  <c r="AB55"/>
  <c r="AF57"/>
  <c r="F60"/>
  <c r="J62"/>
  <c r="N64"/>
  <c r="R66"/>
  <c r="V68"/>
  <c r="D477"/>
  <c r="F37"/>
  <c r="L42"/>
  <c r="T46"/>
  <c r="AB50"/>
  <c r="F55"/>
  <c r="M58"/>
  <c r="I61"/>
  <c r="AH63"/>
  <c r="AC66"/>
  <c r="Y69"/>
  <c r="AF71"/>
  <c r="F74"/>
  <c r="J76"/>
  <c r="N78"/>
  <c r="R80"/>
  <c r="AD187" i="1"/>
  <c r="AE187" s="1"/>
  <c r="C187" i="2" s="1"/>
  <c r="AD308" i="1"/>
  <c r="AE308" s="1"/>
  <c r="C308" i="2" s="1"/>
  <c r="AD417" i="1"/>
  <c r="AE417" s="1"/>
  <c r="C417" i="2" s="1"/>
  <c r="AD433" i="1"/>
  <c r="AE433" s="1"/>
  <c r="C433" i="2" s="1"/>
  <c r="AD8" i="9"/>
  <c r="AE8" s="1"/>
  <c r="C8" i="14" s="1"/>
  <c r="C108" i="11"/>
  <c r="AD378" i="7"/>
  <c r="AE378" s="1"/>
  <c r="C378" i="12" s="1"/>
  <c r="AD241" i="9"/>
  <c r="AE241" s="1"/>
  <c r="C241" i="14" s="1"/>
  <c r="AD98" i="10"/>
  <c r="AE98" s="1"/>
  <c r="C98" i="15" s="1"/>
  <c r="AD114" i="10"/>
  <c r="AE114" s="1"/>
  <c r="C114" i="15" s="1"/>
  <c r="C343" i="2"/>
  <c r="Y338" i="1"/>
  <c r="AC338"/>
  <c r="W338"/>
  <c r="AB338"/>
  <c r="AC278"/>
  <c r="AA278"/>
  <c r="AB278"/>
  <c r="AC262"/>
  <c r="W262"/>
  <c r="Z262"/>
  <c r="Y106"/>
  <c r="AA106"/>
  <c r="AC106"/>
  <c r="Z106"/>
  <c r="AD106" s="1"/>
  <c r="AE106" s="1"/>
  <c r="C106" i="2" s="1"/>
  <c r="AA98" i="1"/>
  <c r="W98"/>
  <c r="Z98"/>
  <c r="AB98"/>
  <c r="AA75"/>
  <c r="Z75"/>
  <c r="Y75"/>
  <c r="W75"/>
  <c r="AD75" s="1"/>
  <c r="AE75" s="1"/>
  <c r="C75" i="2" s="1"/>
  <c r="AA68" i="1"/>
  <c r="Z68"/>
  <c r="AC68"/>
  <c r="AB68"/>
  <c r="Y68"/>
  <c r="Z9" i="7"/>
  <c r="W9"/>
  <c r="AB9"/>
  <c r="Y9"/>
  <c r="AC9"/>
  <c r="AB17"/>
  <c r="Y17"/>
  <c r="AA17"/>
  <c r="AB32"/>
  <c r="AC32"/>
  <c r="W32"/>
  <c r="Y32"/>
  <c r="Z10" i="8"/>
  <c r="AD10" s="1"/>
  <c r="AE10" s="1"/>
  <c r="C10" i="13" s="1"/>
  <c r="AB10" i="8"/>
  <c r="W10"/>
  <c r="AA10"/>
  <c r="AA17" i="10"/>
  <c r="Y17"/>
  <c r="AD17" s="1"/>
  <c r="AE17" s="1"/>
  <c r="C17" i="15" s="1"/>
  <c r="AC17" i="10"/>
  <c r="AB17"/>
  <c r="W388" i="8"/>
  <c r="Z388"/>
  <c r="Y388"/>
  <c r="AD72" i="14"/>
  <c r="AD69"/>
  <c r="V65"/>
  <c r="P62"/>
  <c r="S58"/>
  <c r="J53"/>
  <c r="P48"/>
  <c r="T42"/>
  <c r="U34"/>
  <c r="T69"/>
  <c r="V66"/>
  <c r="P63"/>
  <c r="AH60"/>
  <c r="F58"/>
  <c r="AD54"/>
  <c r="R52"/>
  <c r="T49"/>
  <c r="N46"/>
  <c r="AF43"/>
  <c r="AH40"/>
  <c r="AB36"/>
  <c r="K33"/>
  <c r="D125"/>
  <c r="M53"/>
  <c r="AE50"/>
  <c r="AG47"/>
  <c r="AA44"/>
  <c r="O42"/>
  <c r="AG38"/>
  <c r="Y34"/>
  <c r="H30"/>
  <c r="P39"/>
  <c r="J36"/>
  <c r="AB33"/>
  <c r="AD30"/>
  <c r="D195"/>
  <c r="W32"/>
  <c r="D482"/>
  <c r="D490"/>
  <c r="D383"/>
  <c r="D69"/>
  <c r="D386"/>
  <c r="D139"/>
  <c r="D444"/>
  <c r="D348"/>
  <c r="D207"/>
  <c r="D31"/>
  <c r="D297"/>
  <c r="D153"/>
  <c r="D318"/>
  <c r="D222"/>
  <c r="D150"/>
  <c r="D62"/>
  <c r="D284"/>
  <c r="D212"/>
  <c r="D124"/>
  <c r="C326" i="11"/>
  <c r="AD350" i="1"/>
  <c r="AE350" s="1"/>
  <c r="C350" i="2" s="1"/>
  <c r="AD25" i="3"/>
  <c r="AE25" s="1"/>
  <c r="C25" i="11" s="1"/>
  <c r="AD22" i="3"/>
  <c r="AE22" s="1"/>
  <c r="C22" i="11" s="1"/>
  <c r="S15" i="15"/>
  <c r="G15"/>
  <c r="R15"/>
  <c r="V15"/>
  <c r="O15"/>
  <c r="I15"/>
  <c r="AG15"/>
  <c r="AD30" i="8"/>
  <c r="AE30" s="1"/>
  <c r="C30" i="13" s="1"/>
  <c r="AD368" i="7"/>
  <c r="AE368" s="1"/>
  <c r="C368" i="12" s="1"/>
  <c r="AD356" i="7"/>
  <c r="AE356" s="1"/>
  <c r="C356" i="12" s="1"/>
  <c r="C388"/>
  <c r="C169" i="14"/>
  <c r="AD51" i="7"/>
  <c r="AE51" s="1"/>
  <c r="C51" i="12" s="1"/>
  <c r="AB389" i="1"/>
  <c r="AA389"/>
  <c r="Z389"/>
  <c r="AC389"/>
  <c r="Z367"/>
  <c r="AC367"/>
  <c r="Y367"/>
  <c r="AB367"/>
  <c r="W367"/>
  <c r="AD367" s="1"/>
  <c r="AE367" s="1"/>
  <c r="C367" i="2" s="1"/>
  <c r="Y362" i="1"/>
  <c r="AC362"/>
  <c r="AA362"/>
  <c r="W362"/>
  <c r="Z362"/>
  <c r="AB362"/>
  <c r="AB219" i="3"/>
  <c r="AC219"/>
  <c r="Y219"/>
  <c r="AA219"/>
  <c r="W212"/>
  <c r="AA212"/>
  <c r="Z212"/>
  <c r="W208"/>
  <c r="Z208"/>
  <c r="AB208"/>
  <c r="Y199"/>
  <c r="AC199"/>
  <c r="W180"/>
  <c r="AB180"/>
  <c r="AC170"/>
  <c r="Y170"/>
  <c r="AA170"/>
  <c r="Z170"/>
  <c r="AB170"/>
  <c r="AD11" i="1"/>
  <c r="AE11" s="1"/>
  <c r="C11" i="2" s="1"/>
  <c r="AD211" i="9"/>
  <c r="AE211" s="1"/>
  <c r="C211" i="14" s="1"/>
  <c r="AD223" i="9"/>
  <c r="AE223" s="1"/>
  <c r="C223" i="14" s="1"/>
  <c r="AD443" i="1"/>
  <c r="AE443" s="1"/>
  <c r="C443" i="2" s="1"/>
  <c r="AB432" i="1"/>
  <c r="W432"/>
  <c r="Y432"/>
  <c r="Y408"/>
  <c r="Z408"/>
  <c r="AC231"/>
  <c r="Y231"/>
  <c r="AB231"/>
  <c r="AA231"/>
  <c r="AD231" s="1"/>
  <c r="AE231" s="1"/>
  <c r="C231" i="2" s="1"/>
  <c r="AA219" i="1"/>
  <c r="AC219"/>
  <c r="W219"/>
  <c r="W198"/>
  <c r="AB198"/>
  <c r="AA198"/>
  <c r="Z198"/>
  <c r="Y198"/>
  <c r="AD198" s="1"/>
  <c r="AE198" s="1"/>
  <c r="C198" i="2" s="1"/>
  <c r="AC198" i="1"/>
  <c r="AC193"/>
  <c r="Z193"/>
  <c r="Y306" i="3"/>
  <c r="W306"/>
  <c r="AA306"/>
  <c r="Z306"/>
  <c r="AC306"/>
  <c r="W282"/>
  <c r="AC282"/>
  <c r="AA150"/>
  <c r="AC150"/>
  <c r="AB150"/>
  <c r="W150"/>
  <c r="Z150"/>
  <c r="Y150"/>
  <c r="W291" i="8"/>
  <c r="AA291"/>
  <c r="AC291"/>
  <c r="AC222"/>
  <c r="AB222"/>
  <c r="Z222"/>
  <c r="W222"/>
  <c r="W147"/>
  <c r="Z147"/>
  <c r="Y147"/>
  <c r="AD483" i="1"/>
  <c r="AE483" s="1"/>
  <c r="C483" i="2" s="1"/>
  <c r="W461" i="1"/>
  <c r="AA461"/>
  <c r="AC461"/>
  <c r="AB461"/>
  <c r="W415"/>
  <c r="Y415"/>
  <c r="AA387" i="3"/>
  <c r="W387"/>
  <c r="AC387"/>
  <c r="Z387"/>
  <c r="Y382"/>
  <c r="AD382" s="1"/>
  <c r="AE382" s="1"/>
  <c r="C382" i="11" s="1"/>
  <c r="AB382" i="3"/>
  <c r="AC382"/>
  <c r="AA382"/>
  <c r="W382"/>
  <c r="Z382"/>
  <c r="AA377"/>
  <c r="Z377"/>
  <c r="W377"/>
  <c r="AC377"/>
  <c r="AD377" s="1"/>
  <c r="AE377" s="1"/>
  <c r="C377" i="11" s="1"/>
  <c r="Y377" i="3"/>
  <c r="AB377"/>
  <c r="AA349"/>
  <c r="AC349"/>
  <c r="Z349"/>
  <c r="AD349" s="1"/>
  <c r="AE349" s="1"/>
  <c r="C349" i="11" s="1"/>
  <c r="AA344" i="3"/>
  <c r="W344"/>
  <c r="AC344"/>
  <c r="AB344"/>
  <c r="Z344"/>
  <c r="W339"/>
  <c r="Y339"/>
  <c r="Z339"/>
  <c r="AB339"/>
  <c r="Y318"/>
  <c r="W318"/>
  <c r="AD318" s="1"/>
  <c r="AE318" s="1"/>
  <c r="C318" i="11" s="1"/>
  <c r="AC318" i="3"/>
  <c r="Z318"/>
  <c r="AB318"/>
  <c r="AA318"/>
  <c r="AA308"/>
  <c r="AD308" s="1"/>
  <c r="AE308" s="1"/>
  <c r="C308" i="11" s="1"/>
  <c r="AB308" i="3"/>
  <c r="Y270"/>
  <c r="W270"/>
  <c r="AD270" s="1"/>
  <c r="AE270" s="1"/>
  <c r="C270" i="11" s="1"/>
  <c r="Z270" i="3"/>
  <c r="AC270"/>
  <c r="AA258"/>
  <c r="W258"/>
  <c r="AC258"/>
  <c r="AB258"/>
  <c r="AA365" i="7"/>
  <c r="W365"/>
  <c r="Z365"/>
  <c r="Y365"/>
  <c r="AB365"/>
  <c r="AC365"/>
  <c r="W316"/>
  <c r="Y316"/>
  <c r="Z316"/>
  <c r="W303"/>
  <c r="Z303"/>
  <c r="AA303"/>
  <c r="AB303"/>
  <c r="AC303"/>
  <c r="AB299"/>
  <c r="AC299"/>
  <c r="Y299"/>
  <c r="W277"/>
  <c r="Y277"/>
  <c r="AC277"/>
  <c r="AB266"/>
  <c r="Z266"/>
  <c r="AC246"/>
  <c r="AB246"/>
  <c r="AA246"/>
  <c r="AC222"/>
  <c r="Y222"/>
  <c r="Z222"/>
  <c r="AB222"/>
  <c r="AC214"/>
  <c r="AA214"/>
  <c r="W214"/>
  <c r="W54"/>
  <c r="Z54"/>
  <c r="Y54"/>
  <c r="AA54"/>
  <c r="AC54"/>
  <c r="AB54"/>
  <c r="W47"/>
  <c r="AD47" s="1"/>
  <c r="AE47" s="1"/>
  <c r="C47" i="12" s="1"/>
  <c r="AB47" i="7"/>
  <c r="Y47"/>
  <c r="AA47"/>
  <c r="Y182" i="8"/>
  <c r="AA182"/>
  <c r="AC182"/>
  <c r="AB182"/>
  <c r="Z182"/>
  <c r="W182"/>
  <c r="W174"/>
  <c r="AB174"/>
  <c r="Z174"/>
  <c r="AB158"/>
  <c r="Z158"/>
  <c r="Z482" i="1"/>
  <c r="W482"/>
  <c r="AC395"/>
  <c r="W395"/>
  <c r="AD395" s="1"/>
  <c r="AE395" s="1"/>
  <c r="C395" i="2" s="1"/>
  <c r="Y395" i="1"/>
  <c r="AB395"/>
  <c r="AA395"/>
  <c r="AB13" i="7"/>
  <c r="W13"/>
  <c r="Y13"/>
  <c r="Z14" i="8"/>
  <c r="AD14" s="1"/>
  <c r="AE14" s="1"/>
  <c r="C14" i="13" s="1"/>
  <c r="AB14" i="8"/>
  <c r="AA14"/>
  <c r="Z22"/>
  <c r="AB22"/>
  <c r="W22"/>
  <c r="AA22"/>
  <c r="AB35"/>
  <c r="W35"/>
  <c r="AD35" s="1"/>
  <c r="AE35" s="1"/>
  <c r="C35" i="13" s="1"/>
  <c r="AB16" i="9"/>
  <c r="Y16"/>
  <c r="AC16"/>
  <c r="Z21"/>
  <c r="Y21"/>
  <c r="AB21"/>
  <c r="AA21"/>
  <c r="AD21" s="1"/>
  <c r="AE21" s="1"/>
  <c r="C21" i="14" s="1"/>
  <c r="Z392" i="3"/>
  <c r="W392"/>
  <c r="AD392" s="1"/>
  <c r="AE392" s="1"/>
  <c r="C392" i="11" s="1"/>
  <c r="Y392" i="3"/>
  <c r="AB392"/>
  <c r="AC392"/>
  <c r="Y374"/>
  <c r="Z374"/>
  <c r="AC374"/>
  <c r="AB374"/>
  <c r="AA369"/>
  <c r="Z369"/>
  <c r="W369"/>
  <c r="AC369"/>
  <c r="Y369"/>
  <c r="Y364"/>
  <c r="W364"/>
  <c r="AC364"/>
  <c r="Z364"/>
  <c r="AA359"/>
  <c r="W359"/>
  <c r="Y359"/>
  <c r="AC359"/>
  <c r="AB359"/>
  <c r="AA354"/>
  <c r="Z354"/>
  <c r="AB354"/>
  <c r="AD354" s="1"/>
  <c r="AE354" s="1"/>
  <c r="C354" i="11" s="1"/>
  <c r="AC354" i="3"/>
  <c r="W354"/>
  <c r="Y98" i="7"/>
  <c r="AB98"/>
  <c r="W98"/>
  <c r="AC98"/>
  <c r="AA98"/>
  <c r="Z98"/>
  <c r="AA93"/>
  <c r="Y93"/>
  <c r="AD93" s="1"/>
  <c r="AE93" s="1"/>
  <c r="C93" i="12" s="1"/>
  <c r="Z93" i="7"/>
  <c r="AB93"/>
  <c r="W69"/>
  <c r="AB69"/>
  <c r="Z69"/>
  <c r="AC69"/>
  <c r="Z370" i="8"/>
  <c r="AB370"/>
  <c r="AC370"/>
  <c r="W370"/>
  <c r="AC353"/>
  <c r="AA353"/>
  <c r="Y353"/>
  <c r="Z353"/>
  <c r="Z312"/>
  <c r="AC312"/>
  <c r="Y312"/>
  <c r="AB295"/>
  <c r="Z295"/>
  <c r="Z201"/>
  <c r="W201"/>
  <c r="AA201"/>
  <c r="AC201"/>
  <c r="Y201"/>
  <c r="AB201"/>
  <c r="AA196"/>
  <c r="AB196"/>
  <c r="AD69" i="1"/>
  <c r="AE69" s="1"/>
  <c r="C69" i="2" s="1"/>
  <c r="AD101" i="1"/>
  <c r="AE101" s="1"/>
  <c r="C101" i="2" s="1"/>
  <c r="AD467" i="1"/>
  <c r="AE467" s="1"/>
  <c r="C467" i="2" s="1"/>
  <c r="AD278" i="8"/>
  <c r="AE278" s="1"/>
  <c r="C278" i="13" s="1"/>
  <c r="AD165" i="9"/>
  <c r="AE165" s="1"/>
  <c r="C165" i="14" s="1"/>
  <c r="AD94" i="9"/>
  <c r="AE94" s="1"/>
  <c r="C94" i="14" s="1"/>
  <c r="AD66" i="9"/>
  <c r="AE66" s="1"/>
  <c r="C66" i="14" s="1"/>
  <c r="AD169" i="7"/>
  <c r="AE169" s="1"/>
  <c r="C169" i="12" s="1"/>
  <c r="AC479" i="1"/>
  <c r="AA479"/>
  <c r="Y479"/>
  <c r="AB479"/>
  <c r="W479"/>
  <c r="AA227"/>
  <c r="AC227"/>
  <c r="Y227"/>
  <c r="W227"/>
  <c r="Z227"/>
  <c r="AB227"/>
  <c r="Y189"/>
  <c r="AD189" s="1"/>
  <c r="AE189" s="1"/>
  <c r="C189" i="2" s="1"/>
  <c r="AA189" i="1"/>
  <c r="AC189"/>
  <c r="AB189"/>
  <c r="Y151"/>
  <c r="AD151" s="1"/>
  <c r="AE151" s="1"/>
  <c r="C151" i="2" s="1"/>
  <c r="AC151" i="1"/>
  <c r="AA151"/>
  <c r="AB20" i="3"/>
  <c r="Y20"/>
  <c r="AD20" s="1"/>
  <c r="AE20" s="1"/>
  <c r="C20" i="11" s="1"/>
  <c r="Z20" i="3"/>
  <c r="AA20"/>
  <c r="AC20"/>
  <c r="AB36"/>
  <c r="W36"/>
  <c r="AA36"/>
  <c r="AC36"/>
  <c r="AB8" i="7"/>
  <c r="W8"/>
  <c r="AD8" s="1"/>
  <c r="AE8" s="1"/>
  <c r="C8" i="12" s="1"/>
  <c r="Z8" i="7"/>
  <c r="Y8"/>
  <c r="AC8"/>
  <c r="W9" i="8"/>
  <c r="Z9"/>
  <c r="Z17"/>
  <c r="W17"/>
  <c r="Z16" i="10"/>
  <c r="AB16"/>
  <c r="W16"/>
  <c r="AA16"/>
  <c r="W409" i="3"/>
  <c r="AC409"/>
  <c r="Y409"/>
  <c r="Z409"/>
  <c r="Z401"/>
  <c r="AA401"/>
  <c r="AB394"/>
  <c r="Y394"/>
  <c r="W228"/>
  <c r="Z228"/>
  <c r="Z205"/>
  <c r="AC205"/>
  <c r="Y205"/>
  <c r="AC146"/>
  <c r="AA146"/>
  <c r="AB146"/>
  <c r="Z146"/>
  <c r="Z141"/>
  <c r="Y141"/>
  <c r="AC141"/>
  <c r="Z126"/>
  <c r="W126"/>
  <c r="AB126"/>
  <c r="AA102"/>
  <c r="W102"/>
  <c r="AC102"/>
  <c r="AB102"/>
  <c r="AA84"/>
  <c r="W84"/>
  <c r="AD84" s="1"/>
  <c r="AE84" s="1"/>
  <c r="C84" i="11" s="1"/>
  <c r="Y84" i="3"/>
  <c r="AC84"/>
  <c r="AB84"/>
  <c r="Y79"/>
  <c r="Z79"/>
  <c r="AB79"/>
  <c r="AA74"/>
  <c r="Y74"/>
  <c r="AB74"/>
  <c r="W74"/>
  <c r="AD74" s="1"/>
  <c r="AE74" s="1"/>
  <c r="C74" i="11" s="1"/>
  <c r="Z74" i="3"/>
  <c r="AC74"/>
  <c r="AA398" i="7"/>
  <c r="W398"/>
  <c r="AC398"/>
  <c r="Z398"/>
  <c r="Y398"/>
  <c r="AB398"/>
  <c r="AD398" s="1"/>
  <c r="AE398" s="1"/>
  <c r="C398" i="12" s="1"/>
  <c r="Z389" i="7"/>
  <c r="AB389"/>
  <c r="Y389"/>
  <c r="AB387"/>
  <c r="AC387"/>
  <c r="Y387"/>
  <c r="Y380"/>
  <c r="W380"/>
  <c r="AB380"/>
  <c r="Y372"/>
  <c r="AA372"/>
  <c r="AC372"/>
  <c r="AB372"/>
  <c r="W372"/>
  <c r="Z372"/>
  <c r="AA367"/>
  <c r="AC367"/>
  <c r="Y367"/>
  <c r="W320"/>
  <c r="Y320"/>
  <c r="AC320"/>
  <c r="Z320"/>
  <c r="AB320"/>
  <c r="AB210" i="8"/>
  <c r="Z210"/>
  <c r="AB203"/>
  <c r="Z203"/>
  <c r="Y203"/>
  <c r="AC203"/>
  <c r="C248" i="12"/>
  <c r="AD86" i="3"/>
  <c r="AE86" s="1"/>
  <c r="C86" i="11" s="1"/>
  <c r="AD216" i="7"/>
  <c r="AE216" s="1"/>
  <c r="C216" i="12" s="1"/>
  <c r="AD236" i="7"/>
  <c r="AE236" s="1"/>
  <c r="C236" i="12" s="1"/>
  <c r="AD49" i="10"/>
  <c r="AE49" s="1"/>
  <c r="C49" i="15" s="1"/>
  <c r="AD303" i="10"/>
  <c r="AE303" s="1"/>
  <c r="C303" i="15" s="1"/>
  <c r="AD220" i="10"/>
  <c r="AE220" s="1"/>
  <c r="C220" i="15" s="1"/>
  <c r="AA456" i="1"/>
  <c r="Z456"/>
  <c r="AC456"/>
  <c r="Y442"/>
  <c r="AC442"/>
  <c r="AB442"/>
  <c r="W435"/>
  <c r="AA435"/>
  <c r="Y431"/>
  <c r="AD431" s="1"/>
  <c r="AE431" s="1"/>
  <c r="C431" i="2" s="1"/>
  <c r="W431" i="1"/>
  <c r="AC431"/>
  <c r="Z369"/>
  <c r="Y369"/>
  <c r="W369"/>
  <c r="AC369"/>
  <c r="Y132"/>
  <c r="Z132"/>
  <c r="AA78"/>
  <c r="Y78"/>
  <c r="W78"/>
  <c r="Z78"/>
  <c r="AB78"/>
  <c r="AC39"/>
  <c r="AB39"/>
  <c r="AB22" i="10"/>
  <c r="AD22" s="1"/>
  <c r="AE22" s="1"/>
  <c r="C22" i="15" s="1"/>
  <c r="W22" i="10"/>
  <c r="AA351" i="3"/>
  <c r="W351"/>
  <c r="Y351"/>
  <c r="AC351"/>
  <c r="AD351" s="1"/>
  <c r="AE351" s="1"/>
  <c r="C351" i="11" s="1"/>
  <c r="AA333" i="3"/>
  <c r="Y333"/>
  <c r="AD333" s="1"/>
  <c r="AE333" s="1"/>
  <c r="C333" i="11" s="1"/>
  <c r="Y320" i="3"/>
  <c r="AA320"/>
  <c r="AC320"/>
  <c r="W320"/>
  <c r="AB320"/>
  <c r="AA305"/>
  <c r="Y305"/>
  <c r="AC305"/>
  <c r="W268"/>
  <c r="AA268"/>
  <c r="AB263"/>
  <c r="AA263"/>
  <c r="Z245"/>
  <c r="AC245"/>
  <c r="W238"/>
  <c r="Y238"/>
  <c r="W201"/>
  <c r="AC201"/>
  <c r="Y201"/>
  <c r="Z201"/>
  <c r="AC158"/>
  <c r="AA158"/>
  <c r="Z133"/>
  <c r="Y133"/>
  <c r="AA382" i="7"/>
  <c r="AC382"/>
  <c r="W382"/>
  <c r="AA172"/>
  <c r="AC172"/>
  <c r="W172"/>
  <c r="Y108"/>
  <c r="AA108"/>
  <c r="AC108"/>
  <c r="AD108" s="1"/>
  <c r="AE108" s="1"/>
  <c r="C108" i="12" s="1"/>
  <c r="AB108" i="7"/>
  <c r="W108"/>
  <c r="Z108"/>
  <c r="AA103"/>
  <c r="Z103"/>
  <c r="AD103" s="1"/>
  <c r="AE103" s="1"/>
  <c r="C103" i="12" s="1"/>
  <c r="AA90" i="7"/>
  <c r="AB90"/>
  <c r="AC60"/>
  <c r="Y60"/>
  <c r="AB372" i="8"/>
  <c r="AC372"/>
  <c r="Y372"/>
  <c r="W206"/>
  <c r="AB206"/>
  <c r="Z206"/>
  <c r="AC177"/>
  <c r="Y177"/>
  <c r="AA156"/>
  <c r="AC156"/>
  <c r="W156"/>
  <c r="AB156"/>
  <c r="W208" i="9"/>
  <c r="AD208" s="1"/>
  <c r="AE208" s="1"/>
  <c r="C208" i="14" s="1"/>
  <c r="AA208" i="9"/>
  <c r="AC208"/>
  <c r="Y208"/>
  <c r="AB208"/>
  <c r="AB180"/>
  <c r="W180"/>
  <c r="AD376" i="1"/>
  <c r="AE376" s="1"/>
  <c r="C376" i="2" s="1"/>
  <c r="AD300" i="7"/>
  <c r="AE300" s="1"/>
  <c r="C300" i="12" s="1"/>
  <c r="AD172" i="7"/>
  <c r="AE172" s="1"/>
  <c r="C172" i="12" s="1"/>
  <c r="AD177" i="9"/>
  <c r="AE177" s="1"/>
  <c r="C177" i="14" s="1"/>
  <c r="AD197" i="9"/>
  <c r="AE197" s="1"/>
  <c r="C197" i="14" s="1"/>
  <c r="AD215" i="9"/>
  <c r="AE215" s="1"/>
  <c r="C215" i="14" s="1"/>
  <c r="AD70" i="1"/>
  <c r="AE70" s="1"/>
  <c r="C70" i="2" s="1"/>
  <c r="Y460" i="1"/>
  <c r="AD460" s="1"/>
  <c r="AE460" s="1"/>
  <c r="C460" i="2" s="1"/>
  <c r="AC460" i="1"/>
  <c r="Y383"/>
  <c r="AC274"/>
  <c r="Y274"/>
  <c r="AD274" s="1"/>
  <c r="AE274" s="1"/>
  <c r="C274" i="2" s="1"/>
  <c r="W108" i="1"/>
  <c r="Z108"/>
  <c r="AC41"/>
  <c r="Z41"/>
  <c r="AB41"/>
  <c r="Y41"/>
  <c r="AB291" i="3"/>
  <c r="Y291"/>
  <c r="AA291"/>
  <c r="AC291"/>
  <c r="Z187"/>
  <c r="AA187"/>
  <c r="Y187"/>
  <c r="AD187" s="1"/>
  <c r="AE187" s="1"/>
  <c r="C187" i="11" s="1"/>
  <c r="AB187" i="3"/>
  <c r="Z165"/>
  <c r="AA165"/>
  <c r="Y165"/>
  <c r="AA397" i="7"/>
  <c r="AB397"/>
  <c r="W397"/>
  <c r="AC397"/>
  <c r="AB393"/>
  <c r="W393"/>
  <c r="AC393"/>
  <c r="AA252"/>
  <c r="W252"/>
  <c r="Z252"/>
  <c r="AB252"/>
  <c r="Y252"/>
  <c r="Z185"/>
  <c r="AC185"/>
  <c r="AA250" i="8"/>
  <c r="W250"/>
  <c r="Y250"/>
  <c r="AD250" s="1"/>
  <c r="AE250" s="1"/>
  <c r="C250" i="13" s="1"/>
  <c r="AB250" i="8"/>
  <c r="Z250"/>
  <c r="AC250"/>
  <c r="W246"/>
  <c r="AC246"/>
  <c r="AB246"/>
  <c r="W294" i="10"/>
  <c r="Y294"/>
  <c r="AC294"/>
  <c r="W289"/>
  <c r="Y289"/>
  <c r="AC289"/>
  <c r="AB289"/>
  <c r="AD392" i="1"/>
  <c r="AE392" s="1"/>
  <c r="C392" i="2" s="1"/>
  <c r="AD400" i="1"/>
  <c r="AE400" s="1"/>
  <c r="C400" i="2" s="1"/>
  <c r="AD473" i="1"/>
  <c r="AE473" s="1"/>
  <c r="C473" i="2" s="1"/>
  <c r="AD499" i="1"/>
  <c r="AE499" s="1"/>
  <c r="C499" i="2" s="1"/>
  <c r="AD232" i="1"/>
  <c r="AE232" s="1"/>
  <c r="C232" i="2" s="1"/>
  <c r="AD38" i="7"/>
  <c r="AE38" s="1"/>
  <c r="C38" i="12" s="1"/>
  <c r="AD22" i="7"/>
  <c r="AE22" s="1"/>
  <c r="C22" i="12" s="1"/>
  <c r="AD13" i="8"/>
  <c r="AE13" s="1"/>
  <c r="C13" i="13" s="1"/>
  <c r="AD37" i="8"/>
  <c r="AE37" s="1"/>
  <c r="C37" i="13" s="1"/>
  <c r="AD8" i="8"/>
  <c r="AE8" s="1"/>
  <c r="C8" i="13" s="1"/>
  <c r="AD29" i="9"/>
  <c r="AE29" s="1"/>
  <c r="C29" i="14" s="1"/>
  <c r="AD11" i="9"/>
  <c r="AE11" s="1"/>
  <c r="C11" i="14" s="1"/>
  <c r="T11" s="1"/>
  <c r="AD10" i="9"/>
  <c r="AE10" s="1"/>
  <c r="C10" i="14" s="1"/>
  <c r="AD8" i="10"/>
  <c r="AE8" s="1"/>
  <c r="C8" i="15" s="1"/>
  <c r="AD9" i="10"/>
  <c r="AE9" s="1"/>
  <c r="C9" i="15" s="1"/>
  <c r="AD317" i="3"/>
  <c r="AE317" s="1"/>
  <c r="C317" i="11" s="1"/>
  <c r="AD239" i="10"/>
  <c r="AE239" s="1"/>
  <c r="C239" i="15" s="1"/>
  <c r="AD247" i="10"/>
  <c r="AE247" s="1"/>
  <c r="C247" i="15" s="1"/>
  <c r="AA504" i="1"/>
  <c r="Y504"/>
  <c r="AC409"/>
  <c r="AA409"/>
  <c r="W397"/>
  <c r="Z397"/>
  <c r="Y315"/>
  <c r="W315"/>
  <c r="AD315" s="1"/>
  <c r="AE315" s="1"/>
  <c r="C315" i="2" s="1"/>
  <c r="Z315" i="1"/>
  <c r="AA315"/>
  <c r="AC315"/>
  <c r="AC287"/>
  <c r="AA287"/>
  <c r="Y279"/>
  <c r="AC279"/>
  <c r="AB279"/>
  <c r="Y271"/>
  <c r="Z271"/>
  <c r="W263"/>
  <c r="AC263"/>
  <c r="Y263"/>
  <c r="AB263"/>
  <c r="Z263"/>
  <c r="AA253"/>
  <c r="AD253" s="1"/>
  <c r="AE253" s="1"/>
  <c r="C253" i="2" s="1"/>
  <c r="W253" i="1"/>
  <c r="Z253"/>
  <c r="AC253"/>
  <c r="AB253"/>
  <c r="Y253"/>
  <c r="Y251"/>
  <c r="AD251" s="1"/>
  <c r="AE251" s="1"/>
  <c r="C251" i="2" s="1"/>
  <c r="AC251" i="1"/>
  <c r="Z251"/>
  <c r="AA185"/>
  <c r="AC185"/>
  <c r="Y185"/>
  <c r="AD185" s="1"/>
  <c r="AE185" s="1"/>
  <c r="C185" i="2" s="1"/>
  <c r="W262" i="3"/>
  <c r="Y262"/>
  <c r="Z262"/>
  <c r="AD262" s="1"/>
  <c r="AE262" s="1"/>
  <c r="C262" i="11" s="1"/>
  <c r="Y254" i="3"/>
  <c r="AC254"/>
  <c r="Z254"/>
  <c r="Z193"/>
  <c r="AC193"/>
  <c r="Y193"/>
  <c r="AA182"/>
  <c r="AC182"/>
  <c r="W182"/>
  <c r="AD182" s="1"/>
  <c r="AE182" s="1"/>
  <c r="C182" i="11" s="1"/>
  <c r="W172" i="3"/>
  <c r="AB172"/>
  <c r="AA90"/>
  <c r="AD90" s="1"/>
  <c r="AE90" s="1"/>
  <c r="C90" i="11" s="1"/>
  <c r="AC90" i="3"/>
  <c r="AA82"/>
  <c r="AD82" s="1"/>
  <c r="AE82" s="1"/>
  <c r="C82" i="11" s="1"/>
  <c r="AC82" i="3"/>
  <c r="AA59"/>
  <c r="Z59"/>
  <c r="AC59"/>
  <c r="W399" i="7"/>
  <c r="Z399"/>
  <c r="AA399"/>
  <c r="AC376"/>
  <c r="AA376"/>
  <c r="W376"/>
  <c r="Z376"/>
  <c r="Y363"/>
  <c r="Z363"/>
  <c r="AA363"/>
  <c r="AC363"/>
  <c r="W363"/>
  <c r="AB363"/>
  <c r="AA292"/>
  <c r="W292"/>
  <c r="AD292" s="1"/>
  <c r="AE292" s="1"/>
  <c r="C292" i="12" s="1"/>
  <c r="Y292" i="7"/>
  <c r="AC292"/>
  <c r="AB292"/>
  <c r="AB139"/>
  <c r="W139"/>
  <c r="AA139"/>
  <c r="AC89"/>
  <c r="Y89"/>
  <c r="AD89" s="1"/>
  <c r="AE89" s="1"/>
  <c r="C89" i="12" s="1"/>
  <c r="AB89" i="7"/>
  <c r="Z84"/>
  <c r="AC84"/>
  <c r="Y84"/>
  <c r="Z362" i="8"/>
  <c r="W362"/>
  <c r="AA362"/>
  <c r="AB362"/>
  <c r="AD362" s="1"/>
  <c r="AE362" s="1"/>
  <c r="C362" i="13" s="1"/>
  <c r="AC362" i="8"/>
  <c r="W349"/>
  <c r="Y349"/>
  <c r="AC349"/>
  <c r="Z349"/>
  <c r="AC214"/>
  <c r="AB214"/>
  <c r="Z214"/>
  <c r="W214"/>
  <c r="W212"/>
  <c r="AB212"/>
  <c r="W188"/>
  <c r="Y188"/>
  <c r="AA188"/>
  <c r="AC188"/>
  <c r="AB188"/>
  <c r="W186"/>
  <c r="AB186"/>
  <c r="AA120"/>
  <c r="Y120"/>
  <c r="Z120"/>
  <c r="AA67"/>
  <c r="Z67"/>
  <c r="AD67" s="1"/>
  <c r="AE67" s="1"/>
  <c r="C67" i="13" s="1"/>
  <c r="AC67" i="8"/>
  <c r="AB67"/>
  <c r="Y67"/>
  <c r="Y287" i="1"/>
  <c r="AD287" s="1"/>
  <c r="AE287" s="1"/>
  <c r="C287" i="2" s="1"/>
  <c r="AB17" i="1"/>
  <c r="W17"/>
  <c r="Z25"/>
  <c r="W25"/>
  <c r="AB25"/>
  <c r="W430"/>
  <c r="AC430"/>
  <c r="AA430"/>
  <c r="AB430"/>
  <c r="Y406"/>
  <c r="Z406"/>
  <c r="Y385"/>
  <c r="AC385"/>
  <c r="Z385"/>
  <c r="W385"/>
  <c r="AA312"/>
  <c r="Y312"/>
  <c r="AC312"/>
  <c r="AC289"/>
  <c r="W289"/>
  <c r="Z289"/>
  <c r="AB289"/>
  <c r="AC258"/>
  <c r="AA258"/>
  <c r="AD258" s="1"/>
  <c r="AE258" s="1"/>
  <c r="C258" i="2" s="1"/>
  <c r="Y182" i="1"/>
  <c r="W182"/>
  <c r="AC182"/>
  <c r="AA182"/>
  <c r="Z182"/>
  <c r="Z172"/>
  <c r="Y172"/>
  <c r="AA172"/>
  <c r="AB172"/>
  <c r="W162"/>
  <c r="AD162" s="1"/>
  <c r="AE162" s="1"/>
  <c r="C162" i="2" s="1"/>
  <c r="AC162" i="1"/>
  <c r="AB162"/>
  <c r="AA162"/>
  <c r="AA123"/>
  <c r="AD123" s="1"/>
  <c r="AE123" s="1"/>
  <c r="C123" i="2" s="1"/>
  <c r="AC123" i="1"/>
  <c r="Y362" i="3"/>
  <c r="AA362"/>
  <c r="Z362"/>
  <c r="AB362"/>
  <c r="AA357"/>
  <c r="AC357"/>
  <c r="Z357"/>
  <c r="AD357" s="1"/>
  <c r="AE357" s="1"/>
  <c r="C357" i="11" s="1"/>
  <c r="AA342" i="3"/>
  <c r="W342"/>
  <c r="Z342"/>
  <c r="AB342"/>
  <c r="AA337"/>
  <c r="AD337" s="1"/>
  <c r="AE337" s="1"/>
  <c r="C337" i="11" s="1"/>
  <c r="Y337" i="3"/>
  <c r="AC337"/>
  <c r="Y324"/>
  <c r="AB324"/>
  <c r="Y316"/>
  <c r="AB316"/>
  <c r="AC316"/>
  <c r="AA311"/>
  <c r="Z311"/>
  <c r="W297"/>
  <c r="Y297"/>
  <c r="W271"/>
  <c r="Z271"/>
  <c r="AA271"/>
  <c r="AA124"/>
  <c r="W124"/>
  <c r="AD124" s="1"/>
  <c r="AE124" s="1"/>
  <c r="C124" i="11" s="1"/>
  <c r="AC95" i="3"/>
  <c r="Z95"/>
  <c r="AB95"/>
  <c r="Z87"/>
  <c r="AA87"/>
  <c r="AB87"/>
  <c r="Y48"/>
  <c r="AD48" s="1"/>
  <c r="AE48" s="1"/>
  <c r="C48" i="11" s="1"/>
  <c r="AC48" i="3"/>
  <c r="AA48"/>
  <c r="W48"/>
  <c r="Z48"/>
  <c r="Z311" i="7"/>
  <c r="AC311"/>
  <c r="AA151"/>
  <c r="W151"/>
  <c r="Z151"/>
  <c r="AB151"/>
  <c r="AC151"/>
  <c r="AB52"/>
  <c r="AC52"/>
  <c r="Z52"/>
  <c r="AA52"/>
  <c r="W52"/>
  <c r="Y52"/>
  <c r="Z354" i="8"/>
  <c r="AB354"/>
  <c r="AC354"/>
  <c r="Y277"/>
  <c r="AC277"/>
  <c r="Z277"/>
  <c r="Y259"/>
  <c r="Z259"/>
  <c r="AB259"/>
  <c r="AC254"/>
  <c r="AB254"/>
  <c r="Y220"/>
  <c r="AB220"/>
  <c r="W220"/>
  <c r="AD196" i="3"/>
  <c r="AE196" s="1"/>
  <c r="C196" i="11" s="1"/>
  <c r="AD55" i="9"/>
  <c r="AE55" s="1"/>
  <c r="C55" i="14" s="1"/>
  <c r="AD86" i="10"/>
  <c r="AE86" s="1"/>
  <c r="C86" i="15" s="1"/>
  <c r="AD118" i="10"/>
  <c r="AE118" s="1"/>
  <c r="C118" i="15" s="1"/>
  <c r="AD134" i="10"/>
  <c r="AE134" s="1"/>
  <c r="C134" i="15" s="1"/>
  <c r="AD368" i="10"/>
  <c r="AE368" s="1"/>
  <c r="C368" i="15" s="1"/>
  <c r="AD392" i="10"/>
  <c r="AE392" s="1"/>
  <c r="C392" i="15" s="1"/>
  <c r="AD387" i="1"/>
  <c r="AE387" s="1"/>
  <c r="C387" i="2" s="1"/>
  <c r="AD121" i="8"/>
  <c r="AE121" s="1"/>
  <c r="C121" i="13" s="1"/>
  <c r="AC283" i="1"/>
  <c r="W491"/>
  <c r="AC491"/>
  <c r="AA491"/>
  <c r="AB486"/>
  <c r="Y486"/>
  <c r="Z486"/>
  <c r="AA486"/>
  <c r="Y454"/>
  <c r="AB454"/>
  <c r="Z245"/>
  <c r="AA245"/>
  <c r="AC200"/>
  <c r="Z396" i="3"/>
  <c r="W396"/>
  <c r="AD396" s="1"/>
  <c r="AE396" s="1"/>
  <c r="C396" i="11" s="1"/>
  <c r="W285" i="3"/>
  <c r="Y285"/>
  <c r="Z285"/>
  <c r="AB251"/>
  <c r="AC251"/>
  <c r="W251"/>
  <c r="AD251" s="1"/>
  <c r="AE251" s="1"/>
  <c r="C251" i="11" s="1"/>
  <c r="AB167" i="7"/>
  <c r="Y167"/>
  <c r="Z167"/>
  <c r="AB76"/>
  <c r="AC76"/>
  <c r="Z76"/>
  <c r="W76"/>
  <c r="AD76" s="1"/>
  <c r="AE76" s="1"/>
  <c r="C76" i="12" s="1"/>
  <c r="W385" i="8"/>
  <c r="Y385"/>
  <c r="AA385"/>
  <c r="AD385" s="1"/>
  <c r="AE385" s="1"/>
  <c r="C385" i="13" s="1"/>
  <c r="AC385" i="8"/>
  <c r="AB368"/>
  <c r="W368"/>
  <c r="AC361"/>
  <c r="AA361"/>
  <c r="W361"/>
  <c r="W332"/>
  <c r="AD332" s="1"/>
  <c r="AE332" s="1"/>
  <c r="C332" i="13" s="1"/>
  <c r="Z332" i="8"/>
  <c r="AB332"/>
  <c r="Z322"/>
  <c r="W322"/>
  <c r="AA322"/>
  <c r="AB322"/>
  <c r="W293"/>
  <c r="Y293"/>
  <c r="Y229"/>
  <c r="W229"/>
  <c r="W208"/>
  <c r="AC208"/>
  <c r="Y48"/>
  <c r="W48"/>
  <c r="Z353" i="9"/>
  <c r="AA353"/>
  <c r="AB353"/>
  <c r="AD353" s="1"/>
  <c r="AE353" s="1"/>
  <c r="C353" i="14" s="1"/>
  <c r="W353" i="9"/>
  <c r="AC218"/>
  <c r="W218"/>
  <c r="AD218" s="1"/>
  <c r="AE218" s="1"/>
  <c r="C218" i="14" s="1"/>
  <c r="Y218" i="9"/>
  <c r="AA218"/>
  <c r="Y361" i="10"/>
  <c r="AB361"/>
  <c r="W308"/>
  <c r="Y308"/>
  <c r="W298"/>
  <c r="Z298"/>
  <c r="AA298"/>
  <c r="Z464" i="3"/>
  <c r="Y464"/>
  <c r="AD464" s="1"/>
  <c r="AE464" s="1"/>
  <c r="C464" i="11" s="1"/>
  <c r="AC464" i="3"/>
  <c r="AB464"/>
  <c r="W464"/>
  <c r="Y499" i="7"/>
  <c r="Z499"/>
  <c r="AB499"/>
  <c r="AD88" i="10"/>
  <c r="AE88" s="1"/>
  <c r="C88" i="15" s="1"/>
  <c r="AD120" i="10"/>
  <c r="AE120" s="1"/>
  <c r="C120" i="15" s="1"/>
  <c r="AD177" i="10"/>
  <c r="AE177" s="1"/>
  <c r="C177" i="15" s="1"/>
  <c r="AD217" i="10"/>
  <c r="AE217" s="1"/>
  <c r="C217" i="15" s="1"/>
  <c r="AD394" i="10"/>
  <c r="AE394" s="1"/>
  <c r="C394" i="15" s="1"/>
  <c r="W495" i="1"/>
  <c r="AA495"/>
  <c r="Y476"/>
  <c r="Y474"/>
  <c r="Z474"/>
  <c r="AA474"/>
  <c r="AC474"/>
  <c r="AB458"/>
  <c r="AC458"/>
  <c r="Z458"/>
  <c r="AD458" s="1"/>
  <c r="AE458" s="1"/>
  <c r="C458" i="2" s="1"/>
  <c r="Y446" i="1"/>
  <c r="AC446"/>
  <c r="AB446"/>
  <c r="W446"/>
  <c r="W425"/>
  <c r="AD425" s="1"/>
  <c r="AE425" s="1"/>
  <c r="C425" i="2" s="1"/>
  <c r="Y425" i="1"/>
  <c r="AA425"/>
  <c r="AB410"/>
  <c r="AA410"/>
  <c r="Y410"/>
  <c r="Z410"/>
  <c r="AD410" s="1"/>
  <c r="AE410" s="1"/>
  <c r="C410" i="2" s="1"/>
  <c r="Y350" i="1"/>
  <c r="AA350"/>
  <c r="Y311"/>
  <c r="AC311"/>
  <c r="Y202"/>
  <c r="AD202" s="1"/>
  <c r="AE202" s="1"/>
  <c r="C202" i="2" s="1"/>
  <c r="AA202" i="1"/>
  <c r="AB202"/>
  <c r="AC202"/>
  <c r="Y330" i="3"/>
  <c r="AA330"/>
  <c r="AA230"/>
  <c r="AC230"/>
  <c r="W196"/>
  <c r="Y196"/>
  <c r="AB179"/>
  <c r="AA179"/>
  <c r="W174"/>
  <c r="Y174"/>
  <c r="AA174"/>
  <c r="Z157"/>
  <c r="AB157"/>
  <c r="AB147"/>
  <c r="AA147"/>
  <c r="Y73"/>
  <c r="AC73"/>
  <c r="W381" i="7"/>
  <c r="AB381"/>
  <c r="AC350"/>
  <c r="AA350"/>
  <c r="AB345"/>
  <c r="AC345"/>
  <c r="AB209"/>
  <c r="AD209" s="1"/>
  <c r="AE209" s="1"/>
  <c r="C209" i="12" s="1"/>
  <c r="Z209" i="7"/>
  <c r="Y189"/>
  <c r="W189"/>
  <c r="Z380" i="8"/>
  <c r="AA380"/>
  <c r="AD380" s="1"/>
  <c r="AE380" s="1"/>
  <c r="C380" i="13" s="1"/>
  <c r="AB380" i="8"/>
  <c r="Z195"/>
  <c r="W195"/>
  <c r="AA148"/>
  <c r="W148"/>
  <c r="Y148"/>
  <c r="AC148"/>
  <c r="W110"/>
  <c r="Y110"/>
  <c r="AB62"/>
  <c r="Z62"/>
  <c r="AD62" s="1"/>
  <c r="AE62" s="1"/>
  <c r="C62" i="13" s="1"/>
  <c r="Y323" i="9"/>
  <c r="AA323"/>
  <c r="AB323"/>
  <c r="W210"/>
  <c r="Y210"/>
  <c r="W393" i="10"/>
  <c r="AA393"/>
  <c r="AA326"/>
  <c r="Z326"/>
  <c r="AB326"/>
  <c r="W271"/>
  <c r="AC271"/>
  <c r="Y271"/>
  <c r="AC262"/>
  <c r="AB262"/>
  <c r="AC489" i="8"/>
  <c r="AB489"/>
  <c r="Z489"/>
  <c r="Y476"/>
  <c r="AC476"/>
  <c r="AD41" i="9"/>
  <c r="AE41" s="1"/>
  <c r="C41" i="14" s="1"/>
  <c r="AD308" i="9"/>
  <c r="AE308" s="1"/>
  <c r="C308" i="14" s="1"/>
  <c r="AD320" i="9"/>
  <c r="AE320" s="1"/>
  <c r="C320" i="14" s="1"/>
  <c r="AD332" i="9"/>
  <c r="AE332" s="1"/>
  <c r="C332" i="14" s="1"/>
  <c r="AD340" i="9"/>
  <c r="AE340" s="1"/>
  <c r="C340" i="14" s="1"/>
  <c r="AD352" i="9"/>
  <c r="AE352" s="1"/>
  <c r="C352" i="14" s="1"/>
  <c r="AD364" i="9"/>
  <c r="AE364" s="1"/>
  <c r="C364" i="14" s="1"/>
  <c r="AD384" i="9"/>
  <c r="AE384" s="1"/>
  <c r="C384" i="14" s="1"/>
  <c r="AD46" i="9"/>
  <c r="AE46" s="1"/>
  <c r="C46" i="14" s="1"/>
  <c r="AD156" i="9"/>
  <c r="AE156" s="1"/>
  <c r="C156" i="14" s="1"/>
  <c r="AD250" i="9"/>
  <c r="AE250" s="1"/>
  <c r="C250" i="14" s="1"/>
  <c r="AD112" i="9"/>
  <c r="AE112" s="1"/>
  <c r="C112" i="14" s="1"/>
  <c r="AD300" i="8"/>
  <c r="AE300" s="1"/>
  <c r="C300" i="13" s="1"/>
  <c r="W453" i="1"/>
  <c r="AA453"/>
  <c r="AD453" s="1"/>
  <c r="AE453" s="1"/>
  <c r="C453" i="2" s="1"/>
  <c r="Z448" i="1"/>
  <c r="Y448"/>
  <c r="W437"/>
  <c r="AC437"/>
  <c r="W417"/>
  <c r="Y417"/>
  <c r="Z412"/>
  <c r="Y412"/>
  <c r="W412"/>
  <c r="AD412" s="1"/>
  <c r="AE412" s="1"/>
  <c r="C412" i="2" s="1"/>
  <c r="AC403" i="1"/>
  <c r="W403"/>
  <c r="Y403"/>
  <c r="Z363"/>
  <c r="AA363"/>
  <c r="AC363"/>
  <c r="W361"/>
  <c r="AC361"/>
  <c r="AC337"/>
  <c r="Y337"/>
  <c r="Z337"/>
  <c r="AA337"/>
  <c r="AA335"/>
  <c r="AB335"/>
  <c r="AC335"/>
  <c r="AC242"/>
  <c r="AA242"/>
  <c r="AD242" s="1"/>
  <c r="AE242" s="1"/>
  <c r="C242" i="2" s="1"/>
  <c r="AA237" i="1"/>
  <c r="AD237" s="1"/>
  <c r="AE237" s="1"/>
  <c r="C237" i="2" s="1"/>
  <c r="AC237" i="1"/>
  <c r="Y200"/>
  <c r="W200"/>
  <c r="Z142"/>
  <c r="AA142"/>
  <c r="AA140"/>
  <c r="AD140" s="1"/>
  <c r="AE140" s="1"/>
  <c r="C140" i="2" s="1"/>
  <c r="AB140" i="1"/>
  <c r="AB138"/>
  <c r="AD138" s="1"/>
  <c r="AE138" s="1"/>
  <c r="C138" i="2" s="1"/>
  <c r="Z138" i="1"/>
  <c r="AA138"/>
  <c r="AC64"/>
  <c r="AA64"/>
  <c r="AD64" s="1"/>
  <c r="AE64" s="1"/>
  <c r="C64" i="2" s="1"/>
  <c r="AA47" i="1"/>
  <c r="Z47"/>
  <c r="Y47"/>
  <c r="AD47" s="1"/>
  <c r="AE47" s="1"/>
  <c r="C47" i="2" s="1"/>
  <c r="AA322" i="3"/>
  <c r="Y322"/>
  <c r="Z237"/>
  <c r="AB237"/>
  <c r="AC186"/>
  <c r="AA186"/>
  <c r="AD186" s="1"/>
  <c r="AE186" s="1"/>
  <c r="C186" i="11" s="1"/>
  <c r="Y142" i="3"/>
  <c r="AA142"/>
  <c r="AC142"/>
  <c r="AA295" i="7"/>
  <c r="AB295"/>
  <c r="Z295"/>
  <c r="W295"/>
  <c r="AC194"/>
  <c r="AA194"/>
  <c r="Y194"/>
  <c r="AD194" s="1"/>
  <c r="AE194" s="1"/>
  <c r="C194" i="12" s="1"/>
  <c r="Z143" i="7"/>
  <c r="AB143"/>
  <c r="AC143"/>
  <c r="Y143"/>
  <c r="Y389" i="8"/>
  <c r="AC389"/>
  <c r="W347"/>
  <c r="AA347"/>
  <c r="AC347"/>
  <c r="W331"/>
  <c r="Y331"/>
  <c r="AA171"/>
  <c r="AB171"/>
  <c r="Z171"/>
  <c r="W171"/>
  <c r="AD171" s="1"/>
  <c r="AE171" s="1"/>
  <c r="C171" i="13" s="1"/>
  <c r="Y150" i="8"/>
  <c r="AD150" s="1"/>
  <c r="AE150" s="1"/>
  <c r="C150" i="13" s="1"/>
  <c r="AA150" i="8"/>
  <c r="W105"/>
  <c r="Y105"/>
  <c r="AC310" i="9"/>
  <c r="AA310"/>
  <c r="W293"/>
  <c r="AB293"/>
  <c r="Y328" i="10"/>
  <c r="AA328"/>
  <c r="AB280"/>
  <c r="AC280"/>
  <c r="AA280"/>
  <c r="Z280"/>
  <c r="AC249"/>
  <c r="Y249"/>
  <c r="Y224"/>
  <c r="AA224"/>
  <c r="AD224" s="1"/>
  <c r="AE224" s="1"/>
  <c r="C224" i="15" s="1"/>
  <c r="Y214" i="10"/>
  <c r="AA214"/>
  <c r="Y192"/>
  <c r="AD192" s="1"/>
  <c r="AE192" s="1"/>
  <c r="C192" i="15" s="1"/>
  <c r="AA192" i="10"/>
  <c r="AD51" i="9"/>
  <c r="AE51" s="1"/>
  <c r="C51" i="14" s="1"/>
  <c r="AD179" i="10"/>
  <c r="AE179" s="1"/>
  <c r="C179" i="15" s="1"/>
  <c r="AD372" i="10"/>
  <c r="AE372" s="1"/>
  <c r="C372" i="15" s="1"/>
  <c r="AD388" i="10"/>
  <c r="AE388" s="1"/>
  <c r="C388" i="15" s="1"/>
  <c r="C489"/>
  <c r="C443"/>
  <c r="AD64" i="10"/>
  <c r="AE64" s="1"/>
  <c r="C64" i="15" s="1"/>
  <c r="AD148" i="10"/>
  <c r="AE148" s="1"/>
  <c r="C148" i="15" s="1"/>
  <c r="AD190" i="9"/>
  <c r="AE190" s="1"/>
  <c r="C190" i="14" s="1"/>
  <c r="AD233" i="8"/>
  <c r="AE233" s="1"/>
  <c r="C233" i="13" s="1"/>
  <c r="AD249" i="8"/>
  <c r="AE249" s="1"/>
  <c r="C249" i="13" s="1"/>
  <c r="AD265" i="8"/>
  <c r="AE265" s="1"/>
  <c r="C265" i="13" s="1"/>
  <c r="AD92" i="9"/>
  <c r="AE92" s="1"/>
  <c r="C92" i="14" s="1"/>
  <c r="AD284" i="8"/>
  <c r="AE284" s="1"/>
  <c r="C284" i="13" s="1"/>
  <c r="Y478" i="1"/>
  <c r="AD478" s="1"/>
  <c r="AE478" s="1"/>
  <c r="C478" i="2" s="1"/>
  <c r="AA478" i="1"/>
  <c r="AB478"/>
  <c r="AC478"/>
  <c r="AA464"/>
  <c r="Z464"/>
  <c r="AC464"/>
  <c r="W459"/>
  <c r="AA459"/>
  <c r="Y459"/>
  <c r="Y393"/>
  <c r="W393"/>
  <c r="AD393" s="1"/>
  <c r="AE393" s="1"/>
  <c r="C393" i="2" s="1"/>
  <c r="Y328" i="1"/>
  <c r="AA328"/>
  <c r="Y165"/>
  <c r="AD165" s="1"/>
  <c r="AE165" s="1"/>
  <c r="C165" i="2" s="1"/>
  <c r="AA165" i="1"/>
  <c r="W74"/>
  <c r="AD74" s="1"/>
  <c r="AE74" s="1"/>
  <c r="C74" i="2" s="1"/>
  <c r="Z74" i="1"/>
  <c r="AA74"/>
  <c r="AB74"/>
  <c r="Y49"/>
  <c r="Z49"/>
  <c r="Y332" i="3"/>
  <c r="AA332"/>
  <c r="Y304"/>
  <c r="AA304"/>
  <c r="W222"/>
  <c r="Y222"/>
  <c r="AA222"/>
  <c r="W204"/>
  <c r="AC204"/>
  <c r="W164"/>
  <c r="AD164" s="1"/>
  <c r="AE164" s="1"/>
  <c r="C164" i="11" s="1"/>
  <c r="Y164" i="3"/>
  <c r="AA164"/>
  <c r="AC164"/>
  <c r="AA93"/>
  <c r="Y93"/>
  <c r="AC93"/>
  <c r="Y262" i="7"/>
  <c r="AC262"/>
  <c r="AB231"/>
  <c r="AA231"/>
  <c r="AC231"/>
  <c r="W231"/>
  <c r="AD231" s="1"/>
  <c r="AE231" s="1"/>
  <c r="C231" i="12" s="1"/>
  <c r="AC206" i="7"/>
  <c r="Y206"/>
  <c r="AB340" i="8"/>
  <c r="W340"/>
  <c r="AA340"/>
  <c r="W283"/>
  <c r="AD283" s="1"/>
  <c r="AE283" s="1"/>
  <c r="C283" i="13" s="1"/>
  <c r="AA283" i="8"/>
  <c r="W242"/>
  <c r="Y242"/>
  <c r="Y94"/>
  <c r="W94"/>
  <c r="Z325" i="9"/>
  <c r="Y325"/>
  <c r="AB305"/>
  <c r="W305"/>
  <c r="Y255"/>
  <c r="W255"/>
  <c r="AD255" s="1"/>
  <c r="AE255" s="1"/>
  <c r="C255" i="14" s="1"/>
  <c r="Z255" i="9"/>
  <c r="AA255"/>
  <c r="W292" i="10"/>
  <c r="Y292"/>
  <c r="Y273"/>
  <c r="AC273"/>
  <c r="AA43"/>
  <c r="W43"/>
  <c r="AC473" i="1"/>
  <c r="AA463"/>
  <c r="AD463" s="1"/>
  <c r="AE463" s="1"/>
  <c r="C463" i="2" s="1"/>
  <c r="W428" i="1"/>
  <c r="AD428" s="1"/>
  <c r="AE428" s="1"/>
  <c r="C428" i="2" s="1"/>
  <c r="AC426" i="1"/>
  <c r="AA366"/>
  <c r="AD366" s="1"/>
  <c r="AE366" s="1"/>
  <c r="C366" i="2" s="1"/>
  <c r="AA358" i="1"/>
  <c r="AD358" s="1"/>
  <c r="AE358" s="1"/>
  <c r="C358" i="2" s="1"/>
  <c r="Y243" i="1"/>
  <c r="AD243" s="1"/>
  <c r="AE243" s="1"/>
  <c r="C243" i="2" s="1"/>
  <c r="AA222" i="1"/>
  <c r="AB218"/>
  <c r="AB188"/>
  <c r="AA109"/>
  <c r="AA88"/>
  <c r="AB45"/>
  <c r="AB27"/>
  <c r="AD27" s="1"/>
  <c r="AE27" s="1"/>
  <c r="C27" i="2" s="1"/>
  <c r="AA410" i="3"/>
  <c r="AC253"/>
  <c r="AA206"/>
  <c r="AD206" s="1"/>
  <c r="AE206" s="1"/>
  <c r="C206" i="11" s="1"/>
  <c r="AC188" i="3"/>
  <c r="AB173"/>
  <c r="AA134"/>
  <c r="AD134" s="1"/>
  <c r="AE134" s="1"/>
  <c r="C134" i="11" s="1"/>
  <c r="AB371" i="7"/>
  <c r="W287"/>
  <c r="AB287"/>
  <c r="W171"/>
  <c r="Z171"/>
  <c r="AA171"/>
  <c r="AB171"/>
  <c r="AB169"/>
  <c r="AA169"/>
  <c r="AA224" i="8"/>
  <c r="AC224"/>
  <c r="AC89"/>
  <c r="AB89"/>
  <c r="Z393" i="9"/>
  <c r="W393"/>
  <c r="Y393"/>
  <c r="AA393"/>
  <c r="Z383"/>
  <c r="AB383"/>
  <c r="Z371"/>
  <c r="AB371"/>
  <c r="AB295"/>
  <c r="W295"/>
  <c r="Z295"/>
  <c r="AA295"/>
  <c r="Y267"/>
  <c r="AA267"/>
  <c r="AB267"/>
  <c r="AC232"/>
  <c r="AA232"/>
  <c r="Y157"/>
  <c r="AA157"/>
  <c r="Y319" i="10"/>
  <c r="W319"/>
  <c r="AB312"/>
  <c r="Z312"/>
  <c r="AB296"/>
  <c r="AC296"/>
  <c r="AA296"/>
  <c r="W254"/>
  <c r="AB254"/>
  <c r="AC254"/>
  <c r="W471" i="8"/>
  <c r="AA471"/>
  <c r="Z471"/>
  <c r="AB471"/>
  <c r="Z488" i="1"/>
  <c r="Y473"/>
  <c r="W467"/>
  <c r="Y399"/>
  <c r="AD399" s="1"/>
  <c r="AE399" s="1"/>
  <c r="C399" i="2" s="1"/>
  <c r="AA382" i="1"/>
  <c r="AD382" s="1"/>
  <c r="AE382" s="1"/>
  <c r="C382" i="2" s="1"/>
  <c r="AB204" i="1"/>
  <c r="Z188"/>
  <c r="W168"/>
  <c r="AA296" i="3"/>
  <c r="AD296" s="1"/>
  <c r="AE296" s="1"/>
  <c r="C296" i="11" s="1"/>
  <c r="AC267" i="3"/>
  <c r="AA253"/>
  <c r="AA229"/>
  <c r="Z127"/>
  <c r="AA119"/>
  <c r="AC105"/>
  <c r="Z371" i="7"/>
  <c r="AD371" s="1"/>
  <c r="AE371" s="1"/>
  <c r="C371" i="12" s="1"/>
  <c r="Y339" i="7"/>
  <c r="AA339"/>
  <c r="W307"/>
  <c r="AA279"/>
  <c r="W279"/>
  <c r="AD279" s="1"/>
  <c r="AE279" s="1"/>
  <c r="C279" i="12" s="1"/>
  <c r="AB279" i="7"/>
  <c r="W249"/>
  <c r="AA235"/>
  <c r="W235"/>
  <c r="AB235"/>
  <c r="Z147"/>
  <c r="Z398" i="8"/>
  <c r="Z356"/>
  <c r="W356"/>
  <c r="Z346"/>
  <c r="W346"/>
  <c r="W303"/>
  <c r="Y239"/>
  <c r="AD239" s="1"/>
  <c r="AE239" s="1"/>
  <c r="C239" i="13" s="1"/>
  <c r="AA239" i="8"/>
  <c r="AC230"/>
  <c r="W230"/>
  <c r="Y230"/>
  <c r="Z230"/>
  <c r="AB230"/>
  <c r="W202"/>
  <c r="AC202"/>
  <c r="W142"/>
  <c r="AC119"/>
  <c r="Y119"/>
  <c r="Y282" i="9"/>
  <c r="AA282"/>
  <c r="AC282"/>
  <c r="Y149"/>
  <c r="AD149" s="1"/>
  <c r="AE149" s="1"/>
  <c r="C149" i="14" s="1"/>
  <c r="AA149" i="9"/>
  <c r="Z116"/>
  <c r="AA116"/>
  <c r="W63"/>
  <c r="AD63" s="1"/>
  <c r="AE63" s="1"/>
  <c r="C63" i="14" s="1"/>
  <c r="AA63" i="9"/>
  <c r="AA45"/>
  <c r="W45"/>
  <c r="AA357" i="10"/>
  <c r="Y357"/>
  <c r="W314"/>
  <c r="Y314"/>
  <c r="Z314"/>
  <c r="AB314"/>
  <c r="W147"/>
  <c r="AA147"/>
  <c r="W57"/>
  <c r="AA57"/>
  <c r="Y442" i="7"/>
  <c r="AC442"/>
  <c r="Z442"/>
  <c r="AA442"/>
  <c r="AB442"/>
  <c r="AA430"/>
  <c r="W430"/>
  <c r="Y505" i="8"/>
  <c r="Z505"/>
  <c r="AA494"/>
  <c r="AC494"/>
  <c r="Y486"/>
  <c r="AC486"/>
  <c r="W486"/>
  <c r="AC473"/>
  <c r="AB473"/>
  <c r="Z473"/>
  <c r="AA402" i="9"/>
  <c r="AC402"/>
  <c r="Y402"/>
  <c r="W402"/>
  <c r="AB402"/>
  <c r="Y507" i="10"/>
  <c r="AC507"/>
  <c r="W497"/>
  <c r="Z497"/>
  <c r="AA497"/>
  <c r="AC497"/>
  <c r="Y497"/>
  <c r="Y488" i="1"/>
  <c r="Z484"/>
  <c r="AC451"/>
  <c r="AB418"/>
  <c r="Y176"/>
  <c r="AA145"/>
  <c r="AD145" s="1"/>
  <c r="AE145" s="1"/>
  <c r="C145" i="2" s="1"/>
  <c r="Y286" i="7"/>
  <c r="W286"/>
  <c r="AA286"/>
  <c r="AC286"/>
  <c r="Y170"/>
  <c r="AC170"/>
  <c r="AC132"/>
  <c r="Z132"/>
  <c r="AA132"/>
  <c r="AB132"/>
  <c r="W116"/>
  <c r="Z116"/>
  <c r="AC351" i="8"/>
  <c r="W351"/>
  <c r="AC297"/>
  <c r="W297"/>
  <c r="AD297" s="1"/>
  <c r="AE297" s="1"/>
  <c r="C297" i="13" s="1"/>
  <c r="Y256" i="8"/>
  <c r="W256"/>
  <c r="Z225"/>
  <c r="W225"/>
  <c r="Z149"/>
  <c r="AB149"/>
  <c r="AD149" s="1"/>
  <c r="AE149" s="1"/>
  <c r="C149" i="13" s="1"/>
  <c r="AC144" i="8"/>
  <c r="Y144"/>
  <c r="AD144" s="1"/>
  <c r="AE144" s="1"/>
  <c r="C144" i="13" s="1"/>
  <c r="AA144" i="8"/>
  <c r="AD85"/>
  <c r="AE85" s="1"/>
  <c r="C85" i="13" s="1"/>
  <c r="W83" i="8"/>
  <c r="Z83"/>
  <c r="Z54"/>
  <c r="W54"/>
  <c r="W256" i="9"/>
  <c r="AA256"/>
  <c r="AC256"/>
  <c r="AA156"/>
  <c r="Y156"/>
  <c r="W389" i="10"/>
  <c r="Y389"/>
  <c r="AD389" s="1"/>
  <c r="AE389" s="1"/>
  <c r="C389" i="15" s="1"/>
  <c r="AA389" i="10"/>
  <c r="AC389"/>
  <c r="AB352"/>
  <c r="Z352"/>
  <c r="W236"/>
  <c r="Y236"/>
  <c r="Y228"/>
  <c r="AA228"/>
  <c r="W451" i="8"/>
  <c r="Z451"/>
  <c r="AC451"/>
  <c r="AA451"/>
  <c r="AB451"/>
  <c r="Y451"/>
  <c r="W422"/>
  <c r="AB422"/>
  <c r="AA422"/>
  <c r="Z422"/>
  <c r="AB273" i="3"/>
  <c r="AB237" i="7"/>
  <c r="Y237"/>
  <c r="Z237"/>
  <c r="AA237"/>
  <c r="W183"/>
  <c r="Y183"/>
  <c r="AA183"/>
  <c r="AC159"/>
  <c r="AA159"/>
  <c r="AB159"/>
  <c r="W122"/>
  <c r="Z122"/>
  <c r="AA383" i="8"/>
  <c r="Y383"/>
  <c r="AA375"/>
  <c r="Y375"/>
  <c r="AC375"/>
  <c r="W307"/>
  <c r="AC307"/>
  <c r="W285"/>
  <c r="AC285"/>
  <c r="AA155"/>
  <c r="Z155"/>
  <c r="W155"/>
  <c r="AD155" s="1"/>
  <c r="AE155" s="1"/>
  <c r="C155" i="13" s="1"/>
  <c r="AB155" i="8"/>
  <c r="Z137"/>
  <c r="W137"/>
  <c r="W121"/>
  <c r="AA121"/>
  <c r="AB121"/>
  <c r="AA101"/>
  <c r="AC101"/>
  <c r="AA95"/>
  <c r="W95"/>
  <c r="AA70"/>
  <c r="Z70"/>
  <c r="W70"/>
  <c r="AB70"/>
  <c r="AA56"/>
  <c r="W56"/>
  <c r="W377" i="9"/>
  <c r="AA377"/>
  <c r="AB377"/>
  <c r="AC377"/>
  <c r="AB359"/>
  <c r="Z359"/>
  <c r="AA359"/>
  <c r="Y286"/>
  <c r="W286"/>
  <c r="W266"/>
  <c r="Y266"/>
  <c r="AA266"/>
  <c r="Y216"/>
  <c r="AA216"/>
  <c r="AA334" i="10"/>
  <c r="W334"/>
  <c r="Y334"/>
  <c r="Y325"/>
  <c r="W325"/>
  <c r="Z161"/>
  <c r="AA161"/>
  <c r="AB161"/>
  <c r="W442" i="7"/>
  <c r="W457" i="3"/>
  <c r="AC457"/>
  <c r="AB457"/>
  <c r="Z457"/>
  <c r="W450"/>
  <c r="AB450"/>
  <c r="Z450"/>
  <c r="Y442"/>
  <c r="AA442"/>
  <c r="W442"/>
  <c r="Z442"/>
  <c r="AB442"/>
  <c r="AA492" i="7"/>
  <c r="W492"/>
  <c r="AB492"/>
  <c r="Y492"/>
  <c r="AD492" s="1"/>
  <c r="AE492" s="1"/>
  <c r="C492" i="12" s="1"/>
  <c r="AC492" i="7"/>
  <c r="Z446"/>
  <c r="Y446"/>
  <c r="W446"/>
  <c r="AC446"/>
  <c r="AB446"/>
  <c r="AA446"/>
  <c r="AA411"/>
  <c r="AB411"/>
  <c r="Y411"/>
  <c r="Z411"/>
  <c r="AC411"/>
  <c r="Z355"/>
  <c r="AB353"/>
  <c r="AB317"/>
  <c r="AC302"/>
  <c r="AD302" s="1"/>
  <c r="AE302" s="1"/>
  <c r="C302" i="12" s="1"/>
  <c r="AA255" i="7"/>
  <c r="AC234"/>
  <c r="AC221"/>
  <c r="AC162"/>
  <c r="AD162" s="1"/>
  <c r="AE162" s="1"/>
  <c r="C162" i="12" s="1"/>
  <c r="AB138" i="7"/>
  <c r="AA124"/>
  <c r="AD124" s="1"/>
  <c r="AE124" s="1"/>
  <c r="C124" i="12" s="1"/>
  <c r="AA109" i="7"/>
  <c r="AD109" s="1"/>
  <c r="AE109" s="1"/>
  <c r="C109" i="12" s="1"/>
  <c r="AA97" i="7"/>
  <c r="AD97" s="1"/>
  <c r="AE97" s="1"/>
  <c r="C97" i="12" s="1"/>
  <c r="Y66" i="7"/>
  <c r="W56"/>
  <c r="AB48"/>
  <c r="AB386" i="8"/>
  <c r="AB217"/>
  <c r="AB209"/>
  <c r="AB187"/>
  <c r="AD187" s="1"/>
  <c r="AE187" s="1"/>
  <c r="C187" i="13" s="1"/>
  <c r="AC166" i="8"/>
  <c r="AD166" s="1"/>
  <c r="AE166" s="1"/>
  <c r="C166" i="13" s="1"/>
  <c r="AC127" i="8"/>
  <c r="Z117"/>
  <c r="AB113"/>
  <c r="AA79"/>
  <c r="AA58"/>
  <c r="AA333" i="9"/>
  <c r="AB313"/>
  <c r="AB309"/>
  <c r="Z299"/>
  <c r="AD299" s="1"/>
  <c r="AE299" s="1"/>
  <c r="C299" i="14" s="1"/>
  <c r="W323" i="10"/>
  <c r="AD323" s="1"/>
  <c r="AE323" s="1"/>
  <c r="C323" i="15" s="1"/>
  <c r="AC323" i="10"/>
  <c r="Y318"/>
  <c r="W318"/>
  <c r="Y311"/>
  <c r="AC311"/>
  <c r="AC275"/>
  <c r="Y275"/>
  <c r="W264"/>
  <c r="Z264"/>
  <c r="AA264"/>
  <c r="AB264"/>
  <c r="AC247"/>
  <c r="W247"/>
  <c r="W240"/>
  <c r="Z240"/>
  <c r="AC240"/>
  <c r="Y163"/>
  <c r="AA163"/>
  <c r="AB163"/>
  <c r="Y146"/>
  <c r="AA146"/>
  <c r="Y482" i="3"/>
  <c r="AB482"/>
  <c r="W482"/>
  <c r="Z482"/>
  <c r="AA482"/>
  <c r="W404" i="7"/>
  <c r="Y404"/>
  <c r="AC404"/>
  <c r="AA404"/>
  <c r="Y502" i="8"/>
  <c r="W502"/>
  <c r="Z502"/>
  <c r="AC502"/>
  <c r="AB502"/>
  <c r="Z478"/>
  <c r="AC478"/>
  <c r="W444"/>
  <c r="AB444"/>
  <c r="Y439"/>
  <c r="AB439"/>
  <c r="Z437"/>
  <c r="W437"/>
  <c r="AA437"/>
  <c r="AB437"/>
  <c r="AA420"/>
  <c r="AB420"/>
  <c r="AA440" i="10"/>
  <c r="Y440"/>
  <c r="W440"/>
  <c r="AD440" s="1"/>
  <c r="AE440" s="1"/>
  <c r="C440" i="15" s="1"/>
  <c r="Z440" i="10"/>
  <c r="AA435"/>
  <c r="Y435"/>
  <c r="AC435"/>
  <c r="W435"/>
  <c r="W430"/>
  <c r="Y430"/>
  <c r="AB430"/>
  <c r="AA430"/>
  <c r="Z430"/>
  <c r="AC430"/>
  <c r="AA326" i="7"/>
  <c r="W317"/>
  <c r="AD317" s="1"/>
  <c r="AE317" s="1"/>
  <c r="C317" i="12" s="1"/>
  <c r="W302" i="7"/>
  <c r="Y274"/>
  <c r="W261"/>
  <c r="Z255"/>
  <c r="Z221"/>
  <c r="AC190"/>
  <c r="AD190" s="1"/>
  <c r="AE190" s="1"/>
  <c r="C190" i="12" s="1"/>
  <c r="W138" i="7"/>
  <c r="AD138" s="1"/>
  <c r="AE138" s="1"/>
  <c r="C138" i="12" s="1"/>
  <c r="Y85" i="7"/>
  <c r="AD85" s="1"/>
  <c r="AE85" s="1"/>
  <c r="C85" i="12" s="1"/>
  <c r="W393" i="8"/>
  <c r="Z386"/>
  <c r="Y357"/>
  <c r="Y333"/>
  <c r="W306"/>
  <c r="W304"/>
  <c r="AB298"/>
  <c r="W290"/>
  <c r="Z288"/>
  <c r="W192"/>
  <c r="W166"/>
  <c r="Z143"/>
  <c r="AA127"/>
  <c r="W113"/>
  <c r="Y100"/>
  <c r="AD100" s="1"/>
  <c r="AE100" s="1"/>
  <c r="C100" i="13" s="1"/>
  <c r="W79" i="8"/>
  <c r="AD79" s="1"/>
  <c r="AE79" s="1"/>
  <c r="C79" i="13" s="1"/>
  <c r="W74" i="8"/>
  <c r="Y45"/>
  <c r="AD45" s="1"/>
  <c r="AE45" s="1"/>
  <c r="C45" i="13" s="1"/>
  <c r="W355" i="9"/>
  <c r="Z347"/>
  <c r="AC337"/>
  <c r="Y333"/>
  <c r="AD333" s="1"/>
  <c r="AE333" s="1"/>
  <c r="C333" i="14" s="1"/>
  <c r="Z313" i="9"/>
  <c r="Y202"/>
  <c r="Y82"/>
  <c r="W82"/>
  <c r="AB72"/>
  <c r="Y72"/>
  <c r="Z72"/>
  <c r="AA72"/>
  <c r="Y70"/>
  <c r="AD70" s="1"/>
  <c r="AE70" s="1"/>
  <c r="C70" i="14" s="1"/>
  <c r="AC70" i="9"/>
  <c r="AA55"/>
  <c r="W55"/>
  <c r="W371" i="10"/>
  <c r="AA371"/>
  <c r="AC371"/>
  <c r="AD371" s="1"/>
  <c r="AE371" s="1"/>
  <c r="C371" i="15" s="1"/>
  <c r="AC313" i="10"/>
  <c r="Y313"/>
  <c r="AA237"/>
  <c r="AC237"/>
  <c r="Y229"/>
  <c r="AA229"/>
  <c r="Y150"/>
  <c r="AA150"/>
  <c r="AD444" i="7"/>
  <c r="AE444" s="1"/>
  <c r="C444" i="12" s="1"/>
  <c r="Y430" i="3"/>
  <c r="W430"/>
  <c r="AD430" s="1"/>
  <c r="AE430" s="1"/>
  <c r="C430" i="11" s="1"/>
  <c r="AC430" i="3"/>
  <c r="Z430"/>
  <c r="AB430"/>
  <c r="AA430"/>
  <c r="Y422"/>
  <c r="AA422"/>
  <c r="AC422"/>
  <c r="AB422"/>
  <c r="W506"/>
  <c r="Y506"/>
  <c r="AC506"/>
  <c r="AA506"/>
  <c r="W484"/>
  <c r="Z484"/>
  <c r="AB484"/>
  <c r="AB488" i="7"/>
  <c r="W488"/>
  <c r="AC488"/>
  <c r="Y488"/>
  <c r="AC431"/>
  <c r="AB431"/>
  <c r="Z431"/>
  <c r="Y419"/>
  <c r="Z419"/>
  <c r="AB419"/>
  <c r="AB413"/>
  <c r="Z413"/>
  <c r="W413"/>
  <c r="AC413"/>
  <c r="AD413" s="1"/>
  <c r="AE413" s="1"/>
  <c r="C413" i="12" s="1"/>
  <c r="AA485" i="8"/>
  <c r="AC485"/>
  <c r="W465"/>
  <c r="AD465" s="1"/>
  <c r="AE465" s="1"/>
  <c r="C465" i="13" s="1"/>
  <c r="Y465" i="8"/>
  <c r="Z465"/>
  <c r="AA465"/>
  <c r="Y446"/>
  <c r="AB446"/>
  <c r="AA449" i="9"/>
  <c r="Z449"/>
  <c r="AD449" s="1"/>
  <c r="AE449" s="1"/>
  <c r="C449" i="14" s="1"/>
  <c r="AC449" i="9"/>
  <c r="AB449"/>
  <c r="Y449"/>
  <c r="W504" i="10"/>
  <c r="Z504"/>
  <c r="W474"/>
  <c r="Z474"/>
  <c r="AA449"/>
  <c r="AC449"/>
  <c r="Y449"/>
  <c r="W442"/>
  <c r="Z442"/>
  <c r="AC417"/>
  <c r="AA417"/>
  <c r="AB417"/>
  <c r="AD134" i="7"/>
  <c r="AE134" s="1"/>
  <c r="C134" i="12" s="1"/>
  <c r="Y122" i="9"/>
  <c r="Z122"/>
  <c r="AB86"/>
  <c r="W86"/>
  <c r="W67"/>
  <c r="AD67" s="1"/>
  <c r="AE67" s="1"/>
  <c r="C67" i="14" s="1"/>
  <c r="AA67" i="9"/>
  <c r="W383" i="10"/>
  <c r="Y383"/>
  <c r="AD383" s="1"/>
  <c r="AE383" s="1"/>
  <c r="C383" i="15" s="1"/>
  <c r="AC373" i="10"/>
  <c r="AD373" s="1"/>
  <c r="AE373" s="1"/>
  <c r="C373" i="15" s="1"/>
  <c r="W373" i="10"/>
  <c r="Y341"/>
  <c r="W341"/>
  <c r="AD341" s="1"/>
  <c r="AE341" s="1"/>
  <c r="C341" i="15" s="1"/>
  <c r="W263" i="10"/>
  <c r="AC263"/>
  <c r="AA179"/>
  <c r="W179"/>
  <c r="AC39"/>
  <c r="AA39"/>
  <c r="W462" i="3"/>
  <c r="AC462"/>
  <c r="W443"/>
  <c r="Y443"/>
  <c r="AA443"/>
  <c r="Z443"/>
  <c r="AB443"/>
  <c r="Z427"/>
  <c r="AB427"/>
  <c r="Z419"/>
  <c r="W419"/>
  <c r="AC419"/>
  <c r="Y414"/>
  <c r="AA414"/>
  <c r="W414"/>
  <c r="AD414" s="1"/>
  <c r="AE414" s="1"/>
  <c r="C414" i="11" s="1"/>
  <c r="W428" i="7"/>
  <c r="Y428"/>
  <c r="AB428"/>
  <c r="AA428"/>
  <c r="Z428"/>
  <c r="AC428"/>
  <c r="AA426"/>
  <c r="Y426"/>
  <c r="AD426" s="1"/>
  <c r="AE426" s="1"/>
  <c r="C426" i="12" s="1"/>
  <c r="Z426" i="7"/>
  <c r="Y467" i="8"/>
  <c r="W467"/>
  <c r="AA467"/>
  <c r="Z467"/>
  <c r="AC467"/>
  <c r="Y448"/>
  <c r="AA448"/>
  <c r="AC448"/>
  <c r="AB448"/>
  <c r="Z448"/>
  <c r="W448"/>
  <c r="AA471" i="9"/>
  <c r="Y471"/>
  <c r="AC471"/>
  <c r="W466"/>
  <c r="Z466"/>
  <c r="Y466"/>
  <c r="AC466"/>
  <c r="AC451"/>
  <c r="AA451"/>
  <c r="Y451"/>
  <c r="AD451" s="1"/>
  <c r="AE451" s="1"/>
  <c r="C451" i="14" s="1"/>
  <c r="W442" i="9"/>
  <c r="Z442"/>
  <c r="AB442"/>
  <c r="AA437"/>
  <c r="W437"/>
  <c r="Y437"/>
  <c r="Z437"/>
  <c r="AB437"/>
  <c r="AC421"/>
  <c r="Y421"/>
  <c r="AB421"/>
  <c r="Y416"/>
  <c r="AA416"/>
  <c r="AC416"/>
  <c r="AA404"/>
  <c r="Z404"/>
  <c r="AB404"/>
  <c r="Y404"/>
  <c r="AD404" s="1"/>
  <c r="AE404" s="1"/>
  <c r="C404" i="14" s="1"/>
  <c r="AC494" i="10"/>
  <c r="Z494"/>
  <c r="Y494"/>
  <c r="AD494" s="1"/>
  <c r="AE494" s="1"/>
  <c r="C494" i="15" s="1"/>
  <c r="AC444" i="10"/>
  <c r="AA444"/>
  <c r="Z444"/>
  <c r="AD444" s="1"/>
  <c r="AE444" s="1"/>
  <c r="C444" i="15" s="1"/>
  <c r="AA132" i="9"/>
  <c r="Y132"/>
  <c r="AB102"/>
  <c r="W102"/>
  <c r="Y102"/>
  <c r="Z102"/>
  <c r="AC102"/>
  <c r="W387" i="10"/>
  <c r="AA387"/>
  <c r="AC324"/>
  <c r="W324"/>
  <c r="Y317"/>
  <c r="AC317"/>
  <c r="W253"/>
  <c r="AC253"/>
  <c r="Y174"/>
  <c r="AA174"/>
  <c r="AC174"/>
  <c r="W427" i="3"/>
  <c r="Y440"/>
  <c r="W440"/>
  <c r="Z440"/>
  <c r="AA494"/>
  <c r="Z494"/>
  <c r="AB494"/>
  <c r="W486"/>
  <c r="AB486"/>
  <c r="Y503" i="9"/>
  <c r="AC503"/>
  <c r="AA491"/>
  <c r="Z491"/>
  <c r="Z456"/>
  <c r="AB456"/>
  <c r="W456"/>
  <c r="AB446"/>
  <c r="Y446"/>
  <c r="Y434"/>
  <c r="AC434"/>
  <c r="W434"/>
  <c r="Y426"/>
  <c r="W426"/>
  <c r="AB426"/>
  <c r="W413"/>
  <c r="Y413"/>
  <c r="AC413"/>
  <c r="W411"/>
  <c r="Y411"/>
  <c r="Z411"/>
  <c r="AB411"/>
  <c r="AB104"/>
  <c r="AA354" i="10"/>
  <c r="Z348"/>
  <c r="AA306"/>
  <c r="AC239"/>
  <c r="AB173"/>
  <c r="AA101"/>
  <c r="AA77"/>
  <c r="AD77" s="1"/>
  <c r="AE77" s="1"/>
  <c r="C77" i="15" s="1"/>
  <c r="Z437" i="3"/>
  <c r="AD437" s="1"/>
  <c r="AE437" s="1"/>
  <c r="C437" i="11" s="1"/>
  <c r="AA437" i="3"/>
  <c r="W437"/>
  <c r="Z429"/>
  <c r="Y429"/>
  <c r="AB429"/>
  <c r="W429"/>
  <c r="AD429" s="1"/>
  <c r="AE429" s="1"/>
  <c r="C429" i="11" s="1"/>
  <c r="Z421" i="3"/>
  <c r="AA421"/>
  <c r="AC421"/>
  <c r="AA444" i="7"/>
  <c r="AC444"/>
  <c r="Y444"/>
  <c r="AB444"/>
  <c r="W421"/>
  <c r="AB421"/>
  <c r="Z421"/>
  <c r="AA421"/>
  <c r="Z500" i="8"/>
  <c r="AC500"/>
  <c r="Z496"/>
  <c r="AC496"/>
  <c r="W482"/>
  <c r="AA482"/>
  <c r="AB482"/>
  <c r="AD482" s="1"/>
  <c r="AE482" s="1"/>
  <c r="C482" i="13" s="1"/>
  <c r="Y466" i="8"/>
  <c r="AD466" s="1"/>
  <c r="AE466" s="1"/>
  <c r="C466" i="13" s="1"/>
  <c r="AC452" i="8"/>
  <c r="Y502" i="9"/>
  <c r="W502"/>
  <c r="Z490"/>
  <c r="W490"/>
  <c r="W458"/>
  <c r="AA458"/>
  <c r="AD458" s="1"/>
  <c r="AE458" s="1"/>
  <c r="C458" i="14" s="1"/>
  <c r="Z458" i="9"/>
  <c r="AC458"/>
  <c r="Z423"/>
  <c r="Y423"/>
  <c r="W423"/>
  <c r="AC406"/>
  <c r="AA406"/>
  <c r="Y406"/>
  <c r="AD406" s="1"/>
  <c r="AE406" s="1"/>
  <c r="C406" i="14" s="1"/>
  <c r="AA401" i="9"/>
  <c r="Y401"/>
  <c r="AB401"/>
  <c r="W401"/>
  <c r="AC496" i="10"/>
  <c r="W496"/>
  <c r="AA463"/>
  <c r="Y463"/>
  <c r="AD463" s="1"/>
  <c r="AE463" s="1"/>
  <c r="C463" i="15" s="1"/>
  <c r="AC463" i="10"/>
  <c r="W458"/>
  <c r="AC458"/>
  <c r="W405"/>
  <c r="Z405"/>
  <c r="Z74" i="9"/>
  <c r="AA40"/>
  <c r="AD40" s="1"/>
  <c r="AE40" s="1"/>
  <c r="C40" i="14" s="1"/>
  <c r="Y367" i="10"/>
  <c r="AA360"/>
  <c r="W348"/>
  <c r="AB342"/>
  <c r="AC327"/>
  <c r="Z322"/>
  <c r="Y307"/>
  <c r="AD307" s="1"/>
  <c r="AE307" s="1"/>
  <c r="C307" i="15" s="1"/>
  <c r="Y306" i="10"/>
  <c r="AD306" s="1"/>
  <c r="AE306" s="1"/>
  <c r="C306" i="15" s="1"/>
  <c r="AA300" i="10"/>
  <c r="AC295"/>
  <c r="W282"/>
  <c r="AC279"/>
  <c r="Y268"/>
  <c r="Z266"/>
  <c r="AA256"/>
  <c r="W250"/>
  <c r="AD250" s="1"/>
  <c r="AE250" s="1"/>
  <c r="C250" i="15" s="1"/>
  <c r="AC248" i="10"/>
  <c r="W242"/>
  <c r="W173"/>
  <c r="AD173" s="1"/>
  <c r="AE173" s="1"/>
  <c r="C173" i="15" s="1"/>
  <c r="W157" i="10"/>
  <c r="AD157" s="1"/>
  <c r="AE157" s="1"/>
  <c r="C157" i="15" s="1"/>
  <c r="Y125" i="10"/>
  <c r="Y117"/>
  <c r="W101"/>
  <c r="AD101" s="1"/>
  <c r="AE101" s="1"/>
  <c r="C101" i="15" s="1"/>
  <c r="AC99" i="10"/>
  <c r="AA85"/>
  <c r="AA42"/>
  <c r="W447" i="3"/>
  <c r="Y447"/>
  <c r="AC447"/>
  <c r="W468"/>
  <c r="AB468"/>
  <c r="Z480" i="7"/>
  <c r="AB480"/>
  <c r="AC480"/>
  <c r="W480"/>
  <c r="Y480"/>
  <c r="AA480"/>
  <c r="AA448"/>
  <c r="AD448" s="1"/>
  <c r="AE448" s="1"/>
  <c r="C448" i="12" s="1"/>
  <c r="AB448" i="7"/>
  <c r="W439"/>
  <c r="AD439" s="1"/>
  <c r="AE439" s="1"/>
  <c r="C439" i="12" s="1"/>
  <c r="AC439" i="7"/>
  <c r="AA439"/>
  <c r="AA455" i="9"/>
  <c r="Y455"/>
  <c r="Z433"/>
  <c r="AA433"/>
  <c r="AB433"/>
  <c r="W433"/>
  <c r="AD433" s="1"/>
  <c r="AE433" s="1"/>
  <c r="C433" i="14" s="1"/>
  <c r="Y425" i="9"/>
  <c r="AA425"/>
  <c r="AC483" i="10"/>
  <c r="AA483"/>
  <c r="Y483"/>
  <c r="AD483" s="1"/>
  <c r="AE483" s="1"/>
  <c r="C483" i="15" s="1"/>
  <c r="Z478" i="10"/>
  <c r="AC478"/>
  <c r="W478"/>
  <c r="AD478" s="1"/>
  <c r="AE478" s="1"/>
  <c r="C478" i="15" s="1"/>
  <c r="Z470" i="10"/>
  <c r="Y470"/>
  <c r="W470"/>
  <c r="W424"/>
  <c r="AA424"/>
  <c r="Y424"/>
  <c r="W414"/>
  <c r="Y414"/>
  <c r="Z256"/>
  <c r="AB248"/>
  <c r="Y244"/>
  <c r="AB234"/>
  <c r="AD444" i="9"/>
  <c r="AE444" s="1"/>
  <c r="C444" i="14" s="1"/>
  <c r="AD411" i="8"/>
  <c r="AE411" s="1"/>
  <c r="C411" i="13" s="1"/>
  <c r="W502" i="3"/>
  <c r="Y502"/>
  <c r="AC490"/>
  <c r="Y490"/>
  <c r="Z480"/>
  <c r="AC480"/>
  <c r="AB480"/>
  <c r="Z500" i="7"/>
  <c r="W500"/>
  <c r="AC500"/>
  <c r="AA490"/>
  <c r="Y490"/>
  <c r="AA462"/>
  <c r="Y462"/>
  <c r="AB462"/>
  <c r="AA452"/>
  <c r="AC452"/>
  <c r="Y452"/>
  <c r="AD452" s="1"/>
  <c r="AE452" s="1"/>
  <c r="C452" i="12" s="1"/>
  <c r="Z450" i="7"/>
  <c r="AB450"/>
  <c r="W450"/>
  <c r="AD450" s="1"/>
  <c r="AE450" s="1"/>
  <c r="C450" i="12" s="1"/>
  <c r="Y450" i="7"/>
  <c r="W405"/>
  <c r="AB405"/>
  <c r="AA506" i="8"/>
  <c r="Y506"/>
  <c r="AD506" s="1"/>
  <c r="AE506" s="1"/>
  <c r="C506" i="13" s="1"/>
  <c r="W487" i="8"/>
  <c r="Y487"/>
  <c r="AA487"/>
  <c r="AC456"/>
  <c r="AA456"/>
  <c r="Y501" i="9"/>
  <c r="W501"/>
  <c r="AC474"/>
  <c r="Z474"/>
  <c r="Z462"/>
  <c r="Y462"/>
  <c r="AB462"/>
  <c r="AC475" i="10"/>
  <c r="AA475"/>
  <c r="AD475" s="1"/>
  <c r="AE475" s="1"/>
  <c r="C475" i="15" s="1"/>
  <c r="AD416" i="10"/>
  <c r="AE416" s="1"/>
  <c r="C416" i="15" s="1"/>
  <c r="W454" i="3"/>
  <c r="AD454" s="1"/>
  <c r="AE454" s="1"/>
  <c r="C454" i="11" s="1"/>
  <c r="Y454" i="3"/>
  <c r="Z454"/>
  <c r="AB454"/>
  <c r="W449"/>
  <c r="Y449"/>
  <c r="AA449"/>
  <c r="Y425"/>
  <c r="AB425"/>
  <c r="AA504"/>
  <c r="AC504"/>
  <c r="Y504"/>
  <c r="AD504" s="1"/>
  <c r="AE504" s="1"/>
  <c r="C504" i="11" s="1"/>
  <c r="AC477" i="3"/>
  <c r="AA477"/>
  <c r="AD477" s="1"/>
  <c r="AE477" s="1"/>
  <c r="C477" i="11" s="1"/>
  <c r="W470" i="3"/>
  <c r="Z470"/>
  <c r="W497" i="7"/>
  <c r="AC497"/>
  <c r="Y497"/>
  <c r="AC482"/>
  <c r="Y482"/>
  <c r="Z482"/>
  <c r="W477"/>
  <c r="AA477"/>
  <c r="AC477"/>
  <c r="W402"/>
  <c r="Y402"/>
  <c r="AC402"/>
  <c r="W503" i="8"/>
  <c r="AB503"/>
  <c r="Y463"/>
  <c r="AA463"/>
  <c r="AB463"/>
  <c r="AC463"/>
  <c r="AA438"/>
  <c r="AD438" s="1"/>
  <c r="AE438" s="1"/>
  <c r="C438" i="13" s="1"/>
  <c r="AC438" i="8"/>
  <c r="W419"/>
  <c r="Z419"/>
  <c r="AA419"/>
  <c r="AB419"/>
  <c r="AA415"/>
  <c r="Z415"/>
  <c r="Z486" i="9"/>
  <c r="AB486"/>
  <c r="AC435"/>
  <c r="AA435"/>
  <c r="AD435" s="1"/>
  <c r="AE435" s="1"/>
  <c r="C435" i="14" s="1"/>
  <c r="AA414" i="9"/>
  <c r="Y414"/>
  <c r="Z472" i="10"/>
  <c r="AB472"/>
  <c r="W472"/>
  <c r="AA438"/>
  <c r="AC438"/>
  <c r="Y438"/>
  <c r="AB438"/>
  <c r="Y431"/>
  <c r="Z431"/>
  <c r="W411"/>
  <c r="AA411"/>
  <c r="AC461" i="3"/>
  <c r="Z460"/>
  <c r="AC501" i="8"/>
  <c r="AD501" s="1"/>
  <c r="AE501" s="1"/>
  <c r="C501" i="13" s="1"/>
  <c r="AB484" i="8"/>
  <c r="Y479"/>
  <c r="AA436"/>
  <c r="AA429"/>
  <c r="Z411"/>
  <c r="AA507" i="9"/>
  <c r="AC492"/>
  <c r="AC450"/>
  <c r="AC410"/>
  <c r="AD410" s="1"/>
  <c r="AE410" s="1"/>
  <c r="C410" i="14" s="1"/>
  <c r="AC484" i="10"/>
  <c r="AC450"/>
  <c r="Y461" i="3"/>
  <c r="AA449" i="7"/>
  <c r="AD449" s="1"/>
  <c r="AE449" s="1"/>
  <c r="C449" i="12" s="1"/>
  <c r="AA447" i="7"/>
  <c r="AD447" s="1"/>
  <c r="AE447" s="1"/>
  <c r="C447" i="12" s="1"/>
  <c r="W470" i="8"/>
  <c r="AA468"/>
  <c r="W455"/>
  <c r="AA450"/>
  <c r="AD450" s="1"/>
  <c r="AE450" s="1"/>
  <c r="C450" i="13" s="1"/>
  <c r="W429" i="8"/>
  <c r="AD429" s="1"/>
  <c r="AE429" s="1"/>
  <c r="C429" i="13" s="1"/>
  <c r="W414" i="8"/>
  <c r="AA412"/>
  <c r="Y406"/>
  <c r="W507" i="9"/>
  <c r="W505"/>
  <c r="W482"/>
  <c r="AA436"/>
  <c r="AD436" s="1"/>
  <c r="AE436" s="1"/>
  <c r="C436" i="14" s="1"/>
  <c r="AC429" i="9"/>
  <c r="AA405"/>
  <c r="Y466" i="10"/>
  <c r="AC427"/>
  <c r="AB402"/>
  <c r="AA507" i="3"/>
  <c r="W476"/>
  <c r="AA475" i="7"/>
  <c r="AD475" s="1"/>
  <c r="AE475" s="1"/>
  <c r="C475" i="12" s="1"/>
  <c r="Y455" i="8"/>
  <c r="Y450"/>
  <c r="AA432"/>
  <c r="W427"/>
  <c r="W406"/>
  <c r="AC404"/>
  <c r="Y463" i="9"/>
  <c r="AD463" s="1"/>
  <c r="AE463" s="1"/>
  <c r="C463" i="14" s="1"/>
  <c r="Z438" i="9"/>
  <c r="AD438" s="1"/>
  <c r="AE438" s="1"/>
  <c r="C438" i="14" s="1"/>
  <c r="AC431" i="9"/>
  <c r="Y429"/>
  <c r="T21" i="15"/>
  <c r="V21"/>
  <c r="P21"/>
  <c r="G21"/>
  <c r="Z21"/>
  <c r="I21"/>
  <c r="AH21"/>
  <c r="N21"/>
  <c r="Q21"/>
  <c r="D11" i="14"/>
  <c r="H11"/>
  <c r="U10" i="15"/>
  <c r="AD10"/>
  <c r="R10"/>
  <c r="V10"/>
  <c r="Y10"/>
  <c r="J10"/>
  <c r="W10"/>
  <c r="P10"/>
  <c r="D10"/>
  <c r="AG10"/>
  <c r="T10"/>
  <c r="AH10"/>
  <c r="M10"/>
  <c r="S10"/>
  <c r="G10"/>
  <c r="K10"/>
  <c r="Q10"/>
  <c r="X10"/>
  <c r="L10"/>
  <c r="AF10"/>
  <c r="AD26"/>
  <c r="Z26"/>
  <c r="M26"/>
  <c r="L26"/>
  <c r="S26"/>
  <c r="K26"/>
  <c r="X26"/>
  <c r="AF26"/>
  <c r="AF15"/>
  <c r="L15"/>
  <c r="AC15"/>
  <c r="W15"/>
  <c r="AF22" i="14"/>
  <c r="E22"/>
  <c r="T22"/>
  <c r="N22"/>
  <c r="Y11" i="2"/>
  <c r="J15" i="15"/>
  <c r="F15"/>
  <c r="X15"/>
  <c r="K22" i="14"/>
  <c r="AC22"/>
  <c r="O22"/>
  <c r="AC25" i="13"/>
  <c r="AE25"/>
  <c r="AG25"/>
  <c r="H25"/>
  <c r="AD22" i="1"/>
  <c r="AE22" s="1"/>
  <c r="C22" i="2" s="1"/>
  <c r="AD18" i="1"/>
  <c r="AE18" s="1"/>
  <c r="C18" i="2" s="1"/>
  <c r="D147" s="1"/>
  <c r="AD14" i="1"/>
  <c r="AE14" s="1"/>
  <c r="C14" i="2" s="1"/>
  <c r="AD300" i="3"/>
  <c r="AE300" s="1"/>
  <c r="C300" i="11" s="1"/>
  <c r="AD83" i="7"/>
  <c r="AE83" s="1"/>
  <c r="C83" i="12" s="1"/>
  <c r="AD123" i="7"/>
  <c r="AE123" s="1"/>
  <c r="C123" i="12" s="1"/>
  <c r="AD139" i="7"/>
  <c r="AE139" s="1"/>
  <c r="C139" i="12" s="1"/>
  <c r="AD144" i="7"/>
  <c r="AE144" s="1"/>
  <c r="C144" i="12" s="1"/>
  <c r="AD156" i="7"/>
  <c r="AE156" s="1"/>
  <c r="C156" i="12" s="1"/>
  <c r="AD134" i="1"/>
  <c r="AE134" s="1"/>
  <c r="C134" i="2" s="1"/>
  <c r="AD235" i="1"/>
  <c r="AE235" s="1"/>
  <c r="C235" i="2" s="1"/>
  <c r="AD350" i="3"/>
  <c r="AE350" s="1"/>
  <c r="C350" i="11" s="1"/>
  <c r="AD366" i="3"/>
  <c r="AE366" s="1"/>
  <c r="C366" i="11" s="1"/>
  <c r="AD256" i="1"/>
  <c r="AE256" s="1"/>
  <c r="C256" i="2" s="1"/>
  <c r="AD280" i="1"/>
  <c r="AE280" s="1"/>
  <c r="C280" i="2" s="1"/>
  <c r="AD298" i="1"/>
  <c r="AE298" s="1"/>
  <c r="C298" i="2" s="1"/>
  <c r="AD310" i="1"/>
  <c r="AE310" s="1"/>
  <c r="C310" i="2" s="1"/>
  <c r="AD37" i="3"/>
  <c r="AE37" s="1"/>
  <c r="C37" i="11" s="1"/>
  <c r="AD34" i="3"/>
  <c r="AE34" s="1"/>
  <c r="C34" i="11" s="1"/>
  <c r="AD18" i="10"/>
  <c r="AE18" s="1"/>
  <c r="C18" i="15" s="1"/>
  <c r="AD41" i="3"/>
  <c r="AE41" s="1"/>
  <c r="C41" i="11" s="1"/>
  <c r="AD47" i="3"/>
  <c r="AE47" s="1"/>
  <c r="C47" i="11" s="1"/>
  <c r="AD53" i="3"/>
  <c r="AE53" s="1"/>
  <c r="C53" i="11" s="1"/>
  <c r="AD80" i="8"/>
  <c r="AE80" s="1"/>
  <c r="C80" i="13" s="1"/>
  <c r="AD112" i="8"/>
  <c r="AE112" s="1"/>
  <c r="C112" i="13" s="1"/>
  <c r="AD63" i="8"/>
  <c r="AE63" s="1"/>
  <c r="C63" i="13" s="1"/>
  <c r="AD148" i="8"/>
  <c r="AE148" s="1"/>
  <c r="C148" i="13" s="1"/>
  <c r="AD156" i="8"/>
  <c r="AE156" s="1"/>
  <c r="C156" i="13" s="1"/>
  <c r="AD188" i="8"/>
  <c r="AE188" s="1"/>
  <c r="C188" i="13" s="1"/>
  <c r="AD304" i="9"/>
  <c r="AE304" s="1"/>
  <c r="C304" i="14" s="1"/>
  <c r="AD330" i="9"/>
  <c r="AE330" s="1"/>
  <c r="C330" i="14" s="1"/>
  <c r="AD368" i="9"/>
  <c r="AE368" s="1"/>
  <c r="C368" i="14" s="1"/>
  <c r="AD388" i="9"/>
  <c r="AE388" s="1"/>
  <c r="C388" i="14" s="1"/>
  <c r="AD400" i="9"/>
  <c r="AE400" s="1"/>
  <c r="C400" i="14" s="1"/>
  <c r="AD384" i="10"/>
  <c r="AE384" s="1"/>
  <c r="C384" i="15" s="1"/>
  <c r="AD396" i="10"/>
  <c r="AE396" s="1"/>
  <c r="C396" i="15" s="1"/>
  <c r="AD126" i="1"/>
  <c r="AE126" s="1"/>
  <c r="C126" i="2" s="1"/>
  <c r="AD286" i="1"/>
  <c r="AE286" s="1"/>
  <c r="C286" i="2" s="1"/>
  <c r="AD65" i="1"/>
  <c r="AE65" s="1"/>
  <c r="C65" i="2" s="1"/>
  <c r="AD307" i="3"/>
  <c r="AE307" s="1"/>
  <c r="C307" i="11" s="1"/>
  <c r="AD323" i="3"/>
  <c r="AE323" s="1"/>
  <c r="C323" i="11" s="1"/>
  <c r="AD339" i="3"/>
  <c r="AE339" s="1"/>
  <c r="C339" i="11" s="1"/>
  <c r="AD23" i="1"/>
  <c r="AE23" s="1"/>
  <c r="C23" i="2" s="1"/>
  <c r="AD109" i="1"/>
  <c r="AE109" s="1"/>
  <c r="C109" i="2" s="1"/>
  <c r="AD197" i="1"/>
  <c r="AE197" s="1"/>
  <c r="C197" i="2" s="1"/>
  <c r="AD423" i="1"/>
  <c r="AE423" s="1"/>
  <c r="C423" i="2" s="1"/>
  <c r="AD35" i="10"/>
  <c r="AE35" s="1"/>
  <c r="C35" i="15" s="1"/>
  <c r="AD286" i="7"/>
  <c r="AE286" s="1"/>
  <c r="C286" i="12" s="1"/>
  <c r="AD73" i="8"/>
  <c r="AE73" s="1"/>
  <c r="C73" i="13" s="1"/>
  <c r="AD98" i="8"/>
  <c r="AE98" s="1"/>
  <c r="C98" i="13" s="1"/>
  <c r="AD47" i="8"/>
  <c r="AE47" s="1"/>
  <c r="C47" i="13" s="1"/>
  <c r="AD120" i="8"/>
  <c r="AE120" s="1"/>
  <c r="C120" i="13" s="1"/>
  <c r="AD124" i="8"/>
  <c r="AE124" s="1"/>
  <c r="C124" i="13" s="1"/>
  <c r="AD266" i="9"/>
  <c r="AE266" s="1"/>
  <c r="C266" i="14" s="1"/>
  <c r="AD282" i="9"/>
  <c r="AE282" s="1"/>
  <c r="C282" i="14" s="1"/>
  <c r="AD69" i="9"/>
  <c r="AE69" s="1"/>
  <c r="C69" i="14" s="1"/>
  <c r="AD99" i="9"/>
  <c r="AE99" s="1"/>
  <c r="C99" i="14" s="1"/>
  <c r="AD107" i="9"/>
  <c r="AE107" s="1"/>
  <c r="C107" i="14" s="1"/>
  <c r="AD123" i="9"/>
  <c r="AE123" s="1"/>
  <c r="C123" i="14" s="1"/>
  <c r="AD131" i="9"/>
  <c r="AE131" s="1"/>
  <c r="C131" i="14" s="1"/>
  <c r="AD143" i="9"/>
  <c r="AE143" s="1"/>
  <c r="C143" i="14" s="1"/>
  <c r="AD155" i="9"/>
  <c r="AE155" s="1"/>
  <c r="C155" i="14" s="1"/>
  <c r="AD175" i="9"/>
  <c r="AE175" s="1"/>
  <c r="C175" i="14" s="1"/>
  <c r="AD199" i="9"/>
  <c r="AE199" s="1"/>
  <c r="C199" i="14" s="1"/>
  <c r="AD207" i="9"/>
  <c r="AE207" s="1"/>
  <c r="C207" i="14" s="1"/>
  <c r="AD219" i="9"/>
  <c r="AE219" s="1"/>
  <c r="C219" i="14" s="1"/>
  <c r="AD231" i="9"/>
  <c r="AE231" s="1"/>
  <c r="C231" i="14" s="1"/>
  <c r="AD239" i="9"/>
  <c r="AE239" s="1"/>
  <c r="C239" i="14" s="1"/>
  <c r="AD251" i="9"/>
  <c r="AE251" s="1"/>
  <c r="C251" i="14" s="1"/>
  <c r="AD298" i="9"/>
  <c r="AE298" s="1"/>
  <c r="C298" i="14" s="1"/>
  <c r="AD57" i="10"/>
  <c r="AE57" s="1"/>
  <c r="C57" i="15" s="1"/>
  <c r="AD201" i="10"/>
  <c r="AE201" s="1"/>
  <c r="C201" i="15" s="1"/>
  <c r="AD265" i="1"/>
  <c r="AE265" s="1"/>
  <c r="C265" i="2" s="1"/>
  <c r="AD332" i="3"/>
  <c r="AE332" s="1"/>
  <c r="C332" i="11" s="1"/>
  <c r="AD15" i="1"/>
  <c r="AE15" s="1"/>
  <c r="C15" i="2" s="1"/>
  <c r="AD40" i="1"/>
  <c r="AE40" s="1"/>
  <c r="C40" i="2" s="1"/>
  <c r="AD30" i="1"/>
  <c r="AE30" s="1"/>
  <c r="C30" i="2" s="1"/>
  <c r="AD46" i="1"/>
  <c r="AE46" s="1"/>
  <c r="C46" i="2" s="1"/>
  <c r="AD54" i="1"/>
  <c r="AE54" s="1"/>
  <c r="C54" i="2" s="1"/>
  <c r="AD113" i="1"/>
  <c r="AE113" s="1"/>
  <c r="C113" i="2" s="1"/>
  <c r="AD67" i="1"/>
  <c r="AE67" s="1"/>
  <c r="C67" i="2" s="1"/>
  <c r="AD83" i="1"/>
  <c r="AE83" s="1"/>
  <c r="C83" i="2" s="1"/>
  <c r="AD91" i="1"/>
  <c r="AE91" s="1"/>
  <c r="C91" i="2" s="1"/>
  <c r="AD50" i="1"/>
  <c r="AE50" s="1"/>
  <c r="C50" i="2" s="1"/>
  <c r="AD58" i="1"/>
  <c r="AE58" s="1"/>
  <c r="C58" i="2" s="1"/>
  <c r="AD71" i="1"/>
  <c r="AE71" s="1"/>
  <c r="C71" i="2" s="1"/>
  <c r="AD79" i="1"/>
  <c r="AE79" s="1"/>
  <c r="C79" i="2" s="1"/>
  <c r="AD95" i="1"/>
  <c r="AE95" s="1"/>
  <c r="C95" i="2" s="1"/>
  <c r="AD103" i="1"/>
  <c r="AE103" s="1"/>
  <c r="C103" i="2" s="1"/>
  <c r="AD121" i="1"/>
  <c r="AE121" s="1"/>
  <c r="C121" i="2" s="1"/>
  <c r="AD133" i="1"/>
  <c r="AE133" s="1"/>
  <c r="C133" i="2" s="1"/>
  <c r="AD153" i="1"/>
  <c r="AE153" s="1"/>
  <c r="C153" i="2" s="1"/>
  <c r="AD177" i="1"/>
  <c r="AE177" s="1"/>
  <c r="C177" i="2" s="1"/>
  <c r="AD219" i="1"/>
  <c r="AE219" s="1"/>
  <c r="C219" i="2" s="1"/>
  <c r="AD143" i="1"/>
  <c r="AE143" s="1"/>
  <c r="C143" i="2" s="1"/>
  <c r="AD244" i="1"/>
  <c r="AE244" s="1"/>
  <c r="C244" i="2" s="1"/>
  <c r="AD288" i="1"/>
  <c r="AE288" s="1"/>
  <c r="C288" i="2" s="1"/>
  <c r="AD294" i="1"/>
  <c r="AE294" s="1"/>
  <c r="C294" i="2" s="1"/>
  <c r="AD306" i="1"/>
  <c r="AE306" s="1"/>
  <c r="C306" i="2" s="1"/>
  <c r="AD312" i="1"/>
  <c r="AE312" s="1"/>
  <c r="C312" i="2" s="1"/>
  <c r="AD42" i="7"/>
  <c r="AE42" s="1"/>
  <c r="C42" i="12" s="1"/>
  <c r="AD26" i="7"/>
  <c r="AE26" s="1"/>
  <c r="C26" i="12" s="1"/>
  <c r="AD10" i="7"/>
  <c r="AE10" s="1"/>
  <c r="C10" i="12" s="1"/>
  <c r="AD33" i="9"/>
  <c r="AE33" s="1"/>
  <c r="C33" i="14" s="1"/>
  <c r="AD23" i="10"/>
  <c r="AE23" s="1"/>
  <c r="C23" i="15" s="1"/>
  <c r="AD380" i="10"/>
  <c r="AE380" s="1"/>
  <c r="C380" i="15" s="1"/>
  <c r="AD52" i="3"/>
  <c r="AE52" s="1"/>
  <c r="C52" i="11" s="1"/>
  <c r="AD62" i="3"/>
  <c r="AE62" s="1"/>
  <c r="C62" i="11" s="1"/>
  <c r="AD68" i="3"/>
  <c r="AE68" s="1"/>
  <c r="C68" i="11" s="1"/>
  <c r="AD44" i="3"/>
  <c r="AE44" s="1"/>
  <c r="C44" i="11" s="1"/>
  <c r="AD54" i="3"/>
  <c r="AE54" s="1"/>
  <c r="C54" i="11" s="1"/>
  <c r="AD61" i="3"/>
  <c r="AE61" s="1"/>
  <c r="C61" i="11" s="1"/>
  <c r="AD76" i="3"/>
  <c r="AE76" s="1"/>
  <c r="C76" i="11" s="1"/>
  <c r="AD94" i="10"/>
  <c r="AE94" s="1"/>
  <c r="C94" i="15" s="1"/>
  <c r="AD374" i="10"/>
  <c r="AE374" s="1"/>
  <c r="C374" i="15" s="1"/>
  <c r="AD390" i="10"/>
  <c r="AE390" s="1"/>
  <c r="C390" i="15" s="1"/>
  <c r="AD26" i="1"/>
  <c r="AE26" s="1"/>
  <c r="C26" i="2" s="1"/>
  <c r="AD29" i="8"/>
  <c r="AE29" s="1"/>
  <c r="C29" i="13" s="1"/>
  <c r="AD80" i="3"/>
  <c r="AE80" s="1"/>
  <c r="C80" i="11" s="1"/>
  <c r="AD397" i="3"/>
  <c r="AE397" s="1"/>
  <c r="C397" i="11" s="1"/>
  <c r="AD276" i="7"/>
  <c r="AE276" s="1"/>
  <c r="C276" i="12" s="1"/>
  <c r="AD268" i="9"/>
  <c r="AE268" s="1"/>
  <c r="C268" i="14" s="1"/>
  <c r="AD115" i="9"/>
  <c r="AE115" s="1"/>
  <c r="C115" i="14" s="1"/>
  <c r="AD179" i="9"/>
  <c r="AE179" s="1"/>
  <c r="C179" i="14" s="1"/>
  <c r="AD191" i="9"/>
  <c r="AE191" s="1"/>
  <c r="C191" i="14" s="1"/>
  <c r="AD243" i="9"/>
  <c r="AE243" s="1"/>
  <c r="C243" i="14" s="1"/>
  <c r="AD271" i="10"/>
  <c r="AE271" s="1"/>
  <c r="C271" i="15" s="1"/>
  <c r="AD327" i="10"/>
  <c r="AE327" s="1"/>
  <c r="C327" i="15" s="1"/>
  <c r="AD53" i="1"/>
  <c r="AE53" s="1"/>
  <c r="C53" i="2" s="1"/>
  <c r="AD82" i="1"/>
  <c r="AE82" s="1"/>
  <c r="C82" i="2" s="1"/>
  <c r="AD102" i="1"/>
  <c r="AE102" s="1"/>
  <c r="C102" i="2" s="1"/>
  <c r="AD192" i="7"/>
  <c r="AE192" s="1"/>
  <c r="C192" i="12" s="1"/>
  <c r="AD73" i="9"/>
  <c r="AE73" s="1"/>
  <c r="C73" i="14" s="1"/>
  <c r="AD135" i="9"/>
  <c r="AE135" s="1"/>
  <c r="C135" i="14" s="1"/>
  <c r="AD387" i="3"/>
  <c r="AE387" s="1"/>
  <c r="C387" i="11" s="1"/>
  <c r="AD237" i="8"/>
  <c r="AE237" s="1"/>
  <c r="C237" i="13" s="1"/>
  <c r="AD212" i="9"/>
  <c r="AE212" s="1"/>
  <c r="C212" i="14" s="1"/>
  <c r="AD40" i="10"/>
  <c r="AE40" s="1"/>
  <c r="C40" i="15" s="1"/>
  <c r="AD56" i="10"/>
  <c r="AE56" s="1"/>
  <c r="C56" i="15" s="1"/>
  <c r="AD396" i="8"/>
  <c r="AE396" s="1"/>
  <c r="C396" i="13" s="1"/>
  <c r="AD118" i="7"/>
  <c r="AE118" s="1"/>
  <c r="C118" i="12" s="1"/>
  <c r="AD295" i="7"/>
  <c r="AE295" s="1"/>
  <c r="C295" i="12" s="1"/>
  <c r="AD404" i="1"/>
  <c r="AE404" s="1"/>
  <c r="C404" i="2" s="1"/>
  <c r="AD212" i="1"/>
  <c r="AE212" s="1"/>
  <c r="C212" i="2" s="1"/>
  <c r="Y506" i="1"/>
  <c r="AC504"/>
  <c r="AA494"/>
  <c r="W486"/>
  <c r="AB484"/>
  <c r="W480"/>
  <c r="Y461"/>
  <c r="AD461" s="1"/>
  <c r="AE461" s="1"/>
  <c r="C461" i="2" s="1"/>
  <c r="Z460" i="1"/>
  <c r="W454"/>
  <c r="AC449"/>
  <c r="Y440"/>
  <c r="AD440" s="1"/>
  <c r="AE440" s="1"/>
  <c r="C440" i="2" s="1"/>
  <c r="Y430" i="1"/>
  <c r="W426"/>
  <c r="AA422"/>
  <c r="AB416"/>
  <c r="AA405"/>
  <c r="AA396"/>
  <c r="AD396" s="1"/>
  <c r="AE396" s="1"/>
  <c r="C396" i="2" s="1"/>
  <c r="AA388" i="1"/>
  <c r="AD388" s="1"/>
  <c r="AE388" s="1"/>
  <c r="C388" i="2" s="1"/>
  <c r="Y377" i="1"/>
  <c r="AD377" s="1"/>
  <c r="AE377" s="1"/>
  <c r="C377" i="2" s="1"/>
  <c r="AC372" i="1"/>
  <c r="Z361"/>
  <c r="AA353"/>
  <c r="AB347"/>
  <c r="AA339"/>
  <c r="AB333"/>
  <c r="AB325"/>
  <c r="AC323"/>
  <c r="Z319"/>
  <c r="AB315"/>
  <c r="AA311"/>
  <c r="AD311" s="1"/>
  <c r="AE311" s="1"/>
  <c r="C311" i="2" s="1"/>
  <c r="AA295" i="1"/>
  <c r="AB273"/>
  <c r="AA259"/>
  <c r="AA243"/>
  <c r="AA224"/>
  <c r="AA180"/>
  <c r="AD178"/>
  <c r="AE178" s="1"/>
  <c r="C178" i="2" s="1"/>
  <c r="W176" i="1"/>
  <c r="AB174"/>
  <c r="W172"/>
  <c r="Y168"/>
  <c r="AA160"/>
  <c r="Y154"/>
  <c r="Y150"/>
  <c r="W148"/>
  <c r="AD148" s="1"/>
  <c r="AE148" s="1"/>
  <c r="C148" i="2" s="1"/>
  <c r="AA124" i="1"/>
  <c r="AA104"/>
  <c r="Y98"/>
  <c r="W92"/>
  <c r="AC90"/>
  <c r="AD75" i="3"/>
  <c r="AE75" s="1"/>
  <c r="C75" i="11" s="1"/>
  <c r="AD44" i="10"/>
  <c r="AE44" s="1"/>
  <c r="C44" i="15" s="1"/>
  <c r="AD68" i="10"/>
  <c r="AE68" s="1"/>
  <c r="C68" i="15" s="1"/>
  <c r="AD144" i="10"/>
  <c r="AE144" s="1"/>
  <c r="C144" i="15" s="1"/>
  <c r="AD178" i="10"/>
  <c r="AE178" s="1"/>
  <c r="C178" i="15" s="1"/>
  <c r="AD194" i="10"/>
  <c r="AE194" s="1"/>
  <c r="C194" i="15" s="1"/>
  <c r="AD210" i="10"/>
  <c r="AE210" s="1"/>
  <c r="C210" i="15" s="1"/>
  <c r="AD218" i="10"/>
  <c r="AE218" s="1"/>
  <c r="C218" i="15" s="1"/>
  <c r="AD226" i="10"/>
  <c r="AE226" s="1"/>
  <c r="C226" i="15" s="1"/>
  <c r="AD44" i="9"/>
  <c r="AE44" s="1"/>
  <c r="C44" i="14" s="1"/>
  <c r="AD52" i="9"/>
  <c r="AE52" s="1"/>
  <c r="C52" i="14" s="1"/>
  <c r="AD60" i="9"/>
  <c r="AE60" s="1"/>
  <c r="C60" i="14" s="1"/>
  <c r="AD68" i="9"/>
  <c r="AE68" s="1"/>
  <c r="C68" i="14" s="1"/>
  <c r="AD145" i="9"/>
  <c r="AE145" s="1"/>
  <c r="C145" i="14" s="1"/>
  <c r="AD222" i="9"/>
  <c r="AE222" s="1"/>
  <c r="C222" i="14" s="1"/>
  <c r="AD246" i="9"/>
  <c r="AE246" s="1"/>
  <c r="C246" i="14" s="1"/>
  <c r="AD255" i="8"/>
  <c r="AE255" s="1"/>
  <c r="C255" i="13" s="1"/>
  <c r="AD271" i="8"/>
  <c r="AE271" s="1"/>
  <c r="C271" i="13" s="1"/>
  <c r="AD53" i="7"/>
  <c r="AE53" s="1"/>
  <c r="C53" i="12" s="1"/>
  <c r="AD399" i="3"/>
  <c r="AE399" s="1"/>
  <c r="C399" i="11" s="1"/>
  <c r="AD34" i="9"/>
  <c r="AE34" s="1"/>
  <c r="C34" i="14" s="1"/>
  <c r="AD18" i="3"/>
  <c r="AE18" s="1"/>
  <c r="C18" i="11" s="1"/>
  <c r="AD257" i="8"/>
  <c r="AE257" s="1"/>
  <c r="C257" i="13" s="1"/>
  <c r="AD364" i="10"/>
  <c r="AE364" s="1"/>
  <c r="C364" i="15" s="1"/>
  <c r="AD153" i="9"/>
  <c r="AE153" s="1"/>
  <c r="C153" i="14" s="1"/>
  <c r="AD236" i="9"/>
  <c r="AE236" s="1"/>
  <c r="C236" i="14" s="1"/>
  <c r="AD171" i="7"/>
  <c r="AE171" s="1"/>
  <c r="C171" i="12" s="1"/>
  <c r="AD158" i="1"/>
  <c r="AE158" s="1"/>
  <c r="C158" i="2" s="1"/>
  <c r="AA507" i="1"/>
  <c r="Z17"/>
  <c r="Z506"/>
  <c r="AB504"/>
  <c r="AC495"/>
  <c r="AA484"/>
  <c r="Z480"/>
  <c r="AA466"/>
  <c r="W464"/>
  <c r="W460"/>
  <c r="Z454"/>
  <c r="AA449"/>
  <c r="AD449" s="1"/>
  <c r="AE449" s="1"/>
  <c r="C449" i="2" s="1"/>
  <c r="Z426" i="1"/>
  <c r="AA416"/>
  <c r="W405"/>
  <c r="AD405" s="1"/>
  <c r="AE405" s="1"/>
  <c r="C405" i="2" s="1"/>
  <c r="AA375" i="1"/>
  <c r="AA372"/>
  <c r="Y353"/>
  <c r="AA347"/>
  <c r="Z339"/>
  <c r="AA333"/>
  <c r="AD333" s="1"/>
  <c r="AE333" s="1"/>
  <c r="C333" i="2" s="1"/>
  <c r="Z325" i="1"/>
  <c r="AA323"/>
  <c r="W319"/>
  <c r="AD319" s="1"/>
  <c r="AE319" s="1"/>
  <c r="C319" i="2" s="1"/>
  <c r="Y295" i="1"/>
  <c r="AA273"/>
  <c r="W259"/>
  <c r="AC257"/>
  <c r="AC239"/>
  <c r="W224"/>
  <c r="Y180"/>
  <c r="AD176"/>
  <c r="AE176" s="1"/>
  <c r="C176" i="2" s="1"/>
  <c r="AA174" i="1"/>
  <c r="W160"/>
  <c r="W154"/>
  <c r="W150"/>
  <c r="Y124"/>
  <c r="AB108"/>
  <c r="AD108" s="1"/>
  <c r="AE108" s="1"/>
  <c r="C108" i="2" s="1"/>
  <c r="Z104" i="1"/>
  <c r="AC98"/>
  <c r="AA92"/>
  <c r="AA90"/>
  <c r="AD352"/>
  <c r="AE352" s="1"/>
  <c r="C352" i="2" s="1"/>
  <c r="AD69" i="10"/>
  <c r="AE69" s="1"/>
  <c r="C69" i="15" s="1"/>
  <c r="AB450" i="1"/>
  <c r="AA445"/>
  <c r="Y416"/>
  <c r="AD416" s="1"/>
  <c r="AE416" s="1"/>
  <c r="C416" i="2" s="1"/>
  <c r="AC411" i="1"/>
  <c r="AB406"/>
  <c r="Y375"/>
  <c r="W353"/>
  <c r="Y347"/>
  <c r="AB345"/>
  <c r="Y339"/>
  <c r="Y332"/>
  <c r="AD332" s="1"/>
  <c r="AE332" s="1"/>
  <c r="C332" i="2" s="1"/>
  <c r="Y326" i="1"/>
  <c r="AD326" s="1"/>
  <c r="AE326" s="1"/>
  <c r="C326" i="2" s="1"/>
  <c r="Z323" i="1"/>
  <c r="Y273"/>
  <c r="AC271"/>
  <c r="AA262"/>
  <c r="AB257"/>
  <c r="AA246"/>
  <c r="AA239"/>
  <c r="AD239" s="1"/>
  <c r="AE239" s="1"/>
  <c r="C239" i="2" s="1"/>
  <c r="C211"/>
  <c r="AD209" i="1"/>
  <c r="AE209" s="1"/>
  <c r="C209" i="2" s="1"/>
  <c r="Z174" i="1"/>
  <c r="AD174" s="1"/>
  <c r="AE174" s="1"/>
  <c r="C174" i="2" s="1"/>
  <c r="AA161" i="1"/>
  <c r="AD161" s="1"/>
  <c r="AE161" s="1"/>
  <c r="C161" i="2" s="1"/>
  <c r="Z136" i="1"/>
  <c r="AA132"/>
  <c r="AA108"/>
  <c r="Y104"/>
  <c r="AC93"/>
  <c r="Z90"/>
  <c r="Y77"/>
  <c r="AC77"/>
  <c r="AD94" i="8"/>
  <c r="AE94" s="1"/>
  <c r="C94" i="13" s="1"/>
  <c r="AD110" i="8"/>
  <c r="AE110" s="1"/>
  <c r="C110" i="13" s="1"/>
  <c r="AD65" i="7"/>
  <c r="AE65" s="1"/>
  <c r="C65" i="12" s="1"/>
  <c r="AD204" i="10"/>
  <c r="AE204" s="1"/>
  <c r="C204" i="15" s="1"/>
  <c r="AD178" i="9"/>
  <c r="AE178" s="1"/>
  <c r="C178" i="14" s="1"/>
  <c r="AD364" i="8"/>
  <c r="AE364" s="1"/>
  <c r="C364" i="13" s="1"/>
  <c r="AD403" i="3"/>
  <c r="AE403" s="1"/>
  <c r="C403" i="11" s="1"/>
  <c r="AD391" i="1"/>
  <c r="AE391" s="1"/>
  <c r="C391" i="2" s="1"/>
  <c r="Z13" i="1"/>
  <c r="AD13" s="1"/>
  <c r="AE13" s="1"/>
  <c r="C13" i="2" s="1"/>
  <c r="Z504" i="1"/>
  <c r="Y495"/>
  <c r="AC488"/>
  <c r="Z462"/>
  <c r="AA450"/>
  <c r="AD450" s="1"/>
  <c r="AE450" s="1"/>
  <c r="C450" i="2" s="1"/>
  <c r="Y445" i="1"/>
  <c r="AD445" s="1"/>
  <c r="AE445" s="1"/>
  <c r="C445" i="2" s="1"/>
  <c r="W416" i="1"/>
  <c r="AB412"/>
  <c r="AA411"/>
  <c r="W406"/>
  <c r="AA403"/>
  <c r="Y386"/>
  <c r="AD386" s="1"/>
  <c r="AE386" s="1"/>
  <c r="C386" i="2" s="1"/>
  <c r="AA384" i="1"/>
  <c r="AD384" s="1"/>
  <c r="AE384" s="1"/>
  <c r="C384" i="2" s="1"/>
  <c r="AA369" i="1"/>
  <c r="AD369" s="1"/>
  <c r="AE369" s="1"/>
  <c r="C369" i="2" s="1"/>
  <c r="AB363" i="1"/>
  <c r="AB355"/>
  <c r="Z353"/>
  <c r="W347"/>
  <c r="W345"/>
  <c r="W339"/>
  <c r="Y323"/>
  <c r="AB321"/>
  <c r="AC316"/>
  <c r="Y283"/>
  <c r="AD283" s="1"/>
  <c r="AE283" s="1"/>
  <c r="C283" i="2" s="1"/>
  <c r="Z273" i="1"/>
  <c r="AA271"/>
  <c r="AD271" s="1"/>
  <c r="AE271" s="1"/>
  <c r="C271" i="2" s="1"/>
  <c r="Y262" i="1"/>
  <c r="AA257"/>
  <c r="Y246"/>
  <c r="AD246" s="1"/>
  <c r="AE246" s="1"/>
  <c r="C246" i="2" s="1"/>
  <c r="AC214" i="1"/>
  <c r="AD214" s="1"/>
  <c r="AE214" s="1"/>
  <c r="C214" i="2" s="1"/>
  <c r="AA200" i="1"/>
  <c r="AC188"/>
  <c r="Y181"/>
  <c r="AD181" s="1"/>
  <c r="AE181" s="1"/>
  <c r="C181" i="2" s="1"/>
  <c r="W174" i="1"/>
  <c r="Y157"/>
  <c r="AC139"/>
  <c r="Y136"/>
  <c r="AC132"/>
  <c r="Y108"/>
  <c r="AB106"/>
  <c r="W104"/>
  <c r="Y93"/>
  <c r="AD93" s="1"/>
  <c r="AE93" s="1"/>
  <c r="C93" i="2" s="1"/>
  <c r="Y90" i="1"/>
  <c r="AD230" i="9"/>
  <c r="AE230" s="1"/>
  <c r="C230" i="14" s="1"/>
  <c r="W485" i="1"/>
  <c r="AD485" s="1"/>
  <c r="AE485" s="1"/>
  <c r="C485" i="2" s="1"/>
  <c r="Z450" i="1"/>
  <c r="W421"/>
  <c r="Z416"/>
  <c r="W411"/>
  <c r="Y397"/>
  <c r="AA378"/>
  <c r="AD378" s="1"/>
  <c r="AE378" s="1"/>
  <c r="C378" i="2" s="1"/>
  <c r="Y373" i="1"/>
  <c r="AD373" s="1"/>
  <c r="AE373" s="1"/>
  <c r="C373" i="2" s="1"/>
  <c r="AA360" i="1"/>
  <c r="AD360" s="1"/>
  <c r="AE360" s="1"/>
  <c r="C360" i="2" s="1"/>
  <c r="W323" i="1"/>
  <c r="Y316"/>
  <c r="AD316" s="1"/>
  <c r="AE316" s="1"/>
  <c r="C316" i="2" s="1"/>
  <c r="W257" i="1"/>
  <c r="AA220"/>
  <c r="W216"/>
  <c r="AA139"/>
  <c r="AD139" s="1"/>
  <c r="AE139" s="1"/>
  <c r="C139" i="2" s="1"/>
  <c r="W90" i="1"/>
  <c r="AD128" i="7"/>
  <c r="AE128" s="1"/>
  <c r="C128" i="12" s="1"/>
  <c r="AD82" i="9"/>
  <c r="AE82" s="1"/>
  <c r="C82" i="14" s="1"/>
  <c r="AD475" i="1"/>
  <c r="AE475" s="1"/>
  <c r="C475" i="2" s="1"/>
  <c r="AD355" i="1"/>
  <c r="AE355" s="1"/>
  <c r="C355" i="2" s="1"/>
  <c r="AC506" i="1"/>
  <c r="AD506" s="1"/>
  <c r="AE506" s="1"/>
  <c r="C506" i="2" s="1"/>
  <c r="AC480" i="1"/>
  <c r="AD229" i="10"/>
  <c r="AE229" s="1"/>
  <c r="C229" i="15" s="1"/>
  <c r="AD166" i="9"/>
  <c r="AE166" s="1"/>
  <c r="C166" i="14" s="1"/>
  <c r="AD322" i="8"/>
  <c r="AE322" s="1"/>
  <c r="C322" i="13" s="1"/>
  <c r="AD386" i="8"/>
  <c r="AE386" s="1"/>
  <c r="C386" i="13" s="1"/>
  <c r="AD45" i="7"/>
  <c r="AE45" s="1"/>
  <c r="C45" i="12" s="1"/>
  <c r="AD63" i="7"/>
  <c r="AE63" s="1"/>
  <c r="C63" i="12" s="1"/>
  <c r="AD81" i="7"/>
  <c r="AE81" s="1"/>
  <c r="C81" i="12" s="1"/>
  <c r="AD277" i="1"/>
  <c r="AE277" s="1"/>
  <c r="C277" i="2" s="1"/>
  <c r="AD419" i="1"/>
  <c r="AE419" s="1"/>
  <c r="C419" i="2" s="1"/>
  <c r="AB506" i="1"/>
  <c r="AB480"/>
  <c r="W476"/>
  <c r="W474"/>
  <c r="AB460"/>
  <c r="AA454"/>
  <c r="Y451"/>
  <c r="AA446"/>
  <c r="Y437"/>
  <c r="AA426"/>
  <c r="AA361"/>
  <c r="AD361" s="1"/>
  <c r="AE361" s="1"/>
  <c r="C361" i="2" s="1"/>
  <c r="AC353" i="1"/>
  <c r="AC329"/>
  <c r="Y321"/>
  <c r="AB319"/>
  <c r="Y289"/>
  <c r="Y278"/>
  <c r="AA263"/>
  <c r="AC259"/>
  <c r="AC243"/>
  <c r="AC224"/>
  <c r="Y206"/>
  <c r="Y204"/>
  <c r="AD204" s="1"/>
  <c r="AE204" s="1"/>
  <c r="C204" i="2" s="1"/>
  <c r="Y194" i="1"/>
  <c r="Y192"/>
  <c r="Y188"/>
  <c r="AD188" s="1"/>
  <c r="AE188" s="1"/>
  <c r="C188" i="2" s="1"/>
  <c r="AB168" i="1"/>
  <c r="AD168" s="1"/>
  <c r="AE168" s="1"/>
  <c r="C168" i="2" s="1"/>
  <c r="AB154" i="1"/>
  <c r="AC150"/>
  <c r="W144"/>
  <c r="AD144" s="1"/>
  <c r="AE144" s="1"/>
  <c r="C144" i="2" s="1"/>
  <c r="W106" i="1"/>
  <c r="AC104"/>
  <c r="Z88"/>
  <c r="AC84"/>
  <c r="AD84" s="1"/>
  <c r="AE84" s="1"/>
  <c r="C84" i="2" s="1"/>
  <c r="AD96" i="9"/>
  <c r="AE96" s="1"/>
  <c r="C96" i="14" s="1"/>
  <c r="AD198" i="7"/>
  <c r="AE198" s="1"/>
  <c r="C198" i="12" s="1"/>
  <c r="AD206" i="1"/>
  <c r="AE206" s="1"/>
  <c r="C206" i="2" s="1"/>
  <c r="AD385" i="1"/>
  <c r="AE385" s="1"/>
  <c r="C385" i="2" s="1"/>
  <c r="AD348" i="1"/>
  <c r="AE348" s="1"/>
  <c r="C348" i="2" s="1"/>
  <c r="AA506" i="1"/>
  <c r="AA460"/>
  <c r="AC405"/>
  <c r="AC339"/>
  <c r="AC325"/>
  <c r="AA319"/>
  <c r="AC273"/>
  <c r="AD273" s="1"/>
  <c r="AE273" s="1"/>
  <c r="C273" i="2" s="1"/>
  <c r="AB259" i="1"/>
  <c r="AB224"/>
  <c r="AD192"/>
  <c r="AE192" s="1"/>
  <c r="C192" i="2" s="1"/>
  <c r="AC180" i="1"/>
  <c r="AC174"/>
  <c r="AC160"/>
  <c r="AA154"/>
  <c r="Y76"/>
  <c r="W60"/>
  <c r="W49"/>
  <c r="AB47"/>
  <c r="AA43"/>
  <c r="AA32"/>
  <c r="AA29"/>
  <c r="Z27"/>
  <c r="Z13" i="7"/>
  <c r="Z24" i="8"/>
  <c r="Z26" i="9"/>
  <c r="AD26" s="1"/>
  <c r="AE26" s="1"/>
  <c r="C26" i="14" s="1"/>
  <c r="Y408" i="3"/>
  <c r="AA402"/>
  <c r="W394"/>
  <c r="AD394" s="1"/>
  <c r="AE394" s="1"/>
  <c r="C394" i="11" s="1"/>
  <c r="Y376" i="3"/>
  <c r="AD376" s="1"/>
  <c r="AE376" s="1"/>
  <c r="C376" i="11" s="1"/>
  <c r="AA372" i="3"/>
  <c r="AD372" s="1"/>
  <c r="AE372" s="1"/>
  <c r="C372" i="11" s="1"/>
  <c r="AA364" i="3"/>
  <c r="AA340"/>
  <c r="AD340" s="1"/>
  <c r="AE340" s="1"/>
  <c r="C340" i="11" s="1"/>
  <c r="Y299" i="3"/>
  <c r="AB297"/>
  <c r="W291"/>
  <c r="AA289"/>
  <c r="AC285"/>
  <c r="Y277"/>
  <c r="AA275"/>
  <c r="Y263"/>
  <c r="AC259"/>
  <c r="AA254"/>
  <c r="Z253"/>
  <c r="AA249"/>
  <c r="AC244"/>
  <c r="W243"/>
  <c r="AA235"/>
  <c r="W230"/>
  <c r="AD230" s="1"/>
  <c r="AE230" s="1"/>
  <c r="C230" i="11" s="1"/>
  <c r="AA227" i="3"/>
  <c r="AC220"/>
  <c r="W219"/>
  <c r="Y212"/>
  <c r="W209"/>
  <c r="AA204"/>
  <c r="AB197"/>
  <c r="Y188"/>
  <c r="AD188" s="1"/>
  <c r="AE188" s="1"/>
  <c r="C188" i="11" s="1"/>
  <c r="AC180" i="3"/>
  <c r="W179"/>
  <c r="AA171"/>
  <c r="AA166"/>
  <c r="Y158"/>
  <c r="AB155"/>
  <c r="AC148"/>
  <c r="W147"/>
  <c r="AC140"/>
  <c r="W139"/>
  <c r="Z137"/>
  <c r="Y132"/>
  <c r="W125"/>
  <c r="W119"/>
  <c r="C43" i="11"/>
  <c r="Y391" i="7"/>
  <c r="AB375"/>
  <c r="AA369"/>
  <c r="AC366"/>
  <c r="W351"/>
  <c r="AC347"/>
  <c r="AC337"/>
  <c r="W311"/>
  <c r="AA311"/>
  <c r="AB311"/>
  <c r="AB267"/>
  <c r="AA267"/>
  <c r="AC61" i="1"/>
  <c r="AD61" s="1"/>
  <c r="AE61" s="1"/>
  <c r="C61" i="2" s="1"/>
  <c r="Y60" i="1"/>
  <c r="AA56"/>
  <c r="AD56" s="1"/>
  <c r="AE56" s="1"/>
  <c r="C56" i="2" s="1"/>
  <c r="Y32" i="1"/>
  <c r="Y29"/>
  <c r="AD29" s="1"/>
  <c r="AE29" s="1"/>
  <c r="C29" i="2" s="1"/>
  <c r="Z32" i="10"/>
  <c r="AD32" s="1"/>
  <c r="AE32" s="1"/>
  <c r="C32" i="15" s="1"/>
  <c r="Z408" i="3"/>
  <c r="Y402"/>
  <c r="AB400"/>
  <c r="AC396"/>
  <c r="Z394"/>
  <c r="Y378"/>
  <c r="AD378" s="1"/>
  <c r="AE378" s="1"/>
  <c r="C378" i="11" s="1"/>
  <c r="AA370" i="3"/>
  <c r="AD370" s="1"/>
  <c r="AE370" s="1"/>
  <c r="C370" i="11" s="1"/>
  <c r="AA368" i="3"/>
  <c r="AD368" s="1"/>
  <c r="AE368" s="1"/>
  <c r="C368" i="11" s="1"/>
  <c r="AA297" i="3"/>
  <c r="Z289"/>
  <c r="AB285"/>
  <c r="Z275"/>
  <c r="W272"/>
  <c r="AC269"/>
  <c r="W263"/>
  <c r="AA259"/>
  <c r="W249"/>
  <c r="AA244"/>
  <c r="Z243"/>
  <c r="AC236"/>
  <c r="W235"/>
  <c r="AC228"/>
  <c r="W227"/>
  <c r="AD227" s="1"/>
  <c r="AE227" s="1"/>
  <c r="C227" i="11" s="1"/>
  <c r="W225" i="3"/>
  <c r="AA220"/>
  <c r="Z219"/>
  <c r="AB213"/>
  <c r="Y204"/>
  <c r="AD204" s="1"/>
  <c r="AE204" s="1"/>
  <c r="C204" i="11" s="1"/>
  <c r="AC198" i="3"/>
  <c r="AA197"/>
  <c r="AB189"/>
  <c r="W185"/>
  <c r="AA180"/>
  <c r="Z179"/>
  <c r="W177"/>
  <c r="AC172"/>
  <c r="W171"/>
  <c r="Y166"/>
  <c r="AB163"/>
  <c r="W158"/>
  <c r="AA155"/>
  <c r="AA148"/>
  <c r="Z147"/>
  <c r="AA140"/>
  <c r="Z139"/>
  <c r="AB133"/>
  <c r="AC129"/>
  <c r="Z125"/>
  <c r="Y122"/>
  <c r="AD122" s="1"/>
  <c r="AE122" s="1"/>
  <c r="C122" i="11" s="1"/>
  <c r="Z119" i="3"/>
  <c r="Y110"/>
  <c r="AD110" s="1"/>
  <c r="AE110" s="1"/>
  <c r="C110" i="11" s="1"/>
  <c r="AC79" i="3"/>
  <c r="AC66"/>
  <c r="AC399" i="7"/>
  <c r="AB395"/>
  <c r="W391"/>
  <c r="Y384"/>
  <c r="AD384" s="1"/>
  <c r="AE384" s="1"/>
  <c r="C384" i="12" s="1"/>
  <c r="AA375" i="7"/>
  <c r="Z369"/>
  <c r="AA366"/>
  <c r="Y362"/>
  <c r="AD362" s="1"/>
  <c r="AE362" s="1"/>
  <c r="C362" i="12" s="1"/>
  <c r="Z351" i="7"/>
  <c r="Z343"/>
  <c r="W343"/>
  <c r="AA343"/>
  <c r="Z339"/>
  <c r="W339"/>
  <c r="AC339"/>
  <c r="W335"/>
  <c r="AA333"/>
  <c r="AC331"/>
  <c r="AA319"/>
  <c r="AB319"/>
  <c r="AA299"/>
  <c r="Y278"/>
  <c r="W278"/>
  <c r="AD278" s="1"/>
  <c r="AE278" s="1"/>
  <c r="C278" i="12" s="1"/>
  <c r="W259" i="7"/>
  <c r="W29" i="1"/>
  <c r="W24" i="8"/>
  <c r="AD24" s="1"/>
  <c r="AE24" s="1"/>
  <c r="C24" i="13" s="1"/>
  <c r="W402" i="3"/>
  <c r="W400"/>
  <c r="AB396"/>
  <c r="AB301"/>
  <c r="Z297"/>
  <c r="Y289"/>
  <c r="AA285"/>
  <c r="Y284"/>
  <c r="AD284" s="1"/>
  <c r="AE284" s="1"/>
  <c r="C284" i="11" s="1"/>
  <c r="Y282" i="3"/>
  <c r="Y278"/>
  <c r="AD278" s="1"/>
  <c r="AE278" s="1"/>
  <c r="C278" i="11" s="1"/>
  <c r="Y275" i="3"/>
  <c r="AB269"/>
  <c r="Y268"/>
  <c r="Z259"/>
  <c r="AB255"/>
  <c r="Z249"/>
  <c r="Y244"/>
  <c r="AD244" s="1"/>
  <c r="AE244" s="1"/>
  <c r="C244" i="11" s="1"/>
  <c r="W241" i="3"/>
  <c r="AA236"/>
  <c r="Z235"/>
  <c r="AA228"/>
  <c r="Z227"/>
  <c r="Y220"/>
  <c r="AA213"/>
  <c r="AB205"/>
  <c r="AA198"/>
  <c r="AA194"/>
  <c r="AA189"/>
  <c r="Y180"/>
  <c r="AA172"/>
  <c r="Z171"/>
  <c r="W166"/>
  <c r="AA163"/>
  <c r="AC156"/>
  <c r="W155"/>
  <c r="AD155" s="1"/>
  <c r="AE155" s="1"/>
  <c r="C155" i="11" s="1"/>
  <c r="Y148" i="3"/>
  <c r="Y140"/>
  <c r="AD140" s="1"/>
  <c r="AE140" s="1"/>
  <c r="C140" i="11" s="1"/>
  <c r="AA133" i="3"/>
  <c r="AB129"/>
  <c r="AA66"/>
  <c r="AD66" s="1"/>
  <c r="AE66" s="1"/>
  <c r="C66" i="11" s="1"/>
  <c r="AB399" i="7"/>
  <c r="AD399" s="1"/>
  <c r="AE399" s="1"/>
  <c r="C399" i="12" s="1"/>
  <c r="AA395" i="7"/>
  <c r="AA387"/>
  <c r="AC380"/>
  <c r="Y376"/>
  <c r="Z375"/>
  <c r="Y369"/>
  <c r="AD369" s="1"/>
  <c r="AE369" s="1"/>
  <c r="C369" i="12" s="1"/>
  <c r="AB367" i="7"/>
  <c r="W347"/>
  <c r="AA347"/>
  <c r="AA337"/>
  <c r="Y337"/>
  <c r="Z337"/>
  <c r="AB337"/>
  <c r="AB331"/>
  <c r="AA322"/>
  <c r="Y322"/>
  <c r="AC322"/>
  <c r="AB315"/>
  <c r="Z315"/>
  <c r="W315"/>
  <c r="AA315"/>
  <c r="AB281"/>
  <c r="AA270"/>
  <c r="AC268"/>
  <c r="AD62" i="1"/>
  <c r="AE62" s="1"/>
  <c r="C62" i="2" s="1"/>
  <c r="AA33" i="1"/>
  <c r="AD33" s="1"/>
  <c r="AE33" s="1"/>
  <c r="C33" i="2" s="1"/>
  <c r="Z29" i="1"/>
  <c r="Z14" i="3"/>
  <c r="AD14" s="1"/>
  <c r="AE14" s="1"/>
  <c r="C14" i="11" s="1"/>
  <c r="W15" i="9"/>
  <c r="AA388" i="3"/>
  <c r="AD388" s="1"/>
  <c r="AE388" s="1"/>
  <c r="C388" i="11" s="1"/>
  <c r="Y386" i="3"/>
  <c r="AD386" s="1"/>
  <c r="AE386" s="1"/>
  <c r="C386" i="11" s="1"/>
  <c r="AA384" i="3"/>
  <c r="AD384" s="1"/>
  <c r="AE384" s="1"/>
  <c r="C384" i="11" s="1"/>
  <c r="Y344" i="3"/>
  <c r="AA301"/>
  <c r="W280"/>
  <c r="AD280" s="1"/>
  <c r="AE280" s="1"/>
  <c r="C280" i="11" s="1"/>
  <c r="W275" i="3"/>
  <c r="Y266"/>
  <c r="AD266" s="1"/>
  <c r="AE266" s="1"/>
  <c r="C266" i="11" s="1"/>
  <c r="Y259" i="3"/>
  <c r="AA255"/>
  <c r="AA250"/>
  <c r="AD250" s="1"/>
  <c r="AE250" s="1"/>
  <c r="C250" i="11" s="1"/>
  <c r="AB245" i="3"/>
  <c r="Y236"/>
  <c r="Y228"/>
  <c r="AB221"/>
  <c r="AA210"/>
  <c r="AA205"/>
  <c r="Y198"/>
  <c r="AD198" s="1"/>
  <c r="AE198" s="1"/>
  <c r="C198" i="11" s="1"/>
  <c r="Y194" i="3"/>
  <c r="AB181"/>
  <c r="Y172"/>
  <c r="W169"/>
  <c r="W163"/>
  <c r="W161"/>
  <c r="AA156"/>
  <c r="AB149"/>
  <c r="AB141"/>
  <c r="Y114"/>
  <c r="AD114" s="1"/>
  <c r="AE114" s="1"/>
  <c r="C114" i="11" s="1"/>
  <c r="AC85" i="3"/>
  <c r="Y72"/>
  <c r="AD72" s="1"/>
  <c r="AE72" s="1"/>
  <c r="C72" i="11" s="1"/>
  <c r="Y40" i="3"/>
  <c r="W395" i="7"/>
  <c r="W387"/>
  <c r="AD387" s="1"/>
  <c r="AE387" s="1"/>
  <c r="C387" i="12" s="1"/>
  <c r="AA380" i="7"/>
  <c r="Y375"/>
  <c r="W369"/>
  <c r="W367"/>
  <c r="AB357"/>
  <c r="AA312"/>
  <c r="AA291"/>
  <c r="AA268"/>
  <c r="AB259"/>
  <c r="AA259"/>
  <c r="AB72" i="1"/>
  <c r="AA66"/>
  <c r="AA45"/>
  <c r="Z12" i="8"/>
  <c r="Z16"/>
  <c r="AD16" s="1"/>
  <c r="AE16" s="1"/>
  <c r="C16" i="13" s="1"/>
  <c r="W301" i="3"/>
  <c r="W259"/>
  <c r="AD259" s="1"/>
  <c r="AE259" s="1"/>
  <c r="C259" i="11" s="1"/>
  <c r="W255" i="3"/>
  <c r="AA245"/>
  <c r="AA221"/>
  <c r="W210"/>
  <c r="W194"/>
  <c r="AA181"/>
  <c r="Y156"/>
  <c r="AD156" s="1"/>
  <c r="AE156" s="1"/>
  <c r="C156" i="11" s="1"/>
  <c r="AA149" i="3"/>
  <c r="AA141"/>
  <c r="AA85"/>
  <c r="AD85" s="1"/>
  <c r="AE85" s="1"/>
  <c r="C85" i="11" s="1"/>
  <c r="Z387" i="7"/>
  <c r="W375"/>
  <c r="Z367"/>
  <c r="AC342"/>
  <c r="Y342"/>
  <c r="AC338"/>
  <c r="AD338" s="1"/>
  <c r="AE338" s="1"/>
  <c r="C338" i="12" s="1"/>
  <c r="AA331" i="7"/>
  <c r="Y331"/>
  <c r="Z327"/>
  <c r="W327"/>
  <c r="AA327"/>
  <c r="W308"/>
  <c r="Y308"/>
  <c r="AA308"/>
  <c r="Y270"/>
  <c r="AC270"/>
  <c r="Y268"/>
  <c r="AB76" i="1"/>
  <c r="Z72"/>
  <c r="AB59"/>
  <c r="Y45"/>
  <c r="AD45" s="1"/>
  <c r="AE45" s="1"/>
  <c r="C45" i="2" s="1"/>
  <c r="AD291" i="3"/>
  <c r="AE291" s="1"/>
  <c r="C291" i="11" s="1"/>
  <c r="AB291" i="7"/>
  <c r="Z291"/>
  <c r="Z285"/>
  <c r="AA285"/>
  <c r="AB285"/>
  <c r="W233"/>
  <c r="AD233" s="1"/>
  <c r="AE233" s="1"/>
  <c r="C233" i="12" s="1"/>
  <c r="AA233" i="7"/>
  <c r="AB233"/>
  <c r="AA76" i="1"/>
  <c r="Y72"/>
  <c r="AB60"/>
  <c r="AC29"/>
  <c r="Y27"/>
  <c r="W12" i="8"/>
  <c r="Z410" i="3"/>
  <c r="AD410" s="1"/>
  <c r="AE410" s="1"/>
  <c r="C410" i="11" s="1"/>
  <c r="AC408" i="3"/>
  <c r="AA394"/>
  <c r="AA316"/>
  <c r="Y314"/>
  <c r="AD314" s="1"/>
  <c r="AE314" s="1"/>
  <c r="C314" i="11" s="1"/>
  <c r="W302" i="3"/>
  <c r="AD302" s="1"/>
  <c r="AE302" s="1"/>
  <c r="C302" i="11" s="1"/>
  <c r="AB271" i="3"/>
  <c r="AC256"/>
  <c r="AA234"/>
  <c r="AC212"/>
  <c r="AA157"/>
  <c r="W146"/>
  <c r="AC132"/>
  <c r="Z109"/>
  <c r="AC99"/>
  <c r="AD99" s="1"/>
  <c r="AE99" s="1"/>
  <c r="C99" i="11" s="1"/>
  <c r="Y95" i="3"/>
  <c r="AD60"/>
  <c r="AE60" s="1"/>
  <c r="C60" i="11" s="1"/>
  <c r="AD396" i="7"/>
  <c r="AE396" s="1"/>
  <c r="C396" i="12" s="1"/>
  <c r="Y393" i="7"/>
  <c r="AA391"/>
  <c r="Z381"/>
  <c r="AD381" s="1"/>
  <c r="AE381" s="1"/>
  <c r="C381" i="12" s="1"/>
  <c r="AC369" i="7"/>
  <c r="Z353"/>
  <c r="Y350"/>
  <c r="AD350" s="1"/>
  <c r="AE350" s="1"/>
  <c r="C350" i="12" s="1"/>
  <c r="AB339" i="7"/>
  <c r="Y294"/>
  <c r="AD294" s="1"/>
  <c r="AE294" s="1"/>
  <c r="C294" i="12" s="1"/>
  <c r="AA294" i="7"/>
  <c r="AC294"/>
  <c r="W271"/>
  <c r="AD271" s="1"/>
  <c r="AE271" s="1"/>
  <c r="C271" i="12" s="1"/>
  <c r="W263" i="7"/>
  <c r="AA263"/>
  <c r="AB263"/>
  <c r="Y254"/>
  <c r="AB254"/>
  <c r="AC254"/>
  <c r="AC28" i="1"/>
  <c r="AD28" s="1"/>
  <c r="AE28" s="1"/>
  <c r="C28" i="2" s="1"/>
  <c r="AB11" i="3"/>
  <c r="AD11" s="1"/>
  <c r="AE11" s="1"/>
  <c r="C11" i="11" s="1"/>
  <c r="AB408" i="3"/>
  <c r="AB402"/>
  <c r="AC275"/>
  <c r="AD51"/>
  <c r="AE51" s="1"/>
  <c r="C51" i="11" s="1"/>
  <c r="AA316" i="7"/>
  <c r="AC316"/>
  <c r="W345"/>
  <c r="W329"/>
  <c r="Y326"/>
  <c r="AA293"/>
  <c r="Y284"/>
  <c r="Y282"/>
  <c r="Z235"/>
  <c r="AA229"/>
  <c r="W221"/>
  <c r="AA213"/>
  <c r="AD212"/>
  <c r="AE212" s="1"/>
  <c r="C212" i="12" s="1"/>
  <c r="Z207" i="7"/>
  <c r="AA195"/>
  <c r="Z179"/>
  <c r="W167"/>
  <c r="AA165"/>
  <c r="W157"/>
  <c r="Z149"/>
  <c r="AB145"/>
  <c r="W143"/>
  <c r="AA136"/>
  <c r="AC126"/>
  <c r="Z124"/>
  <c r="Y122"/>
  <c r="AA120"/>
  <c r="W114"/>
  <c r="AB106"/>
  <c r="Y100"/>
  <c r="AA86"/>
  <c r="AA74"/>
  <c r="AC68"/>
  <c r="W60"/>
  <c r="AC56"/>
  <c r="AD56" s="1"/>
  <c r="AE56" s="1"/>
  <c r="C56" i="12" s="1"/>
  <c r="Z48" i="7"/>
  <c r="AB46"/>
  <c r="AA394" i="8"/>
  <c r="AB348"/>
  <c r="AB330"/>
  <c r="W296"/>
  <c r="AB292"/>
  <c r="AC281"/>
  <c r="Y281"/>
  <c r="AA281"/>
  <c r="AA277"/>
  <c r="AB277"/>
  <c r="AD277" s="1"/>
  <c r="AE277" s="1"/>
  <c r="C277" i="13" s="1"/>
  <c r="W258" i="8"/>
  <c r="AA258"/>
  <c r="W293" i="7"/>
  <c r="W284"/>
  <c r="W262"/>
  <c r="AD262" s="1"/>
  <c r="AE262" s="1"/>
  <c r="C262" i="12" s="1"/>
  <c r="Y246" i="7"/>
  <c r="AA241"/>
  <c r="Z239"/>
  <c r="Z229"/>
  <c r="AB217"/>
  <c r="Y207"/>
  <c r="W195"/>
  <c r="AB187"/>
  <c r="Z165"/>
  <c r="AB161"/>
  <c r="AB153"/>
  <c r="Y150"/>
  <c r="AD150" s="1"/>
  <c r="AE150" s="1"/>
  <c r="C150" i="12" s="1"/>
  <c r="Y149" i="7"/>
  <c r="AA145"/>
  <c r="W136"/>
  <c r="AA126"/>
  <c r="Z120"/>
  <c r="AC117"/>
  <c r="AA106"/>
  <c r="AA96"/>
  <c r="AC94"/>
  <c r="W86"/>
  <c r="Y74"/>
  <c r="AB68"/>
  <c r="Y46"/>
  <c r="AC397" i="8"/>
  <c r="W394"/>
  <c r="AD394" s="1"/>
  <c r="AE394" s="1"/>
  <c r="C394" i="13" s="1"/>
  <c r="AB388" i="8"/>
  <c r="AA372"/>
  <c r="AC367"/>
  <c r="AC365"/>
  <c r="W354"/>
  <c r="AA354"/>
  <c r="AA348"/>
  <c r="Y347"/>
  <c r="AD347" s="1"/>
  <c r="AE347" s="1"/>
  <c r="C347" i="13" s="1"/>
  <c r="W343" i="8"/>
  <c r="Z340"/>
  <c r="AB338"/>
  <c r="Z324"/>
  <c r="AD324" s="1"/>
  <c r="AE324" s="1"/>
  <c r="C324" i="13" s="1"/>
  <c r="AB316" i="8"/>
  <c r="AA314"/>
  <c r="Z306"/>
  <c r="AD306" s="1"/>
  <c r="AE306" s="1"/>
  <c r="C306" i="13" s="1"/>
  <c r="AA292" i="8"/>
  <c r="Y291"/>
  <c r="W262"/>
  <c r="Y262"/>
  <c r="Y241"/>
  <c r="AD241" s="1"/>
  <c r="AE241" s="1"/>
  <c r="C241" i="13" s="1"/>
  <c r="Y239" i="7"/>
  <c r="AC237"/>
  <c r="Y229"/>
  <c r="AB223"/>
  <c r="AA217"/>
  <c r="AC215"/>
  <c r="Y214"/>
  <c r="Z213"/>
  <c r="W207"/>
  <c r="Z195"/>
  <c r="AA187"/>
  <c r="Y182"/>
  <c r="AD182" s="1"/>
  <c r="AE182" s="1"/>
  <c r="C182" i="12" s="1"/>
  <c r="AA177" i="7"/>
  <c r="Y175"/>
  <c r="AD173"/>
  <c r="Y165"/>
  <c r="AA161"/>
  <c r="AA153"/>
  <c r="W149"/>
  <c r="W145"/>
  <c r="AD145" s="1"/>
  <c r="AE145" s="1"/>
  <c r="C145" i="12" s="1"/>
  <c r="AC137" i="7"/>
  <c r="Z136"/>
  <c r="AA129"/>
  <c r="Y126"/>
  <c r="Y120"/>
  <c r="AA117"/>
  <c r="W106"/>
  <c r="Z86"/>
  <c r="W74"/>
  <c r="AC72"/>
  <c r="AA68"/>
  <c r="Z46"/>
  <c r="Z44"/>
  <c r="Z394" i="8"/>
  <c r="Y391"/>
  <c r="AA388"/>
  <c r="AD388" s="1"/>
  <c r="AE388" s="1"/>
  <c r="C388" i="13" s="1"/>
  <c r="AA384" i="8"/>
  <c r="W372"/>
  <c r="Y365"/>
  <c r="AA355"/>
  <c r="W348"/>
  <c r="W330"/>
  <c r="AA330"/>
  <c r="AC325"/>
  <c r="W314"/>
  <c r="W312"/>
  <c r="W299"/>
  <c r="AA299"/>
  <c r="AC299"/>
  <c r="AD299" s="1"/>
  <c r="AE299" s="1"/>
  <c r="C299" i="13" s="1"/>
  <c r="W292" i="8"/>
  <c r="AA282"/>
  <c r="AA259"/>
  <c r="AD259" s="1"/>
  <c r="AE259" s="1"/>
  <c r="C259" i="13" s="1"/>
  <c r="Z223" i="8"/>
  <c r="W223"/>
  <c r="AA223"/>
  <c r="AB223"/>
  <c r="AC230" i="7"/>
  <c r="AD230" s="1"/>
  <c r="AE230" s="1"/>
  <c r="C230" i="12" s="1"/>
  <c r="AA223" i="7"/>
  <c r="Z217"/>
  <c r="AD217" s="1"/>
  <c r="AE217" s="1"/>
  <c r="C217" i="12" s="1"/>
  <c r="Y213" i="7"/>
  <c r="W187"/>
  <c r="W185"/>
  <c r="W161"/>
  <c r="Z153"/>
  <c r="AA137"/>
  <c r="AD137" s="1"/>
  <c r="AE137" s="1"/>
  <c r="C137" i="12" s="1"/>
  <c r="Y129" i="7"/>
  <c r="AD129" s="1"/>
  <c r="AE129" s="1"/>
  <c r="C129" i="12" s="1"/>
  <c r="W126" i="7"/>
  <c r="W120"/>
  <c r="AD120" s="1"/>
  <c r="AE120" s="1"/>
  <c r="C120" i="12" s="1"/>
  <c r="Z74" i="7"/>
  <c r="Y68"/>
  <c r="W384" i="8"/>
  <c r="Z372"/>
  <c r="W360"/>
  <c r="Z338"/>
  <c r="W338"/>
  <c r="AC331"/>
  <c r="AC327"/>
  <c r="Y325"/>
  <c r="W316"/>
  <c r="AA316"/>
  <c r="Z314"/>
  <c r="W282"/>
  <c r="Y264"/>
  <c r="AA264"/>
  <c r="W213" i="7"/>
  <c r="Z126"/>
  <c r="AC101"/>
  <c r="AD101" s="1"/>
  <c r="AE101" s="1"/>
  <c r="C101" i="12" s="1"/>
  <c r="Y363" i="8"/>
  <c r="AA363"/>
  <c r="W355"/>
  <c r="AC355"/>
  <c r="Z282"/>
  <c r="W238"/>
  <c r="Y238"/>
  <c r="AA238"/>
  <c r="W323"/>
  <c r="AA323"/>
  <c r="AC323"/>
  <c r="AA252"/>
  <c r="Y252"/>
  <c r="AA307" i="7"/>
  <c r="AA261"/>
  <c r="AD261" s="1"/>
  <c r="AE261" s="1"/>
  <c r="C261" i="12" s="1"/>
  <c r="AA251" i="7"/>
  <c r="AA243"/>
  <c r="AD243" s="1"/>
  <c r="AE243" s="1"/>
  <c r="C243" i="12" s="1"/>
  <c r="W237" i="7"/>
  <c r="AD237" s="1"/>
  <c r="AE237" s="1"/>
  <c r="C237" i="12" s="1"/>
  <c r="Y231" i="7"/>
  <c r="AA221"/>
  <c r="AD221" s="1"/>
  <c r="AE221" s="1"/>
  <c r="C221" i="12" s="1"/>
  <c r="W215" i="7"/>
  <c r="AC213"/>
  <c r="AB207"/>
  <c r="AB179"/>
  <c r="AA170"/>
  <c r="AA157"/>
  <c r="AD157" s="1"/>
  <c r="AE157" s="1"/>
  <c r="C157" i="12" s="1"/>
  <c r="AB149" i="7"/>
  <c r="AA130"/>
  <c r="AD130" s="1"/>
  <c r="AE130" s="1"/>
  <c r="C130" i="12" s="1"/>
  <c r="AA60" i="7"/>
  <c r="AA48"/>
  <c r="AC393" i="8"/>
  <c r="AD393" s="1"/>
  <c r="AE393" s="1"/>
  <c r="C393" i="13" s="1"/>
  <c r="Z392" i="8"/>
  <c r="AD392" s="1"/>
  <c r="AE392" s="1"/>
  <c r="C392" i="13" s="1"/>
  <c r="W375" i="8"/>
  <c r="AD375" s="1"/>
  <c r="AE375" s="1"/>
  <c r="C375" i="13" s="1"/>
  <c r="Y361" i="8"/>
  <c r="AD361" s="1"/>
  <c r="AE361" s="1"/>
  <c r="C361" i="13" s="1"/>
  <c r="AC357" i="8"/>
  <c r="AA337"/>
  <c r="W308"/>
  <c r="AD308" s="1"/>
  <c r="AE308" s="1"/>
  <c r="C308" i="13" s="1"/>
  <c r="AA308" i="8"/>
  <c r="AC301"/>
  <c r="Y283"/>
  <c r="W277"/>
  <c r="AA256"/>
  <c r="AD256" s="1"/>
  <c r="AE256" s="1"/>
  <c r="C256" i="13" s="1"/>
  <c r="AB165" i="7"/>
  <c r="AD152"/>
  <c r="AE152" s="1"/>
  <c r="C152" i="12" s="1"/>
  <c r="AC120" i="7"/>
  <c r="AC74"/>
  <c r="AC46"/>
  <c r="AA346" i="8"/>
  <c r="AB346"/>
  <c r="AC313"/>
  <c r="Y313"/>
  <c r="AA313"/>
  <c r="Z298"/>
  <c r="W298"/>
  <c r="AA290"/>
  <c r="AB290"/>
  <c r="Y371"/>
  <c r="Z368"/>
  <c r="AD368" s="1"/>
  <c r="AE368" s="1"/>
  <c r="C368" i="13" s="1"/>
  <c r="W353" i="8"/>
  <c r="Y285"/>
  <c r="W240"/>
  <c r="Y236"/>
  <c r="AA232"/>
  <c r="AD232" s="1"/>
  <c r="AE232" s="1"/>
  <c r="C232" i="13" s="1"/>
  <c r="AA228" i="8"/>
  <c r="AA222"/>
  <c r="AA214"/>
  <c r="Z213"/>
  <c r="AD213" s="1"/>
  <c r="AE213" s="1"/>
  <c r="C213" i="13" s="1"/>
  <c r="AA206" i="8"/>
  <c r="AC204"/>
  <c r="AA203"/>
  <c r="Y202"/>
  <c r="AB197"/>
  <c r="Y196"/>
  <c r="AA192"/>
  <c r="Z191"/>
  <c r="AD191" s="1"/>
  <c r="AE191" s="1"/>
  <c r="C191" i="13" s="1"/>
  <c r="AA185" i="8"/>
  <c r="AC180"/>
  <c r="W175"/>
  <c r="AA169"/>
  <c r="W159"/>
  <c r="AA153"/>
  <c r="W150"/>
  <c r="AB139"/>
  <c r="AA138"/>
  <c r="Y127"/>
  <c r="AA119"/>
  <c r="AB115"/>
  <c r="AA111"/>
  <c r="Z101"/>
  <c r="W90"/>
  <c r="AD90" s="1"/>
  <c r="AE90" s="1"/>
  <c r="C90" i="13" s="1"/>
  <c r="AB87" i="8"/>
  <c r="AA81"/>
  <c r="AD81" s="1"/>
  <c r="AE81" s="1"/>
  <c r="C81" i="13" s="1"/>
  <c r="AB77" i="8"/>
  <c r="W76"/>
  <c r="AA74"/>
  <c r="Y58"/>
  <c r="AB56"/>
  <c r="AA399" i="9"/>
  <c r="AC385"/>
  <c r="Z381"/>
  <c r="AB379"/>
  <c r="AA371"/>
  <c r="AB365"/>
  <c r="AA355"/>
  <c r="AA343"/>
  <c r="AC338"/>
  <c r="AA327"/>
  <c r="AA321"/>
  <c r="Y314"/>
  <c r="AA311"/>
  <c r="Y310"/>
  <c r="AD310" s="1"/>
  <c r="AE310" s="1"/>
  <c r="C310" i="14" s="1"/>
  <c r="Z305" i="9"/>
  <c r="AB287"/>
  <c r="AC286"/>
  <c r="Z285"/>
  <c r="W279"/>
  <c r="Y277"/>
  <c r="AB271"/>
  <c r="AC270"/>
  <c r="Z269"/>
  <c r="AC253"/>
  <c r="Y248"/>
  <c r="AA242"/>
  <c r="AA237"/>
  <c r="AD237" s="1"/>
  <c r="AE237" s="1"/>
  <c r="C237" i="14" s="1"/>
  <c r="Y232" i="9"/>
  <c r="AA221"/>
  <c r="AD221" s="1"/>
  <c r="AE221" s="1"/>
  <c r="C221" i="14" s="1"/>
  <c r="W216" i="9"/>
  <c r="AC200"/>
  <c r="Y186"/>
  <c r="AC184"/>
  <c r="AD184" s="1"/>
  <c r="AE184" s="1"/>
  <c r="C184" i="14" s="1"/>
  <c r="Y168" i="9"/>
  <c r="AC160"/>
  <c r="Y228" i="8"/>
  <c r="Y222"/>
  <c r="AB215"/>
  <c r="Y214"/>
  <c r="AA204"/>
  <c r="W203"/>
  <c r="AD203" s="1"/>
  <c r="AE203" s="1"/>
  <c r="C203" i="13" s="1"/>
  <c r="AA197" i="8"/>
  <c r="AD197" s="1"/>
  <c r="AE197" s="1"/>
  <c r="C197" i="13" s="1"/>
  <c r="W196" i="8"/>
  <c r="Y192"/>
  <c r="AC186"/>
  <c r="W185"/>
  <c r="AA180"/>
  <c r="AA176"/>
  <c r="Z175"/>
  <c r="AC170"/>
  <c r="W169"/>
  <c r="AD169" s="1"/>
  <c r="AE169" s="1"/>
  <c r="C169" i="13" s="1"/>
  <c r="AC164" i="8"/>
  <c r="AA160"/>
  <c r="Z159"/>
  <c r="AC154"/>
  <c r="W153"/>
  <c r="AD153" s="1"/>
  <c r="AE153" s="1"/>
  <c r="C153" i="13" s="1"/>
  <c r="AC140" i="8"/>
  <c r="AA139"/>
  <c r="Y138"/>
  <c r="AC125"/>
  <c r="Z119"/>
  <c r="AA115"/>
  <c r="Y111"/>
  <c r="Y104"/>
  <c r="AD104" s="1"/>
  <c r="AE104" s="1"/>
  <c r="C104" i="13" s="1"/>
  <c r="Y102" i="8"/>
  <c r="Y101"/>
  <c r="AD101" s="1"/>
  <c r="AE101" s="1"/>
  <c r="C101" i="13" s="1"/>
  <c r="AA87" i="8"/>
  <c r="AC83"/>
  <c r="Z81"/>
  <c r="Z77"/>
  <c r="Z76"/>
  <c r="AC69"/>
  <c r="AC53"/>
  <c r="Y49"/>
  <c r="AD49" s="1"/>
  <c r="AE49" s="1"/>
  <c r="C49" i="13" s="1"/>
  <c r="W399" i="9"/>
  <c r="Z395"/>
  <c r="AC393"/>
  <c r="AD392"/>
  <c r="AE392" s="1"/>
  <c r="C392" i="14" s="1"/>
  <c r="AB385" i="9"/>
  <c r="W381"/>
  <c r="Y374"/>
  <c r="Y371"/>
  <c r="AD371" s="1"/>
  <c r="AE371" s="1"/>
  <c r="C371" i="14" s="1"/>
  <c r="AC369" i="9"/>
  <c r="AD369" s="1"/>
  <c r="AE369" s="1"/>
  <c r="C369" i="14" s="1"/>
  <c r="AA365" i="9"/>
  <c r="Y355"/>
  <c r="Y350"/>
  <c r="Z343"/>
  <c r="AB339"/>
  <c r="Y338"/>
  <c r="AD338" s="1"/>
  <c r="AE338" s="1"/>
  <c r="C338" i="14" s="1"/>
  <c r="Z337" i="9"/>
  <c r="Z327"/>
  <c r="Z321"/>
  <c r="AC315"/>
  <c r="AA314"/>
  <c r="Z311"/>
  <c r="Y305"/>
  <c r="AB301"/>
  <c r="AC297"/>
  <c r="AA294"/>
  <c r="AC288"/>
  <c r="AA287"/>
  <c r="AA286"/>
  <c r="Y285"/>
  <c r="Y279"/>
  <c r="AC272"/>
  <c r="AA271"/>
  <c r="AA270"/>
  <c r="AD270" s="1"/>
  <c r="AE270" s="1"/>
  <c r="C270" i="14" s="1"/>
  <c r="Y269" i="9"/>
  <c r="AA265"/>
  <c r="AA253"/>
  <c r="W248"/>
  <c r="W242"/>
  <c r="AC240"/>
  <c r="W232"/>
  <c r="AD232" s="1"/>
  <c r="AE232" s="1"/>
  <c r="C232" i="14" s="1"/>
  <c r="AA226" i="9"/>
  <c r="AA200"/>
  <c r="AA194"/>
  <c r="W186"/>
  <c r="AA184"/>
  <c r="AA173"/>
  <c r="AD173" s="1"/>
  <c r="AE173" s="1"/>
  <c r="C173" i="14" s="1"/>
  <c r="W168" i="9"/>
  <c r="AA160"/>
  <c r="AD160" s="1"/>
  <c r="AE160" s="1"/>
  <c r="C160" i="14" s="1"/>
  <c r="AA158" i="9"/>
  <c r="AD158" s="1"/>
  <c r="AE158" s="1"/>
  <c r="C158" i="14" s="1"/>
  <c r="AA215" i="8"/>
  <c r="AB207"/>
  <c r="Y204"/>
  <c r="AC198"/>
  <c r="AA186"/>
  <c r="AB181"/>
  <c r="Y180"/>
  <c r="AD180" s="1"/>
  <c r="AE180" s="1"/>
  <c r="C180" i="13" s="1"/>
  <c r="Y176" i="8"/>
  <c r="AA170"/>
  <c r="AA164"/>
  <c r="Y160"/>
  <c r="AA154"/>
  <c r="AA140"/>
  <c r="W139"/>
  <c r="AC134"/>
  <c r="AB125"/>
  <c r="Z115"/>
  <c r="Y88"/>
  <c r="AD88" s="1"/>
  <c r="AE88" s="1"/>
  <c r="C88" i="13" s="1"/>
  <c r="AB83" i="8"/>
  <c r="Y78"/>
  <c r="Y77"/>
  <c r="AA69"/>
  <c r="Z56"/>
  <c r="AA53"/>
  <c r="AD53" s="1"/>
  <c r="AE53" s="1"/>
  <c r="C53" i="13" s="1"/>
  <c r="Y385" i="9"/>
  <c r="AC382"/>
  <c r="AC366"/>
  <c r="Z365"/>
  <c r="AC346"/>
  <c r="W343"/>
  <c r="AD343" s="1"/>
  <c r="AE343" s="1"/>
  <c r="C343" i="14" s="1"/>
  <c r="AA339" i="9"/>
  <c r="Y337"/>
  <c r="AB335"/>
  <c r="W327"/>
  <c r="AA325"/>
  <c r="AC322"/>
  <c r="Y321"/>
  <c r="AB319"/>
  <c r="AA315"/>
  <c r="W311"/>
  <c r="AA301"/>
  <c r="AA288"/>
  <c r="Z287"/>
  <c r="AA280"/>
  <c r="AA272"/>
  <c r="Z271"/>
  <c r="Z265"/>
  <c r="AC254"/>
  <c r="AA240"/>
  <c r="Y226"/>
  <c r="AC224"/>
  <c r="Y205"/>
  <c r="AD205" s="1"/>
  <c r="AE205" s="1"/>
  <c r="C205" i="14" s="1"/>
  <c r="Y200" i="9"/>
  <c r="AD200" s="1"/>
  <c r="AE200" s="1"/>
  <c r="C200" i="14" s="1"/>
  <c r="Y198" i="9"/>
  <c r="AD198" s="1"/>
  <c r="AE198" s="1"/>
  <c r="C198" i="14" s="1"/>
  <c r="Y194" i="9"/>
  <c r="AA189"/>
  <c r="AD189" s="1"/>
  <c r="AE189" s="1"/>
  <c r="C189" i="14" s="1"/>
  <c r="Y184" i="9"/>
  <c r="W160"/>
  <c r="AC154"/>
  <c r="AD348" i="10"/>
  <c r="AE348" s="1"/>
  <c r="C348" i="15" s="1"/>
  <c r="W215" i="8"/>
  <c r="AD215" s="1"/>
  <c r="AE215" s="1"/>
  <c r="C215" i="13" s="1"/>
  <c r="W207" i="8"/>
  <c r="AD207" s="1"/>
  <c r="AE207" s="1"/>
  <c r="C207" i="13" s="1"/>
  <c r="AA198" i="8"/>
  <c r="Y186"/>
  <c r="AA181"/>
  <c r="W176"/>
  <c r="Y170"/>
  <c r="AB165"/>
  <c r="AD165" s="1"/>
  <c r="AE165" s="1"/>
  <c r="C165" i="13" s="1"/>
  <c r="Y164" i="8"/>
  <c r="W160"/>
  <c r="AD160" s="1"/>
  <c r="AE160" s="1"/>
  <c r="C160" i="13" s="1"/>
  <c r="Y154" i="8"/>
  <c r="AD154" s="1"/>
  <c r="AE154" s="1"/>
  <c r="C154" i="13" s="1"/>
  <c r="AB143" i="8"/>
  <c r="AD143" s="1"/>
  <c r="AE143" s="1"/>
  <c r="C143" i="13" s="1"/>
  <c r="Y140" i="8"/>
  <c r="AB134"/>
  <c r="Y125"/>
  <c r="Y115"/>
  <c r="AC95"/>
  <c r="AA83"/>
  <c r="AB79"/>
  <c r="W77"/>
  <c r="Y56"/>
  <c r="AB54"/>
  <c r="Y386" i="9"/>
  <c r="AA382"/>
  <c r="AA366"/>
  <c r="AD366" s="1"/>
  <c r="AE366" s="1"/>
  <c r="C366" i="14" s="1"/>
  <c r="W365" i="9"/>
  <c r="AA358"/>
  <c r="Y346"/>
  <c r="AD346" s="1"/>
  <c r="AE346" s="1"/>
  <c r="C346" i="14" s="1"/>
  <c r="Y343" i="9"/>
  <c r="Y339"/>
  <c r="W337"/>
  <c r="Z335"/>
  <c r="Y327"/>
  <c r="W325"/>
  <c r="Y322"/>
  <c r="AD322" s="1"/>
  <c r="AE322" s="1"/>
  <c r="C322" i="14" s="1"/>
  <c r="W321" i="9"/>
  <c r="W319"/>
  <c r="Z315"/>
  <c r="Y311"/>
  <c r="Z301"/>
  <c r="Y288"/>
  <c r="W287"/>
  <c r="W280"/>
  <c r="Y272"/>
  <c r="AD272" s="1"/>
  <c r="AE272" s="1"/>
  <c r="C272" i="14" s="1"/>
  <c r="W271" i="9"/>
  <c r="W265"/>
  <c r="Z263"/>
  <c r="AA254"/>
  <c r="W240"/>
  <c r="AA238"/>
  <c r="AD238" s="1"/>
  <c r="AE238" s="1"/>
  <c r="C238" i="14" s="1"/>
  <c r="AA224" i="9"/>
  <c r="W194"/>
  <c r="AD194" s="1"/>
  <c r="AE194" s="1"/>
  <c r="C194" i="14" s="1"/>
  <c r="Z207" i="8"/>
  <c r="W198"/>
  <c r="AA190"/>
  <c r="W181"/>
  <c r="W134"/>
  <c r="AA386" i="9"/>
  <c r="Y358"/>
  <c r="AD358" s="1"/>
  <c r="AE358" s="1"/>
  <c r="C358" i="14" s="1"/>
  <c r="W339" i="9"/>
  <c r="Y301"/>
  <c r="Y265"/>
  <c r="W263"/>
  <c r="W254"/>
  <c r="W224"/>
  <c r="W154"/>
  <c r="Y154"/>
  <c r="AC228" i="8"/>
  <c r="AC196"/>
  <c r="Y383" i="9"/>
  <c r="Y378"/>
  <c r="AC371"/>
  <c r="W367"/>
  <c r="AA349"/>
  <c r="AB337"/>
  <c r="W323"/>
  <c r="Y309"/>
  <c r="Y307"/>
  <c r="AC305"/>
  <c r="Y293"/>
  <c r="AA291"/>
  <c r="AB285"/>
  <c r="Y281"/>
  <c r="AD281" s="1"/>
  <c r="AE281" s="1"/>
  <c r="C281" i="14" s="1"/>
  <c r="AB269" i="9"/>
  <c r="W267"/>
  <c r="AC248"/>
  <c r="AC186"/>
  <c r="AB228" i="8"/>
  <c r="AB175"/>
  <c r="AB159"/>
  <c r="AC138"/>
  <c r="AB119"/>
  <c r="AC115"/>
  <c r="AD115" s="1"/>
  <c r="AE115" s="1"/>
  <c r="C115" i="13" s="1"/>
  <c r="AB111" i="8"/>
  <c r="AD111" s="1"/>
  <c r="AE111" s="1"/>
  <c r="C111" i="13" s="1"/>
  <c r="AC87" i="8"/>
  <c r="AC77"/>
  <c r="AB76"/>
  <c r="AC56"/>
  <c r="AB399" i="9"/>
  <c r="AC321"/>
  <c r="AA305"/>
  <c r="AA285"/>
  <c r="AA269"/>
  <c r="AC152"/>
  <c r="AB138"/>
  <c r="AA124"/>
  <c r="AA117"/>
  <c r="W116"/>
  <c r="Y108"/>
  <c r="AD108" s="1"/>
  <c r="AE108" s="1"/>
  <c r="C108" i="14" s="1"/>
  <c r="Y101" i="9"/>
  <c r="Z90"/>
  <c r="W80"/>
  <c r="AD80" s="1"/>
  <c r="AE80" s="1"/>
  <c r="C80" i="14" s="1"/>
  <c r="Y74" i="9"/>
  <c r="AA71"/>
  <c r="W70"/>
  <c r="Y42"/>
  <c r="AD42" s="1"/>
  <c r="AE42" s="1"/>
  <c r="C42" i="14" s="1"/>
  <c r="W39" i="9"/>
  <c r="AA399" i="10"/>
  <c r="AA395"/>
  <c r="AA377"/>
  <c r="AA373"/>
  <c r="AA359"/>
  <c r="AD359" s="1"/>
  <c r="AE359" s="1"/>
  <c r="C359" i="15" s="1"/>
  <c r="Y358" i="10"/>
  <c r="AA353"/>
  <c r="Y352"/>
  <c r="AA350"/>
  <c r="AC346"/>
  <c r="AB340"/>
  <c r="AD340" s="1"/>
  <c r="AE340" s="1"/>
  <c r="C340" i="15" s="1"/>
  <c r="AC339" i="10"/>
  <c r="Y336"/>
  <c r="Y332"/>
  <c r="AC330"/>
  <c r="Z324"/>
  <c r="AD324" s="1"/>
  <c r="AE324" s="1"/>
  <c r="C324" i="15" s="1"/>
  <c r="W322" i="10"/>
  <c r="AD322" s="1"/>
  <c r="AE322" s="1"/>
  <c r="C322" i="15" s="1"/>
  <c r="AC312" i="10"/>
  <c r="W311"/>
  <c r="AD311" s="1"/>
  <c r="AE311" s="1"/>
  <c r="C311" i="15" s="1"/>
  <c r="AB306" i="10"/>
  <c r="AC305"/>
  <c r="AD305" s="1"/>
  <c r="AE305" s="1"/>
  <c r="C305" i="15" s="1"/>
  <c r="AC298" i="10"/>
  <c r="Y291"/>
  <c r="Z290"/>
  <c r="Y287"/>
  <c r="Z282"/>
  <c r="AD282" s="1"/>
  <c r="AE282" s="1"/>
  <c r="C282" i="15" s="1"/>
  <c r="W275" i="10"/>
  <c r="AD275" s="1"/>
  <c r="AE275" s="1"/>
  <c r="C275" i="15" s="1"/>
  <c r="Y274" i="10"/>
  <c r="AC266"/>
  <c r="Y258"/>
  <c r="AC256"/>
  <c r="Y255"/>
  <c r="Z250"/>
  <c r="Z242"/>
  <c r="AA234"/>
  <c r="AA223"/>
  <c r="AD223" s="1"/>
  <c r="AE223" s="1"/>
  <c r="C223" i="15" s="1"/>
  <c r="Z171" i="10"/>
  <c r="Y162"/>
  <c r="Y161"/>
  <c r="W139"/>
  <c r="AD139" s="1"/>
  <c r="AE139" s="1"/>
  <c r="C139" i="15" s="1"/>
  <c r="W117" i="10"/>
  <c r="AD117" s="1"/>
  <c r="AE117" s="1"/>
  <c r="C117" i="15" s="1"/>
  <c r="AC115" i="10"/>
  <c r="W109"/>
  <c r="AD109" s="1"/>
  <c r="AE109" s="1"/>
  <c r="C109" i="15" s="1"/>
  <c r="AC107" i="10"/>
  <c r="Y99"/>
  <c r="AC97"/>
  <c r="AA89"/>
  <c r="AC87"/>
  <c r="Y85"/>
  <c r="AA47"/>
  <c r="AD47" s="1"/>
  <c r="AE47" s="1"/>
  <c r="C47" i="15" s="1"/>
  <c r="W39" i="10"/>
  <c r="AD39" s="1"/>
  <c r="AE39" s="1"/>
  <c r="C39" i="15" s="1"/>
  <c r="AA462" i="3"/>
  <c r="Y452"/>
  <c r="AC450"/>
  <c r="AC433"/>
  <c r="AA431"/>
  <c r="AC425"/>
  <c r="Y507"/>
  <c r="AA503"/>
  <c r="AC501"/>
  <c r="AC499"/>
  <c r="AA496"/>
  <c r="AC494"/>
  <c r="AA490"/>
  <c r="AA486"/>
  <c r="AA470"/>
  <c r="AA466"/>
  <c r="AA464"/>
  <c r="AC494" i="7"/>
  <c r="AA488"/>
  <c r="Z488"/>
  <c r="AA152" i="9"/>
  <c r="AD152" s="1"/>
  <c r="AE152" s="1"/>
  <c r="C152" i="14" s="1"/>
  <c r="AC146" i="9"/>
  <c r="AD146" s="1"/>
  <c r="AE146" s="1"/>
  <c r="C146" i="14" s="1"/>
  <c r="Y140" i="9"/>
  <c r="AD140" s="1"/>
  <c r="AE140" s="1"/>
  <c r="C140" i="14" s="1"/>
  <c r="AA138" i="9"/>
  <c r="AB134"/>
  <c r="AB132"/>
  <c r="Y124"/>
  <c r="Y117"/>
  <c r="AD117" s="1"/>
  <c r="AE117" s="1"/>
  <c r="C117" i="14" s="1"/>
  <c r="Y116" i="9"/>
  <c r="W90"/>
  <c r="Y399" i="10"/>
  <c r="AD399" s="1"/>
  <c r="AE399" s="1"/>
  <c r="C399" i="15" s="1"/>
  <c r="W395" i="10"/>
  <c r="Y373"/>
  <c r="W358"/>
  <c r="Y353"/>
  <c r="Z350"/>
  <c r="Y339"/>
  <c r="W332"/>
  <c r="AB330"/>
  <c r="AC326"/>
  <c r="AC325"/>
  <c r="AD325" s="1"/>
  <c r="AE325" s="1"/>
  <c r="C325" i="15" s="1"/>
  <c r="Y324" i="10"/>
  <c r="AB298"/>
  <c r="W291"/>
  <c r="AD291" s="1"/>
  <c r="AE291" s="1"/>
  <c r="C291" i="15" s="1"/>
  <c r="Y290" i="10"/>
  <c r="W287"/>
  <c r="AD287" s="1"/>
  <c r="AE287" s="1"/>
  <c r="C287" i="15" s="1"/>
  <c r="Y283" i="10"/>
  <c r="Y282"/>
  <c r="W274"/>
  <c r="AB266"/>
  <c r="W258"/>
  <c r="AB256"/>
  <c r="W255"/>
  <c r="Y250"/>
  <c r="Y242"/>
  <c r="AA221"/>
  <c r="AD221" s="1"/>
  <c r="AE221" s="1"/>
  <c r="C221" i="15" s="1"/>
  <c r="Y171" i="10"/>
  <c r="W162"/>
  <c r="AD162" s="1"/>
  <c r="AE162" s="1"/>
  <c r="C162" i="15" s="1"/>
  <c r="AA142" i="10"/>
  <c r="AD142" s="1"/>
  <c r="AE142" s="1"/>
  <c r="C142" i="15" s="1"/>
  <c r="Y115" i="10"/>
  <c r="Y107"/>
  <c r="W99"/>
  <c r="AD99" s="1"/>
  <c r="AE99" s="1"/>
  <c r="C99" i="15" s="1"/>
  <c r="W89" i="10"/>
  <c r="AD89" s="1"/>
  <c r="AE89" s="1"/>
  <c r="C89" i="15" s="1"/>
  <c r="W85" i="10"/>
  <c r="AC79"/>
  <c r="AD408"/>
  <c r="AE408" s="1"/>
  <c r="C408" i="15" s="1"/>
  <c r="Z462" i="3"/>
  <c r="W452"/>
  <c r="AA433"/>
  <c r="Y431"/>
  <c r="AA425"/>
  <c r="AA423"/>
  <c r="Y494"/>
  <c r="Z490"/>
  <c r="Y486"/>
  <c r="Y484"/>
  <c r="Z138" i="9"/>
  <c r="Z134"/>
  <c r="Z132"/>
  <c r="AA130"/>
  <c r="AD130" s="1"/>
  <c r="AE130" s="1"/>
  <c r="C130" i="14" s="1"/>
  <c r="W124" i="9"/>
  <c r="AD124" s="1"/>
  <c r="AE124" s="1"/>
  <c r="C124" i="14" s="1"/>
  <c r="W122" i="9"/>
  <c r="AB120"/>
  <c r="AA47"/>
  <c r="AD47" s="1"/>
  <c r="AE47" s="1"/>
  <c r="C47" i="14" s="1"/>
  <c r="Y79" i="10"/>
  <c r="AD466" i="9"/>
  <c r="AE466" s="1"/>
  <c r="C466" i="14" s="1"/>
  <c r="Y423" i="3"/>
  <c r="W494"/>
  <c r="AA502" i="7"/>
  <c r="AA500"/>
  <c r="Y494"/>
  <c r="AA494"/>
  <c r="AA120" i="9"/>
  <c r="AC105"/>
  <c r="Z104"/>
  <c r="Z86"/>
  <c r="AA77"/>
  <c r="AD77" s="1"/>
  <c r="AE77" s="1"/>
  <c r="C77" i="14" s="1"/>
  <c r="W49" i="9"/>
  <c r="AD49" s="1"/>
  <c r="AE49" s="1"/>
  <c r="C49" i="14" s="1"/>
  <c r="AA43" i="9"/>
  <c r="AD43" s="1"/>
  <c r="AE43" s="1"/>
  <c r="C43" i="14" s="1"/>
  <c r="AC332" i="10"/>
  <c r="Z120" i="9"/>
  <c r="AA105"/>
  <c r="W104"/>
  <c r="AC100"/>
  <c r="AA53"/>
  <c r="AD53" s="1"/>
  <c r="AE53" s="1"/>
  <c r="C53" i="14" s="1"/>
  <c r="Y387" i="10"/>
  <c r="Y369"/>
  <c r="AC367"/>
  <c r="AA363"/>
  <c r="Z360"/>
  <c r="AC358"/>
  <c r="Y347"/>
  <c r="Y344"/>
  <c r="AA342"/>
  <c r="AB332"/>
  <c r="Y330"/>
  <c r="AC328"/>
  <c r="Y326"/>
  <c r="AB322"/>
  <c r="AC321"/>
  <c r="AC319"/>
  <c r="W313"/>
  <c r="W299"/>
  <c r="AD299" s="1"/>
  <c r="AE299" s="1"/>
  <c r="C299" i="15" s="1"/>
  <c r="Y298" i="10"/>
  <c r="AD298" s="1"/>
  <c r="AE298" s="1"/>
  <c r="C298" i="15" s="1"/>
  <c r="Y295" i="10"/>
  <c r="AD295" s="1"/>
  <c r="AE295" s="1"/>
  <c r="C295" i="15" s="1"/>
  <c r="AA284" i="10"/>
  <c r="Y279"/>
  <c r="AD279" s="1"/>
  <c r="AE279" s="1"/>
  <c r="C279" i="15" s="1"/>
  <c r="AC274" i="10"/>
  <c r="AC270"/>
  <c r="Y266"/>
  <c r="Y263"/>
  <c r="AD263" s="1"/>
  <c r="AE263" s="1"/>
  <c r="C263" i="15" s="1"/>
  <c r="Y260" i="10"/>
  <c r="AC258"/>
  <c r="AA248"/>
  <c r="AB240"/>
  <c r="AC233"/>
  <c r="AA203"/>
  <c r="AD203" s="1"/>
  <c r="AE203" s="1"/>
  <c r="C203" i="15" s="1"/>
  <c r="AC125" i="10"/>
  <c r="AD125" s="1"/>
  <c r="AE125" s="1"/>
  <c r="C125" i="15" s="1"/>
  <c r="AA60" i="10"/>
  <c r="AD60" s="1"/>
  <c r="AE60" s="1"/>
  <c r="C60" i="15" s="1"/>
  <c r="W497" i="3"/>
  <c r="AD497" s="1"/>
  <c r="AE497" s="1"/>
  <c r="C497" i="11" s="1"/>
  <c r="Y465" i="3"/>
  <c r="AD465" s="1"/>
  <c r="AE465" s="1"/>
  <c r="C465" i="11" s="1"/>
  <c r="AA141" i="9"/>
  <c r="AD141" s="1"/>
  <c r="AE141" s="1"/>
  <c r="C141" i="14" s="1"/>
  <c r="Y120" i="9"/>
  <c r="AB116"/>
  <c r="AC90"/>
  <c r="Y86"/>
  <c r="AD86" s="1"/>
  <c r="AE86" s="1"/>
  <c r="C86" i="14" s="1"/>
  <c r="AC80" i="9"/>
  <c r="AA74"/>
  <c r="AA367" i="10"/>
  <c r="AD367" s="1"/>
  <c r="AE367" s="1"/>
  <c r="C367" i="15" s="1"/>
  <c r="W363" i="10"/>
  <c r="AC361"/>
  <c r="AB358"/>
  <c r="AC357"/>
  <c r="AA352"/>
  <c r="Z342"/>
  <c r="AC338"/>
  <c r="AA332"/>
  <c r="AB328"/>
  <c r="W326"/>
  <c r="AA322"/>
  <c r="AC290"/>
  <c r="Z284"/>
  <c r="AC282"/>
  <c r="AB274"/>
  <c r="AD274" s="1"/>
  <c r="AE274" s="1"/>
  <c r="C274" i="15" s="1"/>
  <c r="AB258" i="10"/>
  <c r="AC250"/>
  <c r="Z248"/>
  <c r="AC242"/>
  <c r="AA240"/>
  <c r="AA233"/>
  <c r="AD233" s="1"/>
  <c r="AE233" s="1"/>
  <c r="C233" i="15" s="1"/>
  <c r="AA211" i="10"/>
  <c r="AD211" s="1"/>
  <c r="AE211" s="1"/>
  <c r="C211" i="15" s="1"/>
  <c r="AC161" i="10"/>
  <c r="AA133"/>
  <c r="AD133" s="1"/>
  <c r="AE133" s="1"/>
  <c r="C133" i="15" s="1"/>
  <c r="AA127" i="10"/>
  <c r="AA447" i="3"/>
  <c r="AA415"/>
  <c r="AA489"/>
  <c r="AD489" s="1"/>
  <c r="AE489" s="1"/>
  <c r="C489" i="11" s="1"/>
  <c r="AA497" i="7"/>
  <c r="AB90" i="9"/>
  <c r="AA80"/>
  <c r="AA39"/>
  <c r="AA358" i="10"/>
  <c r="AB324"/>
  <c r="AB290"/>
  <c r="AB282"/>
  <c r="AA274"/>
  <c r="AA258"/>
  <c r="AD258" s="1"/>
  <c r="AE258" s="1"/>
  <c r="C258" i="15" s="1"/>
  <c r="AB250" i="10"/>
  <c r="AB242"/>
  <c r="AD242" s="1"/>
  <c r="AE242" s="1"/>
  <c r="C242" i="15" s="1"/>
  <c r="W213" i="10"/>
  <c r="AD213" s="1"/>
  <c r="AE213" s="1"/>
  <c r="C213" i="15" s="1"/>
  <c r="AA209" i="10"/>
  <c r="AD209" s="1"/>
  <c r="AE209" s="1"/>
  <c r="C209" i="15" s="1"/>
  <c r="AC171" i="10"/>
  <c r="AA141"/>
  <c r="AD141" s="1"/>
  <c r="AE141" s="1"/>
  <c r="C141" i="15" s="1"/>
  <c r="AD460" i="3"/>
  <c r="AE460" s="1"/>
  <c r="C460" i="11" s="1"/>
  <c r="Y415" i="3"/>
  <c r="AA501" i="7"/>
  <c r="AD501" s="1"/>
  <c r="AE501" s="1"/>
  <c r="C501" i="12" s="1"/>
  <c r="Z486" i="7"/>
  <c r="AD486" s="1"/>
  <c r="AE486" s="1"/>
  <c r="C486" i="12" s="1"/>
  <c r="AA486" i="7"/>
  <c r="AC101" i="9"/>
  <c r="AA97"/>
  <c r="AD97" s="1"/>
  <c r="AE97" s="1"/>
  <c r="C97" i="14" s="1"/>
  <c r="AA90" i="9"/>
  <c r="W74"/>
  <c r="Y71"/>
  <c r="AD71" s="1"/>
  <c r="AE71" s="1"/>
  <c r="C71" i="14" s="1"/>
  <c r="Z70" i="9"/>
  <c r="Y39"/>
  <c r="AC399" i="10"/>
  <c r="AC377"/>
  <c r="W352"/>
  <c r="AB350"/>
  <c r="Z336"/>
  <c r="AA324"/>
  <c r="AA496" i="7"/>
  <c r="AD496" s="1"/>
  <c r="AE496" s="1"/>
  <c r="C496" i="12" s="1"/>
  <c r="AA470" i="7"/>
  <c r="AD470" s="1"/>
  <c r="AE470" s="1"/>
  <c r="C470" i="12" s="1"/>
  <c r="AA463" i="7"/>
  <c r="AA459"/>
  <c r="AD459" s="1"/>
  <c r="AE459" s="1"/>
  <c r="C459" i="12" s="1"/>
  <c r="W433" i="7"/>
  <c r="AA429"/>
  <c r="W411"/>
  <c r="Y407"/>
  <c r="AD407" s="1"/>
  <c r="AE407" s="1"/>
  <c r="C407" i="12" s="1"/>
  <c r="Y405" i="7"/>
  <c r="AA401"/>
  <c r="AA503" i="8"/>
  <c r="AC499"/>
  <c r="Z498"/>
  <c r="AA495"/>
  <c r="Z494"/>
  <c r="Y485"/>
  <c r="Y484"/>
  <c r="AB478"/>
  <c r="AC469"/>
  <c r="W468"/>
  <c r="W463"/>
  <c r="Y461"/>
  <c r="AB459"/>
  <c r="AA453"/>
  <c r="W452"/>
  <c r="AD452" s="1"/>
  <c r="AE452" s="1"/>
  <c r="C452" i="13" s="1"/>
  <c r="Z439" i="8"/>
  <c r="AB435"/>
  <c r="AB431"/>
  <c r="AB421"/>
  <c r="AA413"/>
  <c r="W412"/>
  <c r="AD412" s="1"/>
  <c r="AE412" s="1"/>
  <c r="C412" i="13" s="1"/>
  <c r="Z409" i="8"/>
  <c r="AA404"/>
  <c r="AB505" i="9"/>
  <c r="AA504"/>
  <c r="AB493"/>
  <c r="Y492"/>
  <c r="AD492" s="1"/>
  <c r="AE492" s="1"/>
  <c r="C492" i="14" s="1"/>
  <c r="AA474" i="9"/>
  <c r="AA472"/>
  <c r="AD472" s="1"/>
  <c r="AE472" s="1"/>
  <c r="C472" i="14" s="1"/>
  <c r="AB429" i="9"/>
  <c r="AC409"/>
  <c r="W505" i="10"/>
  <c r="AA499"/>
  <c r="AA495"/>
  <c r="AD495" s="1"/>
  <c r="AE495" s="1"/>
  <c r="C495" i="15" s="1"/>
  <c r="AA470" i="10"/>
  <c r="AD470" s="1"/>
  <c r="AE470" s="1"/>
  <c r="C470" i="15" s="1"/>
  <c r="W466" i="10"/>
  <c r="AA464"/>
  <c r="Y458"/>
  <c r="AD458" s="1"/>
  <c r="AE458" s="1"/>
  <c r="C458" i="15" s="1"/>
  <c r="AA456" i="10"/>
  <c r="AD456" s="1"/>
  <c r="AE456" s="1"/>
  <c r="C456" i="15" s="1"/>
  <c r="Z454" i="10"/>
  <c r="AD454" s="1"/>
  <c r="AE454" s="1"/>
  <c r="C454" i="15" s="1"/>
  <c r="Y450" i="10"/>
  <c r="AA442"/>
  <c r="Z438"/>
  <c r="AA436"/>
  <c r="W431"/>
  <c r="Y429"/>
  <c r="AA427"/>
  <c r="AA421"/>
  <c r="Y417"/>
  <c r="AC415"/>
  <c r="Y411"/>
  <c r="AD411" s="1"/>
  <c r="AE411" s="1"/>
  <c r="C411" i="15" s="1"/>
  <c r="AA405" i="10"/>
  <c r="Z476" i="7"/>
  <c r="AD476" s="1"/>
  <c r="AE476" s="1"/>
  <c r="C476" i="12" s="1"/>
  <c r="Y429" i="7"/>
  <c r="AC427"/>
  <c r="AD427" s="1"/>
  <c r="AE427" s="1"/>
  <c r="C427" i="12" s="1"/>
  <c r="W401" i="7"/>
  <c r="Y503" i="8"/>
  <c r="AB500"/>
  <c r="AA499"/>
  <c r="Y498"/>
  <c r="AD498" s="1"/>
  <c r="AE498" s="1"/>
  <c r="C498" i="13" s="1"/>
  <c r="Y495" i="8"/>
  <c r="W494"/>
  <c r="W492"/>
  <c r="AB490"/>
  <c r="AB486"/>
  <c r="W485"/>
  <c r="AA481"/>
  <c r="AC479"/>
  <c r="AA478"/>
  <c r="Y469"/>
  <c r="Y468"/>
  <c r="AC465"/>
  <c r="AC454"/>
  <c r="W453"/>
  <c r="W439"/>
  <c r="AA435"/>
  <c r="AC432"/>
  <c r="AD432" s="1"/>
  <c r="AE432" s="1"/>
  <c r="C432" i="13" s="1"/>
  <c r="AA431" i="8"/>
  <c r="AD431" s="1"/>
  <c r="AE431" s="1"/>
  <c r="C431" i="13" s="1"/>
  <c r="W421" i="8"/>
  <c r="AB415"/>
  <c r="AC414"/>
  <c r="W413"/>
  <c r="W409"/>
  <c r="AB405"/>
  <c r="W404"/>
  <c r="AC506" i="9"/>
  <c r="AA505"/>
  <c r="Y504"/>
  <c r="AA493"/>
  <c r="W474"/>
  <c r="AA429"/>
  <c r="AC417"/>
  <c r="AB413"/>
  <c r="AB409"/>
  <c r="Y499" i="10"/>
  <c r="AA478"/>
  <c r="AC476"/>
  <c r="AA472"/>
  <c r="Y436"/>
  <c r="Y427"/>
  <c r="W417"/>
  <c r="AD417" s="1"/>
  <c r="AE417" s="1"/>
  <c r="C417" i="15" s="1"/>
  <c r="W415" i="10"/>
  <c r="Z452" i="7"/>
  <c r="W429"/>
  <c r="Y427"/>
  <c r="AC423"/>
  <c r="AA500" i="8"/>
  <c r="W499"/>
  <c r="AA496"/>
  <c r="W495"/>
  <c r="Y494"/>
  <c r="Z486"/>
  <c r="AB470"/>
  <c r="W469"/>
  <c r="AB465"/>
  <c r="AB455"/>
  <c r="Y454"/>
  <c r="Y453"/>
  <c r="AD453" s="1"/>
  <c r="AE453" s="1"/>
  <c r="C453" i="13" s="1"/>
  <c r="AA440" i="8"/>
  <c r="AC436"/>
  <c r="Z435"/>
  <c r="Z431"/>
  <c r="Y421"/>
  <c r="Y414"/>
  <c r="AD414" s="1"/>
  <c r="AE414" s="1"/>
  <c r="C414" i="13" s="1"/>
  <c r="Y413" i="8"/>
  <c r="AD413" s="1"/>
  <c r="AE413" s="1"/>
  <c r="C413" i="13" s="1"/>
  <c r="Y409" i="8"/>
  <c r="AA405"/>
  <c r="AB507" i="9"/>
  <c r="AD507" s="1"/>
  <c r="AE507" s="1"/>
  <c r="C507" i="14" s="1"/>
  <c r="AA506" i="9"/>
  <c r="Z505"/>
  <c r="W504"/>
  <c r="AC496"/>
  <c r="Z493"/>
  <c r="AA478"/>
  <c r="AD478" s="1"/>
  <c r="AE478" s="1"/>
  <c r="C478" i="14" s="1"/>
  <c r="AC436" i="9"/>
  <c r="Z429"/>
  <c r="AB425"/>
  <c r="AA417"/>
  <c r="AA413"/>
  <c r="Z409"/>
  <c r="AA407"/>
  <c r="AC405"/>
  <c r="Z403"/>
  <c r="AD403" s="1"/>
  <c r="AE403" s="1"/>
  <c r="C403" i="14" s="1"/>
  <c r="AC500" i="10"/>
  <c r="W476"/>
  <c r="Y474"/>
  <c r="AA447"/>
  <c r="AD447" s="1"/>
  <c r="AE447" s="1"/>
  <c r="C447" i="15" s="1"/>
  <c r="W436" i="10"/>
  <c r="AD436" s="1"/>
  <c r="AE436" s="1"/>
  <c r="C436" i="15" s="1"/>
  <c r="AA471" i="7"/>
  <c r="AD471" s="1"/>
  <c r="AE471" s="1"/>
  <c r="C471" i="12" s="1"/>
  <c r="W454" i="8"/>
  <c r="W446"/>
  <c r="Y440"/>
  <c r="Z460" i="7"/>
  <c r="AD460" s="1"/>
  <c r="AE460" s="1"/>
  <c r="C460" i="12" s="1"/>
  <c r="AC432" i="7"/>
  <c r="AD432" s="1"/>
  <c r="AE432" s="1"/>
  <c r="C432" i="12" s="1"/>
  <c r="Y423" i="7"/>
  <c r="Y421"/>
  <c r="Y500" i="8"/>
  <c r="Y422"/>
  <c r="AA494" i="9"/>
  <c r="AC442"/>
  <c r="Y436"/>
  <c r="Z425"/>
  <c r="Y506" i="10"/>
  <c r="AC492"/>
  <c r="AD492" s="1"/>
  <c r="AE492" s="1"/>
  <c r="C492" i="15" s="1"/>
  <c r="Z488" i="10"/>
  <c r="AD488" s="1"/>
  <c r="AE488" s="1"/>
  <c r="C488" i="15" s="1"/>
  <c r="Z403" i="8"/>
  <c r="AA401"/>
  <c r="AA486" i="9"/>
  <c r="AD486" s="1"/>
  <c r="AE486" s="1"/>
  <c r="C486" i="14" s="1"/>
  <c r="Y460" i="9"/>
  <c r="AC498" i="10"/>
  <c r="AA492"/>
  <c r="AD417" i="7"/>
  <c r="AE417" s="1"/>
  <c r="C417" i="12" s="1"/>
  <c r="AA497" i="8"/>
  <c r="AB494"/>
  <c r="AD484"/>
  <c r="AE484" s="1"/>
  <c r="C484" i="13" s="1"/>
  <c r="W483" i="8"/>
  <c r="AD483" s="1"/>
  <c r="AE483" s="1"/>
  <c r="C483" i="13" s="1"/>
  <c r="Y471" i="8"/>
  <c r="W456"/>
  <c r="Y437"/>
  <c r="Y419"/>
  <c r="Z401"/>
  <c r="Z488" i="9"/>
  <c r="AD488" s="1"/>
  <c r="AE488" s="1"/>
  <c r="C488" i="14" s="1"/>
  <c r="AC426" i="9"/>
  <c r="AA422"/>
  <c r="AD422" s="1"/>
  <c r="AE422" s="1"/>
  <c r="C422" i="14" s="1"/>
  <c r="AA498" i="10"/>
  <c r="Y492"/>
  <c r="Z435"/>
  <c r="AC401" i="7"/>
  <c r="AD401" s="1"/>
  <c r="AE401" s="1"/>
  <c r="C401" i="12" s="1"/>
  <c r="AB453" i="8"/>
  <c r="AC431"/>
  <c r="AB413"/>
  <c r="AA409"/>
  <c r="D8" i="11"/>
  <c r="H8"/>
  <c r="N8"/>
  <c r="T8"/>
  <c r="Z8"/>
  <c r="AB8"/>
  <c r="AD8"/>
  <c r="AH8"/>
  <c r="K8"/>
  <c r="O8"/>
  <c r="AE8"/>
  <c r="E8"/>
  <c r="I8"/>
  <c r="Q8"/>
  <c r="Y8"/>
  <c r="AC8"/>
  <c r="AG8"/>
  <c r="F8"/>
  <c r="J8"/>
  <c r="L8"/>
  <c r="P8"/>
  <c r="R8"/>
  <c r="V8"/>
  <c r="X8"/>
  <c r="AF8"/>
  <c r="G8"/>
  <c r="S8"/>
  <c r="W8"/>
  <c r="AA8"/>
  <c r="M8"/>
  <c r="U8"/>
  <c r="Y9" i="1"/>
  <c r="AA9"/>
  <c r="AB9"/>
  <c r="W9"/>
  <c r="AA8"/>
  <c r="Z8"/>
  <c r="Y8"/>
  <c r="AB8"/>
  <c r="W8"/>
  <c r="AC8"/>
  <c r="W329" i="9"/>
  <c r="AA329"/>
  <c r="Y329"/>
  <c r="Z329"/>
  <c r="AB329"/>
  <c r="AC329"/>
  <c r="Y303"/>
  <c r="W303"/>
  <c r="AA303"/>
  <c r="Z303"/>
  <c r="AB303"/>
  <c r="AC303"/>
  <c r="Y401" i="10"/>
  <c r="Z401"/>
  <c r="AC401"/>
  <c r="W401"/>
  <c r="AB401"/>
  <c r="AA401"/>
  <c r="AF16" i="2"/>
  <c r="F16"/>
  <c r="J16"/>
  <c r="AH16"/>
  <c r="G16"/>
  <c r="N16"/>
  <c r="Z16"/>
  <c r="H16"/>
  <c r="K16"/>
  <c r="V16"/>
  <c r="D16"/>
  <c r="L16"/>
  <c r="O16"/>
  <c r="AD16"/>
  <c r="I16"/>
  <c r="W16"/>
  <c r="R16"/>
  <c r="T16"/>
  <c r="U16"/>
  <c r="X16"/>
  <c r="AC16"/>
  <c r="AB16"/>
  <c r="Y16"/>
  <c r="E16"/>
  <c r="M16"/>
  <c r="AG16"/>
  <c r="P16"/>
  <c r="S16"/>
  <c r="AA16"/>
  <c r="O9" i="15"/>
  <c r="V9"/>
  <c r="AH9"/>
  <c r="T9"/>
  <c r="S9"/>
  <c r="AB9"/>
  <c r="E9"/>
  <c r="I9"/>
  <c r="W9"/>
  <c r="AG9"/>
  <c r="J9"/>
  <c r="AD9"/>
  <c r="AA9"/>
  <c r="H9"/>
  <c r="P9"/>
  <c r="Y9"/>
  <c r="F9"/>
  <c r="Z9"/>
  <c r="Q9"/>
  <c r="M9"/>
  <c r="R9"/>
  <c r="L9"/>
  <c r="X9"/>
  <c r="AC9"/>
  <c r="U11" i="14"/>
  <c r="X11"/>
  <c r="AC11"/>
  <c r="AF11"/>
  <c r="AH11"/>
  <c r="M11"/>
  <c r="D115" i="2"/>
  <c r="D371"/>
  <c r="AH21"/>
  <c r="D166"/>
  <c r="D422"/>
  <c r="Y23"/>
  <c r="D421"/>
  <c r="AF28"/>
  <c r="R37"/>
  <c r="AH45"/>
  <c r="T54"/>
  <c r="F63"/>
  <c r="V71"/>
  <c r="D183"/>
  <c r="D439"/>
  <c r="L24"/>
  <c r="D234"/>
  <c r="D490"/>
  <c r="D45"/>
  <c r="AB19"/>
  <c r="J31"/>
  <c r="Z39"/>
  <c r="L48"/>
  <c r="AB56"/>
  <c r="N65"/>
  <c r="AD73"/>
  <c r="D219"/>
  <c r="D475"/>
  <c r="R25"/>
  <c r="D270"/>
  <c r="W18"/>
  <c r="D117"/>
  <c r="J22"/>
  <c r="P32"/>
  <c r="AF40"/>
  <c r="R49"/>
  <c r="AH57"/>
  <c r="T66"/>
  <c r="F75"/>
  <c r="D255"/>
  <c r="H18"/>
  <c r="D50"/>
  <c r="P18"/>
  <c r="D258"/>
  <c r="Q23"/>
  <c r="H25"/>
  <c r="F39"/>
  <c r="AB52"/>
  <c r="H66"/>
  <c r="D100"/>
  <c r="W21"/>
  <c r="G32"/>
  <c r="W40"/>
  <c r="D241"/>
  <c r="R34"/>
  <c r="I50"/>
  <c r="T61"/>
  <c r="AE72"/>
  <c r="P82"/>
  <c r="W25"/>
  <c r="Y42"/>
  <c r="W55"/>
  <c r="AH66"/>
  <c r="AG77"/>
  <c r="S86"/>
  <c r="E95"/>
  <c r="D25"/>
  <c r="U47"/>
  <c r="N70"/>
  <c r="U26"/>
  <c r="K56"/>
  <c r="D227"/>
  <c r="D86"/>
  <c r="M19"/>
  <c r="AD20"/>
  <c r="AF38"/>
  <c r="P54"/>
  <c r="H70"/>
  <c r="D316"/>
  <c r="O28"/>
  <c r="G38"/>
  <c r="D81"/>
  <c r="J34"/>
  <c r="AA51"/>
  <c r="Z64"/>
  <c r="R77"/>
  <c r="D288"/>
  <c r="W37"/>
  <c r="AC53"/>
  <c r="AC66"/>
  <c r="I79"/>
  <c r="AE88"/>
  <c r="W98"/>
  <c r="Z32"/>
  <c r="U63"/>
  <c r="D488"/>
  <c r="AE55"/>
  <c r="AA79"/>
  <c r="AD92"/>
  <c r="S52"/>
  <c r="AD87"/>
  <c r="V101"/>
  <c r="V110"/>
  <c r="H119"/>
  <c r="D73"/>
  <c r="K71"/>
  <c r="F94"/>
  <c r="U105"/>
  <c r="G114"/>
  <c r="W122"/>
  <c r="I131"/>
  <c r="Y139"/>
  <c r="H27"/>
  <c r="AC96"/>
  <c r="W115"/>
  <c r="AH130"/>
  <c r="P142"/>
  <c r="I152"/>
  <c r="Y160"/>
  <c r="K169"/>
  <c r="AA177"/>
  <c r="M186"/>
  <c r="AC194"/>
  <c r="O203"/>
  <c r="AE211"/>
  <c r="U58"/>
  <c r="G103"/>
  <c r="L120"/>
  <c r="F134"/>
  <c r="R145"/>
  <c r="R154"/>
  <c r="AH162"/>
  <c r="T171"/>
  <c r="F180"/>
  <c r="V188"/>
  <c r="H197"/>
  <c r="X205"/>
  <c r="J214"/>
  <c r="Z222"/>
  <c r="L231"/>
  <c r="AB239"/>
  <c r="Y88"/>
  <c r="AF127"/>
  <c r="AD149"/>
  <c r="AF166"/>
  <c r="AH183"/>
  <c r="F201"/>
  <c r="AD217"/>
  <c r="K229"/>
  <c r="W240"/>
  <c r="J250"/>
  <c r="T18"/>
  <c r="D322"/>
  <c r="D141"/>
  <c r="R31"/>
  <c r="AB46"/>
  <c r="T62"/>
  <c r="D28"/>
  <c r="AE21"/>
  <c r="Q33"/>
  <c r="I43"/>
  <c r="J24"/>
  <c r="N44"/>
  <c r="N58"/>
  <c r="M71"/>
  <c r="T82"/>
  <c r="M28"/>
  <c r="W47"/>
  <c r="V60"/>
  <c r="U73"/>
  <c r="G84"/>
  <c r="AC93"/>
  <c r="D57"/>
  <c r="H51"/>
  <c r="AH76"/>
  <c r="S41"/>
  <c r="P69"/>
  <c r="O87"/>
  <c r="U18"/>
  <c r="AG75"/>
  <c r="X95"/>
  <c r="R106"/>
  <c r="AH114"/>
  <c r="T123"/>
  <c r="I49"/>
  <c r="Z86"/>
  <c r="Z100"/>
  <c r="AG109"/>
  <c r="S118"/>
  <c r="E127"/>
  <c r="U135"/>
  <c r="G144"/>
  <c r="AB79"/>
  <c r="O107"/>
  <c r="Q124"/>
  <c r="AD136"/>
  <c r="E148"/>
  <c r="U156"/>
  <c r="G165"/>
  <c r="W173"/>
  <c r="I182"/>
  <c r="Y190"/>
  <c r="K199"/>
  <c r="AA207"/>
  <c r="M216"/>
  <c r="N90"/>
  <c r="AH111"/>
  <c r="U128"/>
  <c r="AF139"/>
  <c r="N150"/>
  <c r="AD158"/>
  <c r="P167"/>
  <c r="AF175"/>
  <c r="R184"/>
  <c r="AH192"/>
  <c r="T201"/>
  <c r="F210"/>
  <c r="V218"/>
  <c r="H227"/>
  <c r="X235"/>
  <c r="J244"/>
  <c r="V111"/>
  <c r="X139"/>
  <c r="X158"/>
  <c r="Z175"/>
  <c r="AB192"/>
  <c r="AD209"/>
  <c r="Z223"/>
  <c r="G235"/>
  <c r="F246"/>
  <c r="D303"/>
  <c r="D154"/>
  <c r="G22"/>
  <c r="V25"/>
  <c r="N41"/>
  <c r="F57"/>
  <c r="P72"/>
  <c r="D404"/>
  <c r="AC29"/>
  <c r="Y39"/>
  <c r="D273"/>
  <c r="P37"/>
  <c r="Y53"/>
  <c r="Y66"/>
  <c r="AF78"/>
  <c r="D464"/>
  <c r="AC40"/>
  <c r="AG55"/>
  <c r="AG68"/>
  <c r="W80"/>
  <c r="O90"/>
  <c r="G100"/>
  <c r="V38"/>
  <c r="AC67"/>
  <c r="W27"/>
  <c r="I60"/>
  <c r="Q82"/>
  <c r="X94"/>
  <c r="W59"/>
  <c r="L90"/>
  <c r="O103"/>
  <c r="AF111"/>
  <c r="R120"/>
  <c r="T25"/>
  <c r="AF77"/>
  <c r="R96"/>
  <c r="AE106"/>
  <c r="Q115"/>
  <c r="AG123"/>
  <c r="S132"/>
  <c r="E141"/>
  <c r="G48"/>
  <c r="R100"/>
  <c r="M118"/>
  <c r="AB132"/>
  <c r="I144"/>
  <c r="S153"/>
  <c r="E162"/>
  <c r="U170"/>
  <c r="G179"/>
  <c r="W187"/>
  <c r="I196"/>
  <c r="Y204"/>
  <c r="K213"/>
  <c r="AA72"/>
  <c r="AD105"/>
  <c r="AF122"/>
  <c r="AD135"/>
  <c r="K147"/>
  <c r="AB155"/>
  <c r="N164"/>
  <c r="AD172"/>
  <c r="P181"/>
  <c r="AF189"/>
  <c r="R198"/>
  <c r="AH206"/>
  <c r="T215"/>
  <c r="F224"/>
  <c r="V232"/>
  <c r="H241"/>
  <c r="AF97"/>
  <c r="S131"/>
  <c r="T152"/>
  <c r="V169"/>
  <c r="X186"/>
  <c r="Z203"/>
  <c r="W219"/>
  <c r="E231"/>
  <c r="P242"/>
  <c r="D195"/>
  <c r="D346"/>
  <c r="H26"/>
  <c r="H50"/>
  <c r="N75"/>
  <c r="AG27"/>
  <c r="U43"/>
  <c r="X37"/>
  <c r="I61"/>
  <c r="AB80"/>
  <c r="AC36"/>
  <c r="H61"/>
  <c r="AA80"/>
  <c r="AG95"/>
  <c r="F46"/>
  <c r="D392"/>
  <c r="AC70"/>
  <c r="AC94"/>
  <c r="L83"/>
  <c r="AH104"/>
  <c r="Z118"/>
  <c r="M51"/>
  <c r="Y96"/>
  <c r="AC111"/>
  <c r="U125"/>
  <c r="M139"/>
  <c r="AC82"/>
  <c r="U118"/>
  <c r="O139"/>
  <c r="G155"/>
  <c r="AC168"/>
  <c r="U182"/>
  <c r="M196"/>
  <c r="W209"/>
  <c r="H85"/>
  <c r="R119"/>
  <c r="R140"/>
  <c r="AF155"/>
  <c r="L169"/>
  <c r="AH182"/>
  <c r="Z196"/>
  <c r="R210"/>
  <c r="J224"/>
  <c r="T237"/>
  <c r="Z105"/>
  <c r="F149"/>
  <c r="T176"/>
  <c r="AH203"/>
  <c r="K226"/>
  <c r="T244"/>
  <c r="T255"/>
  <c r="F264"/>
  <c r="V272"/>
  <c r="H281"/>
  <c r="X289"/>
  <c r="J298"/>
  <c r="F26"/>
  <c r="S115"/>
  <c r="M142"/>
  <c r="W160"/>
  <c r="Y177"/>
  <c r="AA194"/>
  <c r="AC211"/>
  <c r="E225"/>
  <c r="P236"/>
  <c r="E247"/>
  <c r="U255"/>
  <c r="G264"/>
  <c r="W272"/>
  <c r="I281"/>
  <c r="Y289"/>
  <c r="K298"/>
  <c r="AA306"/>
  <c r="M315"/>
  <c r="AC323"/>
  <c r="O332"/>
  <c r="AD132"/>
  <c r="W170"/>
  <c r="AA204"/>
  <c r="Y231"/>
  <c r="E252"/>
  <c r="G269"/>
  <c r="D331"/>
  <c r="D450"/>
  <c r="AB28"/>
  <c r="AH53"/>
  <c r="D68"/>
  <c r="K30"/>
  <c r="AC45"/>
  <c r="P41"/>
  <c r="J64"/>
  <c r="F83"/>
  <c r="O41"/>
  <c r="N64"/>
  <c r="W82"/>
  <c r="O98"/>
  <c r="U52"/>
  <c r="Y28"/>
  <c r="I76"/>
  <c r="AG96"/>
  <c r="P87"/>
  <c r="AH106"/>
  <c r="Z120"/>
  <c r="AG61"/>
  <c r="AG98"/>
  <c r="AC113"/>
  <c r="U127"/>
  <c r="M141"/>
  <c r="X90"/>
  <c r="AA121"/>
  <c r="E142"/>
  <c r="G157"/>
  <c r="AC170"/>
  <c r="U184"/>
  <c r="AE197"/>
  <c r="W211"/>
  <c r="L92"/>
  <c r="R123"/>
  <c r="H143"/>
  <c r="T157"/>
  <c r="L171"/>
  <c r="AH184"/>
  <c r="Z198"/>
  <c r="R212"/>
  <c r="AB225"/>
  <c r="T239"/>
  <c r="Z113"/>
  <c r="F153"/>
  <c r="T180"/>
  <c r="J207"/>
  <c r="AE228"/>
  <c r="V246"/>
  <c r="Z256"/>
  <c r="L265"/>
  <c r="AB273"/>
  <c r="N282"/>
  <c r="AD290"/>
  <c r="P299"/>
  <c r="AA58"/>
  <c r="M120"/>
  <c r="S145"/>
  <c r="E163"/>
  <c r="G180"/>
  <c r="I197"/>
  <c r="K214"/>
  <c r="W226"/>
  <c r="AH237"/>
  <c r="K248"/>
  <c r="AA256"/>
  <c r="M265"/>
  <c r="AC273"/>
  <c r="O282"/>
  <c r="AE290"/>
  <c r="Q299"/>
  <c r="AG307"/>
  <c r="S316"/>
  <c r="E325"/>
  <c r="U333"/>
  <c r="L139"/>
  <c r="Q175"/>
  <c r="U209"/>
  <c r="AE234"/>
  <c r="Q254"/>
  <c r="S271"/>
  <c r="D207"/>
  <c r="D354"/>
  <c r="P26"/>
  <c r="Z51"/>
  <c r="H76"/>
  <c r="K28"/>
  <c r="AG43"/>
  <c r="J38"/>
  <c r="K62"/>
  <c r="V81"/>
  <c r="O37"/>
  <c r="X61"/>
  <c r="E81"/>
  <c r="AA96"/>
  <c r="W48"/>
  <c r="D456"/>
  <c r="T71"/>
  <c r="J95"/>
  <c r="AH84"/>
  <c r="X105"/>
  <c r="AH118"/>
  <c r="Z52"/>
  <c r="J97"/>
  <c r="S112"/>
  <c r="K126"/>
  <c r="U139"/>
  <c r="J84"/>
  <c r="G119"/>
  <c r="L140"/>
  <c r="AA155"/>
  <c r="G169"/>
  <c r="AC182"/>
  <c r="U196"/>
  <c r="M210"/>
  <c r="S87"/>
  <c r="AH119"/>
  <c r="AC140"/>
  <c r="J156"/>
  <c r="AF169"/>
  <c r="X183"/>
  <c r="AH196"/>
  <c r="Z210"/>
  <c r="R224"/>
  <c r="J238"/>
  <c r="P108"/>
  <c r="V149"/>
  <c r="F177"/>
  <c r="T204"/>
  <c r="G227"/>
  <c r="L245"/>
  <c r="AB255"/>
  <c r="N264"/>
  <c r="AD272"/>
  <c r="P281"/>
  <c r="AF289"/>
  <c r="R298"/>
  <c r="V34"/>
  <c r="U116"/>
  <c r="AH142"/>
  <c r="I161"/>
  <c r="K178"/>
  <c r="M195"/>
  <c r="O212"/>
  <c r="O225"/>
  <c r="AA236"/>
  <c r="M247"/>
  <c r="AC255"/>
  <c r="O264"/>
  <c r="AE272"/>
  <c r="Q281"/>
  <c r="AG289"/>
  <c r="S298"/>
  <c r="E307"/>
  <c r="U315"/>
  <c r="G324"/>
  <c r="W332"/>
  <c r="M134"/>
  <c r="Y171"/>
  <c r="AC205"/>
  <c r="P232"/>
  <c r="U252"/>
  <c r="W269"/>
  <c r="D14"/>
  <c r="J14"/>
  <c r="F14"/>
  <c r="H14"/>
  <c r="G14"/>
  <c r="R14"/>
  <c r="V14"/>
  <c r="L14"/>
  <c r="K14"/>
  <c r="Z14"/>
  <c r="E14"/>
  <c r="P14"/>
  <c r="O14"/>
  <c r="AH14"/>
  <c r="U14"/>
  <c r="W14"/>
  <c r="AC14"/>
  <c r="AF14"/>
  <c r="N14"/>
  <c r="S14"/>
  <c r="M14"/>
  <c r="AA14"/>
  <c r="AD14"/>
  <c r="I14"/>
  <c r="Q14"/>
  <c r="Y14"/>
  <c r="O19" i="15"/>
  <c r="U19"/>
  <c r="AG19"/>
  <c r="R19"/>
  <c r="S19"/>
  <c r="Z19"/>
  <c r="I19"/>
  <c r="H19"/>
  <c r="W19"/>
  <c r="AF19"/>
  <c r="N19"/>
  <c r="AC19"/>
  <c r="AA19"/>
  <c r="F19"/>
  <c r="T19"/>
  <c r="D19"/>
  <c r="J19"/>
  <c r="M19"/>
  <c r="L19"/>
  <c r="Q19"/>
  <c r="V19"/>
  <c r="S18" i="14"/>
  <c r="AH18"/>
  <c r="U18"/>
  <c r="X18"/>
  <c r="F18"/>
  <c r="H18"/>
  <c r="AA18"/>
  <c r="T18"/>
  <c r="J18"/>
  <c r="P18"/>
  <c r="AF18"/>
  <c r="I18"/>
  <c r="N18"/>
  <c r="W18"/>
  <c r="Q18"/>
  <c r="R18"/>
  <c r="AC18"/>
  <c r="O18"/>
  <c r="L18"/>
  <c r="V18"/>
  <c r="Y18"/>
  <c r="Z18"/>
  <c r="AE18"/>
  <c r="AC13"/>
  <c r="H13"/>
  <c r="AC14" i="15"/>
  <c r="G14"/>
  <c r="O14"/>
  <c r="X14"/>
  <c r="AG14"/>
  <c r="L14"/>
  <c r="T14"/>
  <c r="E14"/>
  <c r="F14"/>
  <c r="R14"/>
  <c r="Z14"/>
  <c r="I14"/>
  <c r="K14"/>
  <c r="W14"/>
  <c r="AE14"/>
  <c r="U14"/>
  <c r="D14"/>
  <c r="AA46" i="3"/>
  <c r="W46"/>
  <c r="Z46"/>
  <c r="AB46"/>
  <c r="AC46"/>
  <c r="Y46"/>
  <c r="E24" i="15"/>
  <c r="J24"/>
  <c r="V24"/>
  <c r="L24"/>
  <c r="I24"/>
  <c r="O24"/>
  <c r="AA24"/>
  <c r="AH24"/>
  <c r="M24"/>
  <c r="T24"/>
  <c r="AF24"/>
  <c r="R24"/>
  <c r="Q24"/>
  <c r="Z24"/>
  <c r="H24"/>
  <c r="G24"/>
  <c r="AC24"/>
  <c r="X24"/>
  <c r="O26" i="14"/>
  <c r="R26"/>
  <c r="AF26"/>
  <c r="AB26"/>
  <c r="S26"/>
  <c r="V26"/>
  <c r="E26"/>
  <c r="Q26"/>
  <c r="W26"/>
  <c r="Z26"/>
  <c r="M26"/>
  <c r="AG26"/>
  <c r="AA26"/>
  <c r="AD26"/>
  <c r="U26"/>
  <c r="L26"/>
  <c r="D26"/>
  <c r="H26"/>
  <c r="Y26" i="15"/>
  <c r="D26"/>
  <c r="R26"/>
  <c r="AA26"/>
  <c r="AC26"/>
  <c r="J26"/>
  <c r="W26"/>
  <c r="F26"/>
  <c r="AG26"/>
  <c r="O26"/>
  <c r="AB26"/>
  <c r="E26"/>
  <c r="H26"/>
  <c r="T26"/>
  <c r="AH26"/>
  <c r="Q26"/>
  <c r="G26"/>
  <c r="M8"/>
  <c r="M508" s="1"/>
  <c r="M509" s="1"/>
  <c r="M512" s="1"/>
  <c r="U8"/>
  <c r="U508" s="1"/>
  <c r="U509" s="1"/>
  <c r="U512" s="1"/>
  <c r="O8"/>
  <c r="O508" s="1"/>
  <c r="O509" s="1"/>
  <c r="O512" s="1"/>
  <c r="AB8"/>
  <c r="AB508" s="1"/>
  <c r="AB509" s="1"/>
  <c r="AB512" s="1"/>
  <c r="Y8"/>
  <c r="Y508" s="1"/>
  <c r="Y509" s="1"/>
  <c r="Y512" s="1"/>
  <c r="T8"/>
  <c r="T508" s="1"/>
  <c r="T509" s="1"/>
  <c r="T512" s="1"/>
  <c r="AE8"/>
  <c r="AE508" s="1"/>
  <c r="AE509" s="1"/>
  <c r="AE512" s="1"/>
  <c r="D8"/>
  <c r="D508" s="1"/>
  <c r="D509" s="1"/>
  <c r="D512" s="1"/>
  <c r="AC8"/>
  <c r="AC508" s="1"/>
  <c r="AC509" s="1"/>
  <c r="AC512" s="1"/>
  <c r="F8"/>
  <c r="F508" s="1"/>
  <c r="F509" s="1"/>
  <c r="F512" s="1"/>
  <c r="N8"/>
  <c r="N508" s="1"/>
  <c r="N509" s="1"/>
  <c r="N512" s="1"/>
  <c r="K8"/>
  <c r="K508" s="1"/>
  <c r="K509" s="1"/>
  <c r="K512" s="1"/>
  <c r="V8"/>
  <c r="V508" s="1"/>
  <c r="V509" s="1"/>
  <c r="V512" s="1"/>
  <c r="S8"/>
  <c r="S508" s="1"/>
  <c r="S509" s="1"/>
  <c r="S512" s="1"/>
  <c r="E8"/>
  <c r="E508" s="1"/>
  <c r="E509" s="1"/>
  <c r="E512" s="1"/>
  <c r="AG8"/>
  <c r="AG508" s="1"/>
  <c r="AG509" s="1"/>
  <c r="AG512" s="1"/>
  <c r="W8"/>
  <c r="W508" s="1"/>
  <c r="W509" s="1"/>
  <c r="W512" s="1"/>
  <c r="O23"/>
  <c r="R23"/>
  <c r="AD23"/>
  <c r="E23"/>
  <c r="S23"/>
  <c r="X23"/>
  <c r="F23"/>
  <c r="Z23"/>
  <c r="W23"/>
  <c r="AC23"/>
  <c r="L23"/>
  <c r="P23"/>
  <c r="AA23"/>
  <c r="AH23"/>
  <c r="Q23"/>
  <c r="AF23"/>
  <c r="O21"/>
  <c r="Y21"/>
  <c r="H21"/>
  <c r="L21"/>
  <c r="S21"/>
  <c r="AD21"/>
  <c r="M21"/>
  <c r="AG21"/>
  <c r="W21"/>
  <c r="E21"/>
  <c r="R21"/>
  <c r="F21"/>
  <c r="AA21"/>
  <c r="J21"/>
  <c r="X21"/>
  <c r="AB21"/>
  <c r="Y250" i="7"/>
  <c r="AA250"/>
  <c r="AC250"/>
  <c r="AB250"/>
  <c r="W250"/>
  <c r="Z250"/>
  <c r="AA300" i="9"/>
  <c r="W300"/>
  <c r="Z300"/>
  <c r="AB300"/>
  <c r="AC300"/>
  <c r="Y300"/>
  <c r="AC316" i="10"/>
  <c r="Z316"/>
  <c r="AA316"/>
  <c r="AB316"/>
  <c r="Y316"/>
  <c r="W316"/>
  <c r="W457" i="7"/>
  <c r="AC457"/>
  <c r="AB457"/>
  <c r="AA457"/>
  <c r="Z457"/>
  <c r="Y457"/>
  <c r="AA403"/>
  <c r="AC403"/>
  <c r="W403"/>
  <c r="Z403"/>
  <c r="AB403"/>
  <c r="Y403"/>
  <c r="M25" i="14"/>
  <c r="P25"/>
  <c r="AD25"/>
  <c r="Z25"/>
  <c r="Q25"/>
  <c r="T25"/>
  <c r="K25"/>
  <c r="O25"/>
  <c r="U25"/>
  <c r="X25"/>
  <c r="S25"/>
  <c r="J25"/>
  <c r="Y25"/>
  <c r="AB25"/>
  <c r="AA25"/>
  <c r="AE25"/>
  <c r="K28"/>
  <c r="N28"/>
  <c r="AB28"/>
  <c r="X28"/>
  <c r="O28"/>
  <c r="R28"/>
  <c r="I28"/>
  <c r="AF28"/>
  <c r="S28"/>
  <c r="V28"/>
  <c r="Q28"/>
  <c r="U28"/>
  <c r="W28"/>
  <c r="Z28"/>
  <c r="Y28"/>
  <c r="P28"/>
  <c r="AC12" i="15"/>
  <c r="H12"/>
  <c r="V12"/>
  <c r="D12"/>
  <c r="AG12"/>
  <c r="N12"/>
  <c r="AA12"/>
  <c r="E12"/>
  <c r="G12"/>
  <c r="S12"/>
  <c r="AF12"/>
  <c r="I12"/>
  <c r="L12"/>
  <c r="X12"/>
  <c r="J12"/>
  <c r="Y217" i="1"/>
  <c r="AA217"/>
  <c r="AC217"/>
  <c r="W217"/>
  <c r="Z217"/>
  <c r="AB217"/>
  <c r="AA184"/>
  <c r="W184"/>
  <c r="Z184"/>
  <c r="AC184"/>
  <c r="Y184"/>
  <c r="AB184"/>
  <c r="Y77" i="3"/>
  <c r="AA77"/>
  <c r="AC77"/>
  <c r="W77"/>
  <c r="Z77"/>
  <c r="AB77"/>
  <c r="K12" i="14"/>
  <c r="N12"/>
  <c r="AB12"/>
  <c r="AF12"/>
  <c r="O12"/>
  <c r="R12"/>
  <c r="I12"/>
  <c r="X12"/>
  <c r="S12"/>
  <c r="V12"/>
  <c r="Q12"/>
  <c r="M12"/>
  <c r="W12"/>
  <c r="Z12"/>
  <c r="Y12"/>
  <c r="AC12"/>
  <c r="AC320" i="1"/>
  <c r="AA320"/>
  <c r="W320"/>
  <c r="AB320"/>
  <c r="Y205"/>
  <c r="AA205"/>
  <c r="AC205"/>
  <c r="AB205"/>
  <c r="W205"/>
  <c r="Z205"/>
  <c r="F24" i="14"/>
  <c r="AA24"/>
  <c r="AH24"/>
  <c r="U24"/>
  <c r="J24"/>
  <c r="AE24"/>
  <c r="I24"/>
  <c r="O24"/>
  <c r="N24"/>
  <c r="G24"/>
  <c r="T24"/>
  <c r="AF24"/>
  <c r="R24"/>
  <c r="L24"/>
  <c r="AB24"/>
  <c r="X24"/>
  <c r="D32"/>
  <c r="D64"/>
  <c r="D96"/>
  <c r="D128"/>
  <c r="D160"/>
  <c r="D192"/>
  <c r="D224"/>
  <c r="D256"/>
  <c r="D288"/>
  <c r="D320"/>
  <c r="D34"/>
  <c r="D66"/>
  <c r="D98"/>
  <c r="D130"/>
  <c r="D162"/>
  <c r="D194"/>
  <c r="D226"/>
  <c r="D258"/>
  <c r="D290"/>
  <c r="D322"/>
  <c r="D49"/>
  <c r="D113"/>
  <c r="D177"/>
  <c r="D241"/>
  <c r="D305"/>
  <c r="D357"/>
  <c r="D389"/>
  <c r="D39"/>
  <c r="D103"/>
  <c r="D167"/>
  <c r="D231"/>
  <c r="D295"/>
  <c r="D352"/>
  <c r="D384"/>
  <c r="D416"/>
  <c r="D448"/>
  <c r="D480"/>
  <c r="D59"/>
  <c r="D187"/>
  <c r="D315"/>
  <c r="D394"/>
  <c r="D443"/>
  <c r="D486"/>
  <c r="D85"/>
  <c r="D213"/>
  <c r="D341"/>
  <c r="D407"/>
  <c r="D453"/>
  <c r="D495"/>
  <c r="D205"/>
  <c r="D403"/>
  <c r="D493"/>
  <c r="AE30"/>
  <c r="AG31"/>
  <c r="E33"/>
  <c r="G34"/>
  <c r="D227"/>
  <c r="D414"/>
  <c r="D499"/>
  <c r="AH30"/>
  <c r="F32"/>
  <c r="H33"/>
  <c r="J34"/>
  <c r="L35"/>
  <c r="N36"/>
  <c r="P37"/>
  <c r="R38"/>
  <c r="T39"/>
  <c r="V40"/>
  <c r="D406"/>
  <c r="AF30"/>
  <c r="F33"/>
  <c r="AE34"/>
  <c r="M36"/>
  <c r="Z37"/>
  <c r="I39"/>
  <c r="U40"/>
  <c r="Y41"/>
  <c r="AA42"/>
  <c r="AC43"/>
  <c r="AE44"/>
  <c r="AG45"/>
  <c r="E47"/>
  <c r="G48"/>
  <c r="I49"/>
  <c r="K50"/>
  <c r="M51"/>
  <c r="O52"/>
  <c r="Q53"/>
  <c r="S54"/>
  <c r="U55"/>
  <c r="D189"/>
  <c r="D487"/>
  <c r="AE31"/>
  <c r="E34"/>
  <c r="U35"/>
  <c r="AG36"/>
  <c r="P38"/>
  <c r="AC39"/>
  <c r="H41"/>
  <c r="J42"/>
  <c r="L43"/>
  <c r="N44"/>
  <c r="P45"/>
  <c r="R46"/>
  <c r="T47"/>
  <c r="V48"/>
  <c r="X49"/>
  <c r="Z50"/>
  <c r="AB51"/>
  <c r="AD52"/>
  <c r="AF53"/>
  <c r="AH54"/>
  <c r="F56"/>
  <c r="H57"/>
  <c r="J58"/>
  <c r="L59"/>
  <c r="N60"/>
  <c r="P61"/>
  <c r="R62"/>
  <c r="T63"/>
  <c r="V64"/>
  <c r="X65"/>
  <c r="Z66"/>
  <c r="AB67"/>
  <c r="AD68"/>
  <c r="AF69"/>
  <c r="AG30"/>
  <c r="AF34"/>
  <c r="AA37"/>
  <c r="W40"/>
  <c r="AB42"/>
  <c r="AF44"/>
  <c r="F47"/>
  <c r="J49"/>
  <c r="N51"/>
  <c r="R53"/>
  <c r="V55"/>
  <c r="K57"/>
  <c r="X58"/>
  <c r="G60"/>
  <c r="S61"/>
  <c r="AF62"/>
  <c r="O64"/>
  <c r="AA65"/>
  <c r="J67"/>
  <c r="W68"/>
  <c r="E70"/>
  <c r="H71"/>
  <c r="J72"/>
  <c r="L73"/>
  <c r="N74"/>
  <c r="P75"/>
  <c r="R76"/>
  <c r="T77"/>
  <c r="V78"/>
  <c r="X79"/>
  <c r="Z80"/>
  <c r="AB81"/>
  <c r="AD82"/>
  <c r="AF83"/>
  <c r="AH84"/>
  <c r="F86"/>
  <c r="H87"/>
  <c r="J88"/>
  <c r="L89"/>
  <c r="AB30"/>
  <c r="AB34"/>
  <c r="W37"/>
  <c r="S40"/>
  <c r="Y42"/>
  <c r="AC44"/>
  <c r="AG46"/>
  <c r="G49"/>
  <c r="K51"/>
  <c r="O53"/>
  <c r="S55"/>
  <c r="J57"/>
  <c r="W58"/>
  <c r="E60"/>
  <c r="R61"/>
  <c r="AE62"/>
  <c r="M64"/>
  <c r="Z65"/>
  <c r="I67"/>
  <c r="U68"/>
  <c r="AH69"/>
  <c r="G71"/>
  <c r="I72"/>
  <c r="K73"/>
  <c r="M74"/>
  <c r="O75"/>
  <c r="Q76"/>
  <c r="S77"/>
  <c r="U78"/>
  <c r="W79"/>
  <c r="Y80"/>
  <c r="AA81"/>
  <c r="AC82"/>
  <c r="AE83"/>
  <c r="AG84"/>
  <c r="E86"/>
  <c r="G87"/>
  <c r="I88"/>
  <c r="K89"/>
  <c r="M90"/>
  <c r="O91"/>
  <c r="Q92"/>
  <c r="S93"/>
  <c r="U94"/>
  <c r="W95"/>
  <c r="Y96"/>
  <c r="AA97"/>
  <c r="AC98"/>
  <c r="AE99"/>
  <c r="AG100"/>
  <c r="E102"/>
  <c r="G103"/>
  <c r="I104"/>
  <c r="H32"/>
  <c r="T38"/>
  <c r="O43"/>
  <c r="W47"/>
  <c r="AE51"/>
  <c r="I56"/>
  <c r="F59"/>
  <c r="AE61"/>
  <c r="AA64"/>
  <c r="V67"/>
  <c r="O70"/>
  <c r="S72"/>
  <c r="W74"/>
  <c r="AA76"/>
  <c r="AE78"/>
  <c r="E81"/>
  <c r="I83"/>
  <c r="M85"/>
  <c r="Q87"/>
  <c r="R89"/>
  <c r="AE90"/>
  <c r="N92"/>
  <c r="Z93"/>
  <c r="I95"/>
  <c r="V96"/>
  <c r="AH97"/>
  <c r="Q99"/>
  <c r="AD100"/>
  <c r="L102"/>
  <c r="Y103"/>
  <c r="AH104"/>
  <c r="F106"/>
  <c r="H107"/>
  <c r="J108"/>
  <c r="L109"/>
  <c r="N110"/>
  <c r="P111"/>
  <c r="R112"/>
  <c r="T113"/>
  <c r="V114"/>
  <c r="X115"/>
  <c r="Z116"/>
  <c r="AB117"/>
  <c r="AD118"/>
  <c r="AF119"/>
  <c r="AH120"/>
  <c r="F122"/>
  <c r="H123"/>
  <c r="J124"/>
  <c r="L125"/>
  <c r="N126"/>
  <c r="P127"/>
  <c r="R128"/>
  <c r="T129"/>
  <c r="V130"/>
  <c r="X131"/>
  <c r="Z132"/>
  <c r="AB133"/>
  <c r="AA34"/>
  <c r="Q40"/>
  <c r="AB44"/>
  <c r="F49"/>
  <c r="N53"/>
  <c r="I57"/>
  <c r="AH59"/>
  <c r="AC62"/>
  <c r="Y65"/>
  <c r="T68"/>
  <c r="F71"/>
  <c r="J73"/>
  <c r="N75"/>
  <c r="R77"/>
  <c r="V79"/>
  <c r="Z81"/>
  <c r="AD83"/>
  <c r="AH85"/>
  <c r="H88"/>
  <c r="AG89"/>
  <c r="P91"/>
  <c r="AB92"/>
  <c r="K94"/>
  <c r="X95"/>
  <c r="F97"/>
  <c r="S98"/>
  <c r="AF99"/>
  <c r="N101"/>
  <c r="AA102"/>
  <c r="J104"/>
  <c r="O105"/>
  <c r="Q106"/>
  <c r="S107"/>
  <c r="U108"/>
  <c r="W109"/>
  <c r="Y110"/>
  <c r="AA111"/>
  <c r="AC112"/>
  <c r="AE113"/>
  <c r="AG114"/>
  <c r="E116"/>
  <c r="G117"/>
  <c r="I118"/>
  <c r="K119"/>
  <c r="M120"/>
  <c r="O121"/>
  <c r="Q122"/>
  <c r="S123"/>
  <c r="U124"/>
  <c r="W125"/>
  <c r="Y126"/>
  <c r="AA127"/>
  <c r="AC128"/>
  <c r="AE129"/>
  <c r="AG130"/>
  <c r="E132"/>
  <c r="G133"/>
  <c r="I134"/>
  <c r="K135"/>
  <c r="M136"/>
  <c r="O137"/>
  <c r="Q138"/>
  <c r="S139"/>
  <c r="U140"/>
  <c r="W141"/>
  <c r="Y142"/>
  <c r="AA143"/>
  <c r="AC144"/>
  <c r="AE145"/>
  <c r="AG146"/>
  <c r="E148"/>
  <c r="G149"/>
  <c r="I150"/>
  <c r="K151"/>
  <c r="M152"/>
  <c r="O153"/>
  <c r="Q154"/>
  <c r="S155"/>
  <c r="U156"/>
  <c r="W157"/>
  <c r="Y158"/>
  <c r="AA159"/>
  <c r="AC160"/>
  <c r="O33"/>
  <c r="AH43"/>
  <c r="T52"/>
  <c r="R59"/>
  <c r="I65"/>
  <c r="X70"/>
  <c r="AF74"/>
  <c r="J79"/>
  <c r="R83"/>
  <c r="Z87"/>
  <c r="H91"/>
  <c r="AG93"/>
  <c r="AB96"/>
  <c r="X99"/>
  <c r="S102"/>
  <c r="I105"/>
  <c r="M107"/>
  <c r="Q109"/>
  <c r="U111"/>
  <c r="Y113"/>
  <c r="AC115"/>
  <c r="AG117"/>
  <c r="G120"/>
  <c r="K122"/>
  <c r="O124"/>
  <c r="S126"/>
  <c r="W128"/>
  <c r="AA130"/>
  <c r="AE132"/>
  <c r="W134"/>
  <c r="F136"/>
  <c r="R137"/>
  <c r="AE138"/>
  <c r="N140"/>
  <c r="Z141"/>
  <c r="I143"/>
  <c r="V144"/>
  <c r="AH145"/>
  <c r="Q147"/>
  <c r="AD148"/>
  <c r="L150"/>
  <c r="Y151"/>
  <c r="H153"/>
  <c r="T154"/>
  <c r="AG155"/>
  <c r="P157"/>
  <c r="AB158"/>
  <c r="K160"/>
  <c r="V161"/>
  <c r="X162"/>
  <c r="Z163"/>
  <c r="AB164"/>
  <c r="AD165"/>
  <c r="AF166"/>
  <c r="AH167"/>
  <c r="F169"/>
  <c r="H170"/>
  <c r="J171"/>
  <c r="L172"/>
  <c r="N173"/>
  <c r="P174"/>
  <c r="R175"/>
  <c r="T176"/>
  <c r="V177"/>
  <c r="X178"/>
  <c r="Z179"/>
  <c r="AB180"/>
  <c r="AD181"/>
  <c r="AF182"/>
  <c r="AH183"/>
  <c r="F185"/>
  <c r="H186"/>
  <c r="J187"/>
  <c r="L188"/>
  <c r="N189"/>
  <c r="P190"/>
  <c r="R191"/>
  <c r="T192"/>
  <c r="V193"/>
  <c r="X194"/>
  <c r="Z195"/>
  <c r="AB196"/>
  <c r="AD197"/>
  <c r="AF198"/>
  <c r="D390"/>
  <c r="S41"/>
  <c r="E50"/>
  <c r="AC57"/>
  <c r="S63"/>
  <c r="J69"/>
  <c r="Y73"/>
  <c r="AG77"/>
  <c r="K82"/>
  <c r="S86"/>
  <c r="L90"/>
  <c r="D36"/>
  <c r="D68"/>
  <c r="D100"/>
  <c r="D132"/>
  <c r="D164"/>
  <c r="D196"/>
  <c r="D228"/>
  <c r="D260"/>
  <c r="D292"/>
  <c r="D324"/>
  <c r="D38"/>
  <c r="D70"/>
  <c r="D102"/>
  <c r="D134"/>
  <c r="D166"/>
  <c r="D198"/>
  <c r="D230"/>
  <c r="D262"/>
  <c r="D294"/>
  <c r="D326"/>
  <c r="D57"/>
  <c r="D121"/>
  <c r="D185"/>
  <c r="D249"/>
  <c r="D313"/>
  <c r="D361"/>
  <c r="D393"/>
  <c r="D47"/>
  <c r="D111"/>
  <c r="D175"/>
  <c r="D239"/>
  <c r="D303"/>
  <c r="D356"/>
  <c r="D388"/>
  <c r="D420"/>
  <c r="D452"/>
  <c r="D484"/>
  <c r="D75"/>
  <c r="D203"/>
  <c r="D331"/>
  <c r="D402"/>
  <c r="D449"/>
  <c r="D491"/>
  <c r="D101"/>
  <c r="D229"/>
  <c r="D351"/>
  <c r="D415"/>
  <c r="D458"/>
  <c r="D501"/>
  <c r="D237"/>
  <c r="D418"/>
  <c r="D503"/>
  <c r="E31"/>
  <c r="G32"/>
  <c r="I33"/>
  <c r="K34"/>
  <c r="D259"/>
  <c r="D425"/>
  <c r="F30"/>
  <c r="H31"/>
  <c r="J32"/>
  <c r="L33"/>
  <c r="N34"/>
  <c r="P35"/>
  <c r="R36"/>
  <c r="T37"/>
  <c r="V38"/>
  <c r="X39"/>
  <c r="Z40"/>
  <c r="D430"/>
  <c r="J31"/>
  <c r="N33"/>
  <c r="F35"/>
  <c r="S36"/>
  <c r="AE37"/>
  <c r="N39"/>
  <c r="AA40"/>
  <c r="AC41"/>
  <c r="AE42"/>
  <c r="AG43"/>
  <c r="E45"/>
  <c r="G46"/>
  <c r="I47"/>
  <c r="K48"/>
  <c r="M49"/>
  <c r="O50"/>
  <c r="Q51"/>
  <c r="S52"/>
  <c r="U53"/>
  <c r="W54"/>
  <c r="Y55"/>
  <c r="D253"/>
  <c r="E30"/>
  <c r="I32"/>
  <c r="M34"/>
  <c r="Z35"/>
  <c r="I37"/>
  <c r="U38"/>
  <c r="AH39"/>
  <c r="L41"/>
  <c r="N42"/>
  <c r="P43"/>
  <c r="R44"/>
  <c r="T45"/>
  <c r="V46"/>
  <c r="X47"/>
  <c r="Z48"/>
  <c r="AB49"/>
  <c r="AD50"/>
  <c r="AF51"/>
  <c r="AH52"/>
  <c r="F54"/>
  <c r="H55"/>
  <c r="J56"/>
  <c r="L57"/>
  <c r="N58"/>
  <c r="P59"/>
  <c r="R60"/>
  <c r="T61"/>
  <c r="V62"/>
  <c r="X63"/>
  <c r="Z64"/>
  <c r="AB65"/>
  <c r="AD66"/>
  <c r="AF67"/>
  <c r="AH68"/>
  <c r="F70"/>
  <c r="S31"/>
  <c r="M35"/>
  <c r="H38"/>
  <c r="AF40"/>
  <c r="F43"/>
  <c r="J45"/>
  <c r="N47"/>
  <c r="R49"/>
  <c r="V51"/>
  <c r="Z53"/>
  <c r="AD55"/>
  <c r="Q57"/>
  <c r="AC58"/>
  <c r="L60"/>
  <c r="Y61"/>
  <c r="G63"/>
  <c r="T64"/>
  <c r="AG65"/>
  <c r="O67"/>
  <c r="AB68"/>
  <c r="J70"/>
  <c r="L71"/>
  <c r="N72"/>
  <c r="P73"/>
  <c r="R74"/>
  <c r="T75"/>
  <c r="V76"/>
  <c r="X77"/>
  <c r="Z78"/>
  <c r="AB79"/>
  <c r="AD80"/>
  <c r="AF81"/>
  <c r="AH82"/>
  <c r="F84"/>
  <c r="H85"/>
  <c r="J86"/>
  <c r="L87"/>
  <c r="N88"/>
  <c r="D115"/>
  <c r="N31"/>
  <c r="I35"/>
  <c r="AH37"/>
  <c r="AC40"/>
  <c r="AG42"/>
  <c r="G45"/>
  <c r="K47"/>
  <c r="O49"/>
  <c r="S51"/>
  <c r="W53"/>
  <c r="AA55"/>
  <c r="O57"/>
  <c r="AB58"/>
  <c r="K60"/>
  <c r="W61"/>
  <c r="F63"/>
  <c r="S64"/>
  <c r="AE65"/>
  <c r="N67"/>
  <c r="AA68"/>
  <c r="I70"/>
  <c r="K71"/>
  <c r="M72"/>
  <c r="O73"/>
  <c r="Q74"/>
  <c r="S75"/>
  <c r="U76"/>
  <c r="W77"/>
  <c r="Y78"/>
  <c r="AA79"/>
  <c r="AC80"/>
  <c r="AE81"/>
  <c r="AG82"/>
  <c r="E84"/>
  <c r="G85"/>
  <c r="I86"/>
  <c r="K87"/>
  <c r="M88"/>
  <c r="O89"/>
  <c r="Q90"/>
  <c r="S91"/>
  <c r="U92"/>
  <c r="W93"/>
  <c r="Y94"/>
  <c r="AA95"/>
  <c r="AC96"/>
  <c r="AE97"/>
  <c r="AG98"/>
  <c r="E100"/>
  <c r="G101"/>
  <c r="I102"/>
  <c r="K103"/>
  <c r="M104"/>
  <c r="J33"/>
  <c r="K39"/>
  <c r="AE43"/>
  <c r="I48"/>
  <c r="Q52"/>
  <c r="U56"/>
  <c r="Q59"/>
  <c r="L62"/>
  <c r="G65"/>
  <c r="AG67"/>
  <c r="W70"/>
  <c r="AA72"/>
  <c r="AE74"/>
  <c r="E77"/>
  <c r="I79"/>
  <c r="M81"/>
  <c r="Q83"/>
  <c r="U85"/>
  <c r="Y87"/>
  <c r="X89"/>
  <c r="F91"/>
  <c r="S92"/>
  <c r="AF93"/>
  <c r="N95"/>
  <c r="AA96"/>
  <c r="J98"/>
  <c r="V99"/>
  <c r="E101"/>
  <c r="R102"/>
  <c r="AD103"/>
  <c r="H105"/>
  <c r="J106"/>
  <c r="L107"/>
  <c r="N108"/>
  <c r="P109"/>
  <c r="R110"/>
  <c r="T111"/>
  <c r="V112"/>
  <c r="X113"/>
  <c r="Z114"/>
  <c r="AB115"/>
  <c r="AD116"/>
  <c r="AF117"/>
  <c r="AH118"/>
  <c r="F120"/>
  <c r="H121"/>
  <c r="J122"/>
  <c r="L123"/>
  <c r="N124"/>
  <c r="P125"/>
  <c r="R126"/>
  <c r="T127"/>
  <c r="V128"/>
  <c r="X129"/>
  <c r="Z130"/>
  <c r="AB131"/>
  <c r="AD132"/>
  <c r="D221"/>
  <c r="R35"/>
  <c r="F41"/>
  <c r="N45"/>
  <c r="V49"/>
  <c r="AD53"/>
  <c r="S57"/>
  <c r="O60"/>
  <c r="J63"/>
  <c r="E66"/>
  <c r="AE68"/>
  <c r="N71"/>
  <c r="R73"/>
  <c r="V75"/>
  <c r="Z77"/>
  <c r="AD79"/>
  <c r="AH81"/>
  <c r="H84"/>
  <c r="L86"/>
  <c r="P88"/>
  <c r="H90"/>
  <c r="U91"/>
  <c r="AH92"/>
  <c r="P94"/>
  <c r="AC95"/>
  <c r="L97"/>
  <c r="X98"/>
  <c r="G100"/>
  <c r="T101"/>
  <c r="AF102"/>
  <c r="O104"/>
  <c r="S105"/>
  <c r="U106"/>
  <c r="W107"/>
  <c r="Y108"/>
  <c r="AA109"/>
  <c r="AC110"/>
  <c r="AE111"/>
  <c r="AG112"/>
  <c r="E114"/>
  <c r="G115"/>
  <c r="I116"/>
  <c r="K117"/>
  <c r="M118"/>
  <c r="O119"/>
  <c r="Q120"/>
  <c r="S121"/>
  <c r="U122"/>
  <c r="W123"/>
  <c r="Y124"/>
  <c r="AA125"/>
  <c r="AC126"/>
  <c r="AE127"/>
  <c r="AG128"/>
  <c r="E130"/>
  <c r="G131"/>
  <c r="I132"/>
  <c r="K133"/>
  <c r="M134"/>
  <c r="O135"/>
  <c r="Q136"/>
  <c r="S137"/>
  <c r="U138"/>
  <c r="W139"/>
  <c r="Y140"/>
  <c r="AA141"/>
  <c r="AC142"/>
  <c r="AE143"/>
  <c r="AG144"/>
  <c r="E146"/>
  <c r="G147"/>
  <c r="I148"/>
  <c r="K149"/>
  <c r="M150"/>
  <c r="O151"/>
  <c r="Q152"/>
  <c r="S153"/>
  <c r="U154"/>
  <c r="W155"/>
  <c r="Y156"/>
  <c r="AA157"/>
  <c r="AC158"/>
  <c r="AE159"/>
  <c r="AG160"/>
  <c r="G35"/>
  <c r="F45"/>
  <c r="V53"/>
  <c r="I60"/>
  <c r="AD65"/>
  <c r="J71"/>
  <c r="R75"/>
  <c r="Z79"/>
  <c r="AH83"/>
  <c r="L88"/>
  <c r="R91"/>
  <c r="N94"/>
  <c r="I97"/>
  <c r="AH99"/>
  <c r="AD102"/>
  <c r="Q105"/>
  <c r="U107"/>
  <c r="Y109"/>
  <c r="AC111"/>
  <c r="AG113"/>
  <c r="G116"/>
  <c r="K118"/>
  <c r="O120"/>
  <c r="S122"/>
  <c r="W124"/>
  <c r="AA126"/>
  <c r="AE128"/>
  <c r="E131"/>
  <c r="I133"/>
  <c r="AB134"/>
  <c r="K136"/>
  <c r="X137"/>
  <c r="F139"/>
  <c r="S140"/>
  <c r="AF141"/>
  <c r="N143"/>
  <c r="AA144"/>
  <c r="J146"/>
  <c r="V147"/>
  <c r="E149"/>
  <c r="R150"/>
  <c r="AD151"/>
  <c r="M153"/>
  <c r="Z154"/>
  <c r="H156"/>
  <c r="U157"/>
  <c r="AH158"/>
  <c r="P160"/>
  <c r="Z161"/>
  <c r="AB162"/>
  <c r="AD163"/>
  <c r="AF164"/>
  <c r="AH165"/>
  <c r="F167"/>
  <c r="H168"/>
  <c r="J169"/>
  <c r="L170"/>
  <c r="N171"/>
  <c r="P172"/>
  <c r="R173"/>
  <c r="T174"/>
  <c r="V175"/>
  <c r="X176"/>
  <c r="Z177"/>
  <c r="AB178"/>
  <c r="AD179"/>
  <c r="AF180"/>
  <c r="AH181"/>
  <c r="F183"/>
  <c r="H184"/>
  <c r="J185"/>
  <c r="L186"/>
  <c r="N187"/>
  <c r="P188"/>
  <c r="R189"/>
  <c r="T190"/>
  <c r="V191"/>
  <c r="X192"/>
  <c r="Z193"/>
  <c r="AB194"/>
  <c r="AD195"/>
  <c r="AF196"/>
  <c r="AH197"/>
  <c r="F199"/>
  <c r="T30"/>
  <c r="U42"/>
  <c r="G51"/>
  <c r="T58"/>
  <c r="K64"/>
  <c r="AE69"/>
  <c r="K74"/>
  <c r="S78"/>
  <c r="AA82"/>
  <c r="D40"/>
  <c r="D72"/>
  <c r="D104"/>
  <c r="D136"/>
  <c r="D168"/>
  <c r="D200"/>
  <c r="D232"/>
  <c r="D264"/>
  <c r="D296"/>
  <c r="D328"/>
  <c r="D42"/>
  <c r="D74"/>
  <c r="D106"/>
  <c r="D138"/>
  <c r="D170"/>
  <c r="D202"/>
  <c r="D234"/>
  <c r="D266"/>
  <c r="D298"/>
  <c r="D330"/>
  <c r="D65"/>
  <c r="D129"/>
  <c r="D193"/>
  <c r="D257"/>
  <c r="D321"/>
  <c r="D365"/>
  <c r="D397"/>
  <c r="D55"/>
  <c r="D119"/>
  <c r="D183"/>
  <c r="D247"/>
  <c r="D311"/>
  <c r="D360"/>
  <c r="D392"/>
  <c r="D424"/>
  <c r="D456"/>
  <c r="D488"/>
  <c r="D91"/>
  <c r="D219"/>
  <c r="D346"/>
  <c r="D410"/>
  <c r="D454"/>
  <c r="D497"/>
  <c r="D117"/>
  <c r="D245"/>
  <c r="D359"/>
  <c r="D421"/>
  <c r="D463"/>
  <c r="D506"/>
  <c r="D269"/>
  <c r="D429"/>
  <c r="G30"/>
  <c r="I31"/>
  <c r="K32"/>
  <c r="M33"/>
  <c r="D35"/>
  <c r="D291"/>
  <c r="D435"/>
  <c r="J30"/>
  <c r="L31"/>
  <c r="N32"/>
  <c r="P33"/>
  <c r="R34"/>
  <c r="T35"/>
  <c r="V36"/>
  <c r="X37"/>
  <c r="Z38"/>
  <c r="AB39"/>
  <c r="D83"/>
  <c r="D451"/>
  <c r="R31"/>
  <c r="V33"/>
  <c r="K35"/>
  <c r="X36"/>
  <c r="G38"/>
  <c r="S39"/>
  <c r="AE40"/>
  <c r="AG41"/>
  <c r="E43"/>
  <c r="G44"/>
  <c r="I45"/>
  <c r="K46"/>
  <c r="M47"/>
  <c r="O48"/>
  <c r="Q49"/>
  <c r="S50"/>
  <c r="U51"/>
  <c r="W52"/>
  <c r="Y53"/>
  <c r="AA54"/>
  <c r="AC55"/>
  <c r="D317"/>
  <c r="M30"/>
  <c r="Q32"/>
  <c r="S34"/>
  <c r="AE35"/>
  <c r="N37"/>
  <c r="AA38"/>
  <c r="I40"/>
  <c r="P41"/>
  <c r="R42"/>
  <c r="T43"/>
  <c r="V44"/>
  <c r="X45"/>
  <c r="Z46"/>
  <c r="AB47"/>
  <c r="AD48"/>
  <c r="AF49"/>
  <c r="AH50"/>
  <c r="F52"/>
  <c r="H53"/>
  <c r="J54"/>
  <c r="L55"/>
  <c r="N56"/>
  <c r="P57"/>
  <c r="R58"/>
  <c r="T59"/>
  <c r="V60"/>
  <c r="X61"/>
  <c r="Z62"/>
  <c r="AB63"/>
  <c r="AD64"/>
  <c r="AF65"/>
  <c r="AH66"/>
  <c r="F68"/>
  <c r="H69"/>
  <c r="D157"/>
  <c r="E32"/>
  <c r="W35"/>
  <c r="S38"/>
  <c r="J41"/>
  <c r="N43"/>
  <c r="R45"/>
  <c r="V47"/>
  <c r="Z49"/>
  <c r="AD51"/>
  <c r="AH53"/>
  <c r="H56"/>
  <c r="V57"/>
  <c r="E59"/>
  <c r="Q60"/>
  <c r="AD61"/>
  <c r="M63"/>
  <c r="Y64"/>
  <c r="H66"/>
  <c r="U67"/>
  <c r="AG68"/>
  <c r="N70"/>
  <c r="P71"/>
  <c r="R72"/>
  <c r="T73"/>
  <c r="V74"/>
  <c r="X75"/>
  <c r="Z76"/>
  <c r="AB77"/>
  <c r="AD78"/>
  <c r="AF79"/>
  <c r="AH80"/>
  <c r="F82"/>
  <c r="H83"/>
  <c r="J84"/>
  <c r="L85"/>
  <c r="N86"/>
  <c r="P87"/>
  <c r="R88"/>
  <c r="D243"/>
  <c r="AD31"/>
  <c r="S35"/>
  <c r="O38"/>
  <c r="G41"/>
  <c r="K43"/>
  <c r="O45"/>
  <c r="S47"/>
  <c r="W49"/>
  <c r="AA51"/>
  <c r="AE53"/>
  <c r="E56"/>
  <c r="U57"/>
  <c r="AG58"/>
  <c r="P60"/>
  <c r="AC61"/>
  <c r="K63"/>
  <c r="X64"/>
  <c r="G66"/>
  <c r="S67"/>
  <c r="AF68"/>
  <c r="M70"/>
  <c r="O71"/>
  <c r="Q72"/>
  <c r="S73"/>
  <c r="U74"/>
  <c r="W75"/>
  <c r="Y76"/>
  <c r="AA77"/>
  <c r="AC78"/>
  <c r="AE79"/>
  <c r="AG80"/>
  <c r="E82"/>
  <c r="G83"/>
  <c r="I84"/>
  <c r="K85"/>
  <c r="M86"/>
  <c r="O87"/>
  <c r="Q88"/>
  <c r="S89"/>
  <c r="U90"/>
  <c r="W91"/>
  <c r="Y92"/>
  <c r="AA93"/>
  <c r="AC94"/>
  <c r="AE95"/>
  <c r="AG96"/>
  <c r="E98"/>
  <c r="G99"/>
  <c r="I100"/>
  <c r="K101"/>
  <c r="M102"/>
  <c r="O103"/>
  <c r="Q104"/>
  <c r="L34"/>
  <c r="AG39"/>
  <c r="Q44"/>
  <c r="Y48"/>
  <c r="AG52"/>
  <c r="AF56"/>
  <c r="AA59"/>
  <c r="W62"/>
  <c r="R65"/>
  <c r="M68"/>
  <c r="AE70"/>
  <c r="E73"/>
  <c r="I75"/>
  <c r="D44"/>
  <c r="D76"/>
  <c r="D108"/>
  <c r="D140"/>
  <c r="D172"/>
  <c r="D204"/>
  <c r="D236"/>
  <c r="D268"/>
  <c r="D300"/>
  <c r="D332"/>
  <c r="D46"/>
  <c r="D78"/>
  <c r="D110"/>
  <c r="D142"/>
  <c r="D174"/>
  <c r="D206"/>
  <c r="D238"/>
  <c r="D270"/>
  <c r="D302"/>
  <c r="D334"/>
  <c r="D73"/>
  <c r="D137"/>
  <c r="D201"/>
  <c r="D265"/>
  <c r="D329"/>
  <c r="D369"/>
  <c r="D401"/>
  <c r="D63"/>
  <c r="D127"/>
  <c r="D191"/>
  <c r="D255"/>
  <c r="D319"/>
  <c r="D364"/>
  <c r="D396"/>
  <c r="D428"/>
  <c r="D460"/>
  <c r="D492"/>
  <c r="D107"/>
  <c r="D235"/>
  <c r="D354"/>
  <c r="D417"/>
  <c r="D459"/>
  <c r="D502"/>
  <c r="D133"/>
  <c r="D261"/>
  <c r="D367"/>
  <c r="D426"/>
  <c r="D469"/>
  <c r="D45"/>
  <c r="D301"/>
  <c r="D439"/>
  <c r="K30"/>
  <c r="M31"/>
  <c r="O32"/>
  <c r="Q33"/>
  <c r="D67"/>
  <c r="D323"/>
  <c r="D446"/>
  <c r="N30"/>
  <c r="P31"/>
  <c r="R32"/>
  <c r="T33"/>
  <c r="V34"/>
  <c r="X35"/>
  <c r="Z36"/>
  <c r="AB37"/>
  <c r="AD38"/>
  <c r="AF39"/>
  <c r="D147"/>
  <c r="D473"/>
  <c r="Z31"/>
  <c r="AD33"/>
  <c r="Q35"/>
  <c r="AC36"/>
  <c r="L38"/>
  <c r="Y39"/>
  <c r="E41"/>
  <c r="G42"/>
  <c r="I43"/>
  <c r="K44"/>
  <c r="M45"/>
  <c r="O46"/>
  <c r="Q47"/>
  <c r="S48"/>
  <c r="U49"/>
  <c r="W50"/>
  <c r="Y51"/>
  <c r="AA52"/>
  <c r="AC53"/>
  <c r="AE54"/>
  <c r="AG55"/>
  <c r="D363"/>
  <c r="U30"/>
  <c r="Y32"/>
  <c r="X34"/>
  <c r="G36"/>
  <c r="S37"/>
  <c r="AF38"/>
  <c r="O40"/>
  <c r="T41"/>
  <c r="V42"/>
  <c r="X43"/>
  <c r="Z44"/>
  <c r="AB45"/>
  <c r="AD46"/>
  <c r="AF47"/>
  <c r="AH48"/>
  <c r="F50"/>
  <c r="H51"/>
  <c r="J52"/>
  <c r="L53"/>
  <c r="N54"/>
  <c r="P55"/>
  <c r="R56"/>
  <c r="T57"/>
  <c r="V58"/>
  <c r="X59"/>
  <c r="Z60"/>
  <c r="AB61"/>
  <c r="AD62"/>
  <c r="AF63"/>
  <c r="AH64"/>
  <c r="F66"/>
  <c r="H67"/>
  <c r="J68"/>
  <c r="L69"/>
  <c r="D285"/>
  <c r="U32"/>
  <c r="AH35"/>
  <c r="AC38"/>
  <c r="R41"/>
  <c r="V43"/>
  <c r="Z45"/>
  <c r="AD47"/>
  <c r="AH49"/>
  <c r="H52"/>
  <c r="L54"/>
  <c r="O56"/>
  <c r="AA57"/>
  <c r="J59"/>
  <c r="W60"/>
  <c r="E62"/>
  <c r="R63"/>
  <c r="AE64"/>
  <c r="M66"/>
  <c r="Z67"/>
  <c r="I69"/>
  <c r="R70"/>
  <c r="T71"/>
  <c r="V72"/>
  <c r="X73"/>
  <c r="Z74"/>
  <c r="AB75"/>
  <c r="AD76"/>
  <c r="AF77"/>
  <c r="AH78"/>
  <c r="F80"/>
  <c r="H81"/>
  <c r="J82"/>
  <c r="L83"/>
  <c r="N84"/>
  <c r="P85"/>
  <c r="R86"/>
  <c r="T87"/>
  <c r="V88"/>
  <c r="D358"/>
  <c r="P32"/>
  <c r="AD35"/>
  <c r="Y38"/>
  <c r="O41"/>
  <c r="S43"/>
  <c r="W45"/>
  <c r="AA47"/>
  <c r="AE49"/>
  <c r="E52"/>
  <c r="I54"/>
  <c r="M56"/>
  <c r="Z57"/>
  <c r="I59"/>
  <c r="U60"/>
  <c r="AH61"/>
  <c r="Q63"/>
  <c r="AC64"/>
  <c r="L66"/>
  <c r="Y67"/>
  <c r="G69"/>
  <c r="Q70"/>
  <c r="S71"/>
  <c r="U72"/>
  <c r="W73"/>
  <c r="Y74"/>
  <c r="AA75"/>
  <c r="AC76"/>
  <c r="AE77"/>
  <c r="AG78"/>
  <c r="E80"/>
  <c r="G81"/>
  <c r="I82"/>
  <c r="K83"/>
  <c r="M84"/>
  <c r="O85"/>
  <c r="Q86"/>
  <c r="S87"/>
  <c r="U88"/>
  <c r="W89"/>
  <c r="Y90"/>
  <c r="AA91"/>
  <c r="AC92"/>
  <c r="AE93"/>
  <c r="AG94"/>
  <c r="E96"/>
  <c r="G97"/>
  <c r="I98"/>
  <c r="K99"/>
  <c r="M100"/>
  <c r="O101"/>
  <c r="Q102"/>
  <c r="S103"/>
  <c r="U104"/>
  <c r="AG34"/>
  <c r="X40"/>
  <c r="AG44"/>
  <c r="K49"/>
  <c r="S53"/>
  <c r="M57"/>
  <c r="H60"/>
  <c r="AG62"/>
  <c r="AC65"/>
  <c r="X68"/>
  <c r="I71"/>
  <c r="M73"/>
  <c r="Q75"/>
  <c r="U77"/>
  <c r="Y79"/>
  <c r="AC81"/>
  <c r="AG83"/>
  <c r="G86"/>
  <c r="K88"/>
  <c r="AH89"/>
  <c r="Q91"/>
  <c r="AD92"/>
  <c r="L94"/>
  <c r="Y95"/>
  <c r="H97"/>
  <c r="T98"/>
  <c r="AG99"/>
  <c r="P101"/>
  <c r="AB102"/>
  <c r="K104"/>
  <c r="P105"/>
  <c r="R106"/>
  <c r="T107"/>
  <c r="V108"/>
  <c r="X109"/>
  <c r="Z110"/>
  <c r="AB111"/>
  <c r="AD112"/>
  <c r="AF113"/>
  <c r="AH114"/>
  <c r="F116"/>
  <c r="H117"/>
  <c r="J118"/>
  <c r="L119"/>
  <c r="N120"/>
  <c r="P121"/>
  <c r="R122"/>
  <c r="T123"/>
  <c r="V124"/>
  <c r="X125"/>
  <c r="Z126"/>
  <c r="AB127"/>
  <c r="AD128"/>
  <c r="AF129"/>
  <c r="AH130"/>
  <c r="F132"/>
  <c r="H133"/>
  <c r="D498"/>
  <c r="AE36"/>
  <c r="H42"/>
  <c r="P46"/>
  <c r="X50"/>
  <c r="AF54"/>
  <c r="K58"/>
  <c r="F61"/>
  <c r="AE63"/>
  <c r="AA66"/>
  <c r="V69"/>
  <c r="AD71"/>
  <c r="AH73"/>
  <c r="H76"/>
  <c r="L78"/>
  <c r="P80"/>
  <c r="T82"/>
  <c r="X84"/>
  <c r="AB86"/>
  <c r="AF88"/>
  <c r="S90"/>
  <c r="AF91"/>
  <c r="N93"/>
  <c r="AA94"/>
  <c r="J96"/>
  <c r="V97"/>
  <c r="E99"/>
  <c r="R100"/>
  <c r="AD101"/>
  <c r="M103"/>
  <c r="Y104"/>
  <c r="AA105"/>
  <c r="AC106"/>
  <c r="AE107"/>
  <c r="AG108"/>
  <c r="E110"/>
  <c r="G111"/>
  <c r="I112"/>
  <c r="K113"/>
  <c r="M114"/>
  <c r="O115"/>
  <c r="Q116"/>
  <c r="S117"/>
  <c r="U118"/>
  <c r="W119"/>
  <c r="Y120"/>
  <c r="AA121"/>
  <c r="AC122"/>
  <c r="AE123"/>
  <c r="AG124"/>
  <c r="E126"/>
  <c r="G127"/>
  <c r="I128"/>
  <c r="K129"/>
  <c r="M130"/>
  <c r="O131"/>
  <c r="Q132"/>
  <c r="S133"/>
  <c r="U134"/>
  <c r="W135"/>
  <c r="Y136"/>
  <c r="AA137"/>
  <c r="AC138"/>
  <c r="AE139"/>
  <c r="AG140"/>
  <c r="E142"/>
  <c r="G143"/>
  <c r="I144"/>
  <c r="K145"/>
  <c r="M146"/>
  <c r="O147"/>
  <c r="Q148"/>
  <c r="S149"/>
  <c r="U150"/>
  <c r="W151"/>
  <c r="Y152"/>
  <c r="AA153"/>
  <c r="AC154"/>
  <c r="AE155"/>
  <c r="AG156"/>
  <c r="E158"/>
  <c r="G159"/>
  <c r="I160"/>
  <c r="K161"/>
  <c r="AG37"/>
  <c r="J47"/>
  <c r="Z55"/>
  <c r="V61"/>
  <c r="M67"/>
  <c r="L72"/>
  <c r="T76"/>
  <c r="AB80"/>
  <c r="F85"/>
  <c r="N89"/>
  <c r="J92"/>
  <c r="E95"/>
  <c r="AD97"/>
  <c r="Z100"/>
  <c r="U103"/>
  <c r="AG105"/>
  <c r="G108"/>
  <c r="K110"/>
  <c r="O112"/>
  <c r="S114"/>
  <c r="W116"/>
  <c r="AA118"/>
  <c r="AE120"/>
  <c r="E123"/>
  <c r="I125"/>
  <c r="M127"/>
  <c r="Q129"/>
  <c r="U131"/>
  <c r="Y133"/>
  <c r="I135"/>
  <c r="V136"/>
  <c r="AH137"/>
  <c r="Q139"/>
  <c r="AD140"/>
  <c r="L142"/>
  <c r="Y143"/>
  <c r="H145"/>
  <c r="T146"/>
  <c r="AG147"/>
  <c r="P149"/>
  <c r="AB150"/>
  <c r="K152"/>
  <c r="X153"/>
  <c r="F155"/>
  <c r="S156"/>
  <c r="AF157"/>
  <c r="N159"/>
  <c r="AA160"/>
  <c r="AH161"/>
  <c r="F163"/>
  <c r="H164"/>
  <c r="J165"/>
  <c r="L166"/>
  <c r="N167"/>
  <c r="P168"/>
  <c r="R169"/>
  <c r="T170"/>
  <c r="V171"/>
  <c r="X172"/>
  <c r="Z173"/>
  <c r="AB174"/>
  <c r="AD175"/>
  <c r="AF176"/>
  <c r="AH177"/>
  <c r="F179"/>
  <c r="H180"/>
  <c r="J181"/>
  <c r="L182"/>
  <c r="N183"/>
  <c r="P184"/>
  <c r="R185"/>
  <c r="T186"/>
  <c r="V187"/>
  <c r="X188"/>
  <c r="Z189"/>
  <c r="AB190"/>
  <c r="AD191"/>
  <c r="AF192"/>
  <c r="AH193"/>
  <c r="F195"/>
  <c r="H196"/>
  <c r="J197"/>
  <c r="L198"/>
  <c r="N199"/>
  <c r="W34"/>
  <c r="Y44"/>
  <c r="K53"/>
  <c r="AG59"/>
  <c r="W65"/>
  <c r="E71"/>
  <c r="M75"/>
  <c r="U79"/>
  <c r="AC83"/>
  <c r="AD429" i="1"/>
  <c r="AE429" s="1"/>
  <c r="C429" i="2" s="1"/>
  <c r="AD98" i="9"/>
  <c r="AE98" s="1"/>
  <c r="C98" i="14" s="1"/>
  <c r="C207" i="2"/>
  <c r="AD421" i="1"/>
  <c r="AE421" s="1"/>
  <c r="C421" i="2" s="1"/>
  <c r="AD42" i="8"/>
  <c r="AE42" s="1"/>
  <c r="C42" i="13" s="1"/>
  <c r="AD398" i="10"/>
  <c r="AE398" s="1"/>
  <c r="C398" i="15" s="1"/>
  <c r="AD120" i="1"/>
  <c r="AE120" s="1"/>
  <c r="C120" i="2" s="1"/>
  <c r="AA160" i="7"/>
  <c r="Z160"/>
  <c r="Y160"/>
  <c r="AB160"/>
  <c r="W160"/>
  <c r="AC160"/>
  <c r="E25" i="13"/>
  <c r="U25"/>
  <c r="L25"/>
  <c r="Z25"/>
  <c r="G25"/>
  <c r="W25"/>
  <c r="P25"/>
  <c r="AH25"/>
  <c r="I25"/>
  <c r="Y25"/>
  <c r="T25"/>
  <c r="N25"/>
  <c r="K25"/>
  <c r="AA25"/>
  <c r="X25"/>
  <c r="AD25"/>
  <c r="M25"/>
  <c r="AB25"/>
  <c r="O25"/>
  <c r="AF25"/>
  <c r="Q25"/>
  <c r="J25"/>
  <c r="S25"/>
  <c r="R25"/>
  <c r="F25"/>
  <c r="V25"/>
  <c r="D25"/>
  <c r="K13"/>
  <c r="AA13"/>
  <c r="H13"/>
  <c r="U13"/>
  <c r="I13"/>
  <c r="AD11" i="7"/>
  <c r="AE11" s="1"/>
  <c r="C11" i="12" s="1"/>
  <c r="AD17" i="9"/>
  <c r="AE17" s="1"/>
  <c r="C17" i="14" s="1"/>
  <c r="AC154" i="3"/>
  <c r="Y154"/>
  <c r="AA154"/>
  <c r="W154"/>
  <c r="AB154"/>
  <c r="Z154"/>
  <c r="AA65"/>
  <c r="Y65"/>
  <c r="AC65"/>
  <c r="W65"/>
  <c r="Z65"/>
  <c r="AB65"/>
  <c r="AC56"/>
  <c r="Y56"/>
  <c r="AA56"/>
  <c r="Z56"/>
  <c r="AB56"/>
  <c r="W56"/>
  <c r="AC400" i="7"/>
  <c r="Y400"/>
  <c r="AA400"/>
  <c r="Z400"/>
  <c r="AB400"/>
  <c r="W400"/>
  <c r="Z383"/>
  <c r="AA383"/>
  <c r="AB383"/>
  <c r="AC383"/>
  <c r="W383"/>
  <c r="Y383"/>
  <c r="AB359"/>
  <c r="AA359"/>
  <c r="W359"/>
  <c r="AC359"/>
  <c r="Y359"/>
  <c r="W288"/>
  <c r="Y288"/>
  <c r="AC288"/>
  <c r="AA288"/>
  <c r="Z288"/>
  <c r="AB288"/>
  <c r="AD33" i="3"/>
  <c r="AE33" s="1"/>
  <c r="C33" i="11" s="1"/>
  <c r="AD12" i="7"/>
  <c r="AE12" s="1"/>
  <c r="C12" i="12" s="1"/>
  <c r="AD35" i="9"/>
  <c r="AE35" s="1"/>
  <c r="C35" i="14" s="1"/>
  <c r="AD38" i="8"/>
  <c r="AE38" s="1"/>
  <c r="C38" i="13" s="1"/>
  <c r="AD38" i="9"/>
  <c r="AE38" s="1"/>
  <c r="C38" i="14" s="1"/>
  <c r="AB19" i="1"/>
  <c r="Z19"/>
  <c r="Y19"/>
  <c r="AA19"/>
  <c r="AC19"/>
  <c r="AB24"/>
  <c r="Z24"/>
  <c r="W24"/>
  <c r="AA24"/>
  <c r="Y24"/>
  <c r="AC24"/>
  <c r="AA241"/>
  <c r="AB241"/>
  <c r="AC241"/>
  <c r="W241"/>
  <c r="Y241"/>
  <c r="Y395" i="3"/>
  <c r="AC395"/>
  <c r="AB395"/>
  <c r="AA395"/>
  <c r="Z395"/>
  <c r="W395"/>
  <c r="AD236" i="1"/>
  <c r="AE236" s="1"/>
  <c r="C236" i="2" s="1"/>
  <c r="AD20" i="9"/>
  <c r="AE20" s="1"/>
  <c r="C20" i="14" s="1"/>
  <c r="AD25" i="10"/>
  <c r="AE25" s="1"/>
  <c r="C25" i="15" s="1"/>
  <c r="AD114" i="1"/>
  <c r="AE114" s="1"/>
  <c r="C114" i="2" s="1"/>
  <c r="Y10" i="1"/>
  <c r="AC10"/>
  <c r="W468"/>
  <c r="AA468"/>
  <c r="AC468"/>
  <c r="Y468"/>
  <c r="Z468"/>
  <c r="AB468"/>
  <c r="W457"/>
  <c r="Y457"/>
  <c r="AB457"/>
  <c r="Z457"/>
  <c r="AA457"/>
  <c r="W455"/>
  <c r="AC455"/>
  <c r="AB455"/>
  <c r="Y455"/>
  <c r="AA455"/>
  <c r="AD442"/>
  <c r="AE442" s="1"/>
  <c r="C442" i="2" s="1"/>
  <c r="Z424" i="1"/>
  <c r="W424"/>
  <c r="AB424"/>
  <c r="AA424"/>
  <c r="AC424"/>
  <c r="Y424"/>
  <c r="AD11" i="2"/>
  <c r="E11"/>
  <c r="AB11"/>
  <c r="AD80" i="10"/>
  <c r="AE80" s="1"/>
  <c r="C80" i="15" s="1"/>
  <c r="AD112" i="10"/>
  <c r="AE112" s="1"/>
  <c r="C112" i="15" s="1"/>
  <c r="AD128" i="10"/>
  <c r="AE128" s="1"/>
  <c r="C128" i="15" s="1"/>
  <c r="AD35" i="1"/>
  <c r="AE35" s="1"/>
  <c r="C35" i="2" s="1"/>
  <c r="AD46" i="10"/>
  <c r="AE46" s="1"/>
  <c r="C46" i="15" s="1"/>
  <c r="AD62" i="10"/>
  <c r="AE62" s="1"/>
  <c r="C62" i="15" s="1"/>
  <c r="AD146" i="10"/>
  <c r="AE146" s="1"/>
  <c r="C146" i="15" s="1"/>
  <c r="AD294" i="3"/>
  <c r="AE294" s="1"/>
  <c r="C294" i="11" s="1"/>
  <c r="AD99" i="7"/>
  <c r="AE99" s="1"/>
  <c r="C99" i="12" s="1"/>
  <c r="AD214" i="10"/>
  <c r="AE214" s="1"/>
  <c r="C214" i="15" s="1"/>
  <c r="AD27" i="3"/>
  <c r="AE27" s="1"/>
  <c r="C27" i="11" s="1"/>
  <c r="D29" i="13"/>
  <c r="S29"/>
  <c r="H29"/>
  <c r="R29"/>
  <c r="E29"/>
  <c r="U29"/>
  <c r="L29"/>
  <c r="Z29"/>
  <c r="G29"/>
  <c r="W29"/>
  <c r="P29"/>
  <c r="AH29"/>
  <c r="I29"/>
  <c r="Y29"/>
  <c r="T29"/>
  <c r="F29"/>
  <c r="AD393" i="3"/>
  <c r="AE393" s="1"/>
  <c r="C393" i="11" s="1"/>
  <c r="AD382" i="9"/>
  <c r="AE382" s="1"/>
  <c r="C382" i="14" s="1"/>
  <c r="AD339" i="10"/>
  <c r="AE339" s="1"/>
  <c r="C339" i="15" s="1"/>
  <c r="W487" i="1"/>
  <c r="Y487"/>
  <c r="AA487"/>
  <c r="AB487"/>
  <c r="Z487"/>
  <c r="AC487"/>
  <c r="AB32" i="3"/>
  <c r="Y32"/>
  <c r="AA32"/>
  <c r="Z32"/>
  <c r="AC32"/>
  <c r="Z231"/>
  <c r="W231"/>
  <c r="AA231"/>
  <c r="AB231"/>
  <c r="AC231"/>
  <c r="Y231"/>
  <c r="AD214"/>
  <c r="AE214" s="1"/>
  <c r="C214" i="11" s="1"/>
  <c r="AD303" i="3"/>
  <c r="AE303" s="1"/>
  <c r="C303" i="11" s="1"/>
  <c r="AD319" i="3"/>
  <c r="AE319" s="1"/>
  <c r="C319" i="11" s="1"/>
  <c r="AD335" i="3"/>
  <c r="AE335" s="1"/>
  <c r="C335" i="11" s="1"/>
  <c r="AD83" i="9"/>
  <c r="AE83" s="1"/>
  <c r="C83" i="14" s="1"/>
  <c r="AD361" i="3"/>
  <c r="AE361" s="1"/>
  <c r="C361" i="11" s="1"/>
  <c r="AD303" i="7"/>
  <c r="AE303" s="1"/>
  <c r="C303" i="12" s="1"/>
  <c r="Z30" i="3"/>
  <c r="AC30"/>
  <c r="AA233"/>
  <c r="AB233"/>
  <c r="Y233"/>
  <c r="W233"/>
  <c r="AD132" i="8"/>
  <c r="AE132" s="1"/>
  <c r="C132" i="13" s="1"/>
  <c r="AD110" i="10"/>
  <c r="AE110" s="1"/>
  <c r="C110" i="15" s="1"/>
  <c r="AD367" i="3"/>
  <c r="AE367" s="1"/>
  <c r="C367" i="11" s="1"/>
  <c r="AD78" i="10"/>
  <c r="AE78" s="1"/>
  <c r="C78" i="15" s="1"/>
  <c r="AD96" i="10"/>
  <c r="AE96" s="1"/>
  <c r="C96" i="15" s="1"/>
  <c r="Y505" i="1"/>
  <c r="AB505"/>
  <c r="Z505"/>
  <c r="AA505"/>
  <c r="W505"/>
  <c r="AB28" i="3"/>
  <c r="AA28"/>
  <c r="AC28"/>
  <c r="W28"/>
  <c r="Y28"/>
  <c r="W30"/>
  <c r="AD30" s="1"/>
  <c r="AE30" s="1"/>
  <c r="C30" i="11" s="1"/>
  <c r="AD507" i="1"/>
  <c r="AE507" s="1"/>
  <c r="C507" i="2" s="1"/>
  <c r="AD82" i="8"/>
  <c r="AE82" s="1"/>
  <c r="C82" i="13" s="1"/>
  <c r="AD114" i="8"/>
  <c r="AE114" s="1"/>
  <c r="C114" i="13" s="1"/>
  <c r="AD182" i="8"/>
  <c r="AE182" s="1"/>
  <c r="C182" i="13" s="1"/>
  <c r="AD214" i="8"/>
  <c r="AE214" s="1"/>
  <c r="C214" i="13" s="1"/>
  <c r="AD227" i="8"/>
  <c r="AE227" s="1"/>
  <c r="C227" i="13" s="1"/>
  <c r="AD140" i="10"/>
  <c r="AE140" s="1"/>
  <c r="C140" i="15" s="1"/>
  <c r="AD79" i="3"/>
  <c r="AE79" s="1"/>
  <c r="C79" i="11" s="1"/>
  <c r="AD92" i="3"/>
  <c r="AE92" s="1"/>
  <c r="C92" i="11" s="1"/>
  <c r="AD95" i="3"/>
  <c r="AE95" s="1"/>
  <c r="C95" i="11" s="1"/>
  <c r="AD100" i="3"/>
  <c r="AE100" s="1"/>
  <c r="C100" i="11" s="1"/>
  <c r="AD313" i="3"/>
  <c r="AE313" s="1"/>
  <c r="C313" i="11" s="1"/>
  <c r="AD329" i="3"/>
  <c r="AE329" s="1"/>
  <c r="C329" i="11" s="1"/>
  <c r="AD345" i="3"/>
  <c r="AE345" s="1"/>
  <c r="C345" i="11" s="1"/>
  <c r="Z21" i="1"/>
  <c r="W21"/>
  <c r="AB21"/>
  <c r="Y21"/>
  <c r="AA21"/>
  <c r="AC21"/>
  <c r="Z284"/>
  <c r="AB284"/>
  <c r="Y284"/>
  <c r="AA284"/>
  <c r="AC284"/>
  <c r="AA270"/>
  <c r="Y270"/>
  <c r="AC270"/>
  <c r="W270"/>
  <c r="Y173"/>
  <c r="AC173"/>
  <c r="AB173"/>
  <c r="Z173"/>
  <c r="Y152"/>
  <c r="AA152"/>
  <c r="AB152"/>
  <c r="AC152"/>
  <c r="Z152"/>
  <c r="W152"/>
  <c r="AC122"/>
  <c r="Y122"/>
  <c r="AA122"/>
  <c r="W122"/>
  <c r="Z122"/>
  <c r="AB122"/>
  <c r="AB37"/>
  <c r="Y37"/>
  <c r="AC37"/>
  <c r="W37"/>
  <c r="AC31"/>
  <c r="Y31"/>
  <c r="W31"/>
  <c r="Z26" i="3"/>
  <c r="Y26"/>
  <c r="AB26"/>
  <c r="AC26"/>
  <c r="AB21" i="7"/>
  <c r="Z21"/>
  <c r="W21"/>
  <c r="AC21"/>
  <c r="Y21"/>
  <c r="AA21"/>
  <c r="AD45" i="10"/>
  <c r="AE45" s="1"/>
  <c r="C45" i="15" s="1"/>
  <c r="AD188" i="10"/>
  <c r="AE188" s="1"/>
  <c r="C188" i="15" s="1"/>
  <c r="Y420" i="1"/>
  <c r="AA420"/>
  <c r="Z420"/>
  <c r="AC420"/>
  <c r="AB420"/>
  <c r="W418"/>
  <c r="Y418"/>
  <c r="AC418"/>
  <c r="AA418"/>
  <c r="AA415"/>
  <c r="AB415"/>
  <c r="AC415"/>
  <c r="AA394"/>
  <c r="AB394"/>
  <c r="AA383"/>
  <c r="AC383"/>
  <c r="AB383"/>
  <c r="Z383"/>
  <c r="W379"/>
  <c r="Y379"/>
  <c r="AA379"/>
  <c r="AC379"/>
  <c r="AB379"/>
  <c r="AC374"/>
  <c r="AB374"/>
  <c r="Z349"/>
  <c r="W349"/>
  <c r="Y349"/>
  <c r="AA349"/>
  <c r="AC349"/>
  <c r="AB349"/>
  <c r="W331"/>
  <c r="Y331"/>
  <c r="Z331"/>
  <c r="AA331"/>
  <c r="AC331"/>
  <c r="AB331"/>
  <c r="Z248"/>
  <c r="AB248"/>
  <c r="Y248"/>
  <c r="AA234"/>
  <c r="Y234"/>
  <c r="AA51"/>
  <c r="Z51"/>
  <c r="AB51"/>
  <c r="AC51"/>
  <c r="W51"/>
  <c r="AA49"/>
  <c r="AB49"/>
  <c r="AC49"/>
  <c r="AD275" i="3"/>
  <c r="AE275" s="1"/>
  <c r="C275" i="11" s="1"/>
  <c r="AD98" i="3"/>
  <c r="AE98" s="1"/>
  <c r="C98" i="11" s="1"/>
  <c r="AD106" i="3"/>
  <c r="AE106" s="1"/>
  <c r="C106" i="11" s="1"/>
  <c r="AD180" i="10"/>
  <c r="AE180" s="1"/>
  <c r="C180" i="15" s="1"/>
  <c r="AD228" i="10"/>
  <c r="AE228" s="1"/>
  <c r="C228" i="15" s="1"/>
  <c r="AC390" i="1"/>
  <c r="W390"/>
  <c r="Y390"/>
  <c r="Z390"/>
  <c r="AD381"/>
  <c r="AE381" s="1"/>
  <c r="C381" i="2" s="1"/>
  <c r="AC336" i="1"/>
  <c r="W336"/>
  <c r="Z336"/>
  <c r="AA336"/>
  <c r="AC314"/>
  <c r="AA314"/>
  <c r="AB314"/>
  <c r="AA307"/>
  <c r="AC307"/>
  <c r="Y307"/>
  <c r="W307"/>
  <c r="AD307" s="1"/>
  <c r="AE307" s="1"/>
  <c r="C307" i="2" s="1"/>
  <c r="AA99" i="1"/>
  <c r="W99"/>
  <c r="AA381" i="3"/>
  <c r="W381"/>
  <c r="Z381"/>
  <c r="Y381"/>
  <c r="AC381"/>
  <c r="Y288"/>
  <c r="AB288"/>
  <c r="AA288"/>
  <c r="Z288"/>
  <c r="AC288"/>
  <c r="W276"/>
  <c r="Y276"/>
  <c r="AA276"/>
  <c r="Z276"/>
  <c r="AC276"/>
  <c r="AA248"/>
  <c r="AC248"/>
  <c r="Y248"/>
  <c r="AC218"/>
  <c r="W218"/>
  <c r="Y218"/>
  <c r="AA218"/>
  <c r="AC202"/>
  <c r="Y202"/>
  <c r="AA202"/>
  <c r="AB202"/>
  <c r="Z202"/>
  <c r="Y200"/>
  <c r="AA200"/>
  <c r="AC200"/>
  <c r="AB200"/>
  <c r="AD293" i="7"/>
  <c r="AE293" s="1"/>
  <c r="C293" i="12" s="1"/>
  <c r="AA351" i="1"/>
  <c r="AB351"/>
  <c r="AC351"/>
  <c r="W351"/>
  <c r="Y351"/>
  <c r="Z351"/>
  <c r="W250"/>
  <c r="Y250"/>
  <c r="AC250"/>
  <c r="AA250"/>
  <c r="AA383" i="3"/>
  <c r="W383"/>
  <c r="Y383"/>
  <c r="AC383"/>
  <c r="AB272"/>
  <c r="AA272"/>
  <c r="Z272"/>
  <c r="AC272"/>
  <c r="AD65" i="9"/>
  <c r="AE65" s="1"/>
  <c r="C65" i="14" s="1"/>
  <c r="AD224" i="9"/>
  <c r="AE224" s="1"/>
  <c r="C224" i="14" s="1"/>
  <c r="AD139" i="3"/>
  <c r="AE139" s="1"/>
  <c r="C139" i="11" s="1"/>
  <c r="W448" i="1"/>
  <c r="AB448"/>
  <c r="AA448"/>
  <c r="AC448"/>
  <c r="Y317"/>
  <c r="W317"/>
  <c r="AB317"/>
  <c r="Z317"/>
  <c r="AC317"/>
  <c r="AA317"/>
  <c r="W309"/>
  <c r="Z309"/>
  <c r="AB309"/>
  <c r="AA291"/>
  <c r="AC291"/>
  <c r="Y291"/>
  <c r="W291"/>
  <c r="AA261"/>
  <c r="W261"/>
  <c r="Z261"/>
  <c r="Y261"/>
  <c r="AC261"/>
  <c r="AB254"/>
  <c r="Y254"/>
  <c r="AD164"/>
  <c r="AE164" s="1"/>
  <c r="C164" i="2" s="1"/>
  <c r="Y398" i="3"/>
  <c r="AA398"/>
  <c r="AB398"/>
  <c r="AC398"/>
  <c r="W398"/>
  <c r="Z398"/>
  <c r="W391"/>
  <c r="AC391"/>
  <c r="AA391"/>
  <c r="Y391"/>
  <c r="AA347"/>
  <c r="AC347"/>
  <c r="AB347"/>
  <c r="Z347"/>
  <c r="W347"/>
  <c r="Y347"/>
  <c r="Z279"/>
  <c r="AA279"/>
  <c r="AB279"/>
  <c r="AC279"/>
  <c r="W279"/>
  <c r="Y279"/>
  <c r="AD147" i="10"/>
  <c r="AE147" s="1"/>
  <c r="C147" i="15" s="1"/>
  <c r="AD155" i="10"/>
  <c r="AE155" s="1"/>
  <c r="C155" i="15" s="1"/>
  <c r="AD205" i="10"/>
  <c r="AE205" s="1"/>
  <c r="C205" i="15" s="1"/>
  <c r="Y407" i="3"/>
  <c r="W36" i="8"/>
  <c r="Z110" i="1"/>
  <c r="Z490"/>
  <c r="AA490"/>
  <c r="AC490"/>
  <c r="Y490"/>
  <c r="AB490"/>
  <c r="AC444"/>
  <c r="AB444"/>
  <c r="W444"/>
  <c r="AA297"/>
  <c r="Y297"/>
  <c r="AC297"/>
  <c r="Z252"/>
  <c r="AB252"/>
  <c r="Y252"/>
  <c r="AD252" s="1"/>
  <c r="AE252" s="1"/>
  <c r="C252" i="2" s="1"/>
  <c r="Y223" i="1"/>
  <c r="AA223"/>
  <c r="W223"/>
  <c r="Z223"/>
  <c r="AC223"/>
  <c r="AA213"/>
  <c r="W213"/>
  <c r="Z213"/>
  <c r="Y203"/>
  <c r="AC203"/>
  <c r="Y39"/>
  <c r="AA39"/>
  <c r="W39"/>
  <c r="Z39"/>
  <c r="Y34"/>
  <c r="AC34"/>
  <c r="W9" i="3"/>
  <c r="Z9"/>
  <c r="Y13"/>
  <c r="AA13"/>
  <c r="W13"/>
  <c r="AB24"/>
  <c r="W24"/>
  <c r="Z24"/>
  <c r="AB19" i="7"/>
  <c r="Z19"/>
  <c r="W19"/>
  <c r="Y19"/>
  <c r="AA19"/>
  <c r="Z36" i="8"/>
  <c r="AB9" i="9"/>
  <c r="Z9"/>
  <c r="Y9"/>
  <c r="W9"/>
  <c r="AA9"/>
  <c r="AA29" i="10"/>
  <c r="Y29"/>
  <c r="AC29"/>
  <c r="W407" i="3"/>
  <c r="AA306" i="7"/>
  <c r="Y306"/>
  <c r="AC306"/>
  <c r="W306"/>
  <c r="AB306"/>
  <c r="AD167"/>
  <c r="AE167" s="1"/>
  <c r="C167" i="12" s="1"/>
  <c r="AB400" i="8"/>
  <c r="Z400"/>
  <c r="W400"/>
  <c r="AA400"/>
  <c r="AC400"/>
  <c r="Y400"/>
  <c r="AA117" i="1"/>
  <c r="AC117"/>
  <c r="AB117"/>
  <c r="W110"/>
  <c r="AB110"/>
  <c r="AA110"/>
  <c r="AC110"/>
  <c r="W17" i="7"/>
  <c r="Z17"/>
  <c r="AA13" i="10"/>
  <c r="Y13"/>
  <c r="AC13"/>
  <c r="Y136" i="3"/>
  <c r="AA136"/>
  <c r="AC136"/>
  <c r="W136"/>
  <c r="AB136"/>
  <c r="Y392" i="7"/>
  <c r="AC392"/>
  <c r="Z392"/>
  <c r="AB392"/>
  <c r="AB275"/>
  <c r="Z275"/>
  <c r="W275"/>
  <c r="AA275"/>
  <c r="AC275"/>
  <c r="Y275"/>
  <c r="AB203"/>
  <c r="AA203"/>
  <c r="Z203"/>
  <c r="W203"/>
  <c r="Y203"/>
  <c r="AA168"/>
  <c r="W168"/>
  <c r="AD168" s="1"/>
  <c r="AE168" s="1"/>
  <c r="C168" i="12" s="1"/>
  <c r="Z168" i="7"/>
  <c r="Z163"/>
  <c r="W163"/>
  <c r="AA163"/>
  <c r="AB163"/>
  <c r="AC163"/>
  <c r="Y163"/>
  <c r="W73"/>
  <c r="AD73" s="1"/>
  <c r="AE73" s="1"/>
  <c r="C73" i="12" s="1"/>
  <c r="Y73" i="7"/>
  <c r="Z73"/>
  <c r="AD376" i="10"/>
  <c r="AE376" s="1"/>
  <c r="C376" i="15" s="1"/>
  <c r="Y119" i="1"/>
  <c r="AD119" s="1"/>
  <c r="AE119" s="1"/>
  <c r="C119" i="2" s="1"/>
  <c r="AA407" i="3"/>
  <c r="AD347" i="10"/>
  <c r="AE347" s="1"/>
  <c r="C347" i="15" s="1"/>
  <c r="AA392" i="7"/>
  <c r="AD243" i="3"/>
  <c r="AE243" s="1"/>
  <c r="C243" i="11" s="1"/>
  <c r="AB498" i="1"/>
  <c r="Z498"/>
  <c r="W498"/>
  <c r="AA498"/>
  <c r="Y496"/>
  <c r="Z496"/>
  <c r="W496"/>
  <c r="AB496"/>
  <c r="AC496"/>
  <c r="AA496"/>
  <c r="AA493"/>
  <c r="Y493"/>
  <c r="AD493" s="1"/>
  <c r="AE493" s="1"/>
  <c r="C493" i="2" s="1"/>
  <c r="AA452" i="1"/>
  <c r="W452"/>
  <c r="Z452"/>
  <c r="AA371"/>
  <c r="AC371"/>
  <c r="Y371"/>
  <c r="AB371"/>
  <c r="Z371"/>
  <c r="W371"/>
  <c r="Y340"/>
  <c r="AA340"/>
  <c r="AC340"/>
  <c r="AB340"/>
  <c r="AC324"/>
  <c r="Y324"/>
  <c r="AA324"/>
  <c r="W324"/>
  <c r="W190"/>
  <c r="Y190"/>
  <c r="AA190"/>
  <c r="AB190"/>
  <c r="Z190"/>
  <c r="AC190"/>
  <c r="AA171"/>
  <c r="W171"/>
  <c r="AB167"/>
  <c r="Y167"/>
  <c r="AC157"/>
  <c r="AD157" s="1"/>
  <c r="AE157" s="1"/>
  <c r="C157" i="2" s="1"/>
  <c r="AB15" i="7"/>
  <c r="Z15"/>
  <c r="W15"/>
  <c r="AA15"/>
  <c r="AC15"/>
  <c r="AB11" i="8"/>
  <c r="W11"/>
  <c r="Z11"/>
  <c r="AB17"/>
  <c r="AD17" s="1"/>
  <c r="AE17" s="1"/>
  <c r="C17" i="13" s="1"/>
  <c r="Z32" i="8"/>
  <c r="AD32" s="1"/>
  <c r="AE32" s="1"/>
  <c r="C32" i="13" s="1"/>
  <c r="Y34" i="8"/>
  <c r="AA34"/>
  <c r="AB36"/>
  <c r="Y40"/>
  <c r="AA40"/>
  <c r="AC40"/>
  <c r="AA37" i="9"/>
  <c r="AB37"/>
  <c r="Z37"/>
  <c r="W37"/>
  <c r="AC11" i="10"/>
  <c r="AB11"/>
  <c r="Z11"/>
  <c r="AB20"/>
  <c r="Y20"/>
  <c r="W401" i="3"/>
  <c r="AC401"/>
  <c r="Y401"/>
  <c r="AC138"/>
  <c r="Y138"/>
  <c r="AA138"/>
  <c r="W138"/>
  <c r="AB138"/>
  <c r="Z138"/>
  <c r="AD131"/>
  <c r="AE131" s="1"/>
  <c r="C131" i="11" s="1"/>
  <c r="W349" i="7"/>
  <c r="AB349"/>
  <c r="Z349"/>
  <c r="AC349"/>
  <c r="AA349"/>
  <c r="Y349"/>
  <c r="AB283"/>
  <c r="AA283"/>
  <c r="W283"/>
  <c r="Z283"/>
  <c r="Y283"/>
  <c r="W92"/>
  <c r="AA92"/>
  <c r="AB92"/>
  <c r="AC92"/>
  <c r="Z92"/>
  <c r="Y92"/>
  <c r="AD102" i="3"/>
  <c r="AE102" s="1"/>
  <c r="C102" i="11" s="1"/>
  <c r="AD196" i="10"/>
  <c r="AE196" s="1"/>
  <c r="C196" i="15" s="1"/>
  <c r="AD356" i="8"/>
  <c r="AE356" s="1"/>
  <c r="C356" i="13" s="1"/>
  <c r="AD211" i="3"/>
  <c r="AE211" s="1"/>
  <c r="C211" i="11" s="1"/>
  <c r="AD464" i="1"/>
  <c r="AE464" s="1"/>
  <c r="C464" i="2" s="1"/>
  <c r="AB472" i="1"/>
  <c r="AC472"/>
  <c r="AA472"/>
  <c r="Z472"/>
  <c r="AD472" s="1"/>
  <c r="AE472" s="1"/>
  <c r="C472" i="2" s="1"/>
  <c r="Z470" i="1"/>
  <c r="Y470"/>
  <c r="AB470"/>
  <c r="AA470"/>
  <c r="W470"/>
  <c r="AA380"/>
  <c r="Y380"/>
  <c r="W380"/>
  <c r="AC380"/>
  <c r="Z380"/>
  <c r="AB380"/>
  <c r="AC159"/>
  <c r="AA159"/>
  <c r="AD159" s="1"/>
  <c r="AE159" s="1"/>
  <c r="C159" i="2" s="1"/>
  <c r="AA147" i="1"/>
  <c r="W147"/>
  <c r="Z147"/>
  <c r="AB9" i="8"/>
  <c r="Y9"/>
  <c r="AD9" s="1"/>
  <c r="AE9" s="1"/>
  <c r="C9" i="13" s="1"/>
  <c r="AA9" i="8"/>
  <c r="AC9"/>
  <c r="Y15"/>
  <c r="AA15"/>
  <c r="W15"/>
  <c r="AA19"/>
  <c r="AD19" s="1"/>
  <c r="AE19" s="1"/>
  <c r="C19" i="13" s="1"/>
  <c r="AC19" i="8"/>
  <c r="W21"/>
  <c r="Y21"/>
  <c r="Z21"/>
  <c r="AC31" i="9"/>
  <c r="Y31"/>
  <c r="AA31"/>
  <c r="AA37" i="10"/>
  <c r="Y37"/>
  <c r="AC37"/>
  <c r="AD325" i="7"/>
  <c r="AE325" s="1"/>
  <c r="C325" i="12" s="1"/>
  <c r="Y390" i="9"/>
  <c r="AA390"/>
  <c r="AC390"/>
  <c r="AD93" i="10"/>
  <c r="AE93" s="1"/>
  <c r="C93" i="15" s="1"/>
  <c r="AD327" i="7"/>
  <c r="AE327" s="1"/>
  <c r="C327" i="12" s="1"/>
  <c r="AD220" i="1"/>
  <c r="AE220" s="1"/>
  <c r="C220" i="2" s="1"/>
  <c r="AD494" i="1"/>
  <c r="AE494" s="1"/>
  <c r="C494" i="2" s="1"/>
  <c r="AA502" i="1"/>
  <c r="AB502"/>
  <c r="AC502"/>
  <c r="AA497"/>
  <c r="AC497"/>
  <c r="W436"/>
  <c r="Y436"/>
  <c r="AA436"/>
  <c r="AB436"/>
  <c r="AC436"/>
  <c r="W275"/>
  <c r="Z275"/>
  <c r="Y275"/>
  <c r="AA275"/>
  <c r="AB275"/>
  <c r="Y226"/>
  <c r="AC226"/>
  <c r="AA149"/>
  <c r="Y149"/>
  <c r="AA136"/>
  <c r="AB136"/>
  <c r="AC136"/>
  <c r="AA105"/>
  <c r="Y105"/>
  <c r="AA406" i="3"/>
  <c r="AB406"/>
  <c r="AC406"/>
  <c r="Z406"/>
  <c r="W406"/>
  <c r="Y406"/>
  <c r="Z404"/>
  <c r="W404"/>
  <c r="Y404"/>
  <c r="AA404"/>
  <c r="AC404"/>
  <c r="Y342"/>
  <c r="AA338"/>
  <c r="AD338" s="1"/>
  <c r="AE338" s="1"/>
  <c r="C338" i="11" s="1"/>
  <c r="Y336" i="3"/>
  <c r="AD336" s="1"/>
  <c r="AE336" s="1"/>
  <c r="C336" i="11" s="1"/>
  <c r="AA324" i="3"/>
  <c r="AD324" s="1"/>
  <c r="AE324" s="1"/>
  <c r="C324" i="11" s="1"/>
  <c r="AA287" i="3"/>
  <c r="Y287"/>
  <c r="AB287"/>
  <c r="AC287"/>
  <c r="Z287"/>
  <c r="Y265"/>
  <c r="Z265"/>
  <c r="AA265"/>
  <c r="AB265"/>
  <c r="AC265"/>
  <c r="AD195"/>
  <c r="AE195" s="1"/>
  <c r="C195" i="11" s="1"/>
  <c r="Z167" i="3"/>
  <c r="W167"/>
  <c r="AA167"/>
  <c r="AB167"/>
  <c r="AC167"/>
  <c r="Y167"/>
  <c r="W115"/>
  <c r="Y115"/>
  <c r="Z115"/>
  <c r="AA115"/>
  <c r="AC115"/>
  <c r="W377" i="7"/>
  <c r="Y377"/>
  <c r="Z377"/>
  <c r="AA377"/>
  <c r="AB377"/>
  <c r="AC377"/>
  <c r="W361"/>
  <c r="AC361"/>
  <c r="Z361"/>
  <c r="AA361"/>
  <c r="AB361"/>
  <c r="AA266"/>
  <c r="AC266"/>
  <c r="W266"/>
  <c r="Y266"/>
  <c r="AD158" i="10"/>
  <c r="AE158" s="1"/>
  <c r="C158" i="15" s="1"/>
  <c r="AD438" i="1"/>
  <c r="AE438" s="1"/>
  <c r="C438" i="2" s="1"/>
  <c r="Z500" i="1"/>
  <c r="W500"/>
  <c r="Y500"/>
  <c r="AA500"/>
  <c r="AC462"/>
  <c r="W462"/>
  <c r="AA462"/>
  <c r="AB462"/>
  <c r="W414"/>
  <c r="AA414"/>
  <c r="Y414"/>
  <c r="AB414"/>
  <c r="W408"/>
  <c r="AB408"/>
  <c r="AA408"/>
  <c r="AC408"/>
  <c r="AB357"/>
  <c r="W357"/>
  <c r="AC357"/>
  <c r="AC346"/>
  <c r="Y346"/>
  <c r="AD346" s="1"/>
  <c r="AE346" s="1"/>
  <c r="C346" i="2" s="1"/>
  <c r="Z327" i="1"/>
  <c r="Y327"/>
  <c r="AA327"/>
  <c r="AB327"/>
  <c r="AC327"/>
  <c r="AA228"/>
  <c r="AC228"/>
  <c r="Y89"/>
  <c r="AD89" s="1"/>
  <c r="AE89" s="1"/>
  <c r="C89" i="2" s="1"/>
  <c r="AC89" i="1"/>
  <c r="Y290" i="3"/>
  <c r="W290"/>
  <c r="AD203"/>
  <c r="AE203" s="1"/>
  <c r="C203" i="11" s="1"/>
  <c r="AD315" i="7"/>
  <c r="AE315" s="1"/>
  <c r="C315" i="12" s="1"/>
  <c r="AA298" i="7"/>
  <c r="AC298"/>
  <c r="Y298"/>
  <c r="W55"/>
  <c r="Y55"/>
  <c r="AC55"/>
  <c r="Z131" i="8"/>
  <c r="W131"/>
  <c r="AA131"/>
  <c r="AB131"/>
  <c r="AC131"/>
  <c r="Y131"/>
  <c r="AD96" i="7"/>
  <c r="AE96" s="1"/>
  <c r="C96" i="12" s="1"/>
  <c r="AD234" i="9"/>
  <c r="AE234" s="1"/>
  <c r="C234" i="14" s="1"/>
  <c r="AD195" i="7"/>
  <c r="AE195" s="1"/>
  <c r="C195" i="12" s="1"/>
  <c r="Y492" i="1"/>
  <c r="Z492"/>
  <c r="AA492"/>
  <c r="AB492"/>
  <c r="AC492"/>
  <c r="Y482"/>
  <c r="AB482"/>
  <c r="AC482"/>
  <c r="AA482"/>
  <c r="W469"/>
  <c r="Y469"/>
  <c r="AA469"/>
  <c r="Y465"/>
  <c r="AA465"/>
  <c r="Y441"/>
  <c r="AA441"/>
  <c r="AC441"/>
  <c r="W427"/>
  <c r="Y427"/>
  <c r="AC427"/>
  <c r="W401"/>
  <c r="AA401"/>
  <c r="AC401"/>
  <c r="Y365"/>
  <c r="AB365"/>
  <c r="W365"/>
  <c r="Y334"/>
  <c r="AA334"/>
  <c r="AC305"/>
  <c r="AA305"/>
  <c r="AA303"/>
  <c r="Y303"/>
  <c r="AA269"/>
  <c r="Y269"/>
  <c r="AC269"/>
  <c r="AA201"/>
  <c r="Y201"/>
  <c r="W196"/>
  <c r="Y196"/>
  <c r="AA196"/>
  <c r="AC196"/>
  <c r="Y169"/>
  <c r="AA169"/>
  <c r="AC169"/>
  <c r="W146"/>
  <c r="Y146"/>
  <c r="AA146"/>
  <c r="AB142"/>
  <c r="AC142"/>
  <c r="Y142"/>
  <c r="Y346" i="3"/>
  <c r="AA346"/>
  <c r="AA217"/>
  <c r="AB217"/>
  <c r="Z217"/>
  <c r="W217"/>
  <c r="AC217"/>
  <c r="Y217"/>
  <c r="AD129"/>
  <c r="AE129" s="1"/>
  <c r="C129" i="11" s="1"/>
  <c r="Y126" i="3"/>
  <c r="AA126"/>
  <c r="AC126"/>
  <c r="Z111"/>
  <c r="AA111"/>
  <c r="AB111"/>
  <c r="AC111"/>
  <c r="W111"/>
  <c r="Y111"/>
  <c r="AC324" i="7"/>
  <c r="Y324"/>
  <c r="AA324"/>
  <c r="W324"/>
  <c r="Z301"/>
  <c r="AA301"/>
  <c r="AB301"/>
  <c r="AC301"/>
  <c r="Y301"/>
  <c r="W70"/>
  <c r="AA70"/>
  <c r="AB70"/>
  <c r="AC70"/>
  <c r="Z70"/>
  <c r="Y70"/>
  <c r="AA163" i="8"/>
  <c r="AB163"/>
  <c r="W163"/>
  <c r="Z163"/>
  <c r="AC163"/>
  <c r="Y163"/>
  <c r="W504" i="1"/>
  <c r="AD504" s="1"/>
  <c r="AE504" s="1"/>
  <c r="C504" i="2" s="1"/>
  <c r="AB474" i="1"/>
  <c r="Y435"/>
  <c r="Z432"/>
  <c r="AA432"/>
  <c r="AC432"/>
  <c r="Y422"/>
  <c r="W413"/>
  <c r="Y413"/>
  <c r="AC413"/>
  <c r="W409"/>
  <c r="AD409" s="1"/>
  <c r="AE409" s="1"/>
  <c r="C409" i="2" s="1"/>
  <c r="AC370" i="1"/>
  <c r="Y370"/>
  <c r="AA370"/>
  <c r="Y368"/>
  <c r="AD368" s="1"/>
  <c r="AE368" s="1"/>
  <c r="C368" i="2" s="1"/>
  <c r="Y325" i="1"/>
  <c r="Y313"/>
  <c r="AA313"/>
  <c r="AC313"/>
  <c r="W166"/>
  <c r="Y166"/>
  <c r="AA166"/>
  <c r="W43"/>
  <c r="AC43"/>
  <c r="Y43"/>
  <c r="Z43"/>
  <c r="Z15" i="9"/>
  <c r="AD15" s="1"/>
  <c r="AE15" s="1"/>
  <c r="C15" i="14" s="1"/>
  <c r="Z295" i="3"/>
  <c r="AD295" s="1"/>
  <c r="AE295" s="1"/>
  <c r="C295" i="11" s="1"/>
  <c r="W286" i="3"/>
  <c r="AD286" s="1"/>
  <c r="AE286" s="1"/>
  <c r="C286" i="11" s="1"/>
  <c r="Y286" i="3"/>
  <c r="Y258"/>
  <c r="AC242"/>
  <c r="AA242"/>
  <c r="AD242" s="1"/>
  <c r="AE242" s="1"/>
  <c r="C242" i="11" s="1"/>
  <c r="Z207" i="3"/>
  <c r="W207"/>
  <c r="AA207"/>
  <c r="AB207"/>
  <c r="Y184"/>
  <c r="AA184"/>
  <c r="AC184"/>
  <c r="W184"/>
  <c r="AD184" s="1"/>
  <c r="AE184" s="1"/>
  <c r="C184" i="11" s="1"/>
  <c r="AA169" i="3"/>
  <c r="AB169"/>
  <c r="AA153"/>
  <c r="AB153"/>
  <c r="Z153"/>
  <c r="W153"/>
  <c r="W145"/>
  <c r="AA341" i="7"/>
  <c r="Z341"/>
  <c r="W341"/>
  <c r="AB341"/>
  <c r="Y334"/>
  <c r="AA334"/>
  <c r="AC334"/>
  <c r="Z269"/>
  <c r="AA269"/>
  <c r="AB269"/>
  <c r="W269"/>
  <c r="W256"/>
  <c r="Y256"/>
  <c r="AC256"/>
  <c r="Z225"/>
  <c r="AB225"/>
  <c r="AA225"/>
  <c r="AD225" s="1"/>
  <c r="AE225" s="1"/>
  <c r="C225" i="12" s="1"/>
  <c r="AA175" i="7"/>
  <c r="AB175"/>
  <c r="AC175"/>
  <c r="Z175"/>
  <c r="Y105"/>
  <c r="AD105" s="1"/>
  <c r="AE105" s="1"/>
  <c r="C105" i="12" s="1"/>
  <c r="AA234" i="8"/>
  <c r="Y234"/>
  <c r="W234"/>
  <c r="AB476" i="1"/>
  <c r="AC476"/>
  <c r="W407"/>
  <c r="Y407"/>
  <c r="AC407"/>
  <c r="AA397"/>
  <c r="AC397"/>
  <c r="W389"/>
  <c r="Y389"/>
  <c r="W363"/>
  <c r="AD363" s="1"/>
  <c r="AE363" s="1"/>
  <c r="C363" i="2" s="1"/>
  <c r="AA338" i="1"/>
  <c r="AD338" s="1"/>
  <c r="AE338" s="1"/>
  <c r="C338" i="2" s="1"/>
  <c r="Y329" i="1"/>
  <c r="Z329"/>
  <c r="AA329"/>
  <c r="AB329"/>
  <c r="AA322"/>
  <c r="AD322" s="1"/>
  <c r="AE322" s="1"/>
  <c r="C322" i="2" s="1"/>
  <c r="Y259" i="1"/>
  <c r="Y249"/>
  <c r="AA249"/>
  <c r="AC249"/>
  <c r="Y216"/>
  <c r="AA216"/>
  <c r="AB216"/>
  <c r="AC216"/>
  <c r="AA170"/>
  <c r="AB170"/>
  <c r="AD90"/>
  <c r="AE90" s="1"/>
  <c r="C90" i="2" s="1"/>
  <c r="Y55" i="1"/>
  <c r="AA55"/>
  <c r="Y48"/>
  <c r="AA48"/>
  <c r="AC48"/>
  <c r="Z23" i="9"/>
  <c r="Y348" i="3"/>
  <c r="AA348"/>
  <c r="Y240"/>
  <c r="AA240"/>
  <c r="AC240"/>
  <c r="AA209"/>
  <c r="AB209"/>
  <c r="Z191"/>
  <c r="W191"/>
  <c r="AA191"/>
  <c r="AB191"/>
  <c r="AC178"/>
  <c r="AA178"/>
  <c r="Z143"/>
  <c r="W143"/>
  <c r="AA143"/>
  <c r="AB143"/>
  <c r="AC87"/>
  <c r="Y87"/>
  <c r="AD87" s="1"/>
  <c r="AE87" s="1"/>
  <c r="C87" i="11" s="1"/>
  <c r="AA50" i="3"/>
  <c r="AC50"/>
  <c r="Y354" i="7"/>
  <c r="AC354"/>
  <c r="AA314"/>
  <c r="AC314"/>
  <c r="Y314"/>
  <c r="W265"/>
  <c r="AA265"/>
  <c r="Z265"/>
  <c r="AB265"/>
  <c r="AA258"/>
  <c r="AC258"/>
  <c r="Y258"/>
  <c r="Y114"/>
  <c r="AA114"/>
  <c r="AB114"/>
  <c r="AC114"/>
  <c r="AA167" i="8"/>
  <c r="Z167"/>
  <c r="W167"/>
  <c r="AB167"/>
  <c r="W456" i="1"/>
  <c r="Y456"/>
  <c r="AB456"/>
  <c r="AA447"/>
  <c r="AD447" s="1"/>
  <c r="AE447" s="1"/>
  <c r="C447" i="2" s="1"/>
  <c r="AC447" i="1"/>
  <c r="Y434"/>
  <c r="Z434"/>
  <c r="AB434"/>
  <c r="AC422"/>
  <c r="Z422"/>
  <c r="AA325"/>
  <c r="Y281"/>
  <c r="AA281"/>
  <c r="AC281"/>
  <c r="Y156"/>
  <c r="AA156"/>
  <c r="Y141"/>
  <c r="AA141"/>
  <c r="AC141"/>
  <c r="AA135"/>
  <c r="Y135"/>
  <c r="W59"/>
  <c r="AC59"/>
  <c r="Y59"/>
  <c r="Z59"/>
  <c r="Y380" i="3"/>
  <c r="AD380" s="1"/>
  <c r="AE380" s="1"/>
  <c r="C380" i="11" s="1"/>
  <c r="AA380" i="3"/>
  <c r="W283"/>
  <c r="Y283"/>
  <c r="Z283"/>
  <c r="AA283"/>
  <c r="AB283"/>
  <c r="AC283"/>
  <c r="AA261"/>
  <c r="AB261"/>
  <c r="AC261"/>
  <c r="Y261"/>
  <c r="Z261"/>
  <c r="Z247"/>
  <c r="W247"/>
  <c r="AA247"/>
  <c r="AB247"/>
  <c r="AC226"/>
  <c r="W226"/>
  <c r="Y226"/>
  <c r="AA226"/>
  <c r="Y224"/>
  <c r="AA224"/>
  <c r="AC224"/>
  <c r="Y176"/>
  <c r="AA176"/>
  <c r="AC176"/>
  <c r="AA145"/>
  <c r="AB145"/>
  <c r="AA118"/>
  <c r="AC118"/>
  <c r="AA373" i="7"/>
  <c r="AB373"/>
  <c r="Z373"/>
  <c r="W373"/>
  <c r="Y318"/>
  <c r="AA318"/>
  <c r="AC318"/>
  <c r="Z277"/>
  <c r="AA277"/>
  <c r="AB277"/>
  <c r="Z350" i="8"/>
  <c r="W350"/>
  <c r="AB350"/>
  <c r="AA350"/>
  <c r="W339"/>
  <c r="AA339"/>
  <c r="AC339"/>
  <c r="Y319"/>
  <c r="AA319"/>
  <c r="W319"/>
  <c r="AC319"/>
  <c r="Z294"/>
  <c r="W294"/>
  <c r="AA294"/>
  <c r="AB294"/>
  <c r="AA275"/>
  <c r="AB275"/>
  <c r="AC275"/>
  <c r="Z275"/>
  <c r="W275"/>
  <c r="Y275"/>
  <c r="AA488" i="1"/>
  <c r="AB488"/>
  <c r="AC484"/>
  <c r="W484"/>
  <c r="Y480"/>
  <c r="Y471"/>
  <c r="AA471"/>
  <c r="W402"/>
  <c r="AB402"/>
  <c r="W210"/>
  <c r="Y210"/>
  <c r="AA210"/>
  <c r="Y193"/>
  <c r="AA193"/>
  <c r="Y116"/>
  <c r="AA116"/>
  <c r="AA94"/>
  <c r="W94"/>
  <c r="AB94"/>
  <c r="W23" i="9"/>
  <c r="AA293" i="3"/>
  <c r="Y293"/>
  <c r="Z293"/>
  <c r="AB293"/>
  <c r="AC293"/>
  <c r="AA193"/>
  <c r="AB193"/>
  <c r="W193"/>
  <c r="Z183"/>
  <c r="W183"/>
  <c r="AA183"/>
  <c r="AB183"/>
  <c r="AC162"/>
  <c r="W162"/>
  <c r="Y162"/>
  <c r="AA162"/>
  <c r="Y160"/>
  <c r="AA160"/>
  <c r="AC160"/>
  <c r="AC89"/>
  <c r="Y89"/>
  <c r="AA89"/>
  <c r="Y42"/>
  <c r="AA42"/>
  <c r="AC42"/>
  <c r="Y197" i="7"/>
  <c r="Z197"/>
  <c r="AA197"/>
  <c r="AB197"/>
  <c r="W197"/>
  <c r="AC197"/>
  <c r="AA352" i="8"/>
  <c r="AB352"/>
  <c r="W352"/>
  <c r="Z352"/>
  <c r="AA336"/>
  <c r="AB336"/>
  <c r="AC305"/>
  <c r="AA305"/>
  <c r="AA243"/>
  <c r="Y243"/>
  <c r="AD243" s="1"/>
  <c r="AE243" s="1"/>
  <c r="C243" i="13" s="1"/>
  <c r="AC200" i="8"/>
  <c r="AA200"/>
  <c r="Y200"/>
  <c r="AA451" i="1"/>
  <c r="AA437"/>
  <c r="AA406"/>
  <c r="Z347"/>
  <c r="AC345"/>
  <c r="Z345"/>
  <c r="W337"/>
  <c r="Y335"/>
  <c r="AD335" s="1"/>
  <c r="AE335" s="1"/>
  <c r="C335" i="2" s="1"/>
  <c r="W321" i="1"/>
  <c r="Y257"/>
  <c r="Y224"/>
  <c r="AC218"/>
  <c r="Z218"/>
  <c r="Z154"/>
  <c r="W88"/>
  <c r="AD88" s="1"/>
  <c r="AE88" s="1"/>
  <c r="C88" i="2" s="1"/>
  <c r="AC72" i="1"/>
  <c r="W72"/>
  <c r="W408" i="3"/>
  <c r="Z402"/>
  <c r="AC400"/>
  <c r="Z400"/>
  <c r="Y356"/>
  <c r="AD356" s="1"/>
  <c r="AE356" s="1"/>
  <c r="C356" i="11" s="1"/>
  <c r="Y301" i="3"/>
  <c r="W299"/>
  <c r="AD299" s="1"/>
  <c r="AE299" s="1"/>
  <c r="C299" i="11" s="1"/>
  <c r="Y292" i="3"/>
  <c r="AD292" s="1"/>
  <c r="AE292" s="1"/>
  <c r="C292" i="11" s="1"/>
  <c r="AC289" i="3"/>
  <c r="W289"/>
  <c r="Y281"/>
  <c r="Z281"/>
  <c r="AA281"/>
  <c r="AB281"/>
  <c r="W274"/>
  <c r="AD274" s="1"/>
  <c r="AE274" s="1"/>
  <c r="C274" i="11" s="1"/>
  <c r="Z263" i="3"/>
  <c r="AC260"/>
  <c r="Y260"/>
  <c r="Z257"/>
  <c r="W257"/>
  <c r="AA257"/>
  <c r="AB257"/>
  <c r="W234"/>
  <c r="Z223"/>
  <c r="W223"/>
  <c r="AA223"/>
  <c r="AB223"/>
  <c r="Y216"/>
  <c r="AA216"/>
  <c r="AC216"/>
  <c r="Y210"/>
  <c r="AA185"/>
  <c r="AB185"/>
  <c r="W170"/>
  <c r="Z159"/>
  <c r="W159"/>
  <c r="AA159"/>
  <c r="AB159"/>
  <c r="Y152"/>
  <c r="AA152"/>
  <c r="AC152"/>
  <c r="Y146"/>
  <c r="AA342" i="7"/>
  <c r="Y330"/>
  <c r="AD330" s="1"/>
  <c r="AE330" s="1"/>
  <c r="C330" i="12" s="1"/>
  <c r="AA320" i="7"/>
  <c r="AD320" s="1"/>
  <c r="AE320" s="1"/>
  <c r="C320" i="12" s="1"/>
  <c r="W313" i="7"/>
  <c r="Z313"/>
  <c r="AA313"/>
  <c r="AB313"/>
  <c r="Y310"/>
  <c r="AC310"/>
  <c r="W297"/>
  <c r="AA297"/>
  <c r="Z297"/>
  <c r="AB297"/>
  <c r="AA290"/>
  <c r="AC290"/>
  <c r="Y290"/>
  <c r="AD290" s="1"/>
  <c r="AE290" s="1"/>
  <c r="C290" i="12" s="1"/>
  <c r="W273" i="7"/>
  <c r="AA273"/>
  <c r="Z253"/>
  <c r="AA253"/>
  <c r="AC253"/>
  <c r="W253"/>
  <c r="Y253"/>
  <c r="AB253"/>
  <c r="W193"/>
  <c r="AA193"/>
  <c r="AB193"/>
  <c r="Y186"/>
  <c r="AD186" s="1"/>
  <c r="AE186" s="1"/>
  <c r="C186" i="12" s="1"/>
  <c r="Z183" i="7"/>
  <c r="AB183"/>
  <c r="AC183"/>
  <c r="AC121"/>
  <c r="Y121"/>
  <c r="Z112"/>
  <c r="W112"/>
  <c r="Y112"/>
  <c r="AA112"/>
  <c r="Y88"/>
  <c r="Z88"/>
  <c r="W88"/>
  <c r="AA88"/>
  <c r="AB88"/>
  <c r="Z64"/>
  <c r="W64"/>
  <c r="Y64"/>
  <c r="AA64"/>
  <c r="AB64"/>
  <c r="AC64"/>
  <c r="AC329" i="8"/>
  <c r="W329"/>
  <c r="Y329"/>
  <c r="AA329"/>
  <c r="W315"/>
  <c r="Y315"/>
  <c r="AA315"/>
  <c r="AC315"/>
  <c r="AA212"/>
  <c r="AC212"/>
  <c r="Y212"/>
  <c r="Z205"/>
  <c r="W205"/>
  <c r="AA205"/>
  <c r="AB205"/>
  <c r="W44"/>
  <c r="AA44"/>
  <c r="AB44"/>
  <c r="AD321" i="9"/>
  <c r="AE321" s="1"/>
  <c r="C321" i="14" s="1"/>
  <c r="AA277" i="3"/>
  <c r="AD277" s="1"/>
  <c r="AE277" s="1"/>
  <c r="C277" i="11" s="1"/>
  <c r="AB277" i="3"/>
  <c r="AC277"/>
  <c r="W267"/>
  <c r="Y267"/>
  <c r="Z267"/>
  <c r="AA267"/>
  <c r="AA225"/>
  <c r="AD225" s="1"/>
  <c r="AE225" s="1"/>
  <c r="C225" i="11" s="1"/>
  <c r="AB225" i="3"/>
  <c r="Z199"/>
  <c r="W199"/>
  <c r="AA199"/>
  <c r="AB199"/>
  <c r="Y192"/>
  <c r="AA192"/>
  <c r="AC192"/>
  <c r="AA161"/>
  <c r="AB161"/>
  <c r="Z135"/>
  <c r="W135"/>
  <c r="AA135"/>
  <c r="AB135"/>
  <c r="W121"/>
  <c r="AC121"/>
  <c r="Y121"/>
  <c r="Z121"/>
  <c r="Y113"/>
  <c r="Z113"/>
  <c r="AA113"/>
  <c r="AB113"/>
  <c r="AA109"/>
  <c r="AB109"/>
  <c r="AC109"/>
  <c r="AD393" i="7"/>
  <c r="AE393" s="1"/>
  <c r="C393" i="12" s="1"/>
  <c r="AA358" i="7"/>
  <c r="Y358"/>
  <c r="AC358"/>
  <c r="Y347"/>
  <c r="Z347"/>
  <c r="AB323"/>
  <c r="W323"/>
  <c r="AA323"/>
  <c r="W305"/>
  <c r="AA305"/>
  <c r="AB305"/>
  <c r="Z251"/>
  <c r="AB251"/>
  <c r="Z247"/>
  <c r="AA247"/>
  <c r="AC247"/>
  <c r="AB247"/>
  <c r="AA239"/>
  <c r="AB239"/>
  <c r="AC239"/>
  <c r="AA181"/>
  <c r="W181"/>
  <c r="Y181"/>
  <c r="Z181"/>
  <c r="AB181"/>
  <c r="Y102"/>
  <c r="Z102"/>
  <c r="AA102"/>
  <c r="AB102"/>
  <c r="AC102"/>
  <c r="W379" i="8"/>
  <c r="AC379"/>
  <c r="Y379"/>
  <c r="AA379"/>
  <c r="Y359"/>
  <c r="AA359"/>
  <c r="AC359"/>
  <c r="AC184"/>
  <c r="AA184"/>
  <c r="W184"/>
  <c r="Y184"/>
  <c r="Y158"/>
  <c r="AC158"/>
  <c r="AA158"/>
  <c r="W158"/>
  <c r="AC136"/>
  <c r="AA136"/>
  <c r="Y136"/>
  <c r="W116"/>
  <c r="Y116"/>
  <c r="AA93"/>
  <c r="Y93"/>
  <c r="Z93"/>
  <c r="AB93"/>
  <c r="AC93"/>
  <c r="AB52"/>
  <c r="W52"/>
  <c r="AA52"/>
  <c r="AB395" i="9"/>
  <c r="AC395"/>
  <c r="W395"/>
  <c r="AA395"/>
  <c r="W387"/>
  <c r="AC387"/>
  <c r="Y387"/>
  <c r="Z387"/>
  <c r="AA387"/>
  <c r="AB387"/>
  <c r="AA349" i="10"/>
  <c r="Y349"/>
  <c r="AC349"/>
  <c r="AC486" i="1"/>
  <c r="AA345"/>
  <c r="AA218"/>
  <c r="AA400" i="3"/>
  <c r="Z239"/>
  <c r="W239"/>
  <c r="AA239"/>
  <c r="AB239"/>
  <c r="Y232"/>
  <c r="AA232"/>
  <c r="AC232"/>
  <c r="AA201"/>
  <c r="AB201"/>
  <c r="Z175"/>
  <c r="W175"/>
  <c r="AA175"/>
  <c r="AB175"/>
  <c r="Y168"/>
  <c r="AA168"/>
  <c r="AC168"/>
  <c r="AA137"/>
  <c r="AB137"/>
  <c r="Z117"/>
  <c r="W117"/>
  <c r="AA117"/>
  <c r="AB117"/>
  <c r="AA101"/>
  <c r="AC101"/>
  <c r="W379" i="7"/>
  <c r="AA379"/>
  <c r="AB379"/>
  <c r="W280"/>
  <c r="Y280"/>
  <c r="AC280"/>
  <c r="AA280"/>
  <c r="AA211"/>
  <c r="AB211"/>
  <c r="Z211"/>
  <c r="W211"/>
  <c r="Z201"/>
  <c r="W201"/>
  <c r="AA201"/>
  <c r="AB201"/>
  <c r="Z189"/>
  <c r="AA189"/>
  <c r="AB189"/>
  <c r="AC189"/>
  <c r="AA147"/>
  <c r="AB147"/>
  <c r="Z62"/>
  <c r="AC62"/>
  <c r="W62"/>
  <c r="AB62"/>
  <c r="AA44"/>
  <c r="AB44"/>
  <c r="AC44"/>
  <c r="Y44"/>
  <c r="W374" i="8"/>
  <c r="AB374"/>
  <c r="AA374"/>
  <c r="W371"/>
  <c r="AC371"/>
  <c r="Z366"/>
  <c r="W366"/>
  <c r="AB366"/>
  <c r="AA366"/>
  <c r="AB221"/>
  <c r="W221"/>
  <c r="AA221"/>
  <c r="W219"/>
  <c r="AA219"/>
  <c r="AB219"/>
  <c r="Z161"/>
  <c r="W161"/>
  <c r="AA161"/>
  <c r="AB161"/>
  <c r="Z141"/>
  <c r="W141"/>
  <c r="AA141"/>
  <c r="AB141"/>
  <c r="W108"/>
  <c r="Y108"/>
  <c r="AC50"/>
  <c r="Z50"/>
  <c r="AA50"/>
  <c r="AB50"/>
  <c r="Z357" i="9"/>
  <c r="W357"/>
  <c r="AA357"/>
  <c r="AB357"/>
  <c r="Y64"/>
  <c r="AA64"/>
  <c r="AC301" i="3"/>
  <c r="AC263"/>
  <c r="AA241"/>
  <c r="AB241"/>
  <c r="Z215"/>
  <c r="W215"/>
  <c r="AA215"/>
  <c r="AB215"/>
  <c r="Y208"/>
  <c r="AA208"/>
  <c r="AC208"/>
  <c r="AA177"/>
  <c r="AB177"/>
  <c r="Z151"/>
  <c r="W151"/>
  <c r="AA151"/>
  <c r="AB151"/>
  <c r="Y144"/>
  <c r="AA144"/>
  <c r="AC144"/>
  <c r="AA127"/>
  <c r="AB127"/>
  <c r="AC91"/>
  <c r="Y91"/>
  <c r="Y81"/>
  <c r="AA81"/>
  <c r="AC81"/>
  <c r="AC385" i="7"/>
  <c r="Z385"/>
  <c r="AA385"/>
  <c r="AB385"/>
  <c r="Z345"/>
  <c r="Y345"/>
  <c r="AA335"/>
  <c r="AB335"/>
  <c r="Z309"/>
  <c r="W309"/>
  <c r="AA309"/>
  <c r="AB309"/>
  <c r="AA245"/>
  <c r="AB245"/>
  <c r="W245"/>
  <c r="Y245"/>
  <c r="Z245"/>
  <c r="AC245"/>
  <c r="W205"/>
  <c r="AC205"/>
  <c r="Y205"/>
  <c r="Z205"/>
  <c r="AA205"/>
  <c r="Y133"/>
  <c r="AC133"/>
  <c r="W84"/>
  <c r="AA84"/>
  <c r="AB84"/>
  <c r="W382" i="8"/>
  <c r="AB382"/>
  <c r="Z382"/>
  <c r="AA382"/>
  <c r="W377"/>
  <c r="Y377"/>
  <c r="AA377"/>
  <c r="AC377"/>
  <c r="AA328"/>
  <c r="AB328"/>
  <c r="Z328"/>
  <c r="W328"/>
  <c r="AD328" s="1"/>
  <c r="AE328" s="1"/>
  <c r="C328" i="13" s="1"/>
  <c r="Z326" i="8"/>
  <c r="W326"/>
  <c r="AB326"/>
  <c r="Y287"/>
  <c r="AA287"/>
  <c r="AC287"/>
  <c r="W287"/>
  <c r="Y146"/>
  <c r="AA146"/>
  <c r="AC146"/>
  <c r="AA72"/>
  <c r="AB72"/>
  <c r="AC72"/>
  <c r="W72"/>
  <c r="Y72"/>
  <c r="Z72"/>
  <c r="Y61"/>
  <c r="AA61"/>
  <c r="AC61"/>
  <c r="AC273" i="3"/>
  <c r="Y271"/>
  <c r="Y264"/>
  <c r="AD264" s="1"/>
  <c r="AE264" s="1"/>
  <c r="C264" i="11" s="1"/>
  <c r="AA256" i="3"/>
  <c r="Y253"/>
  <c r="W245"/>
  <c r="AD245" s="1"/>
  <c r="AE245" s="1"/>
  <c r="C245" i="11" s="1"/>
  <c r="W237" i="3"/>
  <c r="AD237" s="1"/>
  <c r="AE237" s="1"/>
  <c r="C237" i="11" s="1"/>
  <c r="W229" i="3"/>
  <c r="AD229" s="1"/>
  <c r="AE229" s="1"/>
  <c r="C229" i="11" s="1"/>
  <c r="W221" i="3"/>
  <c r="AD221" s="1"/>
  <c r="AE221" s="1"/>
  <c r="C221" i="11" s="1"/>
  <c r="W213" i="3"/>
  <c r="W205"/>
  <c r="W197"/>
  <c r="AD197" s="1"/>
  <c r="AE197" s="1"/>
  <c r="C197" i="11" s="1"/>
  <c r="W189" i="3"/>
  <c r="AD189" s="1"/>
  <c r="AE189" s="1"/>
  <c r="C189" i="11" s="1"/>
  <c r="W181" i="3"/>
  <c r="AD181" s="1"/>
  <c r="AE181" s="1"/>
  <c r="C181" i="11" s="1"/>
  <c r="W173" i="3"/>
  <c r="AD173" s="1"/>
  <c r="AE173" s="1"/>
  <c r="C173" i="11" s="1"/>
  <c r="W165" i="3"/>
  <c r="AD165" s="1"/>
  <c r="AE165" s="1"/>
  <c r="C165" i="11" s="1"/>
  <c r="W157" i="3"/>
  <c r="W149"/>
  <c r="W141"/>
  <c r="W133"/>
  <c r="Y112"/>
  <c r="AD112" s="1"/>
  <c r="AE112" s="1"/>
  <c r="C112" i="11" s="1"/>
  <c r="AA105" i="3"/>
  <c r="AD105" s="1"/>
  <c r="AE105" s="1"/>
  <c r="C105" i="11" s="1"/>
  <c r="Y83" i="3"/>
  <c r="AD83" s="1"/>
  <c r="AE83" s="1"/>
  <c r="C83" i="11" s="1"/>
  <c r="AA73" i="3"/>
  <c r="AD73" s="1"/>
  <c r="AE73" s="1"/>
  <c r="C73" i="11" s="1"/>
  <c r="Y64" i="3"/>
  <c r="AD64" s="1"/>
  <c r="AE64" s="1"/>
  <c r="C64" i="11" s="1"/>
  <c r="AA389" i="7"/>
  <c r="AA357"/>
  <c r="Y346"/>
  <c r="AD346" s="1"/>
  <c r="AE346" s="1"/>
  <c r="C346" i="12" s="1"/>
  <c r="W333" i="7"/>
  <c r="W331"/>
  <c r="AD331" s="1"/>
  <c r="AE331" s="1"/>
  <c r="C331" i="12" s="1"/>
  <c r="Z321" i="7"/>
  <c r="AD321" s="1"/>
  <c r="AE321" s="1"/>
  <c r="C321" i="12" s="1"/>
  <c r="Z307" i="7"/>
  <c r="AD307" s="1"/>
  <c r="AE307" s="1"/>
  <c r="C307" i="12" s="1"/>
  <c r="AA304" i="7"/>
  <c r="W299"/>
  <c r="W296"/>
  <c r="Y296"/>
  <c r="AC296"/>
  <c r="AB289"/>
  <c r="W285"/>
  <c r="AD285" s="1"/>
  <c r="AE285" s="1"/>
  <c r="C285" i="12" s="1"/>
  <c r="W281" i="7"/>
  <c r="AA281"/>
  <c r="W267"/>
  <c r="W264"/>
  <c r="Y264"/>
  <c r="AC264"/>
  <c r="AB257"/>
  <c r="W241"/>
  <c r="Z223"/>
  <c r="Y210"/>
  <c r="AA210"/>
  <c r="W199"/>
  <c r="Y199"/>
  <c r="Z199"/>
  <c r="AA199"/>
  <c r="AC191"/>
  <c r="W177"/>
  <c r="AC166"/>
  <c r="AD166" s="1"/>
  <c r="AE166" s="1"/>
  <c r="C166" i="12" s="1"/>
  <c r="Y158" i="7"/>
  <c r="AD158" s="1"/>
  <c r="AE158" s="1"/>
  <c r="C158" i="12" s="1"/>
  <c r="AC141" i="7"/>
  <c r="W90"/>
  <c r="AC90"/>
  <c r="Y90"/>
  <c r="Z90"/>
  <c r="W80"/>
  <c r="AA399" i="8"/>
  <c r="Y399"/>
  <c r="AC399"/>
  <c r="W387"/>
  <c r="AA387"/>
  <c r="AC387"/>
  <c r="W383"/>
  <c r="AD383" s="1"/>
  <c r="AE383" s="1"/>
  <c r="C383" i="13" s="1"/>
  <c r="W363" i="8"/>
  <c r="AC363"/>
  <c r="Y323"/>
  <c r="AA312"/>
  <c r="AB312"/>
  <c r="Y280"/>
  <c r="AC226"/>
  <c r="W179"/>
  <c r="AA174"/>
  <c r="AD117"/>
  <c r="AE117" s="1"/>
  <c r="C117" i="13" s="1"/>
  <c r="AB107" i="8"/>
  <c r="AA107"/>
  <c r="AC107"/>
  <c r="W107"/>
  <c r="Y107"/>
  <c r="Z107"/>
  <c r="AC105"/>
  <c r="Z105"/>
  <c r="AA105"/>
  <c r="AB105"/>
  <c r="AA362" i="9"/>
  <c r="Y362"/>
  <c r="AC362"/>
  <c r="AA354"/>
  <c r="Y354"/>
  <c r="Y351"/>
  <c r="AA351"/>
  <c r="W351"/>
  <c r="Z351"/>
  <c r="AB351"/>
  <c r="Y213"/>
  <c r="AD213" s="1"/>
  <c r="AE213" s="1"/>
  <c r="C213" i="14" s="1"/>
  <c r="W118" i="9"/>
  <c r="Z118"/>
  <c r="AA118"/>
  <c r="AB118"/>
  <c r="Y118"/>
  <c r="Y78"/>
  <c r="AA78"/>
  <c r="W389" i="7"/>
  <c r="W357"/>
  <c r="Z333"/>
  <c r="W312"/>
  <c r="AC312"/>
  <c r="Z299"/>
  <c r="AA274"/>
  <c r="AC274"/>
  <c r="Z267"/>
  <c r="AA249"/>
  <c r="AB249"/>
  <c r="Z241"/>
  <c r="W219"/>
  <c r="AA219"/>
  <c r="AD215"/>
  <c r="AE215" s="1"/>
  <c r="C215" i="12" s="1"/>
  <c r="Z177" i="7"/>
  <c r="AC174"/>
  <c r="Y174"/>
  <c r="Y146"/>
  <c r="AA146"/>
  <c r="AC146"/>
  <c r="AA122"/>
  <c r="AB122"/>
  <c r="AC122"/>
  <c r="Z100"/>
  <c r="AA100"/>
  <c r="AB100"/>
  <c r="AC100"/>
  <c r="W397" i="8"/>
  <c r="AA397"/>
  <c r="Y369"/>
  <c r="AA369"/>
  <c r="AC369"/>
  <c r="AC345"/>
  <c r="Y345"/>
  <c r="AA345"/>
  <c r="Z310"/>
  <c r="W310"/>
  <c r="AB310"/>
  <c r="Y246"/>
  <c r="AA246"/>
  <c r="Z189"/>
  <c r="W189"/>
  <c r="AA189"/>
  <c r="AB189"/>
  <c r="Z177"/>
  <c r="W177"/>
  <c r="AA177"/>
  <c r="AB177"/>
  <c r="AA66"/>
  <c r="Y66"/>
  <c r="Z66"/>
  <c r="AB66"/>
  <c r="AC66"/>
  <c r="AC57"/>
  <c r="AD57" s="1"/>
  <c r="AE57" s="1"/>
  <c r="C57" i="13" s="1"/>
  <c r="Y276" i="9"/>
  <c r="AA276"/>
  <c r="AC276"/>
  <c r="W276"/>
  <c r="AC162"/>
  <c r="Y162"/>
  <c r="AA162"/>
  <c r="Y109"/>
  <c r="AD109" s="1"/>
  <c r="AE109" s="1"/>
  <c r="C109" i="14" s="1"/>
  <c r="AC85" i="9"/>
  <c r="Y85"/>
  <c r="AA85"/>
  <c r="W304" i="7"/>
  <c r="AC304"/>
  <c r="W289"/>
  <c r="AA289"/>
  <c r="W272"/>
  <c r="Y272"/>
  <c r="AC272"/>
  <c r="W257"/>
  <c r="AA257"/>
  <c r="AC238"/>
  <c r="Y238"/>
  <c r="AC223"/>
  <c r="W223"/>
  <c r="AA202"/>
  <c r="AC202"/>
  <c r="Y191"/>
  <c r="Z191"/>
  <c r="AA191"/>
  <c r="AB191"/>
  <c r="W155"/>
  <c r="AA155"/>
  <c r="AB155"/>
  <c r="W141"/>
  <c r="Y141"/>
  <c r="Z141"/>
  <c r="AA141"/>
  <c r="W104"/>
  <c r="AA104"/>
  <c r="AB104"/>
  <c r="Y80"/>
  <c r="AA80"/>
  <c r="AB80"/>
  <c r="AC80"/>
  <c r="Y343" i="8"/>
  <c r="AD343" s="1"/>
  <c r="AE343" s="1"/>
  <c r="C343" i="13" s="1"/>
  <c r="AA343" i="8"/>
  <c r="Y335"/>
  <c r="AA335"/>
  <c r="W335"/>
  <c r="AC335"/>
  <c r="Y295"/>
  <c r="AA295"/>
  <c r="AC295"/>
  <c r="W295"/>
  <c r="AA280"/>
  <c r="AC280"/>
  <c r="W226"/>
  <c r="Y226"/>
  <c r="Z226"/>
  <c r="AA226"/>
  <c r="AA183"/>
  <c r="Z183"/>
  <c r="W183"/>
  <c r="AB183"/>
  <c r="AA179"/>
  <c r="AB179"/>
  <c r="Y174"/>
  <c r="AC174"/>
  <c r="Y97"/>
  <c r="Z97"/>
  <c r="AA97"/>
  <c r="AB97"/>
  <c r="AC97"/>
  <c r="AB64"/>
  <c r="W64"/>
  <c r="Y64"/>
  <c r="Z64"/>
  <c r="AA64"/>
  <c r="AA278" i="9"/>
  <c r="AC278"/>
  <c r="W278"/>
  <c r="Y278"/>
  <c r="W258"/>
  <c r="Y258"/>
  <c r="AA258"/>
  <c r="AC258"/>
  <c r="Y220"/>
  <c r="AA220"/>
  <c r="Y133"/>
  <c r="AC133"/>
  <c r="AA133"/>
  <c r="Z169" i="10"/>
  <c r="AB169"/>
  <c r="AC169"/>
  <c r="Y169"/>
  <c r="AA169"/>
  <c r="W169"/>
  <c r="AB391" i="7"/>
  <c r="AD391" s="1"/>
  <c r="AE391" s="1"/>
  <c r="C391" i="12" s="1"/>
  <c r="AC355" i="7"/>
  <c r="AD355" s="1"/>
  <c r="AE355" s="1"/>
  <c r="C355" i="12" s="1"/>
  <c r="AC353" i="7"/>
  <c r="AC329"/>
  <c r="AA282"/>
  <c r="AC282"/>
  <c r="AC229"/>
  <c r="W229"/>
  <c r="Z227"/>
  <c r="W227"/>
  <c r="AB227"/>
  <c r="AA185"/>
  <c r="AB185"/>
  <c r="AE173"/>
  <c r="C173" i="12" s="1"/>
  <c r="W94" i="7"/>
  <c r="Y94"/>
  <c r="AA94"/>
  <c r="AB94"/>
  <c r="W72"/>
  <c r="Y72"/>
  <c r="AA72"/>
  <c r="AB72"/>
  <c r="AA66"/>
  <c r="AB66"/>
  <c r="AC66"/>
  <c r="Y58"/>
  <c r="AA58"/>
  <c r="AB58"/>
  <c r="AC58"/>
  <c r="W50"/>
  <c r="Y50"/>
  <c r="AA50"/>
  <c r="AB50"/>
  <c r="AA43"/>
  <c r="AD43" s="1"/>
  <c r="AE43" s="1"/>
  <c r="C43" i="12" s="1"/>
  <c r="AB43" i="7"/>
  <c r="W395" i="8"/>
  <c r="Y395"/>
  <c r="AA395"/>
  <c r="AC395"/>
  <c r="AA391"/>
  <c r="AC391"/>
  <c r="AC321"/>
  <c r="W321"/>
  <c r="Y321"/>
  <c r="AA321"/>
  <c r="Z302"/>
  <c r="W302"/>
  <c r="AB302"/>
  <c r="AA302"/>
  <c r="AC289"/>
  <c r="AA289"/>
  <c r="Y260"/>
  <c r="AA260"/>
  <c r="AC231"/>
  <c r="AB231"/>
  <c r="Y231"/>
  <c r="AD230"/>
  <c r="AE230" s="1"/>
  <c r="C230" i="13" s="1"/>
  <c r="W210" i="8"/>
  <c r="Y210"/>
  <c r="AA210"/>
  <c r="AC210"/>
  <c r="Y194"/>
  <c r="AA194"/>
  <c r="AC194"/>
  <c r="AC133"/>
  <c r="Y133"/>
  <c r="Z133"/>
  <c r="AA133"/>
  <c r="AB133"/>
  <c r="Z129"/>
  <c r="W129"/>
  <c r="AA129"/>
  <c r="AB129"/>
  <c r="AA318" i="9"/>
  <c r="AC318"/>
  <c r="Y318"/>
  <c r="Y289"/>
  <c r="W289"/>
  <c r="AA289"/>
  <c r="Z289"/>
  <c r="AB289"/>
  <c r="W284"/>
  <c r="AC284"/>
  <c r="AA284"/>
  <c r="AC137"/>
  <c r="Y137"/>
  <c r="AA137"/>
  <c r="W165" i="7"/>
  <c r="AD165" s="1"/>
  <c r="AE165" s="1"/>
  <c r="C165" i="12" s="1"/>
  <c r="W159" i="7"/>
  <c r="Y151"/>
  <c r="W132"/>
  <c r="Z82"/>
  <c r="AD82" s="1"/>
  <c r="AE82" s="1"/>
  <c r="C82" i="12" s="1"/>
  <c r="Z60" i="7"/>
  <c r="W46"/>
  <c r="AD46" s="1"/>
  <c r="AE46" s="1"/>
  <c r="C46" i="12" s="1"/>
  <c r="W389" i="8"/>
  <c r="AA389"/>
  <c r="Z384"/>
  <c r="AD384" s="1"/>
  <c r="AE384" s="1"/>
  <c r="C384" i="13" s="1"/>
  <c r="W376" i="8"/>
  <c r="AD376" s="1"/>
  <c r="AE376" s="1"/>
  <c r="C376" i="13" s="1"/>
  <c r="Y367" i="8"/>
  <c r="AA367"/>
  <c r="AA360"/>
  <c r="AB360"/>
  <c r="Y337"/>
  <c r="Z334"/>
  <c r="W334"/>
  <c r="AB334"/>
  <c r="AA331"/>
  <c r="W313"/>
  <c r="Y307"/>
  <c r="AD307" s="1"/>
  <c r="AE307" s="1"/>
  <c r="C307" i="13" s="1"/>
  <c r="Y303" i="8"/>
  <c r="AA303"/>
  <c r="AA296"/>
  <c r="AB296"/>
  <c r="W281"/>
  <c r="W272"/>
  <c r="AD272" s="1"/>
  <c r="AE272" s="1"/>
  <c r="C272" i="13" s="1"/>
  <c r="Y263" i="8"/>
  <c r="AD263" s="1"/>
  <c r="AE263" s="1"/>
  <c r="C263" i="13" s="1"/>
  <c r="W254" i="8"/>
  <c r="Y254"/>
  <c r="AA254"/>
  <c r="W252"/>
  <c r="AD252" s="1"/>
  <c r="AE252" s="1"/>
  <c r="C252" i="13" s="1"/>
  <c r="Y240" i="8"/>
  <c r="AD240" s="1"/>
  <c r="AE240" s="1"/>
  <c r="C240" i="13" s="1"/>
  <c r="Z193" i="8"/>
  <c r="W193"/>
  <c r="AA193"/>
  <c r="AB193"/>
  <c r="Z157"/>
  <c r="W157"/>
  <c r="AA157"/>
  <c r="AB157"/>
  <c r="AC152"/>
  <c r="AA152"/>
  <c r="AB91"/>
  <c r="W91"/>
  <c r="Y91"/>
  <c r="Z91"/>
  <c r="AA91"/>
  <c r="Z74"/>
  <c r="AD74" s="1"/>
  <c r="AE74" s="1"/>
  <c r="C74" i="13" s="1"/>
  <c r="AB74" i="8"/>
  <c r="AC74"/>
  <c r="AA378" i="9"/>
  <c r="AB375"/>
  <c r="Y375"/>
  <c r="W375"/>
  <c r="Z375"/>
  <c r="AC342"/>
  <c r="AA342"/>
  <c r="Y342"/>
  <c r="AD342" s="1"/>
  <c r="AE342" s="1"/>
  <c r="C342" i="14" s="1"/>
  <c r="AC264" i="9"/>
  <c r="Y264"/>
  <c r="AA264"/>
  <c r="W264"/>
  <c r="AD264" s="1"/>
  <c r="AE264" s="1"/>
  <c r="C264" i="14" s="1"/>
  <c r="W288" i="10"/>
  <c r="Y288"/>
  <c r="Z288"/>
  <c r="AA288"/>
  <c r="AB288"/>
  <c r="AC288"/>
  <c r="Z252"/>
  <c r="AA252"/>
  <c r="AB252"/>
  <c r="AC252"/>
  <c r="W252"/>
  <c r="Y252"/>
  <c r="W465" i="7"/>
  <c r="AB465"/>
  <c r="Y465"/>
  <c r="Z465"/>
  <c r="AC465"/>
  <c r="AA465"/>
  <c r="AC416"/>
  <c r="AB416"/>
  <c r="W416"/>
  <c r="AA416"/>
  <c r="Z416"/>
  <c r="Y416"/>
  <c r="Y472" i="8"/>
  <c r="W472"/>
  <c r="Z472"/>
  <c r="AB472"/>
  <c r="AC472"/>
  <c r="AA472"/>
  <c r="W402"/>
  <c r="Y402"/>
  <c r="AA402"/>
  <c r="AC402"/>
  <c r="AB402"/>
  <c r="Z402"/>
  <c r="AA485" i="9"/>
  <c r="AC485"/>
  <c r="W485"/>
  <c r="Z485"/>
  <c r="AB485"/>
  <c r="Y485"/>
  <c r="AA461"/>
  <c r="AB461"/>
  <c r="Y461"/>
  <c r="W461"/>
  <c r="Z461"/>
  <c r="Z480" i="10"/>
  <c r="AA480"/>
  <c r="AC480"/>
  <c r="AB480"/>
  <c r="Y480"/>
  <c r="W480"/>
  <c r="W381" i="8"/>
  <c r="AA381"/>
  <c r="Z358"/>
  <c r="W358"/>
  <c r="AB358"/>
  <c r="Y327"/>
  <c r="AA327"/>
  <c r="AA320"/>
  <c r="AB320"/>
  <c r="W218"/>
  <c r="Y218"/>
  <c r="AA218"/>
  <c r="AC218"/>
  <c r="W211"/>
  <c r="AA211"/>
  <c r="AB211"/>
  <c r="AA199"/>
  <c r="Z199"/>
  <c r="W199"/>
  <c r="AB199"/>
  <c r="AA195"/>
  <c r="AB195"/>
  <c r="Y190"/>
  <c r="AC190"/>
  <c r="Y162"/>
  <c r="AA162"/>
  <c r="AC162"/>
  <c r="AA135"/>
  <c r="Z135"/>
  <c r="W135"/>
  <c r="AB135"/>
  <c r="W123"/>
  <c r="AA123"/>
  <c r="AB123"/>
  <c r="Z103"/>
  <c r="AA103"/>
  <c r="AB103"/>
  <c r="AC103"/>
  <c r="AA370" i="9"/>
  <c r="Y370"/>
  <c r="AC370"/>
  <c r="AA262"/>
  <c r="AC262"/>
  <c r="W262"/>
  <c r="Y257"/>
  <c r="W257"/>
  <c r="Z257"/>
  <c r="AA257"/>
  <c r="AB257"/>
  <c r="W329" i="10"/>
  <c r="Y329"/>
  <c r="AC329"/>
  <c r="W246"/>
  <c r="Y246"/>
  <c r="Z246"/>
  <c r="AA246"/>
  <c r="AC246"/>
  <c r="W398" i="8"/>
  <c r="AB398"/>
  <c r="W373"/>
  <c r="AA373"/>
  <c r="Y351"/>
  <c r="AA351"/>
  <c r="AA344"/>
  <c r="AB344"/>
  <c r="Z318"/>
  <c r="W318"/>
  <c r="AB318"/>
  <c r="Z286"/>
  <c r="W286"/>
  <c r="AA286"/>
  <c r="AB286"/>
  <c r="Y266"/>
  <c r="AD266" s="1"/>
  <c r="AE266" s="1"/>
  <c r="C266" i="13" s="1"/>
  <c r="AA266" i="8"/>
  <c r="AA220"/>
  <c r="AC220"/>
  <c r="Z173"/>
  <c r="W173"/>
  <c r="AA173"/>
  <c r="AB173"/>
  <c r="AC168"/>
  <c r="AA168"/>
  <c r="Z145"/>
  <c r="W145"/>
  <c r="AA145"/>
  <c r="AB145"/>
  <c r="W99"/>
  <c r="Z99"/>
  <c r="AA99"/>
  <c r="AB99"/>
  <c r="AC99"/>
  <c r="Z95"/>
  <c r="Y95"/>
  <c r="AB68"/>
  <c r="AA68"/>
  <c r="Z48"/>
  <c r="AA48"/>
  <c r="AB48"/>
  <c r="AC48"/>
  <c r="Z391" i="9"/>
  <c r="AA391"/>
  <c r="AB391"/>
  <c r="Y391"/>
  <c r="W391"/>
  <c r="W345"/>
  <c r="AA345"/>
  <c r="Z345"/>
  <c r="AB345"/>
  <c r="AC345"/>
  <c r="AA148"/>
  <c r="Y148"/>
  <c r="AD148" s="1"/>
  <c r="AE148" s="1"/>
  <c r="C148" i="14" s="1"/>
  <c r="AA136" i="9"/>
  <c r="AB136"/>
  <c r="Y136"/>
  <c r="W136"/>
  <c r="Z136"/>
  <c r="AB276" i="10"/>
  <c r="AC276"/>
  <c r="Z276"/>
  <c r="AA276"/>
  <c r="Y276"/>
  <c r="W390" i="8"/>
  <c r="AB390"/>
  <c r="Z342"/>
  <c r="W342"/>
  <c r="AB342"/>
  <c r="Y311"/>
  <c r="AA311"/>
  <c r="AA304"/>
  <c r="AD304" s="1"/>
  <c r="AE304" s="1"/>
  <c r="C304" i="13" s="1"/>
  <c r="AB304" i="8"/>
  <c r="AA288"/>
  <c r="AD288" s="1"/>
  <c r="AE288" s="1"/>
  <c r="C288" i="13" s="1"/>
  <c r="AB288" i="8"/>
  <c r="Y206"/>
  <c r="AC206"/>
  <c r="Y178"/>
  <c r="AA178"/>
  <c r="AC178"/>
  <c r="AA151"/>
  <c r="Z151"/>
  <c r="W151"/>
  <c r="AB151"/>
  <c r="AA147"/>
  <c r="AB147"/>
  <c r="Y142"/>
  <c r="AC142"/>
  <c r="AA130"/>
  <c r="AC130"/>
  <c r="Y398" i="9"/>
  <c r="AC398"/>
  <c r="W274"/>
  <c r="Y274"/>
  <c r="AA274"/>
  <c r="AC274"/>
  <c r="Y150"/>
  <c r="AA150"/>
  <c r="W144"/>
  <c r="Y144"/>
  <c r="AA144"/>
  <c r="AC144"/>
  <c r="W272" i="10"/>
  <c r="Y272"/>
  <c r="Z272"/>
  <c r="AA272"/>
  <c r="AB272"/>
  <c r="AC272"/>
  <c r="AA365" i="8"/>
  <c r="AD365" s="1"/>
  <c r="AE365" s="1"/>
  <c r="C365" i="13" s="1"/>
  <c r="AA357" i="8"/>
  <c r="AA349"/>
  <c r="AD349" s="1"/>
  <c r="AE349" s="1"/>
  <c r="C349" i="13" s="1"/>
  <c r="AA341" i="8"/>
  <c r="AD341" s="1"/>
  <c r="AE341" s="1"/>
  <c r="C341" i="13" s="1"/>
  <c r="AA333" i="8"/>
  <c r="AD333" s="1"/>
  <c r="AE333" s="1"/>
  <c r="C333" i="13" s="1"/>
  <c r="AA325" i="8"/>
  <c r="AA317"/>
  <c r="AD317" s="1"/>
  <c r="AE317" s="1"/>
  <c r="C317" i="13" s="1"/>
  <c r="AA309" i="8"/>
  <c r="AD309" s="1"/>
  <c r="AE309" s="1"/>
  <c r="C309" i="13" s="1"/>
  <c r="AA301" i="8"/>
  <c r="AD301" s="1"/>
  <c r="AE301" s="1"/>
  <c r="C301" i="13" s="1"/>
  <c r="AA293" i="8"/>
  <c r="AA285"/>
  <c r="AA268"/>
  <c r="AD268" s="1"/>
  <c r="AE268" s="1"/>
  <c r="C268" i="13" s="1"/>
  <c r="AA262" i="8"/>
  <c r="AD262" s="1"/>
  <c r="AE262" s="1"/>
  <c r="C262" i="13" s="1"/>
  <c r="AA242" i="8"/>
  <c r="AA236"/>
  <c r="AD236" s="1"/>
  <c r="AE236" s="1"/>
  <c r="C236" i="13" s="1"/>
  <c r="Z228" i="8"/>
  <c r="AA225"/>
  <c r="AD225" s="1"/>
  <c r="AE225" s="1"/>
  <c r="C225" i="13" s="1"/>
  <c r="AA217" i="8"/>
  <c r="AD217" s="1"/>
  <c r="AE217" s="1"/>
  <c r="C217" i="13" s="1"/>
  <c r="AA209" i="8"/>
  <c r="AD209" s="1"/>
  <c r="AE209" s="1"/>
  <c r="C209" i="13" s="1"/>
  <c r="Z127" i="8"/>
  <c r="AD127" s="1"/>
  <c r="AE127" s="1"/>
  <c r="C127" i="13" s="1"/>
  <c r="Z125" i="8"/>
  <c r="W119"/>
  <c r="Y92"/>
  <c r="AD92" s="1"/>
  <c r="AE92" s="1"/>
  <c r="C92" i="13" s="1"/>
  <c r="Z89" i="8"/>
  <c r="Z87"/>
  <c r="Y65"/>
  <c r="AD65" s="1"/>
  <c r="AE65" s="1"/>
  <c r="C65" i="13" s="1"/>
  <c r="AA60" i="8"/>
  <c r="AD60" s="1"/>
  <c r="AE60" s="1"/>
  <c r="C60" i="13" s="1"/>
  <c r="W58" i="8"/>
  <c r="AD58" s="1"/>
  <c r="AE58" s="1"/>
  <c r="C58" i="13" s="1"/>
  <c r="AA397" i="9"/>
  <c r="AB381"/>
  <c r="Y381"/>
  <c r="Z373"/>
  <c r="Y373"/>
  <c r="AA361"/>
  <c r="Z341"/>
  <c r="Y341"/>
  <c r="W341"/>
  <c r="AA341"/>
  <c r="AA334"/>
  <c r="Y334"/>
  <c r="AD334" s="1"/>
  <c r="AE334" s="1"/>
  <c r="C334" i="14" s="1"/>
  <c r="AA180" i="9"/>
  <c r="Y180"/>
  <c r="Y126"/>
  <c r="AA126"/>
  <c r="AC126"/>
  <c r="W126"/>
  <c r="Y121"/>
  <c r="AC121"/>
  <c r="W88"/>
  <c r="Y88"/>
  <c r="Z88"/>
  <c r="AA88"/>
  <c r="AB88"/>
  <c r="AC88"/>
  <c r="AA165" i="10"/>
  <c r="Z165"/>
  <c r="W165"/>
  <c r="Y165"/>
  <c r="AC165"/>
  <c r="AB165"/>
  <c r="W439" i="3"/>
  <c r="AB439"/>
  <c r="AA439"/>
  <c r="AC439"/>
  <c r="Z439"/>
  <c r="Y439"/>
  <c r="AA467" i="7"/>
  <c r="AC467"/>
  <c r="Y467"/>
  <c r="Z467"/>
  <c r="AB467"/>
  <c r="W467"/>
  <c r="W349" i="9"/>
  <c r="Y349"/>
  <c r="Y331"/>
  <c r="Z331"/>
  <c r="AA331"/>
  <c r="AB331"/>
  <c r="W317"/>
  <c r="Z317"/>
  <c r="AA317"/>
  <c r="AB317"/>
  <c r="Y273"/>
  <c r="W273"/>
  <c r="Z273"/>
  <c r="AA273"/>
  <c r="AB273"/>
  <c r="Z261"/>
  <c r="AA261"/>
  <c r="AB261"/>
  <c r="W261"/>
  <c r="W259"/>
  <c r="Z259"/>
  <c r="AA259"/>
  <c r="AB259"/>
  <c r="AA134"/>
  <c r="AC134"/>
  <c r="W134"/>
  <c r="AC297" i="10"/>
  <c r="W297"/>
  <c r="AA207"/>
  <c r="W207"/>
  <c r="Y136"/>
  <c r="AA136"/>
  <c r="AC483" i="7"/>
  <c r="AA483"/>
  <c r="Y483"/>
  <c r="Z483"/>
  <c r="AB483"/>
  <c r="W483"/>
  <c r="W479"/>
  <c r="AA479"/>
  <c r="Y479"/>
  <c r="AC479"/>
  <c r="AB479"/>
  <c r="Z479"/>
  <c r="W125" i="8"/>
  <c r="AA113"/>
  <c r="W106"/>
  <c r="AD106" s="1"/>
  <c r="AE106" s="1"/>
  <c r="C106" i="13" s="1"/>
  <c r="W89" i="8"/>
  <c r="AD89" s="1"/>
  <c r="AE89" s="1"/>
  <c r="C89" i="13" s="1"/>
  <c r="AA394" i="9"/>
  <c r="AD394" s="1"/>
  <c r="AE394" s="1"/>
  <c r="C394" i="14" s="1"/>
  <c r="AD393" i="9"/>
  <c r="AE393" s="1"/>
  <c r="C393" i="14" s="1"/>
  <c r="Z385" i="9"/>
  <c r="AA385"/>
  <c r="AA379"/>
  <c r="W379"/>
  <c r="AC379"/>
  <c r="AA363"/>
  <c r="Z363"/>
  <c r="AB363"/>
  <c r="Y347"/>
  <c r="AA347"/>
  <c r="AB347"/>
  <c r="AC347"/>
  <c r="AC326"/>
  <c r="Y326"/>
  <c r="AA326"/>
  <c r="AB167" i="10"/>
  <c r="W167"/>
  <c r="Z167"/>
  <c r="AA167"/>
  <c r="AC167"/>
  <c r="Y167"/>
  <c r="AA487" i="7"/>
  <c r="Z487"/>
  <c r="Y487"/>
  <c r="AC487"/>
  <c r="W487"/>
  <c r="AB397" i="9"/>
  <c r="Y397"/>
  <c r="Y389"/>
  <c r="W389"/>
  <c r="Z389"/>
  <c r="AB389"/>
  <c r="W361"/>
  <c r="AC361"/>
  <c r="AB361"/>
  <c r="Z307"/>
  <c r="AA307"/>
  <c r="AC307"/>
  <c r="AB307"/>
  <c r="Y292"/>
  <c r="AA292"/>
  <c r="Y283"/>
  <c r="Z283"/>
  <c r="AA283"/>
  <c r="AB283"/>
  <c r="AA351" i="10"/>
  <c r="Y351"/>
  <c r="Y343"/>
  <c r="AD343" s="1"/>
  <c r="AE343" s="1"/>
  <c r="C343" i="15" s="1"/>
  <c r="AC343" i="10"/>
  <c r="AC331"/>
  <c r="Y331"/>
  <c r="W331"/>
  <c r="AD331" s="1"/>
  <c r="AE331" s="1"/>
  <c r="C331" i="15" s="1"/>
  <c r="W238" i="10"/>
  <c r="Y238"/>
  <c r="Z238"/>
  <c r="AA238"/>
  <c r="AB238"/>
  <c r="AC238"/>
  <c r="Y230"/>
  <c r="AA230"/>
  <c r="AC445" i="3"/>
  <c r="W445"/>
  <c r="Y445"/>
  <c r="AB445"/>
  <c r="Z445"/>
  <c r="AA445"/>
  <c r="Y489" i="7"/>
  <c r="AA489"/>
  <c r="W489"/>
  <c r="Z489"/>
  <c r="AC489"/>
  <c r="AB489"/>
  <c r="Z377" i="9"/>
  <c r="AD377" s="1"/>
  <c r="AE377" s="1"/>
  <c r="C377" i="14" s="1"/>
  <c r="AA374" i="9"/>
  <c r="Z367"/>
  <c r="W359"/>
  <c r="AC350"/>
  <c r="AD350" s="1"/>
  <c r="AE350" s="1"/>
  <c r="C350" i="14" s="1"/>
  <c r="AB325" i="9"/>
  <c r="AD325" s="1"/>
  <c r="AE325" s="1"/>
  <c r="C325" i="14" s="1"/>
  <c r="AB315" i="9"/>
  <c r="W309"/>
  <c r="W290"/>
  <c r="Y290"/>
  <c r="AC290"/>
  <c r="Y280"/>
  <c r="AA279"/>
  <c r="AB279"/>
  <c r="Y242"/>
  <c r="AD242" s="1"/>
  <c r="AE242" s="1"/>
  <c r="C242" i="14" s="1"/>
  <c r="AA202" i="9"/>
  <c r="AC202"/>
  <c r="Y174"/>
  <c r="AA174"/>
  <c r="Y320" i="10"/>
  <c r="Z320"/>
  <c r="AA320"/>
  <c r="AB320"/>
  <c r="AC320"/>
  <c r="W293"/>
  <c r="Y293"/>
  <c r="AC293"/>
  <c r="Z441" i="3"/>
  <c r="Y441"/>
  <c r="AA441"/>
  <c r="AB441"/>
  <c r="W441"/>
  <c r="AC441"/>
  <c r="W461" i="7"/>
  <c r="AA461"/>
  <c r="AC461"/>
  <c r="Y461"/>
  <c r="AB461"/>
  <c r="Z461"/>
  <c r="AB449" i="8"/>
  <c r="Y449"/>
  <c r="Z449"/>
  <c r="AA449"/>
  <c r="W449"/>
  <c r="AC449"/>
  <c r="Z323" i="9"/>
  <c r="AC323"/>
  <c r="Y319"/>
  <c r="AA319"/>
  <c r="Z293"/>
  <c r="AA293"/>
  <c r="Z277"/>
  <c r="AA277"/>
  <c r="AB277"/>
  <c r="W275"/>
  <c r="Z275"/>
  <c r="AA275"/>
  <c r="AB275"/>
  <c r="Y260"/>
  <c r="AA260"/>
  <c r="AC260"/>
  <c r="Y196"/>
  <c r="AA196"/>
  <c r="AA122"/>
  <c r="AB122"/>
  <c r="AC122"/>
  <c r="Y114"/>
  <c r="AA114"/>
  <c r="AC114"/>
  <c r="W106"/>
  <c r="Z106"/>
  <c r="AA106"/>
  <c r="AB106"/>
  <c r="Z84"/>
  <c r="AA84"/>
  <c r="AB84"/>
  <c r="AD72"/>
  <c r="AE72" s="1"/>
  <c r="C72" i="14" s="1"/>
  <c r="W193" i="10"/>
  <c r="AA193"/>
  <c r="W103"/>
  <c r="AA103"/>
  <c r="AC103"/>
  <c r="Y103"/>
  <c r="AA70"/>
  <c r="Y70"/>
  <c r="W315" i="9"/>
  <c r="W313"/>
  <c r="AC313"/>
  <c r="AA306"/>
  <c r="Y306"/>
  <c r="Y294"/>
  <c r="Y252"/>
  <c r="AD252" s="1"/>
  <c r="AE252" s="1"/>
  <c r="C252" i="14" s="1"/>
  <c r="W226" i="9"/>
  <c r="Y100"/>
  <c r="Z100"/>
  <c r="AA100"/>
  <c r="AB100"/>
  <c r="Y356" i="10"/>
  <c r="Z356"/>
  <c r="AA356"/>
  <c r="AB356"/>
  <c r="AC356"/>
  <c r="Y333"/>
  <c r="AC333"/>
  <c r="Z302"/>
  <c r="AA302"/>
  <c r="W302"/>
  <c r="Y302"/>
  <c r="AB302"/>
  <c r="AC302"/>
  <c r="W277"/>
  <c r="Y277"/>
  <c r="AC277"/>
  <c r="Y267"/>
  <c r="AC267"/>
  <c r="W267"/>
  <c r="Y259"/>
  <c r="AC259"/>
  <c r="W259"/>
  <c r="Y172"/>
  <c r="AA172"/>
  <c r="Z355" i="9"/>
  <c r="AC355"/>
  <c r="AC339"/>
  <c r="Y335"/>
  <c r="AA335"/>
  <c r="W297"/>
  <c r="Y297"/>
  <c r="AA297"/>
  <c r="W291"/>
  <c r="Z291"/>
  <c r="AB291"/>
  <c r="AA263"/>
  <c r="AD263" s="1"/>
  <c r="AE263" s="1"/>
  <c r="C263" i="14" s="1"/>
  <c r="AB263" i="9"/>
  <c r="AA210"/>
  <c r="AC210"/>
  <c r="AA336" i="10"/>
  <c r="AB336"/>
  <c r="AC336"/>
  <c r="W243"/>
  <c r="Y243"/>
  <c r="AC243"/>
  <c r="AC132" i="9"/>
  <c r="W132"/>
  <c r="W120"/>
  <c r="AA59"/>
  <c r="AD59" s="1"/>
  <c r="AE59" s="1"/>
  <c r="C59" i="14" s="1"/>
  <c r="W57" i="9"/>
  <c r="AD57" s="1"/>
  <c r="AE57" s="1"/>
  <c r="C57" i="14" s="1"/>
  <c r="W397" i="10"/>
  <c r="Y397"/>
  <c r="AA397"/>
  <c r="AC397"/>
  <c r="Y395"/>
  <c r="AA385"/>
  <c r="AC385"/>
  <c r="W381"/>
  <c r="Y381"/>
  <c r="AA381"/>
  <c r="AC381"/>
  <c r="Y379"/>
  <c r="AA369"/>
  <c r="AC369"/>
  <c r="W365"/>
  <c r="Y365"/>
  <c r="AA365"/>
  <c r="AC365"/>
  <c r="Y363"/>
  <c r="W283"/>
  <c r="AA219"/>
  <c r="W219"/>
  <c r="AA215"/>
  <c r="AD215" s="1"/>
  <c r="AE215" s="1"/>
  <c r="C215" i="15" s="1"/>
  <c r="AB176" i="10"/>
  <c r="AD176" s="1"/>
  <c r="AE176" s="1"/>
  <c r="C176" i="15" s="1"/>
  <c r="W143" i="10"/>
  <c r="AD143" s="1"/>
  <c r="AE143" s="1"/>
  <c r="C143" i="15" s="1"/>
  <c r="AA79" i="10"/>
  <c r="W61"/>
  <c r="AD61" s="1"/>
  <c r="AE61" s="1"/>
  <c r="C61" i="15" s="1"/>
  <c r="AA61" i="10"/>
  <c r="AA59"/>
  <c r="AD59" s="1"/>
  <c r="AE59" s="1"/>
  <c r="C59" i="15" s="1"/>
  <c r="W53" i="10"/>
  <c r="AA53"/>
  <c r="AD452" i="3"/>
  <c r="AE452" s="1"/>
  <c r="C452" i="11" s="1"/>
  <c r="AA344" i="10"/>
  <c r="AB344"/>
  <c r="AC344"/>
  <c r="Y338"/>
  <c r="Z338"/>
  <c r="AA338"/>
  <c r="AB338"/>
  <c r="AD334"/>
  <c r="AE334" s="1"/>
  <c r="C334" i="15" s="1"/>
  <c r="W315" i="10"/>
  <c r="Y315"/>
  <c r="AC315"/>
  <c r="AB308"/>
  <c r="AC308"/>
  <c r="Z308"/>
  <c r="AA308"/>
  <c r="AD290"/>
  <c r="AE290" s="1"/>
  <c r="C290" i="15" s="1"/>
  <c r="Z286" i="10"/>
  <c r="AA286"/>
  <c r="W286"/>
  <c r="Y286"/>
  <c r="AB286"/>
  <c r="AC286"/>
  <c r="W265"/>
  <c r="Y265"/>
  <c r="AC265"/>
  <c r="Y232"/>
  <c r="AB232"/>
  <c r="Z232"/>
  <c r="AA232"/>
  <c r="W232"/>
  <c r="W225"/>
  <c r="AA225"/>
  <c r="AC170"/>
  <c r="Y170"/>
  <c r="AA145"/>
  <c r="W145"/>
  <c r="Y81"/>
  <c r="AA81"/>
  <c r="AC81"/>
  <c r="AA318"/>
  <c r="AD318" s="1"/>
  <c r="AE318" s="1"/>
  <c r="C318" i="15" s="1"/>
  <c r="Z318" i="10"/>
  <c r="AB318"/>
  <c r="AC318"/>
  <c r="Y391"/>
  <c r="AA391"/>
  <c r="AC391"/>
  <c r="Y375"/>
  <c r="AA375"/>
  <c r="AC375"/>
  <c r="Y346"/>
  <c r="Z346"/>
  <c r="AA346"/>
  <c r="AB346"/>
  <c r="Y335"/>
  <c r="AC335"/>
  <c r="W309"/>
  <c r="Y309"/>
  <c r="AC309"/>
  <c r="W304"/>
  <c r="Y304"/>
  <c r="Z304"/>
  <c r="AA304"/>
  <c r="AB304"/>
  <c r="AC304"/>
  <c r="AB292"/>
  <c r="AC292"/>
  <c r="Z292"/>
  <c r="AA292"/>
  <c r="W257"/>
  <c r="Y257"/>
  <c r="AC257"/>
  <c r="W111"/>
  <c r="AA111"/>
  <c r="AC111"/>
  <c r="Y111"/>
  <c r="AD406"/>
  <c r="AE406" s="1"/>
  <c r="C406" i="15" s="1"/>
  <c r="Y393" i="10"/>
  <c r="Y377"/>
  <c r="AA361"/>
  <c r="AD361" s="1"/>
  <c r="AE361" s="1"/>
  <c r="C361" i="15" s="1"/>
  <c r="W360" i="10"/>
  <c r="AA355"/>
  <c r="AD355" s="1"/>
  <c r="AE355" s="1"/>
  <c r="C355" i="15" s="1"/>
  <c r="W354" i="10"/>
  <c r="AD354" s="1"/>
  <c r="AE354" s="1"/>
  <c r="C354" i="15" s="1"/>
  <c r="W350" i="10"/>
  <c r="W342"/>
  <c r="Z328"/>
  <c r="Y321"/>
  <c r="AD321" s="1"/>
  <c r="AE321" s="1"/>
  <c r="C321" i="15" s="1"/>
  <c r="W312" i="10"/>
  <c r="Y312"/>
  <c r="W301"/>
  <c r="Y301"/>
  <c r="Y300"/>
  <c r="W296"/>
  <c r="Y296"/>
  <c r="Z294"/>
  <c r="AD294" s="1"/>
  <c r="AE294" s="1"/>
  <c r="C294" i="15" s="1"/>
  <c r="AA294" i="10"/>
  <c r="W285"/>
  <c r="Y285"/>
  <c r="Y284"/>
  <c r="W280"/>
  <c r="Y280"/>
  <c r="Z278"/>
  <c r="AD278" s="1"/>
  <c r="AE278" s="1"/>
  <c r="C278" i="15" s="1"/>
  <c r="AA278" i="10"/>
  <c r="AA268"/>
  <c r="AD268" s="1"/>
  <c r="AE268" s="1"/>
  <c r="C268" i="15" s="1"/>
  <c r="AB268" i="10"/>
  <c r="AC268"/>
  <c r="AA260"/>
  <c r="AB260"/>
  <c r="AC260"/>
  <c r="W249"/>
  <c r="AD249" s="1"/>
  <c r="AE249" s="1"/>
  <c r="C249" i="15" s="1"/>
  <c r="Y198" i="10"/>
  <c r="AD198" s="1"/>
  <c r="AE198" s="1"/>
  <c r="C198" i="15" s="1"/>
  <c r="AA185" i="10"/>
  <c r="AD185" s="1"/>
  <c r="AE185" s="1"/>
  <c r="C185" i="15" s="1"/>
  <c r="W181" i="10"/>
  <c r="AD181" s="1"/>
  <c r="AE181" s="1"/>
  <c r="C181" i="15" s="1"/>
  <c r="W168" i="10"/>
  <c r="Y168"/>
  <c r="AC168"/>
  <c r="AC160"/>
  <c r="W159"/>
  <c r="AC159"/>
  <c r="AA159"/>
  <c r="AB159"/>
  <c r="Y129"/>
  <c r="W129"/>
  <c r="AA129"/>
  <c r="AC129"/>
  <c r="Y91"/>
  <c r="Y492" i="3"/>
  <c r="AA492"/>
  <c r="Z492"/>
  <c r="AC492"/>
  <c r="W492"/>
  <c r="AB492"/>
  <c r="AC472"/>
  <c r="Y472"/>
  <c r="AA472"/>
  <c r="AB472"/>
  <c r="W472"/>
  <c r="Z472"/>
  <c r="AB493" i="7"/>
  <c r="Y493"/>
  <c r="W493"/>
  <c r="Z493"/>
  <c r="Y425"/>
  <c r="AA425"/>
  <c r="AC425"/>
  <c r="W425"/>
  <c r="Z425"/>
  <c r="AB425"/>
  <c r="W474" i="8"/>
  <c r="Z474"/>
  <c r="AA474"/>
  <c r="Y474"/>
  <c r="AB474"/>
  <c r="W328" i="10"/>
  <c r="Z244"/>
  <c r="AA244"/>
  <c r="AB244"/>
  <c r="AC244"/>
  <c r="AA202"/>
  <c r="Y202"/>
  <c r="W189"/>
  <c r="AA189"/>
  <c r="AA187"/>
  <c r="AD187" s="1"/>
  <c r="AE187" s="1"/>
  <c r="C187" i="15" s="1"/>
  <c r="Y160" i="10"/>
  <c r="Y152"/>
  <c r="AD152" s="1"/>
  <c r="AE152" s="1"/>
  <c r="C152" i="15" s="1"/>
  <c r="W127" i="10"/>
  <c r="AC127"/>
  <c r="W65"/>
  <c r="AA65"/>
  <c r="W478" i="3"/>
  <c r="Y478"/>
  <c r="Z478"/>
  <c r="AA478"/>
  <c r="AC478"/>
  <c r="AB478"/>
  <c r="AB300" i="10"/>
  <c r="AC300"/>
  <c r="AB284"/>
  <c r="AC284"/>
  <c r="W251"/>
  <c r="Y251"/>
  <c r="AC251"/>
  <c r="W175"/>
  <c r="Z175"/>
  <c r="AA175"/>
  <c r="AB175"/>
  <c r="Y154"/>
  <c r="AA154"/>
  <c r="Y121"/>
  <c r="W121"/>
  <c r="AA121"/>
  <c r="AC121"/>
  <c r="AA91"/>
  <c r="AC91"/>
  <c r="AA459" i="3"/>
  <c r="AC459"/>
  <c r="W459"/>
  <c r="Z459"/>
  <c r="Y459"/>
  <c r="AD499"/>
  <c r="AE499" s="1"/>
  <c r="C499" i="11" s="1"/>
  <c r="AC334" i="10"/>
  <c r="AA312"/>
  <c r="AA310"/>
  <c r="AD310" s="1"/>
  <c r="AE310" s="1"/>
  <c r="C310" i="15" s="1"/>
  <c r="Y270" i="10"/>
  <c r="Z270"/>
  <c r="AA270"/>
  <c r="Y262"/>
  <c r="Z262"/>
  <c r="AA262"/>
  <c r="Y254"/>
  <c r="Z254"/>
  <c r="AA254"/>
  <c r="Z236"/>
  <c r="AA236"/>
  <c r="AB236"/>
  <c r="AC236"/>
  <c r="W119"/>
  <c r="AC119"/>
  <c r="AD410"/>
  <c r="AE410" s="1"/>
  <c r="C410" i="15" s="1"/>
  <c r="AD426" i="10"/>
  <c r="AE426" s="1"/>
  <c r="C426" i="15" s="1"/>
  <c r="Y269" i="10"/>
  <c r="Y264"/>
  <c r="AD264" s="1"/>
  <c r="AE264" s="1"/>
  <c r="C264" i="15" s="1"/>
  <c r="Y261" i="10"/>
  <c r="AD261" s="1"/>
  <c r="AE261" s="1"/>
  <c r="C261" i="15" s="1"/>
  <c r="Y256" i="10"/>
  <c r="AD256" s="1"/>
  <c r="AE256" s="1"/>
  <c r="C256" i="15" s="1"/>
  <c r="Y253" i="10"/>
  <c r="AD253" s="1"/>
  <c r="AE253" s="1"/>
  <c r="C253" i="15" s="1"/>
  <c r="Y248" i="10"/>
  <c r="AD248" s="1"/>
  <c r="AE248" s="1"/>
  <c r="C248" i="15" s="1"/>
  <c r="Y245" i="10"/>
  <c r="AD245" s="1"/>
  <c r="AE245" s="1"/>
  <c r="C245" i="15" s="1"/>
  <c r="Y240" i="10"/>
  <c r="Y237"/>
  <c r="W234"/>
  <c r="Y231"/>
  <c r="AD231" s="1"/>
  <c r="AE231" s="1"/>
  <c r="C231" i="15" s="1"/>
  <c r="AA212" i="10"/>
  <c r="AD212" s="1"/>
  <c r="AE212" s="1"/>
  <c r="C212" i="15" s="1"/>
  <c r="Y186" i="10"/>
  <c r="AD186" s="1"/>
  <c r="AE186" s="1"/>
  <c r="C186" i="15" s="1"/>
  <c r="W171" i="10"/>
  <c r="AB171"/>
  <c r="Y166"/>
  <c r="Y164"/>
  <c r="AD164" s="1"/>
  <c r="AE164" s="1"/>
  <c r="C164" i="15" s="1"/>
  <c r="Z163" i="10"/>
  <c r="W161"/>
  <c r="Y131"/>
  <c r="Y123"/>
  <c r="W115"/>
  <c r="AD115" s="1"/>
  <c r="AE115" s="1"/>
  <c r="C115" i="15" s="1"/>
  <c r="AC113" i="10"/>
  <c r="W107"/>
  <c r="AC105"/>
  <c r="AC95"/>
  <c r="Y75"/>
  <c r="Y58"/>
  <c r="AD58" s="1"/>
  <c r="AE58" s="1"/>
  <c r="C58" i="15" s="1"/>
  <c r="W41" i="10"/>
  <c r="AA41"/>
  <c r="AD504" i="8"/>
  <c r="AE504" s="1"/>
  <c r="C504" i="13" s="1"/>
  <c r="Z458" i="3"/>
  <c r="AA458"/>
  <c r="Y458"/>
  <c r="W458"/>
  <c r="AB458"/>
  <c r="AC456"/>
  <c r="Y438"/>
  <c r="AA438"/>
  <c r="W438"/>
  <c r="AC438"/>
  <c r="Z438"/>
  <c r="AA464" i="7"/>
  <c r="W464"/>
  <c r="Z464"/>
  <c r="AB464"/>
  <c r="AA440"/>
  <c r="Z440"/>
  <c r="W440"/>
  <c r="AB440"/>
  <c r="AC430"/>
  <c r="Y430"/>
  <c r="Z430"/>
  <c r="AB430"/>
  <c r="AA410"/>
  <c r="Y410"/>
  <c r="W410"/>
  <c r="Z410"/>
  <c r="AA235" i="10"/>
  <c r="AD235" s="1"/>
  <c r="AE235" s="1"/>
  <c r="C235" i="15" s="1"/>
  <c r="Y234" i="10"/>
  <c r="AA199"/>
  <c r="AD199" s="1"/>
  <c r="AE199" s="1"/>
  <c r="C199" i="15" s="1"/>
  <c r="AA197" i="10"/>
  <c r="AD197" s="1"/>
  <c r="AE197" s="1"/>
  <c r="C197" i="15" s="1"/>
  <c r="W166" i="10"/>
  <c r="AD166" s="1"/>
  <c r="AE166" s="1"/>
  <c r="C166" i="15" s="1"/>
  <c r="AA156" i="10"/>
  <c r="AD156" s="1"/>
  <c r="AE156" s="1"/>
  <c r="C156" i="15" s="1"/>
  <c r="W149" i="10"/>
  <c r="AD149" s="1"/>
  <c r="AE149" s="1"/>
  <c r="C149" i="15" s="1"/>
  <c r="W131" i="10"/>
  <c r="W123"/>
  <c r="AA113"/>
  <c r="AA105"/>
  <c r="Y97"/>
  <c r="AD97" s="1"/>
  <c r="AE97" s="1"/>
  <c r="C97" i="15" s="1"/>
  <c r="AA97" i="10"/>
  <c r="AA95"/>
  <c r="W87"/>
  <c r="Y87"/>
  <c r="Y52"/>
  <c r="AD52" s="1"/>
  <c r="AE52" s="1"/>
  <c r="C52" i="15" s="1"/>
  <c r="AD424" i="10"/>
  <c r="AE424" s="1"/>
  <c r="C424" i="15" s="1"/>
  <c r="AA451" i="3"/>
  <c r="Y451"/>
  <c r="Z451"/>
  <c r="AC449"/>
  <c r="AB449"/>
  <c r="Y505"/>
  <c r="W227" i="10"/>
  <c r="AD227" s="1"/>
  <c r="AE227" s="1"/>
  <c r="C227" i="15" s="1"/>
  <c r="W191" i="10"/>
  <c r="AD191" s="1"/>
  <c r="AE191" s="1"/>
  <c r="C191" i="15" s="1"/>
  <c r="AA182" i="10"/>
  <c r="AD182" s="1"/>
  <c r="AE182" s="1"/>
  <c r="C182" i="15" s="1"/>
  <c r="W163" i="10"/>
  <c r="AC163"/>
  <c r="W113"/>
  <c r="W105"/>
  <c r="Y95"/>
  <c r="AD95" s="1"/>
  <c r="AE95" s="1"/>
  <c r="C95" i="15" s="1"/>
  <c r="AA75" i="10"/>
  <c r="AC75"/>
  <c r="AA71"/>
  <c r="AD71" s="1"/>
  <c r="AE71" s="1"/>
  <c r="C71" i="15" s="1"/>
  <c r="W63" i="10"/>
  <c r="AD63" s="1"/>
  <c r="AE63" s="1"/>
  <c r="C63" i="15" s="1"/>
  <c r="W456" i="3"/>
  <c r="Z456"/>
  <c r="Y456"/>
  <c r="AB456"/>
  <c r="AA435"/>
  <c r="Y435"/>
  <c r="W435"/>
  <c r="AC435"/>
  <c r="Z435"/>
  <c r="AB435"/>
  <c r="AC416"/>
  <c r="AA416"/>
  <c r="Y416"/>
  <c r="AB416"/>
  <c r="Y412"/>
  <c r="AC412"/>
  <c r="Z412"/>
  <c r="AB412"/>
  <c r="Y493"/>
  <c r="W493"/>
  <c r="AA493"/>
  <c r="Z493"/>
  <c r="Y491" i="8"/>
  <c r="AA491"/>
  <c r="AC491"/>
  <c r="AB491"/>
  <c r="W491"/>
  <c r="AB480"/>
  <c r="Y480"/>
  <c r="W480"/>
  <c r="Z480"/>
  <c r="AA480"/>
  <c r="AC408"/>
  <c r="Y408"/>
  <c r="AA408"/>
  <c r="W408"/>
  <c r="Z408"/>
  <c r="AC452" i="9"/>
  <c r="W452"/>
  <c r="Y452"/>
  <c r="AA452"/>
  <c r="AB452"/>
  <c r="Z446" i="10"/>
  <c r="AA446"/>
  <c r="Y446"/>
  <c r="AC446"/>
  <c r="W446"/>
  <c r="AB446" i="3"/>
  <c r="W446"/>
  <c r="AC446"/>
  <c r="Y446"/>
  <c r="Z446"/>
  <c r="AA505"/>
  <c r="AC505"/>
  <c r="Z505"/>
  <c r="Z474" i="7"/>
  <c r="AA474"/>
  <c r="AB474"/>
  <c r="AC474"/>
  <c r="W453"/>
  <c r="AA453"/>
  <c r="AB453"/>
  <c r="Z453"/>
  <c r="Y453"/>
  <c r="Z445" i="8"/>
  <c r="AA445"/>
  <c r="AB445"/>
  <c r="Y445"/>
  <c r="W445"/>
  <c r="AA434"/>
  <c r="W434"/>
  <c r="Y434"/>
  <c r="Z434"/>
  <c r="AA414" i="7"/>
  <c r="AD414" s="1"/>
  <c r="AE414" s="1"/>
  <c r="C414" i="12" s="1"/>
  <c r="AA434" i="3"/>
  <c r="Y434"/>
  <c r="AC432"/>
  <c r="AA432"/>
  <c r="Y428"/>
  <c r="AC428"/>
  <c r="AA420"/>
  <c r="Y498" i="7"/>
  <c r="AA498"/>
  <c r="W498"/>
  <c r="AC498"/>
  <c r="W485"/>
  <c r="AC485"/>
  <c r="W473"/>
  <c r="AA473"/>
  <c r="Y409"/>
  <c r="AA409"/>
  <c r="AC409"/>
  <c r="W409"/>
  <c r="Z409"/>
  <c r="W410" i="8"/>
  <c r="AA410"/>
  <c r="AC410"/>
  <c r="AC491" i="9"/>
  <c r="AB491"/>
  <c r="Y491"/>
  <c r="Y482" i="10"/>
  <c r="AA482"/>
  <c r="AC482"/>
  <c r="W482"/>
  <c r="Z482"/>
  <c r="W432"/>
  <c r="AD432" s="1"/>
  <c r="AE432" s="1"/>
  <c r="C432" i="15" s="1"/>
  <c r="AA432" i="10"/>
  <c r="W448" i="3"/>
  <c r="Z448"/>
  <c r="Y448"/>
  <c r="AA448"/>
  <c r="AC448"/>
  <c r="Y444"/>
  <c r="AA444"/>
  <c r="AA440"/>
  <c r="AC440"/>
  <c r="Y436"/>
  <c r="AA436"/>
  <c r="AC424"/>
  <c r="Y424"/>
  <c r="Y473"/>
  <c r="AA473"/>
  <c r="AC473"/>
  <c r="AA504" i="7"/>
  <c r="AC504"/>
  <c r="AB504"/>
  <c r="Y502"/>
  <c r="AB502"/>
  <c r="W502"/>
  <c r="AA456"/>
  <c r="Z456"/>
  <c r="AB456"/>
  <c r="AA493" i="8"/>
  <c r="AC493"/>
  <c r="Y493"/>
  <c r="Z476"/>
  <c r="AA476"/>
  <c r="AB476"/>
  <c r="W476"/>
  <c r="Z496" i="10"/>
  <c r="AA496"/>
  <c r="Y496"/>
  <c r="Y504" i="7"/>
  <c r="W417" i="3"/>
  <c r="Y417"/>
  <c r="AB417"/>
  <c r="AA417"/>
  <c r="AC417"/>
  <c r="Z488"/>
  <c r="Y488"/>
  <c r="W488"/>
  <c r="AA472" i="7"/>
  <c r="AB472"/>
  <c r="Z472"/>
  <c r="W472"/>
  <c r="AA468"/>
  <c r="Z468"/>
  <c r="AC468"/>
  <c r="Y468"/>
  <c r="AD423"/>
  <c r="AE423" s="1"/>
  <c r="C423" i="12" s="1"/>
  <c r="AB424" i="3"/>
  <c r="AB440"/>
  <c r="AB490"/>
  <c r="AC420"/>
  <c r="Y472" i="7"/>
  <c r="AA502" i="3"/>
  <c r="AC502"/>
  <c r="Y500"/>
  <c r="W500"/>
  <c r="AA500"/>
  <c r="AA484"/>
  <c r="AC484"/>
  <c r="AA480"/>
  <c r="Y480"/>
  <c r="AA419" i="7"/>
  <c r="AC419"/>
  <c r="W419"/>
  <c r="W505" i="8"/>
  <c r="AA505"/>
  <c r="AC505"/>
  <c r="Y457" i="3"/>
  <c r="AA457"/>
  <c r="W455"/>
  <c r="Y455"/>
  <c r="AA427"/>
  <c r="AC427"/>
  <c r="Y427"/>
  <c r="AD476"/>
  <c r="AE476" s="1"/>
  <c r="C476" i="11" s="1"/>
  <c r="Z474" i="3"/>
  <c r="AB474"/>
  <c r="AC468"/>
  <c r="Y468"/>
  <c r="AA468"/>
  <c r="Z468"/>
  <c r="Z466"/>
  <c r="AD466" s="1"/>
  <c r="AE466" s="1"/>
  <c r="C466" i="11" s="1"/>
  <c r="W503" i="7"/>
  <c r="AD503" s="1"/>
  <c r="AE503" s="1"/>
  <c r="C503" i="12" s="1"/>
  <c r="AA482" i="7"/>
  <c r="AD482" s="1"/>
  <c r="AE482" s="1"/>
  <c r="C482" i="12" s="1"/>
  <c r="W469" i="7"/>
  <c r="AA469"/>
  <c r="AC469"/>
  <c r="W445"/>
  <c r="AA445"/>
  <c r="W437"/>
  <c r="AA437"/>
  <c r="AD433"/>
  <c r="AE433" s="1"/>
  <c r="C433" i="12" s="1"/>
  <c r="AA477" i="8"/>
  <c r="AC477"/>
  <c r="W477"/>
  <c r="AA462"/>
  <c r="AC462"/>
  <c r="W462"/>
  <c r="Y462"/>
  <c r="Y460"/>
  <c r="AA460"/>
  <c r="AC460"/>
  <c r="Y417"/>
  <c r="W417"/>
  <c r="Z417"/>
  <c r="AA417"/>
  <c r="Y501" i="10"/>
  <c r="W501"/>
  <c r="Z501"/>
  <c r="AA501"/>
  <c r="AB501"/>
  <c r="AB462" i="3"/>
  <c r="Y462"/>
  <c r="Y450"/>
  <c r="AA450"/>
  <c r="Z433"/>
  <c r="W433"/>
  <c r="AA419"/>
  <c r="AB419"/>
  <c r="Y503"/>
  <c r="AD503" s="1"/>
  <c r="AE503" s="1"/>
  <c r="C503" i="11" s="1"/>
  <c r="W499" i="7"/>
  <c r="AA499"/>
  <c r="AC499"/>
  <c r="Z490"/>
  <c r="AC490"/>
  <c r="W490"/>
  <c r="AA484"/>
  <c r="Z484"/>
  <c r="AB484"/>
  <c r="W441"/>
  <c r="AA441"/>
  <c r="W458" i="8"/>
  <c r="Y458"/>
  <c r="AA458"/>
  <c r="Z427"/>
  <c r="AA427"/>
  <c r="AB427"/>
  <c r="AA413" i="10"/>
  <c r="AC413"/>
  <c r="W413"/>
  <c r="Y413"/>
  <c r="W409"/>
  <c r="Y409"/>
  <c r="AA409"/>
  <c r="AC409"/>
  <c r="Z409"/>
  <c r="AD450"/>
  <c r="AE450" s="1"/>
  <c r="C450" i="15" s="1"/>
  <c r="AD496" i="3"/>
  <c r="AE496" s="1"/>
  <c r="C496" i="11" s="1"/>
  <c r="Y419" i="3"/>
  <c r="Z425"/>
  <c r="W425"/>
  <c r="W501"/>
  <c r="Y501"/>
  <c r="Z501"/>
  <c r="Y481"/>
  <c r="AA481"/>
  <c r="W481" i="8"/>
  <c r="AC481"/>
  <c r="AA407"/>
  <c r="Y407"/>
  <c r="W407"/>
  <c r="Z407"/>
  <c r="AB407"/>
  <c r="AC483" i="9"/>
  <c r="AA483"/>
  <c r="Y421" i="3"/>
  <c r="AC443"/>
  <c r="AC431"/>
  <c r="AD431" s="1"/>
  <c r="AE431" s="1"/>
  <c r="C431" i="11" s="1"/>
  <c r="AC423" i="3"/>
  <c r="AD423" s="1"/>
  <c r="AE423" s="1"/>
  <c r="C423" i="11" s="1"/>
  <c r="AC415" i="3"/>
  <c r="AC507"/>
  <c r="AC486"/>
  <c r="W489" i="8"/>
  <c r="Y489"/>
  <c r="AA489"/>
  <c r="W443"/>
  <c r="Z443"/>
  <c r="AA443"/>
  <c r="Y441"/>
  <c r="W441"/>
  <c r="Z441"/>
  <c r="AB441"/>
  <c r="W425"/>
  <c r="Z425"/>
  <c r="AA425"/>
  <c r="Y423"/>
  <c r="W423"/>
  <c r="Z423"/>
  <c r="AB423"/>
  <c r="Y420"/>
  <c r="W420"/>
  <c r="Y431" i="9"/>
  <c r="AD431" s="1"/>
  <c r="AE431" s="1"/>
  <c r="C431" i="14" s="1"/>
  <c r="Z431" i="9"/>
  <c r="AA431"/>
  <c r="AB431"/>
  <c r="Y471" i="10"/>
  <c r="AA471"/>
  <c r="AB496" i="8"/>
  <c r="Y496"/>
  <c r="Y475"/>
  <c r="AA475"/>
  <c r="AC475"/>
  <c r="Z461"/>
  <c r="AA461"/>
  <c r="AB461"/>
  <c r="AA446"/>
  <c r="AC446"/>
  <c r="AA428"/>
  <c r="AC428"/>
  <c r="AC419" i="9"/>
  <c r="Y419"/>
  <c r="AA419"/>
  <c r="W415"/>
  <c r="Z415"/>
  <c r="AA415"/>
  <c r="AB415"/>
  <c r="AA507" i="10"/>
  <c r="AB507"/>
  <c r="W507"/>
  <c r="Z507"/>
  <c r="Y470" i="3"/>
  <c r="W431" i="7"/>
  <c r="Y431"/>
  <c r="AA431"/>
  <c r="W415"/>
  <c r="Y415"/>
  <c r="AA415"/>
  <c r="Y497" i="8"/>
  <c r="Z492"/>
  <c r="AA492"/>
  <c r="AB492"/>
  <c r="W473"/>
  <c r="Y473"/>
  <c r="AA473"/>
  <c r="W459"/>
  <c r="Z459"/>
  <c r="AA459"/>
  <c r="Y457"/>
  <c r="W457"/>
  <c r="Z457"/>
  <c r="AB457"/>
  <c r="Y444"/>
  <c r="AA444"/>
  <c r="AC444"/>
  <c r="Y426"/>
  <c r="AA426"/>
  <c r="AC426"/>
  <c r="W418"/>
  <c r="AA418"/>
  <c r="AC418"/>
  <c r="W403"/>
  <c r="AA403"/>
  <c r="AB403"/>
  <c r="AA503" i="9"/>
  <c r="AB503"/>
  <c r="W503"/>
  <c r="Z503"/>
  <c r="Y497"/>
  <c r="W497"/>
  <c r="Z497"/>
  <c r="AA497"/>
  <c r="AA446"/>
  <c r="Z446"/>
  <c r="AD446" s="1"/>
  <c r="AE446" s="1"/>
  <c r="C446" i="14" s="1"/>
  <c r="Z440" i="9"/>
  <c r="AA440"/>
  <c r="AA430"/>
  <c r="Y430"/>
  <c r="AC430"/>
  <c r="Z401"/>
  <c r="AD401" s="1"/>
  <c r="AE401" s="1"/>
  <c r="C401" i="14" s="1"/>
  <c r="W468" i="10"/>
  <c r="Y468"/>
  <c r="AA468"/>
  <c r="AC468"/>
  <c r="AA452"/>
  <c r="AC452"/>
  <c r="Y452"/>
  <c r="AC423"/>
  <c r="W423"/>
  <c r="Y423"/>
  <c r="AA423"/>
  <c r="Y507" i="8"/>
  <c r="AA507"/>
  <c r="AC507"/>
  <c r="W490"/>
  <c r="Z490"/>
  <c r="AA490"/>
  <c r="Y488"/>
  <c r="W488"/>
  <c r="Z488"/>
  <c r="AB488"/>
  <c r="W442"/>
  <c r="Y442"/>
  <c r="AA442"/>
  <c r="W424"/>
  <c r="AD424" s="1"/>
  <c r="AE424" s="1"/>
  <c r="C424" i="13" s="1"/>
  <c r="Y424" i="8"/>
  <c r="AA424"/>
  <c r="Y479" i="9"/>
  <c r="AA479"/>
  <c r="Y468"/>
  <c r="AA468"/>
  <c r="AC468"/>
  <c r="W468"/>
  <c r="Y419" i="10"/>
  <c r="AA419"/>
  <c r="AC419"/>
  <c r="AC421" i="7"/>
  <c r="AC405"/>
  <c r="AC503" i="8"/>
  <c r="AD503" s="1"/>
  <c r="AE503" s="1"/>
  <c r="C503" i="13" s="1"/>
  <c r="AA502" i="8"/>
  <c r="AC487"/>
  <c r="AD487" s="1"/>
  <c r="AE487" s="1"/>
  <c r="C487" i="13" s="1"/>
  <c r="AA486" i="8"/>
  <c r="AD486" s="1"/>
  <c r="AE486" s="1"/>
  <c r="C486" i="13" s="1"/>
  <c r="AC471" i="8"/>
  <c r="AA470"/>
  <c r="AD470" s="1"/>
  <c r="AE470" s="1"/>
  <c r="C470" i="13" s="1"/>
  <c r="AC440" i="8"/>
  <c r="AA439"/>
  <c r="AD439" s="1"/>
  <c r="AE439" s="1"/>
  <c r="C439" i="13" s="1"/>
  <c r="AC422" i="8"/>
  <c r="AA421"/>
  <c r="AC406"/>
  <c r="AD406" s="1"/>
  <c r="AE406" s="1"/>
  <c r="C406" i="13" s="1"/>
  <c r="W405" i="8"/>
  <c r="AB401"/>
  <c r="Z501" i="9"/>
  <c r="AA501"/>
  <c r="AB501"/>
  <c r="W499"/>
  <c r="Z499"/>
  <c r="AA499"/>
  <c r="AB499"/>
  <c r="W476"/>
  <c r="Y476"/>
  <c r="AA476"/>
  <c r="AC476"/>
  <c r="Y474"/>
  <c r="Z505" i="10"/>
  <c r="AA505"/>
  <c r="AB505"/>
  <c r="W503"/>
  <c r="Z503"/>
  <c r="AA503"/>
  <c r="AB503"/>
  <c r="W490"/>
  <c r="Y490"/>
  <c r="AA490"/>
  <c r="AC490"/>
  <c r="AA466"/>
  <c r="AA407"/>
  <c r="AA458" i="7"/>
  <c r="AD458" s="1"/>
  <c r="AE458" s="1"/>
  <c r="C458" i="12" s="1"/>
  <c r="Y490" i="9"/>
  <c r="AA490"/>
  <c r="AC490"/>
  <c r="AA482"/>
  <c r="AD482" s="1"/>
  <c r="AE482" s="1"/>
  <c r="C482" i="14" s="1"/>
  <c r="AC482" i="9"/>
  <c r="Y407"/>
  <c r="AB497" i="10"/>
  <c r="W407"/>
  <c r="AA433" i="8"/>
  <c r="AD433" s="1"/>
  <c r="AE433" s="1"/>
  <c r="C433" i="13" s="1"/>
  <c r="W401" i="8"/>
  <c r="AA502" i="9"/>
  <c r="AC502"/>
  <c r="W498"/>
  <c r="Y498"/>
  <c r="AA498"/>
  <c r="AC498"/>
  <c r="AA460"/>
  <c r="AC460"/>
  <c r="Z454"/>
  <c r="AA454"/>
  <c r="Y409"/>
  <c r="W407"/>
  <c r="AA506" i="10"/>
  <c r="AC506"/>
  <c r="W502"/>
  <c r="Y502"/>
  <c r="AA502"/>
  <c r="AC502"/>
  <c r="AA474"/>
  <c r="AC474"/>
  <c r="Y460"/>
  <c r="AA460"/>
  <c r="AC460"/>
  <c r="AA429"/>
  <c r="AC429"/>
  <c r="W425"/>
  <c r="Y425"/>
  <c r="AA425"/>
  <c r="AC425"/>
  <c r="Y500" i="9"/>
  <c r="AA500"/>
  <c r="AC500"/>
  <c r="Y427"/>
  <c r="W427"/>
  <c r="Z427"/>
  <c r="AA427"/>
  <c r="Z421"/>
  <c r="AA421"/>
  <c r="Y504" i="10"/>
  <c r="AA504"/>
  <c r="AC504"/>
  <c r="W400"/>
  <c r="Z400"/>
  <c r="AA400"/>
  <c r="AA496" i="9"/>
  <c r="Z495"/>
  <c r="Y494"/>
  <c r="W493"/>
  <c r="AA484"/>
  <c r="AA470"/>
  <c r="AD470" s="1"/>
  <c r="AE470" s="1"/>
  <c r="C470" i="14" s="1"/>
  <c r="AA456" i="9"/>
  <c r="Y450"/>
  <c r="AA442"/>
  <c r="AA434"/>
  <c r="AA426"/>
  <c r="W425"/>
  <c r="AD425" s="1"/>
  <c r="AE425" s="1"/>
  <c r="C425" i="14" s="1"/>
  <c r="AA423" i="9"/>
  <c r="AD423" s="1"/>
  <c r="AE423" s="1"/>
  <c r="C423" i="14" s="1"/>
  <c r="Y417" i="9"/>
  <c r="AD417" s="1"/>
  <c r="AE417" s="1"/>
  <c r="C417" i="14" s="1"/>
  <c r="AC414" i="9"/>
  <c r="Z413"/>
  <c r="Y405"/>
  <c r="AA500" i="10"/>
  <c r="AD500" s="1"/>
  <c r="AE500" s="1"/>
  <c r="C500" i="15" s="1"/>
  <c r="Z499" i="10"/>
  <c r="Y498"/>
  <c r="AD498" s="1"/>
  <c r="AE498" s="1"/>
  <c r="C498" i="15" s="1"/>
  <c r="AA487" i="10"/>
  <c r="AD487" s="1"/>
  <c r="AE487" s="1"/>
  <c r="C487" i="15" s="1"/>
  <c r="Y484" i="10"/>
  <c r="AD484" s="1"/>
  <c r="AE484" s="1"/>
  <c r="C484" i="15" s="1"/>
  <c r="AA476" i="10"/>
  <c r="AD476" s="1"/>
  <c r="AE476" s="1"/>
  <c r="C476" i="15" s="1"/>
  <c r="AA462" i="10"/>
  <c r="AD462" s="1"/>
  <c r="AE462" s="1"/>
  <c r="C462" i="15" s="1"/>
  <c r="AA448" i="10"/>
  <c r="AD448" s="1"/>
  <c r="AE448" s="1"/>
  <c r="C448" i="15" s="1"/>
  <c r="Y442" i="10"/>
  <c r="AD442" s="1"/>
  <c r="AE442" s="1"/>
  <c r="C442" i="15" s="1"/>
  <c r="AA431" i="10"/>
  <c r="Y421"/>
  <c r="AD421" s="1"/>
  <c r="AE421" s="1"/>
  <c r="C421" i="15" s="1"/>
  <c r="AA415" i="10"/>
  <c r="AD415" s="1"/>
  <c r="AE415" s="1"/>
  <c r="C415" i="15" s="1"/>
  <c r="Y405" i="10"/>
  <c r="AD405" s="1"/>
  <c r="AE405" s="1"/>
  <c r="C405" i="15" s="1"/>
  <c r="Y402" i="10"/>
  <c r="AD402" s="1"/>
  <c r="AE402" s="1"/>
  <c r="C402" i="15" s="1"/>
  <c r="Y496" i="9"/>
  <c r="W495"/>
  <c r="AA487"/>
  <c r="AD487" s="1"/>
  <c r="AE487" s="1"/>
  <c r="C487" i="14" s="1"/>
  <c r="Y484" i="9"/>
  <c r="AA462"/>
  <c r="AD462" s="1"/>
  <c r="AE462" s="1"/>
  <c r="C462" i="14" s="1"/>
  <c r="AA448" i="9"/>
  <c r="AD448" s="1"/>
  <c r="AE448" s="1"/>
  <c r="C448" i="14" s="1"/>
  <c r="Y442" i="9"/>
  <c r="N20" i="11" l="1"/>
  <c r="AD20"/>
  <c r="O20"/>
  <c r="AE20"/>
  <c r="P20"/>
  <c r="AF20"/>
  <c r="Q20"/>
  <c r="AG20"/>
  <c r="R20"/>
  <c r="AH20"/>
  <c r="S20"/>
  <c r="D20"/>
  <c r="T20"/>
  <c r="E20"/>
  <c r="U20"/>
  <c r="F20"/>
  <c r="G20"/>
  <c r="H20"/>
  <c r="I20"/>
  <c r="J20"/>
  <c r="K20"/>
  <c r="L20"/>
  <c r="M20"/>
  <c r="Y20"/>
  <c r="AA20"/>
  <c r="AC20"/>
  <c r="V20"/>
  <c r="Z20"/>
  <c r="X20"/>
  <c r="AB20"/>
  <c r="W20"/>
  <c r="T17" i="15"/>
  <c r="U17"/>
  <c r="AF17"/>
  <c r="AD17"/>
  <c r="AH17"/>
  <c r="G17"/>
  <c r="O17"/>
  <c r="P17"/>
  <c r="D17"/>
  <c r="K17"/>
  <c r="AB17"/>
  <c r="H17"/>
  <c r="Z17"/>
  <c r="AA17"/>
  <c r="AE17"/>
  <c r="X17"/>
  <c r="F17"/>
  <c r="Q17"/>
  <c r="N17"/>
  <c r="E17"/>
  <c r="I17"/>
  <c r="Y17"/>
  <c r="W17"/>
  <c r="R17"/>
  <c r="AC17"/>
  <c r="AG17"/>
  <c r="J17"/>
  <c r="L17"/>
  <c r="S17"/>
  <c r="M17"/>
  <c r="V17"/>
  <c r="H11" i="2"/>
  <c r="X11"/>
  <c r="U11"/>
  <c r="AA10" i="14"/>
  <c r="AD10"/>
  <c r="U10"/>
  <c r="Y10"/>
  <c r="AE10"/>
  <c r="AH10"/>
  <c r="AC10"/>
  <c r="D10"/>
  <c r="F10"/>
  <c r="H10"/>
  <c r="Q10"/>
  <c r="G10"/>
  <c r="J10"/>
  <c r="P10"/>
  <c r="AG10"/>
  <c r="R10"/>
  <c r="AB10"/>
  <c r="W10"/>
  <c r="L10"/>
  <c r="N10"/>
  <c r="T10"/>
  <c r="S10"/>
  <c r="V10"/>
  <c r="Z10"/>
  <c r="X10"/>
  <c r="K10"/>
  <c r="AF10"/>
  <c r="E10"/>
  <c r="O10"/>
  <c r="M10"/>
  <c r="I10"/>
  <c r="F16" i="11"/>
  <c r="V16"/>
  <c r="G16"/>
  <c r="W16"/>
  <c r="H16"/>
  <c r="X16"/>
  <c r="I16"/>
  <c r="Y16"/>
  <c r="J16"/>
  <c r="Z16"/>
  <c r="K16"/>
  <c r="AA16"/>
  <c r="L16"/>
  <c r="AB16"/>
  <c r="M16"/>
  <c r="AC16"/>
  <c r="AD16"/>
  <c r="AE16"/>
  <c r="AF16"/>
  <c r="AG16"/>
  <c r="AH16"/>
  <c r="D16"/>
  <c r="E16"/>
  <c r="O16"/>
  <c r="Q16"/>
  <c r="S16"/>
  <c r="U16"/>
  <c r="N16"/>
  <c r="P16"/>
  <c r="R16"/>
  <c r="T16"/>
  <c r="AD502" i="9"/>
  <c r="AE502" s="1"/>
  <c r="C502" i="14" s="1"/>
  <c r="AD421" i="8"/>
  <c r="AE421" s="1"/>
  <c r="C421" i="13" s="1"/>
  <c r="AD420" i="8"/>
  <c r="AE420" s="1"/>
  <c r="C420" i="13" s="1"/>
  <c r="AD443" i="3"/>
  <c r="AE443" s="1"/>
  <c r="C443" i="11" s="1"/>
  <c r="AD450" i="3"/>
  <c r="AE450" s="1"/>
  <c r="C450" i="11" s="1"/>
  <c r="AD457" i="3"/>
  <c r="AE457" s="1"/>
  <c r="C457" i="11" s="1"/>
  <c r="AD308" i="10"/>
  <c r="AE308" s="1"/>
  <c r="C308" i="15" s="1"/>
  <c r="AD226" i="9"/>
  <c r="AE226" s="1"/>
  <c r="C226" i="14" s="1"/>
  <c r="AD106" i="9"/>
  <c r="AE106" s="1"/>
  <c r="C106" i="14" s="1"/>
  <c r="AD48" i="8"/>
  <c r="AE48" s="1"/>
  <c r="C48" i="13" s="1"/>
  <c r="AD391" i="8"/>
  <c r="AE391" s="1"/>
  <c r="C391" i="13" s="1"/>
  <c r="AD64" i="9"/>
  <c r="AE64" s="1"/>
  <c r="C64" i="14" s="1"/>
  <c r="AD337" i="1"/>
  <c r="AE337" s="1"/>
  <c r="C337" i="2" s="1"/>
  <c r="AD117" i="1"/>
  <c r="AE117" s="1"/>
  <c r="C117" i="2" s="1"/>
  <c r="N11"/>
  <c r="AE13" i="14"/>
  <c r="Q250" i="2"/>
  <c r="U201"/>
  <c r="U331"/>
  <c r="S314"/>
  <c r="Q297"/>
  <c r="AC271"/>
  <c r="AA254"/>
  <c r="K246"/>
  <c r="K210"/>
  <c r="G176"/>
  <c r="E159"/>
  <c r="AF305"/>
  <c r="AD288"/>
  <c r="AB271"/>
  <c r="Z254"/>
  <c r="AB200"/>
  <c r="Q146"/>
  <c r="N236"/>
  <c r="L209"/>
  <c r="F168"/>
  <c r="AD138"/>
  <c r="AG76"/>
  <c r="Y194"/>
  <c r="AE153"/>
  <c r="O115"/>
  <c r="G138"/>
  <c r="W110"/>
  <c r="X43"/>
  <c r="AB103"/>
  <c r="Y92"/>
  <c r="Z40"/>
  <c r="AE78"/>
  <c r="AE33"/>
  <c r="R79"/>
  <c r="AF33"/>
  <c r="S26"/>
  <c r="AH47"/>
  <c r="D282"/>
  <c r="O269"/>
  <c r="M205"/>
  <c r="V133"/>
  <c r="AG323"/>
  <c r="AE306"/>
  <c r="AC289"/>
  <c r="M281"/>
  <c r="K264"/>
  <c r="I247"/>
  <c r="J225"/>
  <c r="E195"/>
  <c r="AG177"/>
  <c r="X142"/>
  <c r="N30"/>
  <c r="AB289"/>
  <c r="J264"/>
  <c r="Y244"/>
  <c r="AF226"/>
  <c r="AB176"/>
  <c r="N149"/>
  <c r="F238"/>
  <c r="V210"/>
  <c r="H183"/>
  <c r="F156"/>
  <c r="Z119"/>
  <c r="I210"/>
  <c r="Q196"/>
  <c r="AG168"/>
  <c r="F140"/>
  <c r="T83"/>
  <c r="Y125"/>
  <c r="AF96"/>
  <c r="E52"/>
  <c r="H105"/>
  <c r="AH94"/>
  <c r="D424"/>
  <c r="W96"/>
  <c r="S61"/>
  <c r="G37"/>
  <c r="F62"/>
  <c r="AF37"/>
  <c r="G28"/>
  <c r="J51"/>
  <c r="D350"/>
  <c r="AG266"/>
  <c r="AC228"/>
  <c r="S200"/>
  <c r="AG126"/>
  <c r="M331"/>
  <c r="K314"/>
  <c r="I297"/>
  <c r="W288"/>
  <c r="G280"/>
  <c r="E263"/>
  <c r="S254"/>
  <c r="AG245"/>
  <c r="AG234"/>
  <c r="V223"/>
  <c r="W192"/>
  <c r="U175"/>
  <c r="S158"/>
  <c r="R139"/>
  <c r="K111"/>
  <c r="X305"/>
  <c r="H297"/>
  <c r="V288"/>
  <c r="T271"/>
  <c r="AH262"/>
  <c r="R254"/>
  <c r="U242"/>
  <c r="L224"/>
  <c r="L200"/>
  <c r="AB172"/>
  <c r="X144"/>
  <c r="X98"/>
  <c r="F236"/>
  <c r="N222"/>
  <c r="V208"/>
  <c r="AD194"/>
  <c r="T181"/>
  <c r="AB167"/>
  <c r="AH137"/>
  <c r="J74"/>
  <c r="I208"/>
  <c r="Q194"/>
  <c r="Y180"/>
  <c r="AG166"/>
  <c r="W153"/>
  <c r="P137"/>
  <c r="AC114"/>
  <c r="I65"/>
  <c r="Q137"/>
  <c r="G124"/>
  <c r="O110"/>
  <c r="O93"/>
  <c r="N38"/>
  <c r="AD116"/>
  <c r="T103"/>
  <c r="AA77"/>
  <c r="N92"/>
  <c r="H65"/>
  <c r="L81"/>
  <c r="X39"/>
  <c r="O94"/>
  <c r="W78"/>
  <c r="M58"/>
  <c r="U32"/>
  <c r="F79"/>
  <c r="E59"/>
  <c r="P33"/>
  <c r="Q41"/>
  <c r="AC25"/>
  <c r="T72"/>
  <c r="Z47"/>
  <c r="L19"/>
  <c r="D246"/>
  <c r="D67"/>
  <c r="AG240"/>
  <c r="V229"/>
  <c r="K218"/>
  <c r="V201"/>
  <c r="T184"/>
  <c r="R167"/>
  <c r="X128"/>
  <c r="V90"/>
  <c r="F240"/>
  <c r="T231"/>
  <c r="AH222"/>
  <c r="R214"/>
  <c r="AF205"/>
  <c r="P197"/>
  <c r="AD188"/>
  <c r="N180"/>
  <c r="AB171"/>
  <c r="L163"/>
  <c r="Z154"/>
  <c r="AB145"/>
  <c r="Q134"/>
  <c r="AB120"/>
  <c r="Z103"/>
  <c r="P61"/>
  <c r="I212"/>
  <c r="W203"/>
  <c r="G195"/>
  <c r="U186"/>
  <c r="E178"/>
  <c r="S169"/>
  <c r="AG160"/>
  <c r="Q152"/>
  <c r="Z142"/>
  <c r="O131"/>
  <c r="I116"/>
  <c r="W97"/>
  <c r="P31"/>
  <c r="AG139"/>
  <c r="Q131"/>
  <c r="AE122"/>
  <c r="O114"/>
  <c r="AC105"/>
  <c r="U94"/>
  <c r="W72"/>
  <c r="D201"/>
  <c r="P119"/>
  <c r="AF101"/>
  <c r="K93"/>
  <c r="I20"/>
  <c r="AE98"/>
  <c r="O67"/>
  <c r="D320"/>
  <c r="G52"/>
  <c r="O38"/>
  <c r="F55"/>
  <c r="AG19"/>
  <c r="Y233"/>
  <c r="V173"/>
  <c r="H243"/>
  <c r="AH208"/>
  <c r="AD174"/>
  <c r="T138"/>
  <c r="K215"/>
  <c r="G181"/>
  <c r="AC146"/>
  <c r="Q69"/>
  <c r="Q117"/>
  <c r="T41"/>
  <c r="AB93"/>
  <c r="J66"/>
  <c r="O102"/>
  <c r="AH58"/>
  <c r="Y69"/>
  <c r="AG41"/>
  <c r="T60"/>
  <c r="D451"/>
  <c r="AH215"/>
  <c r="Z147"/>
  <c r="J230"/>
  <c r="F196"/>
  <c r="R170"/>
  <c r="X132"/>
  <c r="AC210"/>
  <c r="Y176"/>
  <c r="G151"/>
  <c r="S113"/>
  <c r="W138"/>
  <c r="E113"/>
  <c r="V126"/>
  <c r="AH85"/>
  <c r="Y52"/>
  <c r="Q97"/>
  <c r="K52"/>
  <c r="H63"/>
  <c r="W46"/>
  <c r="H68"/>
  <c r="D498"/>
  <c r="G19"/>
  <c r="AG93"/>
  <c r="J54"/>
  <c r="S71"/>
  <c r="N32"/>
  <c r="E31"/>
  <c r="AF50"/>
  <c r="D214"/>
  <c r="D223"/>
  <c r="P48"/>
  <c r="D53"/>
  <c r="D443"/>
  <c r="Z55"/>
  <c r="D493"/>
  <c r="J23"/>
  <c r="AH61"/>
  <c r="P36"/>
  <c r="D390"/>
  <c r="D83"/>
  <c r="AD149" i="7"/>
  <c r="AE149" s="1"/>
  <c r="C149" i="12" s="1"/>
  <c r="AD254" i="7"/>
  <c r="AE254" s="1"/>
  <c r="C254" i="12" s="1"/>
  <c r="AD212" i="3"/>
  <c r="AE212" s="1"/>
  <c r="C212" i="11" s="1"/>
  <c r="AD442" i="7"/>
  <c r="AE442" s="1"/>
  <c r="C442" i="12" s="1"/>
  <c r="AD52" i="7"/>
  <c r="AE52" s="1"/>
  <c r="C52" i="12" s="1"/>
  <c r="AD182" i="1"/>
  <c r="AE182" s="1"/>
  <c r="C182" i="2" s="1"/>
  <c r="AD397" i="7"/>
  <c r="AE397" s="1"/>
  <c r="C397" i="12" s="1"/>
  <c r="AD54" i="7"/>
  <c r="AE54" s="1"/>
  <c r="C54" i="12" s="1"/>
  <c r="AD120" i="9"/>
  <c r="AE120" s="1"/>
  <c r="C120" i="14" s="1"/>
  <c r="AD357" i="8"/>
  <c r="AE357" s="1"/>
  <c r="C357" i="13" s="1"/>
  <c r="AD201" i="3"/>
  <c r="AE201" s="1"/>
  <c r="C201" i="11" s="1"/>
  <c r="AD465" i="1"/>
  <c r="AE465" s="1"/>
  <c r="C465" i="2" s="1"/>
  <c r="AA11"/>
  <c r="AE11"/>
  <c r="S13" i="14"/>
  <c r="O265" i="2"/>
  <c r="I163"/>
  <c r="Q313"/>
  <c r="M279"/>
  <c r="I245"/>
  <c r="E191"/>
  <c r="E108"/>
  <c r="L279"/>
  <c r="Q240"/>
  <c r="R141"/>
  <c r="H221"/>
  <c r="V166"/>
  <c r="H57"/>
  <c r="AA165"/>
  <c r="O52"/>
  <c r="Z28"/>
  <c r="Y71"/>
  <c r="J32"/>
  <c r="W29"/>
  <c r="G40"/>
  <c r="AH69"/>
  <c r="M284"/>
  <c r="E201"/>
  <c r="Q331"/>
  <c r="AC305"/>
  <c r="Y271"/>
  <c r="I235"/>
  <c r="AC175"/>
  <c r="AB305"/>
  <c r="X271"/>
  <c r="Q224"/>
  <c r="O99"/>
  <c r="P195"/>
  <c r="I138"/>
  <c r="U194"/>
  <c r="G115"/>
  <c r="S110"/>
  <c r="X103"/>
  <c r="N82"/>
  <c r="W33"/>
  <c r="F73"/>
  <c r="AC264"/>
  <c r="G162"/>
  <c r="Y321"/>
  <c r="U287"/>
  <c r="S270"/>
  <c r="U233"/>
  <c r="U207"/>
  <c r="V136"/>
  <c r="T287"/>
  <c r="P253"/>
  <c r="AD169"/>
  <c r="R220"/>
  <c r="X179"/>
  <c r="AB112"/>
  <c r="K179"/>
  <c r="G111"/>
  <c r="S108"/>
  <c r="F101"/>
  <c r="AB77"/>
  <c r="I56"/>
  <c r="H29"/>
  <c r="P44"/>
  <c r="U239"/>
  <c r="P182"/>
  <c r="AH238"/>
  <c r="N196"/>
  <c r="J162"/>
  <c r="X118"/>
  <c r="U202"/>
  <c r="Q168"/>
  <c r="E114"/>
  <c r="O130"/>
  <c r="X92"/>
  <c r="AB109"/>
  <c r="AB91"/>
  <c r="G61"/>
  <c r="K78"/>
  <c r="D176"/>
  <c r="V32"/>
  <c r="D260"/>
  <c r="J18"/>
  <c r="W243"/>
  <c r="T188"/>
  <c r="AF102"/>
  <c r="R216"/>
  <c r="N182"/>
  <c r="J148"/>
  <c r="Z107"/>
  <c r="G197"/>
  <c r="AG162"/>
  <c r="I120"/>
  <c r="Q133"/>
  <c r="AC107"/>
  <c r="AH32"/>
  <c r="AE91"/>
  <c r="AH62"/>
  <c r="I101"/>
  <c r="P57"/>
  <c r="AH79"/>
  <c r="T39"/>
  <c r="D468"/>
  <c r="J43"/>
  <c r="D367"/>
  <c r="AD213"/>
  <c r="X162"/>
  <c r="AH54"/>
  <c r="F212"/>
  <c r="R186"/>
  <c r="N152"/>
  <c r="P97"/>
  <c r="Y192"/>
  <c r="U158"/>
  <c r="O111"/>
  <c r="U137"/>
  <c r="P103"/>
  <c r="AH116"/>
  <c r="E38"/>
  <c r="T81"/>
  <c r="O86"/>
  <c r="W50"/>
  <c r="O61"/>
  <c r="Y35"/>
  <c r="X50"/>
  <c r="AF22"/>
  <c r="D296"/>
  <c r="Q101"/>
  <c r="I64"/>
  <c r="L80"/>
  <c r="J30"/>
  <c r="D484"/>
  <c r="F49"/>
  <c r="D158"/>
  <c r="D191"/>
  <c r="AD55"/>
  <c r="L30"/>
  <c r="D206"/>
  <c r="Z71"/>
  <c r="V37"/>
  <c r="D426"/>
  <c r="D119"/>
  <c r="N35"/>
  <c r="D358"/>
  <c r="D51"/>
  <c r="K11" i="14"/>
  <c r="AD255" i="10"/>
  <c r="AE255" s="1"/>
  <c r="C255" i="15" s="1"/>
  <c r="AD168" i="9"/>
  <c r="AE168" s="1"/>
  <c r="C168" i="14" s="1"/>
  <c r="AD102" i="8"/>
  <c r="AE102" s="1"/>
  <c r="C102" i="13" s="1"/>
  <c r="AD174" i="10"/>
  <c r="AE174" s="1"/>
  <c r="C174" i="15" s="1"/>
  <c r="AD471" i="9"/>
  <c r="AE471" s="1"/>
  <c r="C471" i="14" s="1"/>
  <c r="AD451" i="8"/>
  <c r="AE451" s="1"/>
  <c r="C451" i="13" s="1"/>
  <c r="AD305" i="3"/>
  <c r="AE305" s="1"/>
  <c r="C305" i="11" s="1"/>
  <c r="AD372" i="7"/>
  <c r="AE372" s="1"/>
  <c r="C372" i="12" s="1"/>
  <c r="AD34" i="7"/>
  <c r="AE34" s="1"/>
  <c r="C34" i="12" s="1"/>
  <c r="AD499" i="10"/>
  <c r="AE499" s="1"/>
  <c r="C499" i="15" s="1"/>
  <c r="AD494" i="9"/>
  <c r="AE494" s="1"/>
  <c r="C494" i="14" s="1"/>
  <c r="AD405" i="7"/>
  <c r="AE405" s="1"/>
  <c r="C405" i="12" s="1"/>
  <c r="AD484" i="7"/>
  <c r="AE484" s="1"/>
  <c r="C484" i="12" s="1"/>
  <c r="AD284" i="10"/>
  <c r="AE284" s="1"/>
  <c r="C284" i="15" s="1"/>
  <c r="AD342" i="10"/>
  <c r="AE342" s="1"/>
  <c r="C342" i="15" s="1"/>
  <c r="AD280" i="9"/>
  <c r="AE280" s="1"/>
  <c r="C280" i="14" s="1"/>
  <c r="AD194" i="8"/>
  <c r="AE194" s="1"/>
  <c r="C194" i="13" s="1"/>
  <c r="AD177" i="3"/>
  <c r="AE177" s="1"/>
  <c r="C177" i="11" s="1"/>
  <c r="AD314" i="7"/>
  <c r="AE314" s="1"/>
  <c r="C314" i="12" s="1"/>
  <c r="AD476" i="1"/>
  <c r="AE476" s="1"/>
  <c r="C476" i="2" s="1"/>
  <c r="AD474" i="1"/>
  <c r="AE474" s="1"/>
  <c r="C474" i="2" s="1"/>
  <c r="AD490" i="1"/>
  <c r="AE490" s="1"/>
  <c r="C490" i="2" s="1"/>
  <c r="Z11"/>
  <c r="AB13" i="14"/>
  <c r="I246" i="2"/>
  <c r="E112"/>
  <c r="AC303"/>
  <c r="Y269"/>
  <c r="S232"/>
  <c r="AC171"/>
  <c r="AB303"/>
  <c r="X269"/>
  <c r="I220"/>
  <c r="AH232"/>
  <c r="R178"/>
  <c r="AE133"/>
  <c r="O191"/>
  <c r="N133"/>
  <c r="E121"/>
  <c r="J114"/>
  <c r="T55"/>
  <c r="W74"/>
  <c r="K54"/>
  <c r="F67"/>
  <c r="I282"/>
  <c r="O226"/>
  <c r="O330"/>
  <c r="K296"/>
  <c r="W270"/>
  <c r="E245"/>
  <c r="AA190"/>
  <c r="S107"/>
  <c r="H279"/>
  <c r="L240"/>
  <c r="G141"/>
  <c r="L207"/>
  <c r="Z152"/>
  <c r="Q206"/>
  <c r="AE151"/>
  <c r="AG50"/>
  <c r="W108"/>
  <c r="K101"/>
  <c r="F78"/>
  <c r="I77"/>
  <c r="J77"/>
  <c r="AG22"/>
  <c r="D178"/>
  <c r="I223"/>
  <c r="I329"/>
  <c r="E295"/>
  <c r="AE260"/>
  <c r="H232"/>
  <c r="M171"/>
  <c r="T303"/>
  <c r="P269"/>
  <c r="AC219"/>
  <c r="I52"/>
  <c r="AB177"/>
  <c r="F109"/>
  <c r="O177"/>
  <c r="I108"/>
  <c r="E107"/>
  <c r="U98"/>
  <c r="R72"/>
  <c r="M53"/>
  <c r="AE53"/>
  <c r="AD65"/>
  <c r="N248"/>
  <c r="P214"/>
  <c r="Z145"/>
  <c r="P229"/>
  <c r="L195"/>
  <c r="H161"/>
  <c r="T116"/>
  <c r="S201"/>
  <c r="AC158"/>
  <c r="I90"/>
  <c r="AA120"/>
  <c r="L61"/>
  <c r="G99"/>
  <c r="AB75"/>
  <c r="AD22"/>
  <c r="AH50"/>
  <c r="AE61"/>
  <c r="K26"/>
  <c r="J35"/>
  <c r="D99"/>
  <c r="R203"/>
  <c r="H131"/>
  <c r="AF223"/>
  <c r="AB189"/>
  <c r="X155"/>
  <c r="V105"/>
  <c r="U204"/>
  <c r="Q170"/>
  <c r="V132"/>
  <c r="AE140"/>
  <c r="AA106"/>
  <c r="P23"/>
  <c r="AH89"/>
  <c r="I82"/>
  <c r="H67"/>
  <c r="S80"/>
  <c r="AB55"/>
  <c r="S66"/>
  <c r="Q39"/>
  <c r="T56"/>
  <c r="D150"/>
  <c r="AG224"/>
  <c r="T160"/>
  <c r="V236"/>
  <c r="R202"/>
  <c r="N168"/>
  <c r="AB129"/>
  <c r="Y208"/>
  <c r="U174"/>
  <c r="H138"/>
  <c r="R85"/>
  <c r="Q119"/>
  <c r="I54"/>
  <c r="N97"/>
  <c r="AA45"/>
  <c r="AE94"/>
  <c r="Q30"/>
  <c r="R46"/>
  <c r="E24"/>
  <c r="X48"/>
  <c r="X20"/>
  <c r="AB61"/>
  <c r="M83"/>
  <c r="M36"/>
  <c r="L57"/>
  <c r="Q37"/>
  <c r="N61"/>
  <c r="K18"/>
  <c r="D415"/>
  <c r="AB54"/>
  <c r="D437"/>
  <c r="L22"/>
  <c r="H62"/>
  <c r="AH27"/>
  <c r="D138"/>
  <c r="AD59"/>
  <c r="D326"/>
  <c r="D19"/>
  <c r="AD497" i="7"/>
  <c r="AE497" s="1"/>
  <c r="C497" i="12" s="1"/>
  <c r="AD494" i="3"/>
  <c r="AE494" s="1"/>
  <c r="C494" i="11" s="1"/>
  <c r="AD383" i="9"/>
  <c r="AE383" s="1"/>
  <c r="C383" i="14" s="1"/>
  <c r="AD348" i="8"/>
  <c r="AE348" s="1"/>
  <c r="C348" i="13" s="1"/>
  <c r="AD254" i="3"/>
  <c r="AE254" s="1"/>
  <c r="C254" i="11" s="1"/>
  <c r="AD422" i="3"/>
  <c r="AE422" s="1"/>
  <c r="C422" i="11" s="1"/>
  <c r="AD362" i="3"/>
  <c r="AE362" s="1"/>
  <c r="C362" i="11" s="1"/>
  <c r="H8" i="13"/>
  <c r="H508" s="1"/>
  <c r="H509" s="1"/>
  <c r="H512" s="1"/>
  <c r="AB8"/>
  <c r="AB508" s="1"/>
  <c r="AB509" s="1"/>
  <c r="AB512" s="1"/>
  <c r="AC8"/>
  <c r="AC508" s="1"/>
  <c r="AC509" s="1"/>
  <c r="AC512" s="1"/>
  <c r="G8"/>
  <c r="G508" s="1"/>
  <c r="G509" s="1"/>
  <c r="G512" s="1"/>
  <c r="R8"/>
  <c r="R508" s="1"/>
  <c r="R509" s="1"/>
  <c r="R512" s="1"/>
  <c r="AD8"/>
  <c r="AD508" s="1"/>
  <c r="AD509" s="1"/>
  <c r="AD512" s="1"/>
  <c r="AG8"/>
  <c r="AG508" s="1"/>
  <c r="AG509" s="1"/>
  <c r="AG512" s="1"/>
  <c r="J8"/>
  <c r="J508" s="1"/>
  <c r="J509" s="1"/>
  <c r="J512" s="1"/>
  <c r="T8"/>
  <c r="T508" s="1"/>
  <c r="T509" s="1"/>
  <c r="T512" s="1"/>
  <c r="AF8"/>
  <c r="AF508" s="1"/>
  <c r="AF509" s="1"/>
  <c r="AF512" s="1"/>
  <c r="M8"/>
  <c r="M508" s="1"/>
  <c r="M509" s="1"/>
  <c r="M512" s="1"/>
  <c r="W8"/>
  <c r="W508" s="1"/>
  <c r="W509" s="1"/>
  <c r="W512" s="1"/>
  <c r="Q8"/>
  <c r="Q508" s="1"/>
  <c r="Q509" s="1"/>
  <c r="Q512" s="1"/>
  <c r="K8"/>
  <c r="K508" s="1"/>
  <c r="K509" s="1"/>
  <c r="K512" s="1"/>
  <c r="AE8"/>
  <c r="AE508" s="1"/>
  <c r="AE509" s="1"/>
  <c r="AE512" s="1"/>
  <c r="L8"/>
  <c r="L508" s="1"/>
  <c r="L509" s="1"/>
  <c r="L512" s="1"/>
  <c r="N8"/>
  <c r="N508" s="1"/>
  <c r="N509" s="1"/>
  <c r="N512" s="1"/>
  <c r="AH8"/>
  <c r="AH508" s="1"/>
  <c r="AH509" s="1"/>
  <c r="AH512" s="1"/>
  <c r="S8"/>
  <c r="S508" s="1"/>
  <c r="S509" s="1"/>
  <c r="S512" s="1"/>
  <c r="E8"/>
  <c r="E508" s="1"/>
  <c r="E509" s="1"/>
  <c r="E512" s="1"/>
  <c r="P8"/>
  <c r="P508" s="1"/>
  <c r="P509" s="1"/>
  <c r="P512" s="1"/>
  <c r="I8"/>
  <c r="I508" s="1"/>
  <c r="I509" s="1"/>
  <c r="I512" s="1"/>
  <c r="AA8"/>
  <c r="AA508" s="1"/>
  <c r="AA509" s="1"/>
  <c r="AA512" s="1"/>
  <c r="D8"/>
  <c r="D508" s="1"/>
  <c r="D509" s="1"/>
  <c r="D512" s="1"/>
  <c r="Y8"/>
  <c r="Y508" s="1"/>
  <c r="Y509" s="1"/>
  <c r="Y512" s="1"/>
  <c r="F8"/>
  <c r="F508" s="1"/>
  <c r="F509" s="1"/>
  <c r="F512" s="1"/>
  <c r="V8"/>
  <c r="V508" s="1"/>
  <c r="V509" s="1"/>
  <c r="V512" s="1"/>
  <c r="O8"/>
  <c r="O508" s="1"/>
  <c r="O509" s="1"/>
  <c r="O512" s="1"/>
  <c r="X8"/>
  <c r="X508" s="1"/>
  <c r="X509" s="1"/>
  <c r="X512" s="1"/>
  <c r="U8"/>
  <c r="U508" s="1"/>
  <c r="U509" s="1"/>
  <c r="U512" s="1"/>
  <c r="Z8"/>
  <c r="Z508" s="1"/>
  <c r="Z509" s="1"/>
  <c r="Z512" s="1"/>
  <c r="AD178" i="7"/>
  <c r="AE178" s="1"/>
  <c r="C178" i="12" s="1"/>
  <c r="AD434" i="9"/>
  <c r="AE434" s="1"/>
  <c r="C434" i="14" s="1"/>
  <c r="AD440" i="8"/>
  <c r="AE440" s="1"/>
  <c r="C440" i="13" s="1"/>
  <c r="AD421" i="7"/>
  <c r="AE421" s="1"/>
  <c r="C421" i="12" s="1"/>
  <c r="AD486" i="3"/>
  <c r="AE486" s="1"/>
  <c r="C486" i="11" s="1"/>
  <c r="AD131" i="10"/>
  <c r="AE131" s="1"/>
  <c r="C131" i="15" s="1"/>
  <c r="AD350" i="10"/>
  <c r="AE350" s="1"/>
  <c r="C350" i="15" s="1"/>
  <c r="AD338" i="10"/>
  <c r="AE338" s="1"/>
  <c r="C338" i="15" s="1"/>
  <c r="AD283" i="10"/>
  <c r="AE283" s="1"/>
  <c r="C283" i="15" s="1"/>
  <c r="AD379" i="10"/>
  <c r="AE379" s="1"/>
  <c r="C379" i="15" s="1"/>
  <c r="AD210" i="9"/>
  <c r="AE210" s="1"/>
  <c r="C210" i="14" s="1"/>
  <c r="AD367" i="9"/>
  <c r="AE367" s="1"/>
  <c r="C367" i="14" s="1"/>
  <c r="AD228" i="8"/>
  <c r="AE228" s="1"/>
  <c r="C228" i="13" s="1"/>
  <c r="AD378" i="9"/>
  <c r="AE378" s="1"/>
  <c r="C378" i="14" s="1"/>
  <c r="AD313" i="8"/>
  <c r="AE313" s="1"/>
  <c r="C313" i="13" s="1"/>
  <c r="AD133" i="3"/>
  <c r="AE133" s="1"/>
  <c r="C133" i="11" s="1"/>
  <c r="AD256" i="3"/>
  <c r="AE256" s="1"/>
  <c r="C256" i="11" s="1"/>
  <c r="AD345" i="1"/>
  <c r="AE345" s="1"/>
  <c r="C345" i="2" s="1"/>
  <c r="AD146" i="3"/>
  <c r="AE146" s="1"/>
  <c r="C146" i="11" s="1"/>
  <c r="AD170" i="3"/>
  <c r="AE170" s="1"/>
  <c r="C170" i="11" s="1"/>
  <c r="AD281" i="3"/>
  <c r="AE281" s="1"/>
  <c r="C281" i="11" s="1"/>
  <c r="AD347" i="1"/>
  <c r="AE347" s="1"/>
  <c r="C347" i="2" s="1"/>
  <c r="AD193" i="1"/>
  <c r="AE193" s="1"/>
  <c r="C193" i="2" s="1"/>
  <c r="AD261" i="3"/>
  <c r="AE261" s="1"/>
  <c r="C261" i="11" s="1"/>
  <c r="AD59" i="1"/>
  <c r="AE59" s="1"/>
  <c r="C59" i="2" s="1"/>
  <c r="AD502" i="1"/>
  <c r="AE502" s="1"/>
  <c r="C502" i="2" s="1"/>
  <c r="S11"/>
  <c r="I11"/>
  <c r="AH11"/>
  <c r="AD19" i="1"/>
  <c r="AE19" s="1"/>
  <c r="C19" i="2" s="1"/>
  <c r="AD13" i="14"/>
  <c r="AG13"/>
  <c r="Y13"/>
  <c r="I278" i="2"/>
  <c r="G261"/>
  <c r="AA243"/>
  <c r="E221"/>
  <c r="AA188"/>
  <c r="W154"/>
  <c r="S103"/>
  <c r="O328"/>
  <c r="AC319"/>
  <c r="M311"/>
  <c r="AA302"/>
  <c r="K294"/>
  <c r="Y285"/>
  <c r="I277"/>
  <c r="W268"/>
  <c r="G260"/>
  <c r="U251"/>
  <c r="Q242"/>
  <c r="F231"/>
  <c r="Y219"/>
  <c r="AC203"/>
  <c r="AA186"/>
  <c r="Y169"/>
  <c r="W152"/>
  <c r="W131"/>
  <c r="I98"/>
  <c r="Z302"/>
  <c r="J294"/>
  <c r="X285"/>
  <c r="H277"/>
  <c r="V268"/>
  <c r="F260"/>
  <c r="T251"/>
  <c r="AH235"/>
  <c r="Y217"/>
  <c r="J191"/>
  <c r="Z163"/>
  <c r="U132"/>
  <c r="D216"/>
  <c r="H231"/>
  <c r="AB217"/>
  <c r="F204"/>
  <c r="N190"/>
  <c r="V176"/>
  <c r="AD162"/>
  <c r="T149"/>
  <c r="AF131"/>
  <c r="X106"/>
  <c r="AG216"/>
  <c r="K203"/>
  <c r="AE189"/>
  <c r="I176"/>
  <c r="Q162"/>
  <c r="Y148"/>
  <c r="AC130"/>
  <c r="AA105"/>
  <c r="W146"/>
  <c r="AE132"/>
  <c r="I119"/>
  <c r="Q105"/>
  <c r="N85"/>
  <c r="F126"/>
  <c r="N112"/>
  <c r="AD96"/>
  <c r="AB51"/>
  <c r="M86"/>
  <c r="L51"/>
  <c r="AE68"/>
  <c r="D217"/>
  <c r="AA88"/>
  <c r="N72"/>
  <c r="T51"/>
  <c r="AC18"/>
  <c r="O72"/>
  <c r="P51"/>
  <c r="R20"/>
  <c r="K36"/>
  <c r="D436"/>
  <c r="Z63"/>
  <c r="P38"/>
  <c r="D61"/>
  <c r="AH23"/>
  <c r="E280"/>
  <c r="AG262"/>
  <c r="AE245"/>
  <c r="S223"/>
  <c r="S192"/>
  <c r="O158"/>
  <c r="AG110"/>
  <c r="M329"/>
  <c r="AA320"/>
  <c r="K312"/>
  <c r="Y303"/>
  <c r="I295"/>
  <c r="W286"/>
  <c r="G278"/>
  <c r="U269"/>
  <c r="E261"/>
  <c r="S252"/>
  <c r="Y243"/>
  <c r="M232"/>
  <c r="AF220"/>
  <c r="Y205"/>
  <c r="W188"/>
  <c r="U171"/>
  <c r="S154"/>
  <c r="H134"/>
  <c r="H103"/>
  <c r="X303"/>
  <c r="H295"/>
  <c r="V286"/>
  <c r="F278"/>
  <c r="T269"/>
  <c r="AH260"/>
  <c r="R252"/>
  <c r="M238"/>
  <c r="AH219"/>
  <c r="AD193"/>
  <c r="P166"/>
  <c r="H136"/>
  <c r="T63"/>
  <c r="AD232"/>
  <c r="H219"/>
  <c r="P205"/>
  <c r="X191"/>
  <c r="N178"/>
  <c r="V164"/>
  <c r="AD150"/>
  <c r="Z133"/>
  <c r="N109"/>
  <c r="Q36"/>
  <c r="AG204"/>
  <c r="K191"/>
  <c r="S177"/>
  <c r="AA163"/>
  <c r="Q150"/>
  <c r="H133"/>
  <c r="Q108"/>
  <c r="J20"/>
  <c r="K134"/>
  <c r="AE120"/>
  <c r="I107"/>
  <c r="X87"/>
  <c r="P127"/>
  <c r="X113"/>
  <c r="L99"/>
  <c r="E61"/>
  <c r="F88"/>
  <c r="I55"/>
  <c r="AC72"/>
  <c r="AF23"/>
  <c r="W90"/>
  <c r="R74"/>
  <c r="S53"/>
  <c r="Y24"/>
  <c r="E75"/>
  <c r="F54"/>
  <c r="J26"/>
  <c r="AC37"/>
  <c r="Y18"/>
  <c r="AF66"/>
  <c r="V41"/>
  <c r="D197"/>
  <c r="D66"/>
  <c r="W277"/>
  <c r="U260"/>
  <c r="F243"/>
  <c r="M220"/>
  <c r="Y187"/>
  <c r="U153"/>
  <c r="X100"/>
  <c r="G328"/>
  <c r="U319"/>
  <c r="E311"/>
  <c r="S302"/>
  <c r="AG293"/>
  <c r="Q285"/>
  <c r="AE276"/>
  <c r="O268"/>
  <c r="AC259"/>
  <c r="M251"/>
  <c r="G242"/>
  <c r="Y230"/>
  <c r="N219"/>
  <c r="M203"/>
  <c r="K186"/>
  <c r="I169"/>
  <c r="G152"/>
  <c r="AF130"/>
  <c r="U96"/>
  <c r="R302"/>
  <c r="AF293"/>
  <c r="P285"/>
  <c r="AD276"/>
  <c r="N268"/>
  <c r="AB259"/>
  <c r="H251"/>
  <c r="W235"/>
  <c r="N217"/>
  <c r="AD189"/>
  <c r="P162"/>
  <c r="AD131"/>
  <c r="V244"/>
  <c r="AD230"/>
  <c r="H217"/>
  <c r="P203"/>
  <c r="F190"/>
  <c r="N176"/>
  <c r="V162"/>
  <c r="AD148"/>
  <c r="F131"/>
  <c r="H106"/>
  <c r="Y216"/>
  <c r="AG202"/>
  <c r="K189"/>
  <c r="S175"/>
  <c r="I162"/>
  <c r="Q148"/>
  <c r="R130"/>
  <c r="Q104"/>
  <c r="AG145"/>
  <c r="W132"/>
  <c r="AE118"/>
  <c r="I105"/>
  <c r="X83"/>
  <c r="P125"/>
  <c r="F112"/>
  <c r="P96"/>
  <c r="O50"/>
  <c r="P85"/>
  <c r="H49"/>
  <c r="J68"/>
  <c r="D153"/>
  <c r="O88"/>
  <c r="Q71"/>
  <c r="R50"/>
  <c r="D496"/>
  <c r="E72"/>
  <c r="E51"/>
  <c r="D481"/>
  <c r="U35"/>
  <c r="D412"/>
  <c r="R63"/>
  <c r="H38"/>
  <c r="W24"/>
  <c r="AB22"/>
  <c r="L247"/>
  <c r="Y236"/>
  <c r="N225"/>
  <c r="L212"/>
  <c r="J195"/>
  <c r="H178"/>
  <c r="F161"/>
  <c r="AD142"/>
  <c r="P116"/>
  <c r="K33"/>
  <c r="AD236"/>
  <c r="N228"/>
  <c r="AB219"/>
  <c r="L211"/>
  <c r="Z202"/>
  <c r="J194"/>
  <c r="X185"/>
  <c r="H177"/>
  <c r="V168"/>
  <c r="F160"/>
  <c r="T151"/>
  <c r="T141"/>
  <c r="I130"/>
  <c r="P114"/>
  <c r="V94"/>
  <c r="D152"/>
  <c r="AG208"/>
  <c r="Q200"/>
  <c r="AE191"/>
  <c r="O183"/>
  <c r="AC174"/>
  <c r="M166"/>
  <c r="AA157"/>
  <c r="K149"/>
  <c r="R138"/>
  <c r="AC126"/>
  <c r="AA109"/>
  <c r="P86"/>
  <c r="M145"/>
  <c r="AA136"/>
  <c r="K128"/>
  <c r="Y119"/>
  <c r="I111"/>
  <c r="N102"/>
  <c r="AD88"/>
  <c r="U55"/>
  <c r="Z124"/>
  <c r="J116"/>
  <c r="X107"/>
  <c r="X97"/>
  <c r="AG80"/>
  <c r="W31"/>
  <c r="AG88"/>
  <c r="AG72"/>
  <c r="AC46"/>
  <c r="X79"/>
  <c r="Y54"/>
  <c r="D377"/>
  <c r="M95"/>
  <c r="U85"/>
  <c r="O75"/>
  <c r="O62"/>
  <c r="P49"/>
  <c r="AG30"/>
  <c r="AD83"/>
  <c r="L73"/>
  <c r="M60"/>
  <c r="AH46"/>
  <c r="T27"/>
  <c r="S44"/>
  <c r="AA34"/>
  <c r="U24"/>
  <c r="D116"/>
  <c r="AB64"/>
  <c r="AF48"/>
  <c r="V33"/>
  <c r="D269"/>
  <c r="D386"/>
  <c r="R21"/>
  <c r="N250"/>
  <c r="AB240"/>
  <c r="Q229"/>
  <c r="E218"/>
  <c r="N201"/>
  <c r="L184"/>
  <c r="J167"/>
  <c r="H150"/>
  <c r="M128"/>
  <c r="W89"/>
  <c r="AF239"/>
  <c r="P231"/>
  <c r="AD222"/>
  <c r="N214"/>
  <c r="AB205"/>
  <c r="L197"/>
  <c r="Z188"/>
  <c r="J180"/>
  <c r="X171"/>
  <c r="H163"/>
  <c r="V154"/>
  <c r="W145"/>
  <c r="L134"/>
  <c r="T120"/>
  <c r="R103"/>
  <c r="AG59"/>
  <c r="E212"/>
  <c r="S203"/>
  <c r="AG194"/>
  <c r="Q186"/>
  <c r="AE177"/>
  <c r="O169"/>
  <c r="AC160"/>
  <c r="M152"/>
  <c r="U142"/>
  <c r="J131"/>
  <c r="AE115"/>
  <c r="L97"/>
  <c r="L29"/>
  <c r="AC139"/>
  <c r="M131"/>
  <c r="AA122"/>
  <c r="K114"/>
  <c r="Y105"/>
  <c r="N94"/>
  <c r="AF71"/>
  <c r="D137"/>
  <c r="L119"/>
  <c r="Z110"/>
  <c r="AA101"/>
  <c r="H88"/>
  <c r="K53"/>
  <c r="F93"/>
  <c r="E80"/>
  <c r="V56"/>
  <c r="E18"/>
  <c r="AF63"/>
  <c r="L33"/>
  <c r="AA98"/>
  <c r="E89"/>
  <c r="M79"/>
  <c r="I67"/>
  <c r="E54"/>
  <c r="AE37"/>
  <c r="D304"/>
  <c r="V77"/>
  <c r="AE64"/>
  <c r="AF51"/>
  <c r="Z34"/>
  <c r="D97"/>
  <c r="K38"/>
  <c r="S28"/>
  <c r="D324"/>
  <c r="L70"/>
  <c r="AF54"/>
  <c r="J39"/>
  <c r="H21"/>
  <c r="AC19"/>
  <c r="D90"/>
  <c r="D231"/>
  <c r="AF245"/>
  <c r="AF234"/>
  <c r="U223"/>
  <c r="V209"/>
  <c r="T192"/>
  <c r="R175"/>
  <c r="P158"/>
  <c r="N139"/>
  <c r="F111"/>
  <c r="F244"/>
  <c r="T235"/>
  <c r="AH226"/>
  <c r="R218"/>
  <c r="AF209"/>
  <c r="P201"/>
  <c r="AD192"/>
  <c r="N184"/>
  <c r="AB175"/>
  <c r="L167"/>
  <c r="Z158"/>
  <c r="J150"/>
  <c r="AA139"/>
  <c r="P128"/>
  <c r="Z111"/>
  <c r="AE89"/>
  <c r="I216"/>
  <c r="W207"/>
  <c r="G199"/>
  <c r="U190"/>
  <c r="E182"/>
  <c r="S173"/>
  <c r="AG164"/>
  <c r="Q156"/>
  <c r="AE147"/>
  <c r="Y136"/>
  <c r="I124"/>
  <c r="G107"/>
  <c r="Z78"/>
  <c r="AG143"/>
  <c r="Q135"/>
  <c r="AE126"/>
  <c r="O118"/>
  <c r="AC109"/>
  <c r="U100"/>
  <c r="T86"/>
  <c r="R48"/>
  <c r="P123"/>
  <c r="AD114"/>
  <c r="N106"/>
  <c r="R95"/>
  <c r="L75"/>
  <c r="D504"/>
  <c r="J87"/>
  <c r="E69"/>
  <c r="AG40"/>
  <c r="Z76"/>
  <c r="AA50"/>
  <c r="Q103"/>
  <c r="Y93"/>
  <c r="AG83"/>
  <c r="P73"/>
  <c r="Q60"/>
  <c r="Q47"/>
  <c r="E28"/>
  <c r="L82"/>
  <c r="H71"/>
  <c r="I58"/>
  <c r="F44"/>
  <c r="X23"/>
  <c r="E43"/>
  <c r="M33"/>
  <c r="O21"/>
  <c r="D20"/>
  <c r="P62"/>
  <c r="X46"/>
  <c r="AF30"/>
  <c r="D133"/>
  <c r="D318"/>
  <c r="L18"/>
  <c r="W67"/>
  <c r="W43"/>
  <c r="R80"/>
  <c r="AG58"/>
  <c r="V30"/>
  <c r="M99"/>
  <c r="AA90"/>
  <c r="K82"/>
  <c r="Y72"/>
  <c r="M61"/>
  <c r="AF49"/>
  <c r="I34"/>
  <c r="D224"/>
  <c r="H78"/>
  <c r="K67"/>
  <c r="AC55"/>
  <c r="AH42"/>
  <c r="AF25"/>
  <c r="AE44"/>
  <c r="O36"/>
  <c r="AC27"/>
  <c r="D356"/>
  <c r="J73"/>
  <c r="R59"/>
  <c r="Z45"/>
  <c r="AH31"/>
  <c r="D317"/>
  <c r="D470"/>
  <c r="D58"/>
  <c r="D263"/>
  <c r="P22"/>
  <c r="D383"/>
  <c r="D127"/>
  <c r="AB70"/>
  <c r="L62"/>
  <c r="Z53"/>
  <c r="J45"/>
  <c r="X36"/>
  <c r="H28"/>
  <c r="D373"/>
  <c r="AE22"/>
  <c r="D398"/>
  <c r="D142"/>
  <c r="J21"/>
  <c r="D347"/>
  <c r="D91"/>
  <c r="V69"/>
  <c r="F61"/>
  <c r="T52"/>
  <c r="AH43"/>
  <c r="R35"/>
  <c r="AF26"/>
  <c r="D301"/>
  <c r="Y21"/>
  <c r="D362"/>
  <c r="D106"/>
  <c r="AH19"/>
  <c r="D311"/>
  <c r="D55"/>
  <c r="N67"/>
  <c r="AB58"/>
  <c r="L50"/>
  <c r="Z41"/>
  <c r="J33"/>
  <c r="AB23"/>
  <c r="D165"/>
  <c r="Q19"/>
  <c r="D294"/>
  <c r="D38"/>
  <c r="D499"/>
  <c r="D243"/>
  <c r="N11" i="14"/>
  <c r="E11"/>
  <c r="AB11"/>
  <c r="AD435" i="10"/>
  <c r="AE435" s="1"/>
  <c r="C435" i="15" s="1"/>
  <c r="AD437" i="8"/>
  <c r="AE437" s="1"/>
  <c r="C437" i="13" s="1"/>
  <c r="AD409" i="8"/>
  <c r="AE409" s="1"/>
  <c r="C409" i="13" s="1"/>
  <c r="AD438" i="10"/>
  <c r="AE438" s="1"/>
  <c r="C438" i="15" s="1"/>
  <c r="AD463" i="8"/>
  <c r="AE463" s="1"/>
  <c r="C463" i="13" s="1"/>
  <c r="AD352" i="10"/>
  <c r="AE352" s="1"/>
  <c r="C352" i="15" s="1"/>
  <c r="AD357" i="10"/>
  <c r="AE357" s="1"/>
  <c r="C357" i="15" s="1"/>
  <c r="AD266" i="10"/>
  <c r="AE266" s="1"/>
  <c r="C266" i="15" s="1"/>
  <c r="AD313" i="10"/>
  <c r="AE313" s="1"/>
  <c r="C313" i="15" s="1"/>
  <c r="AD387" i="10"/>
  <c r="AE387" s="1"/>
  <c r="C387" i="15" s="1"/>
  <c r="AD500" i="7"/>
  <c r="AE500" s="1"/>
  <c r="C500" i="12" s="1"/>
  <c r="AD305" i="9"/>
  <c r="AE305" s="1"/>
  <c r="C305" i="14" s="1"/>
  <c r="AD267" i="9"/>
  <c r="AE267" s="1"/>
  <c r="C267" i="14" s="1"/>
  <c r="AD181" i="8"/>
  <c r="AE181" s="1"/>
  <c r="C181" i="13" s="1"/>
  <c r="AD78" i="8"/>
  <c r="AE78" s="1"/>
  <c r="C78" i="13" s="1"/>
  <c r="AD346" i="8"/>
  <c r="AE346" s="1"/>
  <c r="C346" i="13" s="1"/>
  <c r="AD153" i="7"/>
  <c r="AE153" s="1"/>
  <c r="C153" i="12" s="1"/>
  <c r="AD263" i="7"/>
  <c r="AE263" s="1"/>
  <c r="C263" i="12" s="1"/>
  <c r="AD375" i="7"/>
  <c r="AE375" s="1"/>
  <c r="C375" i="12" s="1"/>
  <c r="AD40" i="3"/>
  <c r="AE40" s="1"/>
  <c r="C40" i="11" s="1"/>
  <c r="AD163" i="3"/>
  <c r="AE163" s="1"/>
  <c r="C163" i="11" s="1"/>
  <c r="AD220" i="3"/>
  <c r="AE220" s="1"/>
  <c r="C220" i="11" s="1"/>
  <c r="AD285" i="3"/>
  <c r="AE285" s="1"/>
  <c r="C285" i="11" s="1"/>
  <c r="AD32" i="1"/>
  <c r="AE32" s="1"/>
  <c r="C32" i="2" s="1"/>
  <c r="AD311" i="7"/>
  <c r="AE311" s="1"/>
  <c r="C311" i="12" s="1"/>
  <c r="AD278" i="1"/>
  <c r="AE278" s="1"/>
  <c r="C278" i="2" s="1"/>
  <c r="AD411" i="1"/>
  <c r="AE411" s="1"/>
  <c r="C411" i="2" s="1"/>
  <c r="AD495" i="1"/>
  <c r="AE495" s="1"/>
  <c r="C495" i="2" s="1"/>
  <c r="Q11"/>
  <c r="AD462" i="7"/>
  <c r="AE462" s="1"/>
  <c r="C462" i="12" s="1"/>
  <c r="AD455" i="9"/>
  <c r="AE455" s="1"/>
  <c r="C455" i="14" s="1"/>
  <c r="AD411" i="9"/>
  <c r="AE411" s="1"/>
  <c r="C411" i="14" s="1"/>
  <c r="AD448" i="8"/>
  <c r="AE448" s="1"/>
  <c r="C448" i="13" s="1"/>
  <c r="AD150" i="10"/>
  <c r="AE150" s="1"/>
  <c r="C150" i="15" s="1"/>
  <c r="AD255" i="7"/>
  <c r="AE255" s="1"/>
  <c r="C255" i="12" s="1"/>
  <c r="AD404" i="7"/>
  <c r="AE404" s="1"/>
  <c r="C404" i="12" s="1"/>
  <c r="AD157" i="9"/>
  <c r="AE157" s="1"/>
  <c r="C157" i="14" s="1"/>
  <c r="AD295" i="9"/>
  <c r="AE295" s="1"/>
  <c r="C295" i="14" s="1"/>
  <c r="AD459" i="1"/>
  <c r="AE459" s="1"/>
  <c r="C459" i="2" s="1"/>
  <c r="AD245" i="1"/>
  <c r="AE245" s="1"/>
  <c r="C245" i="2" s="1"/>
  <c r="AD363" i="7"/>
  <c r="AE363" s="1"/>
  <c r="C363" i="12" s="1"/>
  <c r="AD78" i="1"/>
  <c r="AE78" s="1"/>
  <c r="C78" i="2" s="1"/>
  <c r="AD479" i="1"/>
  <c r="AE479" s="1"/>
  <c r="C479" i="2" s="1"/>
  <c r="AD374" i="3"/>
  <c r="AE374" s="1"/>
  <c r="C374" i="11" s="1"/>
  <c r="AD22" i="8"/>
  <c r="AE22" s="1"/>
  <c r="C22" i="13" s="1"/>
  <c r="AD150" i="3"/>
  <c r="AE150" s="1"/>
  <c r="C150" i="11" s="1"/>
  <c r="AD131" i="7"/>
  <c r="AE131" s="1"/>
  <c r="C131" i="12" s="1"/>
  <c r="Q26" i="13"/>
  <c r="AG26"/>
  <c r="AH26"/>
  <c r="D26"/>
  <c r="S26"/>
  <c r="F26"/>
  <c r="L26"/>
  <c r="E26"/>
  <c r="U26"/>
  <c r="J26"/>
  <c r="T26"/>
  <c r="G26"/>
  <c r="W26"/>
  <c r="N26"/>
  <c r="AB26"/>
  <c r="K26"/>
  <c r="V26"/>
  <c r="X26"/>
  <c r="R26"/>
  <c r="M26"/>
  <c r="Z26"/>
  <c r="AC26"/>
  <c r="I26"/>
  <c r="O26"/>
  <c r="AD26"/>
  <c r="AF26"/>
  <c r="H26"/>
  <c r="AE26"/>
  <c r="Y26"/>
  <c r="P26"/>
  <c r="AA26"/>
  <c r="AD428" i="9"/>
  <c r="AE428" s="1"/>
  <c r="C428" i="14" s="1"/>
  <c r="AD418" i="10"/>
  <c r="AE418" s="1"/>
  <c r="C418" i="15" s="1"/>
  <c r="AD422" i="7"/>
  <c r="AE422" s="1"/>
  <c r="C422" i="12" s="1"/>
  <c r="AD163" i="9"/>
  <c r="AE163" s="1"/>
  <c r="C163" i="14" s="1"/>
  <c r="AD502" i="8"/>
  <c r="AE502" s="1"/>
  <c r="C502" i="13" s="1"/>
  <c r="AD377" i="10"/>
  <c r="AE377" s="1"/>
  <c r="C377" i="15" s="1"/>
  <c r="AD265" i="10"/>
  <c r="AE265" s="1"/>
  <c r="C265" i="15" s="1"/>
  <c r="AD323" i="9"/>
  <c r="AE323" s="1"/>
  <c r="C323" i="14" s="1"/>
  <c r="AD285" i="8"/>
  <c r="AE285" s="1"/>
  <c r="C285" i="13" s="1"/>
  <c r="AD344" i="8"/>
  <c r="AE344" s="1"/>
  <c r="C344" i="13" s="1"/>
  <c r="N88" i="2"/>
  <c r="M80"/>
  <c r="M64"/>
  <c r="I89"/>
  <c r="O54"/>
  <c r="Z77"/>
  <c r="AH34"/>
  <c r="W28"/>
  <c r="N39"/>
  <c r="D235"/>
  <c r="Z207"/>
  <c r="AC136"/>
  <c r="F226"/>
  <c r="AF191"/>
  <c r="AB157"/>
  <c r="AD109"/>
  <c r="I198"/>
  <c r="E164"/>
  <c r="K105"/>
  <c r="AG125"/>
  <c r="N99"/>
  <c r="AF113"/>
  <c r="M70"/>
  <c r="Y36"/>
  <c r="W92"/>
  <c r="O45"/>
  <c r="Z56"/>
  <c r="K32"/>
  <c r="AB44"/>
  <c r="D274"/>
  <c r="AC227"/>
  <c r="AB164"/>
  <c r="Z238"/>
  <c r="H213"/>
  <c r="AH178"/>
  <c r="E144"/>
  <c r="G47"/>
  <c r="K185"/>
  <c r="V129"/>
  <c r="G130"/>
  <c r="J92"/>
  <c r="T109"/>
  <c r="R91"/>
  <c r="O60"/>
  <c r="AC77"/>
  <c r="D144"/>
  <c r="AB31"/>
  <c r="D244"/>
  <c r="D469"/>
  <c r="P53"/>
  <c r="S102"/>
  <c r="U65"/>
  <c r="N81"/>
  <c r="D113"/>
  <c r="D36"/>
  <c r="P21"/>
  <c r="D479"/>
  <c r="AF56"/>
  <c r="F20"/>
  <c r="P24"/>
  <c r="L64"/>
  <c r="H30"/>
  <c r="D202"/>
  <c r="T70"/>
  <c r="AD27"/>
  <c r="D134"/>
  <c r="AD154" i="9"/>
  <c r="AE154" s="1"/>
  <c r="C154" i="14" s="1"/>
  <c r="AD59" i="3"/>
  <c r="AE59" s="1"/>
  <c r="C59" i="11" s="1"/>
  <c r="AG11" i="14"/>
  <c r="P11"/>
  <c r="V11"/>
  <c r="P19" i="11"/>
  <c r="AF19"/>
  <c r="Q19"/>
  <c r="AG19"/>
  <c r="R19"/>
  <c r="AH19"/>
  <c r="S19"/>
  <c r="D19"/>
  <c r="T19"/>
  <c r="E19"/>
  <c r="U19"/>
  <c r="F19"/>
  <c r="V19"/>
  <c r="G19"/>
  <c r="W19"/>
  <c r="H19"/>
  <c r="I19"/>
  <c r="J19"/>
  <c r="K19"/>
  <c r="L19"/>
  <c r="M19"/>
  <c r="N19"/>
  <c r="O19"/>
  <c r="AA19"/>
  <c r="AC19"/>
  <c r="AE19"/>
  <c r="X19"/>
  <c r="AB19"/>
  <c r="AD19"/>
  <c r="Y19"/>
  <c r="Z19"/>
  <c r="L12"/>
  <c r="AB12"/>
  <c r="W12"/>
  <c r="Y12"/>
  <c r="N12"/>
  <c r="AD12"/>
  <c r="AA12"/>
  <c r="AC12"/>
  <c r="P12"/>
  <c r="AF12"/>
  <c r="AE12"/>
  <c r="AG12"/>
  <c r="R12"/>
  <c r="AH12"/>
  <c r="E12"/>
  <c r="D12"/>
  <c r="G12"/>
  <c r="F12"/>
  <c r="K12"/>
  <c r="H12"/>
  <c r="O12"/>
  <c r="J12"/>
  <c r="S12"/>
  <c r="M12"/>
  <c r="Q12"/>
  <c r="U12"/>
  <c r="T12"/>
  <c r="X12"/>
  <c r="Z12"/>
  <c r="I12"/>
  <c r="V12"/>
  <c r="AD321" i="3"/>
  <c r="AE321" s="1"/>
  <c r="C321" i="11" s="1"/>
  <c r="AD441" i="9"/>
  <c r="AE441" s="1"/>
  <c r="C441" i="14" s="1"/>
  <c r="AD428" i="10"/>
  <c r="AE428" s="1"/>
  <c r="C428" i="15" s="1"/>
  <c r="AD429" i="10"/>
  <c r="AE429" s="1"/>
  <c r="C429" i="15" s="1"/>
  <c r="AD421" i="3"/>
  <c r="AE421" s="1"/>
  <c r="C421" i="11" s="1"/>
  <c r="AD468" i="7"/>
  <c r="AE468" s="1"/>
  <c r="C468" i="12" s="1"/>
  <c r="AD393" i="10"/>
  <c r="AE393" s="1"/>
  <c r="C393" i="15" s="1"/>
  <c r="AD303" i="8"/>
  <c r="AE303" s="1"/>
  <c r="C303" i="13" s="1"/>
  <c r="AD61" i="8"/>
  <c r="AE61" s="1"/>
  <c r="C61" i="13" s="1"/>
  <c r="AD414" i="1"/>
  <c r="AE414" s="1"/>
  <c r="C414" i="2" s="1"/>
  <c r="AD452" i="1"/>
  <c r="AE452" s="1"/>
  <c r="C452" i="2" s="1"/>
  <c r="AD10" i="1"/>
  <c r="AE10" s="1"/>
  <c r="C10" i="2" s="1"/>
  <c r="Y226"/>
  <c r="U120"/>
  <c r="AE304"/>
  <c r="AA270"/>
  <c r="AE233"/>
  <c r="AG173"/>
  <c r="AD304"/>
  <c r="Z270"/>
  <c r="X222"/>
  <c r="AA87"/>
  <c r="X193"/>
  <c r="AD152"/>
  <c r="AG206"/>
  <c r="E152"/>
  <c r="K136"/>
  <c r="K91"/>
  <c r="P101"/>
  <c r="V78"/>
  <c r="M77"/>
  <c r="N77"/>
  <c r="K23"/>
  <c r="D182"/>
  <c r="I250"/>
  <c r="AE127"/>
  <c r="M297"/>
  <c r="I263"/>
  <c r="AA223"/>
  <c r="AA158"/>
  <c r="L297"/>
  <c r="H263"/>
  <c r="T200"/>
  <c r="J236"/>
  <c r="X181"/>
  <c r="AB116"/>
  <c r="AC180"/>
  <c r="V137"/>
  <c r="K124"/>
  <c r="P39"/>
  <c r="M78"/>
  <c r="J40"/>
  <c r="W58"/>
  <c r="K59"/>
  <c r="U41"/>
  <c r="AD47"/>
  <c r="D103"/>
  <c r="K196"/>
  <c r="K330"/>
  <c r="G296"/>
  <c r="E279"/>
  <c r="AE244"/>
  <c r="I222"/>
  <c r="O156"/>
  <c r="F296"/>
  <c r="AF261"/>
  <c r="AA221"/>
  <c r="AD85"/>
  <c r="H207"/>
  <c r="J152"/>
  <c r="M206"/>
  <c r="AA151"/>
  <c r="AG135"/>
  <c r="F90"/>
  <c r="I68"/>
  <c r="H31"/>
  <c r="G29"/>
  <c r="AC39"/>
  <c r="D341"/>
  <c r="I228"/>
  <c r="N165"/>
  <c r="AA81"/>
  <c r="AF221"/>
  <c r="AB187"/>
  <c r="X153"/>
  <c r="AG100"/>
  <c r="E194"/>
  <c r="AE159"/>
  <c r="AF129"/>
  <c r="D105"/>
  <c r="AC121"/>
  <c r="AG66"/>
  <c r="T100"/>
  <c r="I78"/>
  <c r="AH28"/>
  <c r="AA65"/>
  <c r="R76"/>
  <c r="AE46"/>
  <c r="AB68"/>
  <c r="D506"/>
  <c r="L232"/>
  <c r="R171"/>
  <c r="F242"/>
  <c r="AF207"/>
  <c r="AB173"/>
  <c r="G137"/>
  <c r="I214"/>
  <c r="S171"/>
  <c r="E134"/>
  <c r="AG141"/>
  <c r="AE97"/>
  <c r="AD112"/>
  <c r="V64"/>
  <c r="AE31"/>
  <c r="Q91"/>
  <c r="AG20"/>
  <c r="D401"/>
  <c r="L74"/>
  <c r="U23"/>
  <c r="AA237"/>
  <c r="Z179"/>
  <c r="X237"/>
  <c r="T203"/>
  <c r="P169"/>
  <c r="V142"/>
  <c r="E30"/>
  <c r="W175"/>
  <c r="T139"/>
  <c r="G146"/>
  <c r="AG111"/>
  <c r="T125"/>
  <c r="W83"/>
  <c r="S49"/>
  <c r="K96"/>
  <c r="AC32"/>
  <c r="O48"/>
  <c r="AG25"/>
  <c r="D349"/>
  <c r="U50"/>
  <c r="AE92"/>
  <c r="Q38"/>
  <c r="Y58"/>
  <c r="S38"/>
  <c r="AB62"/>
  <c r="G20"/>
  <c r="D447"/>
  <c r="N47"/>
  <c r="E25"/>
  <c r="D411"/>
  <c r="J63"/>
  <c r="F29"/>
  <c r="D170"/>
  <c r="R69"/>
  <c r="AD43"/>
  <c r="U21"/>
  <c r="AD19"/>
  <c r="I11" i="14"/>
  <c r="AD285" i="9"/>
  <c r="AE285" s="1"/>
  <c r="C285" i="14" s="1"/>
  <c r="AD139" i="8"/>
  <c r="AE139" s="1"/>
  <c r="C139" i="13" s="1"/>
  <c r="AD355" i="8"/>
  <c r="AE355" s="1"/>
  <c r="C355" i="13" s="1"/>
  <c r="AD292" i="8"/>
  <c r="AE292" s="1"/>
  <c r="C292" i="13" s="1"/>
  <c r="AD219" i="3"/>
  <c r="AE219" s="1"/>
  <c r="C219" i="11" s="1"/>
  <c r="AD314" i="10"/>
  <c r="AE314" s="1"/>
  <c r="C314" i="15" s="1"/>
  <c r="AD273" i="10"/>
  <c r="AE273" s="1"/>
  <c r="C273" i="15" s="1"/>
  <c r="AG29" i="14"/>
  <c r="F29"/>
  <c r="O29"/>
  <c r="I29"/>
  <c r="P29"/>
  <c r="K29"/>
  <c r="W29"/>
  <c r="M29"/>
  <c r="T29"/>
  <c r="S29"/>
  <c r="G29"/>
  <c r="U29"/>
  <c r="N29"/>
  <c r="AH29"/>
  <c r="Y29"/>
  <c r="V29"/>
  <c r="R29"/>
  <c r="AC29"/>
  <c r="AD29"/>
  <c r="H29"/>
  <c r="AA29"/>
  <c r="AB29"/>
  <c r="D29"/>
  <c r="AE29"/>
  <c r="Z29"/>
  <c r="E29"/>
  <c r="Q29"/>
  <c r="L29"/>
  <c r="AF29"/>
  <c r="J29"/>
  <c r="X29"/>
  <c r="AD238" i="3"/>
  <c r="AE238" s="1"/>
  <c r="C238" i="11" s="1"/>
  <c r="AD32" i="7"/>
  <c r="AE32" s="1"/>
  <c r="C32" i="12" s="1"/>
  <c r="AD95" i="7"/>
  <c r="AE95" s="1"/>
  <c r="C95" i="12" s="1"/>
  <c r="AD431" i="10"/>
  <c r="AE431" s="1"/>
  <c r="C431" i="15" s="1"/>
  <c r="AD497" i="8"/>
  <c r="AE497" s="1"/>
  <c r="C497" i="13" s="1"/>
  <c r="AD190" i="8"/>
  <c r="AE190" s="1"/>
  <c r="C190" i="13" s="1"/>
  <c r="AD50" i="7"/>
  <c r="AE50" s="1"/>
  <c r="C50" i="12" s="1"/>
  <c r="AD280" i="8"/>
  <c r="AE280" s="1"/>
  <c r="C280" i="13" s="1"/>
  <c r="AD342" i="7"/>
  <c r="AE342" s="1"/>
  <c r="C342" i="12" s="1"/>
  <c r="AD259" i="1"/>
  <c r="AE259" s="1"/>
  <c r="C259" i="2" s="1"/>
  <c r="T11"/>
  <c r="D13" i="14"/>
  <c r="M280" i="2"/>
  <c r="E193"/>
  <c r="AE320"/>
  <c r="AA286"/>
  <c r="I261"/>
  <c r="G221"/>
  <c r="AA154"/>
  <c r="L295"/>
  <c r="H261"/>
  <c r="H194"/>
  <c r="O66"/>
  <c r="T205"/>
  <c r="AH150"/>
  <c r="G205"/>
  <c r="U150"/>
  <c r="AA134"/>
  <c r="T127"/>
  <c r="AA61"/>
  <c r="AH24"/>
  <c r="Q26"/>
  <c r="AG37"/>
  <c r="D213"/>
  <c r="E248"/>
  <c r="W162"/>
  <c r="M313"/>
  <c r="Y287"/>
  <c r="U253"/>
  <c r="AC207"/>
  <c r="AG136"/>
  <c r="X287"/>
  <c r="T253"/>
  <c r="H170"/>
  <c r="AH220"/>
  <c r="F166"/>
  <c r="Y55"/>
  <c r="O179"/>
  <c r="I112"/>
  <c r="AH90"/>
  <c r="AD68"/>
  <c r="O92"/>
  <c r="O56"/>
  <c r="N69"/>
  <c r="AA279"/>
  <c r="AC157"/>
  <c r="G312"/>
  <c r="Q269"/>
  <c r="AA220"/>
  <c r="AA133"/>
  <c r="R286"/>
  <c r="N252"/>
  <c r="H166"/>
  <c r="AH218"/>
  <c r="R164"/>
  <c r="AE27"/>
  <c r="W163"/>
  <c r="D489"/>
  <c r="R87"/>
  <c r="N60"/>
  <c r="X19"/>
  <c r="I24"/>
  <c r="Y37"/>
  <c r="D189"/>
  <c r="AA226"/>
  <c r="J163"/>
  <c r="AF237"/>
  <c r="AB203"/>
  <c r="X169"/>
  <c r="V131"/>
  <c r="M34"/>
  <c r="AG192"/>
  <c r="O167"/>
  <c r="M150"/>
  <c r="AE111"/>
  <c r="M129"/>
  <c r="AB90"/>
  <c r="Z108"/>
  <c r="I40"/>
  <c r="J50"/>
  <c r="S96"/>
  <c r="AG63"/>
  <c r="D32"/>
  <c r="AF29"/>
  <c r="AG35"/>
  <c r="F51"/>
  <c r="Z23"/>
  <c r="R219"/>
  <c r="L152"/>
  <c r="R232"/>
  <c r="N198"/>
  <c r="J164"/>
  <c r="X122"/>
  <c r="E196"/>
  <c r="AE161"/>
  <c r="E118"/>
  <c r="O132"/>
  <c r="J96"/>
  <c r="AB111"/>
  <c r="AE58"/>
  <c r="G27"/>
  <c r="K90"/>
  <c r="AA68"/>
  <c r="AB78"/>
  <c r="H37"/>
  <c r="Y29"/>
  <c r="J41"/>
  <c r="D299"/>
  <c r="Z211"/>
  <c r="I142"/>
  <c r="F228"/>
  <c r="AF193"/>
  <c r="AB159"/>
  <c r="AD113"/>
  <c r="I200"/>
  <c r="E166"/>
  <c r="M126"/>
  <c r="S136"/>
  <c r="AH101"/>
  <c r="AF115"/>
  <c r="AE79"/>
  <c r="K72"/>
  <c r="AG53"/>
  <c r="I85"/>
  <c r="E49"/>
  <c r="Z72"/>
  <c r="K44"/>
  <c r="AH63"/>
  <c r="D378"/>
  <c r="D40"/>
  <c r="AC91"/>
  <c r="O51"/>
  <c r="W68"/>
  <c r="AG45"/>
  <c r="X74"/>
  <c r="AD33"/>
  <c r="D327"/>
  <c r="AD71"/>
  <c r="Z37"/>
  <c r="D430"/>
  <c r="D123"/>
  <c r="V53"/>
  <c r="D365"/>
  <c r="F21"/>
  <c r="P68"/>
  <c r="AB42"/>
  <c r="Z25"/>
  <c r="D70"/>
  <c r="Z11" i="14"/>
  <c r="G11"/>
  <c r="AD455" i="8"/>
  <c r="AE455" s="1"/>
  <c r="C455" i="13" s="1"/>
  <c r="AD479" i="8"/>
  <c r="AE479" s="1"/>
  <c r="C479" i="13" s="1"/>
  <c r="AD488" i="7"/>
  <c r="AE488" s="1"/>
  <c r="C488" i="12" s="1"/>
  <c r="AD134" i="8"/>
  <c r="AE134" s="1"/>
  <c r="C134" i="13" s="1"/>
  <c r="AD194" i="3"/>
  <c r="AE194" s="1"/>
  <c r="C194" i="11" s="1"/>
  <c r="AD395" i="7"/>
  <c r="AE395" s="1"/>
  <c r="C395" i="12" s="1"/>
  <c r="AD166" i="3"/>
  <c r="AE166" s="1"/>
  <c r="C166" i="11" s="1"/>
  <c r="AD179" i="3"/>
  <c r="AE179" s="1"/>
  <c r="C179" i="11" s="1"/>
  <c r="AD263" i="1"/>
  <c r="AE263" s="1"/>
  <c r="C263" i="2" s="1"/>
  <c r="AD77" i="1"/>
  <c r="AE77" s="1"/>
  <c r="C77" i="2" s="1"/>
  <c r="AD430" i="1"/>
  <c r="AE430" s="1"/>
  <c r="C430" i="2" s="1"/>
  <c r="AD430" i="10"/>
  <c r="AE430" s="1"/>
  <c r="C430" i="15" s="1"/>
  <c r="AD70" i="8"/>
  <c r="AE70" s="1"/>
  <c r="C70" i="13" s="1"/>
  <c r="AD98" i="7"/>
  <c r="AE98" s="1"/>
  <c r="C98" i="12" s="1"/>
  <c r="AD14" i="9"/>
  <c r="AE14" s="1"/>
  <c r="C14" i="14" s="1"/>
  <c r="AD420" i="9"/>
  <c r="AE420" s="1"/>
  <c r="C420" i="14" s="1"/>
  <c r="AD405" i="9"/>
  <c r="AE405" s="1"/>
  <c r="C405" i="14" s="1"/>
  <c r="AD497" i="10"/>
  <c r="AE497" s="1"/>
  <c r="C497" i="15" s="1"/>
  <c r="AD507" i="3"/>
  <c r="AE507" s="1"/>
  <c r="C507" i="11" s="1"/>
  <c r="AD237" i="10"/>
  <c r="AE237" s="1"/>
  <c r="C237" i="15" s="1"/>
  <c r="AD269" i="10"/>
  <c r="AE269" s="1"/>
  <c r="C269" i="15" s="1"/>
  <c r="AD363" i="10"/>
  <c r="AE363" s="1"/>
  <c r="C363" i="15" s="1"/>
  <c r="AD293" i="9"/>
  <c r="AE293" s="1"/>
  <c r="C293" i="14" s="1"/>
  <c r="AD374" i="9"/>
  <c r="AE374" s="1"/>
  <c r="C374" i="14" s="1"/>
  <c r="AD113" i="8"/>
  <c r="AE113" s="1"/>
  <c r="C113" i="13" s="1"/>
  <c r="AD195" i="8"/>
  <c r="AE195" s="1"/>
  <c r="C195" i="13" s="1"/>
  <c r="AD331" i="8"/>
  <c r="AE331" s="1"/>
  <c r="C331" i="13" s="1"/>
  <c r="AD132" i="7"/>
  <c r="AE132" s="1"/>
  <c r="C132" i="12" s="1"/>
  <c r="AD329" i="7"/>
  <c r="AE329" s="1"/>
  <c r="C329" i="12" s="1"/>
  <c r="AD312" i="8"/>
  <c r="AE312" s="1"/>
  <c r="C312" i="13" s="1"/>
  <c r="AD141" i="3"/>
  <c r="AE141" s="1"/>
  <c r="C141" i="11" s="1"/>
  <c r="AD205" i="3"/>
  <c r="AE205" s="1"/>
  <c r="C205" i="11" s="1"/>
  <c r="AD345" i="7"/>
  <c r="AE345" s="1"/>
  <c r="C345" i="12" s="1"/>
  <c r="AD147" i="7"/>
  <c r="AE147" s="1"/>
  <c r="C147" i="12" s="1"/>
  <c r="AD486" i="1"/>
  <c r="AE486" s="1"/>
  <c r="C486" i="2" s="1"/>
  <c r="AD402" i="3"/>
  <c r="AE402" s="1"/>
  <c r="C402" i="11" s="1"/>
  <c r="AD224" i="1"/>
  <c r="AE224" s="1"/>
  <c r="C224" i="2" s="1"/>
  <c r="AD406" i="1"/>
  <c r="AE406" s="1"/>
  <c r="C406" i="2" s="1"/>
  <c r="AD480" i="1"/>
  <c r="AE480" s="1"/>
  <c r="C480" i="2" s="1"/>
  <c r="AD319" i="8"/>
  <c r="AE319" s="1"/>
  <c r="C319" i="13" s="1"/>
  <c r="AD350" i="8"/>
  <c r="AE350" s="1"/>
  <c r="C350" i="13" s="1"/>
  <c r="AD318" i="7"/>
  <c r="AE318" s="1"/>
  <c r="C318" i="12" s="1"/>
  <c r="AD142" i="1"/>
  <c r="AE142" s="1"/>
  <c r="C142" i="2" s="1"/>
  <c r="V11"/>
  <c r="J11"/>
  <c r="D11"/>
  <c r="AD316" i="10"/>
  <c r="AE316" s="1"/>
  <c r="C316" i="15" s="1"/>
  <c r="Q13" i="14"/>
  <c r="J13"/>
  <c r="E276" i="2"/>
  <c r="AG258"/>
  <c r="AF240"/>
  <c r="I218"/>
  <c r="S184"/>
  <c r="O150"/>
  <c r="Q90"/>
  <c r="M327"/>
  <c r="AA318"/>
  <c r="K310"/>
  <c r="Y301"/>
  <c r="I293"/>
  <c r="W284"/>
  <c r="G276"/>
  <c r="U267"/>
  <c r="E259"/>
  <c r="S250"/>
  <c r="E241"/>
  <c r="W229"/>
  <c r="L218"/>
  <c r="Y201"/>
  <c r="W184"/>
  <c r="U167"/>
  <c r="S150"/>
  <c r="AB128"/>
  <c r="AD90"/>
  <c r="X301"/>
  <c r="H293"/>
  <c r="V284"/>
  <c r="F276"/>
  <c r="T267"/>
  <c r="AH258"/>
  <c r="F250"/>
  <c r="E234"/>
  <c r="AF214"/>
  <c r="R187"/>
  <c r="AH159"/>
  <c r="V127"/>
  <c r="P243"/>
  <c r="X229"/>
  <c r="AF215"/>
  <c r="J202"/>
  <c r="R188"/>
  <c r="H175"/>
  <c r="P161"/>
  <c r="X147"/>
  <c r="R129"/>
  <c r="Z102"/>
  <c r="S215"/>
  <c r="AA201"/>
  <c r="E188"/>
  <c r="M174"/>
  <c r="U160"/>
  <c r="J147"/>
  <c r="AD128"/>
  <c r="T101"/>
  <c r="AA144"/>
  <c r="E131"/>
  <c r="Y117"/>
  <c r="AG103"/>
  <c r="T79"/>
  <c r="J124"/>
  <c r="R110"/>
  <c r="L94"/>
  <c r="M42"/>
  <c r="K83"/>
  <c r="Y44"/>
  <c r="K63"/>
  <c r="AA102"/>
  <c r="E87"/>
  <c r="S69"/>
  <c r="Y48"/>
  <c r="D272"/>
  <c r="K70"/>
  <c r="L49"/>
  <c r="D321"/>
  <c r="G34"/>
  <c r="D308"/>
  <c r="AB60"/>
  <c r="AH35"/>
  <c r="S22"/>
  <c r="Z19"/>
  <c r="AE277"/>
  <c r="AC260"/>
  <c r="Q243"/>
  <c r="X220"/>
  <c r="K188"/>
  <c r="G154"/>
  <c r="F102"/>
  <c r="K328"/>
  <c r="Y319"/>
  <c r="I311"/>
  <c r="W302"/>
  <c r="G294"/>
  <c r="U285"/>
  <c r="E277"/>
  <c r="S268"/>
  <c r="AG259"/>
  <c r="Q251"/>
  <c r="L242"/>
  <c r="AE230"/>
  <c r="S219"/>
  <c r="U203"/>
  <c r="S186"/>
  <c r="Q169"/>
  <c r="O152"/>
  <c r="L131"/>
  <c r="R97"/>
  <c r="V302"/>
  <c r="F294"/>
  <c r="T285"/>
  <c r="AH276"/>
  <c r="R268"/>
  <c r="AF259"/>
  <c r="P251"/>
  <c r="AC235"/>
  <c r="S217"/>
  <c r="H190"/>
  <c r="R163"/>
  <c r="J132"/>
  <c r="Z244"/>
  <c r="AH230"/>
  <c r="L217"/>
  <c r="AF203"/>
  <c r="J190"/>
  <c r="R176"/>
  <c r="Z162"/>
  <c r="AH148"/>
  <c r="AA131"/>
  <c r="P106"/>
  <c r="AC216"/>
  <c r="G203"/>
  <c r="O189"/>
  <c r="E176"/>
  <c r="M162"/>
  <c r="U148"/>
  <c r="X130"/>
  <c r="Y104"/>
  <c r="S146"/>
  <c r="AA132"/>
  <c r="E119"/>
  <c r="M105"/>
  <c r="F84"/>
  <c r="AF125"/>
  <c r="J112"/>
  <c r="X96"/>
  <c r="G51"/>
  <c r="V85"/>
  <c r="AE50"/>
  <c r="U68"/>
  <c r="D185"/>
  <c r="S88"/>
  <c r="W71"/>
  <c r="I51"/>
  <c r="M18"/>
  <c r="J72"/>
  <c r="K51"/>
  <c r="N18"/>
  <c r="G36"/>
  <c r="D428"/>
  <c r="V63"/>
  <c r="L38"/>
  <c r="I25"/>
  <c r="AD23"/>
  <c r="S275"/>
  <c r="Q258"/>
  <c r="K240"/>
  <c r="R217"/>
  <c r="Q183"/>
  <c r="M149"/>
  <c r="V86"/>
  <c r="E327"/>
  <c r="S318"/>
  <c r="AG309"/>
  <c r="Q301"/>
  <c r="AE292"/>
  <c r="O284"/>
  <c r="AC275"/>
  <c r="M267"/>
  <c r="AA258"/>
  <c r="K250"/>
  <c r="X240"/>
  <c r="M229"/>
  <c r="AE217"/>
  <c r="I201"/>
  <c r="G184"/>
  <c r="E167"/>
  <c r="AG149"/>
  <c r="F128"/>
  <c r="AH88"/>
  <c r="P301"/>
  <c r="AD292"/>
  <c r="N284"/>
  <c r="AB275"/>
  <c r="L267"/>
  <c r="Z258"/>
  <c r="AB249"/>
  <c r="I233"/>
  <c r="V213"/>
  <c r="AF186"/>
  <c r="R159"/>
  <c r="T126"/>
  <c r="Z242"/>
  <c r="AH228"/>
  <c r="X215"/>
  <c r="AF201"/>
  <c r="J188"/>
  <c r="R174"/>
  <c r="Z160"/>
  <c r="P147"/>
  <c r="G129"/>
  <c r="E102"/>
  <c r="AC214"/>
  <c r="G201"/>
  <c r="AA187"/>
  <c r="E174"/>
  <c r="M160"/>
  <c r="M146"/>
  <c r="AH127"/>
  <c r="AC100"/>
  <c r="S144"/>
  <c r="AA130"/>
  <c r="E117"/>
  <c r="K103"/>
  <c r="R78"/>
  <c r="AF123"/>
  <c r="J110"/>
  <c r="G93"/>
  <c r="AG36"/>
  <c r="Y82"/>
  <c r="G43"/>
  <c r="S62"/>
  <c r="AG101"/>
  <c r="K86"/>
  <c r="H69"/>
  <c r="I48"/>
  <c r="D240"/>
  <c r="I69"/>
  <c r="J48"/>
  <c r="D289"/>
  <c r="AC33"/>
  <c r="D284"/>
  <c r="Z59"/>
  <c r="AB34"/>
  <c r="K22"/>
  <c r="R19"/>
  <c r="J246"/>
  <c r="M235"/>
  <c r="AE223"/>
  <c r="H210"/>
  <c r="F193"/>
  <c r="AH175"/>
  <c r="AF158"/>
  <c r="E140"/>
  <c r="H112"/>
  <c r="N244"/>
  <c r="AB235"/>
  <c r="L227"/>
  <c r="Z218"/>
  <c r="J210"/>
  <c r="X201"/>
  <c r="H193"/>
  <c r="V184"/>
  <c r="F176"/>
  <c r="T167"/>
  <c r="AH158"/>
  <c r="R150"/>
  <c r="H140"/>
  <c r="Z128"/>
  <c r="L112"/>
  <c r="AC90"/>
  <c r="Q216"/>
  <c r="AE207"/>
  <c r="O199"/>
  <c r="AC190"/>
  <c r="M182"/>
  <c r="AA173"/>
  <c r="K165"/>
  <c r="Y156"/>
  <c r="I148"/>
  <c r="F137"/>
  <c r="Y124"/>
  <c r="W107"/>
  <c r="AD80"/>
  <c r="K144"/>
  <c r="Y135"/>
  <c r="I127"/>
  <c r="W118"/>
  <c r="G110"/>
  <c r="AF100"/>
  <c r="AG86"/>
  <c r="AE49"/>
  <c r="X123"/>
  <c r="H115"/>
  <c r="V106"/>
  <c r="AF95"/>
  <c r="Y76"/>
  <c r="Y20"/>
  <c r="T87"/>
  <c r="AA69"/>
  <c r="E42"/>
  <c r="L77"/>
  <c r="S51"/>
  <c r="D89"/>
  <c r="G94"/>
  <c r="K84"/>
  <c r="AA73"/>
  <c r="AA60"/>
  <c r="AB47"/>
  <c r="U28"/>
  <c r="X82"/>
  <c r="X71"/>
  <c r="S58"/>
  <c r="V44"/>
  <c r="Z24"/>
  <c r="M43"/>
  <c r="U33"/>
  <c r="I22"/>
  <c r="D44"/>
  <c r="X62"/>
  <c r="AF46"/>
  <c r="V31"/>
  <c r="D149"/>
  <c r="D338"/>
  <c r="X18"/>
  <c r="L249"/>
  <c r="O239"/>
  <c r="AH227"/>
  <c r="L216"/>
  <c r="J199"/>
  <c r="H182"/>
  <c r="F165"/>
  <c r="AH147"/>
  <c r="P124"/>
  <c r="W79"/>
  <c r="AD238"/>
  <c r="N230"/>
  <c r="AB221"/>
  <c r="L213"/>
  <c r="Z204"/>
  <c r="J196"/>
  <c r="X187"/>
  <c r="H179"/>
  <c r="V170"/>
  <c r="F162"/>
  <c r="T153"/>
  <c r="J144"/>
  <c r="AC132"/>
  <c r="P118"/>
  <c r="V100"/>
  <c r="V48"/>
  <c r="AG210"/>
  <c r="Q202"/>
  <c r="AE193"/>
  <c r="O185"/>
  <c r="AC176"/>
  <c r="M168"/>
  <c r="AA159"/>
  <c r="K151"/>
  <c r="H141"/>
  <c r="AA129"/>
  <c r="AA113"/>
  <c r="S93"/>
  <c r="M147"/>
  <c r="AA138"/>
  <c r="K130"/>
  <c r="Y121"/>
  <c r="I113"/>
  <c r="W104"/>
  <c r="Q92"/>
  <c r="K66"/>
  <c r="Z126"/>
  <c r="J118"/>
  <c r="X109"/>
  <c r="N100"/>
  <c r="J86"/>
  <c r="T47"/>
  <c r="W91"/>
  <c r="AE77"/>
  <c r="E53"/>
  <c r="D232"/>
  <c r="Z60"/>
  <c r="R28"/>
  <c r="U97"/>
  <c r="AC87"/>
  <c r="G78"/>
  <c r="P65"/>
  <c r="Q52"/>
  <c r="S35"/>
  <c r="D160"/>
  <c r="M76"/>
  <c r="M63"/>
  <c r="N50"/>
  <c r="F32"/>
  <c r="AA46"/>
  <c r="E37"/>
  <c r="M27"/>
  <c r="D252"/>
  <c r="L68"/>
  <c r="AF52"/>
  <c r="F37"/>
  <c r="D477"/>
  <c r="D502"/>
  <c r="D26"/>
  <c r="D163"/>
  <c r="AD244"/>
  <c r="S233"/>
  <c r="H222"/>
  <c r="R207"/>
  <c r="P190"/>
  <c r="N173"/>
  <c r="L156"/>
  <c r="R136"/>
  <c r="AB106"/>
  <c r="AH242"/>
  <c r="R234"/>
  <c r="AF225"/>
  <c r="P217"/>
  <c r="AD208"/>
  <c r="N200"/>
  <c r="AB191"/>
  <c r="L183"/>
  <c r="Z174"/>
  <c r="J166"/>
  <c r="X157"/>
  <c r="H149"/>
  <c r="N138"/>
  <c r="X126"/>
  <c r="V109"/>
  <c r="F86"/>
  <c r="G215"/>
  <c r="U206"/>
  <c r="E198"/>
  <c r="S189"/>
  <c r="AG180"/>
  <c r="Q172"/>
  <c r="AE163"/>
  <c r="O155"/>
  <c r="X146"/>
  <c r="L135"/>
  <c r="E122"/>
  <c r="AG104"/>
  <c r="E68"/>
  <c r="AE142"/>
  <c r="O134"/>
  <c r="AC125"/>
  <c r="M117"/>
  <c r="AA108"/>
  <c r="H99"/>
  <c r="Q84"/>
  <c r="R40"/>
  <c r="N122"/>
  <c r="AB113"/>
  <c r="L105"/>
  <c r="T93"/>
  <c r="U69"/>
  <c r="H97"/>
  <c r="AA85"/>
  <c r="AC65"/>
  <c r="I36"/>
  <c r="T73"/>
  <c r="H47"/>
  <c r="K102"/>
  <c r="S92"/>
  <c r="AA82"/>
  <c r="AB71"/>
  <c r="AC58"/>
  <c r="G45"/>
  <c r="K25"/>
  <c r="F81"/>
  <c r="T69"/>
  <c r="U56"/>
  <c r="X41"/>
  <c r="AD18"/>
  <c r="AC41"/>
  <c r="AG31"/>
  <c r="AG18"/>
  <c r="V75"/>
  <c r="P60"/>
  <c r="X44"/>
  <c r="N29"/>
  <c r="Q25"/>
  <c r="D254"/>
  <c r="D431"/>
  <c r="AA64"/>
  <c r="O39"/>
  <c r="N78"/>
  <c r="G56"/>
  <c r="N26"/>
  <c r="K98"/>
  <c r="Y89"/>
  <c r="I81"/>
  <c r="L71"/>
  <c r="AE59"/>
  <c r="S48"/>
  <c r="E32"/>
  <c r="D96"/>
  <c r="F77"/>
  <c r="AB65"/>
  <c r="Q54"/>
  <c r="AD40"/>
  <c r="F22"/>
  <c r="AC43"/>
  <c r="M35"/>
  <c r="AA26"/>
  <c r="D292"/>
  <c r="N71"/>
  <c r="V57"/>
  <c r="L44"/>
  <c r="T30"/>
  <c r="D205"/>
  <c r="D414"/>
  <c r="AB24"/>
  <c r="D199"/>
  <c r="N21"/>
  <c r="D351"/>
  <c r="D95"/>
  <c r="Z69"/>
  <c r="J61"/>
  <c r="X52"/>
  <c r="H44"/>
  <c r="V35"/>
  <c r="F27"/>
  <c r="D309"/>
  <c r="AC21"/>
  <c r="D366"/>
  <c r="D110"/>
  <c r="H20"/>
  <c r="D315"/>
  <c r="D59"/>
  <c r="T68"/>
  <c r="AH59"/>
  <c r="R51"/>
  <c r="AF42"/>
  <c r="P34"/>
  <c r="AD25"/>
  <c r="D237"/>
  <c r="W20"/>
  <c r="D330"/>
  <c r="D74"/>
  <c r="AF18"/>
  <c r="D279"/>
  <c r="D23"/>
  <c r="L66"/>
  <c r="Z57"/>
  <c r="J49"/>
  <c r="X40"/>
  <c r="H32"/>
  <c r="X21"/>
  <c r="D101"/>
  <c r="O18"/>
  <c r="D262"/>
  <c r="J25"/>
  <c r="D467"/>
  <c r="D211"/>
  <c r="R11" i="14"/>
  <c r="AD11"/>
  <c r="Y11"/>
  <c r="Q11"/>
  <c r="AD456" i="8"/>
  <c r="AE456" s="1"/>
  <c r="C456" i="13" s="1"/>
  <c r="AD505" i="9"/>
  <c r="AE505" s="1"/>
  <c r="C505" i="14" s="1"/>
  <c r="AD469" i="8"/>
  <c r="AE469" s="1"/>
  <c r="C469" i="13" s="1"/>
  <c r="AD472" i="10"/>
  <c r="AE472" s="1"/>
  <c r="C472" i="15" s="1"/>
  <c r="AD485" i="8"/>
  <c r="AE485" s="1"/>
  <c r="C485" i="13" s="1"/>
  <c r="AD468" i="8"/>
  <c r="AE468" s="1"/>
  <c r="C468" i="13" s="1"/>
  <c r="AD319" i="10"/>
  <c r="AE319" s="1"/>
  <c r="C319" i="15" s="1"/>
  <c r="AD337" i="9"/>
  <c r="AE337" s="1"/>
  <c r="C337" i="14" s="1"/>
  <c r="AD170" i="8"/>
  <c r="AE170" s="1"/>
  <c r="C170" i="13" s="1"/>
  <c r="AD204" i="8"/>
  <c r="AE204" s="1"/>
  <c r="C204" i="13" s="1"/>
  <c r="AD186" i="9"/>
  <c r="AE186" s="1"/>
  <c r="C186" i="14" s="1"/>
  <c r="AD253" i="9"/>
  <c r="AE253" s="1"/>
  <c r="C253" i="14" s="1"/>
  <c r="AD286" i="9"/>
  <c r="AE286" s="1"/>
  <c r="C286" i="14" s="1"/>
  <c r="AD185" i="8"/>
  <c r="AE185" s="1"/>
  <c r="C185" i="13" s="1"/>
  <c r="AD216" i="9"/>
  <c r="AE216" s="1"/>
  <c r="C216" i="14" s="1"/>
  <c r="AD202" i="8"/>
  <c r="AE202" s="1"/>
  <c r="C202" i="13" s="1"/>
  <c r="AD290" i="8"/>
  <c r="AE290" s="1"/>
  <c r="C290" i="13" s="1"/>
  <c r="AD316" i="8"/>
  <c r="AE316" s="1"/>
  <c r="C316" i="13" s="1"/>
  <c r="AD214" i="7"/>
  <c r="AE214" s="1"/>
  <c r="C214" i="12" s="1"/>
  <c r="AD86" i="7"/>
  <c r="AE86" s="1"/>
  <c r="C86" i="12" s="1"/>
  <c r="AD376" i="7"/>
  <c r="AE376" s="1"/>
  <c r="C376" i="12" s="1"/>
  <c r="AD259" i="7"/>
  <c r="AE259" s="1"/>
  <c r="C259" i="12" s="1"/>
  <c r="AD171" i="3"/>
  <c r="AE171" s="1"/>
  <c r="C171" i="11" s="1"/>
  <c r="AD289" i="1"/>
  <c r="AE289" s="1"/>
  <c r="C289" i="2" s="1"/>
  <c r="AD446" i="1"/>
  <c r="AE446" s="1"/>
  <c r="C446" i="2" s="1"/>
  <c r="M11"/>
  <c r="AD480" i="7"/>
  <c r="AE480" s="1"/>
  <c r="C480" i="12" s="1"/>
  <c r="AD437" i="9"/>
  <c r="AE437" s="1"/>
  <c r="C437" i="14" s="1"/>
  <c r="AD467" i="8"/>
  <c r="AE467" s="1"/>
  <c r="C467" i="13" s="1"/>
  <c r="AD446" i="7"/>
  <c r="AE446" s="1"/>
  <c r="C446" i="12" s="1"/>
  <c r="AD137" i="8"/>
  <c r="AE137" s="1"/>
  <c r="C137" i="13" s="1"/>
  <c r="AD116" i="7"/>
  <c r="AE116" s="1"/>
  <c r="C116" i="12" s="1"/>
  <c r="AD45" i="9"/>
  <c r="AE45" s="1"/>
  <c r="C45" i="14" s="1"/>
  <c r="AD491" i="1"/>
  <c r="AE491" s="1"/>
  <c r="C491" i="2" s="1"/>
  <c r="F13" i="13"/>
  <c r="N13"/>
  <c r="AD13"/>
  <c r="Z13"/>
  <c r="M13"/>
  <c r="AC13"/>
  <c r="V13"/>
  <c r="G13"/>
  <c r="AH13"/>
  <c r="X13"/>
  <c r="T13"/>
  <c r="R13"/>
  <c r="P13"/>
  <c r="AB13"/>
  <c r="AE13"/>
  <c r="L13"/>
  <c r="O13"/>
  <c r="Q13"/>
  <c r="AF13"/>
  <c r="D13"/>
  <c r="E13"/>
  <c r="S13"/>
  <c r="J13"/>
  <c r="AG13"/>
  <c r="W13"/>
  <c r="Y13"/>
  <c r="AD320" i="3"/>
  <c r="AE320" s="1"/>
  <c r="C320" i="11" s="1"/>
  <c r="AD36" i="3"/>
  <c r="AE36" s="1"/>
  <c r="C36" i="11" s="1"/>
  <c r="AD306" i="3"/>
  <c r="AE306" s="1"/>
  <c r="C306" i="11" s="1"/>
  <c r="AD68" i="1"/>
  <c r="AE68" s="1"/>
  <c r="C68" i="2" s="1"/>
  <c r="AD19" i="9"/>
  <c r="AE19" s="1"/>
  <c r="C19" i="14" s="1"/>
  <c r="AD39" i="7"/>
  <c r="AE39" s="1"/>
  <c r="C39" i="12" s="1"/>
  <c r="AD96" i="1"/>
  <c r="AE96" s="1"/>
  <c r="C96" i="2" s="1"/>
  <c r="AD63" i="3"/>
  <c r="AE63" s="1"/>
  <c r="C63" i="11" s="1"/>
  <c r="AD176" i="9"/>
  <c r="AE176" s="1"/>
  <c r="C176" i="14" s="1"/>
  <c r="AD46" i="8"/>
  <c r="AE46" s="1"/>
  <c r="C46" i="13" s="1"/>
  <c r="AD416" i="8"/>
  <c r="AE416" s="1"/>
  <c r="C416" i="13" s="1"/>
  <c r="AD352" i="3"/>
  <c r="AE352" s="1"/>
  <c r="C352" i="11" s="1"/>
  <c r="W8" i="14"/>
  <c r="W508" s="1"/>
  <c r="W509" s="1"/>
  <c r="W512" s="1"/>
  <c r="T8"/>
  <c r="T508" s="1"/>
  <c r="T509" s="1"/>
  <c r="T512" s="1"/>
  <c r="O8"/>
  <c r="O508" s="1"/>
  <c r="O509" s="1"/>
  <c r="O512" s="1"/>
  <c r="H8"/>
  <c r="H508" s="1"/>
  <c r="H509" s="1"/>
  <c r="H512" s="1"/>
  <c r="K8"/>
  <c r="K508" s="1"/>
  <c r="K509" s="1"/>
  <c r="K512" s="1"/>
  <c r="Y8"/>
  <c r="Y508" s="1"/>
  <c r="Y509" s="1"/>
  <c r="Y512" s="1"/>
  <c r="P8"/>
  <c r="P508" s="1"/>
  <c r="P509" s="1"/>
  <c r="P512" s="1"/>
  <c r="N8"/>
  <c r="N508" s="1"/>
  <c r="N509" s="1"/>
  <c r="N512" s="1"/>
  <c r="J8"/>
  <c r="J508" s="1"/>
  <c r="J509" s="1"/>
  <c r="J512" s="1"/>
  <c r="V8"/>
  <c r="V508" s="1"/>
  <c r="V509" s="1"/>
  <c r="V512" s="1"/>
  <c r="G8"/>
  <c r="G508" s="1"/>
  <c r="G509" s="1"/>
  <c r="G512" s="1"/>
  <c r="X8"/>
  <c r="X508" s="1"/>
  <c r="X509" s="1"/>
  <c r="X512" s="1"/>
  <c r="S8"/>
  <c r="S508" s="1"/>
  <c r="S509" s="1"/>
  <c r="S512" s="1"/>
  <c r="Z8"/>
  <c r="Z508" s="1"/>
  <c r="Z509" s="1"/>
  <c r="Z512" s="1"/>
  <c r="AA8"/>
  <c r="AA508" s="1"/>
  <c r="AA509" s="1"/>
  <c r="AA512" s="1"/>
  <c r="AD8"/>
  <c r="AD508" s="1"/>
  <c r="AD509" s="1"/>
  <c r="AD512" s="1"/>
  <c r="Q8"/>
  <c r="Q508" s="1"/>
  <c r="Q509" s="1"/>
  <c r="Q512" s="1"/>
  <c r="U8"/>
  <c r="U508" s="1"/>
  <c r="U509" s="1"/>
  <c r="U512" s="1"/>
  <c r="D8"/>
  <c r="D508" s="1"/>
  <c r="D509" s="1"/>
  <c r="D512" s="1"/>
  <c r="AH8"/>
  <c r="AH508" s="1"/>
  <c r="AH509" s="1"/>
  <c r="AH512" s="1"/>
  <c r="AF8"/>
  <c r="AF508" s="1"/>
  <c r="AF509" s="1"/>
  <c r="AF512" s="1"/>
  <c r="AE8"/>
  <c r="AE508" s="1"/>
  <c r="AE509" s="1"/>
  <c r="AE512" s="1"/>
  <c r="AC8"/>
  <c r="AC508" s="1"/>
  <c r="AC509" s="1"/>
  <c r="AC512" s="1"/>
  <c r="E8"/>
  <c r="E508" s="1"/>
  <c r="E509" s="1"/>
  <c r="E512" s="1"/>
  <c r="I8"/>
  <c r="I508" s="1"/>
  <c r="I509" s="1"/>
  <c r="I512" s="1"/>
  <c r="L8"/>
  <c r="L508" s="1"/>
  <c r="L509" s="1"/>
  <c r="L512" s="1"/>
  <c r="M8"/>
  <c r="M508" s="1"/>
  <c r="M509" s="1"/>
  <c r="M512" s="1"/>
  <c r="F8"/>
  <c r="F508" s="1"/>
  <c r="F509" s="1"/>
  <c r="F512" s="1"/>
  <c r="R8"/>
  <c r="R508" s="1"/>
  <c r="R509" s="1"/>
  <c r="R512" s="1"/>
  <c r="AB8"/>
  <c r="AB508" s="1"/>
  <c r="AB509" s="1"/>
  <c r="AB512" s="1"/>
  <c r="AG8"/>
  <c r="AG508" s="1"/>
  <c r="AG509" s="1"/>
  <c r="AG512" s="1"/>
  <c r="AD425" i="8"/>
  <c r="AE425" s="1"/>
  <c r="C425" i="13" s="1"/>
  <c r="AD474" i="3"/>
  <c r="AE474" s="1"/>
  <c r="C474" i="11" s="1"/>
  <c r="AD225" i="10"/>
  <c r="AE225" s="1"/>
  <c r="C225" i="15" s="1"/>
  <c r="AD193" i="10"/>
  <c r="AE193" s="1"/>
  <c r="C193" i="15" s="1"/>
  <c r="AD196" i="9"/>
  <c r="AE196" s="1"/>
  <c r="C196" i="14" s="1"/>
  <c r="AD337" i="8"/>
  <c r="AE337" s="1"/>
  <c r="C337" i="13" s="1"/>
  <c r="AD347" i="7"/>
  <c r="AE347" s="1"/>
  <c r="C347" i="12" s="1"/>
  <c r="AD287" i="3"/>
  <c r="AE287" s="1"/>
  <c r="C287" i="11" s="1"/>
  <c r="AD497" i="1"/>
  <c r="AE497" s="1"/>
  <c r="C497" i="2" s="1"/>
  <c r="AD32" i="3"/>
  <c r="AE32" s="1"/>
  <c r="C32" i="11" s="1"/>
  <c r="F11" i="2"/>
  <c r="E13" i="14"/>
  <c r="S267" i="2"/>
  <c r="U229"/>
  <c r="Q167"/>
  <c r="E323"/>
  <c r="AG305"/>
  <c r="O280"/>
  <c r="M263"/>
  <c r="N235"/>
  <c r="I193"/>
  <c r="I140"/>
  <c r="P297"/>
  <c r="N280"/>
  <c r="L263"/>
  <c r="W224"/>
  <c r="H174"/>
  <c r="F100"/>
  <c r="V222"/>
  <c r="AB181"/>
  <c r="N154"/>
  <c r="F117"/>
  <c r="Q208"/>
  <c r="O181"/>
  <c r="AA137"/>
  <c r="M72"/>
  <c r="O124"/>
  <c r="AD93"/>
  <c r="T117"/>
  <c r="AC78"/>
  <c r="D72"/>
  <c r="W94"/>
  <c r="O59"/>
  <c r="P59"/>
  <c r="K42"/>
  <c r="N73"/>
  <c r="V20"/>
  <c r="D107"/>
  <c r="M252"/>
  <c r="I171"/>
  <c r="S332"/>
  <c r="Q315"/>
  <c r="O298"/>
  <c r="AA272"/>
  <c r="Y255"/>
  <c r="U236"/>
  <c r="G212"/>
  <c r="AE160"/>
  <c r="E116"/>
  <c r="N298"/>
  <c r="L281"/>
  <c r="X255"/>
  <c r="L204"/>
  <c r="L106"/>
  <c r="N224"/>
  <c r="AD196"/>
  <c r="AB169"/>
  <c r="X140"/>
  <c r="W85"/>
  <c r="Y182"/>
  <c r="K155"/>
  <c r="AC118"/>
  <c r="Q139"/>
  <c r="O112"/>
  <c r="AD118"/>
  <c r="Y84"/>
  <c r="I71"/>
  <c r="V46"/>
  <c r="AF80"/>
  <c r="Y43"/>
  <c r="R75"/>
  <c r="L26"/>
  <c r="D203"/>
  <c r="AE249"/>
  <c r="O166"/>
  <c r="AA322"/>
  <c r="Y305"/>
  <c r="U271"/>
  <c r="Y209"/>
  <c r="F280"/>
  <c r="Z115"/>
  <c r="P150"/>
  <c r="AD110"/>
  <c r="AF53"/>
  <c r="AG56"/>
  <c r="AB33"/>
  <c r="Q79"/>
  <c r="I38"/>
  <c r="G65"/>
  <c r="D129"/>
  <c r="P70"/>
  <c r="D94"/>
  <c r="M222"/>
  <c r="T156"/>
  <c r="V234"/>
  <c r="R200"/>
  <c r="N166"/>
  <c r="AF126"/>
  <c r="Y206"/>
  <c r="U172"/>
  <c r="R135"/>
  <c r="S134"/>
  <c r="Z84"/>
  <c r="P105"/>
  <c r="AF85"/>
  <c r="AF47"/>
  <c r="AG71"/>
  <c r="J81"/>
  <c r="AF41"/>
  <c r="K19"/>
  <c r="R29"/>
  <c r="H249"/>
  <c r="AF198"/>
  <c r="AD123"/>
  <c r="X221"/>
  <c r="T187"/>
  <c r="P153"/>
  <c r="L100"/>
  <c r="AA193"/>
  <c r="W159"/>
  <c r="AH92"/>
  <c r="U121"/>
  <c r="T65"/>
  <c r="I100"/>
  <c r="W77"/>
  <c r="AF27"/>
  <c r="K65"/>
  <c r="G76"/>
  <c r="AE36"/>
  <c r="L52"/>
  <c r="D22"/>
  <c r="P43"/>
  <c r="AE76"/>
  <c r="S21"/>
  <c r="Z48"/>
  <c r="S19"/>
  <c r="J37"/>
  <c r="D455"/>
  <c r="AH73"/>
  <c r="AD39"/>
  <c r="D494"/>
  <c r="D187"/>
  <c r="J47"/>
  <c r="AE24"/>
  <c r="D407"/>
  <c r="R53"/>
  <c r="D357"/>
  <c r="AF20"/>
  <c r="AD143" i="7"/>
  <c r="AE143" s="1"/>
  <c r="C143" i="12" s="1"/>
  <c r="AD339" i="7"/>
  <c r="AE339" s="1"/>
  <c r="C339" i="12" s="1"/>
  <c r="AD224" i="8"/>
  <c r="AE224" s="1"/>
  <c r="C224" i="13" s="1"/>
  <c r="G30"/>
  <c r="W30"/>
  <c r="N30"/>
  <c r="AB30"/>
  <c r="I30"/>
  <c r="R30"/>
  <c r="H30"/>
  <c r="Y30"/>
  <c r="K30"/>
  <c r="AA30"/>
  <c r="V30"/>
  <c r="X30"/>
  <c r="M30"/>
  <c r="AC30"/>
  <c r="Z30"/>
  <c r="P30"/>
  <c r="Q30"/>
  <c r="AH30"/>
  <c r="AG30"/>
  <c r="S30"/>
  <c r="L30"/>
  <c r="D30"/>
  <c r="AD30"/>
  <c r="U30"/>
  <c r="T30"/>
  <c r="F30"/>
  <c r="J30"/>
  <c r="O30"/>
  <c r="AE30"/>
  <c r="AF30"/>
  <c r="E30"/>
  <c r="R21" i="11"/>
  <c r="AH21"/>
  <c r="S21"/>
  <c r="N21"/>
  <c r="AF21"/>
  <c r="U21"/>
  <c r="P21"/>
  <c r="E21"/>
  <c r="W21"/>
  <c r="V21"/>
  <c r="M21"/>
  <c r="X21"/>
  <c r="O21"/>
  <c r="D21"/>
  <c r="Z21"/>
  <c r="Q21"/>
  <c r="F21"/>
  <c r="AB21"/>
  <c r="Y21"/>
  <c r="L21"/>
  <c r="AE21"/>
  <c r="AD21"/>
  <c r="G21"/>
  <c r="AC21"/>
  <c r="AG21"/>
  <c r="H21"/>
  <c r="J21"/>
  <c r="T21"/>
  <c r="K21"/>
  <c r="AA21"/>
  <c r="I21"/>
  <c r="AD493" i="9"/>
  <c r="AE493" s="1"/>
  <c r="C493" i="14" s="1"/>
  <c r="AD474" i="9"/>
  <c r="AE474" s="1"/>
  <c r="C474" i="14" s="1"/>
  <c r="AD422" i="8"/>
  <c r="AE422" s="1"/>
  <c r="C422" i="13" s="1"/>
  <c r="AD363" i="9"/>
  <c r="AE363" s="1"/>
  <c r="C363" i="14" s="1"/>
  <c r="AD311" i="8"/>
  <c r="AE311" s="1"/>
  <c r="C311" i="13" s="1"/>
  <c r="AD127" i="3"/>
  <c r="AE127" s="1"/>
  <c r="C127" i="11" s="1"/>
  <c r="AD154" i="1"/>
  <c r="AE154" s="1"/>
  <c r="C154" i="2" s="1"/>
  <c r="AD435" i="1"/>
  <c r="AE435" s="1"/>
  <c r="C435" i="2" s="1"/>
  <c r="AD77" i="3"/>
  <c r="AE77" s="1"/>
  <c r="C77" i="11" s="1"/>
  <c r="G13" i="14"/>
  <c r="M248" i="2"/>
  <c r="S330"/>
  <c r="O296"/>
  <c r="K262"/>
  <c r="T222"/>
  <c r="AE156"/>
  <c r="N296"/>
  <c r="X253"/>
  <c r="P170"/>
  <c r="P207"/>
  <c r="P136"/>
  <c r="K193"/>
  <c r="Q112"/>
  <c r="I109"/>
  <c r="Z90"/>
  <c r="E93"/>
  <c r="Z30"/>
  <c r="D413"/>
  <c r="J229"/>
  <c r="AE322"/>
  <c r="AA288"/>
  <c r="G246"/>
  <c r="AE192"/>
  <c r="AA111"/>
  <c r="J280"/>
  <c r="AA242"/>
  <c r="F146"/>
  <c r="Z208"/>
  <c r="J154"/>
  <c r="M208"/>
  <c r="AA153"/>
  <c r="AG137"/>
  <c r="P117"/>
  <c r="S65"/>
  <c r="AA78"/>
  <c r="X33"/>
  <c r="N20"/>
  <c r="AA247"/>
  <c r="Q118"/>
  <c r="W304"/>
  <c r="AG261"/>
  <c r="S190"/>
  <c r="AG106"/>
  <c r="AH278"/>
  <c r="G240"/>
  <c r="Z140"/>
  <c r="P193"/>
  <c r="E136"/>
  <c r="U192"/>
  <c r="AF134"/>
  <c r="K122"/>
  <c r="P115"/>
  <c r="S60"/>
  <c r="Q76"/>
  <c r="J56"/>
  <c r="J69"/>
  <c r="P249"/>
  <c r="T216"/>
  <c r="L148"/>
  <c r="R230"/>
  <c r="AD204"/>
  <c r="Z170"/>
  <c r="AH132"/>
  <c r="G211"/>
  <c r="AG176"/>
  <c r="N141"/>
  <c r="AE138"/>
  <c r="AA104"/>
  <c r="N118"/>
  <c r="K48"/>
  <c r="D264"/>
  <c r="AG87"/>
  <c r="AA35"/>
  <c r="S50"/>
  <c r="Q27"/>
  <c r="N37"/>
  <c r="D167"/>
  <c r="V205"/>
  <c r="AH133"/>
  <c r="AH224"/>
  <c r="AD190"/>
  <c r="Z156"/>
  <c r="K81"/>
  <c r="U188"/>
  <c r="Q154"/>
  <c r="AG102"/>
  <c r="O116"/>
  <c r="P121"/>
  <c r="AE95"/>
  <c r="Y70"/>
  <c r="O70"/>
  <c r="G68"/>
  <c r="AA40"/>
  <c r="T58"/>
  <c r="D210"/>
  <c r="P226"/>
  <c r="AH144"/>
  <c r="V220"/>
  <c r="AF177"/>
  <c r="K131"/>
  <c r="K201"/>
  <c r="G167"/>
  <c r="I128"/>
  <c r="E129"/>
  <c r="M90"/>
  <c r="Z98"/>
  <c r="G75"/>
  <c r="Z20"/>
  <c r="W63"/>
  <c r="S74"/>
  <c r="Q45"/>
  <c r="AH65"/>
  <c r="D438"/>
  <c r="W64"/>
  <c r="T75"/>
  <c r="D480"/>
  <c r="L47"/>
  <c r="AG29"/>
  <c r="Z35"/>
  <c r="D391"/>
  <c r="AF72"/>
  <c r="AB38"/>
  <c r="D462"/>
  <c r="D155"/>
  <c r="H46"/>
  <c r="AC23"/>
  <c r="H22"/>
  <c r="AF60"/>
  <c r="AB26"/>
  <c r="D102"/>
  <c r="AA11" i="14"/>
  <c r="AD411" i="7"/>
  <c r="AE411" s="1"/>
  <c r="C411" i="12" s="1"/>
  <c r="AD117" i="7"/>
  <c r="AE117" s="1"/>
  <c r="C117" i="12" s="1"/>
  <c r="AD246" i="7"/>
  <c r="AE246" s="1"/>
  <c r="C246" i="12" s="1"/>
  <c r="AD326" i="7"/>
  <c r="AE326" s="1"/>
  <c r="C326" i="12" s="1"/>
  <c r="AD308" i="7"/>
  <c r="AE308" s="1"/>
  <c r="C308" i="12" s="1"/>
  <c r="AD282" i="3"/>
  <c r="AE282" s="1"/>
  <c r="C282" i="11" s="1"/>
  <c r="AD343" i="7"/>
  <c r="AE343" s="1"/>
  <c r="C343" i="12" s="1"/>
  <c r="AD158" i="3"/>
  <c r="AE158" s="1"/>
  <c r="C158" i="11" s="1"/>
  <c r="AD142" i="3"/>
  <c r="AE142" s="1"/>
  <c r="C142" i="11" s="1"/>
  <c r="AD279" i="1"/>
  <c r="AE279" s="1"/>
  <c r="C279" i="2" s="1"/>
  <c r="AD426" i="9"/>
  <c r="AE426" s="1"/>
  <c r="C426" i="14" s="1"/>
  <c r="AD437" i="7"/>
  <c r="AE437" s="1"/>
  <c r="C437" i="12" s="1"/>
  <c r="AD490" i="3"/>
  <c r="AE490" s="1"/>
  <c r="C490" i="11" s="1"/>
  <c r="AD161" i="10"/>
  <c r="AE161" s="1"/>
  <c r="C161" i="15" s="1"/>
  <c r="AD395" i="10"/>
  <c r="AE395" s="1"/>
  <c r="C395" i="15" s="1"/>
  <c r="AD373" i="9"/>
  <c r="AE373" s="1"/>
  <c r="C373" i="14" s="1"/>
  <c r="AD87" i="8"/>
  <c r="AE87" s="1"/>
  <c r="C87" i="13" s="1"/>
  <c r="AD60" i="7"/>
  <c r="AE60" s="1"/>
  <c r="C60" i="12" s="1"/>
  <c r="AD274" i="7"/>
  <c r="AE274" s="1"/>
  <c r="C274" i="12" s="1"/>
  <c r="AD253" i="3"/>
  <c r="AE253" s="1"/>
  <c r="C253" i="11" s="1"/>
  <c r="AD133" i="7"/>
  <c r="AE133" s="1"/>
  <c r="C133" i="12" s="1"/>
  <c r="AG11" i="2"/>
  <c r="K263"/>
  <c r="AE158"/>
  <c r="O312"/>
  <c r="K278"/>
  <c r="AD243"/>
  <c r="AE188"/>
  <c r="AA103"/>
  <c r="J278"/>
  <c r="S238"/>
  <c r="T137"/>
  <c r="J192"/>
  <c r="P110"/>
  <c r="W177"/>
  <c r="R24"/>
  <c r="AF87"/>
  <c r="L88"/>
  <c r="AE90"/>
  <c r="K75"/>
  <c r="E20"/>
  <c r="D82"/>
  <c r="AA196"/>
  <c r="AC321"/>
  <c r="I279"/>
  <c r="Z233"/>
  <c r="Y173"/>
  <c r="Z304"/>
  <c r="V270"/>
  <c r="AG221"/>
  <c r="AB86"/>
  <c r="T193"/>
  <c r="J136"/>
  <c r="G193"/>
  <c r="G135"/>
  <c r="O122"/>
  <c r="T115"/>
  <c r="AD60"/>
  <c r="N56"/>
  <c r="AG39"/>
  <c r="D397"/>
  <c r="W245"/>
  <c r="AE109"/>
  <c r="U303"/>
  <c r="AG277"/>
  <c r="S243"/>
  <c r="O188"/>
  <c r="Q102"/>
  <c r="AF277"/>
  <c r="V237"/>
  <c r="AA135"/>
  <c r="L205"/>
  <c r="Z150"/>
  <c r="AC204"/>
  <c r="AE149"/>
  <c r="G134"/>
  <c r="L127"/>
  <c r="AE87"/>
  <c r="M74"/>
  <c r="X25"/>
  <c r="R41"/>
  <c r="H238"/>
  <c r="L180"/>
  <c r="Y60"/>
  <c r="N212"/>
  <c r="J178"/>
  <c r="AG142"/>
  <c r="E210"/>
  <c r="AE175"/>
  <c r="T128"/>
  <c r="O146"/>
  <c r="K112"/>
  <c r="AB125"/>
  <c r="N84"/>
  <c r="F82"/>
  <c r="AA86"/>
  <c r="O33"/>
  <c r="AE48"/>
  <c r="D188"/>
  <c r="D389"/>
  <c r="K242"/>
  <c r="N169"/>
  <c r="AH240"/>
  <c r="AD206"/>
  <c r="Z172"/>
  <c r="X135"/>
  <c r="G213"/>
  <c r="AG178"/>
  <c r="AH143"/>
  <c r="N46"/>
  <c r="M115"/>
  <c r="N120"/>
  <c r="R94"/>
  <c r="F38"/>
  <c r="D448"/>
  <c r="D257"/>
  <c r="L72"/>
  <c r="Q21"/>
  <c r="O236"/>
  <c r="V177"/>
  <c r="AE23"/>
  <c r="AH210"/>
  <c r="AD176"/>
  <c r="J141"/>
  <c r="K217"/>
  <c r="G183"/>
  <c r="AG148"/>
  <c r="E145"/>
  <c r="AE110"/>
  <c r="R124"/>
  <c r="S29"/>
  <c r="H79"/>
  <c r="AH74"/>
  <c r="V83"/>
  <c r="AH26"/>
  <c r="D92"/>
  <c r="D253"/>
  <c r="Y47"/>
  <c r="O100"/>
  <c r="Z62"/>
  <c r="J79"/>
  <c r="F28"/>
  <c r="AE28"/>
  <c r="V47"/>
  <c r="D114"/>
  <c r="D159"/>
  <c r="L46"/>
  <c r="AG23"/>
  <c r="D379"/>
  <c r="F45"/>
  <c r="D394"/>
  <c r="D87"/>
  <c r="L34"/>
  <c r="S20"/>
  <c r="D275"/>
  <c r="AD419" i="8"/>
  <c r="AE419" s="1"/>
  <c r="C419" i="13" s="1"/>
  <c r="AD254" i="9"/>
  <c r="AE254" s="1"/>
  <c r="C254" i="14" s="1"/>
  <c r="AD262" i="1"/>
  <c r="AE262" s="1"/>
  <c r="C262" i="2" s="1"/>
  <c r="AD252" i="7"/>
  <c r="AE252" s="1"/>
  <c r="C252" i="12" s="1"/>
  <c r="AD9" i="7"/>
  <c r="AE9" s="1"/>
  <c r="C9" i="12" s="1"/>
  <c r="AD413" i="9"/>
  <c r="AE413" s="1"/>
  <c r="C413" i="14" s="1"/>
  <c r="AD450" i="9"/>
  <c r="AE450" s="1"/>
  <c r="C450" i="14" s="1"/>
  <c r="AD466" i="10"/>
  <c r="AE466" s="1"/>
  <c r="C466" i="15" s="1"/>
  <c r="AD471" i="8"/>
  <c r="AE471" s="1"/>
  <c r="C471" i="13" s="1"/>
  <c r="AD415" i="3"/>
  <c r="AE415" s="1"/>
  <c r="C415" i="11" s="1"/>
  <c r="AD433" i="3"/>
  <c r="AE433" s="1"/>
  <c r="C433" i="11" s="1"/>
  <c r="AD491" i="9"/>
  <c r="AE491" s="1"/>
  <c r="C491" i="14" s="1"/>
  <c r="AD107" i="10"/>
  <c r="AE107" s="1"/>
  <c r="C107" i="15" s="1"/>
  <c r="AD240" i="10"/>
  <c r="AE240" s="1"/>
  <c r="C240" i="15" s="1"/>
  <c r="AD79" i="10"/>
  <c r="AE79" s="1"/>
  <c r="C79" i="15" s="1"/>
  <c r="AD100" i="9"/>
  <c r="AE100" s="1"/>
  <c r="C100" i="14" s="1"/>
  <c r="AD119" i="8"/>
  <c r="AE119" s="1"/>
  <c r="C119" i="13" s="1"/>
  <c r="AD242" i="8"/>
  <c r="AE242" s="1"/>
  <c r="C242" i="13" s="1"/>
  <c r="AD325" i="8"/>
  <c r="AE325" s="1"/>
  <c r="C325" i="13" s="1"/>
  <c r="AD281" i="8"/>
  <c r="AE281" s="1"/>
  <c r="C281" i="13" s="1"/>
  <c r="AD151" i="7"/>
  <c r="AE151" s="1"/>
  <c r="C151" i="12" s="1"/>
  <c r="AD353" i="7"/>
  <c r="AE353" s="1"/>
  <c r="C353" i="12" s="1"/>
  <c r="AD323" i="8"/>
  <c r="AE323" s="1"/>
  <c r="C323" i="13" s="1"/>
  <c r="AD149" i="3"/>
  <c r="AE149" s="1"/>
  <c r="C149" i="11" s="1"/>
  <c r="AD213" i="3"/>
  <c r="AE213" s="1"/>
  <c r="C213" i="11" s="1"/>
  <c r="AD271" i="3"/>
  <c r="AE271" s="1"/>
  <c r="C271" i="11" s="1"/>
  <c r="AD185" i="3"/>
  <c r="AE185" s="1"/>
  <c r="C185" i="11" s="1"/>
  <c r="AD408" i="3"/>
  <c r="AE408" s="1"/>
  <c r="C408" i="11" s="1"/>
  <c r="AD257" i="1"/>
  <c r="AE257" s="1"/>
  <c r="C257" i="2" s="1"/>
  <c r="AD437" i="1"/>
  <c r="AE437" s="1"/>
  <c r="C437" i="2" s="1"/>
  <c r="AD178" i="3"/>
  <c r="AE178" s="1"/>
  <c r="C178" i="11" s="1"/>
  <c r="AD397" i="1"/>
  <c r="AE397" s="1"/>
  <c r="C397" i="2" s="1"/>
  <c r="AD258" i="3"/>
  <c r="AE258" s="1"/>
  <c r="C258" i="11" s="1"/>
  <c r="AD342" i="3"/>
  <c r="AE342" s="1"/>
  <c r="C342" i="11" s="1"/>
  <c r="AD136" i="1"/>
  <c r="AE136" s="1"/>
  <c r="C136" i="2" s="1"/>
  <c r="AD401" i="3"/>
  <c r="AE401" s="1"/>
  <c r="C401" i="11" s="1"/>
  <c r="K11" i="2"/>
  <c r="O11"/>
  <c r="P11"/>
  <c r="W13" i="14"/>
  <c r="AE273" i="2"/>
  <c r="AC256"/>
  <c r="G238"/>
  <c r="O214"/>
  <c r="K180"/>
  <c r="X145"/>
  <c r="J60"/>
  <c r="K326"/>
  <c r="Y317"/>
  <c r="I309"/>
  <c r="W300"/>
  <c r="G292"/>
  <c r="U283"/>
  <c r="E275"/>
  <c r="S266"/>
  <c r="AG257"/>
  <c r="Q249"/>
  <c r="V239"/>
  <c r="K228"/>
  <c r="W216"/>
  <c r="U199"/>
  <c r="S182"/>
  <c r="Q165"/>
  <c r="O148"/>
  <c r="G125"/>
  <c r="R82"/>
  <c r="V300"/>
  <c r="F292"/>
  <c r="T283"/>
  <c r="AH274"/>
  <c r="R266"/>
  <c r="AF257"/>
  <c r="V248"/>
  <c r="U231"/>
  <c r="J211"/>
  <c r="Z183"/>
  <c r="F157"/>
  <c r="Z121"/>
  <c r="T241"/>
  <c r="AB227"/>
  <c r="F214"/>
  <c r="Z200"/>
  <c r="AH186"/>
  <c r="L173"/>
  <c r="T159"/>
  <c r="L145"/>
  <c r="R127"/>
  <c r="AC98"/>
  <c r="W213"/>
  <c r="AE199"/>
  <c r="I186"/>
  <c r="AC172"/>
  <c r="G159"/>
  <c r="Y144"/>
  <c r="AA125"/>
  <c r="N96"/>
  <c r="M143"/>
  <c r="U129"/>
  <c r="AC115"/>
  <c r="W101"/>
  <c r="S70"/>
  <c r="Z122"/>
  <c r="AH108"/>
  <c r="AG90"/>
  <c r="O27"/>
  <c r="S79"/>
  <c r="AA37"/>
  <c r="V58"/>
  <c r="W100"/>
  <c r="AE84"/>
  <c r="W66"/>
  <c r="AE45"/>
  <c r="D64"/>
  <c r="P67"/>
  <c r="AF45"/>
  <c r="D65"/>
  <c r="S32"/>
  <c r="D204"/>
  <c r="R57"/>
  <c r="X32"/>
  <c r="I19"/>
  <c r="D463"/>
  <c r="AA275"/>
  <c r="Y258"/>
  <c r="U240"/>
  <c r="AC217"/>
  <c r="AG183"/>
  <c r="AC149"/>
  <c r="T88"/>
  <c r="I327"/>
  <c r="W318"/>
  <c r="G310"/>
  <c r="U301"/>
  <c r="E293"/>
  <c r="S284"/>
  <c r="AG275"/>
  <c r="Q267"/>
  <c r="AE258"/>
  <c r="O250"/>
  <c r="AC240"/>
  <c r="R229"/>
  <c r="G218"/>
  <c r="Q201"/>
  <c r="O184"/>
  <c r="M167"/>
  <c r="K150"/>
  <c r="Q128"/>
  <c r="AF89"/>
  <c r="T301"/>
  <c r="AH292"/>
  <c r="R284"/>
  <c r="AF275"/>
  <c r="P267"/>
  <c r="AD258"/>
  <c r="AF249"/>
  <c r="N233"/>
  <c r="X214"/>
  <c r="J187"/>
  <c r="Z159"/>
  <c r="F127"/>
  <c r="AD242"/>
  <c r="T229"/>
  <c r="AB215"/>
  <c r="F202"/>
  <c r="N188"/>
  <c r="V174"/>
  <c r="L161"/>
  <c r="T147"/>
  <c r="L129"/>
  <c r="P102"/>
  <c r="AG214"/>
  <c r="W201"/>
  <c r="AE187"/>
  <c r="I174"/>
  <c r="Q160"/>
  <c r="R146"/>
  <c r="Y128"/>
  <c r="J101"/>
  <c r="W144"/>
  <c r="AE130"/>
  <c r="I117"/>
  <c r="AC103"/>
  <c r="AH78"/>
  <c r="F124"/>
  <c r="N110"/>
  <c r="N93"/>
  <c r="K41"/>
  <c r="AG82"/>
  <c r="I44"/>
  <c r="AD62"/>
  <c r="G102"/>
  <c r="AE86"/>
  <c r="M69"/>
  <c r="N48"/>
  <c r="D256"/>
  <c r="O69"/>
  <c r="G49"/>
  <c r="D305"/>
  <c r="AG33"/>
  <c r="D300"/>
  <c r="L60"/>
  <c r="AD35"/>
  <c r="O22"/>
  <c r="V19"/>
  <c r="O273"/>
  <c r="M256"/>
  <c r="O237"/>
  <c r="M213"/>
  <c r="I179"/>
  <c r="L144"/>
  <c r="AC48"/>
  <c r="AG325"/>
  <c r="Q317"/>
  <c r="AE308"/>
  <c r="O300"/>
  <c r="AC291"/>
  <c r="M283"/>
  <c r="AA274"/>
  <c r="K266"/>
  <c r="Y257"/>
  <c r="I249"/>
  <c r="K239"/>
  <c r="AD227"/>
  <c r="G216"/>
  <c r="E199"/>
  <c r="AG181"/>
  <c r="AE164"/>
  <c r="AC147"/>
  <c r="E124"/>
  <c r="J78"/>
  <c r="N300"/>
  <c r="AB291"/>
  <c r="L283"/>
  <c r="Z274"/>
  <c r="J266"/>
  <c r="X257"/>
  <c r="AF247"/>
  <c r="J231"/>
  <c r="X210"/>
  <c r="J183"/>
  <c r="Z155"/>
  <c r="F119"/>
  <c r="L241"/>
  <c r="T227"/>
  <c r="AB213"/>
  <c r="F200"/>
  <c r="N186"/>
  <c r="AH172"/>
  <c r="L159"/>
  <c r="AF144"/>
  <c r="H126"/>
  <c r="AH96"/>
  <c r="O213"/>
  <c r="W199"/>
  <c r="AE185"/>
  <c r="I172"/>
  <c r="Q158"/>
  <c r="N144"/>
  <c r="K125"/>
  <c r="P95"/>
  <c r="W142"/>
  <c r="AE128"/>
  <c r="U115"/>
  <c r="L101"/>
  <c r="G69"/>
  <c r="F122"/>
  <c r="N108"/>
  <c r="R90"/>
  <c r="AG24"/>
  <c r="AG78"/>
  <c r="U34"/>
  <c r="AC56"/>
  <c r="K100"/>
  <c r="W84"/>
  <c r="M66"/>
  <c r="M44"/>
  <c r="X84"/>
  <c r="AD66"/>
  <c r="P45"/>
  <c r="D33"/>
  <c r="Y31"/>
  <c r="D156"/>
  <c r="J57"/>
  <c r="AD31"/>
  <c r="AE18"/>
  <c r="D423"/>
  <c r="H245"/>
  <c r="AD233"/>
  <c r="S222"/>
  <c r="AH207"/>
  <c r="AF190"/>
  <c r="AD173"/>
  <c r="AB156"/>
  <c r="J137"/>
  <c r="AD107"/>
  <c r="L243"/>
  <c r="Z234"/>
  <c r="J226"/>
  <c r="X217"/>
  <c r="H209"/>
  <c r="V200"/>
  <c r="F192"/>
  <c r="T183"/>
  <c r="AH174"/>
  <c r="R166"/>
  <c r="AF157"/>
  <c r="P149"/>
  <c r="Y138"/>
  <c r="J127"/>
  <c r="H110"/>
  <c r="F87"/>
  <c r="O215"/>
  <c r="AC206"/>
  <c r="M198"/>
  <c r="AA189"/>
  <c r="K181"/>
  <c r="Y172"/>
  <c r="I164"/>
  <c r="W155"/>
  <c r="AH146"/>
  <c r="W135"/>
  <c r="U122"/>
  <c r="S105"/>
  <c r="AD70"/>
  <c r="I143"/>
  <c r="W134"/>
  <c r="G126"/>
  <c r="U117"/>
  <c r="E109"/>
  <c r="S99"/>
  <c r="G85"/>
  <c r="V42"/>
  <c r="V122"/>
  <c r="F114"/>
  <c r="T105"/>
  <c r="E94"/>
  <c r="AH70"/>
  <c r="D120"/>
  <c r="H86"/>
  <c r="U66"/>
  <c r="K37"/>
  <c r="K74"/>
  <c r="M48"/>
  <c r="W102"/>
  <c r="AA92"/>
  <c r="E83"/>
  <c r="I72"/>
  <c r="I59"/>
  <c r="W45"/>
  <c r="I26"/>
  <c r="R81"/>
  <c r="AE69"/>
  <c r="AE56"/>
  <c r="J42"/>
  <c r="AF19"/>
  <c r="G42"/>
  <c r="O32"/>
  <c r="AA19"/>
  <c r="AD75"/>
  <c r="X60"/>
  <c r="N45"/>
  <c r="V29"/>
  <c r="D29"/>
  <c r="D278"/>
  <c r="D459"/>
  <c r="J248"/>
  <c r="AG237"/>
  <c r="U226"/>
  <c r="H214"/>
  <c r="F197"/>
  <c r="AH179"/>
  <c r="AF162"/>
  <c r="O145"/>
  <c r="H120"/>
  <c r="AC57"/>
  <c r="AB237"/>
  <c r="L229"/>
  <c r="Z220"/>
  <c r="J212"/>
  <c r="X203"/>
  <c r="H195"/>
  <c r="V186"/>
  <c r="F178"/>
  <c r="T169"/>
  <c r="AH160"/>
  <c r="R152"/>
  <c r="AB142"/>
  <c r="P131"/>
  <c r="L116"/>
  <c r="AA97"/>
  <c r="I32"/>
  <c r="AE209"/>
  <c r="O201"/>
  <c r="AC192"/>
  <c r="M184"/>
  <c r="AA175"/>
  <c r="K167"/>
  <c r="Y158"/>
  <c r="I150"/>
  <c r="Z139"/>
  <c r="N128"/>
  <c r="W111"/>
  <c r="Z89"/>
  <c r="K146"/>
  <c r="Y137"/>
  <c r="I129"/>
  <c r="W120"/>
  <c r="G112"/>
  <c r="U103"/>
  <c r="T90"/>
  <c r="U60"/>
  <c r="X125"/>
  <c r="H117"/>
  <c r="V108"/>
  <c r="AF98"/>
  <c r="AF83"/>
  <c r="G39"/>
  <c r="J90"/>
  <c r="Q75"/>
  <c r="AC49"/>
  <c r="AB81"/>
  <c r="T57"/>
  <c r="AB21"/>
  <c r="O96"/>
  <c r="W86"/>
  <c r="AA76"/>
  <c r="AB63"/>
  <c r="AC50"/>
  <c r="G33"/>
  <c r="AF84"/>
  <c r="Y74"/>
  <c r="Y61"/>
  <c r="U48"/>
  <c r="X29"/>
  <c r="U45"/>
  <c r="AC35"/>
  <c r="G26"/>
  <c r="D180"/>
  <c r="X66"/>
  <c r="AB50"/>
  <c r="F35"/>
  <c r="D381"/>
  <c r="D442"/>
  <c r="V23"/>
  <c r="D79"/>
  <c r="R243"/>
  <c r="G232"/>
  <c r="Y220"/>
  <c r="N205"/>
  <c r="L188"/>
  <c r="J171"/>
  <c r="H154"/>
  <c r="W133"/>
  <c r="J102"/>
  <c r="AF241"/>
  <c r="P233"/>
  <c r="AD224"/>
  <c r="N216"/>
  <c r="AB207"/>
  <c r="L199"/>
  <c r="Z190"/>
  <c r="J182"/>
  <c r="X173"/>
  <c r="H165"/>
  <c r="V156"/>
  <c r="F148"/>
  <c r="AF136"/>
  <c r="T124"/>
  <c r="R107"/>
  <c r="I80"/>
  <c r="E214"/>
  <c r="S205"/>
  <c r="AG196"/>
  <c r="Q188"/>
  <c r="AE179"/>
  <c r="O171"/>
  <c r="AC162"/>
  <c r="M154"/>
  <c r="K145"/>
  <c r="AD133"/>
  <c r="AE119"/>
  <c r="V102"/>
  <c r="W56"/>
  <c r="AC141"/>
  <c r="M133"/>
  <c r="AA124"/>
  <c r="K116"/>
  <c r="Y107"/>
  <c r="Z97"/>
  <c r="H81"/>
  <c r="AF31"/>
  <c r="L121"/>
  <c r="Z112"/>
  <c r="J104"/>
  <c r="X91"/>
  <c r="AE63"/>
  <c r="Z95"/>
  <c r="E84"/>
  <c r="W62"/>
  <c r="O31"/>
  <c r="AG69"/>
  <c r="N42"/>
  <c r="E101"/>
  <c r="M91"/>
  <c r="U81"/>
  <c r="J70"/>
  <c r="K57"/>
  <c r="Q42"/>
  <c r="Q20"/>
  <c r="AD79"/>
  <c r="AF67"/>
  <c r="AG54"/>
  <c r="L39"/>
  <c r="D385"/>
  <c r="S40"/>
  <c r="AA30"/>
  <c r="D460"/>
  <c r="H74"/>
  <c r="P58"/>
  <c r="X42"/>
  <c r="N27"/>
  <c r="M23"/>
  <c r="D194"/>
  <c r="D363"/>
  <c r="AF61"/>
  <c r="G35"/>
  <c r="E76"/>
  <c r="L53"/>
  <c r="V18"/>
  <c r="I97"/>
  <c r="W88"/>
  <c r="G80"/>
  <c r="AC69"/>
  <c r="R58"/>
  <c r="AG46"/>
  <c r="AE29"/>
  <c r="T84"/>
  <c r="AA75"/>
  <c r="O64"/>
  <c r="AH52"/>
  <c r="Z38"/>
  <c r="D497"/>
  <c r="AA42"/>
  <c r="K34"/>
  <c r="Y25"/>
  <c r="D228"/>
  <c r="AD69"/>
  <c r="H56"/>
  <c r="P42"/>
  <c r="X28"/>
  <c r="D93"/>
  <c r="D370"/>
  <c r="X22"/>
  <c r="D135"/>
  <c r="L20"/>
  <c r="D319"/>
  <c r="D63"/>
  <c r="X68"/>
  <c r="H60"/>
  <c r="V51"/>
  <c r="F43"/>
  <c r="T34"/>
  <c r="AH25"/>
  <c r="D245"/>
  <c r="AA20"/>
  <c r="D334"/>
  <c r="D78"/>
  <c r="F19"/>
  <c r="D283"/>
  <c r="D27"/>
  <c r="R67"/>
  <c r="AF58"/>
  <c r="P50"/>
  <c r="AD41"/>
  <c r="N33"/>
  <c r="F24"/>
  <c r="D173"/>
  <c r="U19"/>
  <c r="D298"/>
  <c r="D42"/>
  <c r="D503"/>
  <c r="D247"/>
  <c r="Z73"/>
  <c r="J65"/>
  <c r="X56"/>
  <c r="H48"/>
  <c r="V39"/>
  <c r="F31"/>
  <c r="T19"/>
  <c r="D37"/>
  <c r="D486"/>
  <c r="D230"/>
  <c r="H24"/>
  <c r="D435"/>
  <c r="D179"/>
  <c r="J11" i="14"/>
  <c r="L11"/>
  <c r="F11"/>
  <c r="AD506" i="9"/>
  <c r="AE506" s="1"/>
  <c r="C506" i="14" s="1"/>
  <c r="AD435" i="8"/>
  <c r="AE435" s="1"/>
  <c r="C435" i="13" s="1"/>
  <c r="AD463" i="7"/>
  <c r="AE463" s="1"/>
  <c r="C463" i="12" s="1"/>
  <c r="AD447" i="3"/>
  <c r="AE447" s="1"/>
  <c r="C447" i="11" s="1"/>
  <c r="AD198" i="8"/>
  <c r="AE198" s="1"/>
  <c r="C198" i="13" s="1"/>
  <c r="AD265" i="9"/>
  <c r="AE265" s="1"/>
  <c r="C265" i="14" s="1"/>
  <c r="AD54" i="8"/>
  <c r="AE54" s="1"/>
  <c r="C54" i="13" s="1"/>
  <c r="AD176" i="8"/>
  <c r="AE176" s="1"/>
  <c r="C176" i="13" s="1"/>
  <c r="AD222" i="8"/>
  <c r="AE222" s="1"/>
  <c r="C222" i="13" s="1"/>
  <c r="AD76" i="8"/>
  <c r="AE76" s="1"/>
  <c r="C76" i="13" s="1"/>
  <c r="AD298" i="8"/>
  <c r="AE298" s="1"/>
  <c r="C298" i="13" s="1"/>
  <c r="AD372" i="8"/>
  <c r="AE372" s="1"/>
  <c r="C372" i="13" s="1"/>
  <c r="AD340" i="8"/>
  <c r="AE340" s="1"/>
  <c r="C340" i="13" s="1"/>
  <c r="AD235" i="7"/>
  <c r="AE235" s="1"/>
  <c r="C235" i="12" s="1"/>
  <c r="AD316" i="7"/>
  <c r="AE316" s="1"/>
  <c r="C316" i="12" s="1"/>
  <c r="AD316" i="3"/>
  <c r="AE316" s="1"/>
  <c r="C316" i="11" s="1"/>
  <c r="AD291" i="7"/>
  <c r="AE291" s="1"/>
  <c r="C291" i="12" s="1"/>
  <c r="AD66" i="1"/>
  <c r="AE66" s="1"/>
  <c r="C66" i="2" s="1"/>
  <c r="AD367" i="7"/>
  <c r="AE367" s="1"/>
  <c r="C367" i="12" s="1"/>
  <c r="AD172" i="3"/>
  <c r="AE172" s="1"/>
  <c r="C172" i="11" s="1"/>
  <c r="AD236" i="3"/>
  <c r="AE236" s="1"/>
  <c r="C236" i="11" s="1"/>
  <c r="AD180" i="3"/>
  <c r="AE180" s="1"/>
  <c r="C180" i="11" s="1"/>
  <c r="AD268" i="3"/>
  <c r="AE268" s="1"/>
  <c r="C268" i="11" s="1"/>
  <c r="AD297" i="3"/>
  <c r="AE297" s="1"/>
  <c r="C297" i="11" s="1"/>
  <c r="AD366" i="7"/>
  <c r="AE366" s="1"/>
  <c r="C366" i="12" s="1"/>
  <c r="AD364" i="3"/>
  <c r="AE364" s="1"/>
  <c r="C364" i="11" s="1"/>
  <c r="AD13" i="7"/>
  <c r="AE13" s="1"/>
  <c r="C13" i="12" s="1"/>
  <c r="AD375" i="1"/>
  <c r="AE375" s="1"/>
  <c r="C375" i="2" s="1"/>
  <c r="AD17" i="1"/>
  <c r="AE17" s="1"/>
  <c r="C17" i="2" s="1"/>
  <c r="G11"/>
  <c r="AD317" i="10"/>
  <c r="AE317" s="1"/>
  <c r="C317" i="15" s="1"/>
  <c r="AD102" i="9"/>
  <c r="AE102" s="1"/>
  <c r="C102" i="14" s="1"/>
  <c r="AD416" i="9"/>
  <c r="AE416" s="1"/>
  <c r="C416" i="14" s="1"/>
  <c r="AD402" i="9"/>
  <c r="AE402" s="1"/>
  <c r="C402" i="14" s="1"/>
  <c r="AD208" i="8"/>
  <c r="AE208" s="1"/>
  <c r="C208" i="13" s="1"/>
  <c r="AE9" i="15"/>
  <c r="N9"/>
  <c r="U9"/>
  <c r="D9"/>
  <c r="K9"/>
  <c r="AF9"/>
  <c r="G9"/>
  <c r="AD289" i="10"/>
  <c r="AE289" s="1"/>
  <c r="C289" i="15" s="1"/>
  <c r="AD382" i="7"/>
  <c r="AE382" s="1"/>
  <c r="C382" i="12" s="1"/>
  <c r="AD201" i="8"/>
  <c r="AE201" s="1"/>
  <c r="C201" i="13" s="1"/>
  <c r="AD359" i="3"/>
  <c r="AE359" s="1"/>
  <c r="C359" i="11" s="1"/>
  <c r="AD369" i="3"/>
  <c r="AE369" s="1"/>
  <c r="C369" i="11" s="1"/>
  <c r="AD365" i="7"/>
  <c r="AE365" s="1"/>
  <c r="C365" i="12" s="1"/>
  <c r="AD362" i="1"/>
  <c r="AE362" s="1"/>
  <c r="C362" i="2" s="1"/>
  <c r="Y12" i="15"/>
  <c r="P12"/>
  <c r="AB12"/>
  <c r="Z12"/>
  <c r="Q12"/>
  <c r="AE12"/>
  <c r="AD12"/>
  <c r="F12"/>
  <c r="O12"/>
  <c r="T12"/>
  <c r="M12"/>
  <c r="U12"/>
  <c r="AH12"/>
  <c r="R12"/>
  <c r="W12"/>
  <c r="K12"/>
  <c r="AD171" i="9"/>
  <c r="AE171" s="1"/>
  <c r="C171" i="14" s="1"/>
  <c r="AD130" i="3"/>
  <c r="AE130" s="1"/>
  <c r="C130" i="11" s="1"/>
  <c r="N13" i="14"/>
  <c r="U13"/>
  <c r="R13"/>
  <c r="V13"/>
  <c r="I13"/>
  <c r="Z13"/>
  <c r="M13"/>
  <c r="O13"/>
  <c r="X13"/>
  <c r="K13"/>
  <c r="AH13"/>
  <c r="P13"/>
  <c r="L13"/>
  <c r="T13"/>
  <c r="AD454" i="9"/>
  <c r="AE454" s="1"/>
  <c r="C454" i="14" s="1"/>
  <c r="AD446" i="8"/>
  <c r="AE446" s="1"/>
  <c r="C446" i="13" s="1"/>
  <c r="AD375" i="10"/>
  <c r="AE375" s="1"/>
  <c r="C375" i="15" s="1"/>
  <c r="U284" i="2"/>
  <c r="V128"/>
  <c r="AE288"/>
  <c r="AG223"/>
  <c r="M112"/>
  <c r="AF242"/>
  <c r="T195"/>
  <c r="W167"/>
  <c r="AE66"/>
  <c r="E232"/>
  <c r="Z272"/>
  <c r="AE80"/>
  <c r="F154"/>
  <c r="D332"/>
  <c r="R22"/>
  <c r="AH244"/>
  <c r="X190"/>
  <c r="N107"/>
  <c r="T217"/>
  <c r="P183"/>
  <c r="L149"/>
  <c r="U86"/>
  <c r="W189"/>
  <c r="S155"/>
  <c r="M122"/>
  <c r="E143"/>
  <c r="AE108"/>
  <c r="R122"/>
  <c r="D56"/>
  <c r="AE73"/>
  <c r="AE82"/>
  <c r="AE25"/>
  <c r="P19"/>
  <c r="Z75"/>
  <c r="D21"/>
  <c r="J239"/>
  <c r="AD181"/>
  <c r="S77"/>
  <c r="V204"/>
  <c r="AF161"/>
  <c r="H118"/>
  <c r="M202"/>
  <c r="I168"/>
  <c r="AG140"/>
  <c r="I147"/>
  <c r="S104"/>
  <c r="F118"/>
  <c r="U46"/>
  <c r="D200"/>
  <c r="Y87"/>
  <c r="K35"/>
  <c r="AG49"/>
  <c r="I27"/>
  <c r="AF36"/>
  <c r="D143"/>
  <c r="S67"/>
  <c r="Q85"/>
  <c r="U40"/>
  <c r="G60"/>
  <c r="U39"/>
  <c r="X64"/>
  <c r="AG21"/>
  <c r="D18"/>
  <c r="R65"/>
  <c r="N31"/>
  <c r="D238"/>
  <c r="AB72"/>
  <c r="X38"/>
  <c r="D458"/>
  <c r="D151"/>
  <c r="AF44"/>
  <c r="W22"/>
  <c r="D339"/>
  <c r="AD429" i="9"/>
  <c r="AE429" s="1"/>
  <c r="C429" i="14" s="1"/>
  <c r="AD353" i="8"/>
  <c r="AE353" s="1"/>
  <c r="C353" i="13" s="1"/>
  <c r="AD264" i="8"/>
  <c r="AE264" s="1"/>
  <c r="C264" i="13" s="1"/>
  <c r="AD106" i="7"/>
  <c r="AE106" s="1"/>
  <c r="C106" i="12" s="1"/>
  <c r="AD380" i="7"/>
  <c r="AE380" s="1"/>
  <c r="C380" i="12" s="1"/>
  <c r="AD414" i="10"/>
  <c r="AE414" s="1"/>
  <c r="C414" i="15" s="1"/>
  <c r="AD256" i="9"/>
  <c r="AE256" s="1"/>
  <c r="C256" i="14" s="1"/>
  <c r="AD287" i="7"/>
  <c r="AE287" s="1"/>
  <c r="C287" i="12" s="1"/>
  <c r="AD222" i="3"/>
  <c r="AE222" s="1"/>
  <c r="C222" i="11" s="1"/>
  <c r="AD16" i="10"/>
  <c r="AE16" s="1"/>
  <c r="C16" i="15" s="1"/>
  <c r="D22" i="11"/>
  <c r="D38"/>
  <c r="D54"/>
  <c r="D70"/>
  <c r="D86"/>
  <c r="D102"/>
  <c r="D118"/>
  <c r="D134"/>
  <c r="D150"/>
  <c r="D166"/>
  <c r="D27"/>
  <c r="D43"/>
  <c r="D59"/>
  <c r="D75"/>
  <c r="D91"/>
  <c r="D107"/>
  <c r="D123"/>
  <c r="D139"/>
  <c r="D155"/>
  <c r="D175"/>
  <c r="D192"/>
  <c r="D208"/>
  <c r="D224"/>
  <c r="D240"/>
  <c r="D256"/>
  <c r="D272"/>
  <c r="D288"/>
  <c r="D304"/>
  <c r="D320"/>
  <c r="D336"/>
  <c r="D177"/>
  <c r="D193"/>
  <c r="D209"/>
  <c r="D225"/>
  <c r="D241"/>
  <c r="D257"/>
  <c r="D273"/>
  <c r="D289"/>
  <c r="D305"/>
  <c r="D321"/>
  <c r="D337"/>
  <c r="D355"/>
  <c r="D371"/>
  <c r="D387"/>
  <c r="D403"/>
  <c r="D419"/>
  <c r="D435"/>
  <c r="D451"/>
  <c r="D467"/>
  <c r="D483"/>
  <c r="D499"/>
  <c r="D352"/>
  <c r="D368"/>
  <c r="D384"/>
  <c r="D400"/>
  <c r="D416"/>
  <c r="D432"/>
  <c r="D448"/>
  <c r="D464"/>
  <c r="D480"/>
  <c r="D496"/>
  <c r="L22"/>
  <c r="AB22"/>
  <c r="N23"/>
  <c r="AD23"/>
  <c r="P24"/>
  <c r="O22"/>
  <c r="Q23"/>
  <c r="S24"/>
  <c r="F25"/>
  <c r="V25"/>
  <c r="H26"/>
  <c r="X26"/>
  <c r="J27"/>
  <c r="Z27"/>
  <c r="L28"/>
  <c r="AB28"/>
  <c r="N29"/>
  <c r="AD29"/>
  <c r="P30"/>
  <c r="AF30"/>
  <c r="R31"/>
  <c r="AH31"/>
  <c r="T32"/>
  <c r="F33"/>
  <c r="V33"/>
  <c r="H34"/>
  <c r="X34"/>
  <c r="J35"/>
  <c r="Z35"/>
  <c r="L36"/>
  <c r="AB36"/>
  <c r="N37"/>
  <c r="D28"/>
  <c r="D46"/>
  <c r="D64"/>
  <c r="D82"/>
  <c r="D100"/>
  <c r="D120"/>
  <c r="D138"/>
  <c r="D156"/>
  <c r="D174"/>
  <c r="D37"/>
  <c r="D55"/>
  <c r="D73"/>
  <c r="D93"/>
  <c r="D111"/>
  <c r="D129"/>
  <c r="D147"/>
  <c r="D165"/>
  <c r="D188"/>
  <c r="D206"/>
  <c r="D226"/>
  <c r="D244"/>
  <c r="D262"/>
  <c r="D280"/>
  <c r="D298"/>
  <c r="D316"/>
  <c r="D334"/>
  <c r="D179"/>
  <c r="D197"/>
  <c r="D215"/>
  <c r="D233"/>
  <c r="D251"/>
  <c r="D269"/>
  <c r="D287"/>
  <c r="D307"/>
  <c r="D325"/>
  <c r="D343"/>
  <c r="D363"/>
  <c r="D381"/>
  <c r="D399"/>
  <c r="D417"/>
  <c r="D437"/>
  <c r="D455"/>
  <c r="D473"/>
  <c r="D491"/>
  <c r="D345"/>
  <c r="D364"/>
  <c r="D382"/>
  <c r="D402"/>
  <c r="D420"/>
  <c r="D438"/>
  <c r="D456"/>
  <c r="D474"/>
  <c r="D492"/>
  <c r="J22"/>
  <c r="AD22"/>
  <c r="R23"/>
  <c r="F24"/>
  <c r="E22"/>
  <c r="E23"/>
  <c r="K24"/>
  <c r="AH24"/>
  <c r="X25"/>
  <c r="L26"/>
  <c r="AD26"/>
  <c r="R27"/>
  <c r="F28"/>
  <c r="X28"/>
  <c r="L29"/>
  <c r="AF29"/>
  <c r="T30"/>
  <c r="H31"/>
  <c r="Z31"/>
  <c r="N32"/>
  <c r="AF32"/>
  <c r="T33"/>
  <c r="J34"/>
  <c r="AB34"/>
  <c r="P35"/>
  <c r="AH35"/>
  <c r="V36"/>
  <c r="J37"/>
  <c r="AB37"/>
  <c r="N38"/>
  <c r="AD38"/>
  <c r="P39"/>
  <c r="AF39"/>
  <c r="R40"/>
  <c r="AH40"/>
  <c r="T41"/>
  <c r="F42"/>
  <c r="V42"/>
  <c r="H43"/>
  <c r="X43"/>
  <c r="J44"/>
  <c r="Z44"/>
  <c r="L45"/>
  <c r="AB45"/>
  <c r="Y22"/>
  <c r="AA23"/>
  <c r="Y24"/>
  <c r="K25"/>
  <c r="AA25"/>
  <c r="M26"/>
  <c r="AC26"/>
  <c r="O27"/>
  <c r="AE27"/>
  <c r="Q28"/>
  <c r="AG28"/>
  <c r="S29"/>
  <c r="E30"/>
  <c r="U30"/>
  <c r="G31"/>
  <c r="W31"/>
  <c r="I32"/>
  <c r="Y32"/>
  <c r="K33"/>
  <c r="AA33"/>
  <c r="M34"/>
  <c r="AC34"/>
  <c r="O35"/>
  <c r="AE35"/>
  <c r="Q36"/>
  <c r="AG36"/>
  <c r="S37"/>
  <c r="E38"/>
  <c r="U38"/>
  <c r="G39"/>
  <c r="W39"/>
  <c r="I40"/>
  <c r="Y40"/>
  <c r="K41"/>
  <c r="AA41"/>
  <c r="M42"/>
  <c r="AC42"/>
  <c r="O43"/>
  <c r="AE43"/>
  <c r="Q44"/>
  <c r="AG44"/>
  <c r="S45"/>
  <c r="E46"/>
  <c r="U46"/>
  <c r="G47"/>
  <c r="W47"/>
  <c r="I48"/>
  <c r="Y48"/>
  <c r="K49"/>
  <c r="AA49"/>
  <c r="M50"/>
  <c r="AC50"/>
  <c r="O51"/>
  <c r="AE51"/>
  <c r="Q52"/>
  <c r="AG52"/>
  <c r="S53"/>
  <c r="E54"/>
  <c r="U54"/>
  <c r="G55"/>
  <c r="W55"/>
  <c r="I56"/>
  <c r="Y56"/>
  <c r="K57"/>
  <c r="AA57"/>
  <c r="M58"/>
  <c r="AC58"/>
  <c r="O59"/>
  <c r="AE59"/>
  <c r="Q60"/>
  <c r="AG60"/>
  <c r="S61"/>
  <c r="E62"/>
  <c r="U62"/>
  <c r="G63"/>
  <c r="W63"/>
  <c r="I64"/>
  <c r="Y64"/>
  <c r="K65"/>
  <c r="AA65"/>
  <c r="M66"/>
  <c r="AC66"/>
  <c r="O67"/>
  <c r="AE67"/>
  <c r="Q68"/>
  <c r="AG68"/>
  <c r="S69"/>
  <c r="E70"/>
  <c r="N46"/>
  <c r="AD46"/>
  <c r="P47"/>
  <c r="AF47"/>
  <c r="R48"/>
  <c r="AH48"/>
  <c r="T49"/>
  <c r="F50"/>
  <c r="V50"/>
  <c r="H51"/>
  <c r="X51"/>
  <c r="J52"/>
  <c r="Z52"/>
  <c r="L53"/>
  <c r="AB53"/>
  <c r="N54"/>
  <c r="AD54"/>
  <c r="P55"/>
  <c r="AF55"/>
  <c r="R56"/>
  <c r="AH56"/>
  <c r="T57"/>
  <c r="F58"/>
  <c r="V58"/>
  <c r="H59"/>
  <c r="X59"/>
  <c r="J60"/>
  <c r="Z60"/>
  <c r="L61"/>
  <c r="AB61"/>
  <c r="N62"/>
  <c r="AD62"/>
  <c r="P63"/>
  <c r="AF63"/>
  <c r="R64"/>
  <c r="AH64"/>
  <c r="T65"/>
  <c r="F66"/>
  <c r="V66"/>
  <c r="H67"/>
  <c r="X67"/>
  <c r="J68"/>
  <c r="Z68"/>
  <c r="X69"/>
  <c r="T70"/>
  <c r="F71"/>
  <c r="V71"/>
  <c r="H72"/>
  <c r="X72"/>
  <c r="J73"/>
  <c r="Z73"/>
  <c r="L74"/>
  <c r="AB74"/>
  <c r="N75"/>
  <c r="AD75"/>
  <c r="P76"/>
  <c r="AF76"/>
  <c r="R77"/>
  <c r="AH77"/>
  <c r="T78"/>
  <c r="F79"/>
  <c r="V79"/>
  <c r="H80"/>
  <c r="X80"/>
  <c r="J81"/>
  <c r="Z81"/>
  <c r="L82"/>
  <c r="AB82"/>
  <c r="N83"/>
  <c r="AD83"/>
  <c r="P84"/>
  <c r="AF84"/>
  <c r="R85"/>
  <c r="AH85"/>
  <c r="T86"/>
  <c r="F87"/>
  <c r="V87"/>
  <c r="H88"/>
  <c r="X88"/>
  <c r="J89"/>
  <c r="Z89"/>
  <c r="L90"/>
  <c r="AB90"/>
  <c r="N91"/>
  <c r="AD91"/>
  <c r="P92"/>
  <c r="AF92"/>
  <c r="R93"/>
  <c r="AH93"/>
  <c r="T94"/>
  <c r="F95"/>
  <c r="V95"/>
  <c r="H96"/>
  <c r="X96"/>
  <c r="J97"/>
  <c r="Z97"/>
  <c r="L98"/>
  <c r="AB98"/>
  <c r="N99"/>
  <c r="AD99"/>
  <c r="P100"/>
  <c r="AF100"/>
  <c r="R101"/>
  <c r="AH101"/>
  <c r="T102"/>
  <c r="F103"/>
  <c r="D24"/>
  <c r="D44"/>
  <c r="D66"/>
  <c r="D88"/>
  <c r="D108"/>
  <c r="D128"/>
  <c r="D148"/>
  <c r="D170"/>
  <c r="D35"/>
  <c r="D57"/>
  <c r="D79"/>
  <c r="D99"/>
  <c r="D119"/>
  <c r="D141"/>
  <c r="D161"/>
  <c r="D186"/>
  <c r="D210"/>
  <c r="D230"/>
  <c r="D250"/>
  <c r="D270"/>
  <c r="D292"/>
  <c r="D312"/>
  <c r="D332"/>
  <c r="D181"/>
  <c r="D201"/>
  <c r="D221"/>
  <c r="D243"/>
  <c r="D263"/>
  <c r="D283"/>
  <c r="D303"/>
  <c r="D327"/>
  <c r="D349"/>
  <c r="D369"/>
  <c r="D391"/>
  <c r="D411"/>
  <c r="D431"/>
  <c r="D453"/>
  <c r="D475"/>
  <c r="D495"/>
  <c r="D354"/>
  <c r="D374"/>
  <c r="D394"/>
  <c r="D414"/>
  <c r="D436"/>
  <c r="D458"/>
  <c r="D478"/>
  <c r="D500"/>
  <c r="T22"/>
  <c r="J23"/>
  <c r="AF23"/>
  <c r="D504"/>
  <c r="I23"/>
  <c r="V24"/>
  <c r="L25"/>
  <c r="AF25"/>
  <c r="V26"/>
  <c r="N27"/>
  <c r="AH27"/>
  <c r="Z28"/>
  <c r="R29"/>
  <c r="H30"/>
  <c r="AB30"/>
  <c r="T31"/>
  <c r="J32"/>
  <c r="AD32"/>
  <c r="X33"/>
  <c r="N34"/>
  <c r="AH34"/>
  <c r="X35"/>
  <c r="P36"/>
  <c r="F37"/>
  <c r="Z37"/>
  <c r="P38"/>
  <c r="AH38"/>
  <c r="V39"/>
  <c r="J40"/>
  <c r="AB40"/>
  <c r="P41"/>
  <c r="AH41"/>
  <c r="X42"/>
  <c r="L43"/>
  <c r="AD43"/>
  <c r="R44"/>
  <c r="F45"/>
  <c r="X45"/>
  <c r="U22"/>
  <c r="AE23"/>
  <c r="AC24"/>
  <c r="Q25"/>
  <c r="E26"/>
  <c r="W26"/>
  <c r="K27"/>
  <c r="AC27"/>
  <c r="S28"/>
  <c r="G29"/>
  <c r="Y29"/>
  <c r="M30"/>
  <c r="AE30"/>
  <c r="S31"/>
  <c r="G32"/>
  <c r="AA32"/>
  <c r="O33"/>
  <c r="AG33"/>
  <c r="U34"/>
  <c r="I35"/>
  <c r="AA35"/>
  <c r="O36"/>
  <c r="E37"/>
  <c r="W37"/>
  <c r="K38"/>
  <c r="AC38"/>
  <c r="Q39"/>
  <c r="E40"/>
  <c r="W40"/>
  <c r="M41"/>
  <c r="AE41"/>
  <c r="S42"/>
  <c r="G43"/>
  <c r="Y43"/>
  <c r="M44"/>
  <c r="AE44"/>
  <c r="U45"/>
  <c r="D26"/>
  <c r="D48"/>
  <c r="D68"/>
  <c r="D90"/>
  <c r="D110"/>
  <c r="D130"/>
  <c r="D152"/>
  <c r="D172"/>
  <c r="D39"/>
  <c r="D61"/>
  <c r="D81"/>
  <c r="D101"/>
  <c r="D121"/>
  <c r="D143"/>
  <c r="D163"/>
  <c r="D190"/>
  <c r="D212"/>
  <c r="D232"/>
  <c r="D252"/>
  <c r="D274"/>
  <c r="D294"/>
  <c r="D314"/>
  <c r="D338"/>
  <c r="D183"/>
  <c r="D203"/>
  <c r="D223"/>
  <c r="D245"/>
  <c r="D265"/>
  <c r="D285"/>
  <c r="D309"/>
  <c r="D329"/>
  <c r="D351"/>
  <c r="D373"/>
  <c r="D393"/>
  <c r="D413"/>
  <c r="D433"/>
  <c r="D457"/>
  <c r="D477"/>
  <c r="D497"/>
  <c r="D356"/>
  <c r="D376"/>
  <c r="D396"/>
  <c r="D418"/>
  <c r="D440"/>
  <c r="D460"/>
  <c r="D482"/>
  <c r="D502"/>
  <c r="V22"/>
  <c r="L23"/>
  <c r="AH23"/>
  <c r="G22"/>
  <c r="M23"/>
  <c r="X24"/>
  <c r="N25"/>
  <c r="AH25"/>
  <c r="Z26"/>
  <c r="P27"/>
  <c r="H28"/>
  <c r="AD28"/>
  <c r="T29"/>
  <c r="J30"/>
  <c r="AD30"/>
  <c r="V31"/>
  <c r="L32"/>
  <c r="AH32"/>
  <c r="Z33"/>
  <c r="P34"/>
  <c r="F35"/>
  <c r="AB35"/>
  <c r="R36"/>
  <c r="H37"/>
  <c r="AD37"/>
  <c r="R38"/>
  <c r="F39"/>
  <c r="X39"/>
  <c r="L40"/>
  <c r="AD40"/>
  <c r="R41"/>
  <c r="H42"/>
  <c r="Z42"/>
  <c r="N43"/>
  <c r="AF43"/>
  <c r="T44"/>
  <c r="H45"/>
  <c r="Z45"/>
  <c r="AC22"/>
  <c r="E24"/>
  <c r="AE24"/>
  <c r="S25"/>
  <c r="G26"/>
  <c r="Y26"/>
  <c r="M27"/>
  <c r="AG27"/>
  <c r="U28"/>
  <c r="I29"/>
  <c r="AA29"/>
  <c r="O30"/>
  <c r="AG30"/>
  <c r="U31"/>
  <c r="K32"/>
  <c r="AC32"/>
  <c r="Q33"/>
  <c r="E34"/>
  <c r="W34"/>
  <c r="K35"/>
  <c r="AC35"/>
  <c r="S36"/>
  <c r="G37"/>
  <c r="Y37"/>
  <c r="M38"/>
  <c r="AE38"/>
  <c r="S39"/>
  <c r="G40"/>
  <c r="AA40"/>
  <c r="O41"/>
  <c r="AG41"/>
  <c r="U42"/>
  <c r="I43"/>
  <c r="AA43"/>
  <c r="O44"/>
  <c r="E45"/>
  <c r="W45"/>
  <c r="K46"/>
  <c r="AC46"/>
  <c r="Q47"/>
  <c r="E48"/>
  <c r="W48"/>
  <c r="M49"/>
  <c r="AE49"/>
  <c r="S50"/>
  <c r="G51"/>
  <c r="Y51"/>
  <c r="M52"/>
  <c r="AE52"/>
  <c r="U53"/>
  <c r="I54"/>
  <c r="AA54"/>
  <c r="D30"/>
  <c r="D50"/>
  <c r="D72"/>
  <c r="D92"/>
  <c r="D112"/>
  <c r="D132"/>
  <c r="D154"/>
  <c r="D176"/>
  <c r="D41"/>
  <c r="D63"/>
  <c r="D83"/>
  <c r="D103"/>
  <c r="D125"/>
  <c r="D145"/>
  <c r="D167"/>
  <c r="D194"/>
  <c r="D214"/>
  <c r="D234"/>
  <c r="D254"/>
  <c r="D276"/>
  <c r="D296"/>
  <c r="D318"/>
  <c r="D340"/>
  <c r="D185"/>
  <c r="D205"/>
  <c r="D227"/>
  <c r="D247"/>
  <c r="D267"/>
  <c r="D291"/>
  <c r="D311"/>
  <c r="D331"/>
  <c r="D353"/>
  <c r="D375"/>
  <c r="D395"/>
  <c r="D415"/>
  <c r="D439"/>
  <c r="D459"/>
  <c r="D479"/>
  <c r="D501"/>
  <c r="D358"/>
  <c r="D378"/>
  <c r="D398"/>
  <c r="D422"/>
  <c r="D442"/>
  <c r="D462"/>
  <c r="D484"/>
  <c r="D506"/>
  <c r="X22"/>
  <c r="P23"/>
  <c r="H24"/>
  <c r="I22"/>
  <c r="U23"/>
  <c r="Z24"/>
  <c r="P25"/>
  <c r="F26"/>
  <c r="AB26"/>
  <c r="T27"/>
  <c r="J28"/>
  <c r="AF28"/>
  <c r="V29"/>
  <c r="L30"/>
  <c r="AH30"/>
  <c r="X31"/>
  <c r="P32"/>
  <c r="H33"/>
  <c r="AB33"/>
  <c r="R34"/>
  <c r="H35"/>
  <c r="AD35"/>
  <c r="T36"/>
  <c r="L37"/>
  <c r="AF37"/>
  <c r="T38"/>
  <c r="H39"/>
  <c r="Z39"/>
  <c r="N40"/>
  <c r="AF40"/>
  <c r="V41"/>
  <c r="J42"/>
  <c r="AB42"/>
  <c r="P43"/>
  <c r="AH43"/>
  <c r="V44"/>
  <c r="J45"/>
  <c r="AD45"/>
  <c r="AG22"/>
  <c r="I24"/>
  <c r="AG24"/>
  <c r="U25"/>
  <c r="I26"/>
  <c r="AA26"/>
  <c r="Q27"/>
  <c r="E28"/>
  <c r="W28"/>
  <c r="K29"/>
  <c r="AC29"/>
  <c r="Q30"/>
  <c r="E31"/>
  <c r="Y31"/>
  <c r="M32"/>
  <c r="AE32"/>
  <c r="S33"/>
  <c r="G34"/>
  <c r="Y34"/>
  <c r="M35"/>
  <c r="AG35"/>
  <c r="U36"/>
  <c r="I37"/>
  <c r="AA37"/>
  <c r="O38"/>
  <c r="AG38"/>
  <c r="U39"/>
  <c r="K40"/>
  <c r="AC40"/>
  <c r="Q41"/>
  <c r="E42"/>
  <c r="W42"/>
  <c r="K43"/>
  <c r="AC43"/>
  <c r="S44"/>
  <c r="G45"/>
  <c r="Y45"/>
  <c r="M46"/>
  <c r="AE46"/>
  <c r="S47"/>
  <c r="G48"/>
  <c r="AA48"/>
  <c r="O49"/>
  <c r="AG49"/>
  <c r="U50"/>
  <c r="I51"/>
  <c r="AA51"/>
  <c r="O52"/>
  <c r="E53"/>
  <c r="W53"/>
  <c r="K54"/>
  <c r="AC54"/>
  <c r="Q55"/>
  <c r="E56"/>
  <c r="W56"/>
  <c r="M57"/>
  <c r="AE57"/>
  <c r="S58"/>
  <c r="G59"/>
  <c r="Y59"/>
  <c r="M60"/>
  <c r="AE60"/>
  <c r="U61"/>
  <c r="D32"/>
  <c r="D52"/>
  <c r="D74"/>
  <c r="D94"/>
  <c r="D114"/>
  <c r="D136"/>
  <c r="D158"/>
  <c r="D23"/>
  <c r="D45"/>
  <c r="D65"/>
  <c r="D85"/>
  <c r="D105"/>
  <c r="D127"/>
  <c r="D149"/>
  <c r="D171"/>
  <c r="D196"/>
  <c r="D216"/>
  <c r="D236"/>
  <c r="D258"/>
  <c r="D278"/>
  <c r="D300"/>
  <c r="D322"/>
  <c r="D342"/>
  <c r="D187"/>
  <c r="D207"/>
  <c r="D229"/>
  <c r="D249"/>
  <c r="D271"/>
  <c r="D293"/>
  <c r="D313"/>
  <c r="D333"/>
  <c r="D357"/>
  <c r="D377"/>
  <c r="D397"/>
  <c r="D421"/>
  <c r="D441"/>
  <c r="D461"/>
  <c r="D481"/>
  <c r="D503"/>
  <c r="D360"/>
  <c r="D380"/>
  <c r="D404"/>
  <c r="D424"/>
  <c r="D444"/>
  <c r="D466"/>
  <c r="D486"/>
  <c r="F22"/>
  <c r="Z22"/>
  <c r="T23"/>
  <c r="J24"/>
  <c r="K22"/>
  <c r="Y23"/>
  <c r="AB24"/>
  <c r="R25"/>
  <c r="J26"/>
  <c r="AF26"/>
  <c r="V27"/>
  <c r="N28"/>
  <c r="AH28"/>
  <c r="X29"/>
  <c r="N30"/>
  <c r="F31"/>
  <c r="AB31"/>
  <c r="R32"/>
  <c r="J33"/>
  <c r="AD33"/>
  <c r="T34"/>
  <c r="L35"/>
  <c r="AF35"/>
  <c r="X36"/>
  <c r="P37"/>
  <c r="AH37"/>
  <c r="V38"/>
  <c r="J39"/>
  <c r="AB39"/>
  <c r="P40"/>
  <c r="F41"/>
  <c r="X41"/>
  <c r="L42"/>
  <c r="AD42"/>
  <c r="R43"/>
  <c r="F44"/>
  <c r="X44"/>
  <c r="N45"/>
  <c r="AF45"/>
  <c r="G23"/>
  <c r="M24"/>
  <c r="E25"/>
  <c r="W25"/>
  <c r="K26"/>
  <c r="AE26"/>
  <c r="S27"/>
  <c r="G28"/>
  <c r="Y28"/>
  <c r="M29"/>
  <c r="AE29"/>
  <c r="S30"/>
  <c r="I31"/>
  <c r="AA31"/>
  <c r="O32"/>
  <c r="AG32"/>
  <c r="U33"/>
  <c r="I34"/>
  <c r="AA34"/>
  <c r="Q35"/>
  <c r="E36"/>
  <c r="W36"/>
  <c r="K37"/>
  <c r="AC37"/>
  <c r="Q38"/>
  <c r="E39"/>
  <c r="Y39"/>
  <c r="M40"/>
  <c r="AE40"/>
  <c r="S41"/>
  <c r="G42"/>
  <c r="Y42"/>
  <c r="M43"/>
  <c r="AG43"/>
  <c r="U44"/>
  <c r="I45"/>
  <c r="AA45"/>
  <c r="O46"/>
  <c r="AG46"/>
  <c r="U47"/>
  <c r="K48"/>
  <c r="AC48"/>
  <c r="Q49"/>
  <c r="E50"/>
  <c r="W50"/>
  <c r="K51"/>
  <c r="AC51"/>
  <c r="S52"/>
  <c r="G53"/>
  <c r="Y53"/>
  <c r="M54"/>
  <c r="AE54"/>
  <c r="S55"/>
  <c r="G56"/>
  <c r="AA56"/>
  <c r="O57"/>
  <c r="AG57"/>
  <c r="U58"/>
  <c r="I59"/>
  <c r="AA59"/>
  <c r="O60"/>
  <c r="E61"/>
  <c r="W61"/>
  <c r="K62"/>
  <c r="AC62"/>
  <c r="Q63"/>
  <c r="E64"/>
  <c r="W64"/>
  <c r="M65"/>
  <c r="AE65"/>
  <c r="S66"/>
  <c r="G67"/>
  <c r="Y67"/>
  <c r="M68"/>
  <c r="AE68"/>
  <c r="U69"/>
  <c r="I70"/>
  <c r="T46"/>
  <c r="H47"/>
  <c r="Z47"/>
  <c r="N48"/>
  <c r="AF48"/>
  <c r="V49"/>
  <c r="J50"/>
  <c r="AB50"/>
  <c r="P51"/>
  <c r="AH51"/>
  <c r="V52"/>
  <c r="J53"/>
  <c r="AD53"/>
  <c r="R54"/>
  <c r="F55"/>
  <c r="X55"/>
  <c r="L56"/>
  <c r="AD56"/>
  <c r="R57"/>
  <c r="H58"/>
  <c r="Z58"/>
  <c r="D60"/>
  <c r="D104"/>
  <c r="D144"/>
  <c r="D31"/>
  <c r="D71"/>
  <c r="D115"/>
  <c r="D157"/>
  <c r="D202"/>
  <c r="D246"/>
  <c r="D286"/>
  <c r="D328"/>
  <c r="D195"/>
  <c r="D237"/>
  <c r="D279"/>
  <c r="D319"/>
  <c r="D365"/>
  <c r="D407"/>
  <c r="D447"/>
  <c r="D489"/>
  <c r="D370"/>
  <c r="D410"/>
  <c r="D452"/>
  <c r="D494"/>
  <c r="F23"/>
  <c r="R24"/>
  <c r="G24"/>
  <c r="AB25"/>
  <c r="H27"/>
  <c r="T28"/>
  <c r="AH29"/>
  <c r="N31"/>
  <c r="Z32"/>
  <c r="F34"/>
  <c r="T35"/>
  <c r="AF36"/>
  <c r="J38"/>
  <c r="R39"/>
  <c r="X40"/>
  <c r="AD41"/>
  <c r="F43"/>
  <c r="N44"/>
  <c r="T45"/>
  <c r="S23"/>
  <c r="M25"/>
  <c r="S26"/>
  <c r="Y27"/>
  <c r="AE28"/>
  <c r="I30"/>
  <c r="O31"/>
  <c r="U32"/>
  <c r="AC33"/>
  <c r="E35"/>
  <c r="K36"/>
  <c r="Q37"/>
  <c r="Y38"/>
  <c r="AE39"/>
  <c r="G41"/>
  <c r="O42"/>
  <c r="U43"/>
  <c r="AA44"/>
  <c r="AG45"/>
  <c r="E47"/>
  <c r="AE47"/>
  <c r="AG48"/>
  <c r="AC49"/>
  <c r="AE50"/>
  <c r="AG51"/>
  <c r="AA52"/>
  <c r="AC53"/>
  <c r="Y54"/>
  <c r="Y55"/>
  <c r="Q56"/>
  <c r="I57"/>
  <c r="G58"/>
  <c r="AE58"/>
  <c r="W59"/>
  <c r="U60"/>
  <c r="M61"/>
  <c r="G62"/>
  <c r="AA62"/>
  <c r="S63"/>
  <c r="K64"/>
  <c r="AE64"/>
  <c r="U65"/>
  <c r="K66"/>
  <c r="AG66"/>
  <c r="W67"/>
  <c r="O68"/>
  <c r="G69"/>
  <c r="AA69"/>
  <c r="J46"/>
  <c r="AF46"/>
  <c r="V47"/>
  <c r="L48"/>
  <c r="F49"/>
  <c r="Z49"/>
  <c r="P50"/>
  <c r="F51"/>
  <c r="AB51"/>
  <c r="R52"/>
  <c r="H53"/>
  <c r="AF53"/>
  <c r="V54"/>
  <c r="L55"/>
  <c r="AH55"/>
  <c r="X56"/>
  <c r="N57"/>
  <c r="AH57"/>
  <c r="AB58"/>
  <c r="P59"/>
  <c r="AH59"/>
  <c r="V60"/>
  <c r="J61"/>
  <c r="AD61"/>
  <c r="R62"/>
  <c r="F63"/>
  <c r="X63"/>
  <c r="L64"/>
  <c r="AD64"/>
  <c r="R65"/>
  <c r="H66"/>
  <c r="Z66"/>
  <c r="N67"/>
  <c r="AF67"/>
  <c r="T68"/>
  <c r="P69"/>
  <c r="R70"/>
  <c r="H71"/>
  <c r="Z71"/>
  <c r="N72"/>
  <c r="AF72"/>
  <c r="T73"/>
  <c r="H74"/>
  <c r="Z74"/>
  <c r="P75"/>
  <c r="AH75"/>
  <c r="V76"/>
  <c r="J77"/>
  <c r="AB77"/>
  <c r="P78"/>
  <c r="AH78"/>
  <c r="X79"/>
  <c r="L80"/>
  <c r="AD80"/>
  <c r="R81"/>
  <c r="F82"/>
  <c r="X82"/>
  <c r="L83"/>
  <c r="AF83"/>
  <c r="T84"/>
  <c r="H85"/>
  <c r="Z85"/>
  <c r="N86"/>
  <c r="AF86"/>
  <c r="T87"/>
  <c r="J88"/>
  <c r="AB88"/>
  <c r="P89"/>
  <c r="AH89"/>
  <c r="V90"/>
  <c r="J91"/>
  <c r="AB91"/>
  <c r="R92"/>
  <c r="F93"/>
  <c r="X93"/>
  <c r="L94"/>
  <c r="AD94"/>
  <c r="R95"/>
  <c r="F96"/>
  <c r="Z96"/>
  <c r="N97"/>
  <c r="AF97"/>
  <c r="T98"/>
  <c r="H99"/>
  <c r="Z99"/>
  <c r="N100"/>
  <c r="AH100"/>
  <c r="V101"/>
  <c r="J102"/>
  <c r="AB102"/>
  <c r="P103"/>
  <c r="AF103"/>
  <c r="R104"/>
  <c r="AH104"/>
  <c r="T105"/>
  <c r="F106"/>
  <c r="V106"/>
  <c r="H107"/>
  <c r="X107"/>
  <c r="J108"/>
  <c r="Z108"/>
  <c r="L109"/>
  <c r="AB109"/>
  <c r="N110"/>
  <c r="AD110"/>
  <c r="P111"/>
  <c r="AF111"/>
  <c r="R112"/>
  <c r="AH112"/>
  <c r="T113"/>
  <c r="F114"/>
  <c r="V114"/>
  <c r="F69"/>
  <c r="H70"/>
  <c r="AA70"/>
  <c r="M71"/>
  <c r="AC71"/>
  <c r="O72"/>
  <c r="AE72"/>
  <c r="Q73"/>
  <c r="AG73"/>
  <c r="S74"/>
  <c r="E75"/>
  <c r="U75"/>
  <c r="G76"/>
  <c r="W76"/>
  <c r="I77"/>
  <c r="Y77"/>
  <c r="K78"/>
  <c r="AA78"/>
  <c r="M79"/>
  <c r="AC79"/>
  <c r="O80"/>
  <c r="AE80"/>
  <c r="Q81"/>
  <c r="AG81"/>
  <c r="S82"/>
  <c r="E83"/>
  <c r="U83"/>
  <c r="G84"/>
  <c r="W84"/>
  <c r="I85"/>
  <c r="Y85"/>
  <c r="K86"/>
  <c r="AA86"/>
  <c r="M87"/>
  <c r="AC87"/>
  <c r="O88"/>
  <c r="AE88"/>
  <c r="Q89"/>
  <c r="AG89"/>
  <c r="S90"/>
  <c r="E91"/>
  <c r="U91"/>
  <c r="G92"/>
  <c r="W92"/>
  <c r="I93"/>
  <c r="Y93"/>
  <c r="K94"/>
  <c r="AA94"/>
  <c r="M95"/>
  <c r="AC95"/>
  <c r="O96"/>
  <c r="AE96"/>
  <c r="Q97"/>
  <c r="AG97"/>
  <c r="S98"/>
  <c r="E99"/>
  <c r="U99"/>
  <c r="G100"/>
  <c r="W100"/>
  <c r="I101"/>
  <c r="Y101"/>
  <c r="K102"/>
  <c r="AA102"/>
  <c r="M103"/>
  <c r="AC103"/>
  <c r="O104"/>
  <c r="AE104"/>
  <c r="Q105"/>
  <c r="AG105"/>
  <c r="S106"/>
  <c r="E107"/>
  <c r="U107"/>
  <c r="G108"/>
  <c r="W108"/>
  <c r="I109"/>
  <c r="Y109"/>
  <c r="K110"/>
  <c r="AA110"/>
  <c r="M111"/>
  <c r="AC111"/>
  <c r="O112"/>
  <c r="AE112"/>
  <c r="Q113"/>
  <c r="G114"/>
  <c r="G115"/>
  <c r="W115"/>
  <c r="I116"/>
  <c r="Y116"/>
  <c r="K117"/>
  <c r="AA117"/>
  <c r="M118"/>
  <c r="AC118"/>
  <c r="O119"/>
  <c r="AE119"/>
  <c r="Q120"/>
  <c r="AG120"/>
  <c r="S121"/>
  <c r="E122"/>
  <c r="U122"/>
  <c r="G123"/>
  <c r="W123"/>
  <c r="I124"/>
  <c r="Y124"/>
  <c r="K125"/>
  <c r="AA125"/>
  <c r="M126"/>
  <c r="AC126"/>
  <c r="O127"/>
  <c r="AE127"/>
  <c r="Q128"/>
  <c r="AG128"/>
  <c r="S129"/>
  <c r="E130"/>
  <c r="U130"/>
  <c r="G131"/>
  <c r="W131"/>
  <c r="I132"/>
  <c r="Y132"/>
  <c r="K133"/>
  <c r="AA133"/>
  <c r="M134"/>
  <c r="AC134"/>
  <c r="D34"/>
  <c r="D76"/>
  <c r="D116"/>
  <c r="D160"/>
  <c r="D47"/>
  <c r="D87"/>
  <c r="D131"/>
  <c r="D178"/>
  <c r="D218"/>
  <c r="D260"/>
  <c r="D302"/>
  <c r="D344"/>
  <c r="D211"/>
  <c r="D253"/>
  <c r="D295"/>
  <c r="D335"/>
  <c r="D379"/>
  <c r="D423"/>
  <c r="D463"/>
  <c r="D505"/>
  <c r="D386"/>
  <c r="D426"/>
  <c r="D468"/>
  <c r="H22"/>
  <c r="V23"/>
  <c r="S22"/>
  <c r="AD24"/>
  <c r="N26"/>
  <c r="X27"/>
  <c r="F29"/>
  <c r="R30"/>
  <c r="AD31"/>
  <c r="L33"/>
  <c r="V34"/>
  <c r="F36"/>
  <c r="R37"/>
  <c r="X38"/>
  <c r="AD39"/>
  <c r="H41"/>
  <c r="N42"/>
  <c r="T43"/>
  <c r="AB44"/>
  <c r="AH45"/>
  <c r="Q24"/>
  <c r="Y25"/>
  <c r="AG26"/>
  <c r="I28"/>
  <c r="O29"/>
  <c r="W30"/>
  <c r="AC31"/>
  <c r="E33"/>
  <c r="K34"/>
  <c r="S35"/>
  <c r="Y36"/>
  <c r="AE37"/>
  <c r="I39"/>
  <c r="O40"/>
  <c r="U41"/>
  <c r="AA42"/>
  <c r="E44"/>
  <c r="K45"/>
  <c r="I46"/>
  <c r="K47"/>
  <c r="M48"/>
  <c r="G49"/>
  <c r="I50"/>
  <c r="E51"/>
  <c r="G52"/>
  <c r="I53"/>
  <c r="AG53"/>
  <c r="E55"/>
  <c r="AC55"/>
  <c r="U56"/>
  <c r="S57"/>
  <c r="K58"/>
  <c r="E59"/>
  <c r="AG59"/>
  <c r="Y60"/>
  <c r="Q61"/>
  <c r="M62"/>
  <c r="AG62"/>
  <c r="Y63"/>
  <c r="O64"/>
  <c r="E65"/>
  <c r="Y65"/>
  <c r="Q66"/>
  <c r="I67"/>
  <c r="AC67"/>
  <c r="U68"/>
  <c r="K69"/>
  <c r="AE69"/>
  <c r="P46"/>
  <c r="F47"/>
  <c r="AB47"/>
  <c r="T48"/>
  <c r="J49"/>
  <c r="AD49"/>
  <c r="T50"/>
  <c r="L51"/>
  <c r="AF51"/>
  <c r="X52"/>
  <c r="P53"/>
  <c r="F54"/>
  <c r="Z54"/>
  <c r="R55"/>
  <c r="H56"/>
  <c r="AB56"/>
  <c r="V57"/>
  <c r="L58"/>
  <c r="AF58"/>
  <c r="T59"/>
  <c r="H60"/>
  <c r="AB60"/>
  <c r="P61"/>
  <c r="AH61"/>
  <c r="V62"/>
  <c r="J63"/>
  <c r="AB63"/>
  <c r="P64"/>
  <c r="F65"/>
  <c r="X65"/>
  <c r="L66"/>
  <c r="AD66"/>
  <c r="R67"/>
  <c r="F68"/>
  <c r="X68"/>
  <c r="AB69"/>
  <c r="X70"/>
  <c r="L71"/>
  <c r="AD71"/>
  <c r="R72"/>
  <c r="F73"/>
  <c r="X73"/>
  <c r="N74"/>
  <c r="AF74"/>
  <c r="T75"/>
  <c r="H76"/>
  <c r="Z76"/>
  <c r="N77"/>
  <c r="AF77"/>
  <c r="V78"/>
  <c r="J79"/>
  <c r="AB79"/>
  <c r="P80"/>
  <c r="AH80"/>
  <c r="V81"/>
  <c r="J82"/>
  <c r="AD82"/>
  <c r="R83"/>
  <c r="F84"/>
  <c r="X84"/>
  <c r="L85"/>
  <c r="AD85"/>
  <c r="R86"/>
  <c r="H87"/>
  <c r="Z87"/>
  <c r="N88"/>
  <c r="AF88"/>
  <c r="T89"/>
  <c r="H90"/>
  <c r="Z90"/>
  <c r="P91"/>
  <c r="AH91"/>
  <c r="V92"/>
  <c r="J93"/>
  <c r="AB93"/>
  <c r="P94"/>
  <c r="AH94"/>
  <c r="X95"/>
  <c r="L96"/>
  <c r="AD96"/>
  <c r="R97"/>
  <c r="F98"/>
  <c r="X98"/>
  <c r="L99"/>
  <c r="AF99"/>
  <c r="T100"/>
  <c r="H101"/>
  <c r="Z101"/>
  <c r="N102"/>
  <c r="AF102"/>
  <c r="T103"/>
  <c r="F104"/>
  <c r="V104"/>
  <c r="H105"/>
  <c r="X105"/>
  <c r="J106"/>
  <c r="Z106"/>
  <c r="L107"/>
  <c r="AB107"/>
  <c r="N108"/>
  <c r="AD108"/>
  <c r="P109"/>
  <c r="AF109"/>
  <c r="R110"/>
  <c r="AH110"/>
  <c r="T111"/>
  <c r="F112"/>
  <c r="V112"/>
  <c r="H113"/>
  <c r="X113"/>
  <c r="J114"/>
  <c r="Z114"/>
  <c r="N69"/>
  <c r="O70"/>
  <c r="AE70"/>
  <c r="Q71"/>
  <c r="AG71"/>
  <c r="S72"/>
  <c r="E73"/>
  <c r="U73"/>
  <c r="G74"/>
  <c r="W74"/>
  <c r="I75"/>
  <c r="Y75"/>
  <c r="K76"/>
  <c r="AA76"/>
  <c r="M77"/>
  <c r="AC77"/>
  <c r="O78"/>
  <c r="AE78"/>
  <c r="Q79"/>
  <c r="AG79"/>
  <c r="S80"/>
  <c r="E81"/>
  <c r="U81"/>
  <c r="G82"/>
  <c r="W82"/>
  <c r="I83"/>
  <c r="Y83"/>
  <c r="K84"/>
  <c r="AA84"/>
  <c r="M85"/>
  <c r="AC85"/>
  <c r="O86"/>
  <c r="AE86"/>
  <c r="Q87"/>
  <c r="AG87"/>
  <c r="S88"/>
  <c r="E89"/>
  <c r="U89"/>
  <c r="G90"/>
  <c r="W90"/>
  <c r="I91"/>
  <c r="Y91"/>
  <c r="K92"/>
  <c r="AA92"/>
  <c r="M93"/>
  <c r="AC93"/>
  <c r="O94"/>
  <c r="AE94"/>
  <c r="Q95"/>
  <c r="AG95"/>
  <c r="S96"/>
  <c r="E97"/>
  <c r="U97"/>
  <c r="G98"/>
  <c r="W98"/>
  <c r="I99"/>
  <c r="Y99"/>
  <c r="K100"/>
  <c r="AA100"/>
  <c r="M101"/>
  <c r="AC101"/>
  <c r="O102"/>
  <c r="AE102"/>
  <c r="Q103"/>
  <c r="AG103"/>
  <c r="S104"/>
  <c r="E105"/>
  <c r="U105"/>
  <c r="G106"/>
  <c r="W106"/>
  <c r="I107"/>
  <c r="Y107"/>
  <c r="K108"/>
  <c r="AA108"/>
  <c r="M109"/>
  <c r="AC109"/>
  <c r="O110"/>
  <c r="AE110"/>
  <c r="Q111"/>
  <c r="AG111"/>
  <c r="S112"/>
  <c r="E113"/>
  <c r="U113"/>
  <c r="O114"/>
  <c r="K115"/>
  <c r="AA115"/>
  <c r="M116"/>
  <c r="AC116"/>
  <c r="O117"/>
  <c r="AE117"/>
  <c r="Q118"/>
  <c r="AG118"/>
  <c r="S119"/>
  <c r="E120"/>
  <c r="U120"/>
  <c r="G121"/>
  <c r="W121"/>
  <c r="I122"/>
  <c r="Y122"/>
  <c r="K123"/>
  <c r="AA123"/>
  <c r="M124"/>
  <c r="AC124"/>
  <c r="O125"/>
  <c r="AE125"/>
  <c r="Q126"/>
  <c r="AG126"/>
  <c r="S127"/>
  <c r="E128"/>
  <c r="U128"/>
  <c r="G129"/>
  <c r="W129"/>
  <c r="I130"/>
  <c r="Y130"/>
  <c r="K131"/>
  <c r="AA131"/>
  <c r="M132"/>
  <c r="AC132"/>
  <c r="O133"/>
  <c r="AE133"/>
  <c r="Q134"/>
  <c r="AG134"/>
  <c r="D36"/>
  <c r="D78"/>
  <c r="D122"/>
  <c r="D162"/>
  <c r="D49"/>
  <c r="D89"/>
  <c r="D133"/>
  <c r="D180"/>
  <c r="D220"/>
  <c r="D264"/>
  <c r="D306"/>
  <c r="D346"/>
  <c r="D213"/>
  <c r="D255"/>
  <c r="D297"/>
  <c r="D339"/>
  <c r="D383"/>
  <c r="D425"/>
  <c r="D465"/>
  <c r="D507"/>
  <c r="D388"/>
  <c r="D428"/>
  <c r="D470"/>
  <c r="N22"/>
  <c r="X23"/>
  <c r="W22"/>
  <c r="AF24"/>
  <c r="P26"/>
  <c r="AB27"/>
  <c r="H29"/>
  <c r="V30"/>
  <c r="AF31"/>
  <c r="N33"/>
  <c r="Z34"/>
  <c r="H36"/>
  <c r="T37"/>
  <c r="Z38"/>
  <c r="AH39"/>
  <c r="J41"/>
  <c r="P42"/>
  <c r="V43"/>
  <c r="AD44"/>
  <c r="F46"/>
  <c r="U24"/>
  <c r="AC25"/>
  <c r="E27"/>
  <c r="K28"/>
  <c r="Q29"/>
  <c r="Y30"/>
  <c r="AE31"/>
  <c r="G33"/>
  <c r="O34"/>
  <c r="U35"/>
  <c r="AA36"/>
  <c r="AG37"/>
  <c r="K39"/>
  <c r="Q40"/>
  <c r="W41"/>
  <c r="AE42"/>
  <c r="G44"/>
  <c r="M45"/>
  <c r="Q46"/>
  <c r="M47"/>
  <c r="O48"/>
  <c r="I49"/>
  <c r="K50"/>
  <c r="M51"/>
  <c r="I52"/>
  <c r="K53"/>
  <c r="G54"/>
  <c r="I55"/>
  <c r="AE55"/>
  <c r="AC56"/>
  <c r="U57"/>
  <c r="O58"/>
  <c r="K59"/>
  <c r="E60"/>
  <c r="AA60"/>
  <c r="Y61"/>
  <c r="O62"/>
  <c r="E63"/>
  <c r="AA63"/>
  <c r="Q64"/>
  <c r="G65"/>
  <c r="AC65"/>
  <c r="U66"/>
  <c r="K67"/>
  <c r="AG67"/>
  <c r="W68"/>
  <c r="M69"/>
  <c r="AG69"/>
  <c r="R46"/>
  <c r="J47"/>
  <c r="AD47"/>
  <c r="V48"/>
  <c r="L49"/>
  <c r="AF49"/>
  <c r="X50"/>
  <c r="N51"/>
  <c r="F52"/>
  <c r="AB52"/>
  <c r="R53"/>
  <c r="H54"/>
  <c r="AB54"/>
  <c r="T55"/>
  <c r="J56"/>
  <c r="AF56"/>
  <c r="X57"/>
  <c r="N58"/>
  <c r="AH58"/>
  <c r="V59"/>
  <c r="L60"/>
  <c r="AD60"/>
  <c r="R61"/>
  <c r="F62"/>
  <c r="X62"/>
  <c r="L63"/>
  <c r="AD63"/>
  <c r="T64"/>
  <c r="H65"/>
  <c r="Z65"/>
  <c r="N66"/>
  <c r="AF66"/>
  <c r="T67"/>
  <c r="H68"/>
  <c r="AB68"/>
  <c r="AF69"/>
  <c r="Z70"/>
  <c r="N71"/>
  <c r="AF71"/>
  <c r="T72"/>
  <c r="H73"/>
  <c r="AB73"/>
  <c r="P74"/>
  <c r="AH74"/>
  <c r="V75"/>
  <c r="J76"/>
  <c r="AB76"/>
  <c r="P77"/>
  <c r="F78"/>
  <c r="X78"/>
  <c r="L79"/>
  <c r="AD79"/>
  <c r="R80"/>
  <c r="F81"/>
  <c r="X81"/>
  <c r="N82"/>
  <c r="AF82"/>
  <c r="T83"/>
  <c r="H84"/>
  <c r="Z84"/>
  <c r="N85"/>
  <c r="AF85"/>
  <c r="V86"/>
  <c r="J87"/>
  <c r="AB87"/>
  <c r="P88"/>
  <c r="AH88"/>
  <c r="V89"/>
  <c r="J90"/>
  <c r="AD90"/>
  <c r="R91"/>
  <c r="F92"/>
  <c r="X92"/>
  <c r="L93"/>
  <c r="AD93"/>
  <c r="R94"/>
  <c r="H95"/>
  <c r="Z95"/>
  <c r="N96"/>
  <c r="AF96"/>
  <c r="T97"/>
  <c r="H98"/>
  <c r="Z98"/>
  <c r="P99"/>
  <c r="AH99"/>
  <c r="V100"/>
  <c r="J101"/>
  <c r="AB101"/>
  <c r="P102"/>
  <c r="AH102"/>
  <c r="V103"/>
  <c r="H104"/>
  <c r="X104"/>
  <c r="J105"/>
  <c r="Z105"/>
  <c r="L106"/>
  <c r="AB106"/>
  <c r="N107"/>
  <c r="AD107"/>
  <c r="P108"/>
  <c r="AF108"/>
  <c r="R109"/>
  <c r="AH109"/>
  <c r="T110"/>
  <c r="F111"/>
  <c r="V111"/>
  <c r="H112"/>
  <c r="X112"/>
  <c r="J113"/>
  <c r="Z113"/>
  <c r="L114"/>
  <c r="AB114"/>
  <c r="R69"/>
  <c r="Q70"/>
  <c r="AG70"/>
  <c r="S71"/>
  <c r="E72"/>
  <c r="U72"/>
  <c r="G73"/>
  <c r="W73"/>
  <c r="I74"/>
  <c r="Y74"/>
  <c r="K75"/>
  <c r="AA75"/>
  <c r="M76"/>
  <c r="AC76"/>
  <c r="O77"/>
  <c r="AE77"/>
  <c r="Q78"/>
  <c r="AG78"/>
  <c r="S79"/>
  <c r="E80"/>
  <c r="U80"/>
  <c r="G81"/>
  <c r="W81"/>
  <c r="I82"/>
  <c r="Y82"/>
  <c r="K83"/>
  <c r="AA83"/>
  <c r="M84"/>
  <c r="AC84"/>
  <c r="O85"/>
  <c r="AE85"/>
  <c r="Q86"/>
  <c r="AG86"/>
  <c r="S87"/>
  <c r="E88"/>
  <c r="U88"/>
  <c r="G89"/>
  <c r="W89"/>
  <c r="I90"/>
  <c r="Y90"/>
  <c r="K91"/>
  <c r="AA91"/>
  <c r="M92"/>
  <c r="AC92"/>
  <c r="O93"/>
  <c r="AE93"/>
  <c r="Q94"/>
  <c r="AG94"/>
  <c r="S95"/>
  <c r="E96"/>
  <c r="U96"/>
  <c r="G97"/>
  <c r="W97"/>
  <c r="I98"/>
  <c r="Y98"/>
  <c r="K99"/>
  <c r="AA99"/>
  <c r="M100"/>
  <c r="AC100"/>
  <c r="O101"/>
  <c r="AE101"/>
  <c r="Q102"/>
  <c r="AG102"/>
  <c r="S103"/>
  <c r="E104"/>
  <c r="U104"/>
  <c r="G105"/>
  <c r="W105"/>
  <c r="I106"/>
  <c r="Y106"/>
  <c r="K107"/>
  <c r="AA107"/>
  <c r="M108"/>
  <c r="AC108"/>
  <c r="O109"/>
  <c r="AE109"/>
  <c r="Q110"/>
  <c r="AG110"/>
  <c r="S111"/>
  <c r="E112"/>
  <c r="U112"/>
  <c r="G113"/>
  <c r="W113"/>
  <c r="S114"/>
  <c r="M115"/>
  <c r="AC115"/>
  <c r="O116"/>
  <c r="AE116"/>
  <c r="Q117"/>
  <c r="AG117"/>
  <c r="S118"/>
  <c r="E119"/>
  <c r="U119"/>
  <c r="G120"/>
  <c r="W120"/>
  <c r="I121"/>
  <c r="Y121"/>
  <c r="K122"/>
  <c r="AA122"/>
  <c r="M123"/>
  <c r="AC123"/>
  <c r="O124"/>
  <c r="AE124"/>
  <c r="Q125"/>
  <c r="AG125"/>
  <c r="S126"/>
  <c r="E127"/>
  <c r="U127"/>
  <c r="G128"/>
  <c r="W128"/>
  <c r="I129"/>
  <c r="Y129"/>
  <c r="K130"/>
  <c r="AA130"/>
  <c r="M131"/>
  <c r="AC131"/>
  <c r="O132"/>
  <c r="AE132"/>
  <c r="Q133"/>
  <c r="AG133"/>
  <c r="S134"/>
  <c r="E135"/>
  <c r="U135"/>
  <c r="G136"/>
  <c r="W136"/>
  <c r="I137"/>
  <c r="Y137"/>
  <c r="K138"/>
  <c r="AA138"/>
  <c r="M139"/>
  <c r="AC139"/>
  <c r="O140"/>
  <c r="AE140"/>
  <c r="Q141"/>
  <c r="AG141"/>
  <c r="S142"/>
  <c r="E143"/>
  <c r="U143"/>
  <c r="G144"/>
  <c r="W144"/>
  <c r="I145"/>
  <c r="Y145"/>
  <c r="K146"/>
  <c r="AA146"/>
  <c r="M147"/>
  <c r="AC147"/>
  <c r="O148"/>
  <c r="AE148"/>
  <c r="Q149"/>
  <c r="AG149"/>
  <c r="S150"/>
  <c r="E151"/>
  <c r="U151"/>
  <c r="G152"/>
  <c r="W152"/>
  <c r="I153"/>
  <c r="Y153"/>
  <c r="K154"/>
  <c r="AA154"/>
  <c r="M155"/>
  <c r="AC155"/>
  <c r="O156"/>
  <c r="AE156"/>
  <c r="Q157"/>
  <c r="AG157"/>
  <c r="S158"/>
  <c r="E159"/>
  <c r="U159"/>
  <c r="G160"/>
  <c r="W160"/>
  <c r="I161"/>
  <c r="Y161"/>
  <c r="K162"/>
  <c r="AA162"/>
  <c r="M163"/>
  <c r="AC163"/>
  <c r="O164"/>
  <c r="AE164"/>
  <c r="Q165"/>
  <c r="AG165"/>
  <c r="S166"/>
  <c r="E167"/>
  <c r="U167"/>
  <c r="G168"/>
  <c r="W168"/>
  <c r="I169"/>
  <c r="Y169"/>
  <c r="K170"/>
  <c r="AA170"/>
  <c r="M171"/>
  <c r="AC171"/>
  <c r="O172"/>
  <c r="AE172"/>
  <c r="Q173"/>
  <c r="AG173"/>
  <c r="S174"/>
  <c r="E175"/>
  <c r="U175"/>
  <c r="G176"/>
  <c r="W176"/>
  <c r="I177"/>
  <c r="Y177"/>
  <c r="K178"/>
  <c r="AA178"/>
  <c r="M179"/>
  <c r="AC179"/>
  <c r="O180"/>
  <c r="AE180"/>
  <c r="Q181"/>
  <c r="D84"/>
  <c r="D146"/>
  <c r="D67"/>
  <c r="D135"/>
  <c r="D200"/>
  <c r="D268"/>
  <c r="D330"/>
  <c r="D231"/>
  <c r="D299"/>
  <c r="D361"/>
  <c r="D429"/>
  <c r="D493"/>
  <c r="D406"/>
  <c r="D472"/>
  <c r="AH22"/>
  <c r="AE22"/>
  <c r="AD25"/>
  <c r="P28"/>
  <c r="X30"/>
  <c r="X32"/>
  <c r="AF34"/>
  <c r="AH36"/>
  <c r="L39"/>
  <c r="L41"/>
  <c r="AH42"/>
  <c r="AH44"/>
  <c r="W23"/>
  <c r="O26"/>
  <c r="M28"/>
  <c r="G30"/>
  <c r="E32"/>
  <c r="AE33"/>
  <c r="G36"/>
  <c r="G38"/>
  <c r="AC39"/>
  <c r="AC41"/>
  <c r="W43"/>
  <c r="AC45"/>
  <c r="O47"/>
  <c r="AE48"/>
  <c r="Q50"/>
  <c r="E52"/>
  <c r="Q53"/>
  <c r="K55"/>
  <c r="O56"/>
  <c r="Y57"/>
  <c r="AG58"/>
  <c r="K60"/>
  <c r="AA61"/>
  <c r="Y62"/>
  <c r="AE63"/>
  <c r="AG64"/>
  <c r="G66"/>
  <c r="M67"/>
  <c r="K68"/>
  <c r="Q69"/>
  <c r="L46"/>
  <c r="R47"/>
  <c r="X48"/>
  <c r="X49"/>
  <c r="AD50"/>
  <c r="AD51"/>
  <c r="AH52"/>
  <c r="J54"/>
  <c r="J55"/>
  <c r="P56"/>
  <c r="P57"/>
  <c r="T58"/>
  <c r="Z59"/>
  <c r="T60"/>
  <c r="V61"/>
  <c r="T62"/>
  <c r="T63"/>
  <c r="V64"/>
  <c r="P65"/>
  <c r="R66"/>
  <c r="P67"/>
  <c r="P68"/>
  <c r="F70"/>
  <c r="AH70"/>
  <c r="F72"/>
  <c r="AH72"/>
  <c r="AH73"/>
  <c r="F75"/>
  <c r="AF75"/>
  <c r="AH76"/>
  <c r="AD77"/>
  <c r="AD78"/>
  <c r="AF79"/>
  <c r="AB80"/>
  <c r="AD81"/>
  <c r="Z82"/>
  <c r="Z83"/>
  <c r="AB84"/>
  <c r="X85"/>
  <c r="Z86"/>
  <c r="X87"/>
  <c r="V88"/>
  <c r="X89"/>
  <c r="T90"/>
  <c r="V91"/>
  <c r="T92"/>
  <c r="T93"/>
  <c r="V94"/>
  <c r="P95"/>
  <c r="R96"/>
  <c r="P97"/>
  <c r="P98"/>
  <c r="R99"/>
  <c r="L100"/>
  <c r="N101"/>
  <c r="L102"/>
  <c r="L103"/>
  <c r="J104"/>
  <c r="AF104"/>
  <c r="AD105"/>
  <c r="X106"/>
  <c r="T107"/>
  <c r="R108"/>
  <c r="J109"/>
  <c r="H110"/>
  <c r="AF110"/>
  <c r="AB111"/>
  <c r="Z112"/>
  <c r="R113"/>
  <c r="P114"/>
  <c r="J69"/>
  <c r="W70"/>
  <c r="U71"/>
  <c r="M72"/>
  <c r="K73"/>
  <c r="E74"/>
  <c r="AE74"/>
  <c r="AC75"/>
  <c r="U76"/>
  <c r="S77"/>
  <c r="M78"/>
  <c r="I79"/>
  <c r="G80"/>
  <c r="AC80"/>
  <c r="AA81"/>
  <c r="U82"/>
  <c r="Q83"/>
  <c r="O84"/>
  <c r="G85"/>
  <c r="E86"/>
  <c r="AC86"/>
  <c r="Y87"/>
  <c r="W88"/>
  <c r="O89"/>
  <c r="M90"/>
  <c r="G91"/>
  <c r="AG91"/>
  <c r="AE92"/>
  <c r="W93"/>
  <c r="U94"/>
  <c r="O95"/>
  <c r="K96"/>
  <c r="I97"/>
  <c r="AE97"/>
  <c r="AC98"/>
  <c r="W99"/>
  <c r="S100"/>
  <c r="Q101"/>
  <c r="I102"/>
  <c r="G103"/>
  <c r="AE103"/>
  <c r="AA104"/>
  <c r="Y105"/>
  <c r="Q106"/>
  <c r="O107"/>
  <c r="I108"/>
  <c r="E109"/>
  <c r="AG109"/>
  <c r="Y110"/>
  <c r="W111"/>
  <c r="Q112"/>
  <c r="M113"/>
  <c r="W114"/>
  <c r="U115"/>
  <c r="S116"/>
  <c r="M117"/>
  <c r="I118"/>
  <c r="G119"/>
  <c r="AC119"/>
  <c r="AA120"/>
  <c r="U121"/>
  <c r="Q122"/>
  <c r="O123"/>
  <c r="G124"/>
  <c r="E125"/>
  <c r="AC125"/>
  <c r="Y126"/>
  <c r="W127"/>
  <c r="O128"/>
  <c r="M129"/>
  <c r="G130"/>
  <c r="AG130"/>
  <c r="AE131"/>
  <c r="W132"/>
  <c r="U133"/>
  <c r="O134"/>
  <c r="K135"/>
  <c r="AC135"/>
  <c r="Q136"/>
  <c r="E137"/>
  <c r="W137"/>
  <c r="M138"/>
  <c r="AE138"/>
  <c r="S139"/>
  <c r="G140"/>
  <c r="Y140"/>
  <c r="M141"/>
  <c r="AE141"/>
  <c r="U142"/>
  <c r="I143"/>
  <c r="AA143"/>
  <c r="O144"/>
  <c r="AG144"/>
  <c r="U145"/>
  <c r="I146"/>
  <c r="AC146"/>
  <c r="Q147"/>
  <c r="E148"/>
  <c r="W148"/>
  <c r="K149"/>
  <c r="AC149"/>
  <c r="Q150"/>
  <c r="G151"/>
  <c r="Y151"/>
  <c r="M152"/>
  <c r="AE152"/>
  <c r="S153"/>
  <c r="G154"/>
  <c r="Y154"/>
  <c r="O155"/>
  <c r="AG155"/>
  <c r="U156"/>
  <c r="I157"/>
  <c r="AA157"/>
  <c r="O158"/>
  <c r="AG158"/>
  <c r="W159"/>
  <c r="K160"/>
  <c r="AC160"/>
  <c r="Q161"/>
  <c r="E162"/>
  <c r="W162"/>
  <c r="K163"/>
  <c r="AE163"/>
  <c r="S164"/>
  <c r="G165"/>
  <c r="Y165"/>
  <c r="M166"/>
  <c r="AE166"/>
  <c r="S167"/>
  <c r="I168"/>
  <c r="AA168"/>
  <c r="O169"/>
  <c r="AG169"/>
  <c r="U170"/>
  <c r="I171"/>
  <c r="AA171"/>
  <c r="Q172"/>
  <c r="E173"/>
  <c r="W173"/>
  <c r="K174"/>
  <c r="AC174"/>
  <c r="Q175"/>
  <c r="E176"/>
  <c r="Y176"/>
  <c r="M177"/>
  <c r="AE177"/>
  <c r="S178"/>
  <c r="G179"/>
  <c r="Y179"/>
  <c r="M180"/>
  <c r="AG180"/>
  <c r="U181"/>
  <c r="G182"/>
  <c r="W182"/>
  <c r="I183"/>
  <c r="Y183"/>
  <c r="K184"/>
  <c r="AA184"/>
  <c r="M185"/>
  <c r="AC185"/>
  <c r="O186"/>
  <c r="AE186"/>
  <c r="Q187"/>
  <c r="AG187"/>
  <c r="S188"/>
  <c r="E189"/>
  <c r="U189"/>
  <c r="G190"/>
  <c r="W190"/>
  <c r="I191"/>
  <c r="Y191"/>
  <c r="K192"/>
  <c r="AA192"/>
  <c r="M193"/>
  <c r="AC193"/>
  <c r="O194"/>
  <c r="AE194"/>
  <c r="Q195"/>
  <c r="AG195"/>
  <c r="S196"/>
  <c r="E197"/>
  <c r="U197"/>
  <c r="G198"/>
  <c r="W198"/>
  <c r="I199"/>
  <c r="Y199"/>
  <c r="K200"/>
  <c r="AA200"/>
  <c r="M201"/>
  <c r="AC201"/>
  <c r="O202"/>
  <c r="AE202"/>
  <c r="Q203"/>
  <c r="AG203"/>
  <c r="S204"/>
  <c r="E205"/>
  <c r="U114"/>
  <c r="AD115"/>
  <c r="AF116"/>
  <c r="AH117"/>
  <c r="F119"/>
  <c r="H120"/>
  <c r="J121"/>
  <c r="L122"/>
  <c r="N123"/>
  <c r="P124"/>
  <c r="R125"/>
  <c r="T126"/>
  <c r="V127"/>
  <c r="X128"/>
  <c r="Z129"/>
  <c r="AB130"/>
  <c r="AD131"/>
  <c r="AF132"/>
  <c r="D96"/>
  <c r="D164"/>
  <c r="D69"/>
  <c r="D137"/>
  <c r="D204"/>
  <c r="D282"/>
  <c r="D169"/>
  <c r="D235"/>
  <c r="D301"/>
  <c r="D367"/>
  <c r="D443"/>
  <c r="D348"/>
  <c r="D408"/>
  <c r="D476"/>
  <c r="H23"/>
  <c r="AC23"/>
  <c r="R26"/>
  <c r="R28"/>
  <c r="Z30"/>
  <c r="AB32"/>
  <c r="N35"/>
  <c r="V37"/>
  <c r="N39"/>
  <c r="N41"/>
  <c r="J43"/>
  <c r="P45"/>
  <c r="W24"/>
  <c r="Q26"/>
  <c r="O28"/>
  <c r="K30"/>
  <c r="Q32"/>
  <c r="Q34"/>
  <c r="I36"/>
  <c r="I38"/>
  <c r="AG39"/>
  <c r="I42"/>
  <c r="I44"/>
  <c r="AE45"/>
  <c r="Y47"/>
  <c r="E49"/>
  <c r="Y50"/>
  <c r="K52"/>
  <c r="AA53"/>
  <c r="M55"/>
  <c r="S56"/>
  <c r="AC57"/>
  <c r="M59"/>
  <c r="S60"/>
  <c r="AC61"/>
  <c r="AE62"/>
  <c r="AG63"/>
  <c r="I65"/>
  <c r="I66"/>
  <c r="Q67"/>
  <c r="S68"/>
  <c r="W69"/>
  <c r="V46"/>
  <c r="T47"/>
  <c r="Z48"/>
  <c r="AB49"/>
  <c r="AF50"/>
  <c r="H52"/>
  <c r="F53"/>
  <c r="L54"/>
  <c r="N55"/>
  <c r="T56"/>
  <c r="Z57"/>
  <c r="X58"/>
  <c r="AB59"/>
  <c r="X60"/>
  <c r="X61"/>
  <c r="Z62"/>
  <c r="V63"/>
  <c r="X64"/>
  <c r="V65"/>
  <c r="T66"/>
  <c r="V67"/>
  <c r="R68"/>
  <c r="J70"/>
  <c r="J71"/>
  <c r="J72"/>
  <c r="L73"/>
  <c r="F74"/>
  <c r="H75"/>
  <c r="F76"/>
  <c r="F77"/>
  <c r="H78"/>
  <c r="AF78"/>
  <c r="AH79"/>
  <c r="AF80"/>
  <c r="AF81"/>
  <c r="AH82"/>
  <c r="AB83"/>
  <c r="AD84"/>
  <c r="AB85"/>
  <c r="AB86"/>
  <c r="AD87"/>
  <c r="Z88"/>
  <c r="AB89"/>
  <c r="X90"/>
  <c r="X91"/>
  <c r="Z92"/>
  <c r="V93"/>
  <c r="X94"/>
  <c r="T95"/>
  <c r="T96"/>
  <c r="V97"/>
  <c r="R98"/>
  <c r="T99"/>
  <c r="R100"/>
  <c r="P101"/>
  <c r="R102"/>
  <c r="N103"/>
  <c r="L104"/>
  <c r="F105"/>
  <c r="AF105"/>
  <c r="AD106"/>
  <c r="V107"/>
  <c r="T108"/>
  <c r="N109"/>
  <c r="J110"/>
  <c r="H111"/>
  <c r="AD111"/>
  <c r="AB112"/>
  <c r="V113"/>
  <c r="R114"/>
  <c r="V69"/>
  <c r="Y70"/>
  <c r="W71"/>
  <c r="Q72"/>
  <c r="M73"/>
  <c r="K74"/>
  <c r="AG74"/>
  <c r="AE75"/>
  <c r="Y76"/>
  <c r="U77"/>
  <c r="S78"/>
  <c r="K79"/>
  <c r="I80"/>
  <c r="AG80"/>
  <c r="AC81"/>
  <c r="AA82"/>
  <c r="S83"/>
  <c r="Q84"/>
  <c r="K85"/>
  <c r="G86"/>
  <c r="E87"/>
  <c r="AA87"/>
  <c r="Y88"/>
  <c r="S89"/>
  <c r="O90"/>
  <c r="M91"/>
  <c r="E92"/>
  <c r="AG92"/>
  <c r="AA93"/>
  <c r="W94"/>
  <c r="U95"/>
  <c r="M96"/>
  <c r="K97"/>
  <c r="E98"/>
  <c r="AE98"/>
  <c r="AC99"/>
  <c r="U100"/>
  <c r="S101"/>
  <c r="M102"/>
  <c r="I103"/>
  <c r="G104"/>
  <c r="AC104"/>
  <c r="AA105"/>
  <c r="U106"/>
  <c r="Q107"/>
  <c r="O108"/>
  <c r="G109"/>
  <c r="E110"/>
  <c r="AC110"/>
  <c r="Y111"/>
  <c r="W112"/>
  <c r="O113"/>
  <c r="AA114"/>
  <c r="Y115"/>
  <c r="U116"/>
  <c r="S117"/>
  <c r="K118"/>
  <c r="I119"/>
  <c r="AG119"/>
  <c r="AC120"/>
  <c r="AA121"/>
  <c r="S122"/>
  <c r="Q123"/>
  <c r="K124"/>
  <c r="G125"/>
  <c r="E126"/>
  <c r="AA126"/>
  <c r="Y127"/>
  <c r="S128"/>
  <c r="O129"/>
  <c r="M130"/>
  <c r="E131"/>
  <c r="AG131"/>
  <c r="AA132"/>
  <c r="W133"/>
  <c r="U134"/>
  <c r="M135"/>
  <c r="AE135"/>
  <c r="S136"/>
  <c r="G137"/>
  <c r="AA137"/>
  <c r="O138"/>
  <c r="AG138"/>
  <c r="U139"/>
  <c r="I140"/>
  <c r="AA140"/>
  <c r="O141"/>
  <c r="E142"/>
  <c r="W142"/>
  <c r="K143"/>
  <c r="AC143"/>
  <c r="Q144"/>
  <c r="E145"/>
  <c r="W145"/>
  <c r="M146"/>
  <c r="AE146"/>
  <c r="S147"/>
  <c r="G148"/>
  <c r="Y148"/>
  <c r="M149"/>
  <c r="AE149"/>
  <c r="U150"/>
  <c r="I151"/>
  <c r="AA151"/>
  <c r="O152"/>
  <c r="AG152"/>
  <c r="U153"/>
  <c r="I154"/>
  <c r="AC154"/>
  <c r="Q155"/>
  <c r="E156"/>
  <c r="W156"/>
  <c r="K157"/>
  <c r="AC157"/>
  <c r="Q158"/>
  <c r="G159"/>
  <c r="Y159"/>
  <c r="M160"/>
  <c r="AE160"/>
  <c r="S161"/>
  <c r="G162"/>
  <c r="Y162"/>
  <c r="O163"/>
  <c r="AG163"/>
  <c r="U164"/>
  <c r="I165"/>
  <c r="AA165"/>
  <c r="O166"/>
  <c r="AG166"/>
  <c r="W167"/>
  <c r="K168"/>
  <c r="AC168"/>
  <c r="Q169"/>
  <c r="E170"/>
  <c r="W170"/>
  <c r="K171"/>
  <c r="AE171"/>
  <c r="S172"/>
  <c r="G173"/>
  <c r="Y173"/>
  <c r="M174"/>
  <c r="AE174"/>
  <c r="S175"/>
  <c r="I176"/>
  <c r="AA176"/>
  <c r="O177"/>
  <c r="AG177"/>
  <c r="U178"/>
  <c r="I179"/>
  <c r="AA179"/>
  <c r="Q180"/>
  <c r="E181"/>
  <c r="W181"/>
  <c r="I182"/>
  <c r="Y182"/>
  <c r="K183"/>
  <c r="AA183"/>
  <c r="M184"/>
  <c r="AC184"/>
  <c r="O185"/>
  <c r="AE185"/>
  <c r="Q186"/>
  <c r="AG186"/>
  <c r="S187"/>
  <c r="E188"/>
  <c r="U188"/>
  <c r="G189"/>
  <c r="W189"/>
  <c r="I190"/>
  <c r="Y190"/>
  <c r="K191"/>
  <c r="AA191"/>
  <c r="M192"/>
  <c r="AC192"/>
  <c r="O193"/>
  <c r="AE193"/>
  <c r="Q194"/>
  <c r="AG194"/>
  <c r="S195"/>
  <c r="E196"/>
  <c r="U196"/>
  <c r="G197"/>
  <c r="W197"/>
  <c r="I198"/>
  <c r="Y198"/>
  <c r="K199"/>
  <c r="AA199"/>
  <c r="M200"/>
  <c r="AC200"/>
  <c r="O201"/>
  <c r="AE201"/>
  <c r="Q202"/>
  <c r="AG202"/>
  <c r="S203"/>
  <c r="E204"/>
  <c r="U204"/>
  <c r="G205"/>
  <c r="AC114"/>
  <c r="AH115"/>
  <c r="F117"/>
  <c r="H118"/>
  <c r="J119"/>
  <c r="L120"/>
  <c r="N121"/>
  <c r="D40"/>
  <c r="D98"/>
  <c r="D168"/>
  <c r="D77"/>
  <c r="D151"/>
  <c r="D222"/>
  <c r="D284"/>
  <c r="D173"/>
  <c r="D239"/>
  <c r="D315"/>
  <c r="D385"/>
  <c r="D445"/>
  <c r="D350"/>
  <c r="D412"/>
  <c r="D488"/>
  <c r="Z23"/>
  <c r="AG23"/>
  <c r="T26"/>
  <c r="V28"/>
  <c r="J31"/>
  <c r="P33"/>
  <c r="R35"/>
  <c r="X37"/>
  <c r="T39"/>
  <c r="Z41"/>
  <c r="Z43"/>
  <c r="R45"/>
  <c r="AA24"/>
  <c r="U26"/>
  <c r="AA28"/>
  <c r="AA30"/>
  <c r="S32"/>
  <c r="S34"/>
  <c r="M36"/>
  <c r="S38"/>
  <c r="S40"/>
  <c r="K42"/>
  <c r="K44"/>
  <c r="G46"/>
  <c r="AA47"/>
  <c r="S49"/>
  <c r="AA50"/>
  <c r="U52"/>
  <c r="AE53"/>
  <c r="O55"/>
  <c r="AE56"/>
  <c r="E58"/>
  <c r="Q59"/>
  <c r="W60"/>
  <c r="AE61"/>
  <c r="I63"/>
  <c r="G64"/>
  <c r="O65"/>
  <c r="O66"/>
  <c r="S67"/>
  <c r="Y68"/>
  <c r="Y69"/>
  <c r="X46"/>
  <c r="X47"/>
  <c r="AB48"/>
  <c r="AH49"/>
  <c r="AH50"/>
  <c r="L52"/>
  <c r="N53"/>
  <c r="P54"/>
  <c r="V55"/>
  <c r="V56"/>
  <c r="AB57"/>
  <c r="AD58"/>
  <c r="AD59"/>
  <c r="AF60"/>
  <c r="Z61"/>
  <c r="AB62"/>
  <c r="Z63"/>
  <c r="Z64"/>
  <c r="AB65"/>
  <c r="X66"/>
  <c r="Z67"/>
  <c r="V68"/>
  <c r="N70"/>
  <c r="P71"/>
  <c r="L72"/>
  <c r="N73"/>
  <c r="J74"/>
  <c r="J75"/>
  <c r="L76"/>
  <c r="H77"/>
  <c r="J78"/>
  <c r="H79"/>
  <c r="F80"/>
  <c r="H81"/>
  <c r="AH81"/>
  <c r="F83"/>
  <c r="AH83"/>
  <c r="AH84"/>
  <c r="F86"/>
  <c r="AD86"/>
  <c r="AF87"/>
  <c r="AD88"/>
  <c r="AD89"/>
  <c r="AF90"/>
  <c r="Z91"/>
  <c r="AB92"/>
  <c r="Z93"/>
  <c r="Z94"/>
  <c r="AB95"/>
  <c r="V96"/>
  <c r="X97"/>
  <c r="V98"/>
  <c r="V99"/>
  <c r="D42"/>
  <c r="D106"/>
  <c r="D25"/>
  <c r="D95"/>
  <c r="D153"/>
  <c r="D228"/>
  <c r="D290"/>
  <c r="D189"/>
  <c r="D259"/>
  <c r="D317"/>
  <c r="D389"/>
  <c r="D449"/>
  <c r="D362"/>
  <c r="D430"/>
  <c r="D490"/>
  <c r="AB23"/>
  <c r="O24"/>
  <c r="AH26"/>
  <c r="J29"/>
  <c r="L31"/>
  <c r="R33"/>
  <c r="V35"/>
  <c r="F38"/>
  <c r="F40"/>
  <c r="AB41"/>
  <c r="AB43"/>
  <c r="V45"/>
  <c r="G25"/>
  <c r="G27"/>
  <c r="AC28"/>
  <c r="AC30"/>
  <c r="W32"/>
  <c r="AE34"/>
  <c r="AC36"/>
  <c r="W38"/>
  <c r="U40"/>
  <c r="Q42"/>
  <c r="W44"/>
  <c r="S46"/>
  <c r="AC47"/>
  <c r="U49"/>
  <c r="AG50"/>
  <c r="W52"/>
  <c r="O54"/>
  <c r="U55"/>
  <c r="AG56"/>
  <c r="I58"/>
  <c r="S59"/>
  <c r="AC60"/>
  <c r="AG61"/>
  <c r="K63"/>
  <c r="M64"/>
  <c r="Q65"/>
  <c r="W66"/>
  <c r="U67"/>
  <c r="AA68"/>
  <c r="AC69"/>
  <c r="Z46"/>
  <c r="AH47"/>
  <c r="AD48"/>
  <c r="H50"/>
  <c r="J51"/>
  <c r="N52"/>
  <c r="T53"/>
  <c r="T54"/>
  <c r="Z55"/>
  <c r="Z56"/>
  <c r="AD57"/>
  <c r="F59"/>
  <c r="AF59"/>
  <c r="AH60"/>
  <c r="AF61"/>
  <c r="AF62"/>
  <c r="AH63"/>
  <c r="AB64"/>
  <c r="AD65"/>
  <c r="AB66"/>
  <c r="AB67"/>
  <c r="AD68"/>
  <c r="P70"/>
  <c r="R71"/>
  <c r="P72"/>
  <c r="P73"/>
  <c r="R74"/>
  <c r="L75"/>
  <c r="N76"/>
  <c r="L77"/>
  <c r="L78"/>
  <c r="N79"/>
  <c r="J80"/>
  <c r="L81"/>
  <c r="H82"/>
  <c r="H83"/>
  <c r="J84"/>
  <c r="F85"/>
  <c r="H86"/>
  <c r="AH86"/>
  <c r="AH87"/>
  <c r="F89"/>
  <c r="AF89"/>
  <c r="AH90"/>
  <c r="AF91"/>
  <c r="AD92"/>
  <c r="AF93"/>
  <c r="AB94"/>
  <c r="AD95"/>
  <c r="AB96"/>
  <c r="AB97"/>
  <c r="AD98"/>
  <c r="X99"/>
  <c r="Z100"/>
  <c r="X101"/>
  <c r="X102"/>
  <c r="X103"/>
  <c r="P104"/>
  <c r="N105"/>
  <c r="H106"/>
  <c r="AH106"/>
  <c r="AF107"/>
  <c r="X108"/>
  <c r="V109"/>
  <c r="P110"/>
  <c r="L111"/>
  <c r="J112"/>
  <c r="AF112"/>
  <c r="AD113"/>
  <c r="X114"/>
  <c r="AD69"/>
  <c r="E71"/>
  <c r="AA71"/>
  <c r="Y72"/>
  <c r="S73"/>
  <c r="O74"/>
  <c r="M75"/>
  <c r="E76"/>
  <c r="AG76"/>
  <c r="AA77"/>
  <c r="W78"/>
  <c r="U79"/>
  <c r="M80"/>
  <c r="K81"/>
  <c r="E82"/>
  <c r="AE82"/>
  <c r="AC83"/>
  <c r="U84"/>
  <c r="S85"/>
  <c r="M86"/>
  <c r="I87"/>
  <c r="G88"/>
  <c r="AC88"/>
  <c r="AA89"/>
  <c r="U90"/>
  <c r="Q91"/>
  <c r="O92"/>
  <c r="G93"/>
  <c r="E94"/>
  <c r="AC94"/>
  <c r="Y95"/>
  <c r="W96"/>
  <c r="O97"/>
  <c r="M98"/>
  <c r="G99"/>
  <c r="AG99"/>
  <c r="AE100"/>
  <c r="W101"/>
  <c r="U102"/>
  <c r="O103"/>
  <c r="K104"/>
  <c r="I105"/>
  <c r="AE105"/>
  <c r="AC106"/>
  <c r="W107"/>
  <c r="S108"/>
  <c r="Q109"/>
  <c r="I110"/>
  <c r="G111"/>
  <c r="AE111"/>
  <c r="AA112"/>
  <c r="Y113"/>
  <c r="E115"/>
  <c r="AG115"/>
  <c r="AA116"/>
  <c r="W117"/>
  <c r="U118"/>
  <c r="M119"/>
  <c r="K120"/>
  <c r="E121"/>
  <c r="AE121"/>
  <c r="AC122"/>
  <c r="U123"/>
  <c r="S124"/>
  <c r="M125"/>
  <c r="I126"/>
  <c r="G127"/>
  <c r="AC127"/>
  <c r="AA128"/>
  <c r="U129"/>
  <c r="Q130"/>
  <c r="O131"/>
  <c r="G132"/>
  <c r="E133"/>
  <c r="AC133"/>
  <c r="Y134"/>
  <c r="Q135"/>
  <c r="E136"/>
  <c r="Y136"/>
  <c r="M137"/>
  <c r="AE137"/>
  <c r="S138"/>
  <c r="G139"/>
  <c r="Y139"/>
  <c r="M140"/>
  <c r="AG140"/>
  <c r="U141"/>
  <c r="I142"/>
  <c r="AA142"/>
  <c r="O143"/>
  <c r="AG143"/>
  <c r="U144"/>
  <c r="K145"/>
  <c r="AC145"/>
  <c r="Q146"/>
  <c r="E147"/>
  <c r="W147"/>
  <c r="K148"/>
  <c r="AC148"/>
  <c r="S149"/>
  <c r="G150"/>
  <c r="Y150"/>
  <c r="M151"/>
  <c r="AE151"/>
  <c r="S152"/>
  <c r="G153"/>
  <c r="AA153"/>
  <c r="O154"/>
  <c r="AG154"/>
  <c r="U155"/>
  <c r="I156"/>
  <c r="AA156"/>
  <c r="O157"/>
  <c r="E158"/>
  <c r="W158"/>
  <c r="K159"/>
  <c r="AC159"/>
  <c r="Q160"/>
  <c r="E161"/>
  <c r="W161"/>
  <c r="M162"/>
  <c r="AE162"/>
  <c r="S163"/>
  <c r="G164"/>
  <c r="Y164"/>
  <c r="M165"/>
  <c r="AE165"/>
  <c r="U166"/>
  <c r="I167"/>
  <c r="AA167"/>
  <c r="O168"/>
  <c r="AG168"/>
  <c r="U169"/>
  <c r="I170"/>
  <c r="AC170"/>
  <c r="Q171"/>
  <c r="E172"/>
  <c r="W172"/>
  <c r="K173"/>
  <c r="AC173"/>
  <c r="Q174"/>
  <c r="G175"/>
  <c r="Y175"/>
  <c r="M176"/>
  <c r="AE176"/>
  <c r="S177"/>
  <c r="G178"/>
  <c r="Y178"/>
  <c r="O179"/>
  <c r="AG179"/>
  <c r="U180"/>
  <c r="I181"/>
  <c r="AA181"/>
  <c r="M182"/>
  <c r="AC182"/>
  <c r="O183"/>
  <c r="AE183"/>
  <c r="Q184"/>
  <c r="AG184"/>
  <c r="S185"/>
  <c r="E186"/>
  <c r="U186"/>
  <c r="G187"/>
  <c r="W187"/>
  <c r="I188"/>
  <c r="Y188"/>
  <c r="K189"/>
  <c r="AA189"/>
  <c r="M190"/>
  <c r="AC190"/>
  <c r="O191"/>
  <c r="AE191"/>
  <c r="Q192"/>
  <c r="AG192"/>
  <c r="S193"/>
  <c r="E194"/>
  <c r="U194"/>
  <c r="G195"/>
  <c r="W195"/>
  <c r="I196"/>
  <c r="Y196"/>
  <c r="K197"/>
  <c r="AA197"/>
  <c r="M198"/>
  <c r="AC198"/>
  <c r="O199"/>
  <c r="AE199"/>
  <c r="Q200"/>
  <c r="AG200"/>
  <c r="S201"/>
  <c r="E202"/>
  <c r="U202"/>
  <c r="G203"/>
  <c r="W203"/>
  <c r="I204"/>
  <c r="Y204"/>
  <c r="K205"/>
  <c r="J115"/>
  <c r="L116"/>
  <c r="N117"/>
  <c r="P118"/>
  <c r="R119"/>
  <c r="T120"/>
  <c r="V121"/>
  <c r="X122"/>
  <c r="Z123"/>
  <c r="AB124"/>
  <c r="AD125"/>
  <c r="AF126"/>
  <c r="AH127"/>
  <c r="F129"/>
  <c r="H130"/>
  <c r="J131"/>
  <c r="L132"/>
  <c r="N133"/>
  <c r="P134"/>
  <c r="R135"/>
  <c r="T136"/>
  <c r="V137"/>
  <c r="X138"/>
  <c r="Z139"/>
  <c r="AB140"/>
  <c r="AD141"/>
  <c r="AF142"/>
  <c r="AH143"/>
  <c r="F145"/>
  <c r="H146"/>
  <c r="J147"/>
  <c r="L148"/>
  <c r="N149"/>
  <c r="P150"/>
  <c r="R151"/>
  <c r="T152"/>
  <c r="V153"/>
  <c r="X154"/>
  <c r="Z155"/>
  <c r="AB156"/>
  <c r="AD157"/>
  <c r="AF158"/>
  <c r="AH159"/>
  <c r="F161"/>
  <c r="H162"/>
  <c r="J163"/>
  <c r="L164"/>
  <c r="N165"/>
  <c r="P166"/>
  <c r="R167"/>
  <c r="T168"/>
  <c r="V169"/>
  <c r="X170"/>
  <c r="Z171"/>
  <c r="AB172"/>
  <c r="AD173"/>
  <c r="AF174"/>
  <c r="AH175"/>
  <c r="F177"/>
  <c r="H178"/>
  <c r="J179"/>
  <c r="L180"/>
  <c r="N181"/>
  <c r="P182"/>
  <c r="R183"/>
  <c r="T184"/>
  <c r="V185"/>
  <c r="X186"/>
  <c r="Z187"/>
  <c r="AB188"/>
  <c r="AD189"/>
  <c r="AF190"/>
  <c r="AH191"/>
  <c r="F193"/>
  <c r="H194"/>
  <c r="J195"/>
  <c r="L196"/>
  <c r="N197"/>
  <c r="P198"/>
  <c r="R199"/>
  <c r="T200"/>
  <c r="V201"/>
  <c r="X202"/>
  <c r="Z203"/>
  <c r="AB204"/>
  <c r="P115"/>
  <c r="T117"/>
  <c r="X119"/>
  <c r="AB121"/>
  <c r="AF123"/>
  <c r="F126"/>
  <c r="J128"/>
  <c r="N130"/>
  <c r="R132"/>
  <c r="V134"/>
  <c r="Z136"/>
  <c r="AD138"/>
  <c r="AH140"/>
  <c r="H143"/>
  <c r="L145"/>
  <c r="P147"/>
  <c r="T149"/>
  <c r="X151"/>
  <c r="AB153"/>
  <c r="AF155"/>
  <c r="F158"/>
  <c r="J160"/>
  <c r="N162"/>
  <c r="R164"/>
  <c r="V166"/>
  <c r="Z168"/>
  <c r="AD170"/>
  <c r="AH172"/>
  <c r="H175"/>
  <c r="L177"/>
  <c r="P179"/>
  <c r="T181"/>
  <c r="X183"/>
  <c r="AB185"/>
  <c r="AF187"/>
  <c r="F190"/>
  <c r="J192"/>
  <c r="N194"/>
  <c r="R196"/>
  <c r="V198"/>
  <c r="Z200"/>
  <c r="AD202"/>
  <c r="AH204"/>
  <c r="AC205"/>
  <c r="O206"/>
  <c r="AE206"/>
  <c r="Q207"/>
  <c r="AG207"/>
  <c r="S208"/>
  <c r="E209"/>
  <c r="U209"/>
  <c r="G210"/>
  <c r="W210"/>
  <c r="I211"/>
  <c r="Y211"/>
  <c r="K212"/>
  <c r="AA212"/>
  <c r="M213"/>
  <c r="AC213"/>
  <c r="O214"/>
  <c r="AE214"/>
  <c r="Q215"/>
  <c r="AG215"/>
  <c r="S216"/>
  <c r="E217"/>
  <c r="U217"/>
  <c r="G218"/>
  <c r="W218"/>
  <c r="I219"/>
  <c r="D56"/>
  <c r="D29"/>
  <c r="D159"/>
  <c r="D308"/>
  <c r="D261"/>
  <c r="D401"/>
  <c r="D366"/>
  <c r="D498"/>
  <c r="H25"/>
  <c r="P29"/>
  <c r="AF33"/>
  <c r="H38"/>
  <c r="AF41"/>
  <c r="M22"/>
  <c r="I27"/>
  <c r="K31"/>
  <c r="AG34"/>
  <c r="AA38"/>
  <c r="AG42"/>
  <c r="W46"/>
  <c r="W49"/>
  <c r="Y52"/>
  <c r="AA55"/>
  <c r="Q58"/>
  <c r="G61"/>
  <c r="M63"/>
  <c r="S65"/>
  <c r="AA67"/>
  <c r="G70"/>
  <c r="F48"/>
  <c r="L50"/>
  <c r="P52"/>
  <c r="X54"/>
  <c r="F57"/>
  <c r="J59"/>
  <c r="F61"/>
  <c r="AH62"/>
  <c r="AF64"/>
  <c r="AH66"/>
  <c r="AH68"/>
  <c r="T71"/>
  <c r="R73"/>
  <c r="R75"/>
  <c r="T77"/>
  <c r="P79"/>
  <c r="N81"/>
  <c r="J83"/>
  <c r="J85"/>
  <c r="L87"/>
  <c r="H89"/>
  <c r="F91"/>
  <c r="AH92"/>
  <c r="AF94"/>
  <c r="AH96"/>
  <c r="AF98"/>
  <c r="X100"/>
  <c r="F102"/>
  <c r="Z103"/>
  <c r="AD104"/>
  <c r="P106"/>
  <c r="Z107"/>
  <c r="F109"/>
  <c r="V110"/>
  <c r="Z111"/>
  <c r="L113"/>
  <c r="T114"/>
  <c r="S70"/>
  <c r="AE71"/>
  <c r="I73"/>
  <c r="U74"/>
  <c r="AG75"/>
  <c r="K77"/>
  <c r="Y78"/>
  <c r="AE79"/>
  <c r="O81"/>
  <c r="AC82"/>
  <c r="E84"/>
  <c r="U85"/>
  <c r="Y86"/>
  <c r="K88"/>
  <c r="Y89"/>
  <c r="AE90"/>
  <c r="Q92"/>
  <c r="U93"/>
  <c r="G95"/>
  <c r="Q96"/>
  <c r="AA97"/>
  <c r="M99"/>
  <c r="Q100"/>
  <c r="AG101"/>
  <c r="K103"/>
  <c r="W104"/>
  <c r="E106"/>
  <c r="M107"/>
  <c r="Y108"/>
  <c r="G110"/>
  <c r="O111"/>
  <c r="AC112"/>
  <c r="K114"/>
  <c r="G116"/>
  <c r="U117"/>
  <c r="AA118"/>
  <c r="M120"/>
  <c r="Q121"/>
  <c r="AG122"/>
  <c r="Q124"/>
  <c r="W125"/>
  <c r="I127"/>
  <c r="M128"/>
  <c r="AC129"/>
  <c r="I131"/>
  <c r="S132"/>
  <c r="E134"/>
  <c r="I135"/>
  <c r="K136"/>
  <c r="K137"/>
  <c r="G138"/>
  <c r="I139"/>
  <c r="E140"/>
  <c r="G141"/>
  <c r="G142"/>
  <c r="AG142"/>
  <c r="E144"/>
  <c r="AE144"/>
  <c r="AG145"/>
  <c r="AG146"/>
  <c r="AE147"/>
  <c r="AG148"/>
  <c r="AA149"/>
  <c r="AC150"/>
  <c r="AC151"/>
  <c r="AA152"/>
  <c r="AC153"/>
  <c r="W154"/>
  <c r="Y155"/>
  <c r="Y156"/>
  <c r="W157"/>
  <c r="Y158"/>
  <c r="S159"/>
  <c r="U160"/>
  <c r="U161"/>
  <c r="S162"/>
  <c r="U163"/>
  <c r="Q164"/>
  <c r="S165"/>
  <c r="Q166"/>
  <c r="O167"/>
  <c r="Q168"/>
  <c r="M169"/>
  <c r="O170"/>
  <c r="O171"/>
  <c r="K172"/>
  <c r="M173"/>
  <c r="I174"/>
  <c r="K175"/>
  <c r="K176"/>
  <c r="G177"/>
  <c r="I178"/>
  <c r="E179"/>
  <c r="G180"/>
  <c r="G181"/>
  <c r="AG181"/>
  <c r="AE182"/>
  <c r="W183"/>
  <c r="U184"/>
  <c r="Q185"/>
  <c r="K186"/>
  <c r="I187"/>
  <c r="AE187"/>
  <c r="AC188"/>
  <c r="Y189"/>
  <c r="S190"/>
  <c r="Q191"/>
  <c r="I192"/>
  <c r="G193"/>
  <c r="AG193"/>
  <c r="AA194"/>
  <c r="Y195"/>
  <c r="Q196"/>
  <c r="O197"/>
  <c r="K198"/>
  <c r="E199"/>
  <c r="AG199"/>
  <c r="Y200"/>
  <c r="W201"/>
  <c r="S202"/>
  <c r="M203"/>
  <c r="K204"/>
  <c r="AG204"/>
  <c r="R115"/>
  <c r="J117"/>
  <c r="AB118"/>
  <c r="X120"/>
  <c r="H122"/>
  <c r="V123"/>
  <c r="F125"/>
  <c r="P126"/>
  <c r="AD127"/>
  <c r="N129"/>
  <c r="X130"/>
  <c r="H132"/>
  <c r="V133"/>
  <c r="AB134"/>
  <c r="AH135"/>
  <c r="J137"/>
  <c r="P138"/>
  <c r="V139"/>
  <c r="AF140"/>
  <c r="H142"/>
  <c r="N143"/>
  <c r="T144"/>
  <c r="Z145"/>
  <c r="AF146"/>
  <c r="H148"/>
  <c r="R149"/>
  <c r="X150"/>
  <c r="AD151"/>
  <c r="F153"/>
  <c r="L154"/>
  <c r="R155"/>
  <c r="X156"/>
  <c r="AH157"/>
  <c r="J159"/>
  <c r="P160"/>
  <c r="V161"/>
  <c r="AB162"/>
  <c r="AH163"/>
  <c r="J165"/>
  <c r="T166"/>
  <c r="Z167"/>
  <c r="AF168"/>
  <c r="H170"/>
  <c r="N171"/>
  <c r="T172"/>
  <c r="Z173"/>
  <c r="F175"/>
  <c r="L176"/>
  <c r="R177"/>
  <c r="X178"/>
  <c r="AD179"/>
  <c r="F181"/>
  <c r="L182"/>
  <c r="V183"/>
  <c r="AB184"/>
  <c r="AH185"/>
  <c r="J187"/>
  <c r="P188"/>
  <c r="V189"/>
  <c r="AB190"/>
  <c r="H192"/>
  <c r="N193"/>
  <c r="T194"/>
  <c r="Z195"/>
  <c r="AF196"/>
  <c r="H198"/>
  <c r="N199"/>
  <c r="X200"/>
  <c r="AD201"/>
  <c r="F203"/>
  <c r="L204"/>
  <c r="I114"/>
  <c r="AH116"/>
  <c r="P119"/>
  <c r="F122"/>
  <c r="R124"/>
  <c r="AD126"/>
  <c r="L129"/>
  <c r="X131"/>
  <c r="F134"/>
  <c r="R136"/>
  <c r="H139"/>
  <c r="T141"/>
  <c r="AF143"/>
  <c r="N146"/>
  <c r="Z148"/>
  <c r="H151"/>
  <c r="T153"/>
  <c r="J156"/>
  <c r="V158"/>
  <c r="AH160"/>
  <c r="P163"/>
  <c r="AB165"/>
  <c r="J168"/>
  <c r="V170"/>
  <c r="L173"/>
  <c r="X175"/>
  <c r="F178"/>
  <c r="R180"/>
  <c r="AD182"/>
  <c r="L185"/>
  <c r="X187"/>
  <c r="N190"/>
  <c r="Z192"/>
  <c r="H195"/>
  <c r="T197"/>
  <c r="AF199"/>
  <c r="N202"/>
  <c r="Z204"/>
  <c r="AE205"/>
  <c r="S206"/>
  <c r="G207"/>
  <c r="Y207"/>
  <c r="M208"/>
  <c r="AE208"/>
  <c r="S209"/>
  <c r="I210"/>
  <c r="AA210"/>
  <c r="O211"/>
  <c r="AG211"/>
  <c r="U212"/>
  <c r="I213"/>
  <c r="AA213"/>
  <c r="Q214"/>
  <c r="E215"/>
  <c r="W215"/>
  <c r="K216"/>
  <c r="AC216"/>
  <c r="Q217"/>
  <c r="E218"/>
  <c r="Y218"/>
  <c r="M219"/>
  <c r="AC219"/>
  <c r="O220"/>
  <c r="AE220"/>
  <c r="Q221"/>
  <c r="AG221"/>
  <c r="S222"/>
  <c r="E223"/>
  <c r="U223"/>
  <c r="G224"/>
  <c r="W224"/>
  <c r="I225"/>
  <c r="Y225"/>
  <c r="K226"/>
  <c r="AA226"/>
  <c r="M227"/>
  <c r="AC227"/>
  <c r="D62"/>
  <c r="D51"/>
  <c r="D184"/>
  <c r="D324"/>
  <c r="D277"/>
  <c r="D409"/>
  <c r="D390"/>
  <c r="R22"/>
  <c r="T25"/>
  <c r="AB29"/>
  <c r="L34"/>
  <c r="AB38"/>
  <c r="T42"/>
  <c r="K23"/>
  <c r="W27"/>
  <c r="Q31"/>
  <c r="W35"/>
  <c r="O39"/>
  <c r="Q43"/>
  <c r="AA46"/>
  <c r="G50"/>
  <c r="M53"/>
  <c r="K56"/>
  <c r="Y58"/>
  <c r="K61"/>
  <c r="U63"/>
  <c r="AG65"/>
  <c r="G68"/>
  <c r="M70"/>
  <c r="J48"/>
  <c r="R50"/>
  <c r="AD52"/>
  <c r="AH54"/>
  <c r="J57"/>
  <c r="N59"/>
  <c r="N61"/>
  <c r="N63"/>
  <c r="L65"/>
  <c r="J67"/>
  <c r="L69"/>
  <c r="AB71"/>
  <c r="AD73"/>
  <c r="Z75"/>
  <c r="X77"/>
  <c r="T79"/>
  <c r="T81"/>
  <c r="V83"/>
  <c r="T85"/>
  <c r="P87"/>
  <c r="N89"/>
  <c r="L91"/>
  <c r="N93"/>
  <c r="L95"/>
  <c r="H97"/>
  <c r="F99"/>
  <c r="AD100"/>
  <c r="V102"/>
  <c r="AD103"/>
  <c r="P105"/>
  <c r="T106"/>
  <c r="F108"/>
  <c r="T109"/>
  <c r="Z110"/>
  <c r="L112"/>
  <c r="P113"/>
  <c r="AF114"/>
  <c r="AC70"/>
  <c r="I72"/>
  <c r="Y73"/>
  <c r="AC74"/>
  <c r="O76"/>
  <c r="W77"/>
  <c r="E79"/>
  <c r="Q80"/>
  <c r="Y81"/>
  <c r="G83"/>
  <c r="S84"/>
  <c r="AA85"/>
  <c r="K87"/>
  <c r="Q88"/>
  <c r="AE89"/>
  <c r="O91"/>
  <c r="U92"/>
  <c r="G94"/>
  <c r="K95"/>
  <c r="AA96"/>
  <c r="K98"/>
  <c r="Q99"/>
  <c r="AG100"/>
  <c r="G102"/>
  <c r="W103"/>
  <c r="AG104"/>
  <c r="M106"/>
  <c r="AC107"/>
  <c r="AG108"/>
  <c r="S110"/>
  <c r="AA111"/>
  <c r="I113"/>
  <c r="I115"/>
  <c r="Q116"/>
  <c r="AC117"/>
  <c r="K119"/>
  <c r="S120"/>
  <c r="AG121"/>
  <c r="I123"/>
  <c r="W124"/>
  <c r="G126"/>
  <c r="M127"/>
  <c r="AC128"/>
  <c r="AG129"/>
  <c r="S131"/>
  <c r="AG132"/>
  <c r="I134"/>
  <c r="S135"/>
  <c r="O136"/>
  <c r="Q137"/>
  <c r="Q138"/>
  <c r="O139"/>
  <c r="Q140"/>
  <c r="K141"/>
  <c r="M142"/>
  <c r="M143"/>
  <c r="K144"/>
  <c r="M145"/>
  <c r="G146"/>
  <c r="I147"/>
  <c r="I148"/>
  <c r="G149"/>
  <c r="I150"/>
  <c r="AG150"/>
  <c r="E152"/>
  <c r="E153"/>
  <c r="AG153"/>
  <c r="E155"/>
  <c r="AE155"/>
  <c r="AG156"/>
  <c r="AE157"/>
  <c r="AC158"/>
  <c r="AE159"/>
  <c r="AA160"/>
  <c r="AC161"/>
  <c r="AC162"/>
  <c r="Y163"/>
  <c r="AA164"/>
  <c r="W165"/>
  <c r="Y166"/>
  <c r="Y167"/>
  <c r="U168"/>
  <c r="W169"/>
  <c r="S170"/>
  <c r="U171"/>
  <c r="U172"/>
  <c r="S173"/>
  <c r="U174"/>
  <c r="O175"/>
  <c r="Q176"/>
  <c r="Q177"/>
  <c r="O178"/>
  <c r="Q179"/>
  <c r="K180"/>
  <c r="M181"/>
  <c r="K182"/>
  <c r="E183"/>
  <c r="AG183"/>
  <c r="Y184"/>
  <c r="W185"/>
  <c r="S186"/>
  <c r="M187"/>
  <c r="K188"/>
  <c r="AG188"/>
  <c r="AE189"/>
  <c r="AA190"/>
  <c r="U191"/>
  <c r="S192"/>
  <c r="K193"/>
  <c r="I194"/>
  <c r="E195"/>
  <c r="AC195"/>
  <c r="AA196"/>
  <c r="S197"/>
  <c r="Q198"/>
  <c r="M199"/>
  <c r="G200"/>
  <c r="E201"/>
  <c r="AA201"/>
  <c r="Y202"/>
  <c r="U203"/>
  <c r="O204"/>
  <c r="M205"/>
  <c r="Z115"/>
  <c r="V117"/>
  <c r="N119"/>
  <c r="AF120"/>
  <c r="T122"/>
  <c r="AH123"/>
  <c r="N125"/>
  <c r="AB126"/>
  <c r="L128"/>
  <c r="V129"/>
  <c r="F131"/>
  <c r="T132"/>
  <c r="AD133"/>
  <c r="F135"/>
  <c r="L136"/>
  <c r="R137"/>
  <c r="AB138"/>
  <c r="AH139"/>
  <c r="J141"/>
  <c r="P142"/>
  <c r="V143"/>
  <c r="AB144"/>
  <c r="AH145"/>
  <c r="N147"/>
  <c r="T148"/>
  <c r="Z149"/>
  <c r="AF150"/>
  <c r="H152"/>
  <c r="N153"/>
  <c r="T154"/>
  <c r="AD155"/>
  <c r="F157"/>
  <c r="L158"/>
  <c r="R159"/>
  <c r="X160"/>
  <c r="AD161"/>
  <c r="F163"/>
  <c r="P164"/>
  <c r="V165"/>
  <c r="AB166"/>
  <c r="AH167"/>
  <c r="J169"/>
  <c r="P170"/>
  <c r="V171"/>
  <c r="AF172"/>
  <c r="H174"/>
  <c r="N175"/>
  <c r="T176"/>
  <c r="Z177"/>
  <c r="AF178"/>
  <c r="H180"/>
  <c r="R181"/>
  <c r="X182"/>
  <c r="AD183"/>
  <c r="F185"/>
  <c r="L186"/>
  <c r="R187"/>
  <c r="X188"/>
  <c r="AH189"/>
  <c r="J191"/>
  <c r="P192"/>
  <c r="V193"/>
  <c r="AB194"/>
  <c r="AH195"/>
  <c r="J197"/>
  <c r="T198"/>
  <c r="Z199"/>
  <c r="AF200"/>
  <c r="H202"/>
  <c r="N203"/>
  <c r="T204"/>
  <c r="H115"/>
  <c r="AB117"/>
  <c r="J120"/>
  <c r="V122"/>
  <c r="AH124"/>
  <c r="P127"/>
  <c r="AB129"/>
  <c r="J132"/>
  <c r="AD134"/>
  <c r="L137"/>
  <c r="X139"/>
  <c r="F142"/>
  <c r="R144"/>
  <c r="AD146"/>
  <c r="L149"/>
  <c r="AF151"/>
  <c r="N154"/>
  <c r="Z156"/>
  <c r="H159"/>
  <c r="T161"/>
  <c r="AF163"/>
  <c r="N166"/>
  <c r="AH168"/>
  <c r="P171"/>
  <c r="AB173"/>
  <c r="J176"/>
  <c r="V178"/>
  <c r="AH180"/>
  <c r="P183"/>
  <c r="F186"/>
  <c r="R188"/>
  <c r="AD190"/>
  <c r="L193"/>
  <c r="X195"/>
  <c r="F198"/>
  <c r="R200"/>
  <c r="H203"/>
  <c r="Q205"/>
  <c r="E206"/>
  <c r="W206"/>
  <c r="K207"/>
  <c r="AC207"/>
  <c r="Q208"/>
  <c r="G209"/>
  <c r="Y209"/>
  <c r="M210"/>
  <c r="AE210"/>
  <c r="S211"/>
  <c r="G212"/>
  <c r="Y212"/>
  <c r="O213"/>
  <c r="AG213"/>
  <c r="U214"/>
  <c r="I215"/>
  <c r="AA215"/>
  <c r="O216"/>
  <c r="AG216"/>
  <c r="W217"/>
  <c r="K218"/>
  <c r="AC218"/>
  <c r="Q219"/>
  <c r="AG219"/>
  <c r="S220"/>
  <c r="E221"/>
  <c r="U221"/>
  <c r="G222"/>
  <c r="W222"/>
  <c r="I223"/>
  <c r="Y223"/>
  <c r="K224"/>
  <c r="AA224"/>
  <c r="M225"/>
  <c r="AC225"/>
  <c r="O226"/>
  <c r="AE226"/>
  <c r="Q227"/>
  <c r="D80"/>
  <c r="D53"/>
  <c r="D198"/>
  <c r="D326"/>
  <c r="D281"/>
  <c r="D427"/>
  <c r="D392"/>
  <c r="AF22"/>
  <c r="Z25"/>
  <c r="F30"/>
  <c r="AD34"/>
  <c r="AF38"/>
  <c r="AF42"/>
  <c r="O23"/>
  <c r="AA27"/>
  <c r="AG31"/>
  <c r="Y35"/>
  <c r="AA39"/>
  <c r="S43"/>
  <c r="I47"/>
  <c r="O50"/>
  <c r="O53"/>
  <c r="M56"/>
  <c r="AA58"/>
  <c r="O61"/>
  <c r="AC63"/>
  <c r="E66"/>
  <c r="I68"/>
  <c r="H46"/>
  <c r="P48"/>
  <c r="Z50"/>
  <c r="AF52"/>
  <c r="H55"/>
  <c r="L57"/>
  <c r="R59"/>
  <c r="T61"/>
  <c r="R63"/>
  <c r="N65"/>
  <c r="L67"/>
  <c r="T69"/>
  <c r="AH71"/>
  <c r="AF73"/>
  <c r="AB75"/>
  <c r="Z77"/>
  <c r="Z79"/>
  <c r="AB81"/>
  <c r="X83"/>
  <c r="V85"/>
  <c r="R87"/>
  <c r="R89"/>
  <c r="T91"/>
  <c r="P93"/>
  <c r="N95"/>
  <c r="L97"/>
  <c r="J99"/>
  <c r="F101"/>
  <c r="Z102"/>
  <c r="AH103"/>
  <c r="R105"/>
  <c r="AF106"/>
  <c r="H108"/>
  <c r="X109"/>
  <c r="AB110"/>
  <c r="N112"/>
  <c r="AB113"/>
  <c r="AH114"/>
  <c r="G71"/>
  <c r="K72"/>
  <c r="AA73"/>
  <c r="G75"/>
  <c r="Q76"/>
  <c r="AG77"/>
  <c r="G79"/>
  <c r="W80"/>
  <c r="AE81"/>
  <c r="M83"/>
  <c r="Y84"/>
  <c r="AG85"/>
  <c r="O87"/>
  <c r="AA88"/>
  <c r="E90"/>
  <c r="S91"/>
  <c r="Y92"/>
  <c r="I94"/>
  <c r="W95"/>
  <c r="AC96"/>
  <c r="O98"/>
  <c r="S99"/>
  <c r="E101"/>
  <c r="S102"/>
  <c r="Y103"/>
  <c r="K105"/>
  <c r="O106"/>
  <c r="AE107"/>
  <c r="K109"/>
  <c r="U110"/>
  <c r="G112"/>
  <c r="K113"/>
  <c r="O115"/>
  <c r="W116"/>
  <c r="E118"/>
  <c r="Q119"/>
  <c r="Y120"/>
  <c r="G122"/>
  <c r="S123"/>
  <c r="AA124"/>
  <c r="K126"/>
  <c r="Q127"/>
  <c r="AE128"/>
  <c r="O130"/>
  <c r="U131"/>
  <c r="G133"/>
  <c r="K134"/>
  <c r="W135"/>
  <c r="U136"/>
  <c r="S137"/>
  <c r="U138"/>
  <c r="Q139"/>
  <c r="S140"/>
  <c r="S141"/>
  <c r="O142"/>
  <c r="Q143"/>
  <c r="M144"/>
  <c r="O145"/>
  <c r="O146"/>
  <c r="K147"/>
  <c r="M148"/>
  <c r="I149"/>
  <c r="K150"/>
  <c r="K151"/>
  <c r="I152"/>
  <c r="K153"/>
  <c r="E154"/>
  <c r="G155"/>
  <c r="G156"/>
  <c r="E157"/>
  <c r="G158"/>
  <c r="AE158"/>
  <c r="AG159"/>
  <c r="AG160"/>
  <c r="AE161"/>
  <c r="AG162"/>
  <c r="AA163"/>
  <c r="AC164"/>
  <c r="AC165"/>
  <c r="AA166"/>
  <c r="AC167"/>
  <c r="Y168"/>
  <c r="AA169"/>
  <c r="Y170"/>
  <c r="W171"/>
  <c r="Y172"/>
  <c r="U173"/>
  <c r="W174"/>
  <c r="W175"/>
  <c r="S176"/>
  <c r="U177"/>
  <c r="Q178"/>
  <c r="S179"/>
  <c r="S180"/>
  <c r="O181"/>
  <c r="O182"/>
  <c r="G183"/>
  <c r="E184"/>
  <c r="AE184"/>
  <c r="Y185"/>
  <c r="W186"/>
  <c r="O187"/>
  <c r="M188"/>
  <c r="I189"/>
  <c r="AG189"/>
  <c r="AE190"/>
  <c r="W191"/>
  <c r="U192"/>
  <c r="Q193"/>
  <c r="K194"/>
  <c r="I195"/>
  <c r="AE195"/>
  <c r="AC196"/>
  <c r="Y197"/>
  <c r="S198"/>
  <c r="Q199"/>
  <c r="I200"/>
  <c r="G201"/>
  <c r="AG201"/>
  <c r="AA202"/>
  <c r="Y203"/>
  <c r="Q204"/>
  <c r="O205"/>
  <c r="H116"/>
  <c r="Z117"/>
  <c r="V119"/>
  <c r="F121"/>
  <c r="AB122"/>
  <c r="H124"/>
  <c r="V125"/>
  <c r="F127"/>
  <c r="P128"/>
  <c r="AD129"/>
  <c r="N131"/>
  <c r="X132"/>
  <c r="AH133"/>
  <c r="J135"/>
  <c r="P136"/>
  <c r="Z137"/>
  <c r="AF138"/>
  <c r="H140"/>
  <c r="N141"/>
  <c r="T142"/>
  <c r="Z143"/>
  <c r="AF144"/>
  <c r="L146"/>
  <c r="R147"/>
  <c r="X148"/>
  <c r="AD149"/>
  <c r="F151"/>
  <c r="L152"/>
  <c r="R153"/>
  <c r="AB154"/>
  <c r="AH155"/>
  <c r="J157"/>
  <c r="P158"/>
  <c r="V159"/>
  <c r="AB160"/>
  <c r="AH161"/>
  <c r="N163"/>
  <c r="T164"/>
  <c r="Z165"/>
  <c r="AF166"/>
  <c r="H168"/>
  <c r="N169"/>
  <c r="T170"/>
  <c r="AD171"/>
  <c r="F173"/>
  <c r="L174"/>
  <c r="R175"/>
  <c r="X176"/>
  <c r="AD177"/>
  <c r="F179"/>
  <c r="P180"/>
  <c r="V181"/>
  <c r="AB182"/>
  <c r="AH183"/>
  <c r="J185"/>
  <c r="P186"/>
  <c r="V187"/>
  <c r="AF188"/>
  <c r="H190"/>
  <c r="N191"/>
  <c r="T192"/>
  <c r="Z193"/>
  <c r="AF194"/>
  <c r="H196"/>
  <c r="R197"/>
  <c r="X198"/>
  <c r="AD199"/>
  <c r="F201"/>
  <c r="L202"/>
  <c r="R203"/>
  <c r="X204"/>
  <c r="X115"/>
  <c r="F118"/>
  <c r="R120"/>
  <c r="AD122"/>
  <c r="L125"/>
  <c r="X127"/>
  <c r="F130"/>
  <c r="Z132"/>
  <c r="H135"/>
  <c r="T137"/>
  <c r="AF139"/>
  <c r="N142"/>
  <c r="Z144"/>
  <c r="H147"/>
  <c r="AB149"/>
  <c r="J152"/>
  <c r="V154"/>
  <c r="AH156"/>
  <c r="P159"/>
  <c r="AB161"/>
  <c r="J164"/>
  <c r="AD166"/>
  <c r="L169"/>
  <c r="X171"/>
  <c r="F174"/>
  <c r="R176"/>
  <c r="AD178"/>
  <c r="L181"/>
  <c r="AF183"/>
  <c r="N186"/>
  <c r="Z188"/>
  <c r="H191"/>
  <c r="T193"/>
  <c r="AF195"/>
  <c r="N198"/>
  <c r="AH200"/>
  <c r="P203"/>
  <c r="S205"/>
  <c r="G206"/>
  <c r="Y206"/>
  <c r="M207"/>
  <c r="AE207"/>
  <c r="U208"/>
  <c r="I209"/>
  <c r="AA209"/>
  <c r="O210"/>
  <c r="AG210"/>
  <c r="U211"/>
  <c r="I212"/>
  <c r="AC212"/>
  <c r="Q213"/>
  <c r="E214"/>
  <c r="W214"/>
  <c r="K215"/>
  <c r="AC215"/>
  <c r="Q216"/>
  <c r="G217"/>
  <c r="Y217"/>
  <c r="M218"/>
  <c r="AE218"/>
  <c r="S219"/>
  <c r="E220"/>
  <c r="U220"/>
  <c r="G221"/>
  <c r="W221"/>
  <c r="I222"/>
  <c r="Y222"/>
  <c r="K223"/>
  <c r="AA223"/>
  <c r="M224"/>
  <c r="AC224"/>
  <c r="O225"/>
  <c r="AE225"/>
  <c r="Q226"/>
  <c r="AG226"/>
  <c r="S227"/>
  <c r="E228"/>
  <c r="U228"/>
  <c r="G229"/>
  <c r="W229"/>
  <c r="I230"/>
  <c r="Y230"/>
  <c r="K231"/>
  <c r="AA231"/>
  <c r="M232"/>
  <c r="AC232"/>
  <c r="O233"/>
  <c r="AE233"/>
  <c r="Q234"/>
  <c r="AG234"/>
  <c r="S235"/>
  <c r="E236"/>
  <c r="U236"/>
  <c r="G237"/>
  <c r="W237"/>
  <c r="I238"/>
  <c r="Y238"/>
  <c r="K239"/>
  <c r="AA239"/>
  <c r="M240"/>
  <c r="AC240"/>
  <c r="O241"/>
  <c r="AE241"/>
  <c r="Q242"/>
  <c r="AG242"/>
  <c r="S243"/>
  <c r="E244"/>
  <c r="U244"/>
  <c r="G245"/>
  <c r="W245"/>
  <c r="I246"/>
  <c r="Y246"/>
  <c r="K247"/>
  <c r="AA247"/>
  <c r="M248"/>
  <c r="AC248"/>
  <c r="O249"/>
  <c r="AE249"/>
  <c r="Q250"/>
  <c r="AG250"/>
  <c r="S251"/>
  <c r="E252"/>
  <c r="U252"/>
  <c r="D142"/>
  <c r="D242"/>
  <c r="D275"/>
  <c r="D485"/>
  <c r="L24"/>
  <c r="AF27"/>
  <c r="N36"/>
  <c r="R42"/>
  <c r="AE25"/>
  <c r="I33"/>
  <c r="U37"/>
  <c r="AC44"/>
  <c r="Y49"/>
  <c r="W54"/>
  <c r="U59"/>
  <c r="W62"/>
  <c r="AA66"/>
  <c r="K70"/>
  <c r="P49"/>
  <c r="V53"/>
  <c r="N56"/>
  <c r="N60"/>
  <c r="H63"/>
  <c r="J66"/>
  <c r="V70"/>
  <c r="AD72"/>
  <c r="T76"/>
  <c r="R79"/>
  <c r="T82"/>
  <c r="J86"/>
  <c r="T88"/>
  <c r="J92"/>
  <c r="J95"/>
  <c r="J98"/>
  <c r="L101"/>
  <c r="R103"/>
  <c r="AB105"/>
  <c r="AH107"/>
  <c r="F110"/>
  <c r="P112"/>
  <c r="N114"/>
  <c r="K71"/>
  <c r="O73"/>
  <c r="S75"/>
  <c r="E78"/>
  <c r="AA79"/>
  <c r="M82"/>
  <c r="I84"/>
  <c r="U86"/>
  <c r="AG88"/>
  <c r="AC90"/>
  <c r="K93"/>
  <c r="I95"/>
  <c r="S97"/>
  <c r="AE99"/>
  <c r="AA101"/>
  <c r="I104"/>
  <c r="K106"/>
  <c r="Q108"/>
  <c r="W110"/>
  <c r="Y112"/>
  <c r="S115"/>
  <c r="Y117"/>
  <c r="AA119"/>
  <c r="M122"/>
  <c r="E124"/>
  <c r="U126"/>
  <c r="Y128"/>
  <c r="AC130"/>
  <c r="I133"/>
  <c r="G135"/>
  <c r="AC136"/>
  <c r="I138"/>
  <c r="AE139"/>
  <c r="W141"/>
  <c r="AE142"/>
  <c r="Y144"/>
  <c r="E146"/>
  <c r="Y147"/>
  <c r="O149"/>
  <c r="AA150"/>
  <c r="Q152"/>
  <c r="AE153"/>
  <c r="S155"/>
  <c r="G157"/>
  <c r="U158"/>
  <c r="I160"/>
  <c r="AA161"/>
  <c r="I163"/>
  <c r="AG164"/>
  <c r="K166"/>
  <c r="AG167"/>
  <c r="S169"/>
  <c r="E171"/>
  <c r="AA172"/>
  <c r="G174"/>
  <c r="AC175"/>
  <c r="K177"/>
  <c r="AE178"/>
  <c r="W180"/>
  <c r="AE181"/>
  <c r="Q183"/>
  <c r="W184"/>
  <c r="G186"/>
  <c r="U187"/>
  <c r="AA188"/>
  <c r="K190"/>
  <c r="S191"/>
  <c r="AE192"/>
  <c r="M194"/>
  <c r="U195"/>
  <c r="AG196"/>
  <c r="O198"/>
  <c r="W199"/>
  <c r="I201"/>
  <c r="M202"/>
  <c r="AC203"/>
  <c r="I205"/>
  <c r="X116"/>
  <c r="Z119"/>
  <c r="AH121"/>
  <c r="T124"/>
  <c r="X126"/>
  <c r="AF128"/>
  <c r="R131"/>
  <c r="R133"/>
  <c r="V135"/>
  <c r="N137"/>
  <c r="N139"/>
  <c r="R141"/>
  <c r="J143"/>
  <c r="N145"/>
  <c r="F147"/>
  <c r="F149"/>
  <c r="J151"/>
  <c r="AF152"/>
  <c r="F155"/>
  <c r="AF156"/>
  <c r="AB158"/>
  <c r="AF160"/>
  <c r="X162"/>
  <c r="AB164"/>
  <c r="X166"/>
  <c r="X168"/>
  <c r="AB170"/>
  <c r="P172"/>
  <c r="T174"/>
  <c r="P176"/>
  <c r="P178"/>
  <c r="T180"/>
  <c r="H182"/>
  <c r="L184"/>
  <c r="H186"/>
  <c r="H188"/>
  <c r="L190"/>
  <c r="AD191"/>
  <c r="AH193"/>
  <c r="AD195"/>
  <c r="AD197"/>
  <c r="AH199"/>
  <c r="Z201"/>
  <c r="AD203"/>
  <c r="Y114"/>
  <c r="AD118"/>
  <c r="H123"/>
  <c r="V126"/>
  <c r="AD130"/>
  <c r="N134"/>
  <c r="N138"/>
  <c r="V142"/>
  <c r="F146"/>
  <c r="N150"/>
  <c r="F154"/>
  <c r="AB157"/>
  <c r="F162"/>
  <c r="T165"/>
  <c r="AB169"/>
  <c r="T173"/>
  <c r="T177"/>
  <c r="AB181"/>
  <c r="AH184"/>
  <c r="L189"/>
  <c r="AH192"/>
  <c r="AH196"/>
  <c r="L201"/>
  <c r="R204"/>
  <c r="K206"/>
  <c r="I207"/>
  <c r="I208"/>
  <c r="K209"/>
  <c r="E210"/>
  <c r="G211"/>
  <c r="E212"/>
  <c r="E213"/>
  <c r="G214"/>
  <c r="AG214"/>
  <c r="E216"/>
  <c r="AE216"/>
  <c r="AE217"/>
  <c r="AG218"/>
  <c r="AA219"/>
  <c r="Y220"/>
  <c r="S221"/>
  <c r="O222"/>
  <c r="M223"/>
  <c r="E224"/>
  <c r="AG224"/>
  <c r="AA225"/>
  <c r="W226"/>
  <c r="U227"/>
  <c r="K228"/>
  <c r="AC228"/>
  <c r="Q229"/>
  <c r="E230"/>
  <c r="W230"/>
  <c r="M231"/>
  <c r="AE231"/>
  <c r="S232"/>
  <c r="G233"/>
  <c r="Y233"/>
  <c r="M234"/>
  <c r="AE234"/>
  <c r="U235"/>
  <c r="I236"/>
  <c r="AA236"/>
  <c r="O237"/>
  <c r="AG237"/>
  <c r="U238"/>
  <c r="I239"/>
  <c r="AC239"/>
  <c r="Q240"/>
  <c r="E241"/>
  <c r="W241"/>
  <c r="K242"/>
  <c r="AC242"/>
  <c r="Q243"/>
  <c r="G244"/>
  <c r="Y244"/>
  <c r="M245"/>
  <c r="AE245"/>
  <c r="S246"/>
  <c r="G247"/>
  <c r="Y247"/>
  <c r="O248"/>
  <c r="AG248"/>
  <c r="U249"/>
  <c r="I250"/>
  <c r="AA250"/>
  <c r="O251"/>
  <c r="AG251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Y261"/>
  <c r="K262"/>
  <c r="AA262"/>
  <c r="M263"/>
  <c r="AC263"/>
  <c r="O264"/>
  <c r="AE264"/>
  <c r="Q265"/>
  <c r="AG265"/>
  <c r="S266"/>
  <c r="E267"/>
  <c r="U267"/>
  <c r="G268"/>
  <c r="W268"/>
  <c r="I269"/>
  <c r="Y269"/>
  <c r="K270"/>
  <c r="AA270"/>
  <c r="M271"/>
  <c r="AC271"/>
  <c r="O272"/>
  <c r="AE272"/>
  <c r="Q273"/>
  <c r="AD116"/>
  <c r="H121"/>
  <c r="P125"/>
  <c r="X129"/>
  <c r="AF133"/>
  <c r="J138"/>
  <c r="R142"/>
  <c r="Z146"/>
  <c r="AH150"/>
  <c r="L155"/>
  <c r="T159"/>
  <c r="AB163"/>
  <c r="F168"/>
  <c r="N172"/>
  <c r="V176"/>
  <c r="AD180"/>
  <c r="H185"/>
  <c r="P189"/>
  <c r="X193"/>
  <c r="AF197"/>
  <c r="J202"/>
  <c r="X205"/>
  <c r="Z206"/>
  <c r="AB207"/>
  <c r="AD208"/>
  <c r="AF209"/>
  <c r="AH210"/>
  <c r="F212"/>
  <c r="H213"/>
  <c r="J214"/>
  <c r="L215"/>
  <c r="N216"/>
  <c r="P217"/>
  <c r="R218"/>
  <c r="T219"/>
  <c r="V220"/>
  <c r="X221"/>
  <c r="Z222"/>
  <c r="AB223"/>
  <c r="AD224"/>
  <c r="AF225"/>
  <c r="AH226"/>
  <c r="F228"/>
  <c r="H229"/>
  <c r="J230"/>
  <c r="L231"/>
  <c r="N232"/>
  <c r="P233"/>
  <c r="R234"/>
  <c r="T235"/>
  <c r="V236"/>
  <c r="X237"/>
  <c r="Z238"/>
  <c r="AB239"/>
  <c r="AD240"/>
  <c r="AF241"/>
  <c r="AH242"/>
  <c r="F244"/>
  <c r="H245"/>
  <c r="J246"/>
  <c r="L247"/>
  <c r="N248"/>
  <c r="P249"/>
  <c r="R250"/>
  <c r="T251"/>
  <c r="V252"/>
  <c r="X253"/>
  <c r="Z254"/>
  <c r="AB255"/>
  <c r="AD256"/>
  <c r="AF257"/>
  <c r="AH258"/>
  <c r="F260"/>
  <c r="H261"/>
  <c r="J262"/>
  <c r="L263"/>
  <c r="N264"/>
  <c r="P265"/>
  <c r="R266"/>
  <c r="T267"/>
  <c r="V268"/>
  <c r="X269"/>
  <c r="Z270"/>
  <c r="AB271"/>
  <c r="AD272"/>
  <c r="AB273"/>
  <c r="N274"/>
  <c r="AD274"/>
  <c r="P275"/>
  <c r="AF275"/>
  <c r="R276"/>
  <c r="AH276"/>
  <c r="T277"/>
  <c r="F278"/>
  <c r="V278"/>
  <c r="H279"/>
  <c r="X279"/>
  <c r="J280"/>
  <c r="Z280"/>
  <c r="L281"/>
  <c r="AB281"/>
  <c r="N282"/>
  <c r="AD282"/>
  <c r="P283"/>
  <c r="AF283"/>
  <c r="R284"/>
  <c r="AH284"/>
  <c r="T285"/>
  <c r="F286"/>
  <c r="V286"/>
  <c r="H287"/>
  <c r="X287"/>
  <c r="J288"/>
  <c r="Z288"/>
  <c r="L289"/>
  <c r="AB289"/>
  <c r="N290"/>
  <c r="AD290"/>
  <c r="P291"/>
  <c r="AF291"/>
  <c r="R292"/>
  <c r="AH292"/>
  <c r="T293"/>
  <c r="F294"/>
  <c r="V294"/>
  <c r="H295"/>
  <c r="X295"/>
  <c r="J296"/>
  <c r="Z296"/>
  <c r="L297"/>
  <c r="AB297"/>
  <c r="N298"/>
  <c r="AD298"/>
  <c r="P299"/>
  <c r="AF299"/>
  <c r="R300"/>
  <c r="AH300"/>
  <c r="T301"/>
  <c r="F302"/>
  <c r="V302"/>
  <c r="H303"/>
  <c r="X303"/>
  <c r="J304"/>
  <c r="Z304"/>
  <c r="L305"/>
  <c r="AB305"/>
  <c r="N306"/>
  <c r="AD306"/>
  <c r="P307"/>
  <c r="AF307"/>
  <c r="R308"/>
  <c r="AH308"/>
  <c r="T309"/>
  <c r="F310"/>
  <c r="V310"/>
  <c r="H311"/>
  <c r="X311"/>
  <c r="J312"/>
  <c r="Z312"/>
  <c r="L313"/>
  <c r="AB313"/>
  <c r="N314"/>
  <c r="AD314"/>
  <c r="P315"/>
  <c r="AF315"/>
  <c r="R316"/>
  <c r="AH316"/>
  <c r="T317"/>
  <c r="F318"/>
  <c r="V318"/>
  <c r="H319"/>
  <c r="X319"/>
  <c r="J320"/>
  <c r="Z320"/>
  <c r="L321"/>
  <c r="AB321"/>
  <c r="N322"/>
  <c r="AD322"/>
  <c r="P323"/>
  <c r="AF323"/>
  <c r="R324"/>
  <c r="AH324"/>
  <c r="T325"/>
  <c r="F326"/>
  <c r="V326"/>
  <c r="H327"/>
  <c r="X327"/>
  <c r="J328"/>
  <c r="Z328"/>
  <c r="L329"/>
  <c r="AB329"/>
  <c r="N330"/>
  <c r="AD330"/>
  <c r="P331"/>
  <c r="AF331"/>
  <c r="R332"/>
  <c r="AH332"/>
  <c r="T333"/>
  <c r="F334"/>
  <c r="V334"/>
  <c r="H335"/>
  <c r="X335"/>
  <c r="J336"/>
  <c r="Z336"/>
  <c r="L337"/>
  <c r="AB337"/>
  <c r="N338"/>
  <c r="AD338"/>
  <c r="P339"/>
  <c r="AF339"/>
  <c r="R340"/>
  <c r="AH340"/>
  <c r="T341"/>
  <c r="F342"/>
  <c r="V342"/>
  <c r="H343"/>
  <c r="X343"/>
  <c r="J344"/>
  <c r="Z344"/>
  <c r="L345"/>
  <c r="AB345"/>
  <c r="N346"/>
  <c r="AD346"/>
  <c r="P347"/>
  <c r="AF347"/>
  <c r="R348"/>
  <c r="AH348"/>
  <c r="T349"/>
  <c r="F350"/>
  <c r="V350"/>
  <c r="H351"/>
  <c r="X351"/>
  <c r="J352"/>
  <c r="Z352"/>
  <c r="L353"/>
  <c r="AB353"/>
  <c r="N354"/>
  <c r="AD354"/>
  <c r="P355"/>
  <c r="AF355"/>
  <c r="R356"/>
  <c r="AH356"/>
  <c r="T357"/>
  <c r="F358"/>
  <c r="V358"/>
  <c r="H359"/>
  <c r="X359"/>
  <c r="J360"/>
  <c r="Z360"/>
  <c r="L361"/>
  <c r="AB361"/>
  <c r="N362"/>
  <c r="AD362"/>
  <c r="P363"/>
  <c r="AF363"/>
  <c r="R364"/>
  <c r="AH364"/>
  <c r="T365"/>
  <c r="F366"/>
  <c r="V366"/>
  <c r="H367"/>
  <c r="X367"/>
  <c r="J368"/>
  <c r="Z368"/>
  <c r="L369"/>
  <c r="AB369"/>
  <c r="N370"/>
  <c r="AD370"/>
  <c r="P371"/>
  <c r="AF371"/>
  <c r="R372"/>
  <c r="AH372"/>
  <c r="T373"/>
  <c r="F374"/>
  <c r="V374"/>
  <c r="H375"/>
  <c r="X375"/>
  <c r="J376"/>
  <c r="Z376"/>
  <c r="L377"/>
  <c r="AB377"/>
  <c r="N378"/>
  <c r="AD378"/>
  <c r="P379"/>
  <c r="AF379"/>
  <c r="R380"/>
  <c r="AH380"/>
  <c r="T381"/>
  <c r="F382"/>
  <c r="V382"/>
  <c r="H383"/>
  <c r="X383"/>
  <c r="J384"/>
  <c r="Z384"/>
  <c r="L385"/>
  <c r="AB385"/>
  <c r="N386"/>
  <c r="AD386"/>
  <c r="P387"/>
  <c r="AF387"/>
  <c r="R388"/>
  <c r="AH388"/>
  <c r="T389"/>
  <c r="F390"/>
  <c r="V390"/>
  <c r="H391"/>
  <c r="X391"/>
  <c r="J392"/>
  <c r="Z392"/>
  <c r="L393"/>
  <c r="AB393"/>
  <c r="N394"/>
  <c r="AD394"/>
  <c r="P395"/>
  <c r="AF395"/>
  <c r="R396"/>
  <c r="AH396"/>
  <c r="T397"/>
  <c r="F398"/>
  <c r="V398"/>
  <c r="H399"/>
  <c r="X399"/>
  <c r="J400"/>
  <c r="Z400"/>
  <c r="L401"/>
  <c r="AB401"/>
  <c r="N402"/>
  <c r="AD402"/>
  <c r="P403"/>
  <c r="AF403"/>
  <c r="R404"/>
  <c r="AH404"/>
  <c r="T405"/>
  <c r="F406"/>
  <c r="V406"/>
  <c r="H407"/>
  <c r="X407"/>
  <c r="J408"/>
  <c r="Z408"/>
  <c r="L409"/>
  <c r="AB409"/>
  <c r="V116"/>
  <c r="H125"/>
  <c r="X133"/>
  <c r="J142"/>
  <c r="Z150"/>
  <c r="L159"/>
  <c r="AB167"/>
  <c r="N176"/>
  <c r="AD184"/>
  <c r="P193"/>
  <c r="AF201"/>
  <c r="X206"/>
  <c r="AB208"/>
  <c r="AF210"/>
  <c r="F213"/>
  <c r="J215"/>
  <c r="N217"/>
  <c r="R219"/>
  <c r="V221"/>
  <c r="Z223"/>
  <c r="AD225"/>
  <c r="AH227"/>
  <c r="H230"/>
  <c r="L232"/>
  <c r="P234"/>
  <c r="T236"/>
  <c r="X238"/>
  <c r="AB240"/>
  <c r="AF242"/>
  <c r="F245"/>
  <c r="J247"/>
  <c r="N249"/>
  <c r="R251"/>
  <c r="V253"/>
  <c r="Z255"/>
  <c r="AD257"/>
  <c r="AH259"/>
  <c r="H262"/>
  <c r="L264"/>
  <c r="P266"/>
  <c r="T268"/>
  <c r="X270"/>
  <c r="AB272"/>
  <c r="M274"/>
  <c r="O275"/>
  <c r="Q276"/>
  <c r="S277"/>
  <c r="D97"/>
  <c r="D266"/>
  <c r="D341"/>
  <c r="D372"/>
  <c r="T24"/>
  <c r="P31"/>
  <c r="AD36"/>
  <c r="L44"/>
  <c r="U27"/>
  <c r="W33"/>
  <c r="AG40"/>
  <c r="Q45"/>
  <c r="S51"/>
  <c r="AG55"/>
  <c r="G60"/>
  <c r="S64"/>
  <c r="E67"/>
  <c r="AH46"/>
  <c r="N50"/>
  <c r="Z53"/>
  <c r="AF57"/>
  <c r="R60"/>
  <c r="H64"/>
  <c r="F67"/>
  <c r="AD70"/>
  <c r="T74"/>
  <c r="AD76"/>
  <c r="T80"/>
  <c r="P83"/>
  <c r="P86"/>
  <c r="F90"/>
  <c r="N92"/>
  <c r="AH95"/>
  <c r="AH98"/>
  <c r="AD101"/>
  <c r="N104"/>
  <c r="N106"/>
  <c r="V108"/>
  <c r="X110"/>
  <c r="AD112"/>
  <c r="AF68"/>
  <c r="Y71"/>
  <c r="AE73"/>
  <c r="I76"/>
  <c r="I78"/>
  <c r="Y80"/>
  <c r="Q82"/>
  <c r="AG84"/>
  <c r="G87"/>
  <c r="K89"/>
  <c r="W91"/>
  <c r="S93"/>
  <c r="AE95"/>
  <c r="AC97"/>
  <c r="I100"/>
  <c r="W102"/>
  <c r="Q104"/>
  <c r="AE106"/>
  <c r="AE108"/>
  <c r="I111"/>
  <c r="S113"/>
  <c r="E116"/>
  <c r="O118"/>
  <c r="O120"/>
  <c r="W122"/>
  <c r="AG124"/>
  <c r="AE126"/>
  <c r="K129"/>
  <c r="Q131"/>
  <c r="S133"/>
  <c r="Y135"/>
  <c r="AG136"/>
  <c r="Y138"/>
  <c r="K140"/>
  <c r="AA141"/>
  <c r="S143"/>
  <c r="AC144"/>
  <c r="U146"/>
  <c r="AG147"/>
  <c r="W149"/>
  <c r="O151"/>
  <c r="Y152"/>
  <c r="Q154"/>
  <c r="AA155"/>
  <c r="S157"/>
  <c r="I159"/>
  <c r="S160"/>
  <c r="I162"/>
  <c r="W163"/>
  <c r="K165"/>
  <c r="AC166"/>
  <c r="M168"/>
  <c r="AE169"/>
  <c r="S171"/>
  <c r="AG172"/>
  <c r="Y174"/>
  <c r="AG175"/>
  <c r="AA177"/>
  <c r="K179"/>
  <c r="AA180"/>
  <c r="Q182"/>
  <c r="U183"/>
  <c r="G185"/>
  <c r="M186"/>
  <c r="AA187"/>
  <c r="M189"/>
  <c r="Q190"/>
  <c r="AG191"/>
  <c r="I193"/>
  <c r="W194"/>
  <c r="G196"/>
  <c r="M197"/>
  <c r="AA198"/>
  <c r="E200"/>
  <c r="Q201"/>
  <c r="AC202"/>
  <c r="G204"/>
  <c r="M114"/>
  <c r="R117"/>
  <c r="AH119"/>
  <c r="AF122"/>
  <c r="AF124"/>
  <c r="N127"/>
  <c r="R129"/>
  <c r="Z131"/>
  <c r="H134"/>
  <c r="AD135"/>
  <c r="AH137"/>
  <c r="AD139"/>
  <c r="Z141"/>
  <c r="AD143"/>
  <c r="V145"/>
  <c r="Z147"/>
  <c r="V149"/>
  <c r="V151"/>
  <c r="Z153"/>
  <c r="N155"/>
  <c r="R157"/>
  <c r="N159"/>
  <c r="N161"/>
  <c r="R163"/>
  <c r="F165"/>
  <c r="J167"/>
  <c r="F169"/>
  <c r="F171"/>
  <c r="J173"/>
  <c r="AB174"/>
  <c r="AF176"/>
  <c r="AB178"/>
  <c r="AB180"/>
  <c r="AF182"/>
  <c r="X184"/>
  <c r="AB186"/>
  <c r="T188"/>
  <c r="T190"/>
  <c r="X192"/>
  <c r="P194"/>
  <c r="T196"/>
  <c r="L198"/>
  <c r="L200"/>
  <c r="P202"/>
  <c r="H204"/>
  <c r="J116"/>
  <c r="AF119"/>
  <c r="X123"/>
  <c r="AF127"/>
  <c r="P131"/>
  <c r="X135"/>
  <c r="P139"/>
  <c r="P143"/>
  <c r="X147"/>
  <c r="AD150"/>
  <c r="H155"/>
  <c r="AD158"/>
  <c r="AD162"/>
  <c r="H167"/>
  <c r="N170"/>
  <c r="V174"/>
  <c r="N178"/>
  <c r="N182"/>
  <c r="V186"/>
  <c r="AB189"/>
  <c r="F194"/>
  <c r="AB197"/>
  <c r="AB201"/>
  <c r="U205"/>
  <c r="Q206"/>
  <c r="S207"/>
  <c r="O208"/>
  <c r="O209"/>
  <c r="Q210"/>
  <c r="M211"/>
  <c r="O212"/>
  <c r="K213"/>
  <c r="K214"/>
  <c r="M215"/>
  <c r="I216"/>
  <c r="K217"/>
  <c r="I218"/>
  <c r="G219"/>
  <c r="G220"/>
  <c r="AC220"/>
  <c r="AA221"/>
  <c r="U222"/>
  <c r="Q223"/>
  <c r="O224"/>
  <c r="G225"/>
  <c r="E226"/>
  <c r="AC226"/>
  <c r="Y227"/>
  <c r="O228"/>
  <c r="AG228"/>
  <c r="U229"/>
  <c r="K230"/>
  <c r="AC230"/>
  <c r="Q231"/>
  <c r="E232"/>
  <c r="W232"/>
  <c r="K233"/>
  <c r="AC233"/>
  <c r="S234"/>
  <c r="G235"/>
  <c r="Y235"/>
  <c r="M236"/>
  <c r="AE236"/>
  <c r="S237"/>
  <c r="G238"/>
  <c r="AA238"/>
  <c r="O239"/>
  <c r="AG239"/>
  <c r="U240"/>
  <c r="I241"/>
  <c r="AA241"/>
  <c r="O242"/>
  <c r="E243"/>
  <c r="W243"/>
  <c r="K244"/>
  <c r="AC244"/>
  <c r="Q245"/>
  <c r="E246"/>
  <c r="W246"/>
  <c r="M247"/>
  <c r="AE247"/>
  <c r="S248"/>
  <c r="G249"/>
  <c r="Y249"/>
  <c r="M250"/>
  <c r="AE250"/>
  <c r="U251"/>
  <c r="I252"/>
  <c r="AA252"/>
  <c r="M253"/>
  <c r="AC253"/>
  <c r="O254"/>
  <c r="AE254"/>
  <c r="Q255"/>
  <c r="AG255"/>
  <c r="S256"/>
  <c r="E257"/>
  <c r="U257"/>
  <c r="G258"/>
  <c r="W258"/>
  <c r="I259"/>
  <c r="Y259"/>
  <c r="K260"/>
  <c r="AA260"/>
  <c r="M261"/>
  <c r="AC261"/>
  <c r="O262"/>
  <c r="AE262"/>
  <c r="Q263"/>
  <c r="AG263"/>
  <c r="S264"/>
  <c r="E265"/>
  <c r="U265"/>
  <c r="G266"/>
  <c r="W266"/>
  <c r="I267"/>
  <c r="Y267"/>
  <c r="K268"/>
  <c r="AA268"/>
  <c r="M269"/>
  <c r="AC269"/>
  <c r="O270"/>
  <c r="AE270"/>
  <c r="Q271"/>
  <c r="AG271"/>
  <c r="S272"/>
  <c r="E273"/>
  <c r="U273"/>
  <c r="AF117"/>
  <c r="J122"/>
  <c r="R126"/>
  <c r="Z130"/>
  <c r="AH134"/>
  <c r="L139"/>
  <c r="T143"/>
  <c r="AB147"/>
  <c r="F152"/>
  <c r="N156"/>
  <c r="V160"/>
  <c r="AD164"/>
  <c r="H169"/>
  <c r="P173"/>
  <c r="X177"/>
  <c r="AF181"/>
  <c r="J186"/>
  <c r="R190"/>
  <c r="Z194"/>
  <c r="AH198"/>
  <c r="L203"/>
  <c r="AF205"/>
  <c r="AH206"/>
  <c r="F208"/>
  <c r="H209"/>
  <c r="J210"/>
  <c r="L211"/>
  <c r="N212"/>
  <c r="P213"/>
  <c r="R214"/>
  <c r="T215"/>
  <c r="V216"/>
  <c r="X217"/>
  <c r="Z218"/>
  <c r="AB219"/>
  <c r="AD220"/>
  <c r="AF221"/>
  <c r="AH222"/>
  <c r="F224"/>
  <c r="H225"/>
  <c r="J226"/>
  <c r="L227"/>
  <c r="N228"/>
  <c r="P229"/>
  <c r="R230"/>
  <c r="T231"/>
  <c r="V232"/>
  <c r="X233"/>
  <c r="Z234"/>
  <c r="AB235"/>
  <c r="AD236"/>
  <c r="AF237"/>
  <c r="AH238"/>
  <c r="F240"/>
  <c r="H241"/>
  <c r="J242"/>
  <c r="L243"/>
  <c r="N244"/>
  <c r="P245"/>
  <c r="R246"/>
  <c r="T247"/>
  <c r="V248"/>
  <c r="X249"/>
  <c r="Z250"/>
  <c r="AB251"/>
  <c r="AD252"/>
  <c r="AF253"/>
  <c r="AH254"/>
  <c r="F256"/>
  <c r="H257"/>
  <c r="J258"/>
  <c r="L259"/>
  <c r="N260"/>
  <c r="P261"/>
  <c r="R262"/>
  <c r="T263"/>
  <c r="V264"/>
  <c r="X265"/>
  <c r="Z266"/>
  <c r="AB267"/>
  <c r="AD268"/>
  <c r="AF269"/>
  <c r="AH270"/>
  <c r="F272"/>
  <c r="H273"/>
  <c r="AF273"/>
  <c r="R274"/>
  <c r="AH274"/>
  <c r="T275"/>
  <c r="F276"/>
  <c r="V276"/>
  <c r="H277"/>
  <c r="X277"/>
  <c r="J278"/>
  <c r="Z278"/>
  <c r="L279"/>
  <c r="AB279"/>
  <c r="N280"/>
  <c r="AD280"/>
  <c r="P281"/>
  <c r="AF281"/>
  <c r="R282"/>
  <c r="AH282"/>
  <c r="T283"/>
  <c r="F284"/>
  <c r="V284"/>
  <c r="H285"/>
  <c r="X285"/>
  <c r="J286"/>
  <c r="Z286"/>
  <c r="L287"/>
  <c r="AB287"/>
  <c r="N288"/>
  <c r="AD288"/>
  <c r="P289"/>
  <c r="AF289"/>
  <c r="R290"/>
  <c r="AH290"/>
  <c r="T291"/>
  <c r="F292"/>
  <c r="V292"/>
  <c r="H293"/>
  <c r="X293"/>
  <c r="J294"/>
  <c r="Z294"/>
  <c r="L295"/>
  <c r="AB295"/>
  <c r="N296"/>
  <c r="AD296"/>
  <c r="P297"/>
  <c r="AF297"/>
  <c r="R298"/>
  <c r="AH298"/>
  <c r="T299"/>
  <c r="F300"/>
  <c r="V300"/>
  <c r="H301"/>
  <c r="X301"/>
  <c r="J302"/>
  <c r="Z302"/>
  <c r="L303"/>
  <c r="AB303"/>
  <c r="N304"/>
  <c r="AD304"/>
  <c r="P305"/>
  <c r="AF305"/>
  <c r="R306"/>
  <c r="AH306"/>
  <c r="T307"/>
  <c r="F308"/>
  <c r="V308"/>
  <c r="H309"/>
  <c r="X309"/>
  <c r="J310"/>
  <c r="Z310"/>
  <c r="L311"/>
  <c r="AB311"/>
  <c r="N312"/>
  <c r="AD312"/>
  <c r="P313"/>
  <c r="AF313"/>
  <c r="R314"/>
  <c r="AH314"/>
  <c r="T315"/>
  <c r="F316"/>
  <c r="V316"/>
  <c r="H317"/>
  <c r="X317"/>
  <c r="J318"/>
  <c r="Z318"/>
  <c r="L319"/>
  <c r="AB319"/>
  <c r="N320"/>
  <c r="AD320"/>
  <c r="P321"/>
  <c r="AF321"/>
  <c r="R322"/>
  <c r="AH322"/>
  <c r="T323"/>
  <c r="F324"/>
  <c r="V324"/>
  <c r="H325"/>
  <c r="X325"/>
  <c r="J326"/>
  <c r="Z326"/>
  <c r="L327"/>
  <c r="AB327"/>
  <c r="N328"/>
  <c r="AD328"/>
  <c r="P329"/>
  <c r="AF329"/>
  <c r="R330"/>
  <c r="AH330"/>
  <c r="T331"/>
  <c r="F332"/>
  <c r="V332"/>
  <c r="H333"/>
  <c r="X333"/>
  <c r="J334"/>
  <c r="Z334"/>
  <c r="L335"/>
  <c r="AB335"/>
  <c r="N336"/>
  <c r="AD336"/>
  <c r="P337"/>
  <c r="AF337"/>
  <c r="R338"/>
  <c r="AH338"/>
  <c r="T339"/>
  <c r="F340"/>
  <c r="V340"/>
  <c r="H341"/>
  <c r="X341"/>
  <c r="J342"/>
  <c r="Z342"/>
  <c r="L343"/>
  <c r="AB343"/>
  <c r="N344"/>
  <c r="AD344"/>
  <c r="P345"/>
  <c r="AF345"/>
  <c r="R346"/>
  <c r="AH346"/>
  <c r="T347"/>
  <c r="F348"/>
  <c r="V348"/>
  <c r="H349"/>
  <c r="X349"/>
  <c r="J350"/>
  <c r="Z350"/>
  <c r="L351"/>
  <c r="AB351"/>
  <c r="N352"/>
  <c r="AD352"/>
  <c r="P353"/>
  <c r="AF353"/>
  <c r="R354"/>
  <c r="AH354"/>
  <c r="T355"/>
  <c r="F356"/>
  <c r="V356"/>
  <c r="H357"/>
  <c r="X357"/>
  <c r="J358"/>
  <c r="Z358"/>
  <c r="L359"/>
  <c r="AB359"/>
  <c r="N360"/>
  <c r="AD360"/>
  <c r="P361"/>
  <c r="AF361"/>
  <c r="R362"/>
  <c r="AH362"/>
  <c r="T363"/>
  <c r="F364"/>
  <c r="V364"/>
  <c r="H365"/>
  <c r="X365"/>
  <c r="J366"/>
  <c r="Z366"/>
  <c r="L367"/>
  <c r="AB367"/>
  <c r="N368"/>
  <c r="AD368"/>
  <c r="P369"/>
  <c r="AF369"/>
  <c r="R370"/>
  <c r="AH370"/>
  <c r="T371"/>
  <c r="F372"/>
  <c r="V372"/>
  <c r="H373"/>
  <c r="X373"/>
  <c r="J374"/>
  <c r="Z374"/>
  <c r="L375"/>
  <c r="AB375"/>
  <c r="N376"/>
  <c r="AD376"/>
  <c r="P377"/>
  <c r="AF377"/>
  <c r="R378"/>
  <c r="AH378"/>
  <c r="T379"/>
  <c r="F380"/>
  <c r="V380"/>
  <c r="H381"/>
  <c r="X381"/>
  <c r="J382"/>
  <c r="Z382"/>
  <c r="L383"/>
  <c r="AB383"/>
  <c r="N384"/>
  <c r="AD384"/>
  <c r="P385"/>
  <c r="AF385"/>
  <c r="R386"/>
  <c r="AH386"/>
  <c r="T387"/>
  <c r="F388"/>
  <c r="V388"/>
  <c r="H389"/>
  <c r="X389"/>
  <c r="J390"/>
  <c r="Z390"/>
  <c r="L391"/>
  <c r="AB391"/>
  <c r="N392"/>
  <c r="AD392"/>
  <c r="P393"/>
  <c r="AF393"/>
  <c r="R394"/>
  <c r="AH394"/>
  <c r="T395"/>
  <c r="F396"/>
  <c r="V396"/>
  <c r="H397"/>
  <c r="X397"/>
  <c r="J398"/>
  <c r="Z398"/>
  <c r="L399"/>
  <c r="AB399"/>
  <c r="N400"/>
  <c r="AD400"/>
  <c r="P401"/>
  <c r="AF401"/>
  <c r="R402"/>
  <c r="AH402"/>
  <c r="T403"/>
  <c r="F404"/>
  <c r="V404"/>
  <c r="H405"/>
  <c r="X405"/>
  <c r="J406"/>
  <c r="Z406"/>
  <c r="L407"/>
  <c r="AB407"/>
  <c r="N408"/>
  <c r="AD408"/>
  <c r="P409"/>
  <c r="AF409"/>
  <c r="Z118"/>
  <c r="L127"/>
  <c r="AB135"/>
  <c r="N144"/>
  <c r="AD152"/>
  <c r="P161"/>
  <c r="AF169"/>
  <c r="R178"/>
  <c r="AH186"/>
  <c r="T195"/>
  <c r="F204"/>
  <c r="J207"/>
  <c r="N209"/>
  <c r="R211"/>
  <c r="V213"/>
  <c r="Z215"/>
  <c r="AD217"/>
  <c r="AH219"/>
  <c r="H222"/>
  <c r="L224"/>
  <c r="P226"/>
  <c r="T228"/>
  <c r="X230"/>
  <c r="AB232"/>
  <c r="AF234"/>
  <c r="F237"/>
  <c r="J239"/>
  <c r="N241"/>
  <c r="R243"/>
  <c r="V245"/>
  <c r="Z247"/>
  <c r="AD249"/>
  <c r="AH251"/>
  <c r="H254"/>
  <c r="L256"/>
  <c r="P258"/>
  <c r="T260"/>
  <c r="X262"/>
  <c r="AB264"/>
  <c r="AF266"/>
  <c r="F269"/>
  <c r="J271"/>
  <c r="N273"/>
  <c r="U274"/>
  <c r="W275"/>
  <c r="Y276"/>
  <c r="AA277"/>
  <c r="D109"/>
  <c r="D310"/>
  <c r="D347"/>
  <c r="D434"/>
  <c r="AA22"/>
  <c r="F32"/>
  <c r="L38"/>
  <c r="P44"/>
  <c r="E29"/>
  <c r="Y33"/>
  <c r="E41"/>
  <c r="Y46"/>
  <c r="U51"/>
  <c r="E57"/>
  <c r="I60"/>
  <c r="U64"/>
  <c r="E68"/>
  <c r="L47"/>
  <c r="R51"/>
  <c r="AH53"/>
  <c r="J58"/>
  <c r="H61"/>
  <c r="J64"/>
  <c r="AD67"/>
  <c r="AF70"/>
  <c r="V74"/>
  <c r="V77"/>
  <c r="V80"/>
  <c r="L84"/>
  <c r="X86"/>
  <c r="N90"/>
  <c r="H93"/>
  <c r="J96"/>
  <c r="AB99"/>
  <c r="AF101"/>
  <c r="T104"/>
  <c r="R106"/>
  <c r="AB108"/>
  <c r="J111"/>
  <c r="F113"/>
  <c r="Z69"/>
  <c r="G72"/>
  <c r="M74"/>
  <c r="S76"/>
  <c r="U78"/>
  <c r="AA80"/>
  <c r="AG82"/>
  <c r="E85"/>
  <c r="U87"/>
  <c r="M89"/>
  <c r="AC91"/>
  <c r="AG93"/>
  <c r="G96"/>
  <c r="Q98"/>
  <c r="O100"/>
  <c r="Y102"/>
  <c r="Y104"/>
  <c r="AG106"/>
  <c r="S109"/>
  <c r="K111"/>
  <c r="AA113"/>
  <c r="K116"/>
  <c r="W118"/>
  <c r="AE120"/>
  <c r="AE122"/>
  <c r="I125"/>
  <c r="K127"/>
  <c r="Q129"/>
  <c r="Y131"/>
  <c r="Y133"/>
  <c r="AA135"/>
  <c r="O137"/>
  <c r="AC138"/>
  <c r="U140"/>
  <c r="AC141"/>
  <c r="W143"/>
  <c r="G145"/>
  <c r="W146"/>
  <c r="Q148"/>
  <c r="Y149"/>
  <c r="Q151"/>
  <c r="AC152"/>
  <c r="S154"/>
  <c r="K156"/>
  <c r="U157"/>
  <c r="M159"/>
  <c r="Y160"/>
  <c r="O162"/>
  <c r="E164"/>
  <c r="O165"/>
  <c r="G167"/>
  <c r="S168"/>
  <c r="G170"/>
  <c r="Y171"/>
  <c r="I173"/>
  <c r="AA174"/>
  <c r="O176"/>
  <c r="AC177"/>
  <c r="U179"/>
  <c r="AC180"/>
  <c r="S182"/>
  <c r="AC183"/>
  <c r="I185"/>
  <c r="Y186"/>
  <c r="AC187"/>
  <c r="O189"/>
  <c r="U190"/>
  <c r="E192"/>
  <c r="U193"/>
  <c r="Y194"/>
  <c r="K196"/>
  <c r="Q197"/>
  <c r="AE198"/>
  <c r="O200"/>
  <c r="U201"/>
  <c r="E203"/>
  <c r="M204"/>
  <c r="F115"/>
  <c r="AD117"/>
  <c r="P120"/>
  <c r="F123"/>
  <c r="J125"/>
  <c r="R127"/>
  <c r="AH129"/>
  <c r="AH131"/>
  <c r="L134"/>
  <c r="H136"/>
  <c r="H138"/>
  <c r="L140"/>
  <c r="AH141"/>
  <c r="H144"/>
  <c r="AD145"/>
  <c r="AD147"/>
  <c r="AH149"/>
  <c r="Z151"/>
  <c r="AD153"/>
  <c r="V155"/>
  <c r="V157"/>
  <c r="Z159"/>
  <c r="R161"/>
  <c r="V163"/>
  <c r="R165"/>
  <c r="N167"/>
  <c r="R169"/>
  <c r="J171"/>
  <c r="N173"/>
  <c r="J175"/>
  <c r="J177"/>
  <c r="N179"/>
  <c r="AF180"/>
  <c r="F183"/>
  <c r="AF184"/>
  <c r="AF186"/>
  <c r="F189"/>
  <c r="X190"/>
  <c r="AB192"/>
  <c r="X194"/>
  <c r="X196"/>
  <c r="AB198"/>
  <c r="P200"/>
  <c r="T202"/>
  <c r="P204"/>
  <c r="R116"/>
  <c r="Z120"/>
  <c r="J124"/>
  <c r="R128"/>
  <c r="AF131"/>
  <c r="AF135"/>
  <c r="J140"/>
  <c r="X143"/>
  <c r="AF147"/>
  <c r="P151"/>
  <c r="P155"/>
  <c r="X159"/>
  <c r="H163"/>
  <c r="P167"/>
  <c r="H171"/>
  <c r="AD174"/>
  <c r="H179"/>
  <c r="V182"/>
  <c r="AD186"/>
  <c r="V190"/>
  <c r="V194"/>
  <c r="AD198"/>
  <c r="F202"/>
  <c r="W205"/>
  <c r="U206"/>
  <c r="U207"/>
  <c r="W208"/>
  <c r="Q209"/>
  <c r="S210"/>
  <c r="Q211"/>
  <c r="Q212"/>
  <c r="S213"/>
  <c r="M214"/>
  <c r="O215"/>
  <c r="M216"/>
  <c r="M217"/>
  <c r="O218"/>
  <c r="K219"/>
  <c r="I220"/>
  <c r="AG220"/>
  <c r="AC221"/>
  <c r="AA222"/>
  <c r="S223"/>
  <c r="Q224"/>
  <c r="K225"/>
  <c r="G226"/>
  <c r="E227"/>
  <c r="AA227"/>
  <c r="Q228"/>
  <c r="E229"/>
  <c r="Y229"/>
  <c r="M230"/>
  <c r="AE230"/>
  <c r="S231"/>
  <c r="G232"/>
  <c r="Y232"/>
  <c r="M233"/>
  <c r="AG233"/>
  <c r="U234"/>
  <c r="I235"/>
  <c r="AA235"/>
  <c r="O236"/>
  <c r="AG236"/>
  <c r="U237"/>
  <c r="K238"/>
  <c r="AC238"/>
  <c r="Q239"/>
  <c r="E240"/>
  <c r="W240"/>
  <c r="K241"/>
  <c r="AC241"/>
  <c r="S242"/>
  <c r="G243"/>
  <c r="Y243"/>
  <c r="M244"/>
  <c r="AE244"/>
  <c r="S245"/>
  <c r="G246"/>
  <c r="AA246"/>
  <c r="O247"/>
  <c r="AG247"/>
  <c r="U248"/>
  <c r="I249"/>
  <c r="AA249"/>
  <c r="O250"/>
  <c r="E251"/>
  <c r="W251"/>
  <c r="K252"/>
  <c r="AC252"/>
  <c r="O253"/>
  <c r="AE253"/>
  <c r="Q254"/>
  <c r="AG254"/>
  <c r="S255"/>
  <c r="E256"/>
  <c r="U256"/>
  <c r="G257"/>
  <c r="W257"/>
  <c r="I258"/>
  <c r="Y258"/>
  <c r="K259"/>
  <c r="AA259"/>
  <c r="M260"/>
  <c r="AC260"/>
  <c r="O261"/>
  <c r="AE261"/>
  <c r="Q262"/>
  <c r="AG262"/>
  <c r="S263"/>
  <c r="E264"/>
  <c r="U264"/>
  <c r="G265"/>
  <c r="W265"/>
  <c r="I266"/>
  <c r="Y266"/>
  <c r="K267"/>
  <c r="AA267"/>
  <c r="M268"/>
  <c r="AC268"/>
  <c r="O269"/>
  <c r="AE269"/>
  <c r="Q270"/>
  <c r="AG270"/>
  <c r="S271"/>
  <c r="E272"/>
  <c r="U272"/>
  <c r="G273"/>
  <c r="W273"/>
  <c r="R118"/>
  <c r="Z122"/>
  <c r="AH126"/>
  <c r="L131"/>
  <c r="T135"/>
  <c r="AB139"/>
  <c r="F144"/>
  <c r="N148"/>
  <c r="V152"/>
  <c r="AD156"/>
  <c r="H161"/>
  <c r="P165"/>
  <c r="X169"/>
  <c r="AF173"/>
  <c r="J178"/>
  <c r="R182"/>
  <c r="Z186"/>
  <c r="AH190"/>
  <c r="L195"/>
  <c r="T199"/>
  <c r="AB203"/>
  <c r="F206"/>
  <c r="H207"/>
  <c r="J208"/>
  <c r="L209"/>
  <c r="N210"/>
  <c r="P211"/>
  <c r="R212"/>
  <c r="T213"/>
  <c r="V214"/>
  <c r="X215"/>
  <c r="Z216"/>
  <c r="AB217"/>
  <c r="AD218"/>
  <c r="AF219"/>
  <c r="AH220"/>
  <c r="F222"/>
  <c r="H223"/>
  <c r="J224"/>
  <c r="L225"/>
  <c r="N226"/>
  <c r="P227"/>
  <c r="R228"/>
  <c r="T229"/>
  <c r="V230"/>
  <c r="X231"/>
  <c r="Z232"/>
  <c r="AB233"/>
  <c r="AD234"/>
  <c r="AF235"/>
  <c r="AH236"/>
  <c r="F238"/>
  <c r="H239"/>
  <c r="J240"/>
  <c r="L241"/>
  <c r="N242"/>
  <c r="P243"/>
  <c r="R244"/>
  <c r="T245"/>
  <c r="V246"/>
  <c r="X247"/>
  <c r="Z248"/>
  <c r="AB249"/>
  <c r="AD250"/>
  <c r="AF251"/>
  <c r="AH252"/>
  <c r="F254"/>
  <c r="H255"/>
  <c r="J256"/>
  <c r="L257"/>
  <c r="N258"/>
  <c r="P259"/>
  <c r="R260"/>
  <c r="T261"/>
  <c r="V262"/>
  <c r="X263"/>
  <c r="Z264"/>
  <c r="AB265"/>
  <c r="AD266"/>
  <c r="AF267"/>
  <c r="AH268"/>
  <c r="F270"/>
  <c r="H271"/>
  <c r="J272"/>
  <c r="L273"/>
  <c r="AH273"/>
  <c r="T274"/>
  <c r="F275"/>
  <c r="V275"/>
  <c r="H276"/>
  <c r="X276"/>
  <c r="J277"/>
  <c r="Z277"/>
  <c r="L278"/>
  <c r="AB278"/>
  <c r="N279"/>
  <c r="AD279"/>
  <c r="P280"/>
  <c r="AF280"/>
  <c r="R281"/>
  <c r="AH281"/>
  <c r="T282"/>
  <c r="F283"/>
  <c r="V283"/>
  <c r="H284"/>
  <c r="X284"/>
  <c r="J285"/>
  <c r="Z285"/>
  <c r="L286"/>
  <c r="AB286"/>
  <c r="N287"/>
  <c r="AD287"/>
  <c r="P288"/>
  <c r="AF288"/>
  <c r="R289"/>
  <c r="AH289"/>
  <c r="T290"/>
  <c r="F291"/>
  <c r="V291"/>
  <c r="H292"/>
  <c r="X292"/>
  <c r="J293"/>
  <c r="Z293"/>
  <c r="L294"/>
  <c r="AB294"/>
  <c r="N295"/>
  <c r="AD295"/>
  <c r="P296"/>
  <c r="AF296"/>
  <c r="R297"/>
  <c r="AH297"/>
  <c r="T298"/>
  <c r="F299"/>
  <c r="V299"/>
  <c r="H300"/>
  <c r="X300"/>
  <c r="J301"/>
  <c r="Z301"/>
  <c r="L302"/>
  <c r="AB302"/>
  <c r="N303"/>
  <c r="AD303"/>
  <c r="P304"/>
  <c r="AF304"/>
  <c r="R305"/>
  <c r="AH305"/>
  <c r="T306"/>
  <c r="F307"/>
  <c r="V307"/>
  <c r="H308"/>
  <c r="X308"/>
  <c r="J309"/>
  <c r="Z309"/>
  <c r="L310"/>
  <c r="AB310"/>
  <c r="N311"/>
  <c r="AD311"/>
  <c r="P312"/>
  <c r="AF312"/>
  <c r="R313"/>
  <c r="AH313"/>
  <c r="T314"/>
  <c r="F315"/>
  <c r="V315"/>
  <c r="H316"/>
  <c r="X316"/>
  <c r="J317"/>
  <c r="Z317"/>
  <c r="L318"/>
  <c r="AB318"/>
  <c r="N319"/>
  <c r="AD319"/>
  <c r="P320"/>
  <c r="AF320"/>
  <c r="R321"/>
  <c r="AH321"/>
  <c r="T322"/>
  <c r="F323"/>
  <c r="V323"/>
  <c r="H324"/>
  <c r="X324"/>
  <c r="J325"/>
  <c r="Z325"/>
  <c r="L326"/>
  <c r="AB326"/>
  <c r="N327"/>
  <c r="AD327"/>
  <c r="P328"/>
  <c r="AF328"/>
  <c r="R329"/>
  <c r="AH329"/>
  <c r="T330"/>
  <c r="F331"/>
  <c r="V331"/>
  <c r="H332"/>
  <c r="X332"/>
  <c r="J333"/>
  <c r="Z333"/>
  <c r="L334"/>
  <c r="AB334"/>
  <c r="N335"/>
  <c r="AD335"/>
  <c r="P336"/>
  <c r="AF336"/>
  <c r="R337"/>
  <c r="AH337"/>
  <c r="T338"/>
  <c r="F339"/>
  <c r="V339"/>
  <c r="H340"/>
  <c r="X340"/>
  <c r="J341"/>
  <c r="Z341"/>
  <c r="L342"/>
  <c r="AB342"/>
  <c r="N343"/>
  <c r="AD343"/>
  <c r="P344"/>
  <c r="AF344"/>
  <c r="R345"/>
  <c r="AH345"/>
  <c r="T346"/>
  <c r="F347"/>
  <c r="V347"/>
  <c r="H348"/>
  <c r="X348"/>
  <c r="J349"/>
  <c r="Z349"/>
  <c r="L350"/>
  <c r="AB350"/>
  <c r="N351"/>
  <c r="AD351"/>
  <c r="P352"/>
  <c r="AF352"/>
  <c r="R353"/>
  <c r="AH353"/>
  <c r="T354"/>
  <c r="F355"/>
  <c r="V355"/>
  <c r="H356"/>
  <c r="X356"/>
  <c r="J357"/>
  <c r="Z357"/>
  <c r="L358"/>
  <c r="AB358"/>
  <c r="N359"/>
  <c r="AD359"/>
  <c r="P360"/>
  <c r="AF360"/>
  <c r="R361"/>
  <c r="AH361"/>
  <c r="T362"/>
  <c r="F363"/>
  <c r="V363"/>
  <c r="H364"/>
  <c r="X364"/>
  <c r="J365"/>
  <c r="Z365"/>
  <c r="L366"/>
  <c r="AB366"/>
  <c r="N367"/>
  <c r="AD367"/>
  <c r="P368"/>
  <c r="AF368"/>
  <c r="R369"/>
  <c r="AH369"/>
  <c r="T370"/>
  <c r="F371"/>
  <c r="V371"/>
  <c r="H372"/>
  <c r="X372"/>
  <c r="J373"/>
  <c r="Z373"/>
  <c r="L374"/>
  <c r="AB374"/>
  <c r="N375"/>
  <c r="AD375"/>
  <c r="P376"/>
  <c r="AF376"/>
  <c r="R377"/>
  <c r="AH377"/>
  <c r="T378"/>
  <c r="F379"/>
  <c r="V379"/>
  <c r="H380"/>
  <c r="X380"/>
  <c r="J381"/>
  <c r="Z381"/>
  <c r="L382"/>
  <c r="AB382"/>
  <c r="N383"/>
  <c r="AD383"/>
  <c r="P384"/>
  <c r="AF384"/>
  <c r="R385"/>
  <c r="AH385"/>
  <c r="T386"/>
  <c r="F387"/>
  <c r="V387"/>
  <c r="H388"/>
  <c r="X388"/>
  <c r="J389"/>
  <c r="Z389"/>
  <c r="L390"/>
  <c r="AB390"/>
  <c r="N391"/>
  <c r="AD391"/>
  <c r="P392"/>
  <c r="AF392"/>
  <c r="R393"/>
  <c r="AH393"/>
  <c r="T394"/>
  <c r="F395"/>
  <c r="V395"/>
  <c r="H396"/>
  <c r="X396"/>
  <c r="J397"/>
  <c r="Z397"/>
  <c r="L398"/>
  <c r="AB398"/>
  <c r="N399"/>
  <c r="AD399"/>
  <c r="P400"/>
  <c r="AF400"/>
  <c r="R401"/>
  <c r="AH401"/>
  <c r="T402"/>
  <c r="F403"/>
  <c r="V403"/>
  <c r="H404"/>
  <c r="X404"/>
  <c r="J405"/>
  <c r="Z405"/>
  <c r="L406"/>
  <c r="AB406"/>
  <c r="N407"/>
  <c r="AD407"/>
  <c r="P408"/>
  <c r="AF408"/>
  <c r="R409"/>
  <c r="AH409"/>
  <c r="AB119"/>
  <c r="N128"/>
  <c r="AD136"/>
  <c r="P145"/>
  <c r="AF153"/>
  <c r="R162"/>
  <c r="AH170"/>
  <c r="T179"/>
  <c r="F188"/>
  <c r="V196"/>
  <c r="H205"/>
  <c r="R207"/>
  <c r="V209"/>
  <c r="Z211"/>
  <c r="AD213"/>
  <c r="AH215"/>
  <c r="H218"/>
  <c r="L220"/>
  <c r="P222"/>
  <c r="T224"/>
  <c r="X226"/>
  <c r="AB228"/>
  <c r="AF230"/>
  <c r="F233"/>
  <c r="J235"/>
  <c r="N237"/>
  <c r="R239"/>
  <c r="V241"/>
  <c r="Z243"/>
  <c r="AD245"/>
  <c r="AH247"/>
  <c r="H250"/>
  <c r="L252"/>
  <c r="P254"/>
  <c r="T256"/>
  <c r="X258"/>
  <c r="AB260"/>
  <c r="AF262"/>
  <c r="F265"/>
  <c r="J267"/>
  <c r="N269"/>
  <c r="R271"/>
  <c r="V273"/>
  <c r="Y274"/>
  <c r="AA275"/>
  <c r="AC276"/>
  <c r="AE277"/>
  <c r="D117"/>
  <c r="D323"/>
  <c r="D454"/>
  <c r="H32"/>
  <c r="Z40"/>
  <c r="W29"/>
  <c r="M39"/>
  <c r="S48"/>
  <c r="G57"/>
  <c r="S62"/>
  <c r="E69"/>
  <c r="R49"/>
  <c r="AD55"/>
  <c r="H62"/>
  <c r="AH65"/>
  <c r="V72"/>
  <c r="X76"/>
  <c r="P82"/>
  <c r="N87"/>
  <c r="H92"/>
  <c r="F97"/>
  <c r="T101"/>
  <c r="L105"/>
  <c r="AH108"/>
  <c r="AH111"/>
  <c r="L70"/>
  <c r="AC73"/>
  <c r="G77"/>
  <c r="I81"/>
  <c r="AG83"/>
  <c r="AE87"/>
  <c r="AG90"/>
  <c r="Y94"/>
  <c r="U98"/>
  <c r="U101"/>
  <c r="O105"/>
  <c r="U108"/>
  <c r="K112"/>
  <c r="AG116"/>
  <c r="Y119"/>
  <c r="Y123"/>
  <c r="W126"/>
  <c r="S130"/>
  <c r="G134"/>
  <c r="AA136"/>
  <c r="K139"/>
  <c r="Y141"/>
  <c r="I144"/>
  <c r="Y146"/>
  <c r="E149"/>
  <c r="W151"/>
  <c r="M154"/>
  <c r="S156"/>
  <c r="O159"/>
  <c r="O161"/>
  <c r="K164"/>
  <c r="W166"/>
  <c r="G169"/>
  <c r="AG171"/>
  <c r="E174"/>
  <c r="AC176"/>
  <c r="AG178"/>
  <c r="Y181"/>
  <c r="G184"/>
  <c r="AG185"/>
  <c r="O188"/>
  <c r="O190"/>
  <c r="W192"/>
  <c r="AC194"/>
  <c r="AE196"/>
  <c r="G199"/>
  <c r="K201"/>
  <c r="O203"/>
  <c r="N115"/>
  <c r="AF118"/>
  <c r="R123"/>
  <c r="J127"/>
  <c r="T130"/>
  <c r="T134"/>
  <c r="F137"/>
  <c r="T140"/>
  <c r="R143"/>
  <c r="X146"/>
  <c r="H150"/>
  <c r="AB152"/>
  <c r="L156"/>
  <c r="F159"/>
  <c r="P162"/>
  <c r="AD165"/>
  <c r="P168"/>
  <c r="AH171"/>
  <c r="X174"/>
  <c r="AH177"/>
  <c r="J181"/>
  <c r="H184"/>
  <c r="N187"/>
  <c r="P190"/>
  <c r="R193"/>
  <c r="AB196"/>
  <c r="V199"/>
  <c r="AF202"/>
  <c r="AF115"/>
  <c r="T121"/>
  <c r="Z128"/>
  <c r="AB133"/>
  <c r="Z140"/>
  <c r="V146"/>
  <c r="AH152"/>
  <c r="AF159"/>
  <c r="L165"/>
  <c r="J172"/>
  <c r="AB177"/>
  <c r="R184"/>
  <c r="P191"/>
  <c r="Z196"/>
  <c r="X203"/>
  <c r="M206"/>
  <c r="E208"/>
  <c r="W209"/>
  <c r="E211"/>
  <c r="W212"/>
  <c r="I214"/>
  <c r="Y215"/>
  <c r="O217"/>
  <c r="AA218"/>
  <c r="M220"/>
  <c r="Y221"/>
  <c r="AG222"/>
  <c r="S224"/>
  <c r="W225"/>
  <c r="I227"/>
  <c r="M228"/>
  <c r="M229"/>
  <c r="O230"/>
  <c r="I231"/>
  <c r="K232"/>
  <c r="I233"/>
  <c r="I234"/>
  <c r="K235"/>
  <c r="G236"/>
  <c r="I237"/>
  <c r="E238"/>
  <c r="E239"/>
  <c r="G240"/>
  <c r="AG240"/>
  <c r="E242"/>
  <c r="AE242"/>
  <c r="AE243"/>
  <c r="AG244"/>
  <c r="AC245"/>
  <c r="AE246"/>
  <c r="AC247"/>
  <c r="AA248"/>
  <c r="AC249"/>
  <c r="Y250"/>
  <c r="AA251"/>
  <c r="Y252"/>
  <c r="U253"/>
  <c r="S254"/>
  <c r="K255"/>
  <c r="I256"/>
  <c r="AG256"/>
  <c r="AC257"/>
  <c r="AA258"/>
  <c r="S259"/>
  <c r="Q260"/>
  <c r="K261"/>
  <c r="G262"/>
  <c r="E263"/>
  <c r="AA263"/>
  <c r="Y264"/>
  <c r="S265"/>
  <c r="O266"/>
  <c r="M267"/>
  <c r="E268"/>
  <c r="AG268"/>
  <c r="AA269"/>
  <c r="W270"/>
  <c r="U271"/>
  <c r="M272"/>
  <c r="K273"/>
  <c r="P117"/>
  <c r="N124"/>
  <c r="AB131"/>
  <c r="X137"/>
  <c r="H145"/>
  <c r="T151"/>
  <c r="R158"/>
  <c r="AF165"/>
  <c r="AB171"/>
  <c r="L179"/>
  <c r="X185"/>
  <c r="V192"/>
  <c r="F200"/>
  <c r="T205"/>
  <c r="P207"/>
  <c r="AH208"/>
  <c r="Z210"/>
  <c r="V212"/>
  <c r="F214"/>
  <c r="AF215"/>
  <c r="T217"/>
  <c r="L219"/>
  <c r="H221"/>
  <c r="V222"/>
  <c r="R224"/>
  <c r="F226"/>
  <c r="AB227"/>
  <c r="X229"/>
  <c r="H231"/>
  <c r="AH232"/>
  <c r="V234"/>
  <c r="N236"/>
  <c r="J238"/>
  <c r="X239"/>
  <c r="T241"/>
  <c r="H243"/>
  <c r="AD244"/>
  <c r="Z246"/>
  <c r="J248"/>
  <c r="F250"/>
  <c r="X251"/>
  <c r="P253"/>
  <c r="L255"/>
  <c r="Z256"/>
  <c r="V258"/>
  <c r="J260"/>
  <c r="AF261"/>
  <c r="AB263"/>
  <c r="L265"/>
  <c r="H267"/>
  <c r="Z268"/>
  <c r="R270"/>
  <c r="N272"/>
  <c r="Z273"/>
  <c r="X274"/>
  <c r="R275"/>
  <c r="N276"/>
  <c r="L277"/>
  <c r="AH277"/>
  <c r="AF278"/>
  <c r="Z279"/>
  <c r="V280"/>
  <c r="T281"/>
  <c r="L282"/>
  <c r="J283"/>
  <c r="AH283"/>
  <c r="AD284"/>
  <c r="AB285"/>
  <c r="T286"/>
  <c r="R287"/>
  <c r="L288"/>
  <c r="H289"/>
  <c r="F290"/>
  <c r="AB290"/>
  <c r="Z291"/>
  <c r="T292"/>
  <c r="P293"/>
  <c r="N294"/>
  <c r="F295"/>
  <c r="AH295"/>
  <c r="AB296"/>
  <c r="X297"/>
  <c r="V298"/>
  <c r="N299"/>
  <c r="L300"/>
  <c r="F301"/>
  <c r="AF301"/>
  <c r="AD302"/>
  <c r="V303"/>
  <c r="T304"/>
  <c r="N305"/>
  <c r="J306"/>
  <c r="H307"/>
  <c r="AD307"/>
  <c r="AB308"/>
  <c r="V309"/>
  <c r="R310"/>
  <c r="P311"/>
  <c r="H312"/>
  <c r="F313"/>
  <c r="AD313"/>
  <c r="Z314"/>
  <c r="X315"/>
  <c r="P316"/>
  <c r="N317"/>
  <c r="H318"/>
  <c r="AH318"/>
  <c r="AF319"/>
  <c r="X320"/>
  <c r="V321"/>
  <c r="P322"/>
  <c r="L323"/>
  <c r="J324"/>
  <c r="AF324"/>
  <c r="AD325"/>
  <c r="X326"/>
  <c r="T327"/>
  <c r="R328"/>
  <c r="J329"/>
  <c r="H330"/>
  <c r="AF330"/>
  <c r="AB331"/>
  <c r="Z332"/>
  <c r="R333"/>
  <c r="P334"/>
  <c r="J335"/>
  <c r="F336"/>
  <c r="AH336"/>
  <c r="Z337"/>
  <c r="X338"/>
  <c r="R339"/>
  <c r="N340"/>
  <c r="L341"/>
  <c r="AH341"/>
  <c r="AF342"/>
  <c r="Z343"/>
  <c r="V344"/>
  <c r="T345"/>
  <c r="L346"/>
  <c r="J347"/>
  <c r="AH347"/>
  <c r="AD348"/>
  <c r="AB349"/>
  <c r="T350"/>
  <c r="R351"/>
  <c r="L352"/>
  <c r="H353"/>
  <c r="F354"/>
  <c r="AB354"/>
  <c r="Z355"/>
  <c r="T356"/>
  <c r="P357"/>
  <c r="N358"/>
  <c r="F359"/>
  <c r="D58"/>
  <c r="D238"/>
  <c r="D405"/>
  <c r="N24"/>
  <c r="AH33"/>
  <c r="AF44"/>
  <c r="M31"/>
  <c r="Y41"/>
  <c r="Q51"/>
  <c r="W57"/>
  <c r="AA64"/>
  <c r="O69"/>
  <c r="V51"/>
  <c r="H57"/>
  <c r="L62"/>
  <c r="AH67"/>
  <c r="AB72"/>
  <c r="R78"/>
  <c r="V82"/>
  <c r="L88"/>
  <c r="F94"/>
  <c r="AH97"/>
  <c r="AD102"/>
  <c r="AH105"/>
  <c r="Z109"/>
  <c r="N113"/>
  <c r="I71"/>
  <c r="AA74"/>
  <c r="G78"/>
  <c r="S81"/>
  <c r="Q85"/>
  <c r="M88"/>
  <c r="I92"/>
  <c r="AA95"/>
  <c r="AG98"/>
  <c r="AC102"/>
  <c r="AC105"/>
  <c r="W109"/>
  <c r="AG112"/>
  <c r="G117"/>
  <c r="K121"/>
  <c r="AG123"/>
  <c r="AG127"/>
  <c r="AE130"/>
  <c r="AA134"/>
  <c r="U137"/>
  <c r="AA139"/>
  <c r="Q142"/>
  <c r="AA144"/>
  <c r="O147"/>
  <c r="E150"/>
  <c r="K152"/>
  <c r="AE154"/>
  <c r="M157"/>
  <c r="AA159"/>
  <c r="Q162"/>
  <c r="W164"/>
  <c r="M167"/>
  <c r="AC169"/>
  <c r="I172"/>
  <c r="AG174"/>
  <c r="E177"/>
  <c r="AE179"/>
  <c r="E182"/>
  <c r="O184"/>
  <c r="AA186"/>
  <c r="W188"/>
  <c r="E191"/>
  <c r="E193"/>
  <c r="M195"/>
  <c r="AC197"/>
  <c r="U199"/>
  <c r="G202"/>
  <c r="AE203"/>
  <c r="P116"/>
  <c r="AB120"/>
  <c r="L124"/>
  <c r="H128"/>
  <c r="V131"/>
  <c r="AF134"/>
  <c r="L138"/>
  <c r="F141"/>
  <c r="P144"/>
  <c r="V147"/>
  <c r="T150"/>
  <c r="AH153"/>
  <c r="T156"/>
  <c r="H160"/>
  <c r="AF162"/>
  <c r="H166"/>
  <c r="Z169"/>
  <c r="L172"/>
  <c r="Z175"/>
  <c r="T178"/>
  <c r="AD181"/>
  <c r="N185"/>
  <c r="AH187"/>
  <c r="R191"/>
  <c r="L194"/>
  <c r="V197"/>
  <c r="AB200"/>
  <c r="V203"/>
  <c r="L117"/>
  <c r="P123"/>
  <c r="T129"/>
  <c r="J136"/>
  <c r="AB141"/>
  <c r="R148"/>
  <c r="AD154"/>
  <c r="Z160"/>
  <c r="X167"/>
  <c r="Z172"/>
  <c r="AF179"/>
  <c r="T185"/>
  <c r="AF191"/>
  <c r="H199"/>
  <c r="J204"/>
  <c r="AC206"/>
  <c r="K208"/>
  <c r="AE209"/>
  <c r="W211"/>
  <c r="AG212"/>
  <c r="Y214"/>
  <c r="G216"/>
  <c r="AA217"/>
  <c r="O219"/>
  <c r="W220"/>
  <c r="E222"/>
  <c r="O223"/>
  <c r="Y224"/>
  <c r="I226"/>
  <c r="O227"/>
  <c r="W228"/>
  <c r="S229"/>
  <c r="S230"/>
  <c r="U231"/>
  <c r="Q232"/>
  <c r="S233"/>
  <c r="O234"/>
  <c r="O235"/>
  <c r="Q236"/>
  <c r="M237"/>
  <c r="O238"/>
  <c r="M239"/>
  <c r="K240"/>
  <c r="M241"/>
  <c r="I242"/>
  <c r="K243"/>
  <c r="I244"/>
  <c r="I245"/>
  <c r="K246"/>
  <c r="E247"/>
  <c r="G248"/>
  <c r="E249"/>
  <c r="E250"/>
  <c r="G251"/>
  <c r="AE251"/>
  <c r="AG252"/>
  <c r="AA253"/>
  <c r="W254"/>
  <c r="U255"/>
  <c r="M256"/>
  <c r="K257"/>
  <c r="E258"/>
  <c r="AE258"/>
  <c r="AC259"/>
  <c r="U260"/>
  <c r="S261"/>
  <c r="M262"/>
  <c r="I263"/>
  <c r="G264"/>
  <c r="AC264"/>
  <c r="AA265"/>
  <c r="U266"/>
  <c r="Q267"/>
  <c r="O268"/>
  <c r="G269"/>
  <c r="E270"/>
  <c r="AC270"/>
  <c r="Y271"/>
  <c r="W272"/>
  <c r="O273"/>
  <c r="T119"/>
  <c r="AF125"/>
  <c r="AD132"/>
  <c r="N140"/>
  <c r="J146"/>
  <c r="X153"/>
  <c r="F160"/>
  <c r="AH166"/>
  <c r="R174"/>
  <c r="N180"/>
  <c r="AB187"/>
  <c r="J194"/>
  <c r="H201"/>
  <c r="J206"/>
  <c r="X207"/>
  <c r="T209"/>
  <c r="H211"/>
  <c r="AD212"/>
  <c r="Z214"/>
  <c r="J216"/>
  <c r="F218"/>
  <c r="X219"/>
  <c r="P221"/>
  <c r="L223"/>
  <c r="Z224"/>
  <c r="V226"/>
  <c r="J228"/>
  <c r="AF229"/>
  <c r="AB231"/>
  <c r="L233"/>
  <c r="H235"/>
  <c r="Z236"/>
  <c r="R238"/>
  <c r="N240"/>
  <c r="AB241"/>
  <c r="X243"/>
  <c r="L245"/>
  <c r="AH246"/>
  <c r="AD248"/>
  <c r="N250"/>
  <c r="J252"/>
  <c r="AB253"/>
  <c r="T255"/>
  <c r="P257"/>
  <c r="AD258"/>
  <c r="Z260"/>
  <c r="N262"/>
  <c r="F264"/>
  <c r="AF265"/>
  <c r="P267"/>
  <c r="L269"/>
  <c r="AD270"/>
  <c r="V272"/>
  <c r="F274"/>
  <c r="AB274"/>
  <c r="Z275"/>
  <c r="T276"/>
  <c r="P277"/>
  <c r="N278"/>
  <c r="F279"/>
  <c r="AH279"/>
  <c r="AB280"/>
  <c r="X281"/>
  <c r="V282"/>
  <c r="N283"/>
  <c r="L284"/>
  <c r="F285"/>
  <c r="AF285"/>
  <c r="AD286"/>
  <c r="V287"/>
  <c r="T288"/>
  <c r="N289"/>
  <c r="J290"/>
  <c r="H291"/>
  <c r="AD291"/>
  <c r="AB292"/>
  <c r="V293"/>
  <c r="R294"/>
  <c r="P295"/>
  <c r="H296"/>
  <c r="F297"/>
  <c r="AD297"/>
  <c r="Z298"/>
  <c r="X299"/>
  <c r="P300"/>
  <c r="N301"/>
  <c r="H302"/>
  <c r="AH302"/>
  <c r="AF303"/>
  <c r="X304"/>
  <c r="V305"/>
  <c r="P306"/>
  <c r="L307"/>
  <c r="J308"/>
  <c r="AF308"/>
  <c r="AD309"/>
  <c r="X310"/>
  <c r="T311"/>
  <c r="R312"/>
  <c r="J313"/>
  <c r="H314"/>
  <c r="AF314"/>
  <c r="AB315"/>
  <c r="Z316"/>
  <c r="R317"/>
  <c r="P318"/>
  <c r="J319"/>
  <c r="F320"/>
  <c r="AH320"/>
  <c r="Z321"/>
  <c r="X322"/>
  <c r="R323"/>
  <c r="N324"/>
  <c r="L325"/>
  <c r="AH325"/>
  <c r="AF326"/>
  <c r="Z327"/>
  <c r="V328"/>
  <c r="T329"/>
  <c r="L330"/>
  <c r="J331"/>
  <c r="AH331"/>
  <c r="AD332"/>
  <c r="AB333"/>
  <c r="T334"/>
  <c r="R335"/>
  <c r="L336"/>
  <c r="H337"/>
  <c r="F338"/>
  <c r="AB338"/>
  <c r="Z339"/>
  <c r="T340"/>
  <c r="P341"/>
  <c r="N342"/>
  <c r="F343"/>
  <c r="AH343"/>
  <c r="AB344"/>
  <c r="X345"/>
  <c r="V346"/>
  <c r="N347"/>
  <c r="L348"/>
  <c r="F349"/>
  <c r="AF349"/>
  <c r="AD350"/>
  <c r="V351"/>
  <c r="T352"/>
  <c r="N353"/>
  <c r="J354"/>
  <c r="H355"/>
  <c r="AD355"/>
  <c r="AB356"/>
  <c r="V357"/>
  <c r="R358"/>
  <c r="P359"/>
  <c r="D124"/>
  <c r="D248"/>
  <c r="D469"/>
  <c r="J25"/>
  <c r="J36"/>
  <c r="Q22"/>
  <c r="M33"/>
  <c r="E43"/>
  <c r="W51"/>
  <c r="W58"/>
  <c r="AC64"/>
  <c r="AB46"/>
  <c r="Z51"/>
  <c r="P58"/>
  <c r="P62"/>
  <c r="L68"/>
  <c r="V73"/>
  <c r="Z78"/>
  <c r="N84"/>
  <c r="R88"/>
  <c r="H94"/>
  <c r="N98"/>
  <c r="H103"/>
  <c r="F107"/>
  <c r="AD109"/>
  <c r="AF113"/>
  <c r="O71"/>
  <c r="O75"/>
  <c r="AC78"/>
  <c r="K82"/>
  <c r="W85"/>
  <c r="I89"/>
  <c r="S92"/>
  <c r="I96"/>
  <c r="O99"/>
  <c r="E103"/>
  <c r="AA106"/>
  <c r="AA109"/>
  <c r="AC113"/>
  <c r="I117"/>
  <c r="M121"/>
  <c r="U124"/>
  <c r="I128"/>
  <c r="E132"/>
  <c r="AE134"/>
  <c r="AC137"/>
  <c r="AG139"/>
  <c r="Y142"/>
  <c r="Q145"/>
  <c r="U147"/>
  <c r="M150"/>
  <c r="U152"/>
  <c r="I155"/>
  <c r="Y157"/>
  <c r="E160"/>
  <c r="U162"/>
  <c r="E165"/>
  <c r="Q167"/>
  <c r="M170"/>
  <c r="M172"/>
  <c r="I175"/>
  <c r="W177"/>
  <c r="E180"/>
  <c r="U182"/>
  <c r="S184"/>
  <c r="AC186"/>
  <c r="AE188"/>
  <c r="G191"/>
  <c r="W193"/>
  <c r="O195"/>
  <c r="AE197"/>
  <c r="AC199"/>
  <c r="I202"/>
  <c r="W204"/>
  <c r="T116"/>
  <c r="R121"/>
  <c r="X124"/>
  <c r="T128"/>
  <c r="P132"/>
  <c r="N135"/>
  <c r="T138"/>
  <c r="V141"/>
  <c r="X144"/>
  <c r="AH147"/>
  <c r="AB150"/>
  <c r="H154"/>
  <c r="N157"/>
  <c r="L160"/>
  <c r="Z163"/>
  <c r="L166"/>
  <c r="AD169"/>
  <c r="X172"/>
  <c r="AD175"/>
  <c r="R179"/>
  <c r="AH181"/>
  <c r="R185"/>
  <c r="L188"/>
  <c r="V191"/>
  <c r="F195"/>
  <c r="Z197"/>
  <c r="J201"/>
  <c r="AH203"/>
  <c r="N118"/>
  <c r="Z124"/>
  <c r="V130"/>
  <c r="AH136"/>
  <c r="AD142"/>
  <c r="AH148"/>
  <c r="X155"/>
  <c r="L161"/>
  <c r="AF167"/>
  <c r="N174"/>
  <c r="J180"/>
  <c r="H187"/>
  <c r="R192"/>
  <c r="P199"/>
  <c r="L205"/>
  <c r="AG206"/>
  <c r="Y208"/>
  <c r="AG209"/>
  <c r="AA211"/>
  <c r="G213"/>
  <c r="AA214"/>
  <c r="U216"/>
  <c r="AC217"/>
  <c r="U219"/>
  <c r="AA220"/>
  <c r="K222"/>
  <c r="W223"/>
  <c r="AE224"/>
  <c r="M226"/>
  <c r="W227"/>
  <c r="Y228"/>
  <c r="AA229"/>
  <c r="U230"/>
  <c r="W231"/>
  <c r="U232"/>
  <c r="U233"/>
  <c r="W234"/>
  <c r="Q235"/>
  <c r="S236"/>
  <c r="Q237"/>
  <c r="Q238"/>
  <c r="S239"/>
  <c r="O240"/>
  <c r="Q241"/>
  <c r="M242"/>
  <c r="M243"/>
  <c r="O244"/>
  <c r="K245"/>
  <c r="M246"/>
  <c r="I247"/>
  <c r="I248"/>
  <c r="K249"/>
  <c r="G250"/>
  <c r="I251"/>
  <c r="G252"/>
  <c r="E253"/>
  <c r="AG253"/>
  <c r="Y254"/>
  <c r="W255"/>
  <c r="Q256"/>
  <c r="M257"/>
  <c r="K258"/>
  <c r="AG258"/>
  <c r="AE259"/>
  <c r="Y260"/>
  <c r="U261"/>
  <c r="S262"/>
  <c r="K263"/>
  <c r="I264"/>
  <c r="AG264"/>
  <c r="AC265"/>
  <c r="AA266"/>
  <c r="S267"/>
  <c r="Q268"/>
  <c r="K269"/>
  <c r="G270"/>
  <c r="E271"/>
  <c r="AA271"/>
  <c r="Y272"/>
  <c r="S273"/>
  <c r="F120"/>
  <c r="T127"/>
  <c r="P133"/>
  <c r="AD140"/>
  <c r="L147"/>
  <c r="J154"/>
  <c r="X161"/>
  <c r="T167"/>
  <c r="AH174"/>
  <c r="P181"/>
  <c r="N188"/>
  <c r="AB195"/>
  <c r="X201"/>
  <c r="N206"/>
  <c r="AF207"/>
  <c r="X209"/>
  <c r="T211"/>
  <c r="AH212"/>
  <c r="AD214"/>
  <c r="R216"/>
  <c r="J218"/>
  <c r="F220"/>
  <c r="T221"/>
  <c r="P223"/>
  <c r="AH224"/>
  <c r="Z226"/>
  <c r="V228"/>
  <c r="F230"/>
  <c r="AF231"/>
  <c r="T233"/>
  <c r="L235"/>
  <c r="H237"/>
  <c r="V238"/>
  <c r="R240"/>
  <c r="F242"/>
  <c r="AB243"/>
  <c r="X245"/>
  <c r="H247"/>
  <c r="AH248"/>
  <c r="V250"/>
  <c r="N252"/>
  <c r="J254"/>
  <c r="X255"/>
  <c r="T257"/>
  <c r="H259"/>
  <c r="AD260"/>
  <c r="Z262"/>
  <c r="J264"/>
  <c r="F266"/>
  <c r="X267"/>
  <c r="P269"/>
  <c r="L271"/>
  <c r="Z272"/>
  <c r="H274"/>
  <c r="AF274"/>
  <c r="AB275"/>
  <c r="Z276"/>
  <c r="R277"/>
  <c r="P278"/>
  <c r="J279"/>
  <c r="F280"/>
  <c r="AH280"/>
  <c r="Z281"/>
  <c r="X282"/>
  <c r="R283"/>
  <c r="N284"/>
  <c r="L285"/>
  <c r="AH285"/>
  <c r="AF286"/>
  <c r="Z287"/>
  <c r="V288"/>
  <c r="T289"/>
  <c r="L290"/>
  <c r="J291"/>
  <c r="AH291"/>
  <c r="AD292"/>
  <c r="AB293"/>
  <c r="T294"/>
  <c r="R295"/>
  <c r="L296"/>
  <c r="H297"/>
  <c r="F298"/>
  <c r="AB298"/>
  <c r="Z299"/>
  <c r="T300"/>
  <c r="P301"/>
  <c r="N302"/>
  <c r="F303"/>
  <c r="AH303"/>
  <c r="AB304"/>
  <c r="X305"/>
  <c r="V306"/>
  <c r="N307"/>
  <c r="L308"/>
  <c r="F309"/>
  <c r="AF309"/>
  <c r="AD310"/>
  <c r="V311"/>
  <c r="T312"/>
  <c r="N313"/>
  <c r="J314"/>
  <c r="H315"/>
  <c r="AD315"/>
  <c r="AB316"/>
  <c r="V317"/>
  <c r="R318"/>
  <c r="P319"/>
  <c r="H320"/>
  <c r="F321"/>
  <c r="AD321"/>
  <c r="Z322"/>
  <c r="X323"/>
  <c r="P324"/>
  <c r="N325"/>
  <c r="H326"/>
  <c r="AH326"/>
  <c r="AF327"/>
  <c r="X328"/>
  <c r="V329"/>
  <c r="P330"/>
  <c r="L331"/>
  <c r="J332"/>
  <c r="AF332"/>
  <c r="AD333"/>
  <c r="X334"/>
  <c r="T335"/>
  <c r="R336"/>
  <c r="J337"/>
  <c r="H338"/>
  <c r="AF338"/>
  <c r="AB339"/>
  <c r="Z340"/>
  <c r="R341"/>
  <c r="P342"/>
  <c r="J343"/>
  <c r="F344"/>
  <c r="AH344"/>
  <c r="Z345"/>
  <c r="X346"/>
  <c r="R347"/>
  <c r="N348"/>
  <c r="L349"/>
  <c r="AH349"/>
  <c r="AF350"/>
  <c r="Z351"/>
  <c r="V352"/>
  <c r="T353"/>
  <c r="L354"/>
  <c r="J355"/>
  <c r="AH355"/>
  <c r="AD356"/>
  <c r="AB357"/>
  <c r="T358"/>
  <c r="D126"/>
  <c r="D191"/>
  <c r="D471"/>
  <c r="F27"/>
  <c r="Z36"/>
  <c r="I25"/>
  <c r="G35"/>
  <c r="Y44"/>
  <c r="AC52"/>
  <c r="AC59"/>
  <c r="W65"/>
  <c r="N47"/>
  <c r="T52"/>
  <c r="R58"/>
  <c r="F64"/>
  <c r="N68"/>
  <c r="X74"/>
  <c r="AB78"/>
  <c r="R84"/>
  <c r="L89"/>
  <c r="J94"/>
  <c r="F100"/>
  <c r="J103"/>
  <c r="J107"/>
  <c r="L110"/>
  <c r="AH113"/>
  <c r="W72"/>
  <c r="Q75"/>
  <c r="O79"/>
  <c r="O82"/>
  <c r="I86"/>
  <c r="AC89"/>
  <c r="E93"/>
  <c r="Y96"/>
  <c r="E100"/>
  <c r="U103"/>
  <c r="G107"/>
  <c r="M110"/>
  <c r="AG113"/>
  <c r="G118"/>
  <c r="O121"/>
  <c r="S125"/>
  <c r="K128"/>
  <c r="K132"/>
  <c r="O135"/>
  <c r="AG137"/>
  <c r="W140"/>
  <c r="AC142"/>
  <c r="S145"/>
  <c r="AA147"/>
  <c r="O150"/>
  <c r="M153"/>
  <c r="K155"/>
  <c r="I158"/>
  <c r="O160"/>
  <c r="E163"/>
  <c r="U165"/>
  <c r="AE167"/>
  <c r="Q170"/>
  <c r="AC172"/>
  <c r="M175"/>
  <c r="E178"/>
  <c r="I180"/>
  <c r="AA182"/>
  <c r="E185"/>
  <c r="E187"/>
  <c r="Q189"/>
  <c r="M191"/>
  <c r="Y193"/>
  <c r="AA195"/>
  <c r="AG197"/>
  <c r="S200"/>
  <c r="K202"/>
  <c r="AA204"/>
  <c r="AB116"/>
  <c r="Z121"/>
  <c r="Z125"/>
  <c r="AB128"/>
  <c r="AB132"/>
  <c r="Z135"/>
  <c r="F139"/>
  <c r="L142"/>
  <c r="J145"/>
  <c r="P148"/>
  <c r="N151"/>
  <c r="P154"/>
  <c r="Z157"/>
  <c r="T160"/>
  <c r="AD163"/>
  <c r="F167"/>
  <c r="AH169"/>
  <c r="R173"/>
  <c r="H176"/>
  <c r="V179"/>
  <c r="T182"/>
  <c r="Z185"/>
  <c r="J189"/>
  <c r="Z191"/>
  <c r="N195"/>
  <c r="AH197"/>
  <c r="N201"/>
  <c r="AF204"/>
  <c r="V118"/>
  <c r="T125"/>
  <c r="H131"/>
  <c r="AB137"/>
  <c r="J144"/>
  <c r="F150"/>
  <c r="R156"/>
  <c r="V162"/>
  <c r="R168"/>
  <c r="P175"/>
  <c r="Z180"/>
  <c r="P187"/>
  <c r="AB193"/>
  <c r="X199"/>
  <c r="Y205"/>
  <c r="E207"/>
  <c r="AA208"/>
  <c r="K210"/>
  <c r="AC211"/>
  <c r="U213"/>
  <c r="AC214"/>
  <c r="W216"/>
  <c r="AG217"/>
  <c r="W219"/>
  <c r="I221"/>
  <c r="M222"/>
  <c r="AC223"/>
  <c r="E225"/>
  <c r="S226"/>
  <c r="AE227"/>
  <c r="AA228"/>
  <c r="AC229"/>
  <c r="AA230"/>
  <c r="Y231"/>
  <c r="AA232"/>
  <c r="W233"/>
  <c r="Y234"/>
  <c r="W235"/>
  <c r="W236"/>
  <c r="Y237"/>
  <c r="S238"/>
  <c r="U239"/>
  <c r="S240"/>
  <c r="S241"/>
  <c r="U242"/>
  <c r="O243"/>
  <c r="Q244"/>
  <c r="O245"/>
  <c r="O246"/>
  <c r="Q247"/>
  <c r="K248"/>
  <c r="M249"/>
  <c r="K250"/>
  <c r="K251"/>
  <c r="M252"/>
  <c r="G253"/>
  <c r="E254"/>
  <c r="AC254"/>
  <c r="Y255"/>
  <c r="W256"/>
  <c r="O257"/>
  <c r="M258"/>
  <c r="G259"/>
  <c r="AG259"/>
  <c r="AE260"/>
  <c r="W261"/>
  <c r="U262"/>
  <c r="O263"/>
  <c r="K264"/>
  <c r="I265"/>
  <c r="AE265"/>
  <c r="AC266"/>
  <c r="W267"/>
  <c r="S268"/>
  <c r="Q269"/>
  <c r="I270"/>
  <c r="G271"/>
  <c r="AE271"/>
  <c r="AA272"/>
  <c r="Q114"/>
  <c r="V120"/>
  <c r="F128"/>
  <c r="R134"/>
  <c r="P141"/>
  <c r="AD148"/>
  <c r="Z154"/>
  <c r="J162"/>
  <c r="V168"/>
  <c r="T175"/>
  <c r="AH182"/>
  <c r="AD188"/>
  <c r="N196"/>
  <c r="Z202"/>
  <c r="R206"/>
  <c r="N208"/>
  <c r="AB209"/>
  <c r="X211"/>
  <c r="L213"/>
  <c r="AH214"/>
  <c r="AD216"/>
  <c r="N218"/>
  <c r="J220"/>
  <c r="AB221"/>
  <c r="T223"/>
  <c r="P225"/>
  <c r="AD226"/>
  <c r="Z228"/>
  <c r="N230"/>
  <c r="F232"/>
  <c r="AF233"/>
  <c r="P235"/>
  <c r="L237"/>
  <c r="AD238"/>
  <c r="V240"/>
  <c r="R242"/>
  <c r="AF243"/>
  <c r="AB245"/>
  <c r="P247"/>
  <c r="H249"/>
  <c r="AH250"/>
  <c r="R252"/>
  <c r="N254"/>
  <c r="AF255"/>
  <c r="X257"/>
  <c r="T259"/>
  <c r="AH260"/>
  <c r="AD262"/>
  <c r="R264"/>
  <c r="J266"/>
  <c r="F268"/>
  <c r="T269"/>
  <c r="P271"/>
  <c r="AH272"/>
  <c r="J274"/>
  <c r="H275"/>
  <c r="AD275"/>
  <c r="AB276"/>
  <c r="V277"/>
  <c r="R278"/>
  <c r="P279"/>
  <c r="H280"/>
  <c r="F281"/>
  <c r="AD281"/>
  <c r="Z282"/>
  <c r="X283"/>
  <c r="P284"/>
  <c r="N285"/>
  <c r="H286"/>
  <c r="AH286"/>
  <c r="AF287"/>
  <c r="X288"/>
  <c r="V289"/>
  <c r="P290"/>
  <c r="L291"/>
  <c r="J292"/>
  <c r="AF292"/>
  <c r="AD293"/>
  <c r="X294"/>
  <c r="T295"/>
  <c r="R296"/>
  <c r="J297"/>
  <c r="H298"/>
  <c r="AF298"/>
  <c r="AB299"/>
  <c r="Z300"/>
  <c r="R301"/>
  <c r="P302"/>
  <c r="J303"/>
  <c r="F304"/>
  <c r="AH304"/>
  <c r="Z305"/>
  <c r="X306"/>
  <c r="R307"/>
  <c r="N308"/>
  <c r="L309"/>
  <c r="AH309"/>
  <c r="AF310"/>
  <c r="Z311"/>
  <c r="V312"/>
  <c r="T313"/>
  <c r="L314"/>
  <c r="J315"/>
  <c r="AH315"/>
  <c r="AD316"/>
  <c r="AB317"/>
  <c r="T318"/>
  <c r="R319"/>
  <c r="L320"/>
  <c r="H321"/>
  <c r="F322"/>
  <c r="AB322"/>
  <c r="Z323"/>
  <c r="T324"/>
  <c r="P325"/>
  <c r="N326"/>
  <c r="F327"/>
  <c r="AH327"/>
  <c r="AB328"/>
  <c r="X329"/>
  <c r="V330"/>
  <c r="N331"/>
  <c r="L332"/>
  <c r="F333"/>
  <c r="AF333"/>
  <c r="AD334"/>
  <c r="V335"/>
  <c r="T336"/>
  <c r="N337"/>
  <c r="J338"/>
  <c r="H339"/>
  <c r="AD339"/>
  <c r="AB340"/>
  <c r="V341"/>
  <c r="R342"/>
  <c r="P343"/>
  <c r="H344"/>
  <c r="F345"/>
  <c r="AD345"/>
  <c r="Z346"/>
  <c r="X347"/>
  <c r="P348"/>
  <c r="N349"/>
  <c r="H350"/>
  <c r="AH350"/>
  <c r="AF351"/>
  <c r="X352"/>
  <c r="V353"/>
  <c r="P354"/>
  <c r="L355"/>
  <c r="J356"/>
  <c r="AF356"/>
  <c r="AD357"/>
  <c r="X358"/>
  <c r="D113"/>
  <c r="D450"/>
  <c r="V40"/>
  <c r="O37"/>
  <c r="AG54"/>
  <c r="AC68"/>
  <c r="AB55"/>
  <c r="AF65"/>
  <c r="R76"/>
  <c r="L86"/>
  <c r="P96"/>
  <c r="AB104"/>
  <c r="X111"/>
  <c r="AG72"/>
  <c r="K80"/>
  <c r="W87"/>
  <c r="S94"/>
  <c r="K101"/>
  <c r="E108"/>
  <c r="AE115"/>
  <c r="E123"/>
  <c r="AE129"/>
  <c r="M136"/>
  <c r="I141"/>
  <c r="S146"/>
  <c r="S151"/>
  <c r="Q156"/>
  <c r="M161"/>
  <c r="I166"/>
  <c r="G171"/>
  <c r="U176"/>
  <c r="S181"/>
  <c r="AA185"/>
  <c r="E190"/>
  <c r="S194"/>
  <c r="AG198"/>
  <c r="K203"/>
  <c r="X118"/>
  <c r="L126"/>
  <c r="Z133"/>
  <c r="P140"/>
  <c r="T146"/>
  <c r="X152"/>
  <c r="X158"/>
  <c r="AF164"/>
  <c r="R171"/>
  <c r="V177"/>
  <c r="Z183"/>
  <c r="Z189"/>
  <c r="P196"/>
  <c r="AB202"/>
  <c r="L121"/>
  <c r="T133"/>
  <c r="AB145"/>
  <c r="N158"/>
  <c r="AF171"/>
  <c r="J184"/>
  <c r="J196"/>
  <c r="I206"/>
  <c r="M209"/>
  <c r="S212"/>
  <c r="U215"/>
  <c r="U218"/>
  <c r="O221"/>
  <c r="I224"/>
  <c r="G227"/>
  <c r="K229"/>
  <c r="G231"/>
  <c r="E233"/>
  <c r="E235"/>
  <c r="E237"/>
  <c r="AG238"/>
  <c r="AE240"/>
  <c r="AA242"/>
  <c r="AA244"/>
  <c r="AC246"/>
  <c r="Y248"/>
  <c r="W250"/>
  <c r="S252"/>
  <c r="M254"/>
  <c r="G256"/>
  <c r="AA257"/>
  <c r="Q259"/>
  <c r="G261"/>
  <c r="AC262"/>
  <c r="W264"/>
  <c r="M266"/>
  <c r="AG267"/>
  <c r="W269"/>
  <c r="O271"/>
  <c r="I273"/>
  <c r="AB123"/>
  <c r="H137"/>
  <c r="R150"/>
  <c r="N164"/>
  <c r="Z178"/>
  <c r="F192"/>
  <c r="P205"/>
  <c r="Z208"/>
  <c r="J212"/>
  <c r="AB215"/>
  <c r="H219"/>
  <c r="R222"/>
  <c r="AB225"/>
  <c r="L229"/>
  <c r="AD232"/>
  <c r="J236"/>
  <c r="T239"/>
  <c r="AD242"/>
  <c r="N246"/>
  <c r="AF249"/>
  <c r="L253"/>
  <c r="V256"/>
  <c r="AF259"/>
  <c r="P263"/>
  <c r="AH266"/>
  <c r="N270"/>
  <c r="X273"/>
  <c r="N275"/>
  <c r="F277"/>
  <c r="AD278"/>
  <c r="T280"/>
  <c r="J282"/>
  <c r="AD283"/>
  <c r="V285"/>
  <c r="P287"/>
  <c r="F289"/>
  <c r="Z290"/>
  <c r="P292"/>
  <c r="H294"/>
  <c r="AF295"/>
  <c r="V297"/>
  <c r="L299"/>
  <c r="AF300"/>
  <c r="X302"/>
  <c r="R304"/>
  <c r="H306"/>
  <c r="AB307"/>
  <c r="R309"/>
  <c r="J311"/>
  <c r="AH312"/>
  <c r="X314"/>
  <c r="N316"/>
  <c r="AH317"/>
  <c r="Z319"/>
  <c r="T321"/>
  <c r="J323"/>
  <c r="AD324"/>
  <c r="T326"/>
  <c r="L328"/>
  <c r="F330"/>
  <c r="Z331"/>
  <c r="P333"/>
  <c r="F335"/>
  <c r="AB336"/>
  <c r="V338"/>
  <c r="L340"/>
  <c r="AF341"/>
  <c r="V343"/>
  <c r="N345"/>
  <c r="H347"/>
  <c r="AB348"/>
  <c r="R350"/>
  <c r="H352"/>
  <c r="AD353"/>
  <c r="X355"/>
  <c r="N357"/>
  <c r="AH358"/>
  <c r="F360"/>
  <c r="AH360"/>
  <c r="Z361"/>
  <c r="X362"/>
  <c r="R363"/>
  <c r="N364"/>
  <c r="L365"/>
  <c r="AH365"/>
  <c r="AF366"/>
  <c r="Z367"/>
  <c r="V368"/>
  <c r="T369"/>
  <c r="L370"/>
  <c r="J371"/>
  <c r="AH371"/>
  <c r="AD372"/>
  <c r="AB373"/>
  <c r="T374"/>
  <c r="R375"/>
  <c r="L376"/>
  <c r="H377"/>
  <c r="F378"/>
  <c r="AB378"/>
  <c r="Z379"/>
  <c r="T380"/>
  <c r="P381"/>
  <c r="N382"/>
  <c r="F383"/>
  <c r="AH383"/>
  <c r="AB384"/>
  <c r="X385"/>
  <c r="V386"/>
  <c r="N387"/>
  <c r="L388"/>
  <c r="F389"/>
  <c r="AF389"/>
  <c r="AD390"/>
  <c r="V391"/>
  <c r="T392"/>
  <c r="N393"/>
  <c r="J394"/>
  <c r="H395"/>
  <c r="AD395"/>
  <c r="AB396"/>
  <c r="V397"/>
  <c r="R398"/>
  <c r="P399"/>
  <c r="H400"/>
  <c r="F401"/>
  <c r="AD401"/>
  <c r="Z402"/>
  <c r="X403"/>
  <c r="P404"/>
  <c r="N405"/>
  <c r="H406"/>
  <c r="AH406"/>
  <c r="AF407"/>
  <c r="X408"/>
  <c r="V409"/>
  <c r="X117"/>
  <c r="T131"/>
  <c r="R146"/>
  <c r="J158"/>
  <c r="H173"/>
  <c r="AF185"/>
  <c r="AB199"/>
  <c r="Z207"/>
  <c r="X210"/>
  <c r="P214"/>
  <c r="V217"/>
  <c r="F221"/>
  <c r="AB224"/>
  <c r="Z227"/>
  <c r="R231"/>
  <c r="X234"/>
  <c r="H238"/>
  <c r="AD241"/>
  <c r="AB244"/>
  <c r="T248"/>
  <c r="Z251"/>
  <c r="J255"/>
  <c r="AF258"/>
  <c r="AD261"/>
  <c r="V265"/>
  <c r="AB268"/>
  <c r="L272"/>
  <c r="AC274"/>
  <c r="M276"/>
  <c r="I278"/>
  <c r="K279"/>
  <c r="M280"/>
  <c r="O281"/>
  <c r="Q282"/>
  <c r="S283"/>
  <c r="U284"/>
  <c r="W285"/>
  <c r="Y286"/>
  <c r="AA287"/>
  <c r="AC288"/>
  <c r="AE289"/>
  <c r="AG290"/>
  <c r="E292"/>
  <c r="G293"/>
  <c r="I294"/>
  <c r="K295"/>
  <c r="M296"/>
  <c r="O297"/>
  <c r="Q298"/>
  <c r="S299"/>
  <c r="U300"/>
  <c r="W301"/>
  <c r="Y302"/>
  <c r="AA303"/>
  <c r="AC304"/>
  <c r="AE305"/>
  <c r="AG306"/>
  <c r="E308"/>
  <c r="G309"/>
  <c r="I310"/>
  <c r="K311"/>
  <c r="M312"/>
  <c r="O313"/>
  <c r="Q314"/>
  <c r="S315"/>
  <c r="U316"/>
  <c r="W317"/>
  <c r="Y318"/>
  <c r="AA319"/>
  <c r="AC320"/>
  <c r="AE321"/>
  <c r="AG322"/>
  <c r="E324"/>
  <c r="G325"/>
  <c r="I326"/>
  <c r="K327"/>
  <c r="M328"/>
  <c r="O329"/>
  <c r="Q330"/>
  <c r="S331"/>
  <c r="U332"/>
  <c r="W333"/>
  <c r="Y334"/>
  <c r="AA335"/>
  <c r="AC336"/>
  <c r="AE337"/>
  <c r="AG338"/>
  <c r="E340"/>
  <c r="G341"/>
  <c r="I342"/>
  <c r="K343"/>
  <c r="M344"/>
  <c r="O345"/>
  <c r="Q346"/>
  <c r="S347"/>
  <c r="U348"/>
  <c r="W349"/>
  <c r="Y350"/>
  <c r="AA351"/>
  <c r="AC352"/>
  <c r="AE353"/>
  <c r="AG354"/>
  <c r="E356"/>
  <c r="G357"/>
  <c r="I358"/>
  <c r="K359"/>
  <c r="M360"/>
  <c r="O361"/>
  <c r="Q362"/>
  <c r="S363"/>
  <c r="U364"/>
  <c r="W365"/>
  <c r="Y366"/>
  <c r="AA367"/>
  <c r="AC368"/>
  <c r="AE369"/>
  <c r="AG370"/>
  <c r="E372"/>
  <c r="G373"/>
  <c r="I374"/>
  <c r="K375"/>
  <c r="M376"/>
  <c r="O377"/>
  <c r="Q378"/>
  <c r="S379"/>
  <c r="U380"/>
  <c r="W381"/>
  <c r="Y382"/>
  <c r="AA383"/>
  <c r="AC384"/>
  <c r="AE385"/>
  <c r="AG386"/>
  <c r="E388"/>
  <c r="G389"/>
  <c r="I390"/>
  <c r="K391"/>
  <c r="M392"/>
  <c r="O393"/>
  <c r="Q394"/>
  <c r="S395"/>
  <c r="U396"/>
  <c r="W397"/>
  <c r="Y398"/>
  <c r="AA399"/>
  <c r="AC400"/>
  <c r="AE401"/>
  <c r="AG402"/>
  <c r="E404"/>
  <c r="G405"/>
  <c r="I406"/>
  <c r="K407"/>
  <c r="M408"/>
  <c r="O409"/>
  <c r="M410"/>
  <c r="AC410"/>
  <c r="O411"/>
  <c r="AE411"/>
  <c r="Q412"/>
  <c r="AG412"/>
  <c r="S413"/>
  <c r="E414"/>
  <c r="U414"/>
  <c r="G415"/>
  <c r="W415"/>
  <c r="I416"/>
  <c r="Y416"/>
  <c r="K417"/>
  <c r="AA417"/>
  <c r="M418"/>
  <c r="AC418"/>
  <c r="O419"/>
  <c r="AE419"/>
  <c r="Q420"/>
  <c r="AG420"/>
  <c r="S421"/>
  <c r="E422"/>
  <c r="U422"/>
  <c r="G423"/>
  <c r="W423"/>
  <c r="I424"/>
  <c r="Y424"/>
  <c r="K425"/>
  <c r="AA425"/>
  <c r="M426"/>
  <c r="AC426"/>
  <c r="O427"/>
  <c r="AE427"/>
  <c r="Q428"/>
  <c r="AG428"/>
  <c r="S429"/>
  <c r="E430"/>
  <c r="U430"/>
  <c r="G431"/>
  <c r="W431"/>
  <c r="I432"/>
  <c r="Y432"/>
  <c r="K433"/>
  <c r="AA433"/>
  <c r="M434"/>
  <c r="AC434"/>
  <c r="O435"/>
  <c r="AE435"/>
  <c r="Q436"/>
  <c r="AG436"/>
  <c r="S437"/>
  <c r="E438"/>
  <c r="U438"/>
  <c r="G439"/>
  <c r="W439"/>
  <c r="I440"/>
  <c r="Y440"/>
  <c r="K441"/>
  <c r="AA441"/>
  <c r="M442"/>
  <c r="AC442"/>
  <c r="O443"/>
  <c r="AE443"/>
  <c r="Q444"/>
  <c r="AG444"/>
  <c r="S445"/>
  <c r="E446"/>
  <c r="U446"/>
  <c r="G447"/>
  <c r="W447"/>
  <c r="I448"/>
  <c r="Y448"/>
  <c r="K449"/>
  <c r="AA449"/>
  <c r="M450"/>
  <c r="AC450"/>
  <c r="O451"/>
  <c r="AE451"/>
  <c r="Q452"/>
  <c r="AG452"/>
  <c r="S453"/>
  <c r="E454"/>
  <c r="U454"/>
  <c r="G455"/>
  <c r="W455"/>
  <c r="I456"/>
  <c r="Y456"/>
  <c r="K457"/>
  <c r="AA457"/>
  <c r="M458"/>
  <c r="AC458"/>
  <c r="O459"/>
  <c r="AE459"/>
  <c r="Q460"/>
  <c r="AG460"/>
  <c r="S461"/>
  <c r="E462"/>
  <c r="U462"/>
  <c r="G463"/>
  <c r="W463"/>
  <c r="I464"/>
  <c r="Y464"/>
  <c r="K465"/>
  <c r="AA465"/>
  <c r="M466"/>
  <c r="AC466"/>
  <c r="O467"/>
  <c r="AE467"/>
  <c r="Q468"/>
  <c r="AG468"/>
  <c r="S469"/>
  <c r="E470"/>
  <c r="U470"/>
  <c r="G471"/>
  <c r="W471"/>
  <c r="I472"/>
  <c r="Y472"/>
  <c r="K473"/>
  <c r="AA473"/>
  <c r="M474"/>
  <c r="AC474"/>
  <c r="O475"/>
  <c r="AE475"/>
  <c r="Q476"/>
  <c r="AG476"/>
  <c r="S477"/>
  <c r="E478"/>
  <c r="U478"/>
  <c r="G479"/>
  <c r="W479"/>
  <c r="I480"/>
  <c r="Y480"/>
  <c r="K481"/>
  <c r="AA481"/>
  <c r="M482"/>
  <c r="AC482"/>
  <c r="O483"/>
  <c r="AE483"/>
  <c r="Q484"/>
  <c r="AG484"/>
  <c r="S485"/>
  <c r="E486"/>
  <c r="U486"/>
  <c r="G487"/>
  <c r="W487"/>
  <c r="I488"/>
  <c r="Y488"/>
  <c r="K489"/>
  <c r="AA489"/>
  <c r="M490"/>
  <c r="AC490"/>
  <c r="O491"/>
  <c r="AE491"/>
  <c r="Q492"/>
  <c r="AG492"/>
  <c r="S493"/>
  <c r="E494"/>
  <c r="U494"/>
  <c r="G495"/>
  <c r="W495"/>
  <c r="I496"/>
  <c r="Y496"/>
  <c r="K497"/>
  <c r="AA497"/>
  <c r="M498"/>
  <c r="AC498"/>
  <c r="O499"/>
  <c r="AE499"/>
  <c r="Q500"/>
  <c r="AG500"/>
  <c r="N120"/>
  <c r="AD128"/>
  <c r="P137"/>
  <c r="AF145"/>
  <c r="R154"/>
  <c r="AH162"/>
  <c r="T171"/>
  <c r="F180"/>
  <c r="V188"/>
  <c r="H197"/>
  <c r="R205"/>
  <c r="V207"/>
  <c r="Z209"/>
  <c r="AD211"/>
  <c r="AH213"/>
  <c r="H216"/>
  <c r="L218"/>
  <c r="P220"/>
  <c r="T222"/>
  <c r="X224"/>
  <c r="AB226"/>
  <c r="AF228"/>
  <c r="F231"/>
  <c r="J233"/>
  <c r="N235"/>
  <c r="R237"/>
  <c r="V239"/>
  <c r="Z241"/>
  <c r="AD243"/>
  <c r="AH245"/>
  <c r="H248"/>
  <c r="L250"/>
  <c r="P252"/>
  <c r="T254"/>
  <c r="X256"/>
  <c r="AB258"/>
  <c r="AF260"/>
  <c r="F263"/>
  <c r="J265"/>
  <c r="N267"/>
  <c r="R269"/>
  <c r="V271"/>
  <c r="Y273"/>
  <c r="AA274"/>
  <c r="AC275"/>
  <c r="AE276"/>
  <c r="AG277"/>
  <c r="E279"/>
  <c r="G280"/>
  <c r="I281"/>
  <c r="K282"/>
  <c r="M283"/>
  <c r="O284"/>
  <c r="Q285"/>
  <c r="S286"/>
  <c r="U287"/>
  <c r="W288"/>
  <c r="Y289"/>
  <c r="AA290"/>
  <c r="AC291"/>
  <c r="AE292"/>
  <c r="AG293"/>
  <c r="E295"/>
  <c r="G296"/>
  <c r="I297"/>
  <c r="K298"/>
  <c r="M299"/>
  <c r="O300"/>
  <c r="Q301"/>
  <c r="S302"/>
  <c r="U303"/>
  <c r="W304"/>
  <c r="Y305"/>
  <c r="AA306"/>
  <c r="AC307"/>
  <c r="AE308"/>
  <c r="AG309"/>
  <c r="E311"/>
  <c r="G312"/>
  <c r="I313"/>
  <c r="K314"/>
  <c r="M315"/>
  <c r="O316"/>
  <c r="Q317"/>
  <c r="S318"/>
  <c r="U319"/>
  <c r="W320"/>
  <c r="Y321"/>
  <c r="AA322"/>
  <c r="AC323"/>
  <c r="AE324"/>
  <c r="AG325"/>
  <c r="E327"/>
  <c r="G328"/>
  <c r="I329"/>
  <c r="K330"/>
  <c r="M331"/>
  <c r="O332"/>
  <c r="Q333"/>
  <c r="S334"/>
  <c r="U335"/>
  <c r="W336"/>
  <c r="Y337"/>
  <c r="AA338"/>
  <c r="AC339"/>
  <c r="AE340"/>
  <c r="AG341"/>
  <c r="E343"/>
  <c r="G344"/>
  <c r="I345"/>
  <c r="K346"/>
  <c r="M347"/>
  <c r="O348"/>
  <c r="Q349"/>
  <c r="S350"/>
  <c r="U351"/>
  <c r="W352"/>
  <c r="Y353"/>
  <c r="AA354"/>
  <c r="AC355"/>
  <c r="AE356"/>
  <c r="AG357"/>
  <c r="E359"/>
  <c r="G360"/>
  <c r="I361"/>
  <c r="K362"/>
  <c r="M363"/>
  <c r="D182"/>
  <c r="P22"/>
  <c r="H44"/>
  <c r="I41"/>
  <c r="Q57"/>
  <c r="I69"/>
  <c r="F56"/>
  <c r="P66"/>
  <c r="N78"/>
  <c r="F88"/>
  <c r="AD97"/>
  <c r="V105"/>
  <c r="T112"/>
  <c r="Q74"/>
  <c r="M81"/>
  <c r="I88"/>
  <c r="E95"/>
  <c r="E102"/>
  <c r="U109"/>
  <c r="E117"/>
  <c r="AE123"/>
  <c r="W130"/>
  <c r="AE136"/>
  <c r="K142"/>
  <c r="G147"/>
  <c r="AG151"/>
  <c r="AC156"/>
  <c r="AG161"/>
  <c r="K167"/>
  <c r="G172"/>
  <c r="AG176"/>
  <c r="AC181"/>
  <c r="I186"/>
  <c r="AG190"/>
  <c r="K195"/>
  <c r="S199"/>
  <c r="AA203"/>
  <c r="AD119"/>
  <c r="Z127"/>
  <c r="X134"/>
  <c r="X140"/>
  <c r="AB146"/>
  <c r="J153"/>
  <c r="AD159"/>
  <c r="AH165"/>
  <c r="H172"/>
  <c r="L178"/>
  <c r="P184"/>
  <c r="F191"/>
  <c r="F197"/>
  <c r="J203"/>
  <c r="N122"/>
  <c r="P135"/>
  <c r="J148"/>
  <c r="R160"/>
  <c r="R172"/>
  <c r="Z184"/>
  <c r="L197"/>
  <c r="AA206"/>
  <c r="AC209"/>
  <c r="AE212"/>
  <c r="AE215"/>
  <c r="E219"/>
  <c r="AE221"/>
  <c r="U224"/>
  <c r="K227"/>
  <c r="O229"/>
  <c r="O231"/>
  <c r="Q233"/>
  <c r="M235"/>
  <c r="K237"/>
  <c r="G239"/>
  <c r="G241"/>
  <c r="I243"/>
  <c r="E245"/>
  <c r="AG246"/>
  <c r="AE248"/>
  <c r="AC250"/>
  <c r="AE252"/>
  <c r="U254"/>
  <c r="K256"/>
  <c r="AE257"/>
  <c r="W259"/>
  <c r="Q261"/>
  <c r="G263"/>
  <c r="AA264"/>
  <c r="Q266"/>
  <c r="I268"/>
  <c r="AG269"/>
  <c r="W271"/>
  <c r="M273"/>
  <c r="AD124"/>
  <c r="Z138"/>
  <c r="H153"/>
  <c r="R166"/>
  <c r="AB179"/>
  <c r="H193"/>
  <c r="AB205"/>
  <c r="P209"/>
  <c r="Z212"/>
  <c r="F216"/>
  <c r="P219"/>
  <c r="AD222"/>
  <c r="R226"/>
  <c r="AB229"/>
  <c r="H233"/>
  <c r="R236"/>
  <c r="AF239"/>
  <c r="T243"/>
  <c r="AD246"/>
  <c r="J250"/>
  <c r="T253"/>
  <c r="AH256"/>
  <c r="V260"/>
  <c r="AF263"/>
  <c r="L267"/>
  <c r="V270"/>
  <c r="AD273"/>
  <c r="X275"/>
  <c r="N277"/>
  <c r="AH278"/>
  <c r="X280"/>
  <c r="P282"/>
  <c r="J284"/>
  <c r="AD285"/>
  <c r="T287"/>
  <c r="J289"/>
  <c r="AF290"/>
  <c r="Z292"/>
  <c r="P294"/>
  <c r="F296"/>
  <c r="Z297"/>
  <c r="R299"/>
  <c r="L301"/>
  <c r="AF302"/>
  <c r="V304"/>
  <c r="L306"/>
  <c r="AH307"/>
  <c r="AB309"/>
  <c r="R311"/>
  <c r="H313"/>
  <c r="AB314"/>
  <c r="T316"/>
  <c r="N318"/>
  <c r="AH319"/>
  <c r="X321"/>
  <c r="N323"/>
  <c r="F325"/>
  <c r="AD326"/>
  <c r="T328"/>
  <c r="J330"/>
  <c r="AD331"/>
  <c r="V333"/>
  <c r="P335"/>
  <c r="F337"/>
  <c r="Z338"/>
  <c r="P340"/>
  <c r="H342"/>
  <c r="AF343"/>
  <c r="V345"/>
  <c r="L347"/>
  <c r="AF348"/>
  <c r="X350"/>
  <c r="R352"/>
  <c r="H354"/>
  <c r="AB355"/>
  <c r="R357"/>
  <c r="J359"/>
  <c r="H360"/>
  <c r="F361"/>
  <c r="AD361"/>
  <c r="Z362"/>
  <c r="X363"/>
  <c r="P364"/>
  <c r="N365"/>
  <c r="H366"/>
  <c r="AH366"/>
  <c r="AF367"/>
  <c r="X368"/>
  <c r="V369"/>
  <c r="P370"/>
  <c r="L371"/>
  <c r="J372"/>
  <c r="AF372"/>
  <c r="AD373"/>
  <c r="X374"/>
  <c r="T375"/>
  <c r="R376"/>
  <c r="J377"/>
  <c r="H378"/>
  <c r="AF378"/>
  <c r="AB379"/>
  <c r="Z380"/>
  <c r="R381"/>
  <c r="P382"/>
  <c r="J383"/>
  <c r="F384"/>
  <c r="AH384"/>
  <c r="Z385"/>
  <c r="X386"/>
  <c r="R387"/>
  <c r="N388"/>
  <c r="L389"/>
  <c r="AH389"/>
  <c r="AF390"/>
  <c r="Z391"/>
  <c r="V392"/>
  <c r="T393"/>
  <c r="L394"/>
  <c r="J395"/>
  <c r="AH395"/>
  <c r="AD396"/>
  <c r="AB397"/>
  <c r="T398"/>
  <c r="R399"/>
  <c r="L400"/>
  <c r="H401"/>
  <c r="F402"/>
  <c r="AB402"/>
  <c r="Z403"/>
  <c r="T404"/>
  <c r="P405"/>
  <c r="N406"/>
  <c r="F407"/>
  <c r="AH407"/>
  <c r="AB408"/>
  <c r="X409"/>
  <c r="AD120"/>
  <c r="V132"/>
  <c r="T147"/>
  <c r="N160"/>
  <c r="J174"/>
  <c r="H189"/>
  <c r="AD200"/>
  <c r="AH207"/>
  <c r="J211"/>
  <c r="X214"/>
  <c r="P218"/>
  <c r="N221"/>
  <c r="F225"/>
  <c r="L228"/>
  <c r="Z231"/>
  <c r="R235"/>
  <c r="P238"/>
  <c r="H242"/>
  <c r="N245"/>
  <c r="AB248"/>
  <c r="T252"/>
  <c r="R255"/>
  <c r="J259"/>
  <c r="P262"/>
  <c r="AD265"/>
  <c r="V269"/>
  <c r="T272"/>
  <c r="AG274"/>
  <c r="U276"/>
  <c r="M278"/>
  <c r="O279"/>
  <c r="Q280"/>
  <c r="S281"/>
  <c r="U282"/>
  <c r="W283"/>
  <c r="Y284"/>
  <c r="AA285"/>
  <c r="AC286"/>
  <c r="AE287"/>
  <c r="AG288"/>
  <c r="E290"/>
  <c r="G291"/>
  <c r="I292"/>
  <c r="K293"/>
  <c r="M294"/>
  <c r="O295"/>
  <c r="Q296"/>
  <c r="S297"/>
  <c r="U298"/>
  <c r="W299"/>
  <c r="Y300"/>
  <c r="AA301"/>
  <c r="AC302"/>
  <c r="AE303"/>
  <c r="AG304"/>
  <c r="E306"/>
  <c r="G307"/>
  <c r="I308"/>
  <c r="K309"/>
  <c r="M310"/>
  <c r="O311"/>
  <c r="Q312"/>
  <c r="S313"/>
  <c r="U314"/>
  <c r="W315"/>
  <c r="Y316"/>
  <c r="AA317"/>
  <c r="AC318"/>
  <c r="AE319"/>
  <c r="AG320"/>
  <c r="E322"/>
  <c r="G323"/>
  <c r="I324"/>
  <c r="K325"/>
  <c r="M326"/>
  <c r="O327"/>
  <c r="Q328"/>
  <c r="S329"/>
  <c r="U330"/>
  <c r="W331"/>
  <c r="Y332"/>
  <c r="AA333"/>
  <c r="AC334"/>
  <c r="AE335"/>
  <c r="AG336"/>
  <c r="E338"/>
  <c r="G339"/>
  <c r="I340"/>
  <c r="K341"/>
  <c r="M342"/>
  <c r="O343"/>
  <c r="Q344"/>
  <c r="S345"/>
  <c r="U346"/>
  <c r="W347"/>
  <c r="Y348"/>
  <c r="AA349"/>
  <c r="AC350"/>
  <c r="AE351"/>
  <c r="AG352"/>
  <c r="E354"/>
  <c r="G355"/>
  <c r="I356"/>
  <c r="K357"/>
  <c r="M358"/>
  <c r="O359"/>
  <c r="Q360"/>
  <c r="S361"/>
  <c r="U362"/>
  <c r="W363"/>
  <c r="Y364"/>
  <c r="AA365"/>
  <c r="AC366"/>
  <c r="AE367"/>
  <c r="AG368"/>
  <c r="E370"/>
  <c r="G371"/>
  <c r="I372"/>
  <c r="K373"/>
  <c r="M374"/>
  <c r="O375"/>
  <c r="Q376"/>
  <c r="S377"/>
  <c r="U378"/>
  <c r="W379"/>
  <c r="Y380"/>
  <c r="AA381"/>
  <c r="AC382"/>
  <c r="AE383"/>
  <c r="AG384"/>
  <c r="E386"/>
  <c r="G387"/>
  <c r="I388"/>
  <c r="K389"/>
  <c r="M390"/>
  <c r="O391"/>
  <c r="Q392"/>
  <c r="S393"/>
  <c r="U394"/>
  <c r="W395"/>
  <c r="Y396"/>
  <c r="AA397"/>
  <c r="AC398"/>
  <c r="AE399"/>
  <c r="AG400"/>
  <c r="E402"/>
  <c r="G403"/>
  <c r="I404"/>
  <c r="K405"/>
  <c r="M406"/>
  <c r="O407"/>
  <c r="Q408"/>
  <c r="S409"/>
  <c r="O410"/>
  <c r="AE410"/>
  <c r="Q411"/>
  <c r="AG411"/>
  <c r="S412"/>
  <c r="E413"/>
  <c r="U413"/>
  <c r="G414"/>
  <c r="W414"/>
  <c r="I415"/>
  <c r="Y415"/>
  <c r="K416"/>
  <c r="AA416"/>
  <c r="M417"/>
  <c r="AC417"/>
  <c r="O418"/>
  <c r="AE418"/>
  <c r="Q419"/>
  <c r="AG419"/>
  <c r="S420"/>
  <c r="E421"/>
  <c r="U421"/>
  <c r="G422"/>
  <c r="W422"/>
  <c r="I423"/>
  <c r="Y423"/>
  <c r="K424"/>
  <c r="AA424"/>
  <c r="M425"/>
  <c r="AC425"/>
  <c r="O426"/>
  <c r="AE426"/>
  <c r="Q427"/>
  <c r="AG427"/>
  <c r="S428"/>
  <c r="E429"/>
  <c r="U429"/>
  <c r="G430"/>
  <c r="W430"/>
  <c r="I431"/>
  <c r="Y431"/>
  <c r="K432"/>
  <c r="AA432"/>
  <c r="M433"/>
  <c r="AC433"/>
  <c r="O434"/>
  <c r="AE434"/>
  <c r="Q435"/>
  <c r="AG435"/>
  <c r="S436"/>
  <c r="E437"/>
  <c r="U437"/>
  <c r="G438"/>
  <c r="W438"/>
  <c r="I439"/>
  <c r="Y439"/>
  <c r="K440"/>
  <c r="AA440"/>
  <c r="M441"/>
  <c r="AC441"/>
  <c r="O442"/>
  <c r="AE442"/>
  <c r="Q443"/>
  <c r="AG443"/>
  <c r="S444"/>
  <c r="E445"/>
  <c r="U445"/>
  <c r="G446"/>
  <c r="W446"/>
  <c r="I447"/>
  <c r="Y447"/>
  <c r="K448"/>
  <c r="AA448"/>
  <c r="M449"/>
  <c r="AC449"/>
  <c r="O450"/>
  <c r="AE450"/>
  <c r="Q451"/>
  <c r="AG451"/>
  <c r="S452"/>
  <c r="E453"/>
  <c r="U453"/>
  <c r="G454"/>
  <c r="W454"/>
  <c r="I455"/>
  <c r="Y455"/>
  <c r="K456"/>
  <c r="AA456"/>
  <c r="M457"/>
  <c r="AC457"/>
  <c r="O458"/>
  <c r="AE458"/>
  <c r="Q459"/>
  <c r="AG459"/>
  <c r="S460"/>
  <c r="E461"/>
  <c r="U461"/>
  <c r="G462"/>
  <c r="W462"/>
  <c r="I463"/>
  <c r="Y463"/>
  <c r="K464"/>
  <c r="AA464"/>
  <c r="M465"/>
  <c r="AC465"/>
  <c r="O466"/>
  <c r="AE466"/>
  <c r="Q467"/>
  <c r="AG467"/>
  <c r="S468"/>
  <c r="E469"/>
  <c r="U469"/>
  <c r="G470"/>
  <c r="W470"/>
  <c r="I471"/>
  <c r="Y471"/>
  <c r="K472"/>
  <c r="AA472"/>
  <c r="M473"/>
  <c r="AC473"/>
  <c r="O474"/>
  <c r="AE474"/>
  <c r="Q475"/>
  <c r="AG475"/>
  <c r="S476"/>
  <c r="E477"/>
  <c r="U477"/>
  <c r="G478"/>
  <c r="W478"/>
  <c r="I479"/>
  <c r="Y479"/>
  <c r="K480"/>
  <c r="AA480"/>
  <c r="M481"/>
  <c r="AC481"/>
  <c r="O482"/>
  <c r="AE482"/>
  <c r="Q483"/>
  <c r="AG483"/>
  <c r="S484"/>
  <c r="E485"/>
  <c r="U485"/>
  <c r="G486"/>
  <c r="W486"/>
  <c r="I487"/>
  <c r="Y487"/>
  <c r="K488"/>
  <c r="AA488"/>
  <c r="M489"/>
  <c r="AC489"/>
  <c r="O490"/>
  <c r="AE490"/>
  <c r="Q491"/>
  <c r="AG491"/>
  <c r="S492"/>
  <c r="E493"/>
  <c r="U493"/>
  <c r="G494"/>
  <c r="W494"/>
  <c r="I495"/>
  <c r="Y495"/>
  <c r="K496"/>
  <c r="AA496"/>
  <c r="M497"/>
  <c r="AC497"/>
  <c r="O498"/>
  <c r="AE498"/>
  <c r="Q499"/>
  <c r="AG499"/>
  <c r="S500"/>
  <c r="E501"/>
  <c r="P121"/>
  <c r="AF129"/>
  <c r="R138"/>
  <c r="AH146"/>
  <c r="T155"/>
  <c r="F164"/>
  <c r="V172"/>
  <c r="H181"/>
  <c r="X189"/>
  <c r="J198"/>
  <c r="Z205"/>
  <c r="AD207"/>
  <c r="AH209"/>
  <c r="H212"/>
  <c r="L214"/>
  <c r="P216"/>
  <c r="T218"/>
  <c r="X220"/>
  <c r="AB222"/>
  <c r="AF224"/>
  <c r="F227"/>
  <c r="J229"/>
  <c r="N231"/>
  <c r="R233"/>
  <c r="V235"/>
  <c r="Z237"/>
  <c r="AD239"/>
  <c r="AH241"/>
  <c r="H244"/>
  <c r="L246"/>
  <c r="P248"/>
  <c r="T250"/>
  <c r="X252"/>
  <c r="AB254"/>
  <c r="AF256"/>
  <c r="F259"/>
  <c r="J261"/>
  <c r="N263"/>
  <c r="R265"/>
  <c r="V267"/>
  <c r="Z269"/>
  <c r="AD271"/>
  <c r="AC273"/>
  <c r="AE274"/>
  <c r="AG275"/>
  <c r="E277"/>
  <c r="G278"/>
  <c r="I279"/>
  <c r="K280"/>
  <c r="M281"/>
  <c r="O282"/>
  <c r="Q283"/>
  <c r="S284"/>
  <c r="U285"/>
  <c r="W286"/>
  <c r="Y287"/>
  <c r="AA288"/>
  <c r="AC289"/>
  <c r="AE290"/>
  <c r="AG291"/>
  <c r="E293"/>
  <c r="G294"/>
  <c r="I295"/>
  <c r="K296"/>
  <c r="M297"/>
  <c r="O298"/>
  <c r="Q299"/>
  <c r="S300"/>
  <c r="U301"/>
  <c r="W302"/>
  <c r="Y303"/>
  <c r="AA304"/>
  <c r="AC305"/>
  <c r="AE306"/>
  <c r="AG307"/>
  <c r="E309"/>
  <c r="G310"/>
  <c r="I311"/>
  <c r="K312"/>
  <c r="M313"/>
  <c r="O314"/>
  <c r="Q315"/>
  <c r="S316"/>
  <c r="U317"/>
  <c r="W318"/>
  <c r="Y319"/>
  <c r="AA320"/>
  <c r="AC321"/>
  <c r="AE322"/>
  <c r="AG323"/>
  <c r="E325"/>
  <c r="G326"/>
  <c r="I327"/>
  <c r="K328"/>
  <c r="M329"/>
  <c r="O330"/>
  <c r="Q331"/>
  <c r="S332"/>
  <c r="U333"/>
  <c r="W334"/>
  <c r="Y335"/>
  <c r="AA336"/>
  <c r="AC337"/>
  <c r="AE338"/>
  <c r="AG339"/>
  <c r="E341"/>
  <c r="G342"/>
  <c r="I343"/>
  <c r="K344"/>
  <c r="M345"/>
  <c r="O346"/>
  <c r="Q347"/>
  <c r="S348"/>
  <c r="U349"/>
  <c r="W350"/>
  <c r="Y351"/>
  <c r="AA352"/>
  <c r="AC353"/>
  <c r="D199"/>
  <c r="L27"/>
  <c r="O25"/>
  <c r="O45"/>
  <c r="I61"/>
  <c r="H48"/>
  <c r="L59"/>
  <c r="H69"/>
  <c r="N80"/>
  <c r="P90"/>
  <c r="H100"/>
  <c r="P107"/>
  <c r="H114"/>
  <c r="W75"/>
  <c r="O83"/>
  <c r="K90"/>
  <c r="AG96"/>
  <c r="AA103"/>
  <c r="E111"/>
  <c r="Y118"/>
  <c r="U125"/>
  <c r="Q132"/>
  <c r="E138"/>
  <c r="G143"/>
  <c r="S148"/>
  <c r="O153"/>
  <c r="K158"/>
  <c r="G163"/>
  <c r="E168"/>
  <c r="O173"/>
  <c r="M178"/>
  <c r="AG182"/>
  <c r="K187"/>
  <c r="AC191"/>
  <c r="M196"/>
  <c r="U200"/>
  <c r="AC204"/>
  <c r="AD121"/>
  <c r="J129"/>
  <c r="X136"/>
  <c r="X142"/>
  <c r="AB148"/>
  <c r="AF154"/>
  <c r="J161"/>
  <c r="V167"/>
  <c r="V173"/>
  <c r="Z179"/>
  <c r="AD185"/>
  <c r="L192"/>
  <c r="AF198"/>
  <c r="F205"/>
  <c r="AB125"/>
  <c r="F138"/>
  <c r="V150"/>
  <c r="X163"/>
  <c r="AF175"/>
  <c r="J188"/>
  <c r="J200"/>
  <c r="O207"/>
  <c r="U210"/>
  <c r="W213"/>
  <c r="Y216"/>
  <c r="Y219"/>
  <c r="Q222"/>
  <c r="Q225"/>
  <c r="AG227"/>
  <c r="AE229"/>
  <c r="AC231"/>
  <c r="AA233"/>
  <c r="AC235"/>
  <c r="AA237"/>
  <c r="W239"/>
  <c r="U241"/>
  <c r="U243"/>
  <c r="U245"/>
  <c r="S247"/>
  <c r="Q249"/>
  <c r="M251"/>
  <c r="K253"/>
  <c r="E255"/>
  <c r="Y256"/>
  <c r="O258"/>
  <c r="E260"/>
  <c r="AA261"/>
  <c r="U263"/>
  <c r="K265"/>
  <c r="AE266"/>
  <c r="U268"/>
  <c r="M270"/>
  <c r="G272"/>
  <c r="L115"/>
  <c r="V128"/>
  <c r="AF141"/>
  <c r="AB155"/>
  <c r="J170"/>
  <c r="T183"/>
  <c r="AD196"/>
  <c r="V206"/>
  <c r="F210"/>
  <c r="X213"/>
  <c r="AH216"/>
  <c r="N220"/>
  <c r="X223"/>
  <c r="H227"/>
  <c r="Z230"/>
  <c r="F234"/>
  <c r="P237"/>
  <c r="Z240"/>
  <c r="J244"/>
  <c r="AB247"/>
  <c r="H251"/>
  <c r="R254"/>
  <c r="AB257"/>
  <c r="L261"/>
  <c r="AD264"/>
  <c r="J268"/>
  <c r="T271"/>
  <c r="L274"/>
  <c r="AH275"/>
  <c r="AB277"/>
  <c r="R279"/>
  <c r="H281"/>
  <c r="AB282"/>
  <c r="T284"/>
  <c r="N286"/>
  <c r="AH287"/>
  <c r="X289"/>
  <c r="N291"/>
  <c r="F293"/>
  <c r="AD294"/>
  <c r="T296"/>
  <c r="J298"/>
  <c r="AD299"/>
  <c r="V301"/>
  <c r="P303"/>
  <c r="F305"/>
  <c r="Z306"/>
  <c r="P308"/>
  <c r="H310"/>
  <c r="AF311"/>
  <c r="V313"/>
  <c r="L315"/>
  <c r="AF316"/>
  <c r="X318"/>
  <c r="R320"/>
  <c r="H322"/>
  <c r="AB323"/>
  <c r="R325"/>
  <c r="J327"/>
  <c r="AH328"/>
  <c r="X330"/>
  <c r="N332"/>
  <c r="AH333"/>
  <c r="Z335"/>
  <c r="T337"/>
  <c r="J339"/>
  <c r="AD340"/>
  <c r="T342"/>
  <c r="L344"/>
  <c r="F346"/>
  <c r="Z347"/>
  <c r="P349"/>
  <c r="F351"/>
  <c r="AB352"/>
  <c r="V354"/>
  <c r="L356"/>
  <c r="AF357"/>
  <c r="R359"/>
  <c r="L360"/>
  <c r="H361"/>
  <c r="F362"/>
  <c r="AB362"/>
  <c r="Z363"/>
  <c r="T364"/>
  <c r="P365"/>
  <c r="N366"/>
  <c r="F367"/>
  <c r="AH367"/>
  <c r="AB368"/>
  <c r="X369"/>
  <c r="V370"/>
  <c r="N371"/>
  <c r="L372"/>
  <c r="F373"/>
  <c r="AF373"/>
  <c r="AD374"/>
  <c r="V375"/>
  <c r="T376"/>
  <c r="N377"/>
  <c r="J378"/>
  <c r="H379"/>
  <c r="AD379"/>
  <c r="AB380"/>
  <c r="V381"/>
  <c r="R382"/>
  <c r="P383"/>
  <c r="H384"/>
  <c r="F385"/>
  <c r="AD385"/>
  <c r="Z386"/>
  <c r="X387"/>
  <c r="P388"/>
  <c r="N389"/>
  <c r="H390"/>
  <c r="AH390"/>
  <c r="AF391"/>
  <c r="X392"/>
  <c r="V393"/>
  <c r="P394"/>
  <c r="L395"/>
  <c r="J396"/>
  <c r="AF396"/>
  <c r="AD397"/>
  <c r="X398"/>
  <c r="T399"/>
  <c r="R400"/>
  <c r="J401"/>
  <c r="H402"/>
  <c r="AF402"/>
  <c r="AB403"/>
  <c r="Z404"/>
  <c r="R405"/>
  <c r="P406"/>
  <c r="J407"/>
  <c r="F408"/>
  <c r="AH408"/>
  <c r="Z409"/>
  <c r="AF121"/>
  <c r="Z134"/>
  <c r="V148"/>
  <c r="T163"/>
  <c r="L175"/>
  <c r="J190"/>
  <c r="AH202"/>
  <c r="L208"/>
  <c r="AH211"/>
  <c r="AF214"/>
  <c r="X218"/>
  <c r="AD221"/>
  <c r="N225"/>
  <c r="F229"/>
  <c r="AH231"/>
  <c r="Z235"/>
  <c r="AF238"/>
  <c r="P242"/>
  <c r="H246"/>
  <c r="F249"/>
  <c r="AB252"/>
  <c r="AH255"/>
  <c r="R259"/>
  <c r="J263"/>
  <c r="H266"/>
  <c r="AD269"/>
  <c r="F273"/>
  <c r="G275"/>
  <c r="AG276"/>
  <c r="Q278"/>
  <c r="S279"/>
  <c r="U280"/>
  <c r="W281"/>
  <c r="Y282"/>
  <c r="AA283"/>
  <c r="AC284"/>
  <c r="AE285"/>
  <c r="AG286"/>
  <c r="E288"/>
  <c r="G289"/>
  <c r="I290"/>
  <c r="K291"/>
  <c r="M292"/>
  <c r="O293"/>
  <c r="Q294"/>
  <c r="S295"/>
  <c r="U296"/>
  <c r="W297"/>
  <c r="Y298"/>
  <c r="AA299"/>
  <c r="AC300"/>
  <c r="AE301"/>
  <c r="AG302"/>
  <c r="E304"/>
  <c r="G305"/>
  <c r="I306"/>
  <c r="K307"/>
  <c r="M308"/>
  <c r="O309"/>
  <c r="Q310"/>
  <c r="S311"/>
  <c r="U312"/>
  <c r="W313"/>
  <c r="Y314"/>
  <c r="AA315"/>
  <c r="AC316"/>
  <c r="AE317"/>
  <c r="AG318"/>
  <c r="E320"/>
  <c r="G321"/>
  <c r="I322"/>
  <c r="K323"/>
  <c r="M324"/>
  <c r="O325"/>
  <c r="Q326"/>
  <c r="S327"/>
  <c r="U328"/>
  <c r="W329"/>
  <c r="Y330"/>
  <c r="AA331"/>
  <c r="AC332"/>
  <c r="AE333"/>
  <c r="AG334"/>
  <c r="E336"/>
  <c r="G337"/>
  <c r="I338"/>
  <c r="K339"/>
  <c r="M340"/>
  <c r="O341"/>
  <c r="Q342"/>
  <c r="S343"/>
  <c r="U344"/>
  <c r="W345"/>
  <c r="Y346"/>
  <c r="AA347"/>
  <c r="AC348"/>
  <c r="AE349"/>
  <c r="AG350"/>
  <c r="E352"/>
  <c r="G353"/>
  <c r="I354"/>
  <c r="K355"/>
  <c r="M356"/>
  <c r="O357"/>
  <c r="Q358"/>
  <c r="S359"/>
  <c r="U360"/>
  <c r="W361"/>
  <c r="Y362"/>
  <c r="AA363"/>
  <c r="AC364"/>
  <c r="AE365"/>
  <c r="AG366"/>
  <c r="E368"/>
  <c r="G369"/>
  <c r="I370"/>
  <c r="K371"/>
  <c r="M372"/>
  <c r="O373"/>
  <c r="Q374"/>
  <c r="S375"/>
  <c r="U376"/>
  <c r="W377"/>
  <c r="Y378"/>
  <c r="AA379"/>
  <c r="AC380"/>
  <c r="AE381"/>
  <c r="AG382"/>
  <c r="E384"/>
  <c r="G385"/>
  <c r="I386"/>
  <c r="K387"/>
  <c r="M388"/>
  <c r="O389"/>
  <c r="Q390"/>
  <c r="S391"/>
  <c r="U392"/>
  <c r="W393"/>
  <c r="Y394"/>
  <c r="AA395"/>
  <c r="AC396"/>
  <c r="AE397"/>
  <c r="AG398"/>
  <c r="E400"/>
  <c r="G401"/>
  <c r="I402"/>
  <c r="K403"/>
  <c r="M404"/>
  <c r="O405"/>
  <c r="Q406"/>
  <c r="S407"/>
  <c r="U408"/>
  <c r="W409"/>
  <c r="Q410"/>
  <c r="AG410"/>
  <c r="S411"/>
  <c r="E412"/>
  <c r="U412"/>
  <c r="G413"/>
  <c r="W413"/>
  <c r="I414"/>
  <c r="Y414"/>
  <c r="K415"/>
  <c r="AA415"/>
  <c r="M416"/>
  <c r="AC416"/>
  <c r="O417"/>
  <c r="AE417"/>
  <c r="Q418"/>
  <c r="AG418"/>
  <c r="S419"/>
  <c r="E420"/>
  <c r="U420"/>
  <c r="G421"/>
  <c r="W421"/>
  <c r="I422"/>
  <c r="Y422"/>
  <c r="K423"/>
  <c r="AA423"/>
  <c r="M424"/>
  <c r="AC424"/>
  <c r="O425"/>
  <c r="AE425"/>
  <c r="Q426"/>
  <c r="AG426"/>
  <c r="S427"/>
  <c r="E428"/>
  <c r="U428"/>
  <c r="G429"/>
  <c r="W429"/>
  <c r="I430"/>
  <c r="Y430"/>
  <c r="K431"/>
  <c r="AA431"/>
  <c r="M432"/>
  <c r="AC432"/>
  <c r="O433"/>
  <c r="AE433"/>
  <c r="Q434"/>
  <c r="AG434"/>
  <c r="S435"/>
  <c r="E436"/>
  <c r="U436"/>
  <c r="G437"/>
  <c r="W437"/>
  <c r="I438"/>
  <c r="Y438"/>
  <c r="K439"/>
  <c r="AA439"/>
  <c r="M440"/>
  <c r="AC440"/>
  <c r="O441"/>
  <c r="AE441"/>
  <c r="Q442"/>
  <c r="AG442"/>
  <c r="S443"/>
  <c r="E444"/>
  <c r="U444"/>
  <c r="G445"/>
  <c r="W445"/>
  <c r="I446"/>
  <c r="Y446"/>
  <c r="K447"/>
  <c r="AA447"/>
  <c r="M448"/>
  <c r="AC448"/>
  <c r="O449"/>
  <c r="AE449"/>
  <c r="Q450"/>
  <c r="AG450"/>
  <c r="S451"/>
  <c r="E452"/>
  <c r="U452"/>
  <c r="G453"/>
  <c r="W453"/>
  <c r="I454"/>
  <c r="Y454"/>
  <c r="K455"/>
  <c r="AA455"/>
  <c r="M456"/>
  <c r="AC456"/>
  <c r="O457"/>
  <c r="AE457"/>
  <c r="Q458"/>
  <c r="AG458"/>
  <c r="S459"/>
  <c r="E460"/>
  <c r="U460"/>
  <c r="G461"/>
  <c r="W461"/>
  <c r="I462"/>
  <c r="Y462"/>
  <c r="K463"/>
  <c r="AA463"/>
  <c r="M464"/>
  <c r="AC464"/>
  <c r="O465"/>
  <c r="AE465"/>
  <c r="Q466"/>
  <c r="AG466"/>
  <c r="S467"/>
  <c r="E468"/>
  <c r="U468"/>
  <c r="G469"/>
  <c r="W469"/>
  <c r="I470"/>
  <c r="Y470"/>
  <c r="K471"/>
  <c r="AA471"/>
  <c r="M472"/>
  <c r="AC472"/>
  <c r="O473"/>
  <c r="AE473"/>
  <c r="Q474"/>
  <c r="AG474"/>
  <c r="S475"/>
  <c r="E476"/>
  <c r="U476"/>
  <c r="G477"/>
  <c r="W477"/>
  <c r="I478"/>
  <c r="Y478"/>
  <c r="K479"/>
  <c r="AA479"/>
  <c r="M480"/>
  <c r="AC480"/>
  <c r="O481"/>
  <c r="AE481"/>
  <c r="Q482"/>
  <c r="AG482"/>
  <c r="S483"/>
  <c r="E484"/>
  <c r="U484"/>
  <c r="G485"/>
  <c r="W485"/>
  <c r="I486"/>
  <c r="Y486"/>
  <c r="K487"/>
  <c r="AA487"/>
  <c r="M488"/>
  <c r="AC488"/>
  <c r="O489"/>
  <c r="AE489"/>
  <c r="Q490"/>
  <c r="AG490"/>
  <c r="S491"/>
  <c r="E492"/>
  <c r="U492"/>
  <c r="G493"/>
  <c r="W493"/>
  <c r="I494"/>
  <c r="Y494"/>
  <c r="K495"/>
  <c r="AA495"/>
  <c r="M496"/>
  <c r="AC496"/>
  <c r="O497"/>
  <c r="AE497"/>
  <c r="Q498"/>
  <c r="AG498"/>
  <c r="S499"/>
  <c r="E500"/>
  <c r="U500"/>
  <c r="G501"/>
  <c r="R122"/>
  <c r="AH130"/>
  <c r="T139"/>
  <c r="F148"/>
  <c r="V156"/>
  <c r="H165"/>
  <c r="X173"/>
  <c r="J182"/>
  <c r="Z190"/>
  <c r="L199"/>
  <c r="AH205"/>
  <c r="H208"/>
  <c r="L210"/>
  <c r="P212"/>
  <c r="T214"/>
  <c r="X216"/>
  <c r="AB218"/>
  <c r="AF220"/>
  <c r="F223"/>
  <c r="J225"/>
  <c r="N227"/>
  <c r="R229"/>
  <c r="V231"/>
  <c r="Z233"/>
  <c r="AD235"/>
  <c r="AH237"/>
  <c r="H240"/>
  <c r="L242"/>
  <c r="P244"/>
  <c r="T246"/>
  <c r="X248"/>
  <c r="AB250"/>
  <c r="AF252"/>
  <c r="F255"/>
  <c r="J257"/>
  <c r="N259"/>
  <c r="R261"/>
  <c r="V263"/>
  <c r="Z265"/>
  <c r="AD267"/>
  <c r="AH269"/>
  <c r="H272"/>
  <c r="AG273"/>
  <c r="E275"/>
  <c r="G276"/>
  <c r="I277"/>
  <c r="K278"/>
  <c r="M279"/>
  <c r="O280"/>
  <c r="Q281"/>
  <c r="S282"/>
  <c r="U283"/>
  <c r="W284"/>
  <c r="Y285"/>
  <c r="AA286"/>
  <c r="AC287"/>
  <c r="AE288"/>
  <c r="AG289"/>
  <c r="E291"/>
  <c r="G292"/>
  <c r="I293"/>
  <c r="K294"/>
  <c r="M295"/>
  <c r="O296"/>
  <c r="Q297"/>
  <c r="S298"/>
  <c r="U299"/>
  <c r="W300"/>
  <c r="Y301"/>
  <c r="AA302"/>
  <c r="AC303"/>
  <c r="AE304"/>
  <c r="AG305"/>
  <c r="E307"/>
  <c r="G308"/>
  <c r="I309"/>
  <c r="K310"/>
  <c r="M311"/>
  <c r="O312"/>
  <c r="Q313"/>
  <c r="S314"/>
  <c r="U315"/>
  <c r="W316"/>
  <c r="Y317"/>
  <c r="AA318"/>
  <c r="AC319"/>
  <c r="AE320"/>
  <c r="AG321"/>
  <c r="E323"/>
  <c r="G324"/>
  <c r="I325"/>
  <c r="K326"/>
  <c r="M327"/>
  <c r="O328"/>
  <c r="Q329"/>
  <c r="S330"/>
  <c r="U331"/>
  <c r="W332"/>
  <c r="Y333"/>
  <c r="AA334"/>
  <c r="AC335"/>
  <c r="AE336"/>
  <c r="AG337"/>
  <c r="E339"/>
  <c r="G340"/>
  <c r="I341"/>
  <c r="K342"/>
  <c r="M343"/>
  <c r="O344"/>
  <c r="Q345"/>
  <c r="S346"/>
  <c r="U347"/>
  <c r="W348"/>
  <c r="Y349"/>
  <c r="AA350"/>
  <c r="AC351"/>
  <c r="AE352"/>
  <c r="AG353"/>
  <c r="E355"/>
  <c r="G356"/>
  <c r="I357"/>
  <c r="K358"/>
  <c r="M359"/>
  <c r="O360"/>
  <c r="Q361"/>
  <c r="S362"/>
  <c r="U363"/>
  <c r="D217"/>
  <c r="AD27"/>
  <c r="AG25"/>
  <c r="AG47"/>
  <c r="I62"/>
  <c r="H49"/>
  <c r="F60"/>
  <c r="AB70"/>
  <c r="Z80"/>
  <c r="R90"/>
  <c r="J100"/>
  <c r="R107"/>
  <c r="AD114"/>
  <c r="AE76"/>
  <c r="W83"/>
  <c r="Q90"/>
  <c r="M97"/>
  <c r="M104"/>
  <c r="U111"/>
  <c r="AE118"/>
  <c r="Y125"/>
  <c r="U132"/>
  <c r="W138"/>
  <c r="Y143"/>
  <c r="U148"/>
  <c r="Q153"/>
  <c r="M158"/>
  <c r="Q163"/>
  <c r="AE168"/>
  <c r="AA173"/>
  <c r="W178"/>
  <c r="M183"/>
  <c r="Y187"/>
  <c r="G192"/>
  <c r="O196"/>
  <c r="W200"/>
  <c r="AE204"/>
  <c r="P122"/>
  <c r="L130"/>
  <c r="AB136"/>
  <c r="AB142"/>
  <c r="AF148"/>
  <c r="J155"/>
  <c r="Z161"/>
  <c r="AD167"/>
  <c r="AH173"/>
  <c r="AH179"/>
  <c r="T186"/>
  <c r="AF192"/>
  <c r="F199"/>
  <c r="J205"/>
  <c r="N126"/>
  <c r="V138"/>
  <c r="R152"/>
  <c r="Z164"/>
  <c r="Z176"/>
  <c r="AH188"/>
  <c r="T201"/>
  <c r="W207"/>
  <c r="Y210"/>
  <c r="Y213"/>
  <c r="AA216"/>
  <c r="AE219"/>
  <c r="AC222"/>
  <c r="S225"/>
  <c r="G228"/>
  <c r="AG229"/>
  <c r="AG231"/>
  <c r="E234"/>
  <c r="AE235"/>
  <c r="AC237"/>
  <c r="Y239"/>
  <c r="Y241"/>
  <c r="AA243"/>
  <c r="Y245"/>
  <c r="U247"/>
  <c r="S249"/>
  <c r="Q251"/>
  <c r="Q253"/>
  <c r="G255"/>
  <c r="AA256"/>
  <c r="Q258"/>
  <c r="I260"/>
  <c r="AG261"/>
  <c r="W263"/>
  <c r="M265"/>
  <c r="AG266"/>
  <c r="Y268"/>
  <c r="S270"/>
  <c r="I272"/>
  <c r="AB115"/>
  <c r="H129"/>
  <c r="AH142"/>
  <c r="P157"/>
  <c r="Z170"/>
  <c r="F184"/>
  <c r="P197"/>
  <c r="AD206"/>
  <c r="R210"/>
  <c r="AB213"/>
  <c r="H217"/>
  <c r="R220"/>
  <c r="AF223"/>
  <c r="T227"/>
  <c r="AD230"/>
  <c r="J234"/>
  <c r="T237"/>
  <c r="AH240"/>
  <c r="V244"/>
  <c r="AF247"/>
  <c r="L251"/>
  <c r="V254"/>
  <c r="F258"/>
  <c r="X261"/>
  <c r="AH264"/>
  <c r="N268"/>
  <c r="X271"/>
  <c r="P274"/>
  <c r="J276"/>
  <c r="AD277"/>
  <c r="T279"/>
  <c r="J281"/>
  <c r="AF282"/>
  <c r="Z284"/>
  <c r="P286"/>
  <c r="F288"/>
  <c r="Z289"/>
  <c r="R291"/>
  <c r="L293"/>
  <c r="AF294"/>
  <c r="V296"/>
  <c r="L298"/>
  <c r="AH299"/>
  <c r="AB301"/>
  <c r="R303"/>
  <c r="H305"/>
  <c r="AB306"/>
  <c r="T308"/>
  <c r="N310"/>
  <c r="AH311"/>
  <c r="X313"/>
  <c r="N315"/>
  <c r="F317"/>
  <c r="AD318"/>
  <c r="T320"/>
  <c r="J322"/>
  <c r="AD323"/>
  <c r="V325"/>
  <c r="P327"/>
  <c r="F329"/>
  <c r="Z330"/>
  <c r="P332"/>
  <c r="H334"/>
  <c r="AF335"/>
  <c r="V337"/>
  <c r="L339"/>
  <c r="AF340"/>
  <c r="X342"/>
  <c r="R344"/>
  <c r="H346"/>
  <c r="AB347"/>
  <c r="R349"/>
  <c r="J351"/>
  <c r="AH352"/>
  <c r="X354"/>
  <c r="N356"/>
  <c r="AH357"/>
  <c r="T359"/>
  <c r="R360"/>
  <c r="J361"/>
  <c r="H362"/>
  <c r="AF362"/>
  <c r="AB363"/>
  <c r="Z364"/>
  <c r="R365"/>
  <c r="P366"/>
  <c r="J367"/>
  <c r="F368"/>
  <c r="AH368"/>
  <c r="Z369"/>
  <c r="X370"/>
  <c r="R371"/>
  <c r="N372"/>
  <c r="L373"/>
  <c r="AH373"/>
  <c r="AF374"/>
  <c r="Z375"/>
  <c r="V376"/>
  <c r="T377"/>
  <c r="L378"/>
  <c r="J379"/>
  <c r="AH379"/>
  <c r="AD380"/>
  <c r="AB381"/>
  <c r="T382"/>
  <c r="R383"/>
  <c r="L384"/>
  <c r="H385"/>
  <c r="F386"/>
  <c r="AB386"/>
  <c r="Z387"/>
  <c r="T388"/>
  <c r="P389"/>
  <c r="N390"/>
  <c r="F391"/>
  <c r="AH391"/>
  <c r="AB392"/>
  <c r="X393"/>
  <c r="V394"/>
  <c r="N395"/>
  <c r="L396"/>
  <c r="F397"/>
  <c r="AF397"/>
  <c r="AD398"/>
  <c r="V399"/>
  <c r="T400"/>
  <c r="N401"/>
  <c r="J402"/>
  <c r="H403"/>
  <c r="AD403"/>
  <c r="AB404"/>
  <c r="V405"/>
  <c r="R406"/>
  <c r="P407"/>
  <c r="H408"/>
  <c r="F409"/>
  <c r="AD409"/>
  <c r="AH122"/>
  <c r="AF137"/>
  <c r="X149"/>
  <c r="V164"/>
  <c r="P177"/>
  <c r="L191"/>
  <c r="V205"/>
  <c r="T208"/>
  <c r="L212"/>
  <c r="R215"/>
  <c r="AF218"/>
  <c r="X222"/>
  <c r="V225"/>
  <c r="N229"/>
  <c r="T232"/>
  <c r="AH235"/>
  <c r="Z239"/>
  <c r="X242"/>
  <c r="P246"/>
  <c r="V249"/>
  <c r="F253"/>
  <c r="AB256"/>
  <c r="Z259"/>
  <c r="R263"/>
  <c r="X266"/>
  <c r="H270"/>
  <c r="AA273"/>
  <c r="K275"/>
  <c r="G277"/>
  <c r="U278"/>
  <c r="W279"/>
  <c r="Y280"/>
  <c r="AA281"/>
  <c r="AC282"/>
  <c r="AE283"/>
  <c r="AG284"/>
  <c r="E286"/>
  <c r="G287"/>
  <c r="I288"/>
  <c r="K289"/>
  <c r="M290"/>
  <c r="O291"/>
  <c r="Q292"/>
  <c r="S293"/>
  <c r="U294"/>
  <c r="W295"/>
  <c r="Y296"/>
  <c r="AA297"/>
  <c r="AC298"/>
  <c r="AE299"/>
  <c r="AG300"/>
  <c r="E302"/>
  <c r="G303"/>
  <c r="I304"/>
  <c r="K305"/>
  <c r="M306"/>
  <c r="O307"/>
  <c r="Q308"/>
  <c r="S309"/>
  <c r="U310"/>
  <c r="W311"/>
  <c r="Y312"/>
  <c r="AA313"/>
  <c r="AC314"/>
  <c r="AE315"/>
  <c r="AG316"/>
  <c r="E318"/>
  <c r="G319"/>
  <c r="I320"/>
  <c r="K321"/>
  <c r="M322"/>
  <c r="O323"/>
  <c r="Q324"/>
  <c r="S325"/>
  <c r="U326"/>
  <c r="W327"/>
  <c r="Y328"/>
  <c r="AA329"/>
  <c r="AC330"/>
  <c r="AE331"/>
  <c r="AG332"/>
  <c r="E334"/>
  <c r="G335"/>
  <c r="I336"/>
  <c r="K337"/>
  <c r="M338"/>
  <c r="O339"/>
  <c r="Q340"/>
  <c r="S341"/>
  <c r="U342"/>
  <c r="W343"/>
  <c r="Y344"/>
  <c r="AA345"/>
  <c r="AC346"/>
  <c r="AE347"/>
  <c r="AG348"/>
  <c r="E350"/>
  <c r="G351"/>
  <c r="I352"/>
  <c r="K353"/>
  <c r="M354"/>
  <c r="O355"/>
  <c r="Q356"/>
  <c r="S357"/>
  <c r="U358"/>
  <c r="W359"/>
  <c r="Y360"/>
  <c r="AA361"/>
  <c r="AC362"/>
  <c r="AE363"/>
  <c r="AG364"/>
  <c r="E366"/>
  <c r="G367"/>
  <c r="I368"/>
  <c r="K369"/>
  <c r="M370"/>
  <c r="O371"/>
  <c r="Q372"/>
  <c r="S373"/>
  <c r="U374"/>
  <c r="W375"/>
  <c r="Y376"/>
  <c r="AA377"/>
  <c r="AC378"/>
  <c r="AE379"/>
  <c r="AG380"/>
  <c r="E382"/>
  <c r="G383"/>
  <c r="I384"/>
  <c r="K385"/>
  <c r="M386"/>
  <c r="O387"/>
  <c r="Q388"/>
  <c r="S389"/>
  <c r="U390"/>
  <c r="W391"/>
  <c r="Y392"/>
  <c r="AA393"/>
  <c r="AC394"/>
  <c r="AE395"/>
  <c r="AG396"/>
  <c r="E398"/>
  <c r="G399"/>
  <c r="I400"/>
  <c r="K401"/>
  <c r="M402"/>
  <c r="O403"/>
  <c r="Q404"/>
  <c r="S405"/>
  <c r="U406"/>
  <c r="W407"/>
  <c r="Y408"/>
  <c r="AA409"/>
  <c r="S410"/>
  <c r="E411"/>
  <c r="U411"/>
  <c r="G412"/>
  <c r="W412"/>
  <c r="I413"/>
  <c r="Y413"/>
  <c r="K414"/>
  <c r="AA414"/>
  <c r="M415"/>
  <c r="AC415"/>
  <c r="O416"/>
  <c r="AE416"/>
  <c r="Q417"/>
  <c r="AG417"/>
  <c r="S418"/>
  <c r="E419"/>
  <c r="U419"/>
  <c r="G420"/>
  <c r="W420"/>
  <c r="I421"/>
  <c r="Y421"/>
  <c r="K422"/>
  <c r="AA422"/>
  <c r="M423"/>
  <c r="AC423"/>
  <c r="O424"/>
  <c r="AE424"/>
  <c r="Q425"/>
  <c r="AG425"/>
  <c r="S426"/>
  <c r="E427"/>
  <c r="U427"/>
  <c r="G428"/>
  <c r="W428"/>
  <c r="I429"/>
  <c r="Y429"/>
  <c r="K430"/>
  <c r="AA430"/>
  <c r="M431"/>
  <c r="AC431"/>
  <c r="O432"/>
  <c r="AE432"/>
  <c r="Q433"/>
  <c r="AG433"/>
  <c r="S434"/>
  <c r="E435"/>
  <c r="U435"/>
  <c r="G436"/>
  <c r="W436"/>
  <c r="I437"/>
  <c r="Y437"/>
  <c r="K438"/>
  <c r="AA438"/>
  <c r="M439"/>
  <c r="AC439"/>
  <c r="O440"/>
  <c r="AE440"/>
  <c r="Q441"/>
  <c r="AG441"/>
  <c r="S442"/>
  <c r="E443"/>
  <c r="U443"/>
  <c r="G444"/>
  <c r="W444"/>
  <c r="I445"/>
  <c r="Y445"/>
  <c r="K446"/>
  <c r="AA446"/>
  <c r="M447"/>
  <c r="AC447"/>
  <c r="O448"/>
  <c r="AE448"/>
  <c r="Q449"/>
  <c r="AG449"/>
  <c r="S450"/>
  <c r="E451"/>
  <c r="U451"/>
  <c r="G452"/>
  <c r="W452"/>
  <c r="I453"/>
  <c r="Y453"/>
  <c r="K454"/>
  <c r="AA454"/>
  <c r="M455"/>
  <c r="AC455"/>
  <c r="O456"/>
  <c r="AE456"/>
  <c r="Q457"/>
  <c r="AG457"/>
  <c r="S458"/>
  <c r="E459"/>
  <c r="U459"/>
  <c r="G460"/>
  <c r="W460"/>
  <c r="I461"/>
  <c r="Y461"/>
  <c r="K462"/>
  <c r="AA462"/>
  <c r="M463"/>
  <c r="AC463"/>
  <c r="O464"/>
  <c r="AE464"/>
  <c r="Q465"/>
  <c r="AG465"/>
  <c r="S466"/>
  <c r="E467"/>
  <c r="U467"/>
  <c r="G468"/>
  <c r="W468"/>
  <c r="I469"/>
  <c r="Y469"/>
  <c r="K470"/>
  <c r="AA470"/>
  <c r="M471"/>
  <c r="AC471"/>
  <c r="O472"/>
  <c r="AE472"/>
  <c r="Q473"/>
  <c r="AG473"/>
  <c r="S474"/>
  <c r="E475"/>
  <c r="U475"/>
  <c r="G476"/>
  <c r="W476"/>
  <c r="I477"/>
  <c r="Y477"/>
  <c r="K478"/>
  <c r="AA478"/>
  <c r="M479"/>
  <c r="AC479"/>
  <c r="O480"/>
  <c r="AE480"/>
  <c r="Q481"/>
  <c r="AG481"/>
  <c r="S482"/>
  <c r="E483"/>
  <c r="U483"/>
  <c r="G484"/>
  <c r="W484"/>
  <c r="I485"/>
  <c r="Y485"/>
  <c r="K486"/>
  <c r="AA486"/>
  <c r="M487"/>
  <c r="AC487"/>
  <c r="O488"/>
  <c r="AE488"/>
  <c r="Q489"/>
  <c r="AG489"/>
  <c r="S490"/>
  <c r="E491"/>
  <c r="U491"/>
  <c r="G492"/>
  <c r="W492"/>
  <c r="I493"/>
  <c r="Y493"/>
  <c r="K494"/>
  <c r="AA494"/>
  <c r="M495"/>
  <c r="AC495"/>
  <c r="O496"/>
  <c r="AE496"/>
  <c r="Q497"/>
  <c r="AG497"/>
  <c r="S498"/>
  <c r="E499"/>
  <c r="U499"/>
  <c r="G500"/>
  <c r="W500"/>
  <c r="AG114"/>
  <c r="T123"/>
  <c r="F132"/>
  <c r="V140"/>
  <c r="H149"/>
  <c r="X157"/>
  <c r="J166"/>
  <c r="Z174"/>
  <c r="L183"/>
  <c r="AB191"/>
  <c r="N200"/>
  <c r="L206"/>
  <c r="P208"/>
  <c r="T210"/>
  <c r="X212"/>
  <c r="AB214"/>
  <c r="AF216"/>
  <c r="F219"/>
  <c r="J221"/>
  <c r="N223"/>
  <c r="R225"/>
  <c r="V227"/>
  <c r="Z229"/>
  <c r="AD231"/>
  <c r="AH233"/>
  <c r="H236"/>
  <c r="L238"/>
  <c r="P240"/>
  <c r="T242"/>
  <c r="X244"/>
  <c r="AB246"/>
  <c r="AF248"/>
  <c r="F251"/>
  <c r="J253"/>
  <c r="N255"/>
  <c r="R257"/>
  <c r="V259"/>
  <c r="Z261"/>
  <c r="AD263"/>
  <c r="AH265"/>
  <c r="H268"/>
  <c r="L270"/>
  <c r="P272"/>
  <c r="G274"/>
  <c r="I275"/>
  <c r="K276"/>
  <c r="M277"/>
  <c r="O278"/>
  <c r="Q279"/>
  <c r="S280"/>
  <c r="U281"/>
  <c r="W282"/>
  <c r="Y283"/>
  <c r="AA284"/>
  <c r="AC285"/>
  <c r="AE286"/>
  <c r="AG287"/>
  <c r="E289"/>
  <c r="G290"/>
  <c r="I291"/>
  <c r="K292"/>
  <c r="M293"/>
  <c r="O294"/>
  <c r="Q295"/>
  <c r="S296"/>
  <c r="U297"/>
  <c r="W298"/>
  <c r="Y299"/>
  <c r="AA300"/>
  <c r="AC301"/>
  <c r="AE302"/>
  <c r="AG303"/>
  <c r="E305"/>
  <c r="G306"/>
  <c r="I307"/>
  <c r="K308"/>
  <c r="M309"/>
  <c r="O310"/>
  <c r="Q311"/>
  <c r="S312"/>
  <c r="U313"/>
  <c r="W314"/>
  <c r="Y315"/>
  <c r="AA316"/>
  <c r="AC317"/>
  <c r="AE318"/>
  <c r="AG319"/>
  <c r="E321"/>
  <c r="G322"/>
  <c r="I323"/>
  <c r="K324"/>
  <c r="M325"/>
  <c r="O326"/>
  <c r="Q327"/>
  <c r="S328"/>
  <c r="U329"/>
  <c r="W330"/>
  <c r="Y331"/>
  <c r="AA332"/>
  <c r="AC333"/>
  <c r="AE334"/>
  <c r="AG335"/>
  <c r="E337"/>
  <c r="G338"/>
  <c r="I339"/>
  <c r="K340"/>
  <c r="M341"/>
  <c r="O342"/>
  <c r="Q343"/>
  <c r="S344"/>
  <c r="U345"/>
  <c r="W346"/>
  <c r="Y347"/>
  <c r="AA348"/>
  <c r="AC349"/>
  <c r="AE350"/>
  <c r="AG351"/>
  <c r="E353"/>
  <c r="G354"/>
  <c r="I355"/>
  <c r="K356"/>
  <c r="M357"/>
  <c r="O358"/>
  <c r="Q359"/>
  <c r="S360"/>
  <c r="U361"/>
  <c r="W362"/>
  <c r="Y363"/>
  <c r="AA364"/>
  <c r="AC365"/>
  <c r="AE366"/>
  <c r="AG367"/>
  <c r="D359"/>
  <c r="AG29"/>
  <c r="O63"/>
  <c r="J62"/>
  <c r="R82"/>
  <c r="H102"/>
  <c r="U70"/>
  <c r="AE84"/>
  <c r="AA98"/>
  <c r="M112"/>
  <c r="AA127"/>
  <c r="W139"/>
  <c r="U149"/>
  <c r="Q159"/>
  <c r="K169"/>
  <c r="W179"/>
  <c r="Q188"/>
  <c r="I197"/>
  <c r="V115"/>
  <c r="AF130"/>
  <c r="L144"/>
  <c r="P156"/>
  <c r="AB168"/>
  <c r="Z181"/>
  <c r="AD193"/>
  <c r="Z116"/>
  <c r="L141"/>
  <c r="F166"/>
  <c r="X191"/>
  <c r="G208"/>
  <c r="S214"/>
  <c r="Q220"/>
  <c r="AG225"/>
  <c r="Q230"/>
  <c r="K234"/>
  <c r="M238"/>
  <c r="G242"/>
  <c r="AG245"/>
  <c r="AG249"/>
  <c r="W253"/>
  <c r="I257"/>
  <c r="S260"/>
  <c r="AE263"/>
  <c r="O267"/>
  <c r="Y270"/>
  <c r="AH118"/>
  <c r="X145"/>
  <c r="AD172"/>
  <c r="V200"/>
  <c r="AD210"/>
  <c r="AF217"/>
  <c r="V224"/>
  <c r="P231"/>
  <c r="N238"/>
  <c r="AH244"/>
  <c r="F252"/>
  <c r="Z258"/>
  <c r="T265"/>
  <c r="R272"/>
  <c r="P276"/>
  <c r="AF279"/>
  <c r="L283"/>
  <c r="X286"/>
  <c r="H290"/>
  <c r="R293"/>
  <c r="AH296"/>
  <c r="N300"/>
  <c r="Z303"/>
  <c r="J307"/>
  <c r="T310"/>
  <c r="F314"/>
  <c r="P317"/>
  <c r="AB320"/>
  <c r="L324"/>
  <c r="V327"/>
  <c r="H331"/>
  <c r="R334"/>
  <c r="AD337"/>
  <c r="N341"/>
  <c r="X344"/>
  <c r="J348"/>
  <c r="T351"/>
  <c r="AF354"/>
  <c r="P358"/>
  <c r="V360"/>
  <c r="L362"/>
  <c r="AH363"/>
  <c r="AB365"/>
  <c r="R367"/>
  <c r="H369"/>
  <c r="AB370"/>
  <c r="T372"/>
  <c r="N374"/>
  <c r="AH375"/>
  <c r="X377"/>
  <c r="N379"/>
  <c r="F381"/>
  <c r="AD382"/>
  <c r="T384"/>
  <c r="J386"/>
  <c r="AD387"/>
  <c r="V389"/>
  <c r="P391"/>
  <c r="F393"/>
  <c r="Z394"/>
  <c r="P396"/>
  <c r="H398"/>
  <c r="AF399"/>
  <c r="V401"/>
  <c r="L403"/>
  <c r="AF404"/>
  <c r="X406"/>
  <c r="R408"/>
  <c r="H410"/>
  <c r="F140"/>
  <c r="Z166"/>
  <c r="R194"/>
  <c r="AD209"/>
  <c r="T216"/>
  <c r="J223"/>
  <c r="AD229"/>
  <c r="AB236"/>
  <c r="AH243"/>
  <c r="X250"/>
  <c r="N257"/>
  <c r="AH263"/>
  <c r="AF270"/>
  <c r="AE275"/>
  <c r="AC278"/>
  <c r="AG280"/>
  <c r="G283"/>
  <c r="K285"/>
  <c r="O287"/>
  <c r="S289"/>
  <c r="W291"/>
  <c r="AA293"/>
  <c r="AE295"/>
  <c r="E298"/>
  <c r="I300"/>
  <c r="M302"/>
  <c r="Q304"/>
  <c r="U306"/>
  <c r="Y308"/>
  <c r="AC310"/>
  <c r="AG312"/>
  <c r="G315"/>
  <c r="K317"/>
  <c r="O319"/>
  <c r="S321"/>
  <c r="W323"/>
  <c r="AA325"/>
  <c r="AE327"/>
  <c r="E330"/>
  <c r="I332"/>
  <c r="M334"/>
  <c r="Q336"/>
  <c r="U338"/>
  <c r="Y340"/>
  <c r="AC342"/>
  <c r="AG344"/>
  <c r="G347"/>
  <c r="K349"/>
  <c r="O351"/>
  <c r="S353"/>
  <c r="W355"/>
  <c r="AA357"/>
  <c r="AE359"/>
  <c r="E362"/>
  <c r="I364"/>
  <c r="M366"/>
  <c r="Q368"/>
  <c r="U370"/>
  <c r="Y372"/>
  <c r="AC374"/>
  <c r="AG376"/>
  <c r="G379"/>
  <c r="K381"/>
  <c r="O383"/>
  <c r="S385"/>
  <c r="W387"/>
  <c r="AA389"/>
  <c r="AE391"/>
  <c r="E394"/>
  <c r="I396"/>
  <c r="M398"/>
  <c r="Q400"/>
  <c r="U402"/>
  <c r="Y404"/>
  <c r="AC406"/>
  <c r="AG408"/>
  <c r="W410"/>
  <c r="Y411"/>
  <c r="AA412"/>
  <c r="AC413"/>
  <c r="AE414"/>
  <c r="AG415"/>
  <c r="E417"/>
  <c r="G418"/>
  <c r="I419"/>
  <c r="K420"/>
  <c r="M421"/>
  <c r="O422"/>
  <c r="Q423"/>
  <c r="S424"/>
  <c r="U425"/>
  <c r="W426"/>
  <c r="Y427"/>
  <c r="AA428"/>
  <c r="AC429"/>
  <c r="AE430"/>
  <c r="AG431"/>
  <c r="E433"/>
  <c r="G434"/>
  <c r="I435"/>
  <c r="K436"/>
  <c r="M437"/>
  <c r="O438"/>
  <c r="Q439"/>
  <c r="S440"/>
  <c r="U441"/>
  <c r="W442"/>
  <c r="Y443"/>
  <c r="AA444"/>
  <c r="AC445"/>
  <c r="AE446"/>
  <c r="AG447"/>
  <c r="E449"/>
  <c r="G450"/>
  <c r="I451"/>
  <c r="K452"/>
  <c r="M453"/>
  <c r="O454"/>
  <c r="Q455"/>
  <c r="S456"/>
  <c r="U457"/>
  <c r="W458"/>
  <c r="Y459"/>
  <c r="AA460"/>
  <c r="AC461"/>
  <c r="AE462"/>
  <c r="AG463"/>
  <c r="E465"/>
  <c r="G466"/>
  <c r="I467"/>
  <c r="K468"/>
  <c r="M469"/>
  <c r="O470"/>
  <c r="Q471"/>
  <c r="S472"/>
  <c r="U473"/>
  <c r="W474"/>
  <c r="Y475"/>
  <c r="AA476"/>
  <c r="AC477"/>
  <c r="AE478"/>
  <c r="AG479"/>
  <c r="E481"/>
  <c r="G482"/>
  <c r="I483"/>
  <c r="K484"/>
  <c r="M485"/>
  <c r="O486"/>
  <c r="Q487"/>
  <c r="S488"/>
  <c r="U489"/>
  <c r="W490"/>
  <c r="Y491"/>
  <c r="AA492"/>
  <c r="AC493"/>
  <c r="AE494"/>
  <c r="AG495"/>
  <c r="E497"/>
  <c r="G498"/>
  <c r="I499"/>
  <c r="K500"/>
  <c r="H117"/>
  <c r="J134"/>
  <c r="L151"/>
  <c r="N168"/>
  <c r="P185"/>
  <c r="R202"/>
  <c r="AF208"/>
  <c r="J213"/>
  <c r="R217"/>
  <c r="Z221"/>
  <c r="AH225"/>
  <c r="L230"/>
  <c r="T234"/>
  <c r="AB238"/>
  <c r="F243"/>
  <c r="N247"/>
  <c r="V251"/>
  <c r="AD255"/>
  <c r="H260"/>
  <c r="P264"/>
  <c r="X268"/>
  <c r="AF272"/>
  <c r="Q275"/>
  <c r="U277"/>
  <c r="Y279"/>
  <c r="AC281"/>
  <c r="AG283"/>
  <c r="G286"/>
  <c r="K288"/>
  <c r="O290"/>
  <c r="S292"/>
  <c r="W294"/>
  <c r="AA296"/>
  <c r="AE298"/>
  <c r="E301"/>
  <c r="I303"/>
  <c r="M305"/>
  <c r="Q307"/>
  <c r="U309"/>
  <c r="Y311"/>
  <c r="AC313"/>
  <c r="AG315"/>
  <c r="G318"/>
  <c r="K320"/>
  <c r="O322"/>
  <c r="S324"/>
  <c r="W326"/>
  <c r="AA328"/>
  <c r="AE330"/>
  <c r="E333"/>
  <c r="I335"/>
  <c r="M337"/>
  <c r="Q339"/>
  <c r="U341"/>
  <c r="Y343"/>
  <c r="AC345"/>
  <c r="AG347"/>
  <c r="G350"/>
  <c r="K352"/>
  <c r="O354"/>
  <c r="AG355"/>
  <c r="Y357"/>
  <c r="U359"/>
  <c r="E361"/>
  <c r="AE362"/>
  <c r="O364"/>
  <c r="U365"/>
  <c r="AA366"/>
  <c r="G368"/>
  <c r="I369"/>
  <c r="K370"/>
  <c r="M371"/>
  <c r="O372"/>
  <c r="Q373"/>
  <c r="S374"/>
  <c r="U375"/>
  <c r="W376"/>
  <c r="Y377"/>
  <c r="AA378"/>
  <c r="AC379"/>
  <c r="AE380"/>
  <c r="AG381"/>
  <c r="E383"/>
  <c r="G384"/>
  <c r="I385"/>
  <c r="K386"/>
  <c r="M387"/>
  <c r="O388"/>
  <c r="Q389"/>
  <c r="S390"/>
  <c r="U391"/>
  <c r="W392"/>
  <c r="Y393"/>
  <c r="AA394"/>
  <c r="AC395"/>
  <c r="AE396"/>
  <c r="AG397"/>
  <c r="E399"/>
  <c r="G400"/>
  <c r="I401"/>
  <c r="K402"/>
  <c r="M403"/>
  <c r="O404"/>
  <c r="Q405"/>
  <c r="S406"/>
  <c r="U407"/>
  <c r="W408"/>
  <c r="Y409"/>
  <c r="R410"/>
  <c r="AH410"/>
  <c r="T411"/>
  <c r="F412"/>
  <c r="V412"/>
  <c r="H413"/>
  <c r="X413"/>
  <c r="J414"/>
  <c r="Z414"/>
  <c r="L415"/>
  <c r="AB415"/>
  <c r="N416"/>
  <c r="AD416"/>
  <c r="P417"/>
  <c r="AF417"/>
  <c r="R418"/>
  <c r="AH418"/>
  <c r="T419"/>
  <c r="F420"/>
  <c r="V420"/>
  <c r="H421"/>
  <c r="X421"/>
  <c r="J422"/>
  <c r="Z422"/>
  <c r="L423"/>
  <c r="AB423"/>
  <c r="N424"/>
  <c r="AD424"/>
  <c r="P425"/>
  <c r="AF425"/>
  <c r="R426"/>
  <c r="AH426"/>
  <c r="T427"/>
  <c r="F428"/>
  <c r="V428"/>
  <c r="H429"/>
  <c r="X429"/>
  <c r="J430"/>
  <c r="Z430"/>
  <c r="L431"/>
  <c r="AB431"/>
  <c r="N432"/>
  <c r="AD432"/>
  <c r="P433"/>
  <c r="AF433"/>
  <c r="R434"/>
  <c r="AH434"/>
  <c r="T435"/>
  <c r="F436"/>
  <c r="V436"/>
  <c r="H437"/>
  <c r="X437"/>
  <c r="J438"/>
  <c r="Z438"/>
  <c r="L439"/>
  <c r="AB439"/>
  <c r="N440"/>
  <c r="AD440"/>
  <c r="P441"/>
  <c r="AF441"/>
  <c r="R442"/>
  <c r="AH442"/>
  <c r="T443"/>
  <c r="F444"/>
  <c r="V444"/>
  <c r="H445"/>
  <c r="X445"/>
  <c r="J446"/>
  <c r="Z446"/>
  <c r="L447"/>
  <c r="AB447"/>
  <c r="N448"/>
  <c r="AD448"/>
  <c r="P449"/>
  <c r="AF449"/>
  <c r="R450"/>
  <c r="AH450"/>
  <c r="T451"/>
  <c r="F452"/>
  <c r="V452"/>
  <c r="H453"/>
  <c r="X453"/>
  <c r="J454"/>
  <c r="Z454"/>
  <c r="L455"/>
  <c r="AB455"/>
  <c r="N456"/>
  <c r="AD456"/>
  <c r="P457"/>
  <c r="AF457"/>
  <c r="R458"/>
  <c r="AH458"/>
  <c r="T459"/>
  <c r="F460"/>
  <c r="V460"/>
  <c r="H461"/>
  <c r="X461"/>
  <c r="J462"/>
  <c r="Z462"/>
  <c r="L463"/>
  <c r="AB463"/>
  <c r="N464"/>
  <c r="AD464"/>
  <c r="P465"/>
  <c r="AF465"/>
  <c r="R466"/>
  <c r="AH466"/>
  <c r="T467"/>
  <c r="F468"/>
  <c r="V468"/>
  <c r="H469"/>
  <c r="X469"/>
  <c r="J470"/>
  <c r="Z470"/>
  <c r="L471"/>
  <c r="AB471"/>
  <c r="N472"/>
  <c r="AD472"/>
  <c r="P473"/>
  <c r="AF473"/>
  <c r="R474"/>
  <c r="AH474"/>
  <c r="T475"/>
  <c r="F476"/>
  <c r="V476"/>
  <c r="H477"/>
  <c r="X477"/>
  <c r="J478"/>
  <c r="Z478"/>
  <c r="L479"/>
  <c r="AB479"/>
  <c r="N480"/>
  <c r="AD480"/>
  <c r="P481"/>
  <c r="AF481"/>
  <c r="R482"/>
  <c r="AH482"/>
  <c r="T483"/>
  <c r="F484"/>
  <c r="V484"/>
  <c r="H485"/>
  <c r="X485"/>
  <c r="J486"/>
  <c r="Z486"/>
  <c r="L487"/>
  <c r="AB487"/>
  <c r="N488"/>
  <c r="AD488"/>
  <c r="P489"/>
  <c r="AF489"/>
  <c r="R490"/>
  <c r="AH490"/>
  <c r="T491"/>
  <c r="F492"/>
  <c r="V492"/>
  <c r="H493"/>
  <c r="X493"/>
  <c r="J494"/>
  <c r="Z494"/>
  <c r="L495"/>
  <c r="AB495"/>
  <c r="N496"/>
  <c r="AD496"/>
  <c r="P497"/>
  <c r="AF497"/>
  <c r="R498"/>
  <c r="J499"/>
  <c r="L500"/>
  <c r="K501"/>
  <c r="AA501"/>
  <c r="M502"/>
  <c r="AC502"/>
  <c r="O503"/>
  <c r="AE503"/>
  <c r="Q504"/>
  <c r="AG504"/>
  <c r="S505"/>
  <c r="E506"/>
  <c r="U506"/>
  <c r="G507"/>
  <c r="W507"/>
  <c r="H499"/>
  <c r="J500"/>
  <c r="J501"/>
  <c r="Z501"/>
  <c r="L502"/>
  <c r="AB502"/>
  <c r="N503"/>
  <c r="AD503"/>
  <c r="P504"/>
  <c r="AF504"/>
  <c r="R505"/>
  <c r="AH505"/>
  <c r="T506"/>
  <c r="F507"/>
  <c r="V507"/>
  <c r="D487"/>
  <c r="AE36"/>
  <c r="Y66"/>
  <c r="N64"/>
  <c r="V84"/>
  <c r="AB103"/>
  <c r="AA72"/>
  <c r="S86"/>
  <c r="Y100"/>
  <c r="AE114"/>
  <c r="E129"/>
  <c r="AC140"/>
  <c r="W150"/>
  <c r="G161"/>
  <c r="AE170"/>
  <c r="Y180"/>
  <c r="S189"/>
  <c r="E198"/>
  <c r="L118"/>
  <c r="F133"/>
  <c r="R145"/>
  <c r="H158"/>
  <c r="L170"/>
  <c r="J183"/>
  <c r="R195"/>
  <c r="H119"/>
  <c r="AH144"/>
  <c r="T169"/>
  <c r="AD194"/>
  <c r="AC208"/>
  <c r="G215"/>
  <c r="K221"/>
  <c r="U226"/>
  <c r="AG230"/>
  <c r="AA234"/>
  <c r="W238"/>
  <c r="W242"/>
  <c r="Q246"/>
  <c r="S250"/>
  <c r="G254"/>
  <c r="S257"/>
  <c r="AG260"/>
  <c r="M264"/>
  <c r="AC267"/>
  <c r="I271"/>
  <c r="X121"/>
  <c r="P149"/>
  <c r="F176"/>
  <c r="N204"/>
  <c r="AB211"/>
  <c r="V218"/>
  <c r="T225"/>
  <c r="J232"/>
  <c r="L239"/>
  <c r="AF245"/>
  <c r="Z252"/>
  <c r="X259"/>
  <c r="N266"/>
  <c r="P273"/>
  <c r="AD276"/>
  <c r="L280"/>
  <c r="Z283"/>
  <c r="F287"/>
  <c r="V290"/>
  <c r="AF293"/>
  <c r="N297"/>
  <c r="AB300"/>
  <c r="H304"/>
  <c r="X307"/>
  <c r="AH310"/>
  <c r="P314"/>
  <c r="AD317"/>
  <c r="J321"/>
  <c r="Z324"/>
  <c r="F328"/>
  <c r="R331"/>
  <c r="AF334"/>
  <c r="L338"/>
  <c r="AB341"/>
  <c r="H345"/>
  <c r="T348"/>
  <c r="AH351"/>
  <c r="N355"/>
  <c r="AD358"/>
  <c r="X360"/>
  <c r="P362"/>
  <c r="J364"/>
  <c r="AD365"/>
  <c r="T367"/>
  <c r="J369"/>
  <c r="AF370"/>
  <c r="Z372"/>
  <c r="P374"/>
  <c r="F376"/>
  <c r="Z377"/>
  <c r="R379"/>
  <c r="L381"/>
  <c r="AF382"/>
  <c r="V384"/>
  <c r="L386"/>
  <c r="AH387"/>
  <c r="AB389"/>
  <c r="R391"/>
  <c r="H393"/>
  <c r="AB394"/>
  <c r="T396"/>
  <c r="N398"/>
  <c r="AH399"/>
  <c r="X401"/>
  <c r="N403"/>
  <c r="F405"/>
  <c r="AD406"/>
  <c r="T408"/>
  <c r="AE113"/>
  <c r="H141"/>
  <c r="AD168"/>
  <c r="X197"/>
  <c r="H210"/>
  <c r="AB216"/>
  <c r="R223"/>
  <c r="P230"/>
  <c r="V237"/>
  <c r="L244"/>
  <c r="AF250"/>
  <c r="V257"/>
  <c r="T264"/>
  <c r="Z271"/>
  <c r="E276"/>
  <c r="AG278"/>
  <c r="G281"/>
  <c r="K283"/>
  <c r="O285"/>
  <c r="S287"/>
  <c r="W289"/>
  <c r="AA291"/>
  <c r="AE293"/>
  <c r="E296"/>
  <c r="I298"/>
  <c r="M300"/>
  <c r="Q302"/>
  <c r="U304"/>
  <c r="Y306"/>
  <c r="AC308"/>
  <c r="AG310"/>
  <c r="G313"/>
  <c r="K315"/>
  <c r="O317"/>
  <c r="S319"/>
  <c r="W321"/>
  <c r="AA323"/>
  <c r="AE325"/>
  <c r="E328"/>
  <c r="I330"/>
  <c r="M332"/>
  <c r="Q334"/>
  <c r="U336"/>
  <c r="Y338"/>
  <c r="AC340"/>
  <c r="AG342"/>
  <c r="G345"/>
  <c r="K347"/>
  <c r="O349"/>
  <c r="S351"/>
  <c r="W353"/>
  <c r="AA355"/>
  <c r="AE357"/>
  <c r="E360"/>
  <c r="I362"/>
  <c r="M364"/>
  <c r="Q366"/>
  <c r="U368"/>
  <c r="Y370"/>
  <c r="AC372"/>
  <c r="AG374"/>
  <c r="G377"/>
  <c r="K379"/>
  <c r="O381"/>
  <c r="S383"/>
  <c r="W385"/>
  <c r="AA387"/>
  <c r="AE389"/>
  <c r="E392"/>
  <c r="I394"/>
  <c r="M396"/>
  <c r="Q398"/>
  <c r="U400"/>
  <c r="Y402"/>
  <c r="AC404"/>
  <c r="AG406"/>
  <c r="G409"/>
  <c r="Y410"/>
  <c r="AA411"/>
  <c r="AC412"/>
  <c r="AE413"/>
  <c r="AG414"/>
  <c r="E416"/>
  <c r="G417"/>
  <c r="I418"/>
  <c r="K419"/>
  <c r="M420"/>
  <c r="O421"/>
  <c r="Q422"/>
  <c r="S423"/>
  <c r="U424"/>
  <c r="W425"/>
  <c r="Y426"/>
  <c r="AA427"/>
  <c r="AC428"/>
  <c r="AE429"/>
  <c r="AG430"/>
  <c r="E432"/>
  <c r="G433"/>
  <c r="I434"/>
  <c r="K435"/>
  <c r="M436"/>
  <c r="O437"/>
  <c r="Q438"/>
  <c r="S439"/>
  <c r="U440"/>
  <c r="W441"/>
  <c r="Y442"/>
  <c r="AA443"/>
  <c r="AC444"/>
  <c r="AE445"/>
  <c r="AG446"/>
  <c r="E448"/>
  <c r="G449"/>
  <c r="I450"/>
  <c r="K451"/>
  <c r="M452"/>
  <c r="O453"/>
  <c r="Q454"/>
  <c r="S455"/>
  <c r="U456"/>
  <c r="W457"/>
  <c r="Y458"/>
  <c r="AA459"/>
  <c r="AC460"/>
  <c r="AE461"/>
  <c r="AG462"/>
  <c r="E464"/>
  <c r="G465"/>
  <c r="I466"/>
  <c r="K467"/>
  <c r="M468"/>
  <c r="O469"/>
  <c r="Q470"/>
  <c r="S471"/>
  <c r="U472"/>
  <c r="W473"/>
  <c r="Y474"/>
  <c r="AA475"/>
  <c r="AC476"/>
  <c r="AE477"/>
  <c r="AG478"/>
  <c r="E480"/>
  <c r="G481"/>
  <c r="I482"/>
  <c r="K483"/>
  <c r="M484"/>
  <c r="O485"/>
  <c r="Q486"/>
  <c r="S487"/>
  <c r="U488"/>
  <c r="W489"/>
  <c r="Y490"/>
  <c r="AA491"/>
  <c r="AC492"/>
  <c r="AE493"/>
  <c r="AG494"/>
  <c r="E496"/>
  <c r="G497"/>
  <c r="I498"/>
  <c r="K499"/>
  <c r="M500"/>
  <c r="J118"/>
  <c r="L135"/>
  <c r="N152"/>
  <c r="P169"/>
  <c r="R186"/>
  <c r="T203"/>
  <c r="J209"/>
  <c r="R213"/>
  <c r="Z217"/>
  <c r="AH221"/>
  <c r="L226"/>
  <c r="T230"/>
  <c r="AB234"/>
  <c r="F239"/>
  <c r="N243"/>
  <c r="V247"/>
  <c r="AD251"/>
  <c r="H256"/>
  <c r="P260"/>
  <c r="X264"/>
  <c r="AF268"/>
  <c r="J273"/>
  <c r="U275"/>
  <c r="Y277"/>
  <c r="AC279"/>
  <c r="AG281"/>
  <c r="G284"/>
  <c r="K286"/>
  <c r="O288"/>
  <c r="S290"/>
  <c r="W292"/>
  <c r="AA294"/>
  <c r="AE296"/>
  <c r="E299"/>
  <c r="I301"/>
  <c r="M303"/>
  <c r="Q305"/>
  <c r="U307"/>
  <c r="Y309"/>
  <c r="AC311"/>
  <c r="AG313"/>
  <c r="G316"/>
  <c r="K318"/>
  <c r="O320"/>
  <c r="S322"/>
  <c r="W324"/>
  <c r="AA326"/>
  <c r="AE328"/>
  <c r="E331"/>
  <c r="I333"/>
  <c r="M335"/>
  <c r="Q337"/>
  <c r="U339"/>
  <c r="Y341"/>
  <c r="AC343"/>
  <c r="AG345"/>
  <c r="G348"/>
  <c r="K350"/>
  <c r="O352"/>
  <c r="S354"/>
  <c r="O356"/>
  <c r="AC357"/>
  <c r="Y359"/>
  <c r="M361"/>
  <c r="E363"/>
  <c r="S364"/>
  <c r="Y365"/>
  <c r="E367"/>
  <c r="K368"/>
  <c r="M369"/>
  <c r="O370"/>
  <c r="Q371"/>
  <c r="S372"/>
  <c r="U373"/>
  <c r="W374"/>
  <c r="Y375"/>
  <c r="AA376"/>
  <c r="AC377"/>
  <c r="AE378"/>
  <c r="AG379"/>
  <c r="E381"/>
  <c r="G382"/>
  <c r="I383"/>
  <c r="K384"/>
  <c r="M385"/>
  <c r="O386"/>
  <c r="Q387"/>
  <c r="S388"/>
  <c r="U389"/>
  <c r="W390"/>
  <c r="Y391"/>
  <c r="AA392"/>
  <c r="AC393"/>
  <c r="AE394"/>
  <c r="AG395"/>
  <c r="E397"/>
  <c r="G398"/>
  <c r="I399"/>
  <c r="K400"/>
  <c r="M401"/>
  <c r="O402"/>
  <c r="Q403"/>
  <c r="S404"/>
  <c r="U405"/>
  <c r="W406"/>
  <c r="Y407"/>
  <c r="AA408"/>
  <c r="AC409"/>
  <c r="T410"/>
  <c r="F411"/>
  <c r="V411"/>
  <c r="H412"/>
  <c r="X412"/>
  <c r="J413"/>
  <c r="Z413"/>
  <c r="L414"/>
  <c r="AB414"/>
  <c r="N415"/>
  <c r="AD415"/>
  <c r="P416"/>
  <c r="AF416"/>
  <c r="R417"/>
  <c r="AH417"/>
  <c r="T418"/>
  <c r="F419"/>
  <c r="V419"/>
  <c r="H420"/>
  <c r="X420"/>
  <c r="J421"/>
  <c r="Z421"/>
  <c r="L422"/>
  <c r="AB422"/>
  <c r="N423"/>
  <c r="AD423"/>
  <c r="P424"/>
  <c r="AF424"/>
  <c r="R425"/>
  <c r="AH425"/>
  <c r="T426"/>
  <c r="F427"/>
  <c r="V427"/>
  <c r="H428"/>
  <c r="X428"/>
  <c r="J429"/>
  <c r="Z429"/>
  <c r="L430"/>
  <c r="AB430"/>
  <c r="N431"/>
  <c r="AD431"/>
  <c r="P432"/>
  <c r="AF432"/>
  <c r="R433"/>
  <c r="AH433"/>
  <c r="T434"/>
  <c r="F435"/>
  <c r="V435"/>
  <c r="H436"/>
  <c r="X436"/>
  <c r="J437"/>
  <c r="Z437"/>
  <c r="L438"/>
  <c r="AB438"/>
  <c r="N439"/>
  <c r="AD439"/>
  <c r="P440"/>
  <c r="AF440"/>
  <c r="R441"/>
  <c r="AH441"/>
  <c r="T442"/>
  <c r="F443"/>
  <c r="V443"/>
  <c r="H444"/>
  <c r="X444"/>
  <c r="J445"/>
  <c r="Z445"/>
  <c r="L446"/>
  <c r="AB446"/>
  <c r="N447"/>
  <c r="AD447"/>
  <c r="P448"/>
  <c r="AF448"/>
  <c r="R449"/>
  <c r="AH449"/>
  <c r="T450"/>
  <c r="F451"/>
  <c r="V451"/>
  <c r="H452"/>
  <c r="X452"/>
  <c r="J453"/>
  <c r="Z453"/>
  <c r="L454"/>
  <c r="AB454"/>
  <c r="N455"/>
  <c r="AD455"/>
  <c r="P456"/>
  <c r="AF456"/>
  <c r="R457"/>
  <c r="AH457"/>
  <c r="T458"/>
  <c r="F459"/>
  <c r="V459"/>
  <c r="H460"/>
  <c r="X460"/>
  <c r="J461"/>
  <c r="Z461"/>
  <c r="L462"/>
  <c r="AB462"/>
  <c r="N463"/>
  <c r="AD463"/>
  <c r="P464"/>
  <c r="AF464"/>
  <c r="R465"/>
  <c r="AH465"/>
  <c r="T466"/>
  <c r="F467"/>
  <c r="V467"/>
  <c r="H468"/>
  <c r="X468"/>
  <c r="J469"/>
  <c r="Z469"/>
  <c r="L470"/>
  <c r="AB470"/>
  <c r="N471"/>
  <c r="AD471"/>
  <c r="P472"/>
  <c r="AF472"/>
  <c r="R473"/>
  <c r="AH473"/>
  <c r="T474"/>
  <c r="F475"/>
  <c r="V475"/>
  <c r="H476"/>
  <c r="X476"/>
  <c r="J477"/>
  <c r="Z477"/>
  <c r="L478"/>
  <c r="AB478"/>
  <c r="N479"/>
  <c r="AD479"/>
  <c r="P480"/>
  <c r="AF480"/>
  <c r="R481"/>
  <c r="AH481"/>
  <c r="T482"/>
  <c r="F483"/>
  <c r="V483"/>
  <c r="H484"/>
  <c r="X484"/>
  <c r="J485"/>
  <c r="Z485"/>
  <c r="L486"/>
  <c r="AB486"/>
  <c r="N487"/>
  <c r="AD487"/>
  <c r="P488"/>
  <c r="AF488"/>
  <c r="R489"/>
  <c r="AH489"/>
  <c r="T490"/>
  <c r="F491"/>
  <c r="V491"/>
  <c r="H492"/>
  <c r="X492"/>
  <c r="J493"/>
  <c r="Z493"/>
  <c r="L494"/>
  <c r="AB494"/>
  <c r="N495"/>
  <c r="AD495"/>
  <c r="P496"/>
  <c r="AF496"/>
  <c r="R497"/>
  <c r="AH497"/>
  <c r="T498"/>
  <c r="N499"/>
  <c r="P500"/>
  <c r="M501"/>
  <c r="AC501"/>
  <c r="O502"/>
  <c r="AE502"/>
  <c r="Q503"/>
  <c r="AG503"/>
  <c r="S504"/>
  <c r="E505"/>
  <c r="U505"/>
  <c r="G506"/>
  <c r="W506"/>
  <c r="I507"/>
  <c r="Y507"/>
  <c r="L499"/>
  <c r="N500"/>
  <c r="L501"/>
  <c r="AB501"/>
  <c r="N502"/>
  <c r="AD502"/>
  <c r="P503"/>
  <c r="AF503"/>
  <c r="R504"/>
  <c r="AH504"/>
  <c r="T505"/>
  <c r="F506"/>
  <c r="V506"/>
  <c r="H507"/>
  <c r="X507"/>
  <c r="D446"/>
  <c r="M37"/>
  <c r="AE66"/>
  <c r="J65"/>
  <c r="P85"/>
  <c r="Z104"/>
  <c r="AC72"/>
  <c r="W86"/>
  <c r="G101"/>
  <c r="Q115"/>
  <c r="AA129"/>
  <c r="E141"/>
  <c r="AE150"/>
  <c r="K161"/>
  <c r="AG170"/>
  <c r="K181"/>
  <c r="AC189"/>
  <c r="U198"/>
  <c r="T118"/>
  <c r="J133"/>
  <c r="P146"/>
  <c r="T158"/>
  <c r="AF170"/>
  <c r="N183"/>
  <c r="V195"/>
  <c r="AH120"/>
  <c r="T145"/>
  <c r="F170"/>
  <c r="P195"/>
  <c r="AG208"/>
  <c r="S215"/>
  <c r="M221"/>
  <c r="Y226"/>
  <c r="E231"/>
  <c r="AC234"/>
  <c r="AE238"/>
  <c r="Y242"/>
  <c r="U246"/>
  <c r="U250"/>
  <c r="I254"/>
  <c r="Y257"/>
  <c r="E261"/>
  <c r="Q264"/>
  <c r="AE267"/>
  <c r="K271"/>
  <c r="L123"/>
  <c r="AF149"/>
  <c r="H177"/>
  <c r="AD204"/>
  <c r="AF211"/>
  <c r="AH218"/>
  <c r="X225"/>
  <c r="R232"/>
  <c r="P239"/>
  <c r="F246"/>
  <c r="H253"/>
  <c r="AB259"/>
  <c r="V266"/>
  <c r="T273"/>
  <c r="AF276"/>
  <c r="R280"/>
  <c r="AB283"/>
  <c r="J287"/>
  <c r="X290"/>
  <c r="AH293"/>
  <c r="T297"/>
  <c r="AD300"/>
  <c r="L304"/>
  <c r="Z307"/>
  <c r="F311"/>
  <c r="V314"/>
  <c r="AF317"/>
  <c r="N321"/>
  <c r="AB324"/>
  <c r="H328"/>
  <c r="X331"/>
  <c r="AH334"/>
  <c r="P338"/>
  <c r="AD341"/>
  <c r="J345"/>
  <c r="Z348"/>
  <c r="F352"/>
  <c r="R355"/>
  <c r="AF358"/>
  <c r="AB360"/>
  <c r="V362"/>
  <c r="L364"/>
  <c r="AF365"/>
  <c r="V367"/>
  <c r="N369"/>
  <c r="H371"/>
  <c r="AB372"/>
  <c r="R374"/>
  <c r="H376"/>
  <c r="AD377"/>
  <c r="X379"/>
  <c r="N381"/>
  <c r="AH382"/>
  <c r="X384"/>
  <c r="P386"/>
  <c r="J388"/>
  <c r="AD389"/>
  <c r="T391"/>
  <c r="J393"/>
  <c r="AF394"/>
  <c r="Z396"/>
  <c r="P398"/>
  <c r="F400"/>
  <c r="Z401"/>
  <c r="R403"/>
  <c r="L405"/>
  <c r="AF406"/>
  <c r="V408"/>
  <c r="T115"/>
  <c r="L143"/>
  <c r="F172"/>
  <c r="Z198"/>
  <c r="P210"/>
  <c r="F217"/>
  <c r="AH223"/>
  <c r="J231"/>
  <c r="AD237"/>
  <c r="T244"/>
  <c r="J251"/>
  <c r="H258"/>
  <c r="N265"/>
  <c r="AH271"/>
  <c r="I276"/>
  <c r="G279"/>
  <c r="K281"/>
  <c r="O283"/>
  <c r="S285"/>
  <c r="W287"/>
  <c r="AA289"/>
  <c r="AE291"/>
  <c r="E294"/>
  <c r="I296"/>
  <c r="M298"/>
  <c r="Q300"/>
  <c r="U302"/>
  <c r="Y304"/>
  <c r="AC306"/>
  <c r="AG308"/>
  <c r="G311"/>
  <c r="K313"/>
  <c r="O315"/>
  <c r="S317"/>
  <c r="W319"/>
  <c r="AA321"/>
  <c r="AE323"/>
  <c r="E326"/>
  <c r="I328"/>
  <c r="M330"/>
  <c r="Q332"/>
  <c r="U334"/>
  <c r="Y336"/>
  <c r="AC338"/>
  <c r="AG340"/>
  <c r="G343"/>
  <c r="K345"/>
  <c r="O347"/>
  <c r="S349"/>
  <c r="W351"/>
  <c r="AA353"/>
  <c r="AE355"/>
  <c r="E358"/>
  <c r="I360"/>
  <c r="M362"/>
  <c r="Q364"/>
  <c r="U366"/>
  <c r="Y368"/>
  <c r="AC370"/>
  <c r="AG372"/>
  <c r="G375"/>
  <c r="K377"/>
  <c r="O379"/>
  <c r="S381"/>
  <c r="W383"/>
  <c r="AA385"/>
  <c r="AE387"/>
  <c r="E390"/>
  <c r="I392"/>
  <c r="M394"/>
  <c r="Q396"/>
  <c r="U398"/>
  <c r="Y400"/>
  <c r="AC402"/>
  <c r="AG404"/>
  <c r="G407"/>
  <c r="K409"/>
  <c r="AA410"/>
  <c r="AC411"/>
  <c r="AE412"/>
  <c r="AG413"/>
  <c r="E415"/>
  <c r="G416"/>
  <c r="I417"/>
  <c r="K418"/>
  <c r="M419"/>
  <c r="O420"/>
  <c r="Q421"/>
  <c r="S422"/>
  <c r="U423"/>
  <c r="W424"/>
  <c r="Y425"/>
  <c r="AA426"/>
  <c r="AC427"/>
  <c r="AE428"/>
  <c r="AG429"/>
  <c r="E431"/>
  <c r="G432"/>
  <c r="I433"/>
  <c r="K434"/>
  <c r="M435"/>
  <c r="O436"/>
  <c r="Q437"/>
  <c r="S438"/>
  <c r="U439"/>
  <c r="W440"/>
  <c r="Y441"/>
  <c r="AA442"/>
  <c r="AC443"/>
  <c r="AE444"/>
  <c r="AG445"/>
  <c r="E447"/>
  <c r="G448"/>
  <c r="I449"/>
  <c r="K450"/>
  <c r="M451"/>
  <c r="O452"/>
  <c r="Q453"/>
  <c r="S454"/>
  <c r="U455"/>
  <c r="W456"/>
  <c r="Y457"/>
  <c r="AA458"/>
  <c r="AC459"/>
  <c r="AE460"/>
  <c r="AG461"/>
  <c r="E463"/>
  <c r="G464"/>
  <c r="I465"/>
  <c r="K466"/>
  <c r="M467"/>
  <c r="O468"/>
  <c r="Q469"/>
  <c r="S470"/>
  <c r="U471"/>
  <c r="W472"/>
  <c r="Y473"/>
  <c r="AA474"/>
  <c r="AC475"/>
  <c r="AE476"/>
  <c r="AG477"/>
  <c r="E479"/>
  <c r="G480"/>
  <c r="I481"/>
  <c r="K482"/>
  <c r="M483"/>
  <c r="O484"/>
  <c r="Q485"/>
  <c r="S486"/>
  <c r="U487"/>
  <c r="W488"/>
  <c r="Y489"/>
  <c r="AA490"/>
  <c r="AC491"/>
  <c r="AE492"/>
  <c r="AG493"/>
  <c r="E495"/>
  <c r="G496"/>
  <c r="I497"/>
  <c r="K498"/>
  <c r="M499"/>
  <c r="O500"/>
  <c r="L119"/>
  <c r="N136"/>
  <c r="P153"/>
  <c r="R170"/>
  <c r="T187"/>
  <c r="V204"/>
  <c r="R209"/>
  <c r="Z213"/>
  <c r="AH217"/>
  <c r="L222"/>
  <c r="T226"/>
  <c r="AB230"/>
  <c r="F235"/>
  <c r="N239"/>
  <c r="V243"/>
  <c r="AD247"/>
  <c r="H252"/>
  <c r="P256"/>
  <c r="X260"/>
  <c r="AF264"/>
  <c r="J269"/>
  <c r="R273"/>
  <c r="Y275"/>
  <c r="AC277"/>
  <c r="AG279"/>
  <c r="G282"/>
  <c r="K284"/>
  <c r="O286"/>
  <c r="S288"/>
  <c r="W290"/>
  <c r="AA292"/>
  <c r="AE294"/>
  <c r="E297"/>
  <c r="I299"/>
  <c r="M301"/>
  <c r="Q303"/>
  <c r="U305"/>
  <c r="Y307"/>
  <c r="AC309"/>
  <c r="AG311"/>
  <c r="G314"/>
  <c r="K316"/>
  <c r="O318"/>
  <c r="S320"/>
  <c r="W322"/>
  <c r="AA324"/>
  <c r="AE326"/>
  <c r="E329"/>
  <c r="I331"/>
  <c r="M333"/>
  <c r="Q335"/>
  <c r="U337"/>
  <c r="Y339"/>
  <c r="AC341"/>
  <c r="AG343"/>
  <c r="G346"/>
  <c r="K348"/>
  <c r="O350"/>
  <c r="S352"/>
  <c r="W354"/>
  <c r="S356"/>
  <c r="G358"/>
  <c r="AC359"/>
  <c r="Y361"/>
  <c r="I363"/>
  <c r="W364"/>
  <c r="AG365"/>
  <c r="I367"/>
  <c r="O368"/>
  <c r="Q369"/>
  <c r="S370"/>
  <c r="U371"/>
  <c r="W372"/>
  <c r="Y373"/>
  <c r="AA374"/>
  <c r="AC375"/>
  <c r="AE376"/>
  <c r="AG377"/>
  <c r="E379"/>
  <c r="G380"/>
  <c r="I381"/>
  <c r="K382"/>
  <c r="M383"/>
  <c r="O384"/>
  <c r="Q385"/>
  <c r="S386"/>
  <c r="U387"/>
  <c r="W388"/>
  <c r="Y389"/>
  <c r="AA390"/>
  <c r="AC391"/>
  <c r="AE392"/>
  <c r="AG393"/>
  <c r="E395"/>
  <c r="G396"/>
  <c r="I397"/>
  <c r="K398"/>
  <c r="M399"/>
  <c r="O400"/>
  <c r="Q401"/>
  <c r="S402"/>
  <c r="U403"/>
  <c r="W404"/>
  <c r="Y405"/>
  <c r="AA406"/>
  <c r="AC407"/>
  <c r="AE408"/>
  <c r="AG409"/>
  <c r="V410"/>
  <c r="H411"/>
  <c r="X411"/>
  <c r="J412"/>
  <c r="Z412"/>
  <c r="L413"/>
  <c r="AB413"/>
  <c r="N414"/>
  <c r="AD414"/>
  <c r="P415"/>
  <c r="AF415"/>
  <c r="R416"/>
  <c r="AH416"/>
  <c r="T417"/>
  <c r="F418"/>
  <c r="V418"/>
  <c r="H419"/>
  <c r="X419"/>
  <c r="J420"/>
  <c r="Z420"/>
  <c r="L421"/>
  <c r="AB421"/>
  <c r="N422"/>
  <c r="AD422"/>
  <c r="P423"/>
  <c r="AF423"/>
  <c r="R424"/>
  <c r="AH424"/>
  <c r="T425"/>
  <c r="F426"/>
  <c r="V426"/>
  <c r="H427"/>
  <c r="X427"/>
  <c r="J428"/>
  <c r="Z428"/>
  <c r="L429"/>
  <c r="AB429"/>
  <c r="N430"/>
  <c r="AD430"/>
  <c r="P431"/>
  <c r="AF431"/>
  <c r="R432"/>
  <c r="AH432"/>
  <c r="T433"/>
  <c r="F434"/>
  <c r="V434"/>
  <c r="H435"/>
  <c r="X435"/>
  <c r="J436"/>
  <c r="Z436"/>
  <c r="L437"/>
  <c r="AB437"/>
  <c r="N438"/>
  <c r="AD438"/>
  <c r="P439"/>
  <c r="AF439"/>
  <c r="R440"/>
  <c r="AH440"/>
  <c r="T441"/>
  <c r="F442"/>
  <c r="V442"/>
  <c r="H443"/>
  <c r="X443"/>
  <c r="J444"/>
  <c r="Z444"/>
  <c r="L445"/>
  <c r="AB445"/>
  <c r="N446"/>
  <c r="AD446"/>
  <c r="P447"/>
  <c r="AF447"/>
  <c r="R448"/>
  <c r="AH448"/>
  <c r="T449"/>
  <c r="F450"/>
  <c r="V450"/>
  <c r="H451"/>
  <c r="X451"/>
  <c r="J452"/>
  <c r="Z452"/>
  <c r="L453"/>
  <c r="AB453"/>
  <c r="N454"/>
  <c r="AD454"/>
  <c r="P455"/>
  <c r="AF455"/>
  <c r="R456"/>
  <c r="AH456"/>
  <c r="T457"/>
  <c r="F458"/>
  <c r="V458"/>
  <c r="H459"/>
  <c r="X459"/>
  <c r="J460"/>
  <c r="Z460"/>
  <c r="L461"/>
  <c r="AB461"/>
  <c r="N462"/>
  <c r="AD462"/>
  <c r="P463"/>
  <c r="AF463"/>
  <c r="R464"/>
  <c r="AH464"/>
  <c r="T465"/>
  <c r="F466"/>
  <c r="V466"/>
  <c r="H467"/>
  <c r="X467"/>
  <c r="J468"/>
  <c r="Z468"/>
  <c r="L469"/>
  <c r="AB469"/>
  <c r="N470"/>
  <c r="AD470"/>
  <c r="P471"/>
  <c r="AF471"/>
  <c r="R472"/>
  <c r="AH472"/>
  <c r="T473"/>
  <c r="F474"/>
  <c r="V474"/>
  <c r="H475"/>
  <c r="X475"/>
  <c r="J476"/>
  <c r="Z476"/>
  <c r="L477"/>
  <c r="AB477"/>
  <c r="N478"/>
  <c r="AD478"/>
  <c r="P479"/>
  <c r="AF479"/>
  <c r="R480"/>
  <c r="AH480"/>
  <c r="T481"/>
  <c r="F482"/>
  <c r="V482"/>
  <c r="H483"/>
  <c r="X483"/>
  <c r="J484"/>
  <c r="Z484"/>
  <c r="L485"/>
  <c r="AB485"/>
  <c r="N486"/>
  <c r="AD486"/>
  <c r="P487"/>
  <c r="AF487"/>
  <c r="R488"/>
  <c r="AH488"/>
  <c r="T489"/>
  <c r="F490"/>
  <c r="V490"/>
  <c r="H491"/>
  <c r="X491"/>
  <c r="J492"/>
  <c r="Z492"/>
  <c r="L493"/>
  <c r="AB493"/>
  <c r="N494"/>
  <c r="AD494"/>
  <c r="P495"/>
  <c r="AF495"/>
  <c r="R496"/>
  <c r="AH496"/>
  <c r="T497"/>
  <c r="F498"/>
  <c r="V498"/>
  <c r="R499"/>
  <c r="T500"/>
  <c r="O501"/>
  <c r="AE501"/>
  <c r="Q502"/>
  <c r="AG502"/>
  <c r="S503"/>
  <c r="E504"/>
  <c r="U504"/>
  <c r="G505"/>
  <c r="W505"/>
  <c r="I506"/>
  <c r="Y506"/>
  <c r="K507"/>
  <c r="AA507"/>
  <c r="P499"/>
  <c r="R500"/>
  <c r="N501"/>
  <c r="AD501"/>
  <c r="P502"/>
  <c r="AF502"/>
  <c r="R503"/>
  <c r="AH503"/>
  <c r="T504"/>
  <c r="F505"/>
  <c r="V505"/>
  <c r="H506"/>
  <c r="X506"/>
  <c r="J507"/>
  <c r="Z507"/>
  <c r="Z29"/>
  <c r="Q48"/>
  <c r="N49"/>
  <c r="X71"/>
  <c r="H91"/>
  <c r="L108"/>
  <c r="E77"/>
  <c r="AA90"/>
  <c r="M105"/>
  <c r="W119"/>
  <c r="M133"/>
  <c r="AE143"/>
  <c r="W153"/>
  <c r="I164"/>
  <c r="AE173"/>
  <c r="S183"/>
  <c r="O192"/>
  <c r="AE200"/>
  <c r="J123"/>
  <c r="AF136"/>
  <c r="J149"/>
  <c r="L162"/>
  <c r="P174"/>
  <c r="F187"/>
  <c r="J199"/>
  <c r="H127"/>
  <c r="Z152"/>
  <c r="AH176"/>
  <c r="V202"/>
  <c r="AC210"/>
  <c r="I217"/>
  <c r="AE222"/>
  <c r="I228"/>
  <c r="I232"/>
  <c r="AG235"/>
  <c r="AE239"/>
  <c r="AC243"/>
  <c r="W247"/>
  <c r="Y251"/>
  <c r="I255"/>
  <c r="U258"/>
  <c r="E262"/>
  <c r="O265"/>
  <c r="AE268"/>
  <c r="K272"/>
  <c r="J130"/>
  <c r="AF157"/>
  <c r="V184"/>
  <c r="L207"/>
  <c r="AF213"/>
  <c r="Z220"/>
  <c r="X227"/>
  <c r="N234"/>
  <c r="P241"/>
  <c r="F248"/>
  <c r="AD254"/>
  <c r="AB261"/>
  <c r="R268"/>
  <c r="V274"/>
  <c r="AF277"/>
  <c r="N281"/>
  <c r="AB284"/>
  <c r="H288"/>
  <c r="X291"/>
  <c r="AH294"/>
  <c r="P298"/>
  <c r="AD301"/>
  <c r="J305"/>
  <c r="Z308"/>
  <c r="F312"/>
  <c r="R315"/>
  <c r="AF318"/>
  <c r="L322"/>
  <c r="AB325"/>
  <c r="H329"/>
  <c r="T332"/>
  <c r="AH335"/>
  <c r="N339"/>
  <c r="AD342"/>
  <c r="J346"/>
  <c r="V349"/>
  <c r="F353"/>
  <c r="P356"/>
  <c r="V359"/>
  <c r="N361"/>
  <c r="H363"/>
  <c r="AB364"/>
  <c r="R366"/>
  <c r="H368"/>
  <c r="AD369"/>
  <c r="X371"/>
  <c r="N373"/>
  <c r="AH374"/>
  <c r="X376"/>
  <c r="P378"/>
  <c r="J380"/>
  <c r="AD381"/>
  <c r="T383"/>
  <c r="J385"/>
  <c r="AF386"/>
  <c r="Z388"/>
  <c r="P390"/>
  <c r="F392"/>
  <c r="Z393"/>
  <c r="R395"/>
  <c r="L397"/>
  <c r="AF398"/>
  <c r="V400"/>
  <c r="L402"/>
  <c r="AH403"/>
  <c r="AB405"/>
  <c r="R407"/>
  <c r="H409"/>
  <c r="F124"/>
  <c r="AB151"/>
  <c r="V180"/>
  <c r="AD205"/>
  <c r="T212"/>
  <c r="J219"/>
  <c r="H226"/>
  <c r="N233"/>
  <c r="AH239"/>
  <c r="X246"/>
  <c r="N253"/>
  <c r="L260"/>
  <c r="R267"/>
  <c r="AE273"/>
  <c r="K277"/>
  <c r="AA279"/>
  <c r="AE281"/>
  <c r="E284"/>
  <c r="I286"/>
  <c r="M288"/>
  <c r="Q290"/>
  <c r="U292"/>
  <c r="Y294"/>
  <c r="AC296"/>
  <c r="AG298"/>
  <c r="G301"/>
  <c r="K303"/>
  <c r="O305"/>
  <c r="S307"/>
  <c r="W309"/>
  <c r="AA311"/>
  <c r="AE313"/>
  <c r="E316"/>
  <c r="I318"/>
  <c r="M320"/>
  <c r="Q322"/>
  <c r="U324"/>
  <c r="Y326"/>
  <c r="AC328"/>
  <c r="AG330"/>
  <c r="G333"/>
  <c r="K335"/>
  <c r="O337"/>
  <c r="S339"/>
  <c r="W341"/>
  <c r="AA343"/>
  <c r="AE345"/>
  <c r="E348"/>
  <c r="I350"/>
  <c r="M352"/>
  <c r="Q354"/>
  <c r="U356"/>
  <c r="Y358"/>
  <c r="AC360"/>
  <c r="AG362"/>
  <c r="G365"/>
  <c r="K367"/>
  <c r="O369"/>
  <c r="S371"/>
  <c r="W373"/>
  <c r="AA375"/>
  <c r="AE377"/>
  <c r="E380"/>
  <c r="I382"/>
  <c r="M384"/>
  <c r="Q386"/>
  <c r="U388"/>
  <c r="Y390"/>
  <c r="AC392"/>
  <c r="AG394"/>
  <c r="G397"/>
  <c r="K399"/>
  <c r="O401"/>
  <c r="S403"/>
  <c r="W405"/>
  <c r="AA407"/>
  <c r="AE409"/>
  <c r="G411"/>
  <c r="I412"/>
  <c r="K413"/>
  <c r="M414"/>
  <c r="O415"/>
  <c r="Q416"/>
  <c r="S417"/>
  <c r="U418"/>
  <c r="W419"/>
  <c r="Y420"/>
  <c r="AA421"/>
  <c r="AC422"/>
  <c r="AE423"/>
  <c r="AG424"/>
  <c r="E426"/>
  <c r="G427"/>
  <c r="I428"/>
  <c r="K429"/>
  <c r="M430"/>
  <c r="O431"/>
  <c r="Q432"/>
  <c r="S433"/>
  <c r="U434"/>
  <c r="W435"/>
  <c r="Y436"/>
  <c r="AA437"/>
  <c r="AC438"/>
  <c r="AE439"/>
  <c r="AG440"/>
  <c r="E442"/>
  <c r="G443"/>
  <c r="I444"/>
  <c r="K445"/>
  <c r="M446"/>
  <c r="O447"/>
  <c r="Q448"/>
  <c r="S449"/>
  <c r="U450"/>
  <c r="W451"/>
  <c r="Y452"/>
  <c r="AA453"/>
  <c r="AC454"/>
  <c r="AE455"/>
  <c r="AG456"/>
  <c r="E458"/>
  <c r="G459"/>
  <c r="I460"/>
  <c r="K461"/>
  <c r="M462"/>
  <c r="O463"/>
  <c r="Q464"/>
  <c r="S465"/>
  <c r="U466"/>
  <c r="W467"/>
  <c r="Y468"/>
  <c r="AA469"/>
  <c r="AC470"/>
  <c r="AE471"/>
  <c r="AG472"/>
  <c r="E474"/>
  <c r="G475"/>
  <c r="I476"/>
  <c r="K477"/>
  <c r="M478"/>
  <c r="O479"/>
  <c r="Q480"/>
  <c r="S481"/>
  <c r="U482"/>
  <c r="W483"/>
  <c r="Y484"/>
  <c r="AA485"/>
  <c r="AC486"/>
  <c r="AE487"/>
  <c r="AG488"/>
  <c r="E490"/>
  <c r="G491"/>
  <c r="I492"/>
  <c r="K493"/>
  <c r="M494"/>
  <c r="O495"/>
  <c r="Q496"/>
  <c r="S497"/>
  <c r="U498"/>
  <c r="W499"/>
  <c r="Y500"/>
  <c r="V124"/>
  <c r="X141"/>
  <c r="Z158"/>
  <c r="AB175"/>
  <c r="AD192"/>
  <c r="T206"/>
  <c r="AB210"/>
  <c r="F215"/>
  <c r="N219"/>
  <c r="V223"/>
  <c r="AD227"/>
  <c r="H232"/>
  <c r="P236"/>
  <c r="X240"/>
  <c r="AF244"/>
  <c r="J249"/>
  <c r="R253"/>
  <c r="Z257"/>
  <c r="AH261"/>
  <c r="L266"/>
  <c r="T270"/>
  <c r="K274"/>
  <c r="O276"/>
  <c r="S278"/>
  <c r="W280"/>
  <c r="AA282"/>
  <c r="AE284"/>
  <c r="E287"/>
  <c r="I289"/>
  <c r="M291"/>
  <c r="Q293"/>
  <c r="U295"/>
  <c r="Y297"/>
  <c r="AC299"/>
  <c r="AG301"/>
  <c r="G304"/>
  <c r="K306"/>
  <c r="O308"/>
  <c r="S310"/>
  <c r="W312"/>
  <c r="AA314"/>
  <c r="AE316"/>
  <c r="E319"/>
  <c r="I321"/>
  <c r="M323"/>
  <c r="Q325"/>
  <c r="U327"/>
  <c r="Y329"/>
  <c r="AC331"/>
  <c r="AG333"/>
  <c r="G336"/>
  <c r="K338"/>
  <c r="O340"/>
  <c r="S342"/>
  <c r="W344"/>
  <c r="AA346"/>
  <c r="AE348"/>
  <c r="E351"/>
  <c r="I353"/>
  <c r="AE354"/>
  <c r="W356"/>
  <c r="S358"/>
  <c r="AG359"/>
  <c r="AC361"/>
  <c r="Q363"/>
  <c r="AE364"/>
  <c r="G366"/>
  <c r="M367"/>
  <c r="S368"/>
  <c r="U369"/>
  <c r="W370"/>
  <c r="Y371"/>
  <c r="AA372"/>
  <c r="AC373"/>
  <c r="AE374"/>
  <c r="AG375"/>
  <c r="E377"/>
  <c r="G378"/>
  <c r="I379"/>
  <c r="K380"/>
  <c r="M381"/>
  <c r="O382"/>
  <c r="Q383"/>
  <c r="S384"/>
  <c r="U385"/>
  <c r="W386"/>
  <c r="Y387"/>
  <c r="AA388"/>
  <c r="AC389"/>
  <c r="AE390"/>
  <c r="AG391"/>
  <c r="E393"/>
  <c r="G394"/>
  <c r="I395"/>
  <c r="K396"/>
  <c r="M397"/>
  <c r="O398"/>
  <c r="Q399"/>
  <c r="S400"/>
  <c r="U401"/>
  <c r="W402"/>
  <c r="Y403"/>
  <c r="AA404"/>
  <c r="AC405"/>
  <c r="AE406"/>
  <c r="AG407"/>
  <c r="E409"/>
  <c r="G410"/>
  <c r="X410"/>
  <c r="J411"/>
  <c r="Z411"/>
  <c r="L412"/>
  <c r="AB412"/>
  <c r="N413"/>
  <c r="AD413"/>
  <c r="P414"/>
  <c r="AF414"/>
  <c r="R415"/>
  <c r="AH415"/>
  <c r="T416"/>
  <c r="F417"/>
  <c r="V417"/>
  <c r="H418"/>
  <c r="X418"/>
  <c r="J419"/>
  <c r="Z419"/>
  <c r="L420"/>
  <c r="AB420"/>
  <c r="N421"/>
  <c r="AD421"/>
  <c r="P422"/>
  <c r="AF422"/>
  <c r="R423"/>
  <c r="AH423"/>
  <c r="T424"/>
  <c r="F425"/>
  <c r="V425"/>
  <c r="H426"/>
  <c r="X426"/>
  <c r="J427"/>
  <c r="Z427"/>
  <c r="L428"/>
  <c r="AB428"/>
  <c r="N429"/>
  <c r="AD429"/>
  <c r="P430"/>
  <c r="AF430"/>
  <c r="R431"/>
  <c r="AH431"/>
  <c r="T432"/>
  <c r="F433"/>
  <c r="V433"/>
  <c r="H434"/>
  <c r="X434"/>
  <c r="J435"/>
  <c r="Z435"/>
  <c r="L436"/>
  <c r="AB436"/>
  <c r="N437"/>
  <c r="AD437"/>
  <c r="P438"/>
  <c r="AF438"/>
  <c r="R439"/>
  <c r="AH439"/>
  <c r="T440"/>
  <c r="F441"/>
  <c r="V441"/>
  <c r="H442"/>
  <c r="X442"/>
  <c r="J443"/>
  <c r="Z443"/>
  <c r="L444"/>
  <c r="AB444"/>
  <c r="N445"/>
  <c r="AD445"/>
  <c r="P446"/>
  <c r="AF446"/>
  <c r="R447"/>
  <c r="AH447"/>
  <c r="T448"/>
  <c r="F449"/>
  <c r="V449"/>
  <c r="H450"/>
  <c r="X450"/>
  <c r="J451"/>
  <c r="Z451"/>
  <c r="L452"/>
  <c r="AB452"/>
  <c r="N453"/>
  <c r="AD453"/>
  <c r="P454"/>
  <c r="AF454"/>
  <c r="R455"/>
  <c r="AH455"/>
  <c r="T456"/>
  <c r="F457"/>
  <c r="V457"/>
  <c r="H458"/>
  <c r="X458"/>
  <c r="J459"/>
  <c r="Z459"/>
  <c r="L460"/>
  <c r="AB460"/>
  <c r="N461"/>
  <c r="AD461"/>
  <c r="P462"/>
  <c r="AF462"/>
  <c r="R463"/>
  <c r="AH463"/>
  <c r="T464"/>
  <c r="F465"/>
  <c r="V465"/>
  <c r="H466"/>
  <c r="X466"/>
  <c r="J467"/>
  <c r="Z467"/>
  <c r="L468"/>
  <c r="AB468"/>
  <c r="N469"/>
  <c r="AD469"/>
  <c r="P470"/>
  <c r="AF470"/>
  <c r="R471"/>
  <c r="AH471"/>
  <c r="T472"/>
  <c r="F473"/>
  <c r="V473"/>
  <c r="H474"/>
  <c r="X474"/>
  <c r="J475"/>
  <c r="Z475"/>
  <c r="L476"/>
  <c r="AB476"/>
  <c r="N477"/>
  <c r="AD477"/>
  <c r="P478"/>
  <c r="AF478"/>
  <c r="R479"/>
  <c r="AH479"/>
  <c r="T480"/>
  <c r="F481"/>
  <c r="V481"/>
  <c r="H482"/>
  <c r="X482"/>
  <c r="J483"/>
  <c r="Z483"/>
  <c r="L484"/>
  <c r="AB484"/>
  <c r="N485"/>
  <c r="AD485"/>
  <c r="P486"/>
  <c r="AF486"/>
  <c r="R487"/>
  <c r="AH487"/>
  <c r="T488"/>
  <c r="F489"/>
  <c r="V489"/>
  <c r="H490"/>
  <c r="X490"/>
  <c r="J491"/>
  <c r="Z491"/>
  <c r="L492"/>
  <c r="AB492"/>
  <c r="N493"/>
  <c r="AD493"/>
  <c r="P494"/>
  <c r="AF494"/>
  <c r="R495"/>
  <c r="AH495"/>
  <c r="T496"/>
  <c r="F497"/>
  <c r="V497"/>
  <c r="H498"/>
  <c r="X498"/>
  <c r="V499"/>
  <c r="X500"/>
  <c r="Q501"/>
  <c r="AG501"/>
  <c r="S502"/>
  <c r="E503"/>
  <c r="U503"/>
  <c r="G504"/>
  <c r="W504"/>
  <c r="I505"/>
  <c r="Y505"/>
  <c r="K506"/>
  <c r="AA506"/>
  <c r="M507"/>
  <c r="AC507"/>
  <c r="T499"/>
  <c r="V500"/>
  <c r="P501"/>
  <c r="AF501"/>
  <c r="R502"/>
  <c r="AH502"/>
  <c r="T503"/>
  <c r="F504"/>
  <c r="V504"/>
  <c r="H505"/>
  <c r="X505"/>
  <c r="J506"/>
  <c r="Z506"/>
  <c r="L507"/>
  <c r="AB507"/>
  <c r="V32"/>
  <c r="T51"/>
  <c r="L92"/>
  <c r="Q77"/>
  <c r="S105"/>
  <c r="W134"/>
  <c r="U154"/>
  <c r="O174"/>
  <c r="Y192"/>
  <c r="AD123"/>
  <c r="L150"/>
  <c r="V175"/>
  <c r="H200"/>
  <c r="L153"/>
  <c r="AF203"/>
  <c r="S217"/>
  <c r="S228"/>
  <c r="K236"/>
  <c r="AG243"/>
  <c r="AC251"/>
  <c r="AC258"/>
  <c r="Y265"/>
  <c r="Q272"/>
  <c r="AH158"/>
  <c r="T207"/>
  <c r="L221"/>
  <c r="AH234"/>
  <c r="R248"/>
  <c r="F262"/>
  <c r="Z274"/>
  <c r="V281"/>
  <c r="R288"/>
  <c r="J295"/>
  <c r="AH301"/>
  <c r="AD308"/>
  <c r="Z315"/>
  <c r="V322"/>
  <c r="N329"/>
  <c r="H336"/>
  <c r="AH342"/>
  <c r="AD349"/>
  <c r="Z356"/>
  <c r="T361"/>
  <c r="AD364"/>
  <c r="L368"/>
  <c r="Z371"/>
  <c r="F375"/>
  <c r="V378"/>
  <c r="AF381"/>
  <c r="N385"/>
  <c r="AB388"/>
  <c r="H392"/>
  <c r="X395"/>
  <c r="AH398"/>
  <c r="P402"/>
  <c r="AD405"/>
  <c r="J409"/>
  <c r="AH154"/>
  <c r="H206"/>
  <c r="Z219"/>
  <c r="V233"/>
  <c r="AF246"/>
  <c r="F261"/>
  <c r="E274"/>
  <c r="AE279"/>
  <c r="I284"/>
  <c r="Q288"/>
  <c r="Y292"/>
  <c r="AG296"/>
  <c r="K301"/>
  <c r="S305"/>
  <c r="AA309"/>
  <c r="E314"/>
  <c r="M318"/>
  <c r="U322"/>
  <c r="AC326"/>
  <c r="G331"/>
  <c r="O335"/>
  <c r="W339"/>
  <c r="AE343"/>
  <c r="I348"/>
  <c r="Q352"/>
  <c r="Y356"/>
  <c r="AG360"/>
  <c r="K365"/>
  <c r="S369"/>
  <c r="AA373"/>
  <c r="E378"/>
  <c r="M382"/>
  <c r="U386"/>
  <c r="AC390"/>
  <c r="G395"/>
  <c r="O399"/>
  <c r="W403"/>
  <c r="AE407"/>
  <c r="I411"/>
  <c r="M413"/>
  <c r="Q415"/>
  <c r="U417"/>
  <c r="Y419"/>
  <c r="AC421"/>
  <c r="AG423"/>
  <c r="G426"/>
  <c r="K428"/>
  <c r="O430"/>
  <c r="S432"/>
  <c r="W434"/>
  <c r="AA436"/>
  <c r="AE438"/>
  <c r="E441"/>
  <c r="I443"/>
  <c r="M445"/>
  <c r="Q447"/>
  <c r="U449"/>
  <c r="Y451"/>
  <c r="AC453"/>
  <c r="AG455"/>
  <c r="G458"/>
  <c r="K460"/>
  <c r="O462"/>
  <c r="S464"/>
  <c r="W466"/>
  <c r="AA468"/>
  <c r="AE470"/>
  <c r="E473"/>
  <c r="I475"/>
  <c r="M477"/>
  <c r="Q479"/>
  <c r="U481"/>
  <c r="Y483"/>
  <c r="AC485"/>
  <c r="AG487"/>
  <c r="G490"/>
  <c r="K492"/>
  <c r="O494"/>
  <c r="S496"/>
  <c r="W498"/>
  <c r="AA500"/>
  <c r="Z142"/>
  <c r="AD176"/>
  <c r="AB206"/>
  <c r="N215"/>
  <c r="AD223"/>
  <c r="P232"/>
  <c r="AF240"/>
  <c r="R249"/>
  <c r="AH257"/>
  <c r="T266"/>
  <c r="O274"/>
  <c r="W278"/>
  <c r="AE282"/>
  <c r="I287"/>
  <c r="Q291"/>
  <c r="Y295"/>
  <c r="AG299"/>
  <c r="K304"/>
  <c r="S308"/>
  <c r="AA312"/>
  <c r="E317"/>
  <c r="M321"/>
  <c r="U325"/>
  <c r="AC329"/>
  <c r="G334"/>
  <c r="O338"/>
  <c r="W342"/>
  <c r="AE346"/>
  <c r="I351"/>
  <c r="M355"/>
  <c r="W358"/>
  <c r="AG361"/>
  <c r="E365"/>
  <c r="Q367"/>
  <c r="Y369"/>
  <c r="AC371"/>
  <c r="AG373"/>
  <c r="G376"/>
  <c r="K378"/>
  <c r="O380"/>
  <c r="S382"/>
  <c r="W384"/>
  <c r="AA386"/>
  <c r="AE388"/>
  <c r="E391"/>
  <c r="I393"/>
  <c r="M395"/>
  <c r="Q397"/>
  <c r="U399"/>
  <c r="Y401"/>
  <c r="AC403"/>
  <c r="AG405"/>
  <c r="G408"/>
  <c r="J410"/>
  <c r="L411"/>
  <c r="N412"/>
  <c r="P413"/>
  <c r="R414"/>
  <c r="T415"/>
  <c r="V416"/>
  <c r="X417"/>
  <c r="Z418"/>
  <c r="AB419"/>
  <c r="AD420"/>
  <c r="AF421"/>
  <c r="AH422"/>
  <c r="F424"/>
  <c r="H425"/>
  <c r="J426"/>
  <c r="L427"/>
  <c r="N428"/>
  <c r="P429"/>
  <c r="R430"/>
  <c r="T431"/>
  <c r="V432"/>
  <c r="X433"/>
  <c r="Z434"/>
  <c r="AB435"/>
  <c r="AD436"/>
  <c r="AF437"/>
  <c r="AH438"/>
  <c r="F440"/>
  <c r="H441"/>
  <c r="J442"/>
  <c r="L443"/>
  <c r="N444"/>
  <c r="P445"/>
  <c r="R446"/>
  <c r="T447"/>
  <c r="V448"/>
  <c r="X449"/>
  <c r="Z450"/>
  <c r="AB451"/>
  <c r="AD452"/>
  <c r="AF453"/>
  <c r="AH454"/>
  <c r="F456"/>
  <c r="H457"/>
  <c r="J458"/>
  <c r="L459"/>
  <c r="N460"/>
  <c r="P461"/>
  <c r="R462"/>
  <c r="T463"/>
  <c r="V464"/>
  <c r="X465"/>
  <c r="Z466"/>
  <c r="AB467"/>
  <c r="AD468"/>
  <c r="AF469"/>
  <c r="AH470"/>
  <c r="F472"/>
  <c r="H473"/>
  <c r="J474"/>
  <c r="L475"/>
  <c r="N476"/>
  <c r="P477"/>
  <c r="R478"/>
  <c r="T479"/>
  <c r="V480"/>
  <c r="X481"/>
  <c r="Z482"/>
  <c r="AB483"/>
  <c r="AD484"/>
  <c r="AF485"/>
  <c r="AH486"/>
  <c r="F488"/>
  <c r="H489"/>
  <c r="J490"/>
  <c r="L491"/>
  <c r="N492"/>
  <c r="P493"/>
  <c r="R494"/>
  <c r="T495"/>
  <c r="V496"/>
  <c r="X497"/>
  <c r="Z498"/>
  <c r="AB500"/>
  <c r="E502"/>
  <c r="G503"/>
  <c r="I504"/>
  <c r="K505"/>
  <c r="M506"/>
  <c r="O507"/>
  <c r="X499"/>
  <c r="R501"/>
  <c r="T502"/>
  <c r="V503"/>
  <c r="X504"/>
  <c r="Z505"/>
  <c r="AB506"/>
  <c r="AD507"/>
  <c r="H40"/>
  <c r="X53"/>
  <c r="N94"/>
  <c r="W79"/>
  <c r="S107"/>
  <c r="AG135"/>
  <c r="W155"/>
  <c r="AA175"/>
  <c r="AA193"/>
  <c r="AH125"/>
  <c r="AH151"/>
  <c r="AB176"/>
  <c r="R201"/>
  <c r="L157"/>
  <c r="AA205"/>
  <c r="Q218"/>
  <c r="AE228"/>
  <c r="Y236"/>
  <c r="S244"/>
  <c r="O252"/>
  <c r="M259"/>
  <c r="E266"/>
  <c r="AC272"/>
  <c r="Z162"/>
  <c r="R208"/>
  <c r="J222"/>
  <c r="X235"/>
  <c r="L249"/>
  <c r="AH262"/>
  <c r="J275"/>
  <c r="F282"/>
  <c r="AB288"/>
  <c r="V295"/>
  <c r="R302"/>
  <c r="N309"/>
  <c r="J316"/>
  <c r="AF322"/>
  <c r="Z329"/>
  <c r="V336"/>
  <c r="R343"/>
  <c r="N350"/>
  <c r="F357"/>
  <c r="V361"/>
  <c r="AF364"/>
  <c r="R368"/>
  <c r="AB371"/>
  <c r="J375"/>
  <c r="X378"/>
  <c r="AH381"/>
  <c r="T385"/>
  <c r="AD388"/>
  <c r="L392"/>
  <c r="Z395"/>
  <c r="F399"/>
  <c r="V402"/>
  <c r="AF405"/>
  <c r="N409"/>
  <c r="F156"/>
  <c r="P206"/>
  <c r="T220"/>
  <c r="AD233"/>
  <c r="R247"/>
  <c r="N261"/>
  <c r="I274"/>
  <c r="E280"/>
  <c r="M284"/>
  <c r="U288"/>
  <c r="AC292"/>
  <c r="G297"/>
  <c r="O301"/>
  <c r="W305"/>
  <c r="AE309"/>
  <c r="I314"/>
  <c r="Q318"/>
  <c r="Y322"/>
  <c r="AG326"/>
  <c r="K331"/>
  <c r="S335"/>
  <c r="AA339"/>
  <c r="E344"/>
  <c r="M348"/>
  <c r="U352"/>
  <c r="AC356"/>
  <c r="G361"/>
  <c r="O365"/>
  <c r="W369"/>
  <c r="AE373"/>
  <c r="I378"/>
  <c r="Q382"/>
  <c r="Y386"/>
  <c r="AG390"/>
  <c r="K395"/>
  <c r="S399"/>
  <c r="AA403"/>
  <c r="E408"/>
  <c r="K411"/>
  <c r="O413"/>
  <c r="S415"/>
  <c r="W417"/>
  <c r="AA419"/>
  <c r="AE421"/>
  <c r="E424"/>
  <c r="I426"/>
  <c r="M428"/>
  <c r="Q430"/>
  <c r="U432"/>
  <c r="Y434"/>
  <c r="AC436"/>
  <c r="AG438"/>
  <c r="G441"/>
  <c r="K443"/>
  <c r="O445"/>
  <c r="S447"/>
  <c r="W449"/>
  <c r="AA451"/>
  <c r="AE453"/>
  <c r="E456"/>
  <c r="I458"/>
  <c r="M460"/>
  <c r="Q462"/>
  <c r="U464"/>
  <c r="Y466"/>
  <c r="AC468"/>
  <c r="AG470"/>
  <c r="G473"/>
  <c r="K475"/>
  <c r="O477"/>
  <c r="S479"/>
  <c r="W481"/>
  <c r="AA483"/>
  <c r="AE485"/>
  <c r="E488"/>
  <c r="I490"/>
  <c r="M492"/>
  <c r="Q494"/>
  <c r="U496"/>
  <c r="Y498"/>
  <c r="AC500"/>
  <c r="AB143"/>
  <c r="AF177"/>
  <c r="F207"/>
  <c r="V215"/>
  <c r="H224"/>
  <c r="X232"/>
  <c r="J241"/>
  <c r="Z249"/>
  <c r="L258"/>
  <c r="AB266"/>
  <c r="S274"/>
  <c r="AA278"/>
  <c r="E283"/>
  <c r="M287"/>
  <c r="U291"/>
  <c r="AC295"/>
  <c r="G300"/>
  <c r="O304"/>
  <c r="W308"/>
  <c r="AE312"/>
  <c r="I317"/>
  <c r="Q321"/>
  <c r="Y325"/>
  <c r="AG329"/>
  <c r="K334"/>
  <c r="S338"/>
  <c r="AA342"/>
  <c r="E347"/>
  <c r="M351"/>
  <c r="Q355"/>
  <c r="AA358"/>
  <c r="G362"/>
  <c r="I365"/>
  <c r="U367"/>
  <c r="AC369"/>
  <c r="AG371"/>
  <c r="G374"/>
  <c r="K376"/>
  <c r="O378"/>
  <c r="S380"/>
  <c r="W382"/>
  <c r="AA384"/>
  <c r="AE386"/>
  <c r="E389"/>
  <c r="I391"/>
  <c r="M393"/>
  <c r="Q395"/>
  <c r="U397"/>
  <c r="Y399"/>
  <c r="AC401"/>
  <c r="AG403"/>
  <c r="G406"/>
  <c r="K408"/>
  <c r="L410"/>
  <c r="N411"/>
  <c r="P412"/>
  <c r="R413"/>
  <c r="T414"/>
  <c r="V415"/>
  <c r="X416"/>
  <c r="Z417"/>
  <c r="AB418"/>
  <c r="AD419"/>
  <c r="AF420"/>
  <c r="AH421"/>
  <c r="F423"/>
  <c r="H424"/>
  <c r="J425"/>
  <c r="L426"/>
  <c r="N427"/>
  <c r="P428"/>
  <c r="R429"/>
  <c r="T430"/>
  <c r="V431"/>
  <c r="X432"/>
  <c r="Z433"/>
  <c r="AB434"/>
  <c r="AD435"/>
  <c r="AF436"/>
  <c r="AH437"/>
  <c r="F439"/>
  <c r="H440"/>
  <c r="J441"/>
  <c r="L442"/>
  <c r="N443"/>
  <c r="P444"/>
  <c r="R445"/>
  <c r="T446"/>
  <c r="V447"/>
  <c r="X448"/>
  <c r="Z449"/>
  <c r="AB450"/>
  <c r="AD451"/>
  <c r="AF452"/>
  <c r="AH453"/>
  <c r="F455"/>
  <c r="H456"/>
  <c r="J457"/>
  <c r="L458"/>
  <c r="N459"/>
  <c r="P460"/>
  <c r="R461"/>
  <c r="T462"/>
  <c r="V463"/>
  <c r="X464"/>
  <c r="Z465"/>
  <c r="AB466"/>
  <c r="AD467"/>
  <c r="AF468"/>
  <c r="AH469"/>
  <c r="F471"/>
  <c r="H472"/>
  <c r="J473"/>
  <c r="L474"/>
  <c r="N475"/>
  <c r="P476"/>
  <c r="R477"/>
  <c r="T478"/>
  <c r="V479"/>
  <c r="X480"/>
  <c r="Z481"/>
  <c r="AB482"/>
  <c r="AD483"/>
  <c r="AF484"/>
  <c r="AH485"/>
  <c r="F487"/>
  <c r="H488"/>
  <c r="J489"/>
  <c r="L490"/>
  <c r="N491"/>
  <c r="P492"/>
  <c r="R493"/>
  <c r="T494"/>
  <c r="V495"/>
  <c r="X496"/>
  <c r="Z497"/>
  <c r="AB498"/>
  <c r="AF500"/>
  <c r="G502"/>
  <c r="I503"/>
  <c r="K504"/>
  <c r="M505"/>
  <c r="O506"/>
  <c r="Q507"/>
  <c r="AB499"/>
  <c r="T501"/>
  <c r="V502"/>
  <c r="X503"/>
  <c r="Z504"/>
  <c r="AB505"/>
  <c r="AD506"/>
  <c r="AF507"/>
  <c r="T40"/>
  <c r="AF54"/>
  <c r="AF95"/>
  <c r="Y79"/>
  <c r="AG107"/>
  <c r="I136"/>
  <c r="M156"/>
  <c r="AE175"/>
  <c r="G194"/>
  <c r="H126"/>
  <c r="P152"/>
  <c r="N177"/>
  <c r="AH201"/>
  <c r="T157"/>
  <c r="AG205"/>
  <c r="S218"/>
  <c r="I229"/>
  <c r="AC236"/>
  <c r="W244"/>
  <c r="Q252"/>
  <c r="O259"/>
  <c r="K266"/>
  <c r="AG272"/>
  <c r="L163"/>
  <c r="V208"/>
  <c r="N222"/>
  <c r="F236"/>
  <c r="T249"/>
  <c r="H263"/>
  <c r="L275"/>
  <c r="H282"/>
  <c r="AH288"/>
  <c r="Z295"/>
  <c r="T302"/>
  <c r="P309"/>
  <c r="L316"/>
  <c r="H323"/>
  <c r="AD329"/>
  <c r="X336"/>
  <c r="T343"/>
  <c r="P350"/>
  <c r="L357"/>
  <c r="X361"/>
  <c r="F365"/>
  <c r="T368"/>
  <c r="AD371"/>
  <c r="P375"/>
  <c r="Z378"/>
  <c r="H382"/>
  <c r="V385"/>
  <c r="AF388"/>
  <c r="R392"/>
  <c r="AB395"/>
  <c r="J399"/>
  <c r="X402"/>
  <c r="AH405"/>
  <c r="T409"/>
  <c r="H157"/>
  <c r="AF206"/>
  <c r="AB220"/>
  <c r="H234"/>
  <c r="L248"/>
  <c r="V261"/>
  <c r="Q274"/>
  <c r="I280"/>
  <c r="Q284"/>
  <c r="Y288"/>
  <c r="AG292"/>
  <c r="K297"/>
  <c r="S301"/>
  <c r="AA305"/>
  <c r="E310"/>
  <c r="M314"/>
  <c r="U318"/>
  <c r="AC322"/>
  <c r="G327"/>
  <c r="O331"/>
  <c r="W335"/>
  <c r="AE339"/>
  <c r="I344"/>
  <c r="Q348"/>
  <c r="Y352"/>
  <c r="AG356"/>
  <c r="K361"/>
  <c r="S365"/>
  <c r="AA369"/>
  <c r="E374"/>
  <c r="M378"/>
  <c r="U382"/>
  <c r="AC386"/>
  <c r="G391"/>
  <c r="O395"/>
  <c r="W399"/>
  <c r="AE403"/>
  <c r="I408"/>
  <c r="M411"/>
  <c r="Q413"/>
  <c r="U415"/>
  <c r="Y417"/>
  <c r="AC419"/>
  <c r="AG421"/>
  <c r="G424"/>
  <c r="K426"/>
  <c r="O428"/>
  <c r="S430"/>
  <c r="W432"/>
  <c r="AA434"/>
  <c r="AE436"/>
  <c r="E439"/>
  <c r="I441"/>
  <c r="M443"/>
  <c r="Q445"/>
  <c r="U447"/>
  <c r="Y449"/>
  <c r="AC451"/>
  <c r="AG453"/>
  <c r="G456"/>
  <c r="K458"/>
  <c r="O460"/>
  <c r="S462"/>
  <c r="W464"/>
  <c r="AA466"/>
  <c r="AE468"/>
  <c r="E471"/>
  <c r="I473"/>
  <c r="M475"/>
  <c r="Q477"/>
  <c r="U479"/>
  <c r="Y481"/>
  <c r="AC483"/>
  <c r="AG485"/>
  <c r="G488"/>
  <c r="K490"/>
  <c r="O492"/>
  <c r="S494"/>
  <c r="W496"/>
  <c r="AA498"/>
  <c r="AE500"/>
  <c r="AD144"/>
  <c r="AH178"/>
  <c r="N207"/>
  <c r="AD215"/>
  <c r="P224"/>
  <c r="AF232"/>
  <c r="R241"/>
  <c r="AH249"/>
  <c r="T258"/>
  <c r="F267"/>
  <c r="W274"/>
  <c r="AE278"/>
  <c r="I283"/>
  <c r="Q287"/>
  <c r="Y291"/>
  <c r="AG295"/>
  <c r="K300"/>
  <c r="S304"/>
  <c r="AA308"/>
  <c r="E313"/>
  <c r="M317"/>
  <c r="U321"/>
  <c r="AC325"/>
  <c r="G330"/>
  <c r="O334"/>
  <c r="W338"/>
  <c r="AE342"/>
  <c r="I347"/>
  <c r="Q351"/>
  <c r="U355"/>
  <c r="AE358"/>
  <c r="O362"/>
  <c r="M365"/>
  <c r="Y367"/>
  <c r="AG369"/>
  <c r="G372"/>
  <c r="K374"/>
  <c r="O376"/>
  <c r="S378"/>
  <c r="W380"/>
  <c r="AA382"/>
  <c r="AE384"/>
  <c r="E387"/>
  <c r="I389"/>
  <c r="M391"/>
  <c r="Q393"/>
  <c r="U395"/>
  <c r="Y397"/>
  <c r="AC399"/>
  <c r="AG401"/>
  <c r="G404"/>
  <c r="K406"/>
  <c r="O408"/>
  <c r="N410"/>
  <c r="P411"/>
  <c r="R412"/>
  <c r="T413"/>
  <c r="V414"/>
  <c r="X415"/>
  <c r="Z416"/>
  <c r="AB417"/>
  <c r="AD418"/>
  <c r="AF419"/>
  <c r="AH420"/>
  <c r="F422"/>
  <c r="H423"/>
  <c r="J424"/>
  <c r="L425"/>
  <c r="N426"/>
  <c r="P427"/>
  <c r="R428"/>
  <c r="T429"/>
  <c r="V430"/>
  <c r="X431"/>
  <c r="Z432"/>
  <c r="AB433"/>
  <c r="AD434"/>
  <c r="AF435"/>
  <c r="AH436"/>
  <c r="F438"/>
  <c r="H439"/>
  <c r="J440"/>
  <c r="L441"/>
  <c r="N442"/>
  <c r="P443"/>
  <c r="R444"/>
  <c r="T445"/>
  <c r="V446"/>
  <c r="X447"/>
  <c r="Z448"/>
  <c r="AB449"/>
  <c r="AD450"/>
  <c r="AF451"/>
  <c r="AH452"/>
  <c r="F454"/>
  <c r="H455"/>
  <c r="J456"/>
  <c r="L457"/>
  <c r="N458"/>
  <c r="P459"/>
  <c r="R460"/>
  <c r="T461"/>
  <c r="V462"/>
  <c r="X463"/>
  <c r="Z464"/>
  <c r="AB465"/>
  <c r="AD466"/>
  <c r="AF467"/>
  <c r="AH468"/>
  <c r="F470"/>
  <c r="H471"/>
  <c r="J472"/>
  <c r="L473"/>
  <c r="N474"/>
  <c r="P475"/>
  <c r="R476"/>
  <c r="T477"/>
  <c r="V478"/>
  <c r="X479"/>
  <c r="Z480"/>
  <c r="AB481"/>
  <c r="AD482"/>
  <c r="AF483"/>
  <c r="AH484"/>
  <c r="F486"/>
  <c r="H487"/>
  <c r="J488"/>
  <c r="L489"/>
  <c r="N490"/>
  <c r="P491"/>
  <c r="R492"/>
  <c r="T493"/>
  <c r="V494"/>
  <c r="X495"/>
  <c r="Z496"/>
  <c r="AB497"/>
  <c r="AF498"/>
  <c r="F501"/>
  <c r="I502"/>
  <c r="K503"/>
  <c r="M504"/>
  <c r="O505"/>
  <c r="Q506"/>
  <c r="S507"/>
  <c r="AF499"/>
  <c r="V501"/>
  <c r="X502"/>
  <c r="Z503"/>
  <c r="AB504"/>
  <c r="AD505"/>
  <c r="AF506"/>
  <c r="AH507"/>
  <c r="U29"/>
  <c r="P60"/>
  <c r="AB100"/>
  <c r="AE83"/>
  <c r="I112"/>
  <c r="E139"/>
  <c r="AA158"/>
  <c r="AC178"/>
  <c r="W196"/>
  <c r="P130"/>
  <c r="H156"/>
  <c r="X180"/>
  <c r="N205"/>
  <c r="AH164"/>
  <c r="AA207"/>
  <c r="K220"/>
  <c r="G230"/>
  <c r="AE237"/>
  <c r="AA245"/>
  <c r="S253"/>
  <c r="O260"/>
  <c r="G267"/>
  <c r="N116"/>
  <c r="L171"/>
  <c r="V210"/>
  <c r="N224"/>
  <c r="AB237"/>
  <c r="P251"/>
  <c r="H265"/>
  <c r="L276"/>
  <c r="H283"/>
  <c r="AD289"/>
  <c r="X296"/>
  <c r="T303"/>
  <c r="P310"/>
  <c r="L317"/>
  <c r="AH323"/>
  <c r="AB330"/>
  <c r="X337"/>
  <c r="T344"/>
  <c r="P351"/>
  <c r="H358"/>
  <c r="J362"/>
  <c r="V365"/>
  <c r="F369"/>
  <c r="P372"/>
  <c r="AF375"/>
  <c r="L379"/>
  <c r="X382"/>
  <c r="H386"/>
  <c r="R389"/>
  <c r="AH392"/>
  <c r="N396"/>
  <c r="Z399"/>
  <c r="J403"/>
  <c r="T406"/>
  <c r="F410"/>
  <c r="X165"/>
  <c r="F209"/>
  <c r="AF222"/>
  <c r="L236"/>
  <c r="P250"/>
  <c r="Z263"/>
  <c r="S275"/>
  <c r="AC280"/>
  <c r="G285"/>
  <c r="O289"/>
  <c r="W293"/>
  <c r="AE297"/>
  <c r="I302"/>
  <c r="Q306"/>
  <c r="Y310"/>
  <c r="AG314"/>
  <c r="K319"/>
  <c r="S323"/>
  <c r="AA327"/>
  <c r="E332"/>
  <c r="M336"/>
  <c r="U340"/>
  <c r="AC344"/>
  <c r="G349"/>
  <c r="O353"/>
  <c r="W357"/>
  <c r="AE361"/>
  <c r="I366"/>
  <c r="Q370"/>
  <c r="Y374"/>
  <c r="AG378"/>
  <c r="K383"/>
  <c r="S387"/>
  <c r="AA391"/>
  <c r="E396"/>
  <c r="M400"/>
  <c r="U404"/>
  <c r="AC408"/>
  <c r="W411"/>
  <c r="AA413"/>
  <c r="AE415"/>
  <c r="E418"/>
  <c r="I420"/>
  <c r="M422"/>
  <c r="Q424"/>
  <c r="U426"/>
  <c r="Y428"/>
  <c r="AC430"/>
  <c r="AG432"/>
  <c r="G435"/>
  <c r="K437"/>
  <c r="O439"/>
  <c r="S441"/>
  <c r="W443"/>
  <c r="AA445"/>
  <c r="AE447"/>
  <c r="E450"/>
  <c r="I452"/>
  <c r="M454"/>
  <c r="Q456"/>
  <c r="U458"/>
  <c r="Y460"/>
  <c r="AC462"/>
  <c r="AG464"/>
  <c r="G467"/>
  <c r="K469"/>
  <c r="O471"/>
  <c r="S473"/>
  <c r="W475"/>
  <c r="AA477"/>
  <c r="AE479"/>
  <c r="E482"/>
  <c r="I484"/>
  <c r="M486"/>
  <c r="Q488"/>
  <c r="U490"/>
  <c r="Y492"/>
  <c r="AC494"/>
  <c r="AG496"/>
  <c r="G499"/>
  <c r="F116"/>
  <c r="J150"/>
  <c r="N184"/>
  <c r="X208"/>
  <c r="J217"/>
  <c r="Z225"/>
  <c r="L234"/>
  <c r="AB242"/>
  <c r="N251"/>
  <c r="AD259"/>
  <c r="P268"/>
  <c r="M275"/>
  <c r="U279"/>
  <c r="AC283"/>
  <c r="G288"/>
  <c r="O292"/>
  <c r="W296"/>
  <c r="AE300"/>
  <c r="I305"/>
  <c r="Q309"/>
  <c r="Y313"/>
  <c r="AG317"/>
  <c r="K322"/>
  <c r="S326"/>
  <c r="AA330"/>
  <c r="E335"/>
  <c r="M339"/>
  <c r="U343"/>
  <c r="AC347"/>
  <c r="G352"/>
  <c r="Y355"/>
  <c r="I359"/>
  <c r="AA362"/>
  <c r="Q365"/>
  <c r="AC367"/>
  <c r="G370"/>
  <c r="K372"/>
  <c r="O374"/>
  <c r="S376"/>
  <c r="W378"/>
  <c r="AA380"/>
  <c r="AE382"/>
  <c r="E385"/>
  <c r="I387"/>
  <c r="M389"/>
  <c r="Q391"/>
  <c r="U393"/>
  <c r="Y395"/>
  <c r="AC397"/>
  <c r="AG399"/>
  <c r="G402"/>
  <c r="K404"/>
  <c r="O406"/>
  <c r="S408"/>
  <c r="P410"/>
  <c r="R411"/>
  <c r="T412"/>
  <c r="V413"/>
  <c r="X414"/>
  <c r="Z415"/>
  <c r="AB416"/>
  <c r="AD417"/>
  <c r="AF418"/>
  <c r="AH419"/>
  <c r="F421"/>
  <c r="H422"/>
  <c r="J423"/>
  <c r="L424"/>
  <c r="N425"/>
  <c r="P426"/>
  <c r="R427"/>
  <c r="T428"/>
  <c r="V429"/>
  <c r="X430"/>
  <c r="Z431"/>
  <c r="AB432"/>
  <c r="AD433"/>
  <c r="AF434"/>
  <c r="AH435"/>
  <c r="F437"/>
  <c r="H438"/>
  <c r="J439"/>
  <c r="L440"/>
  <c r="N441"/>
  <c r="P442"/>
  <c r="R443"/>
  <c r="T444"/>
  <c r="V445"/>
  <c r="X446"/>
  <c r="Z447"/>
  <c r="AB448"/>
  <c r="AD449"/>
  <c r="AF450"/>
  <c r="AH451"/>
  <c r="F453"/>
  <c r="H454"/>
  <c r="J455"/>
  <c r="L456"/>
  <c r="N457"/>
  <c r="P458"/>
  <c r="R459"/>
  <c r="T460"/>
  <c r="V461"/>
  <c r="X462"/>
  <c r="Z463"/>
  <c r="AB464"/>
  <c r="AD465"/>
  <c r="AF466"/>
  <c r="AH467"/>
  <c r="F469"/>
  <c r="H470"/>
  <c r="J471"/>
  <c r="L472"/>
  <c r="N473"/>
  <c r="P474"/>
  <c r="R475"/>
  <c r="T476"/>
  <c r="V477"/>
  <c r="X478"/>
  <c r="Z479"/>
  <c r="AB480"/>
  <c r="AD481"/>
  <c r="AF482"/>
  <c r="AH483"/>
  <c r="F485"/>
  <c r="H486"/>
  <c r="J487"/>
  <c r="L488"/>
  <c r="N489"/>
  <c r="P490"/>
  <c r="R491"/>
  <c r="T492"/>
  <c r="V493"/>
  <c r="X494"/>
  <c r="Z495"/>
  <c r="AB496"/>
  <c r="AD497"/>
  <c r="F499"/>
  <c r="I501"/>
  <c r="K502"/>
  <c r="M503"/>
  <c r="O504"/>
  <c r="Q505"/>
  <c r="S506"/>
  <c r="U507"/>
  <c r="F500"/>
  <c r="X501"/>
  <c r="Z502"/>
  <c r="AB503"/>
  <c r="AD504"/>
  <c r="AF505"/>
  <c r="AH506"/>
  <c r="U48"/>
  <c r="H109"/>
  <c r="I120"/>
  <c r="M164"/>
  <c r="Y201"/>
  <c r="T162"/>
  <c r="AH128"/>
  <c r="K211"/>
  <c r="O232"/>
  <c r="E248"/>
  <c r="I262"/>
  <c r="N132"/>
  <c r="N214"/>
  <c r="X241"/>
  <c r="H269"/>
  <c r="AF284"/>
  <c r="X298"/>
  <c r="L312"/>
  <c r="AF325"/>
  <c r="X339"/>
  <c r="J353"/>
  <c r="J363"/>
  <c r="F370"/>
  <c r="AB376"/>
  <c r="V383"/>
  <c r="R390"/>
  <c r="N397"/>
  <c r="J404"/>
  <c r="J126"/>
  <c r="AB212"/>
  <c r="L240"/>
  <c r="Z267"/>
  <c r="E282"/>
  <c r="U290"/>
  <c r="G299"/>
  <c r="W307"/>
  <c r="I316"/>
  <c r="Y324"/>
  <c r="K333"/>
  <c r="AA341"/>
  <c r="M350"/>
  <c r="AC358"/>
  <c r="O367"/>
  <c r="AE375"/>
  <c r="Q384"/>
  <c r="AG392"/>
  <c r="S401"/>
  <c r="E410"/>
  <c r="O414"/>
  <c r="W418"/>
  <c r="AE422"/>
  <c r="I427"/>
  <c r="Q431"/>
  <c r="Y435"/>
  <c r="AG439"/>
  <c r="K444"/>
  <c r="S448"/>
  <c r="AA452"/>
  <c r="E457"/>
  <c r="M461"/>
  <c r="U465"/>
  <c r="AC469"/>
  <c r="G474"/>
  <c r="O478"/>
  <c r="W482"/>
  <c r="AE486"/>
  <c r="I491"/>
  <c r="Q495"/>
  <c r="Y499"/>
  <c r="AB159"/>
  <c r="F211"/>
  <c r="H228"/>
  <c r="J245"/>
  <c r="L262"/>
  <c r="S276"/>
  <c r="E285"/>
  <c r="U293"/>
  <c r="G302"/>
  <c r="W310"/>
  <c r="I319"/>
  <c r="Y327"/>
  <c r="K336"/>
  <c r="AA344"/>
  <c r="M353"/>
  <c r="K360"/>
  <c r="K366"/>
  <c r="AA370"/>
  <c r="E375"/>
  <c r="M379"/>
  <c r="U383"/>
  <c r="AC387"/>
  <c r="G392"/>
  <c r="O396"/>
  <c r="W400"/>
  <c r="AE404"/>
  <c r="I409"/>
  <c r="AB411"/>
  <c r="AF413"/>
  <c r="F416"/>
  <c r="J418"/>
  <c r="N420"/>
  <c r="R422"/>
  <c r="V424"/>
  <c r="Z426"/>
  <c r="AD428"/>
  <c r="AH430"/>
  <c r="H433"/>
  <c r="L435"/>
  <c r="P437"/>
  <c r="T439"/>
  <c r="X441"/>
  <c r="AB443"/>
  <c r="AF445"/>
  <c r="F448"/>
  <c r="J450"/>
  <c r="N452"/>
  <c r="R454"/>
  <c r="V456"/>
  <c r="Z458"/>
  <c r="AD460"/>
  <c r="AH462"/>
  <c r="H465"/>
  <c r="L467"/>
  <c r="P469"/>
  <c r="T471"/>
  <c r="X473"/>
  <c r="AB475"/>
  <c r="AF477"/>
  <c r="F480"/>
  <c r="J482"/>
  <c r="N484"/>
  <c r="R486"/>
  <c r="V488"/>
  <c r="Z490"/>
  <c r="AD492"/>
  <c r="AH494"/>
  <c r="H497"/>
  <c r="Z499"/>
  <c r="U502"/>
  <c r="Y504"/>
  <c r="AC506"/>
  <c r="Z500"/>
  <c r="F503"/>
  <c r="J505"/>
  <c r="N507"/>
  <c r="Q54"/>
  <c r="N111"/>
  <c r="AC121"/>
  <c r="E166"/>
  <c r="W202"/>
  <c r="H164"/>
  <c r="AH132"/>
  <c r="AE211"/>
  <c r="AE232"/>
  <c r="Q248"/>
  <c r="W262"/>
  <c r="F136"/>
  <c r="H215"/>
  <c r="V242"/>
  <c r="AB269"/>
  <c r="P285"/>
  <c r="H299"/>
  <c r="X312"/>
  <c r="P326"/>
  <c r="AH339"/>
  <c r="X353"/>
  <c r="L363"/>
  <c r="H370"/>
  <c r="AH376"/>
  <c r="Z383"/>
  <c r="T390"/>
  <c r="P397"/>
  <c r="L404"/>
  <c r="P129"/>
  <c r="N213"/>
  <c r="T240"/>
  <c r="AH267"/>
  <c r="I282"/>
  <c r="Y290"/>
  <c r="K299"/>
  <c r="AA307"/>
  <c r="M316"/>
  <c r="AC324"/>
  <c r="O333"/>
  <c r="AE341"/>
  <c r="Q350"/>
  <c r="AG358"/>
  <c r="S367"/>
  <c r="E376"/>
  <c r="U384"/>
  <c r="G393"/>
  <c r="W401"/>
  <c r="I410"/>
  <c r="Q414"/>
  <c r="Y418"/>
  <c r="AG422"/>
  <c r="K427"/>
  <c r="S431"/>
  <c r="AA435"/>
  <c r="E440"/>
  <c r="M444"/>
  <c r="U448"/>
  <c r="AC452"/>
  <c r="G457"/>
  <c r="O461"/>
  <c r="W465"/>
  <c r="AE469"/>
  <c r="I474"/>
  <c r="Q478"/>
  <c r="Y482"/>
  <c r="AG486"/>
  <c r="K491"/>
  <c r="S495"/>
  <c r="AA499"/>
  <c r="AD160"/>
  <c r="N211"/>
  <c r="P228"/>
  <c r="R245"/>
  <c r="T262"/>
  <c r="W276"/>
  <c r="I285"/>
  <c r="Y293"/>
  <c r="K302"/>
  <c r="AA310"/>
  <c r="M319"/>
  <c r="AC327"/>
  <c r="O336"/>
  <c r="AE344"/>
  <c r="Q353"/>
  <c r="W360"/>
  <c r="O366"/>
  <c r="AE370"/>
  <c r="I375"/>
  <c r="Q379"/>
  <c r="Y383"/>
  <c r="AG387"/>
  <c r="K392"/>
  <c r="S396"/>
  <c r="AA400"/>
  <c r="E405"/>
  <c r="M409"/>
  <c r="AD411"/>
  <c r="AH413"/>
  <c r="H416"/>
  <c r="L418"/>
  <c r="P420"/>
  <c r="T422"/>
  <c r="X424"/>
  <c r="AB426"/>
  <c r="AF428"/>
  <c r="F431"/>
  <c r="J433"/>
  <c r="N435"/>
  <c r="R437"/>
  <c r="V439"/>
  <c r="Z441"/>
  <c r="AD443"/>
  <c r="AH445"/>
  <c r="H448"/>
  <c r="L450"/>
  <c r="P452"/>
  <c r="T454"/>
  <c r="X456"/>
  <c r="AB458"/>
  <c r="AF460"/>
  <c r="F463"/>
  <c r="J465"/>
  <c r="N467"/>
  <c r="R469"/>
  <c r="V471"/>
  <c r="Z473"/>
  <c r="AD475"/>
  <c r="AH477"/>
  <c r="H480"/>
  <c r="L482"/>
  <c r="P484"/>
  <c r="T486"/>
  <c r="X488"/>
  <c r="AB490"/>
  <c r="AF492"/>
  <c r="F495"/>
  <c r="J497"/>
  <c r="AD499"/>
  <c r="W502"/>
  <c r="AA504"/>
  <c r="AE506"/>
  <c r="AD500"/>
  <c r="H503"/>
  <c r="L505"/>
  <c r="P507"/>
  <c r="S54"/>
  <c r="R111"/>
  <c r="O122"/>
  <c r="G166"/>
  <c r="I203"/>
  <c r="X164"/>
  <c r="L133"/>
  <c r="M212"/>
  <c r="AG232"/>
  <c r="W248"/>
  <c r="Y262"/>
  <c r="V136"/>
  <c r="P215"/>
  <c r="Z242"/>
  <c r="J270"/>
  <c r="R285"/>
  <c r="J299"/>
  <c r="AB312"/>
  <c r="R326"/>
  <c r="J340"/>
  <c r="Z353"/>
  <c r="N363"/>
  <c r="J370"/>
  <c r="F377"/>
  <c r="AF383"/>
  <c r="X390"/>
  <c r="R397"/>
  <c r="N404"/>
  <c r="R130"/>
  <c r="H214"/>
  <c r="F241"/>
  <c r="L268"/>
  <c r="M282"/>
  <c r="AC290"/>
  <c r="O299"/>
  <c r="AE307"/>
  <c r="Q316"/>
  <c r="AG324"/>
  <c r="S333"/>
  <c r="E342"/>
  <c r="U350"/>
  <c r="G359"/>
  <c r="W367"/>
  <c r="I376"/>
  <c r="Y384"/>
  <c r="K393"/>
  <c r="AA401"/>
  <c r="K410"/>
  <c r="S414"/>
  <c r="AA418"/>
  <c r="E423"/>
  <c r="M427"/>
  <c r="U431"/>
  <c r="AC435"/>
  <c r="G440"/>
  <c r="O444"/>
  <c r="W448"/>
  <c r="AE452"/>
  <c r="I457"/>
  <c r="Q461"/>
  <c r="Y465"/>
  <c r="AG469"/>
  <c r="K474"/>
  <c r="S478"/>
  <c r="AA482"/>
  <c r="E487"/>
  <c r="M491"/>
  <c r="U495"/>
  <c r="AC499"/>
  <c r="AF161"/>
  <c r="V211"/>
  <c r="X228"/>
  <c r="Z245"/>
  <c r="AB262"/>
  <c r="AA276"/>
  <c r="M285"/>
  <c r="AC293"/>
  <c r="O302"/>
  <c r="AE310"/>
  <c r="Q319"/>
  <c r="AG327"/>
  <c r="S336"/>
  <c r="E345"/>
  <c r="U353"/>
  <c r="AA360"/>
  <c r="S366"/>
  <c r="E371"/>
  <c r="M375"/>
  <c r="U379"/>
  <c r="AC383"/>
  <c r="G388"/>
  <c r="O392"/>
  <c r="W396"/>
  <c r="AE400"/>
  <c r="I405"/>
  <c r="Q409"/>
  <c r="AF411"/>
  <c r="F414"/>
  <c r="J416"/>
  <c r="N418"/>
  <c r="R420"/>
  <c r="V422"/>
  <c r="Z424"/>
  <c r="AD426"/>
  <c r="AH428"/>
  <c r="H431"/>
  <c r="L433"/>
  <c r="P435"/>
  <c r="T437"/>
  <c r="X439"/>
  <c r="AB441"/>
  <c r="AF443"/>
  <c r="F446"/>
  <c r="J448"/>
  <c r="N450"/>
  <c r="R452"/>
  <c r="V454"/>
  <c r="Z456"/>
  <c r="AD458"/>
  <c r="AH460"/>
  <c r="H463"/>
  <c r="L465"/>
  <c r="P467"/>
  <c r="T469"/>
  <c r="X471"/>
  <c r="AB473"/>
  <c r="AF475"/>
  <c r="F478"/>
  <c r="J480"/>
  <c r="N482"/>
  <c r="R484"/>
  <c r="V486"/>
  <c r="Z488"/>
  <c r="AD490"/>
  <c r="AH492"/>
  <c r="H495"/>
  <c r="L497"/>
  <c r="AH499"/>
  <c r="Y502"/>
  <c r="AC504"/>
  <c r="AG506"/>
  <c r="AH500"/>
  <c r="J503"/>
  <c r="N505"/>
  <c r="R507"/>
  <c r="Q62"/>
  <c r="AH69"/>
  <c r="O126"/>
  <c r="E169"/>
  <c r="E114"/>
  <c r="L168"/>
  <c r="R140"/>
  <c r="AE213"/>
  <c r="G234"/>
  <c r="W249"/>
  <c r="Y263"/>
  <c r="V144"/>
  <c r="L217"/>
  <c r="Z244"/>
  <c r="AF271"/>
  <c r="R286"/>
  <c r="J300"/>
  <c r="Z313"/>
  <c r="R327"/>
  <c r="F341"/>
  <c r="Z354"/>
  <c r="AD363"/>
  <c r="Z370"/>
  <c r="V377"/>
  <c r="R384"/>
  <c r="J391"/>
  <c r="AH397"/>
  <c r="AD404"/>
  <c r="AH138"/>
  <c r="L216"/>
  <c r="J243"/>
  <c r="P270"/>
  <c r="AG282"/>
  <c r="S291"/>
  <c r="E300"/>
  <c r="U308"/>
  <c r="G317"/>
  <c r="W325"/>
  <c r="I334"/>
  <c r="Y342"/>
  <c r="K351"/>
  <c r="AA359"/>
  <c r="M368"/>
  <c r="AC376"/>
  <c r="O385"/>
  <c r="AE393"/>
  <c r="Q402"/>
  <c r="U410"/>
  <c r="AC414"/>
  <c r="G419"/>
  <c r="O423"/>
  <c r="W427"/>
  <c r="AE431"/>
  <c r="I436"/>
  <c r="Q440"/>
  <c r="Y444"/>
  <c r="AG448"/>
  <c r="K453"/>
  <c r="S457"/>
  <c r="AA461"/>
  <c r="E466"/>
  <c r="M470"/>
  <c r="U474"/>
  <c r="AC478"/>
  <c r="G483"/>
  <c r="O487"/>
  <c r="W491"/>
  <c r="AE495"/>
  <c r="I500"/>
  <c r="L167"/>
  <c r="AF212"/>
  <c r="AH229"/>
  <c r="F247"/>
  <c r="H264"/>
  <c r="Q277"/>
  <c r="AG285"/>
  <c r="S294"/>
  <c r="E303"/>
  <c r="U311"/>
  <c r="G320"/>
  <c r="W328"/>
  <c r="I337"/>
  <c r="Y345"/>
  <c r="K354"/>
  <c r="AE360"/>
  <c r="W366"/>
  <c r="I371"/>
  <c r="Q375"/>
  <c r="Y379"/>
  <c r="AG383"/>
  <c r="K388"/>
  <c r="S392"/>
  <c r="AA396"/>
  <c r="E401"/>
  <c r="M405"/>
  <c r="U409"/>
  <c r="AH411"/>
  <c r="H414"/>
  <c r="L416"/>
  <c r="P418"/>
  <c r="T420"/>
  <c r="X422"/>
  <c r="AB424"/>
  <c r="AF426"/>
  <c r="F429"/>
  <c r="J431"/>
  <c r="N433"/>
  <c r="R435"/>
  <c r="V437"/>
  <c r="Z439"/>
  <c r="AD441"/>
  <c r="AH443"/>
  <c r="H446"/>
  <c r="L448"/>
  <c r="P450"/>
  <c r="T452"/>
  <c r="X454"/>
  <c r="AB456"/>
  <c r="AF458"/>
  <c r="F461"/>
  <c r="J463"/>
  <c r="N465"/>
  <c r="R467"/>
  <c r="V469"/>
  <c r="Z471"/>
  <c r="AD473"/>
  <c r="AH475"/>
  <c r="H478"/>
  <c r="L480"/>
  <c r="P482"/>
  <c r="T484"/>
  <c r="X486"/>
  <c r="AB488"/>
  <c r="AF490"/>
  <c r="F493"/>
  <c r="J495"/>
  <c r="N497"/>
  <c r="H500"/>
  <c r="AA502"/>
  <c r="AE504"/>
  <c r="E507"/>
  <c r="H501"/>
  <c r="L503"/>
  <c r="P505"/>
  <c r="T507"/>
  <c r="Z72"/>
  <c r="S144"/>
  <c r="AD137"/>
  <c r="X179"/>
  <c r="I240"/>
  <c r="E269"/>
  <c r="AF227"/>
  <c r="H278"/>
  <c r="T305"/>
  <c r="AB332"/>
  <c r="Z359"/>
  <c r="P373"/>
  <c r="H387"/>
  <c r="X400"/>
  <c r="X181"/>
  <c r="AD253"/>
  <c r="M286"/>
  <c r="O303"/>
  <c r="Q320"/>
  <c r="S337"/>
  <c r="U354"/>
  <c r="W371"/>
  <c r="Y388"/>
  <c r="AA405"/>
  <c r="S416"/>
  <c r="E425"/>
  <c r="U433"/>
  <c r="G442"/>
  <c r="W450"/>
  <c r="I459"/>
  <c r="Y467"/>
  <c r="K476"/>
  <c r="AA484"/>
  <c r="M493"/>
  <c r="X125"/>
  <c r="V219"/>
  <c r="Z253"/>
  <c r="AA280"/>
  <c r="AC297"/>
  <c r="AE314"/>
  <c r="AG331"/>
  <c r="E349"/>
  <c r="AC363"/>
  <c r="AE372"/>
  <c r="Q381"/>
  <c r="AG389"/>
  <c r="S398"/>
  <c r="E407"/>
  <c r="AD412"/>
  <c r="H417"/>
  <c r="P421"/>
  <c r="X425"/>
  <c r="AF429"/>
  <c r="J434"/>
  <c r="R438"/>
  <c r="Z442"/>
  <c r="AH446"/>
  <c r="L451"/>
  <c r="T455"/>
  <c r="AB459"/>
  <c r="F464"/>
  <c r="N468"/>
  <c r="V472"/>
  <c r="AD476"/>
  <c r="H481"/>
  <c r="P485"/>
  <c r="X489"/>
  <c r="AF493"/>
  <c r="J498"/>
  <c r="W503"/>
  <c r="AE507"/>
  <c r="H504"/>
  <c r="AE91"/>
  <c r="O255"/>
  <c r="F319"/>
  <c r="AD393"/>
  <c r="O277"/>
  <c r="E346"/>
  <c r="K412"/>
  <c r="O446"/>
  <c r="S480"/>
  <c r="X236"/>
  <c r="Q323"/>
  <c r="I377"/>
  <c r="Z410"/>
  <c r="AB427"/>
  <c r="AD444"/>
  <c r="AF461"/>
  <c r="AH478"/>
  <c r="F496"/>
  <c r="L506"/>
  <c r="AD74"/>
  <c r="AA145"/>
  <c r="J139"/>
  <c r="F182"/>
  <c r="Y240"/>
  <c r="S269"/>
  <c r="AD228"/>
  <c r="T278"/>
  <c r="AD305"/>
  <c r="L333"/>
  <c r="AF359"/>
  <c r="R373"/>
  <c r="J387"/>
  <c r="AB400"/>
  <c r="Z182"/>
  <c r="X254"/>
  <c r="Q286"/>
  <c r="S303"/>
  <c r="U320"/>
  <c r="W337"/>
  <c r="Y354"/>
  <c r="AA371"/>
  <c r="AC388"/>
  <c r="AE405"/>
  <c r="U416"/>
  <c r="G425"/>
  <c r="W433"/>
  <c r="I442"/>
  <c r="Y450"/>
  <c r="K459"/>
  <c r="AA467"/>
  <c r="M476"/>
  <c r="AC484"/>
  <c r="O493"/>
  <c r="Z126"/>
  <c r="AD219"/>
  <c r="AH253"/>
  <c r="AE280"/>
  <c r="AG297"/>
  <c r="E315"/>
  <c r="G332"/>
  <c r="I349"/>
  <c r="AG363"/>
  <c r="E373"/>
  <c r="U381"/>
  <c r="G390"/>
  <c r="W398"/>
  <c r="I407"/>
  <c r="AF412"/>
  <c r="J417"/>
  <c r="R421"/>
  <c r="Z425"/>
  <c r="AH429"/>
  <c r="L434"/>
  <c r="T438"/>
  <c r="AB442"/>
  <c r="F447"/>
  <c r="N451"/>
  <c r="V455"/>
  <c r="AD459"/>
  <c r="H464"/>
  <c r="P468"/>
  <c r="X472"/>
  <c r="AF476"/>
  <c r="J481"/>
  <c r="R485"/>
  <c r="Z489"/>
  <c r="AH493"/>
  <c r="L498"/>
  <c r="Y503"/>
  <c r="AG507"/>
  <c r="J504"/>
  <c r="G223"/>
  <c r="AB291"/>
  <c r="L380"/>
  <c r="AC294"/>
  <c r="G363"/>
  <c r="AA420"/>
  <c r="AE454"/>
  <c r="E489"/>
  <c r="AB270"/>
  <c r="S340"/>
  <c r="Y385"/>
  <c r="AH414"/>
  <c r="F432"/>
  <c r="H449"/>
  <c r="J466"/>
  <c r="L483"/>
  <c r="S501"/>
  <c r="X75"/>
  <c r="AE145"/>
  <c r="R139"/>
  <c r="H183"/>
  <c r="AA240"/>
  <c r="U269"/>
  <c r="AH228"/>
  <c r="X278"/>
  <c r="F306"/>
  <c r="N333"/>
  <c r="AH359"/>
  <c r="V373"/>
  <c r="L387"/>
  <c r="AH400"/>
  <c r="AB183"/>
  <c r="AF254"/>
  <c r="U286"/>
  <c r="W303"/>
  <c r="Y320"/>
  <c r="AA337"/>
  <c r="AC354"/>
  <c r="AE371"/>
  <c r="AG388"/>
  <c r="E406"/>
  <c r="W416"/>
  <c r="I425"/>
  <c r="Y433"/>
  <c r="K442"/>
  <c r="AA450"/>
  <c r="M459"/>
  <c r="AC467"/>
  <c r="O476"/>
  <c r="AE484"/>
  <c r="Q493"/>
  <c r="AB127"/>
  <c r="H220"/>
  <c r="L254"/>
  <c r="E281"/>
  <c r="G298"/>
  <c r="I315"/>
  <c r="K332"/>
  <c r="M349"/>
  <c r="G364"/>
  <c r="I373"/>
  <c r="Y381"/>
  <c r="K390"/>
  <c r="AA398"/>
  <c r="M407"/>
  <c r="AH412"/>
  <c r="L417"/>
  <c r="T421"/>
  <c r="AB425"/>
  <c r="F430"/>
  <c r="N434"/>
  <c r="V438"/>
  <c r="AD442"/>
  <c r="H447"/>
  <c r="P451"/>
  <c r="X455"/>
  <c r="AF459"/>
  <c r="J464"/>
  <c r="R468"/>
  <c r="Z472"/>
  <c r="AH476"/>
  <c r="L481"/>
  <c r="T485"/>
  <c r="AB489"/>
  <c r="F494"/>
  <c r="N498"/>
  <c r="AA503"/>
  <c r="AD498"/>
  <c r="L504"/>
  <c r="I184"/>
  <c r="L187"/>
  <c r="P346"/>
  <c r="T407"/>
  <c r="AE311"/>
  <c r="I380"/>
  <c r="M429"/>
  <c r="Q463"/>
  <c r="U497"/>
  <c r="M289"/>
  <c r="AA356"/>
  <c r="K394"/>
  <c r="L419"/>
  <c r="N436"/>
  <c r="P453"/>
  <c r="R470"/>
  <c r="T487"/>
  <c r="AA505"/>
  <c r="P81"/>
  <c r="AA148"/>
  <c r="F143"/>
  <c r="T189"/>
  <c r="AG241"/>
  <c r="U270"/>
  <c r="AH230"/>
  <c r="V279"/>
  <c r="AF306"/>
  <c r="N334"/>
  <c r="T360"/>
  <c r="H374"/>
  <c r="AB387"/>
  <c r="T401"/>
  <c r="N192"/>
  <c r="F257"/>
  <c r="K287"/>
  <c r="M304"/>
  <c r="O321"/>
  <c r="Q338"/>
  <c r="S355"/>
  <c r="U372"/>
  <c r="W389"/>
  <c r="Y406"/>
  <c r="AG416"/>
  <c r="S425"/>
  <c r="E434"/>
  <c r="U442"/>
  <c r="G451"/>
  <c r="W459"/>
  <c r="I468"/>
  <c r="Y476"/>
  <c r="K485"/>
  <c r="AA493"/>
  <c r="H133"/>
  <c r="R221"/>
  <c r="V255"/>
  <c r="Y281"/>
  <c r="AA298"/>
  <c r="AC315"/>
  <c r="AE332"/>
  <c r="AG349"/>
  <c r="K364"/>
  <c r="M373"/>
  <c r="AC381"/>
  <c r="O390"/>
  <c r="AE398"/>
  <c r="Q407"/>
  <c r="F413"/>
  <c r="N417"/>
  <c r="V421"/>
  <c r="AD425"/>
  <c r="H430"/>
  <c r="P434"/>
  <c r="X438"/>
  <c r="AF442"/>
  <c r="J447"/>
  <c r="R451"/>
  <c r="Z455"/>
  <c r="AH459"/>
  <c r="L464"/>
  <c r="T468"/>
  <c r="AB472"/>
  <c r="F477"/>
  <c r="N481"/>
  <c r="V485"/>
  <c r="AD489"/>
  <c r="H494"/>
  <c r="P498"/>
  <c r="AC503"/>
  <c r="AH498"/>
  <c r="N504"/>
  <c r="AD187"/>
  <c r="P255"/>
  <c r="T366"/>
  <c r="AF226"/>
  <c r="AG328"/>
  <c r="K397"/>
  <c r="AC437"/>
  <c r="AG471"/>
  <c r="AF193"/>
  <c r="O306"/>
  <c r="W368"/>
  <c r="AA402"/>
  <c r="T423"/>
  <c r="V440"/>
  <c r="X457"/>
  <c r="Z474"/>
  <c r="AB491"/>
  <c r="AH501"/>
  <c r="Y97"/>
  <c r="AG223"/>
  <c r="N256"/>
  <c r="V320"/>
  <c r="P380"/>
  <c r="J227"/>
  <c r="AA295"/>
  <c r="M346"/>
  <c r="O397"/>
  <c r="K421"/>
  <c r="S446"/>
  <c r="E472"/>
  <c r="S489"/>
  <c r="J237"/>
  <c r="S306"/>
  <c r="Q341"/>
  <c r="Q377"/>
  <c r="AE402"/>
  <c r="J415"/>
  <c r="AF427"/>
  <c r="X440"/>
  <c r="N449"/>
  <c r="F462"/>
  <c r="AB474"/>
  <c r="R483"/>
  <c r="J496"/>
  <c r="F502"/>
  <c r="AC256"/>
  <c r="X394"/>
  <c r="O412"/>
  <c r="AH194"/>
  <c r="G386"/>
  <c r="AH444"/>
  <c r="Y501"/>
  <c r="T319"/>
  <c r="AC420"/>
  <c r="W340"/>
  <c r="R436"/>
  <c r="AE505"/>
  <c r="R198"/>
  <c r="G381"/>
  <c r="I489"/>
  <c r="W394"/>
  <c r="L449"/>
  <c r="H496"/>
  <c r="K185"/>
  <c r="U225"/>
  <c r="R256"/>
  <c r="AB346"/>
  <c r="AF380"/>
  <c r="R227"/>
  <c r="E312"/>
  <c r="AG346"/>
  <c r="S397"/>
  <c r="O429"/>
  <c r="AC446"/>
  <c r="G472"/>
  <c r="W497"/>
  <c r="T238"/>
  <c r="W306"/>
  <c r="E357"/>
  <c r="U377"/>
  <c r="E403"/>
  <c r="N419"/>
  <c r="AH427"/>
  <c r="Z440"/>
  <c r="R453"/>
  <c r="H462"/>
  <c r="AD474"/>
  <c r="V487"/>
  <c r="L496"/>
  <c r="H502"/>
  <c r="N292"/>
  <c r="G329"/>
  <c r="O455"/>
  <c r="Y323"/>
  <c r="L432"/>
  <c r="H479"/>
  <c r="D219"/>
  <c r="R189"/>
  <c r="AF189"/>
  <c r="N293"/>
  <c r="AD366"/>
  <c r="Y278"/>
  <c r="K329"/>
  <c r="M380"/>
  <c r="Y412"/>
  <c r="AG437"/>
  <c r="S463"/>
  <c r="AG480"/>
  <c r="F196"/>
  <c r="Q289"/>
  <c r="O324"/>
  <c r="AE368"/>
  <c r="O394"/>
  <c r="AF410"/>
  <c r="X423"/>
  <c r="P436"/>
  <c r="F445"/>
  <c r="AB457"/>
  <c r="T470"/>
  <c r="J479"/>
  <c r="AF491"/>
  <c r="AC505"/>
  <c r="R506"/>
  <c r="J193"/>
  <c r="AE329"/>
  <c r="G489"/>
  <c r="E369"/>
  <c r="Z423"/>
  <c r="V470"/>
  <c r="V319"/>
  <c r="L408"/>
  <c r="AE420"/>
  <c r="AF236"/>
  <c r="M377"/>
  <c r="T436"/>
  <c r="P483"/>
  <c r="U185"/>
  <c r="AA255"/>
  <c r="R258"/>
  <c r="AF346"/>
  <c r="F394"/>
  <c r="V229"/>
  <c r="I312"/>
  <c r="K363"/>
  <c r="I398"/>
  <c r="Q429"/>
  <c r="AG454"/>
  <c r="Q472"/>
  <c r="Y497"/>
  <c r="F271"/>
  <c r="M307"/>
  <c r="Q357"/>
  <c r="AC385"/>
  <c r="I403"/>
  <c r="P419"/>
  <c r="H432"/>
  <c r="AB440"/>
  <c r="T453"/>
  <c r="L466"/>
  <c r="AF474"/>
  <c r="X487"/>
  <c r="U501"/>
  <c r="J502"/>
  <c r="D33"/>
  <c r="E278"/>
  <c r="AE437"/>
  <c r="X272"/>
  <c r="AD410"/>
  <c r="P466"/>
  <c r="P506"/>
  <c r="V407"/>
  <c r="Q93"/>
  <c r="P367"/>
  <c r="AG294"/>
  <c r="M438"/>
  <c r="P201"/>
  <c r="S394"/>
  <c r="J449"/>
  <c r="AH491"/>
  <c r="M94"/>
  <c r="N380"/>
  <c r="I346"/>
  <c r="Q446"/>
  <c r="K290"/>
  <c r="H415"/>
  <c r="AH461"/>
  <c r="AG505"/>
  <c r="D140"/>
  <c r="G188"/>
  <c r="AE255"/>
  <c r="L292"/>
  <c r="AD347"/>
  <c r="H394"/>
  <c r="W277"/>
  <c r="AC312"/>
  <c r="O363"/>
  <c r="M412"/>
  <c r="AA429"/>
  <c r="E455"/>
  <c r="U480"/>
  <c r="E498"/>
  <c r="N271"/>
  <c r="U323"/>
  <c r="U357"/>
  <c r="AG385"/>
  <c r="AB410"/>
  <c r="R419"/>
  <c r="J432"/>
  <c r="AF444"/>
  <c r="V453"/>
  <c r="N466"/>
  <c r="F479"/>
  <c r="Z487"/>
  <c r="W501"/>
  <c r="N506"/>
  <c r="N189"/>
  <c r="X366"/>
  <c r="E364"/>
  <c r="W480"/>
  <c r="AA368"/>
  <c r="V423"/>
  <c r="Z457"/>
  <c r="AD491"/>
  <c r="T191"/>
  <c r="Z407"/>
  <c r="Q380"/>
  <c r="U463"/>
  <c r="U289"/>
  <c r="F415"/>
  <c r="AD457"/>
  <c r="N483"/>
  <c r="AE223"/>
  <c r="G295"/>
  <c r="AE463"/>
  <c r="AA340"/>
  <c r="AD427"/>
  <c r="X470"/>
  <c r="AD438" i="7"/>
  <c r="AE438" s="1"/>
  <c r="C438" i="12" s="1"/>
  <c r="AD151" i="10"/>
  <c r="AE151" s="1"/>
  <c r="C151" i="15" s="1"/>
  <c r="AD470" i="3"/>
  <c r="AE470" s="1"/>
  <c r="C470" i="11" s="1"/>
  <c r="AD336" i="10"/>
  <c r="AE336" s="1"/>
  <c r="C336" i="15" s="1"/>
  <c r="AD293" i="8"/>
  <c r="AE293" s="1"/>
  <c r="C293" i="13" s="1"/>
  <c r="AD401" i="1"/>
  <c r="AE401" s="1"/>
  <c r="C401" i="2" s="1"/>
  <c r="AF11"/>
  <c r="Q282"/>
  <c r="M197"/>
  <c r="AG321"/>
  <c r="AC287"/>
  <c r="Y253"/>
  <c r="G208"/>
  <c r="N137"/>
  <c r="AB287"/>
  <c r="J262"/>
  <c r="AD197"/>
  <c r="AD234"/>
  <c r="AF179"/>
  <c r="N113"/>
  <c r="S179"/>
  <c r="AB135"/>
  <c r="S122"/>
  <c r="X115"/>
  <c r="K61"/>
  <c r="S56"/>
  <c r="G57"/>
  <c r="R45"/>
  <c r="K267"/>
  <c r="AE166"/>
  <c r="O314"/>
  <c r="K280"/>
  <c r="W254"/>
  <c r="AG209"/>
  <c r="AB139"/>
  <c r="Z288"/>
  <c r="V254"/>
  <c r="F173"/>
  <c r="R222"/>
  <c r="AF167"/>
  <c r="W75"/>
  <c r="S167"/>
  <c r="V66"/>
  <c r="W93"/>
  <c r="T92"/>
  <c r="S94"/>
  <c r="N79"/>
  <c r="O26"/>
  <c r="D250"/>
  <c r="AH225"/>
  <c r="I313"/>
  <c r="Q253"/>
  <c r="Q173"/>
  <c r="V304"/>
  <c r="R270"/>
  <c r="T196"/>
  <c r="J234"/>
  <c r="AF165"/>
  <c r="M54"/>
  <c r="S165"/>
  <c r="T49"/>
  <c r="V26"/>
  <c r="AD89"/>
  <c r="K92"/>
  <c r="AF76"/>
  <c r="Y22"/>
  <c r="D162"/>
  <c r="R199"/>
  <c r="AF124"/>
  <c r="P213"/>
  <c r="L179"/>
  <c r="P144"/>
  <c r="E50"/>
  <c r="S185"/>
  <c r="O151"/>
  <c r="AH93"/>
  <c r="M113"/>
  <c r="AD126"/>
  <c r="Q86"/>
  <c r="AA53"/>
  <c r="Y97"/>
  <c r="V52"/>
  <c r="S63"/>
  <c r="I37"/>
  <c r="F53"/>
  <c r="D30"/>
  <c r="AE220"/>
  <c r="P154"/>
  <c r="T233"/>
  <c r="P199"/>
  <c r="L165"/>
  <c r="AB124"/>
  <c r="W205"/>
  <c r="E180"/>
  <c r="P145"/>
  <c r="F58"/>
  <c r="AE124"/>
  <c r="X81"/>
  <c r="N104"/>
  <c r="M84"/>
  <c r="AD42"/>
  <c r="Y81"/>
  <c r="AG42"/>
  <c r="H55"/>
  <c r="AE30"/>
  <c r="R27"/>
  <c r="F248"/>
  <c r="AB196"/>
  <c r="V119"/>
  <c r="H229"/>
  <c r="AH194"/>
  <c r="AD160"/>
  <c r="AH115"/>
  <c r="AA209"/>
  <c r="I184"/>
  <c r="E150"/>
  <c r="K89"/>
  <c r="S120"/>
  <c r="AC59"/>
  <c r="R108"/>
  <c r="E90"/>
  <c r="I57"/>
  <c r="V76"/>
  <c r="AB84"/>
  <c r="P29"/>
  <c r="D172"/>
  <c r="AF34"/>
  <c r="D75"/>
  <c r="H39"/>
  <c r="O84"/>
  <c r="AA52"/>
  <c r="F70"/>
  <c r="E47"/>
  <c r="AH75"/>
  <c r="R18"/>
  <c r="T24"/>
  <c r="P64"/>
  <c r="D501"/>
  <c r="N23"/>
  <c r="X54"/>
  <c r="D429"/>
  <c r="D375"/>
  <c r="P52"/>
  <c r="D293"/>
  <c r="D307"/>
  <c r="AD464" i="10"/>
  <c r="AE464" s="1"/>
  <c r="C464" i="15" s="1"/>
  <c r="AD74" i="9"/>
  <c r="AE74" s="1"/>
  <c r="C74" i="14" s="1"/>
  <c r="AD330" i="10"/>
  <c r="AE330" s="1"/>
  <c r="C330" i="15" s="1"/>
  <c r="AD287" i="9"/>
  <c r="AE287" s="1"/>
  <c r="C287" i="14" s="1"/>
  <c r="AD282" i="8"/>
  <c r="AE282" s="1"/>
  <c r="C282" i="13" s="1"/>
  <c r="AD330" i="8"/>
  <c r="AE330" s="1"/>
  <c r="C330" i="13" s="1"/>
  <c r="AD12" i="8"/>
  <c r="AE12" s="1"/>
  <c r="C12" i="13" s="1"/>
  <c r="D12" s="1"/>
  <c r="AD319" i="7"/>
  <c r="AE319" s="1"/>
  <c r="C319" i="12" s="1"/>
  <c r="AD477" i="7"/>
  <c r="AE477" s="1"/>
  <c r="C477" i="12" s="1"/>
  <c r="AD27" i="9"/>
  <c r="AE27" s="1"/>
  <c r="C27" i="14" s="1"/>
  <c r="AD260" i="7"/>
  <c r="AE260" s="1"/>
  <c r="C260" i="12" s="1"/>
  <c r="AD403" i="10"/>
  <c r="AE403" s="1"/>
  <c r="C403" i="15" s="1"/>
  <c r="AD294" i="9"/>
  <c r="AE294" s="1"/>
  <c r="C294" i="14" s="1"/>
  <c r="AD359" i="9"/>
  <c r="AE359" s="1"/>
  <c r="C359" i="14" s="1"/>
  <c r="AD307" i="9"/>
  <c r="AE307" s="1"/>
  <c r="C307" i="14" s="1"/>
  <c r="AD122" i="7"/>
  <c r="AE122" s="1"/>
  <c r="C122" i="12" s="1"/>
  <c r="AD146" i="8"/>
  <c r="AE146" s="1"/>
  <c r="C146" i="13" s="1"/>
  <c r="AD241" i="3"/>
  <c r="AE241" s="1"/>
  <c r="C241" i="11" s="1"/>
  <c r="AD400" i="3"/>
  <c r="AE400" s="1"/>
  <c r="C400" i="11" s="1"/>
  <c r="AD170" i="1"/>
  <c r="AE170" s="1"/>
  <c r="C170" i="2" s="1"/>
  <c r="AD49" i="1"/>
  <c r="AE49" s="1"/>
  <c r="C49" i="2" s="1"/>
  <c r="AD223"/>
  <c r="Q329"/>
  <c r="M295"/>
  <c r="W252"/>
  <c r="AG205"/>
  <c r="R134"/>
  <c r="Z286"/>
  <c r="V252"/>
  <c r="X166"/>
  <c r="L219"/>
  <c r="Z164"/>
  <c r="U38"/>
  <c r="M164"/>
  <c r="Y108"/>
  <c r="M107"/>
  <c r="R99"/>
  <c r="V74"/>
  <c r="X53"/>
  <c r="R26"/>
  <c r="H42"/>
  <c r="G265"/>
  <c r="S119"/>
  <c r="AA304"/>
  <c r="G262"/>
  <c r="O222"/>
  <c r="W156"/>
  <c r="J296"/>
  <c r="F262"/>
  <c r="V197"/>
  <c r="N234"/>
  <c r="AB179"/>
  <c r="F113"/>
  <c r="W165"/>
  <c r="G136"/>
  <c r="X27"/>
  <c r="U90"/>
  <c r="X31"/>
  <c r="O29"/>
  <c r="R30"/>
  <c r="T44"/>
  <c r="Y262"/>
  <c r="AG191"/>
  <c r="W320"/>
  <c r="S286"/>
  <c r="O252"/>
  <c r="Q205"/>
  <c r="K154"/>
  <c r="AH294"/>
  <c r="AD260"/>
  <c r="V193"/>
  <c r="Z232"/>
  <c r="T191"/>
  <c r="T133"/>
  <c r="G191"/>
  <c r="AG132"/>
  <c r="O120"/>
  <c r="T113"/>
  <c r="AC54"/>
  <c r="S90"/>
  <c r="I74"/>
  <c r="Q18"/>
  <c r="D62"/>
  <c r="N197"/>
  <c r="X120"/>
  <c r="AD220"/>
  <c r="Z186"/>
  <c r="V152"/>
  <c r="H98"/>
  <c r="Q184"/>
  <c r="AE139"/>
  <c r="AC137"/>
  <c r="Y103"/>
  <c r="L117"/>
  <c r="P90"/>
  <c r="AE57"/>
  <c r="E77"/>
  <c r="AD74"/>
  <c r="Y45"/>
  <c r="AB66"/>
  <c r="D446"/>
  <c r="AC230"/>
  <c r="P186"/>
  <c r="K97"/>
  <c r="P215"/>
  <c r="L181"/>
  <c r="F147"/>
  <c r="O71"/>
  <c r="S187"/>
  <c r="O153"/>
  <c r="H100"/>
  <c r="AC123"/>
  <c r="P77"/>
  <c r="J103"/>
  <c r="AB59"/>
  <c r="AG99"/>
  <c r="M40"/>
  <c r="T53"/>
  <c r="D396"/>
  <c r="P25"/>
  <c r="AH246"/>
  <c r="X194"/>
  <c r="N115"/>
  <c r="T219"/>
  <c r="P185"/>
  <c r="L151"/>
  <c r="X93"/>
  <c r="W191"/>
  <c r="S157"/>
  <c r="K109"/>
  <c r="AG127"/>
  <c r="P88"/>
  <c r="P107"/>
  <c r="V88"/>
  <c r="D313"/>
  <c r="E62"/>
  <c r="AA59"/>
  <c r="S34"/>
  <c r="AF32"/>
  <c r="R70"/>
  <c r="AD34"/>
  <c r="G74"/>
  <c r="D352"/>
  <c r="H45"/>
  <c r="D420"/>
  <c r="D405"/>
  <c r="R23"/>
  <c r="N63"/>
  <c r="J29"/>
  <c r="D174"/>
  <c r="X70"/>
  <c r="T36"/>
  <c r="AA22"/>
  <c r="D343"/>
  <c r="N51"/>
  <c r="D229"/>
  <c r="AB18"/>
  <c r="W11" i="14"/>
  <c r="AD427" i="10"/>
  <c r="AE427" s="1"/>
  <c r="C427" i="15" s="1"/>
  <c r="AD39" i="9"/>
  <c r="AE39" s="1"/>
  <c r="C39" i="14" s="1"/>
  <c r="AD170" i="7"/>
  <c r="AE170" s="1"/>
  <c r="C170" i="12" s="1"/>
  <c r="AD403" i="1"/>
  <c r="AE403" s="1"/>
  <c r="C403" i="2" s="1"/>
  <c r="AD124" i="1"/>
  <c r="AE124" s="1"/>
  <c r="C124" i="2" s="1"/>
  <c r="AD304" i="3"/>
  <c r="AE304" s="1"/>
  <c r="C304" i="11" s="1"/>
  <c r="AD69" i="7"/>
  <c r="AE69" s="1"/>
  <c r="C69" i="12" s="1"/>
  <c r="AF12" i="2"/>
  <c r="F12"/>
  <c r="AC12"/>
  <c r="Z12"/>
  <c r="H12"/>
  <c r="O12"/>
  <c r="D12"/>
  <c r="J12"/>
  <c r="L12"/>
  <c r="S12"/>
  <c r="E12"/>
  <c r="Y12"/>
  <c r="T12"/>
  <c r="N12"/>
  <c r="AG12"/>
  <c r="X12"/>
  <c r="V12"/>
  <c r="I12"/>
  <c r="AB12"/>
  <c r="AD12"/>
  <c r="G12"/>
  <c r="M12"/>
  <c r="AA12"/>
  <c r="U12"/>
  <c r="R12"/>
  <c r="AH12"/>
  <c r="Q12"/>
  <c r="P12"/>
  <c r="W12"/>
  <c r="AE12"/>
  <c r="K12"/>
  <c r="AD414" i="9"/>
  <c r="AE414" s="1"/>
  <c r="C414" i="14" s="1"/>
  <c r="AD456" i="9"/>
  <c r="AE456" s="1"/>
  <c r="C456" i="14" s="1"/>
  <c r="AD409" i="9"/>
  <c r="AE409" s="1"/>
  <c r="C409" i="14" s="1"/>
  <c r="AD405" i="8"/>
  <c r="AE405" s="1"/>
  <c r="C405" i="13" s="1"/>
  <c r="AD360" i="10"/>
  <c r="AE360" s="1"/>
  <c r="C360" i="15" s="1"/>
  <c r="AD344" i="10"/>
  <c r="AE344" s="1"/>
  <c r="C344" i="15" s="1"/>
  <c r="AD339" i="9"/>
  <c r="AE339" s="1"/>
  <c r="C339" i="14" s="1"/>
  <c r="AD202" i="9"/>
  <c r="AE202" s="1"/>
  <c r="C202" i="14" s="1"/>
  <c r="AD309" i="9"/>
  <c r="AE309" s="1"/>
  <c r="C309" i="14" s="1"/>
  <c r="AD347" i="9"/>
  <c r="AE347" s="1"/>
  <c r="C347" i="14" s="1"/>
  <c r="AD385" i="9"/>
  <c r="AE385" s="1"/>
  <c r="C385" i="14" s="1"/>
  <c r="AD159" i="7"/>
  <c r="AE159" s="1"/>
  <c r="C159" i="12" s="1"/>
  <c r="AD133" i="8"/>
  <c r="AE133" s="1"/>
  <c r="C133" i="13" s="1"/>
  <c r="AD227" i="7"/>
  <c r="AE227" s="1"/>
  <c r="C227" i="12" s="1"/>
  <c r="AD191" i="7"/>
  <c r="AE191" s="1"/>
  <c r="C191" i="12" s="1"/>
  <c r="AD257" i="7"/>
  <c r="AE257" s="1"/>
  <c r="C257" i="12" s="1"/>
  <c r="AD157" i="3"/>
  <c r="AE157" s="1"/>
  <c r="C157" i="11" s="1"/>
  <c r="AD273" i="3"/>
  <c r="AE273" s="1"/>
  <c r="C273" i="11" s="1"/>
  <c r="AD91" i="3"/>
  <c r="AE91" s="1"/>
  <c r="C91" i="11" s="1"/>
  <c r="AD161" i="3"/>
  <c r="AE161" s="1"/>
  <c r="C161" i="11" s="1"/>
  <c r="AD183" i="7"/>
  <c r="AE183" s="1"/>
  <c r="C183" i="12" s="1"/>
  <c r="AD210" i="3"/>
  <c r="AE210" s="1"/>
  <c r="C210" i="11" s="1"/>
  <c r="AD234" i="3"/>
  <c r="AE234" s="1"/>
  <c r="C234" i="11" s="1"/>
  <c r="AD321" i="1"/>
  <c r="AE321" s="1"/>
  <c r="C321" i="2" s="1"/>
  <c r="AD451" i="1"/>
  <c r="AE451" s="1"/>
  <c r="C451" i="2" s="1"/>
  <c r="AD89" i="3"/>
  <c r="AE89" s="1"/>
  <c r="C89" i="11" s="1"/>
  <c r="AD149" i="1"/>
  <c r="AE149" s="1"/>
  <c r="C149" i="2" s="1"/>
  <c r="AD444" i="1"/>
  <c r="AE444" s="1"/>
  <c r="C444" i="2" s="1"/>
  <c r="AD254" i="1"/>
  <c r="AE254" s="1"/>
  <c r="C254" i="2" s="1"/>
  <c r="AD415" i="1"/>
  <c r="AE415" s="1"/>
  <c r="C415" i="2" s="1"/>
  <c r="R11"/>
  <c r="L11"/>
  <c r="AC11"/>
  <c r="F13" i="14"/>
  <c r="AF13"/>
  <c r="AA271" i="2"/>
  <c r="Y254"/>
  <c r="K235"/>
  <c r="G210"/>
  <c r="AG175"/>
  <c r="AH139"/>
  <c r="Y333"/>
  <c r="I325"/>
  <c r="W316"/>
  <c r="G308"/>
  <c r="U299"/>
  <c r="E291"/>
  <c r="S282"/>
  <c r="AG273"/>
  <c r="Q265"/>
  <c r="AE256"/>
  <c r="O248"/>
  <c r="I238"/>
  <c r="AB226"/>
  <c r="S214"/>
  <c r="Q197"/>
  <c r="O180"/>
  <c r="M163"/>
  <c r="AD145"/>
  <c r="AC120"/>
  <c r="W61"/>
  <c r="T299"/>
  <c r="AH290"/>
  <c r="R282"/>
  <c r="AF273"/>
  <c r="P265"/>
  <c r="AD256"/>
  <c r="Z246"/>
  <c r="F229"/>
  <c r="L208"/>
  <c r="AB180"/>
  <c r="N153"/>
  <c r="L114"/>
  <c r="X239"/>
  <c r="N226"/>
  <c r="V212"/>
  <c r="AD198"/>
  <c r="H185"/>
  <c r="P171"/>
  <c r="F158"/>
  <c r="N143"/>
  <c r="Z123"/>
  <c r="Z92"/>
  <c r="AA211"/>
  <c r="Q198"/>
  <c r="Y184"/>
  <c r="AG170"/>
  <c r="K157"/>
  <c r="J142"/>
  <c r="AC122"/>
  <c r="H91"/>
  <c r="Q141"/>
  <c r="Y127"/>
  <c r="AG113"/>
  <c r="X99"/>
  <c r="Y62"/>
  <c r="AD120"/>
  <c r="H107"/>
  <c r="W87"/>
  <c r="D184"/>
  <c r="S76"/>
  <c r="K29"/>
  <c r="AE52"/>
  <c r="S98"/>
  <c r="I83"/>
  <c r="S64"/>
  <c r="W41"/>
  <c r="J83"/>
  <c r="U64"/>
  <c r="R42"/>
  <c r="G46"/>
  <c r="O30"/>
  <c r="D76"/>
  <c r="H54"/>
  <c r="Z29"/>
  <c r="D466"/>
  <c r="D335"/>
  <c r="W273"/>
  <c r="U256"/>
  <c r="Z237"/>
  <c r="AC213"/>
  <c r="Y179"/>
  <c r="AG144"/>
  <c r="S54"/>
  <c r="G326"/>
  <c r="U317"/>
  <c r="E309"/>
  <c r="S300"/>
  <c r="AG291"/>
  <c r="Q283"/>
  <c r="AE274"/>
  <c r="O266"/>
  <c r="AC257"/>
  <c r="M249"/>
  <c r="Q239"/>
  <c r="E228"/>
  <c r="O216"/>
  <c r="M199"/>
  <c r="K182"/>
  <c r="I165"/>
  <c r="G148"/>
  <c r="U124"/>
  <c r="N80"/>
  <c r="R300"/>
  <c r="AF291"/>
  <c r="P283"/>
  <c r="AD274"/>
  <c r="N266"/>
  <c r="AB257"/>
  <c r="R248"/>
  <c r="O231"/>
  <c r="AF210"/>
  <c r="R183"/>
  <c r="AH155"/>
  <c r="J121"/>
  <c r="P241"/>
  <c r="X227"/>
  <c r="AF213"/>
  <c r="J200"/>
  <c r="AD186"/>
  <c r="H173"/>
  <c r="P159"/>
  <c r="G145"/>
  <c r="P126"/>
  <c r="R98"/>
  <c r="S213"/>
  <c r="AA199"/>
  <c r="E186"/>
  <c r="M172"/>
  <c r="AG158"/>
  <c r="T144"/>
  <c r="S125"/>
  <c r="AD95"/>
  <c r="AA142"/>
  <c r="Q129"/>
  <c r="Y115"/>
  <c r="R101"/>
  <c r="AB69"/>
  <c r="J122"/>
  <c r="AD108"/>
  <c r="Y90"/>
  <c r="M26"/>
  <c r="K79"/>
  <c r="W35"/>
  <c r="K58"/>
  <c r="S100"/>
  <c r="AA84"/>
  <c r="R66"/>
  <c r="U44"/>
  <c r="D48"/>
  <c r="E67"/>
  <c r="X45"/>
  <c r="D49"/>
  <c r="AC31"/>
  <c r="D196"/>
  <c r="N57"/>
  <c r="T32"/>
  <c r="E19"/>
  <c r="D427"/>
  <c r="K271"/>
  <c r="I254"/>
  <c r="T234"/>
  <c r="E209"/>
  <c r="AE174"/>
  <c r="U138"/>
  <c r="Q333"/>
  <c r="AE324"/>
  <c r="O316"/>
  <c r="AC307"/>
  <c r="M299"/>
  <c r="AA290"/>
  <c r="K282"/>
  <c r="Y273"/>
  <c r="I265"/>
  <c r="W256"/>
  <c r="G248"/>
  <c r="AC237"/>
  <c r="Q226"/>
  <c r="AG213"/>
  <c r="AE196"/>
  <c r="AC179"/>
  <c r="AA162"/>
  <c r="H145"/>
  <c r="AA119"/>
  <c r="AF55"/>
  <c r="L299"/>
  <c r="Z290"/>
  <c r="J282"/>
  <c r="X273"/>
  <c r="H265"/>
  <c r="V256"/>
  <c r="R246"/>
  <c r="Y228"/>
  <c r="AF206"/>
  <c r="R179"/>
  <c r="AB152"/>
  <c r="J113"/>
  <c r="P239"/>
  <c r="X225"/>
  <c r="AF211"/>
  <c r="V198"/>
  <c r="AD184"/>
  <c r="H171"/>
  <c r="P157"/>
  <c r="Q142"/>
  <c r="J123"/>
  <c r="AA91"/>
  <c r="S211"/>
  <c r="AA197"/>
  <c r="E184"/>
  <c r="Y170"/>
  <c r="AG156"/>
  <c r="AD141"/>
  <c r="S121"/>
  <c r="Z88"/>
  <c r="I141"/>
  <c r="Q127"/>
  <c r="Y113"/>
  <c r="AB98"/>
  <c r="H59"/>
  <c r="V120"/>
  <c r="AD106"/>
  <c r="H87"/>
  <c r="AB96"/>
  <c r="Z74"/>
  <c r="I28"/>
  <c r="J52"/>
  <c r="G98"/>
  <c r="S82"/>
  <c r="Q63"/>
  <c r="G41"/>
  <c r="AF82"/>
  <c r="E64"/>
  <c r="H41"/>
  <c r="M45"/>
  <c r="G30"/>
  <c r="D60"/>
  <c r="AD53"/>
  <c r="T28"/>
  <c r="D434"/>
  <c r="D323"/>
  <c r="AC243"/>
  <c r="Q232"/>
  <c r="F221"/>
  <c r="AD205"/>
  <c r="AB188"/>
  <c r="Z171"/>
  <c r="X154"/>
  <c r="N134"/>
  <c r="V103"/>
  <c r="J242"/>
  <c r="X233"/>
  <c r="H225"/>
  <c r="V216"/>
  <c r="F208"/>
  <c r="T199"/>
  <c r="AH190"/>
  <c r="R182"/>
  <c r="AF173"/>
  <c r="P165"/>
  <c r="AD156"/>
  <c r="N148"/>
  <c r="L137"/>
  <c r="F125"/>
  <c r="AH107"/>
  <c r="M82"/>
  <c r="M214"/>
  <c r="AA205"/>
  <c r="K197"/>
  <c r="Y188"/>
  <c r="I180"/>
  <c r="W171"/>
  <c r="G163"/>
  <c r="U154"/>
  <c r="V145"/>
  <c r="J134"/>
  <c r="Q120"/>
  <c r="N103"/>
  <c r="S59"/>
  <c r="G142"/>
  <c r="U133"/>
  <c r="E125"/>
  <c r="S116"/>
  <c r="AG107"/>
  <c r="F98"/>
  <c r="J82"/>
  <c r="F34"/>
  <c r="T121"/>
  <c r="AH112"/>
  <c r="R104"/>
  <c r="H92"/>
  <c r="M65"/>
  <c r="F96"/>
  <c r="U84"/>
  <c r="O63"/>
  <c r="Q32"/>
  <c r="E71"/>
  <c r="AF43"/>
  <c r="M101"/>
  <c r="U91"/>
  <c r="AC81"/>
  <c r="U70"/>
  <c r="U57"/>
  <c r="K43"/>
  <c r="E22"/>
  <c r="H80"/>
  <c r="M68"/>
  <c r="M55"/>
  <c r="AB39"/>
  <c r="D417"/>
  <c r="AE40"/>
  <c r="I31"/>
  <c r="D476"/>
  <c r="P74"/>
  <c r="X58"/>
  <c r="N43"/>
  <c r="V27"/>
  <c r="G24"/>
  <c r="D218"/>
  <c r="D387"/>
  <c r="H247"/>
  <c r="T236"/>
  <c r="I225"/>
  <c r="AH211"/>
  <c r="AF194"/>
  <c r="AD177"/>
  <c r="AB160"/>
  <c r="T142"/>
  <c r="AD115"/>
  <c r="AG28"/>
  <c r="Z236"/>
  <c r="J228"/>
  <c r="X219"/>
  <c r="H211"/>
  <c r="V202"/>
  <c r="F194"/>
  <c r="T185"/>
  <c r="AH176"/>
  <c r="R168"/>
  <c r="AF159"/>
  <c r="P151"/>
  <c r="O141"/>
  <c r="AH129"/>
  <c r="H114"/>
  <c r="I94"/>
  <c r="D24"/>
  <c r="AC208"/>
  <c r="M200"/>
  <c r="AA191"/>
  <c r="K183"/>
  <c r="Y174"/>
  <c r="I166"/>
  <c r="W157"/>
  <c r="G149"/>
  <c r="M138"/>
  <c r="U126"/>
  <c r="S109"/>
  <c r="AE85"/>
  <c r="I145"/>
  <c r="W136"/>
  <c r="G128"/>
  <c r="U119"/>
  <c r="E111"/>
  <c r="I102"/>
  <c r="X88"/>
  <c r="AD54"/>
  <c r="V124"/>
  <c r="F116"/>
  <c r="T107"/>
  <c r="S97"/>
  <c r="Q80"/>
  <c r="U30"/>
  <c r="AB88"/>
  <c r="V72"/>
  <c r="M46"/>
  <c r="P79"/>
  <c r="N54"/>
  <c r="D345"/>
  <c r="I95"/>
  <c r="M85"/>
  <c r="I75"/>
  <c r="J62"/>
  <c r="K49"/>
  <c r="Y30"/>
  <c r="Z83"/>
  <c r="G73"/>
  <c r="AF59"/>
  <c r="Z46"/>
  <c r="L27"/>
  <c r="O44"/>
  <c r="W34"/>
  <c r="M24"/>
  <c r="D108"/>
  <c r="T64"/>
  <c r="AB48"/>
  <c r="F33"/>
  <c r="D261"/>
  <c r="D382"/>
  <c r="AB20"/>
  <c r="L251"/>
  <c r="E242"/>
  <c r="X230"/>
  <c r="M219"/>
  <c r="J203"/>
  <c r="H186"/>
  <c r="F169"/>
  <c r="AH151"/>
  <c r="AB130"/>
  <c r="M96"/>
  <c r="AD240"/>
  <c r="N232"/>
  <c r="AB223"/>
  <c r="L215"/>
  <c r="Z206"/>
  <c r="J198"/>
  <c r="X189"/>
  <c r="H181"/>
  <c r="V172"/>
  <c r="F164"/>
  <c r="T155"/>
  <c r="AD146"/>
  <c r="S135"/>
  <c r="P122"/>
  <c r="N105"/>
  <c r="AF69"/>
  <c r="AG212"/>
  <c r="Q204"/>
  <c r="AE195"/>
  <c r="O187"/>
  <c r="AC178"/>
  <c r="M170"/>
  <c r="AA161"/>
  <c r="K153"/>
  <c r="AB143"/>
  <c r="Q132"/>
  <c r="AA117"/>
  <c r="AA99"/>
  <c r="J44"/>
  <c r="AA140"/>
  <c r="K132"/>
  <c r="Y123"/>
  <c r="I115"/>
  <c r="W106"/>
  <c r="AH95"/>
  <c r="AD76"/>
  <c r="L21"/>
  <c r="J120"/>
  <c r="X111"/>
  <c r="AH102"/>
  <c r="AA89"/>
  <c r="J58"/>
  <c r="M94"/>
  <c r="AE81"/>
  <c r="Q59"/>
  <c r="E26"/>
  <c r="AA66"/>
  <c r="T37"/>
  <c r="AC99"/>
  <c r="G90"/>
  <c r="O80"/>
  <c r="V68"/>
  <c r="Q55"/>
  <c r="E40"/>
  <c r="D432"/>
  <c r="X78"/>
  <c r="N66"/>
  <c r="O53"/>
  <c r="AD36"/>
  <c r="D225"/>
  <c r="M39"/>
  <c r="U29"/>
  <c r="D388"/>
  <c r="H72"/>
  <c r="P56"/>
  <c r="F41"/>
  <c r="AD24"/>
  <c r="M21"/>
  <c r="D146"/>
  <c r="D295"/>
  <c r="G59"/>
  <c r="AC30"/>
  <c r="I73"/>
  <c r="Q50"/>
  <c r="D281"/>
  <c r="G96"/>
  <c r="U87"/>
  <c r="E79"/>
  <c r="Q68"/>
  <c r="E57"/>
  <c r="AC44"/>
  <c r="AA27"/>
  <c r="R83"/>
  <c r="N74"/>
  <c r="AG62"/>
  <c r="U51"/>
  <c r="V36"/>
  <c r="D369"/>
  <c r="Y41"/>
  <c r="I33"/>
  <c r="AA23"/>
  <c r="D164"/>
  <c r="AH67"/>
  <c r="L54"/>
  <c r="T40"/>
  <c r="J27"/>
  <c r="M25"/>
  <c r="D314"/>
  <c r="T20"/>
  <c r="D71"/>
  <c r="J19"/>
  <c r="D287"/>
  <c r="D31"/>
  <c r="V67"/>
  <c r="F59"/>
  <c r="T50"/>
  <c r="AH41"/>
  <c r="R33"/>
  <c r="N24"/>
  <c r="D181"/>
  <c r="Y19"/>
  <c r="D302"/>
  <c r="D46"/>
  <c r="D507"/>
  <c r="D251"/>
  <c r="AF74"/>
  <c r="P66"/>
  <c r="AD57"/>
  <c r="N49"/>
  <c r="AB40"/>
  <c r="L32"/>
  <c r="AF21"/>
  <c r="D109"/>
  <c r="S18"/>
  <c r="D266"/>
  <c r="N25"/>
  <c r="D471"/>
  <c r="D215"/>
  <c r="X72"/>
  <c r="H64"/>
  <c r="V55"/>
  <c r="F47"/>
  <c r="T38"/>
  <c r="AH29"/>
  <c r="D485"/>
  <c r="AA24"/>
  <c r="D454"/>
  <c r="D198"/>
  <c r="F23"/>
  <c r="D403"/>
  <c r="S11" i="14"/>
  <c r="AE11"/>
  <c r="O11"/>
  <c r="AD436" i="8"/>
  <c r="AE436" s="1"/>
  <c r="C436" i="13" s="1"/>
  <c r="AD415" i="8"/>
  <c r="AE415" s="1"/>
  <c r="C415" i="13" s="1"/>
  <c r="AD104" i="9"/>
  <c r="AE104" s="1"/>
  <c r="C104" i="14" s="1"/>
  <c r="AD85" i="10"/>
  <c r="AE85" s="1"/>
  <c r="C85" i="15" s="1"/>
  <c r="AD271" i="9"/>
  <c r="AE271" s="1"/>
  <c r="C271" i="14" s="1"/>
  <c r="AD56" i="8"/>
  <c r="AE56" s="1"/>
  <c r="C56" i="13" s="1"/>
  <c r="AD192" i="8"/>
  <c r="AE192" s="1"/>
  <c r="C192" i="13" s="1"/>
  <c r="AD291" i="8"/>
  <c r="AE291" s="1"/>
  <c r="C291" i="13" s="1"/>
  <c r="AD258" i="8"/>
  <c r="AE258" s="1"/>
  <c r="C258" i="13" s="1"/>
  <c r="AD179" i="7"/>
  <c r="AE179" s="1"/>
  <c r="C179" i="12" s="1"/>
  <c r="AD270" i="7"/>
  <c r="AE270" s="1"/>
  <c r="C270" i="12" s="1"/>
  <c r="AD255" i="3"/>
  <c r="AE255" s="1"/>
  <c r="C255" i="11" s="1"/>
  <c r="AD344" i="3"/>
  <c r="AE344" s="1"/>
  <c r="C344" i="11" s="1"/>
  <c r="AD148" i="3"/>
  <c r="AE148" s="1"/>
  <c r="C148" i="11" s="1"/>
  <c r="AD351" i="7"/>
  <c r="AE351" s="1"/>
  <c r="C351" i="12" s="1"/>
  <c r="AD119" i="3"/>
  <c r="AE119" s="1"/>
  <c r="C119" i="11" s="1"/>
  <c r="AD200" i="1"/>
  <c r="AE200" s="1"/>
  <c r="C200" i="2" s="1"/>
  <c r="AD295" i="1"/>
  <c r="AE295" s="1"/>
  <c r="C295" i="2" s="1"/>
  <c r="AD372" i="1"/>
  <c r="AE372" s="1"/>
  <c r="C372" i="2" s="1"/>
  <c r="AD172" i="1"/>
  <c r="AE172" s="1"/>
  <c r="C172" i="2" s="1"/>
  <c r="W11"/>
  <c r="AD461" i="3"/>
  <c r="AE461" s="1"/>
  <c r="C461" i="11" s="1"/>
  <c r="AD402" i="7"/>
  <c r="AE402" s="1"/>
  <c r="C402" i="12" s="1"/>
  <c r="AD428" i="7"/>
  <c r="AE428" s="1"/>
  <c r="C428" i="12" s="1"/>
  <c r="AD449" i="10"/>
  <c r="AE449" s="1"/>
  <c r="C449" i="15" s="1"/>
  <c r="AD506" i="3"/>
  <c r="AE506" s="1"/>
  <c r="C506" i="11" s="1"/>
  <c r="AD482" i="3"/>
  <c r="AE482" s="1"/>
  <c r="C482" i="11" s="1"/>
  <c r="AD442" i="3"/>
  <c r="AE442" s="1"/>
  <c r="C442" i="11" s="1"/>
  <c r="AD43" i="10"/>
  <c r="AE43" s="1"/>
  <c r="C43" i="15" s="1"/>
  <c r="AD93" i="3"/>
  <c r="AE93" s="1"/>
  <c r="C93" i="11" s="1"/>
  <c r="AD322" i="3"/>
  <c r="AE322" s="1"/>
  <c r="C322" i="11" s="1"/>
  <c r="AD174" i="3"/>
  <c r="AE174" s="1"/>
  <c r="C174" i="11" s="1"/>
  <c r="AD330" i="3"/>
  <c r="AE330" s="1"/>
  <c r="C330" i="11" s="1"/>
  <c r="AD229" i="8"/>
  <c r="AE229" s="1"/>
  <c r="C229" i="13" s="1"/>
  <c r="AD311" i="3"/>
  <c r="AE311" s="1"/>
  <c r="C311" i="11" s="1"/>
  <c r="AD25" i="1"/>
  <c r="AE25" s="1"/>
  <c r="C25" i="2" s="1"/>
  <c r="AA8" i="15"/>
  <c r="AA508" s="1"/>
  <c r="AA509" s="1"/>
  <c r="AA512" s="1"/>
  <c r="AH8"/>
  <c r="AH508" s="1"/>
  <c r="AH509" s="1"/>
  <c r="AH512" s="1"/>
  <c r="AF8"/>
  <c r="AF508" s="1"/>
  <c r="AF509" s="1"/>
  <c r="AF512" s="1"/>
  <c r="H8"/>
  <c r="H508" s="1"/>
  <c r="H509" s="1"/>
  <c r="H512" s="1"/>
  <c r="Q8"/>
  <c r="Q508" s="1"/>
  <c r="Q509" s="1"/>
  <c r="Q512" s="1"/>
  <c r="G8"/>
  <c r="G508" s="1"/>
  <c r="G509" s="1"/>
  <c r="G512" s="1"/>
  <c r="R8"/>
  <c r="R508" s="1"/>
  <c r="R509" s="1"/>
  <c r="R512" s="1"/>
  <c r="J8"/>
  <c r="J508" s="1"/>
  <c r="J509" s="1"/>
  <c r="J512" s="1"/>
  <c r="L8"/>
  <c r="L508" s="1"/>
  <c r="L509" s="1"/>
  <c r="L512" s="1"/>
  <c r="Z8"/>
  <c r="Z508" s="1"/>
  <c r="Z509" s="1"/>
  <c r="Z512" s="1"/>
  <c r="I8"/>
  <c r="I508" s="1"/>
  <c r="I509" s="1"/>
  <c r="I512" s="1"/>
  <c r="X8"/>
  <c r="X508" s="1"/>
  <c r="X509" s="1"/>
  <c r="X512" s="1"/>
  <c r="P8"/>
  <c r="P508" s="1"/>
  <c r="P509" s="1"/>
  <c r="P512" s="1"/>
  <c r="AD8"/>
  <c r="AD508" s="1"/>
  <c r="AD509" s="1"/>
  <c r="AD512" s="1"/>
  <c r="AD41" i="1"/>
  <c r="AE41" s="1"/>
  <c r="C41" i="2" s="1"/>
  <c r="AD409" i="3"/>
  <c r="AE409" s="1"/>
  <c r="C409" i="11" s="1"/>
  <c r="AD227" i="1"/>
  <c r="AE227" s="1"/>
  <c r="C227" i="2" s="1"/>
  <c r="AD16" i="9"/>
  <c r="AE16" s="1"/>
  <c r="C16" i="14" s="1"/>
  <c r="AD222" i="7"/>
  <c r="AE222" s="1"/>
  <c r="C222" i="12" s="1"/>
  <c r="AD489" i="1"/>
  <c r="AE489" s="1"/>
  <c r="C489" i="2" s="1"/>
  <c r="AD28" i="8"/>
  <c r="AE28" s="1"/>
  <c r="C28" i="13" s="1"/>
  <c r="AD374" i="7"/>
  <c r="AE374" s="1"/>
  <c r="C374" i="12" s="1"/>
  <c r="AD110" i="7"/>
  <c r="AE110" s="1"/>
  <c r="C110" i="12" s="1"/>
  <c r="AD58" i="3"/>
  <c r="AE58" s="1"/>
  <c r="C58" i="11" s="1"/>
  <c r="AH28" i="14"/>
  <c r="D28"/>
  <c r="G28"/>
  <c r="T28"/>
  <c r="AA28"/>
  <c r="AG28"/>
  <c r="M28"/>
  <c r="AC28"/>
  <c r="H28"/>
  <c r="AE28"/>
  <c r="F28"/>
  <c r="J28"/>
  <c r="AD28"/>
  <c r="E28"/>
  <c r="L28"/>
  <c r="AD481" i="7"/>
  <c r="AE481" s="1"/>
  <c r="C481" i="12" s="1"/>
  <c r="R12" i="13"/>
  <c r="AH12"/>
  <c r="AG12"/>
  <c r="E12"/>
  <c r="K12"/>
  <c r="F12"/>
  <c r="V12"/>
  <c r="I12"/>
  <c r="S12"/>
  <c r="M12"/>
  <c r="AA12"/>
  <c r="J12"/>
  <c r="Z12"/>
  <c r="Q12"/>
  <c r="O12"/>
  <c r="U12"/>
  <c r="AE12"/>
  <c r="N12"/>
  <c r="AD12"/>
  <c r="Y12"/>
  <c r="G12"/>
  <c r="AC12"/>
  <c r="W12"/>
  <c r="J11" i="11"/>
  <c r="Z11"/>
  <c r="Q11"/>
  <c r="S11"/>
  <c r="L11"/>
  <c r="AB11"/>
  <c r="U11"/>
  <c r="W11"/>
  <c r="N11"/>
  <c r="AD11"/>
  <c r="Y11"/>
  <c r="AA11"/>
  <c r="P11"/>
  <c r="AF11"/>
  <c r="AC11"/>
  <c r="AE11"/>
  <c r="R11"/>
  <c r="AH11"/>
  <c r="AG11"/>
  <c r="D11"/>
  <c r="T11"/>
  <c r="E11"/>
  <c r="G11"/>
  <c r="F11"/>
  <c r="V11"/>
  <c r="I11"/>
  <c r="K11"/>
  <c r="H11"/>
  <c r="X11"/>
  <c r="M11"/>
  <c r="O11"/>
  <c r="N16" i="13"/>
  <c r="AD16"/>
  <c r="Y16"/>
  <c r="O16"/>
  <c r="P16"/>
  <c r="AF16"/>
  <c r="AE16"/>
  <c r="R16"/>
  <c r="AH16"/>
  <c r="AG16"/>
  <c r="D16"/>
  <c r="T16"/>
  <c r="E16"/>
  <c r="K16"/>
  <c r="I16"/>
  <c r="F16"/>
  <c r="V16"/>
  <c r="S16"/>
  <c r="H16"/>
  <c r="X16"/>
  <c r="M16"/>
  <c r="AA16"/>
  <c r="Q16"/>
  <c r="J16"/>
  <c r="Z16"/>
  <c r="G16"/>
  <c r="L16"/>
  <c r="AB16"/>
  <c r="U16"/>
  <c r="W16"/>
  <c r="AC16"/>
  <c r="R13" i="12"/>
  <c r="AH13"/>
  <c r="S13"/>
  <c r="D13"/>
  <c r="T13"/>
  <c r="E13"/>
  <c r="U13"/>
  <c r="F13"/>
  <c r="V13"/>
  <c r="G13"/>
  <c r="W13"/>
  <c r="H13"/>
  <c r="X13"/>
  <c r="I13"/>
  <c r="Y13"/>
  <c r="J13"/>
  <c r="Z13"/>
  <c r="K13"/>
  <c r="AA13"/>
  <c r="L13"/>
  <c r="AB13"/>
  <c r="M13"/>
  <c r="AC13"/>
  <c r="N13"/>
  <c r="AD13"/>
  <c r="O13"/>
  <c r="AE13"/>
  <c r="P13"/>
  <c r="AF13"/>
  <c r="Q13"/>
  <c r="AG13"/>
  <c r="AD421" i="9"/>
  <c r="AE421" s="1"/>
  <c r="C421" i="14" s="1"/>
  <c r="AD407" i="10"/>
  <c r="AE407" s="1"/>
  <c r="C407" i="15" s="1"/>
  <c r="AD452" i="10"/>
  <c r="AE452" s="1"/>
  <c r="C452" i="15" s="1"/>
  <c r="AD160" i="10"/>
  <c r="AE160" s="1"/>
  <c r="C160" i="15" s="1"/>
  <c r="AD315" i="10"/>
  <c r="AE315" s="1"/>
  <c r="C315" i="15" s="1"/>
  <c r="AD356" i="10"/>
  <c r="AE356" s="1"/>
  <c r="C356" i="15" s="1"/>
  <c r="AD306" i="9"/>
  <c r="AE306" s="1"/>
  <c r="C306" i="14" s="1"/>
  <c r="AD277" i="9"/>
  <c r="AE277" s="1"/>
  <c r="C277" i="14" s="1"/>
  <c r="AD261" i="9"/>
  <c r="AE261" s="1"/>
  <c r="C261" i="14" s="1"/>
  <c r="AD331" i="9"/>
  <c r="AE331" s="1"/>
  <c r="C331" i="14" s="1"/>
  <c r="AD276" i="10"/>
  <c r="AE276" s="1"/>
  <c r="C276" i="15" s="1"/>
  <c r="AD329" i="10"/>
  <c r="AE329" s="1"/>
  <c r="C329" i="15" s="1"/>
  <c r="AD318" i="9"/>
  <c r="AE318" s="1"/>
  <c r="C318" i="14" s="1"/>
  <c r="AD97" i="8"/>
  <c r="AE97" s="1"/>
  <c r="C97" i="13" s="1"/>
  <c r="AD109" i="3"/>
  <c r="AE109" s="1"/>
  <c r="C109" i="11" s="1"/>
  <c r="AD121" i="3"/>
  <c r="AE121" s="1"/>
  <c r="C121" i="11" s="1"/>
  <c r="AD329" i="8"/>
  <c r="AE329" s="1"/>
  <c r="C329" i="13" s="1"/>
  <c r="AD281" i="1"/>
  <c r="AE281" s="1"/>
  <c r="C281" i="2" s="1"/>
  <c r="AD201" i="1"/>
  <c r="AE201" s="1"/>
  <c r="C201" i="2" s="1"/>
  <c r="AD357" i="1"/>
  <c r="AE357" s="1"/>
  <c r="C357" i="2" s="1"/>
  <c r="AD20" i="10"/>
  <c r="AE20" s="1"/>
  <c r="C20" i="15" s="1"/>
  <c r="AD407" i="3"/>
  <c r="AE407" s="1"/>
  <c r="C407" i="11" s="1"/>
  <c r="AD504" i="9"/>
  <c r="AE504" s="1"/>
  <c r="C504" i="14" s="1"/>
  <c r="AD499" i="8"/>
  <c r="AE499" s="1"/>
  <c r="C499" i="13" s="1"/>
  <c r="AD495" i="8"/>
  <c r="AE495" s="1"/>
  <c r="C495" i="13" s="1"/>
  <c r="AD326" i="10"/>
  <c r="AE326" s="1"/>
  <c r="C326" i="15" s="1"/>
  <c r="AD332" i="10"/>
  <c r="AE332" s="1"/>
  <c r="C332" i="15" s="1"/>
  <c r="AD90" i="9"/>
  <c r="AE90" s="1"/>
  <c r="C90" i="14" s="1"/>
  <c r="AD69" i="8"/>
  <c r="AE69" s="1"/>
  <c r="C69" i="13" s="1"/>
  <c r="AD269" i="3"/>
  <c r="AE269" s="1"/>
  <c r="C269" i="11" s="1"/>
  <c r="AD132" i="3"/>
  <c r="AE132" s="1"/>
  <c r="C132" i="11" s="1"/>
  <c r="R14" i="13"/>
  <c r="AH14"/>
  <c r="AG14"/>
  <c r="E14"/>
  <c r="D14"/>
  <c r="F14"/>
  <c r="V14"/>
  <c r="I14"/>
  <c r="O14"/>
  <c r="H14"/>
  <c r="X14"/>
  <c r="M14"/>
  <c r="W14"/>
  <c r="Z14"/>
  <c r="AE14"/>
  <c r="J14"/>
  <c r="Q14"/>
  <c r="L14"/>
  <c r="AB14"/>
  <c r="U14"/>
  <c r="S14"/>
  <c r="N14"/>
  <c r="Y14"/>
  <c r="AD14"/>
  <c r="K14"/>
  <c r="P14"/>
  <c r="AF14"/>
  <c r="AC14"/>
  <c r="AA14"/>
  <c r="T14"/>
  <c r="G14"/>
  <c r="AD474" i="10"/>
  <c r="AE474" s="1"/>
  <c r="C474" i="15" s="1"/>
  <c r="AD407" i="9"/>
  <c r="AE407" s="1"/>
  <c r="C407" i="14" s="1"/>
  <c r="AD449" i="8"/>
  <c r="AE449" s="1"/>
  <c r="C449" i="13" s="1"/>
  <c r="AD326" i="9"/>
  <c r="AE326" s="1"/>
  <c r="C326" i="14" s="1"/>
  <c r="AD134" i="9"/>
  <c r="AE134" s="1"/>
  <c r="C134" i="14" s="1"/>
  <c r="AD180" i="9"/>
  <c r="AE180" s="1"/>
  <c r="C180" i="14" s="1"/>
  <c r="AD284" i="9"/>
  <c r="AE284" s="1"/>
  <c r="C284" i="14" s="1"/>
  <c r="AD66" i="8"/>
  <c r="AE66" s="1"/>
  <c r="C66" i="13" s="1"/>
  <c r="AD189" i="8"/>
  <c r="AE189" s="1"/>
  <c r="C189" i="13" s="1"/>
  <c r="AD345" i="8"/>
  <c r="AE345" s="1"/>
  <c r="C345" i="13" s="1"/>
  <c r="AD146" i="7"/>
  <c r="AE146" s="1"/>
  <c r="C146" i="12" s="1"/>
  <c r="AD312" i="7"/>
  <c r="AE312" s="1"/>
  <c r="C312" i="12" s="1"/>
  <c r="AD267" i="7"/>
  <c r="AE267" s="1"/>
  <c r="C267" i="12" s="1"/>
  <c r="AD299" i="7"/>
  <c r="AE299" s="1"/>
  <c r="C299" i="12" s="1"/>
  <c r="AD251" i="7"/>
  <c r="AE251" s="1"/>
  <c r="C251" i="12" s="1"/>
  <c r="AD293" i="3"/>
  <c r="AE293" s="1"/>
  <c r="C293" i="11" s="1"/>
  <c r="AD488" i="1"/>
  <c r="AE488" s="1"/>
  <c r="C488" i="2" s="1"/>
  <c r="AD176" i="3"/>
  <c r="AE176" s="1"/>
  <c r="C176" i="11" s="1"/>
  <c r="AD216" i="1"/>
  <c r="AE216" s="1"/>
  <c r="C216" i="2" s="1"/>
  <c r="AD325" i="1"/>
  <c r="AE325" s="1"/>
  <c r="C325" i="2" s="1"/>
  <c r="AD420" i="1"/>
  <c r="AE420" s="1"/>
  <c r="C420" i="2" s="1"/>
  <c r="AD284" i="1"/>
  <c r="AE284" s="1"/>
  <c r="C284" i="2" s="1"/>
  <c r="AD138" i="9"/>
  <c r="AE138" s="1"/>
  <c r="C138" i="14" s="1"/>
  <c r="AD386" i="9"/>
  <c r="AE386" s="1"/>
  <c r="C386" i="14" s="1"/>
  <c r="AD301" i="9"/>
  <c r="AE301" s="1"/>
  <c r="C301" i="14" s="1"/>
  <c r="AD338" i="8"/>
  <c r="AE338" s="1"/>
  <c r="C338" i="13" s="1"/>
  <c r="AD126" i="7"/>
  <c r="AE126" s="1"/>
  <c r="C126" i="12" s="1"/>
  <c r="AD161" i="7"/>
  <c r="AE161" s="1"/>
  <c r="C161" i="12" s="1"/>
  <c r="AD235" i="3"/>
  <c r="AE235" s="1"/>
  <c r="C235" i="11" s="1"/>
  <c r="AD132" i="1"/>
  <c r="AE132" s="1"/>
  <c r="C132" i="2" s="1"/>
  <c r="F10" i="13"/>
  <c r="V10"/>
  <c r="I10"/>
  <c r="O10"/>
  <c r="H10"/>
  <c r="X10"/>
  <c r="M10"/>
  <c r="W10"/>
  <c r="J10"/>
  <c r="Z10"/>
  <c r="Q10"/>
  <c r="AE10"/>
  <c r="L10"/>
  <c r="AB10"/>
  <c r="U10"/>
  <c r="K10"/>
  <c r="N10"/>
  <c r="AD10"/>
  <c r="Y10"/>
  <c r="AA10"/>
  <c r="P10"/>
  <c r="AF10"/>
  <c r="AC10"/>
  <c r="S10"/>
  <c r="R10"/>
  <c r="AH10"/>
  <c r="AG10"/>
  <c r="D10"/>
  <c r="T10"/>
  <c r="E10"/>
  <c r="G10"/>
  <c r="AD232" i="10"/>
  <c r="AE232" s="1"/>
  <c r="C232" i="15" s="1"/>
  <c r="AD320" i="10"/>
  <c r="AE320" s="1"/>
  <c r="C320" i="15" s="1"/>
  <c r="AD105" i="8"/>
  <c r="AE105" s="1"/>
  <c r="C105" i="13" s="1"/>
  <c r="AD141" i="8"/>
  <c r="AE141" s="1"/>
  <c r="C141" i="13" s="1"/>
  <c r="AD219" i="8"/>
  <c r="AE219" s="1"/>
  <c r="C219" i="13" s="1"/>
  <c r="AD168" i="3"/>
  <c r="AE168" s="1"/>
  <c r="C168" i="11" s="1"/>
  <c r="AD102" i="7"/>
  <c r="AE102" s="1"/>
  <c r="C102" i="12" s="1"/>
  <c r="AD273" i="7"/>
  <c r="AE273" s="1"/>
  <c r="C273" i="12" s="1"/>
  <c r="AD265" i="7"/>
  <c r="AE265" s="1"/>
  <c r="C265" i="12" s="1"/>
  <c r="AD240" i="3"/>
  <c r="AE240" s="1"/>
  <c r="C240" i="11" s="1"/>
  <c r="AD329" i="1"/>
  <c r="AE329" s="1"/>
  <c r="C329" i="2" s="1"/>
  <c r="AD217" i="3"/>
  <c r="AE217" s="1"/>
  <c r="C217" i="11" s="1"/>
  <c r="AD105" i="1"/>
  <c r="AE105" s="1"/>
  <c r="C105" i="2" s="1"/>
  <c r="AD147" i="1"/>
  <c r="AE147" s="1"/>
  <c r="C147" i="2" s="1"/>
  <c r="AD92" i="7"/>
  <c r="AE92" s="1"/>
  <c r="C92" i="12" s="1"/>
  <c r="AD31" i="1"/>
  <c r="AE31" s="1"/>
  <c r="C31" i="2" s="1"/>
  <c r="AD339" i="1"/>
  <c r="AE339" s="1"/>
  <c r="C339" i="2" s="1"/>
  <c r="AD426" i="1"/>
  <c r="AE426" s="1"/>
  <c r="C426" i="2" s="1"/>
  <c r="AD92" i="1"/>
  <c r="AE92" s="1"/>
  <c r="C92" i="2" s="1"/>
  <c r="AD484" i="3"/>
  <c r="AE484" s="1"/>
  <c r="C484" i="11" s="1"/>
  <c r="AD420" i="3"/>
  <c r="AE420" s="1"/>
  <c r="C420" i="11" s="1"/>
  <c r="AD163" i="10"/>
  <c r="AE163" s="1"/>
  <c r="C163" i="15" s="1"/>
  <c r="AD451" i="3"/>
  <c r="AE451" s="1"/>
  <c r="C451" i="11" s="1"/>
  <c r="AD236" i="10"/>
  <c r="AE236" s="1"/>
  <c r="C236" i="15" s="1"/>
  <c r="AD189" i="10"/>
  <c r="AE189" s="1"/>
  <c r="C189" i="15" s="1"/>
  <c r="AD260" i="10"/>
  <c r="AE260" s="1"/>
  <c r="C260" i="15" s="1"/>
  <c r="AD333" i="10"/>
  <c r="AE333" s="1"/>
  <c r="C333" i="15" s="1"/>
  <c r="AD379" i="9"/>
  <c r="AE379" s="1"/>
  <c r="C379" i="14" s="1"/>
  <c r="AD467" i="7"/>
  <c r="AE467" s="1"/>
  <c r="C467" i="12" s="1"/>
  <c r="AD147" i="8"/>
  <c r="AE147" s="1"/>
  <c r="C147" i="13" s="1"/>
  <c r="AD99" i="8"/>
  <c r="AE99" s="1"/>
  <c r="C99" i="13" s="1"/>
  <c r="AD162" i="8"/>
  <c r="AE162" s="1"/>
  <c r="C162" i="13" s="1"/>
  <c r="AD381" i="8"/>
  <c r="AE381" s="1"/>
  <c r="C381" i="13" s="1"/>
  <c r="AD100" i="7"/>
  <c r="AE100" s="1"/>
  <c r="C100" i="12" s="1"/>
  <c r="AD174" i="7"/>
  <c r="AE174" s="1"/>
  <c r="C174" i="12" s="1"/>
  <c r="AD354" i="9"/>
  <c r="AE354" s="1"/>
  <c r="C354" i="14" s="1"/>
  <c r="AD363" i="8"/>
  <c r="AE363" s="1"/>
  <c r="C363" i="13" s="1"/>
  <c r="AD281" i="7"/>
  <c r="AE281" s="1"/>
  <c r="C281" i="12" s="1"/>
  <c r="AD239" i="7"/>
  <c r="AE239" s="1"/>
  <c r="C239" i="12" s="1"/>
  <c r="AD218" i="1"/>
  <c r="AE218" s="1"/>
  <c r="C218" i="2" s="1"/>
  <c r="AD277" i="7"/>
  <c r="AE277" s="1"/>
  <c r="C277" i="12" s="1"/>
  <c r="AD247" i="3"/>
  <c r="AE247" s="1"/>
  <c r="C247" i="11" s="1"/>
  <c r="AD114" i="7"/>
  <c r="AE114" s="1"/>
  <c r="C114" i="12" s="1"/>
  <c r="AD327" i="1"/>
  <c r="AE327" s="1"/>
  <c r="C327" i="2" s="1"/>
  <c r="AD31" i="9"/>
  <c r="AE31" s="1"/>
  <c r="C31" i="14" s="1"/>
  <c r="AD17" i="7"/>
  <c r="AE17" s="1"/>
  <c r="C17" i="12" s="1"/>
  <c r="AD154" i="3"/>
  <c r="AE154" s="1"/>
  <c r="C154" i="11" s="1"/>
  <c r="AD457" i="7"/>
  <c r="AE457" s="1"/>
  <c r="C457" i="12" s="1"/>
  <c r="AD105" i="9"/>
  <c r="AE105" s="1"/>
  <c r="C105" i="14" s="1"/>
  <c r="AD353" i="10"/>
  <c r="AE353" s="1"/>
  <c r="C353" i="15" s="1"/>
  <c r="AD140" i="8"/>
  <c r="AE140" s="1"/>
  <c r="C140" i="13" s="1"/>
  <c r="AD83" i="8"/>
  <c r="AE83" s="1"/>
  <c r="C83" i="13" s="1"/>
  <c r="AD248" i="9"/>
  <c r="AE248" s="1"/>
  <c r="C248" i="14" s="1"/>
  <c r="AD159" i="8"/>
  <c r="AE159" s="1"/>
  <c r="C159" i="13" s="1"/>
  <c r="AD354" i="8"/>
  <c r="AE354" s="1"/>
  <c r="C354" i="13" s="1"/>
  <c r="AE26" i="14"/>
  <c r="I26"/>
  <c r="F26"/>
  <c r="Y26"/>
  <c r="N26"/>
  <c r="G26"/>
  <c r="X26"/>
  <c r="K26"/>
  <c r="AC26"/>
  <c r="AH26"/>
  <c r="P26"/>
  <c r="T26"/>
  <c r="J26"/>
  <c r="AD323" i="1"/>
  <c r="AE323" s="1"/>
  <c r="C323" i="2" s="1"/>
  <c r="D18" i="11"/>
  <c r="T18"/>
  <c r="E18"/>
  <c r="U18"/>
  <c r="F18"/>
  <c r="V18"/>
  <c r="G18"/>
  <c r="W18"/>
  <c r="H18"/>
  <c r="X18"/>
  <c r="I18"/>
  <c r="Y18"/>
  <c r="J18"/>
  <c r="Z18"/>
  <c r="K18"/>
  <c r="AA18"/>
  <c r="L18"/>
  <c r="AB18"/>
  <c r="M18"/>
  <c r="AC18"/>
  <c r="N18"/>
  <c r="AD18"/>
  <c r="O18"/>
  <c r="AE18"/>
  <c r="P18"/>
  <c r="AF18"/>
  <c r="Q18"/>
  <c r="AG18"/>
  <c r="R18"/>
  <c r="AH18"/>
  <c r="S18"/>
  <c r="AD98" i="1"/>
  <c r="AE98" s="1"/>
  <c r="C98" i="2" s="1"/>
  <c r="AD417" i="8"/>
  <c r="AE417" s="1"/>
  <c r="C417" i="13" s="1"/>
  <c r="AD445" i="7"/>
  <c r="AE445" s="1"/>
  <c r="C445" i="12" s="1"/>
  <c r="AD410" i="8"/>
  <c r="AE410" s="1"/>
  <c r="C410" i="13" s="1"/>
  <c r="AD473" i="7"/>
  <c r="AE473" s="1"/>
  <c r="C473" i="12" s="1"/>
  <c r="AD168" i="10"/>
  <c r="AE168" s="1"/>
  <c r="C168" i="15" s="1"/>
  <c r="AD292" i="10"/>
  <c r="AE292" s="1"/>
  <c r="C292" i="15" s="1"/>
  <c r="AD122" i="9"/>
  <c r="AE122" s="1"/>
  <c r="C122" i="14" s="1"/>
  <c r="AD319" i="9"/>
  <c r="AE319" s="1"/>
  <c r="C319" i="14" s="1"/>
  <c r="AD174" i="9"/>
  <c r="AE174" s="1"/>
  <c r="C174" i="14" s="1"/>
  <c r="AD206" i="8"/>
  <c r="AE206" s="1"/>
  <c r="C206" i="13" s="1"/>
  <c r="AD342" i="8"/>
  <c r="AE342" s="1"/>
  <c r="C342" i="13" s="1"/>
  <c r="AD416" i="7"/>
  <c r="AE416" s="1"/>
  <c r="C416" i="12" s="1"/>
  <c r="AD465" i="7"/>
  <c r="AE465" s="1"/>
  <c r="C465" i="12" s="1"/>
  <c r="AD229" i="7"/>
  <c r="AE229" s="1"/>
  <c r="C229" i="12" s="1"/>
  <c r="AD326" i="8"/>
  <c r="AE326" s="1"/>
  <c r="C326" i="13" s="1"/>
  <c r="AD84" i="7"/>
  <c r="AE84" s="1"/>
  <c r="C84" i="12" s="1"/>
  <c r="AD215" i="3"/>
  <c r="AE215" s="1"/>
  <c r="C215" i="11" s="1"/>
  <c r="AD50" i="8"/>
  <c r="AE50" s="1"/>
  <c r="C50" i="13" s="1"/>
  <c r="AD221" i="8"/>
  <c r="AE221" s="1"/>
  <c r="C221" i="13" s="1"/>
  <c r="AD258" i="7"/>
  <c r="AE258" s="1"/>
  <c r="C258" i="12" s="1"/>
  <c r="AD191" i="3"/>
  <c r="AE191" s="1"/>
  <c r="C191" i="11" s="1"/>
  <c r="AD348" i="3"/>
  <c r="AE348" s="1"/>
  <c r="C348" i="11" s="1"/>
  <c r="AD175" i="7"/>
  <c r="AE175" s="1"/>
  <c r="C175" i="12" s="1"/>
  <c r="AD370" i="1"/>
  <c r="AE370" s="1"/>
  <c r="C370" i="2" s="1"/>
  <c r="AD70" i="7"/>
  <c r="AE70" s="1"/>
  <c r="C70" i="12" s="1"/>
  <c r="AD298" i="7"/>
  <c r="AE298" s="1"/>
  <c r="C298" i="12" s="1"/>
  <c r="AD470" i="1"/>
  <c r="AE470" s="1"/>
  <c r="C470" i="2" s="1"/>
  <c r="AD429" i="7"/>
  <c r="AE429" s="1"/>
  <c r="C429" i="12" s="1"/>
  <c r="AD494" i="7"/>
  <c r="AE494" s="1"/>
  <c r="C494" i="12" s="1"/>
  <c r="AD101" i="9"/>
  <c r="AE101" s="1"/>
  <c r="C101" i="14" s="1"/>
  <c r="AD186" i="8"/>
  <c r="AE186" s="1"/>
  <c r="C186" i="13" s="1"/>
  <c r="AD77" i="8"/>
  <c r="AE77" s="1"/>
  <c r="C77" i="13" s="1"/>
  <c r="AD136" i="7"/>
  <c r="AE136" s="1"/>
  <c r="C136" i="12" s="1"/>
  <c r="AD284" i="7"/>
  <c r="AE284" s="1"/>
  <c r="C284" i="12" s="1"/>
  <c r="AD322" i="7"/>
  <c r="AE322" s="1"/>
  <c r="C322" i="12" s="1"/>
  <c r="AD337" i="7"/>
  <c r="AE337" s="1"/>
  <c r="C337" i="12" s="1"/>
  <c r="AD147" i="3"/>
  <c r="AE147" s="1"/>
  <c r="C147" i="11" s="1"/>
  <c r="AD60" i="1"/>
  <c r="AE60" s="1"/>
  <c r="C60" i="2" s="1"/>
  <c r="AD160" i="1"/>
  <c r="AE160" s="1"/>
  <c r="C160" i="2" s="1"/>
  <c r="AD353" i="1"/>
  <c r="AE353" s="1"/>
  <c r="C353" i="2" s="1"/>
  <c r="AD454" i="1"/>
  <c r="AE454" s="1"/>
  <c r="C454" i="2" s="1"/>
  <c r="H23" i="15"/>
  <c r="AG23"/>
  <c r="M23"/>
  <c r="U23"/>
  <c r="N23"/>
  <c r="AE23"/>
  <c r="V23"/>
  <c r="D23"/>
  <c r="AB23"/>
  <c r="K23"/>
  <c r="T23"/>
  <c r="J23"/>
  <c r="G23"/>
  <c r="Y23"/>
  <c r="I23"/>
  <c r="N15" i="11"/>
  <c r="AD15"/>
  <c r="O15"/>
  <c r="AE15"/>
  <c r="P15"/>
  <c r="AF15"/>
  <c r="Q15"/>
  <c r="AG15"/>
  <c r="R15"/>
  <c r="AH15"/>
  <c r="S15"/>
  <c r="D15"/>
  <c r="T15"/>
  <c r="E15"/>
  <c r="U15"/>
  <c r="F15"/>
  <c r="V15"/>
  <c r="G15"/>
  <c r="W15"/>
  <c r="H15"/>
  <c r="X15"/>
  <c r="I15"/>
  <c r="Y15"/>
  <c r="J15"/>
  <c r="Z15"/>
  <c r="K15"/>
  <c r="AA15"/>
  <c r="L15"/>
  <c r="AB15"/>
  <c r="M15"/>
  <c r="AC15"/>
  <c r="AD457" i="8"/>
  <c r="AE457" s="1"/>
  <c r="C457" i="13" s="1"/>
  <c r="AD496" i="8"/>
  <c r="AE496" s="1"/>
  <c r="C496" i="13" s="1"/>
  <c r="AD458" i="8"/>
  <c r="AE458" s="1"/>
  <c r="C458" i="13" s="1"/>
  <c r="AD477" i="8"/>
  <c r="AE477" s="1"/>
  <c r="C477" i="13" s="1"/>
  <c r="AD468" i="3"/>
  <c r="AE468" s="1"/>
  <c r="C468" i="11" s="1"/>
  <c r="AD419" i="7"/>
  <c r="AE419" s="1"/>
  <c r="C419" i="12" s="1"/>
  <c r="AD500" i="3"/>
  <c r="AE500" s="1"/>
  <c r="C500" i="11" s="1"/>
  <c r="AD476" i="8"/>
  <c r="AE476" s="1"/>
  <c r="C476" i="13" s="1"/>
  <c r="AD346" i="10"/>
  <c r="AE346" s="1"/>
  <c r="C346" i="15" s="1"/>
  <c r="AD365" i="10"/>
  <c r="AE365" s="1"/>
  <c r="C365" i="15" s="1"/>
  <c r="AD267" i="10"/>
  <c r="AE267" s="1"/>
  <c r="C267" i="15" s="1"/>
  <c r="AD207" i="10"/>
  <c r="AE207" s="1"/>
  <c r="C207" i="15" s="1"/>
  <c r="AD381" i="9"/>
  <c r="AE381" s="1"/>
  <c r="C381" i="14" s="1"/>
  <c r="AD144" i="9"/>
  <c r="AE144" s="1"/>
  <c r="C144" i="14" s="1"/>
  <c r="AD95" i="8"/>
  <c r="AE95" s="1"/>
  <c r="C95" i="13" s="1"/>
  <c r="AD137" i="9"/>
  <c r="AE137" s="1"/>
  <c r="C137" i="14" s="1"/>
  <c r="AD129" i="8"/>
  <c r="AE129" s="1"/>
  <c r="C129" i="13" s="1"/>
  <c r="AD385" i="7"/>
  <c r="AE385" s="1"/>
  <c r="C385" i="12" s="1"/>
  <c r="AD62" i="7"/>
  <c r="AE62" s="1"/>
  <c r="C62" i="12" s="1"/>
  <c r="AD189" i="7"/>
  <c r="AE189" s="1"/>
  <c r="C189" i="12" s="1"/>
  <c r="AD289" i="3"/>
  <c r="AE289" s="1"/>
  <c r="C289" i="11" s="1"/>
  <c r="AD305" i="8"/>
  <c r="AE305" s="1"/>
  <c r="C305" i="13" s="1"/>
  <c r="AD301" i="7"/>
  <c r="AE301" s="1"/>
  <c r="C301" i="12" s="1"/>
  <c r="AD265" i="3"/>
  <c r="AE265" s="1"/>
  <c r="C265" i="11" s="1"/>
  <c r="AD395" i="3"/>
  <c r="AE395" s="1"/>
  <c r="C395" i="11" s="1"/>
  <c r="AD56" i="3"/>
  <c r="AE56" s="1"/>
  <c r="C56" i="11" s="1"/>
  <c r="AD454" i="8"/>
  <c r="AE454" s="1"/>
  <c r="C454" i="13" s="1"/>
  <c r="AD175" i="8"/>
  <c r="AE175" s="1"/>
  <c r="C175" i="13" s="1"/>
  <c r="AD207" i="7"/>
  <c r="AE207" s="1"/>
  <c r="C207" i="12" s="1"/>
  <c r="AD48" i="7"/>
  <c r="AE48" s="1"/>
  <c r="C48" i="12" s="1"/>
  <c r="AD213" i="7"/>
  <c r="AE213" s="1"/>
  <c r="C213" i="12" s="1"/>
  <c r="AD249" i="3"/>
  <c r="AE249" s="1"/>
  <c r="C249" i="11" s="1"/>
  <c r="AD76" i="1"/>
  <c r="AE76" s="1"/>
  <c r="C76" i="2" s="1"/>
  <c r="AD104" i="1"/>
  <c r="AE104" s="1"/>
  <c r="C104" i="2" s="1"/>
  <c r="R17"/>
  <c r="Q17"/>
  <c r="AF17"/>
  <c r="K17"/>
  <c r="V17"/>
  <c r="U17"/>
  <c r="G17"/>
  <c r="AA17"/>
  <c r="Z17"/>
  <c r="Y17"/>
  <c r="O17"/>
  <c r="T17"/>
  <c r="AD17"/>
  <c r="AC17"/>
  <c r="W17"/>
  <c r="S17"/>
  <c r="AH17"/>
  <c r="AG17"/>
  <c r="AE17"/>
  <c r="F17"/>
  <c r="E17"/>
  <c r="H17"/>
  <c r="D17"/>
  <c r="J17"/>
  <c r="I17"/>
  <c r="P17"/>
  <c r="L17"/>
  <c r="N17"/>
  <c r="M17"/>
  <c r="X17"/>
  <c r="AB17"/>
  <c r="Q29" i="13"/>
  <c r="J29"/>
  <c r="AC29"/>
  <c r="N29"/>
  <c r="AG29"/>
  <c r="K29"/>
  <c r="X29"/>
  <c r="M29"/>
  <c r="AB29"/>
  <c r="O29"/>
  <c r="AA29"/>
  <c r="AE29"/>
  <c r="AF29"/>
  <c r="V29"/>
  <c r="AD29"/>
  <c r="T14" i="2"/>
  <c r="AB14"/>
  <c r="X14"/>
  <c r="AG14"/>
  <c r="AE14"/>
  <c r="AD441" i="1"/>
  <c r="AE441" s="1"/>
  <c r="C441" i="2" s="1"/>
  <c r="AD297" i="1"/>
  <c r="AE297" s="1"/>
  <c r="C297" i="2" s="1"/>
  <c r="AD272" i="3"/>
  <c r="AE272" s="1"/>
  <c r="C272" i="11" s="1"/>
  <c r="AD314" i="1"/>
  <c r="AE314" s="1"/>
  <c r="C314" i="2" s="1"/>
  <c r="AD500" i="8"/>
  <c r="AE500" s="1"/>
  <c r="C500" i="13" s="1"/>
  <c r="AD116" i="9"/>
  <c r="AE116" s="1"/>
  <c r="C116" i="14" s="1"/>
  <c r="AD365" i="9"/>
  <c r="AE365" s="1"/>
  <c r="C365" i="14" s="1"/>
  <c r="AD311" i="9"/>
  <c r="AE311" s="1"/>
  <c r="C311" i="14" s="1"/>
  <c r="AD269" i="9"/>
  <c r="AE269" s="1"/>
  <c r="C269" i="14" s="1"/>
  <c r="AD314" i="9"/>
  <c r="AE314" s="1"/>
  <c r="C314" i="14" s="1"/>
  <c r="AD68" i="7"/>
  <c r="AE68" s="1"/>
  <c r="C68" i="12" s="1"/>
  <c r="AD223" i="8"/>
  <c r="AE223" s="1"/>
  <c r="C223" i="13" s="1"/>
  <c r="O24"/>
  <c r="AE24"/>
  <c r="AD24"/>
  <c r="T24"/>
  <c r="Q24"/>
  <c r="AH24"/>
  <c r="D24"/>
  <c r="S24"/>
  <c r="F24"/>
  <c r="H24"/>
  <c r="E24"/>
  <c r="U24"/>
  <c r="J24"/>
  <c r="P24"/>
  <c r="W24"/>
  <c r="X24"/>
  <c r="G24"/>
  <c r="N24"/>
  <c r="I24"/>
  <c r="Y24"/>
  <c r="R24"/>
  <c r="AF24"/>
  <c r="K24"/>
  <c r="V24"/>
  <c r="AA24"/>
  <c r="L24"/>
  <c r="M24"/>
  <c r="AC24"/>
  <c r="Z24"/>
  <c r="AB24"/>
  <c r="AG24"/>
  <c r="F13" i="2"/>
  <c r="E13"/>
  <c r="D13"/>
  <c r="AE13"/>
  <c r="J13"/>
  <c r="I13"/>
  <c r="H13"/>
  <c r="T13"/>
  <c r="R13"/>
  <c r="Q13"/>
  <c r="X13"/>
  <c r="L13"/>
  <c r="AD13"/>
  <c r="AC13"/>
  <c r="O13"/>
  <c r="AB13"/>
  <c r="AH13"/>
  <c r="AG13"/>
  <c r="W13"/>
  <c r="U13"/>
  <c r="P13"/>
  <c r="N13"/>
  <c r="G13"/>
  <c r="V13"/>
  <c r="S13"/>
  <c r="Z13"/>
  <c r="AA13"/>
  <c r="M13"/>
  <c r="K13"/>
  <c r="Y13"/>
  <c r="AF13"/>
  <c r="AC22" i="15"/>
  <c r="G22"/>
  <c r="O22"/>
  <c r="S22"/>
  <c r="AG22"/>
  <c r="L22"/>
  <c r="T22"/>
  <c r="I22"/>
  <c r="K22"/>
  <c r="W22"/>
  <c r="AE22"/>
  <c r="U22"/>
  <c r="AA22"/>
  <c r="D22"/>
  <c r="N22"/>
  <c r="Y22"/>
  <c r="AF22"/>
  <c r="J22"/>
  <c r="X22"/>
  <c r="P22"/>
  <c r="R22"/>
  <c r="E22"/>
  <c r="AH22"/>
  <c r="M22"/>
  <c r="Z22"/>
  <c r="Q22"/>
  <c r="H22"/>
  <c r="F22"/>
  <c r="AD22"/>
  <c r="V22"/>
  <c r="AB22"/>
  <c r="D43" i="2"/>
  <c r="D259"/>
  <c r="D419"/>
  <c r="Z21"/>
  <c r="D98"/>
  <c r="D226"/>
  <c r="D402"/>
  <c r="AA18"/>
  <c r="K24"/>
  <c r="D221"/>
  <c r="Z18"/>
  <c r="X26"/>
  <c r="Z31"/>
  <c r="AB36"/>
  <c r="L42"/>
  <c r="T46"/>
  <c r="D47"/>
  <c r="D267"/>
  <c r="D483"/>
  <c r="AD21"/>
  <c r="D118"/>
  <c r="D242"/>
  <c r="D406"/>
  <c r="K20"/>
  <c r="O24"/>
  <c r="D277"/>
  <c r="AH18"/>
  <c r="Z27"/>
  <c r="AB32"/>
  <c r="AD37"/>
  <c r="T42"/>
  <c r="R47"/>
  <c r="D131"/>
  <c r="D291"/>
  <c r="D491"/>
  <c r="X24"/>
  <c r="D126"/>
  <c r="D290"/>
  <c r="D418"/>
  <c r="AE20"/>
  <c r="D69"/>
  <c r="D325"/>
  <c r="AH22"/>
  <c r="P28"/>
  <c r="AH33"/>
  <c r="R39"/>
  <c r="V43"/>
  <c r="V49"/>
  <c r="D35"/>
  <c r="D175"/>
  <c r="D395"/>
  <c r="P20"/>
  <c r="D34"/>
  <c r="D190"/>
  <c r="D342"/>
  <c r="D482"/>
  <c r="E23"/>
  <c r="D125"/>
  <c r="D453"/>
  <c r="V24"/>
  <c r="X30"/>
  <c r="H36"/>
  <c r="L40"/>
  <c r="AD45"/>
  <c r="AH49"/>
  <c r="D39"/>
  <c r="D239"/>
  <c r="D399"/>
  <c r="V21"/>
  <c r="D54"/>
  <c r="D222"/>
  <c r="D374"/>
  <c r="G18"/>
  <c r="I23"/>
  <c r="D157"/>
  <c r="D461"/>
  <c r="T26"/>
  <c r="AB30"/>
  <c r="L36"/>
  <c r="P40"/>
  <c r="P46"/>
  <c r="AD51"/>
  <c r="D271"/>
  <c r="F25"/>
  <c r="D474"/>
  <c r="D285"/>
  <c r="P30"/>
  <c r="Z43"/>
  <c r="N53"/>
  <c r="J59"/>
  <c r="AD63"/>
  <c r="AF68"/>
  <c r="V73"/>
  <c r="D52"/>
  <c r="D236"/>
  <c r="D444"/>
  <c r="G21"/>
  <c r="AE26"/>
  <c r="Q29"/>
  <c r="AE32"/>
  <c r="S36"/>
  <c r="E39"/>
  <c r="S42"/>
  <c r="I45"/>
  <c r="D177"/>
  <c r="AH20"/>
  <c r="V28"/>
  <c r="T35"/>
  <c r="V40"/>
  <c r="X47"/>
  <c r="M52"/>
  <c r="X55"/>
  <c r="R60"/>
  <c r="AC63"/>
  <c r="R68"/>
  <c r="U72"/>
  <c r="W76"/>
  <c r="Z79"/>
  <c r="AB82"/>
  <c r="D128"/>
  <c r="O19"/>
  <c r="S27"/>
  <c r="Y34"/>
  <c r="AA39"/>
  <c r="Y46"/>
  <c r="Y51"/>
  <c r="G55"/>
  <c r="Y59"/>
  <c r="L63"/>
  <c r="AE67"/>
  <c r="S72"/>
  <c r="F76"/>
  <c r="Y79"/>
  <c r="O82"/>
  <c r="AC85"/>
  <c r="M89"/>
  <c r="AG91"/>
  <c r="Q95"/>
  <c r="AG97"/>
  <c r="U101"/>
  <c r="D249"/>
  <c r="T29"/>
  <c r="AB41"/>
  <c r="AC51"/>
  <c r="E60"/>
  <c r="L69"/>
  <c r="O76"/>
  <c r="D136"/>
  <c r="S25"/>
  <c r="AE39"/>
  <c r="W51"/>
  <c r="O58"/>
  <c r="AG67"/>
  <c r="O74"/>
  <c r="G81"/>
  <c r="R86"/>
  <c r="S89"/>
  <c r="V93"/>
  <c r="V96"/>
  <c r="AA33"/>
  <c r="W54"/>
  <c r="Z66"/>
  <c r="S81"/>
  <c r="AF86"/>
  <c r="P92"/>
  <c r="G97"/>
  <c r="Y100"/>
  <c r="F104"/>
  <c r="Z106"/>
  <c r="P109"/>
  <c r="R112"/>
  <c r="Z114"/>
  <c r="AB117"/>
  <c r="F120"/>
  <c r="H123"/>
  <c r="J126"/>
  <c r="D457"/>
  <c r="AB45"/>
  <c r="Q58"/>
  <c r="AA74"/>
  <c r="T85"/>
  <c r="V89"/>
  <c r="F95"/>
  <c r="V98"/>
  <c r="Y102"/>
  <c r="AG105"/>
  <c r="K108"/>
  <c r="M111"/>
  <c r="U113"/>
  <c r="W116"/>
  <c r="M119"/>
  <c r="AG121"/>
  <c r="W124"/>
  <c r="M127"/>
  <c r="AG129"/>
  <c r="E133"/>
  <c r="M135"/>
  <c r="O138"/>
  <c r="W140"/>
  <c r="Y143"/>
  <c r="AA146"/>
  <c r="AF39"/>
  <c r="H75"/>
  <c r="M88"/>
  <c r="Y98"/>
  <c r="E106"/>
  <c r="U110"/>
  <c r="Y116"/>
  <c r="K121"/>
  <c r="O127"/>
  <c r="T131"/>
  <c r="U134"/>
  <c r="X138"/>
  <c r="X141"/>
  <c r="AA145"/>
  <c r="AC148"/>
  <c r="S151"/>
  <c r="I154"/>
  <c r="AC156"/>
  <c r="S159"/>
  <c r="U162"/>
  <c r="AC164"/>
  <c r="AE167"/>
  <c r="I170"/>
  <c r="K173"/>
  <c r="M176"/>
  <c r="U178"/>
  <c r="W181"/>
  <c r="AE183"/>
  <c r="AG186"/>
  <c r="E190"/>
  <c r="M192"/>
  <c r="O195"/>
  <c r="W197"/>
  <c r="Y200"/>
  <c r="AA203"/>
  <c r="E206"/>
  <c r="G209"/>
  <c r="O211"/>
  <c r="Q214"/>
  <c r="G217"/>
  <c r="Q51"/>
  <c r="G79"/>
  <c r="N91"/>
  <c r="AE99"/>
  <c r="D359"/>
  <c r="D130"/>
  <c r="O20"/>
  <c r="D445"/>
  <c r="H34"/>
  <c r="T48"/>
  <c r="N55"/>
  <c r="V59"/>
  <c r="F65"/>
  <c r="AF70"/>
  <c r="AB74"/>
  <c r="D124"/>
  <c r="D276"/>
  <c r="D492"/>
  <c r="S23"/>
  <c r="U27"/>
  <c r="W30"/>
  <c r="Y33"/>
  <c r="AA36"/>
  <c r="K40"/>
  <c r="AE42"/>
  <c r="O46"/>
  <c r="D209"/>
  <c r="V22"/>
  <c r="AH30"/>
  <c r="F36"/>
  <c r="L43"/>
  <c r="E48"/>
  <c r="W52"/>
  <c r="Q57"/>
  <c r="AC60"/>
  <c r="Q65"/>
  <c r="AH68"/>
  <c r="W73"/>
  <c r="AD77"/>
  <c r="T80"/>
  <c r="AH83"/>
  <c r="D208"/>
  <c r="U22"/>
  <c r="I30"/>
  <c r="E36"/>
  <c r="I42"/>
  <c r="AG47"/>
  <c r="F52"/>
  <c r="Y56"/>
  <c r="K60"/>
  <c r="AD64"/>
  <c r="K68"/>
  <c r="E73"/>
  <c r="Q77"/>
  <c r="AG79"/>
  <c r="U83"/>
  <c r="G86"/>
  <c r="U89"/>
  <c r="I93"/>
  <c r="Y95"/>
  <c r="I99"/>
  <c r="AC101"/>
  <c r="D441"/>
  <c r="N34"/>
  <c r="AH44"/>
  <c r="E55"/>
  <c r="I62"/>
  <c r="P71"/>
  <c r="AD78"/>
  <c r="D328"/>
  <c r="M30"/>
  <c r="U42"/>
  <c r="N52"/>
  <c r="U61"/>
  <c r="Y68"/>
  <c r="G77"/>
  <c r="W81"/>
  <c r="AC86"/>
  <c r="AF90"/>
  <c r="AF93"/>
  <c r="D312"/>
  <c r="AE35"/>
  <c r="F56"/>
  <c r="Q72"/>
  <c r="U82"/>
  <c r="AC88"/>
  <c r="AC92"/>
  <c r="E98"/>
  <c r="H102"/>
  <c r="Z104"/>
  <c r="AB107"/>
  <c r="F110"/>
  <c r="H113"/>
  <c r="AB115"/>
  <c r="R118"/>
  <c r="H121"/>
  <c r="AB123"/>
  <c r="R126"/>
  <c r="AB29"/>
  <c r="AA47"/>
  <c r="G64"/>
  <c r="J76"/>
  <c r="E86"/>
  <c r="S91"/>
  <c r="S95"/>
  <c r="E100"/>
  <c r="F103"/>
  <c r="K106"/>
  <c r="M109"/>
  <c r="U111"/>
  <c r="W114"/>
  <c r="AE116"/>
  <c r="AG119"/>
  <c r="E123"/>
  <c r="M125"/>
  <c r="O128"/>
  <c r="W130"/>
  <c r="Y133"/>
  <c r="O136"/>
  <c r="E139"/>
  <c r="Y141"/>
  <c r="O144"/>
  <c r="E147"/>
  <c r="AB53"/>
  <c r="X77"/>
  <c r="F92"/>
  <c r="P99"/>
  <c r="U106"/>
  <c r="Y112"/>
  <c r="K117"/>
  <c r="O123"/>
  <c r="AB127"/>
  <c r="AE131"/>
  <c r="AH135"/>
  <c r="AH138"/>
  <c r="G143"/>
  <c r="H146"/>
  <c r="S149"/>
  <c r="U152"/>
  <c r="AC154"/>
  <c r="AE157"/>
  <c r="I160"/>
  <c r="K163"/>
  <c r="AE165"/>
  <c r="U168"/>
  <c r="K171"/>
  <c r="AE173"/>
  <c r="U176"/>
  <c r="W179"/>
  <c r="AE181"/>
  <c r="AG184"/>
  <c r="K187"/>
  <c r="M190"/>
  <c r="O193"/>
  <c r="W195"/>
  <c r="Y198"/>
  <c r="AG200"/>
  <c r="E204"/>
  <c r="G207"/>
  <c r="O209"/>
  <c r="Q212"/>
  <c r="Y214"/>
  <c r="D408"/>
  <c r="AC62"/>
  <c r="AB83"/>
  <c r="G95"/>
  <c r="X101"/>
  <c r="D111"/>
  <c r="N19"/>
  <c r="D306"/>
  <c r="S24"/>
  <c r="T23"/>
  <c r="AH39"/>
  <c r="AH51"/>
  <c r="L56"/>
  <c r="Z61"/>
  <c r="J67"/>
  <c r="R71"/>
  <c r="P76"/>
  <c r="D148"/>
  <c r="D364"/>
  <c r="M20"/>
  <c r="O25"/>
  <c r="E29"/>
  <c r="U31"/>
  <c r="E35"/>
  <c r="W38"/>
  <c r="I41"/>
  <c r="W44"/>
  <c r="M47"/>
  <c r="D433"/>
  <c r="Z26"/>
  <c r="AD32"/>
  <c r="AH38"/>
  <c r="AD44"/>
  <c r="AB49"/>
  <c r="V54"/>
  <c r="AG57"/>
  <c r="V62"/>
  <c r="I66"/>
  <c r="AA70"/>
  <c r="P75"/>
  <c r="P78"/>
  <c r="AD81"/>
  <c r="P84"/>
  <c r="D384"/>
  <c r="Y26"/>
  <c r="AA31"/>
  <c r="AG38"/>
  <c r="E44"/>
  <c r="AA49"/>
  <c r="U54"/>
  <c r="AF57"/>
  <c r="U62"/>
  <c r="G66"/>
  <c r="Z70"/>
  <c r="AC74"/>
  <c r="O78"/>
  <c r="Q81"/>
  <c r="S84"/>
  <c r="Q87"/>
  <c r="E91"/>
  <c r="U93"/>
  <c r="E97"/>
  <c r="Y99"/>
  <c r="I103"/>
  <c r="AB25"/>
  <c r="R36"/>
  <c r="O49"/>
  <c r="R56"/>
  <c r="Y65"/>
  <c r="AG74"/>
  <c r="Z80"/>
  <c r="M22"/>
  <c r="E34"/>
  <c r="F48"/>
  <c r="M57"/>
  <c r="F64"/>
  <c r="M73"/>
  <c r="Y78"/>
  <c r="AC84"/>
  <c r="Q88"/>
  <c r="AH91"/>
  <c r="T95"/>
  <c r="AC22"/>
  <c r="S45"/>
  <c r="R62"/>
  <c r="U74"/>
  <c r="S85"/>
  <c r="T89"/>
  <c r="AG94"/>
  <c r="W99"/>
  <c r="X102"/>
  <c r="AF105"/>
  <c r="J108"/>
  <c r="L111"/>
  <c r="N114"/>
  <c r="V116"/>
  <c r="X119"/>
  <c r="AF121"/>
  <c r="AH124"/>
  <c r="D265"/>
  <c r="J36"/>
  <c r="M56"/>
  <c r="O68"/>
  <c r="V82"/>
  <c r="I88"/>
  <c r="AF92"/>
  <c r="T97"/>
  <c r="G101"/>
  <c r="O104"/>
  <c r="Q107"/>
  <c r="Y109"/>
  <c r="AA112"/>
  <c r="E115"/>
  <c r="G118"/>
  <c r="I121"/>
  <c r="Q123"/>
  <c r="S126"/>
  <c r="AA128"/>
  <c r="AC131"/>
  <c r="AE134"/>
  <c r="I137"/>
  <c r="K140"/>
  <c r="S142"/>
  <c r="U145"/>
  <c r="T33"/>
  <c r="N62"/>
  <c r="AD86"/>
  <c r="AF94"/>
  <c r="W103"/>
  <c r="AG108"/>
  <c r="M114"/>
  <c r="W119"/>
  <c r="AG124"/>
  <c r="P129"/>
  <c r="S133"/>
  <c r="T136"/>
  <c r="V140"/>
  <c r="W143"/>
  <c r="W147"/>
  <c r="Y150"/>
  <c r="AG152"/>
  <c r="E156"/>
  <c r="M158"/>
  <c r="O161"/>
  <c r="Q164"/>
  <c r="Y166"/>
  <c r="AA169"/>
  <c r="E172"/>
  <c r="G175"/>
  <c r="I178"/>
  <c r="Q180"/>
  <c r="S183"/>
  <c r="AA185"/>
  <c r="AC188"/>
  <c r="S191"/>
  <c r="I194"/>
  <c r="AC196"/>
  <c r="S199"/>
  <c r="I202"/>
  <c r="K205"/>
  <c r="S207"/>
  <c r="U210"/>
  <c r="AC212"/>
  <c r="AE215"/>
  <c r="Y40"/>
  <c r="G67"/>
  <c r="R88"/>
  <c r="T96"/>
  <c r="D139"/>
  <c r="T22"/>
  <c r="D310"/>
  <c r="D77"/>
  <c r="L28"/>
  <c r="H40"/>
  <c r="H52"/>
  <c r="H58"/>
  <c r="AD61"/>
  <c r="Z67"/>
  <c r="AH71"/>
  <c r="T76"/>
  <c r="D212"/>
  <c r="D372"/>
  <c r="U20"/>
  <c r="U25"/>
  <c r="I29"/>
  <c r="W32"/>
  <c r="I35"/>
  <c r="AA38"/>
  <c r="M41"/>
  <c r="AA44"/>
  <c r="D145"/>
  <c r="D449"/>
  <c r="AB27"/>
  <c r="H33"/>
  <c r="F40"/>
  <c r="J46"/>
  <c r="Y50"/>
  <c r="AA54"/>
  <c r="AD58"/>
  <c r="AA62"/>
  <c r="U67"/>
  <c r="AG70"/>
  <c r="U75"/>
  <c r="T78"/>
  <c r="AH81"/>
  <c r="D80"/>
  <c r="D400"/>
  <c r="AG26"/>
  <c r="M32"/>
  <c r="K39"/>
  <c r="I46"/>
  <c r="G50"/>
  <c r="Z54"/>
  <c r="G58"/>
  <c r="AE62"/>
  <c r="T67"/>
  <c r="AE70"/>
  <c r="Y75"/>
  <c r="S78"/>
  <c r="AG81"/>
  <c r="E85"/>
  <c r="G88"/>
  <c r="I91"/>
  <c r="K94"/>
  <c r="M97"/>
  <c r="AA100"/>
  <c r="M103"/>
  <c r="AD26"/>
  <c r="AH36"/>
  <c r="Y49"/>
  <c r="M59"/>
  <c r="F66"/>
  <c r="M75"/>
  <c r="AH80"/>
  <c r="O23"/>
  <c r="M38"/>
  <c r="Q48"/>
  <c r="X57"/>
  <c r="Q64"/>
  <c r="X73"/>
  <c r="U80"/>
  <c r="F85"/>
  <c r="H89"/>
  <c r="I92"/>
  <c r="L96"/>
  <c r="Q28"/>
  <c r="AG48"/>
  <c r="I63"/>
  <c r="K77"/>
  <c r="Z85"/>
  <c r="J91"/>
  <c r="K95"/>
  <c r="AB99"/>
  <c r="AC102"/>
  <c r="F106"/>
  <c r="H109"/>
  <c r="P111"/>
  <c r="R114"/>
  <c r="Z116"/>
  <c r="AB119"/>
  <c r="AD122"/>
  <c r="H125"/>
  <c r="D329"/>
  <c r="L37"/>
  <c r="AH56"/>
  <c r="O73"/>
  <c r="AH82"/>
  <c r="G89"/>
  <c r="H93"/>
  <c r="L98"/>
  <c r="AB101"/>
  <c r="AE104"/>
  <c r="U107"/>
  <c r="K110"/>
  <c r="AE112"/>
  <c r="AG115"/>
  <c r="K118"/>
  <c r="M121"/>
  <c r="U123"/>
  <c r="W126"/>
  <c r="Y129"/>
  <c r="AG131"/>
  <c r="E135"/>
  <c r="M137"/>
  <c r="O140"/>
  <c r="Q143"/>
  <c r="Y145"/>
  <c r="X35"/>
  <c r="AA63"/>
  <c r="N87"/>
  <c r="AH97"/>
  <c r="AE103"/>
  <c r="E110"/>
  <c r="U114"/>
  <c r="D171"/>
  <c r="AF24"/>
  <c r="D410"/>
  <c r="D85"/>
  <c r="AD29"/>
  <c r="R43"/>
  <c r="J53"/>
  <c r="L58"/>
  <c r="AF62"/>
  <c r="AD67"/>
  <c r="R73"/>
  <c r="X76"/>
  <c r="D220"/>
  <c r="D380"/>
  <c r="AC20"/>
  <c r="W26"/>
  <c r="M29"/>
  <c r="AA32"/>
  <c r="Q35"/>
  <c r="AE38"/>
  <c r="O42"/>
  <c r="E45"/>
  <c r="D161"/>
  <c r="D465"/>
  <c r="N28"/>
  <c r="L35"/>
  <c r="N40"/>
  <c r="S47"/>
  <c r="AD50"/>
  <c r="S55"/>
  <c r="U59"/>
  <c r="X63"/>
  <c r="AA67"/>
  <c r="AC71"/>
  <c r="AF75"/>
  <c r="V79"/>
  <c r="H82"/>
  <c r="D112"/>
  <c r="D416"/>
  <c r="K27"/>
  <c r="Q34"/>
  <c r="S39"/>
  <c r="Q46"/>
  <c r="M50"/>
  <c r="AE54"/>
  <c r="T59"/>
  <c r="G63"/>
  <c r="Y67"/>
  <c r="G71"/>
  <c r="AE75"/>
  <c r="U79"/>
  <c r="G82"/>
  <c r="Y85"/>
  <c r="K88"/>
  <c r="Y91"/>
  <c r="AA94"/>
  <c r="AC97"/>
  <c r="AE100"/>
  <c r="D121"/>
  <c r="P27"/>
  <c r="L41"/>
  <c r="F50"/>
  <c r="X59"/>
  <c r="Q66"/>
  <c r="X75"/>
  <c r="D104"/>
  <c r="Q24"/>
  <c r="AC38"/>
  <c r="AA48"/>
  <c r="E58"/>
  <c r="L67"/>
  <c r="E74"/>
  <c r="AC80"/>
  <c r="K85"/>
  <c r="N89"/>
  <c r="P93"/>
  <c r="Q96"/>
  <c r="Y32"/>
  <c r="X49"/>
  <c r="E66"/>
  <c r="O79"/>
  <c r="Y86"/>
  <c r="P91"/>
  <c r="I96"/>
  <c r="AH99"/>
  <c r="AF103"/>
  <c r="J106"/>
  <c r="L109"/>
  <c r="T111"/>
  <c r="V114"/>
  <c r="X117"/>
  <c r="AF119"/>
  <c r="AH122"/>
  <c r="L125"/>
  <c r="D393"/>
  <c r="Z44"/>
  <c r="Y57"/>
  <c r="F74"/>
  <c r="O83"/>
  <c r="O89"/>
  <c r="AB94"/>
  <c r="Q98"/>
  <c r="T102"/>
  <c r="E105"/>
  <c r="G108"/>
  <c r="AA110"/>
  <c r="Q113"/>
  <c r="G116"/>
  <c r="AA118"/>
  <c r="Q121"/>
  <c r="S124"/>
  <c r="AA126"/>
  <c r="AC129"/>
  <c r="G132"/>
  <c r="I135"/>
  <c r="K138"/>
  <c r="S140"/>
  <c r="U143"/>
  <c r="AC145"/>
  <c r="AB37"/>
  <c r="Y73"/>
  <c r="AB87"/>
  <c r="N98"/>
  <c r="I104"/>
  <c r="M110"/>
  <c r="Q116"/>
  <c r="AG120"/>
  <c r="G127"/>
  <c r="M130"/>
  <c r="P134"/>
  <c r="AF137"/>
  <c r="S141"/>
  <c r="F145"/>
  <c r="M148"/>
  <c r="AG150"/>
  <c r="E154"/>
  <c r="M156"/>
  <c r="O159"/>
  <c r="W161"/>
  <c r="Y164"/>
  <c r="AA167"/>
  <c r="E170"/>
  <c r="G173"/>
  <c r="O175"/>
  <c r="Q178"/>
  <c r="S181"/>
  <c r="AA183"/>
  <c r="AC186"/>
  <c r="G189"/>
  <c r="I192"/>
  <c r="K195"/>
  <c r="S197"/>
  <c r="U200"/>
  <c r="AC202"/>
  <c r="AE205"/>
  <c r="U208"/>
  <c r="K211"/>
  <c r="AE213"/>
  <c r="U216"/>
  <c r="AG44"/>
  <c r="E78"/>
  <c r="P89"/>
  <c r="T99"/>
  <c r="D478"/>
  <c r="AH37"/>
  <c r="R61"/>
  <c r="T74"/>
  <c r="D348"/>
  <c r="Y27"/>
  <c r="W36"/>
  <c r="G44"/>
  <c r="H23"/>
  <c r="Z42"/>
  <c r="I53"/>
  <c r="W65"/>
  <c r="AB76"/>
  <c r="L84"/>
  <c r="K31"/>
  <c r="K47"/>
  <c r="AA57"/>
  <c r="X69"/>
  <c r="AC79"/>
  <c r="M87"/>
  <c r="AC95"/>
  <c r="D409"/>
  <c r="AH48"/>
  <c r="AA71"/>
  <c r="AA29"/>
  <c r="R54"/>
  <c r="O77"/>
  <c r="X89"/>
  <c r="D440"/>
  <c r="H73"/>
  <c r="V92"/>
  <c r="R102"/>
  <c r="AH110"/>
  <c r="AF117"/>
  <c r="AD124"/>
  <c r="V50"/>
  <c r="AB85"/>
  <c r="O97"/>
  <c r="O106"/>
  <c r="S114"/>
  <c r="K120"/>
  <c r="S128"/>
  <c r="AC135"/>
  <c r="O142"/>
  <c r="K55"/>
  <c r="F99"/>
  <c r="K113"/>
  <c r="E126"/>
  <c r="X133"/>
  <c r="AB140"/>
  <c r="AA147"/>
  <c r="G153"/>
  <c r="K159"/>
  <c r="U164"/>
  <c r="AE169"/>
  <c r="K175"/>
  <c r="U180"/>
  <c r="Y186"/>
  <c r="E192"/>
  <c r="O197"/>
  <c r="Y202"/>
  <c r="E208"/>
  <c r="AA213"/>
  <c r="AC42"/>
  <c r="AF88"/>
  <c r="T104"/>
  <c r="X110"/>
  <c r="J115"/>
  <c r="N121"/>
  <c r="AD125"/>
  <c r="T130"/>
  <c r="V134"/>
  <c r="W137"/>
  <c r="Z141"/>
  <c r="Z144"/>
  <c r="R148"/>
  <c r="H151"/>
  <c r="AB153"/>
  <c r="R156"/>
  <c r="H159"/>
  <c r="AB161"/>
  <c r="AD164"/>
  <c r="H167"/>
  <c r="J170"/>
  <c r="R172"/>
  <c r="T175"/>
  <c r="V178"/>
  <c r="AD180"/>
  <c r="AF183"/>
  <c r="J186"/>
  <c r="L189"/>
  <c r="N192"/>
  <c r="V194"/>
  <c r="X197"/>
  <c r="AF199"/>
  <c r="AH202"/>
  <c r="F206"/>
  <c r="N208"/>
  <c r="P211"/>
  <c r="X213"/>
  <c r="Z216"/>
  <c r="P219"/>
  <c r="F222"/>
  <c r="Z224"/>
  <c r="P227"/>
  <c r="F230"/>
  <c r="H233"/>
  <c r="P235"/>
  <c r="R238"/>
  <c r="Z240"/>
  <c r="AB243"/>
  <c r="K69"/>
  <c r="P94"/>
  <c r="R109"/>
  <c r="T118"/>
  <c r="Z129"/>
  <c r="AE137"/>
  <c r="AF143"/>
  <c r="AF150"/>
  <c r="R155"/>
  <c r="V161"/>
  <c r="Z167"/>
  <c r="L172"/>
  <c r="P178"/>
  <c r="AF182"/>
  <c r="F189"/>
  <c r="P194"/>
  <c r="Z199"/>
  <c r="F205"/>
  <c r="P210"/>
  <c r="Z215"/>
  <c r="O220"/>
  <c r="O223"/>
  <c r="R227"/>
  <c r="S230"/>
  <c r="U234"/>
  <c r="X238"/>
  <c r="Y241"/>
  <c r="T245"/>
  <c r="AB247"/>
  <c r="Z250"/>
  <c r="Z252"/>
  <c r="J254"/>
  <c r="F256"/>
  <c r="T257"/>
  <c r="P259"/>
  <c r="L261"/>
  <c r="Z262"/>
  <c r="V264"/>
  <c r="F266"/>
  <c r="AF267"/>
  <c r="AB269"/>
  <c r="L271"/>
  <c r="H273"/>
  <c r="V274"/>
  <c r="R276"/>
  <c r="N278"/>
  <c r="AB279"/>
  <c r="X281"/>
  <c r="H283"/>
  <c r="AH284"/>
  <c r="AD286"/>
  <c r="N288"/>
  <c r="J290"/>
  <c r="X291"/>
  <c r="T293"/>
  <c r="P295"/>
  <c r="AD296"/>
  <c r="D355"/>
  <c r="I21"/>
  <c r="Z49"/>
  <c r="AF64"/>
  <c r="L76"/>
  <c r="D500"/>
  <c r="S30"/>
  <c r="U37"/>
  <c r="S46"/>
  <c r="AD28"/>
  <c r="AB43"/>
  <c r="W57"/>
  <c r="AC68"/>
  <c r="L78"/>
  <c r="D336"/>
  <c r="AG34"/>
  <c r="U49"/>
  <c r="AG60"/>
  <c r="AD72"/>
  <c r="M81"/>
  <c r="AC89"/>
  <c r="E99"/>
  <c r="D505"/>
  <c r="P55"/>
  <c r="T77"/>
  <c r="S33"/>
  <c r="M62"/>
  <c r="O81"/>
  <c r="L91"/>
  <c r="O43"/>
  <c r="E82"/>
  <c r="Z94"/>
  <c r="AD104"/>
  <c r="V112"/>
  <c r="T119"/>
  <c r="AH126"/>
  <c r="P63"/>
  <c r="K87"/>
  <c r="J100"/>
  <c r="O108"/>
  <c r="AE114"/>
  <c r="I123"/>
  <c r="S130"/>
  <c r="E137"/>
  <c r="AE144"/>
  <c r="U76"/>
  <c r="L102"/>
  <c r="S117"/>
  <c r="F129"/>
  <c r="I136"/>
  <c r="L143"/>
  <c r="W149"/>
  <c r="AG154"/>
  <c r="G161"/>
  <c r="Q166"/>
  <c r="AA171"/>
  <c r="G177"/>
  <c r="Q182"/>
  <c r="I188"/>
  <c r="S193"/>
  <c r="AC198"/>
  <c r="I204"/>
  <c r="S209"/>
  <c r="W215"/>
  <c r="K64"/>
  <c r="V95"/>
  <c r="F105"/>
  <c r="J111"/>
  <c r="N117"/>
  <c r="AD121"/>
  <c r="AD127"/>
  <c r="AD130"/>
  <c r="AG134"/>
  <c r="F139"/>
  <c r="F142"/>
  <c r="I146"/>
  <c r="Z148"/>
  <c r="AB151"/>
  <c r="AD154"/>
  <c r="H157"/>
  <c r="J160"/>
  <c r="R162"/>
  <c r="T165"/>
  <c r="J168"/>
  <c r="AD170"/>
  <c r="T173"/>
  <c r="J176"/>
  <c r="AD178"/>
  <c r="AF181"/>
  <c r="J184"/>
  <c r="L187"/>
  <c r="T189"/>
  <c r="V192"/>
  <c r="X195"/>
  <c r="AF197"/>
  <c r="AH200"/>
  <c r="L203"/>
  <c r="N206"/>
  <c r="P209"/>
  <c r="X211"/>
  <c r="Z214"/>
  <c r="AH216"/>
  <c r="F220"/>
  <c r="H223"/>
  <c r="P225"/>
  <c r="R228"/>
  <c r="Z230"/>
  <c r="AB233"/>
  <c r="R236"/>
  <c r="H239"/>
  <c r="AB241"/>
  <c r="R244"/>
  <c r="AE74"/>
  <c r="AB100"/>
  <c r="T110"/>
  <c r="AB122"/>
  <c r="Q130"/>
  <c r="V138"/>
  <c r="AB146"/>
  <c r="R151"/>
  <c r="V157"/>
  <c r="H162"/>
  <c r="L168"/>
  <c r="P174"/>
  <c r="AF178"/>
  <c r="F185"/>
  <c r="V189"/>
  <c r="Z195"/>
  <c r="AD201"/>
  <c r="P206"/>
  <c r="T212"/>
  <c r="F217"/>
  <c r="K221"/>
  <c r="AB224"/>
  <c r="O228"/>
  <c r="AE231"/>
  <c r="R235"/>
  <c r="E239"/>
  <c r="G243"/>
  <c r="AB245"/>
  <c r="AD248"/>
  <c r="AH250"/>
  <c r="AH252"/>
  <c r="AD254"/>
  <c r="N256"/>
  <c r="J258"/>
  <c r="X259"/>
  <c r="T261"/>
  <c r="P263"/>
  <c r="AD264"/>
  <c r="Z266"/>
  <c r="J268"/>
  <c r="F270"/>
  <c r="AF271"/>
  <c r="P273"/>
  <c r="L275"/>
  <c r="Z276"/>
  <c r="V278"/>
  <c r="R280"/>
  <c r="AF281"/>
  <c r="AB283"/>
  <c r="L285"/>
  <c r="H287"/>
  <c r="AH288"/>
  <c r="R290"/>
  <c r="N292"/>
  <c r="AB293"/>
  <c r="X295"/>
  <c r="T297"/>
  <c r="D122"/>
  <c r="L23"/>
  <c r="R55"/>
  <c r="F69"/>
  <c r="D140"/>
  <c r="AC24"/>
  <c r="E33"/>
  <c r="E41"/>
  <c r="D337"/>
  <c r="AB35"/>
  <c r="W49"/>
  <c r="AH60"/>
  <c r="Q73"/>
  <c r="Z81"/>
  <c r="G23"/>
  <c r="AE41"/>
  <c r="H53"/>
  <c r="E65"/>
  <c r="K76"/>
  <c r="AC83"/>
  <c r="M93"/>
  <c r="Y101"/>
  <c r="AF35"/>
  <c r="AH64"/>
  <c r="D168"/>
  <c r="O47"/>
  <c r="G70"/>
  <c r="X86"/>
  <c r="O95"/>
  <c r="AA56"/>
  <c r="U88"/>
  <c r="P98"/>
  <c r="AF107"/>
  <c r="L115"/>
  <c r="AB121"/>
  <c r="AD30"/>
  <c r="S75"/>
  <c r="AF91"/>
  <c r="G104"/>
  <c r="Q111"/>
  <c r="AG117"/>
  <c r="Q125"/>
  <c r="I133"/>
  <c r="G140"/>
  <c r="D233"/>
  <c r="V91"/>
  <c r="AE107"/>
  <c r="G123"/>
  <c r="Z131"/>
  <c r="AC138"/>
  <c r="AF145"/>
  <c r="W151"/>
  <c r="O157"/>
  <c r="Y162"/>
  <c r="E168"/>
  <c r="O173"/>
  <c r="Y178"/>
  <c r="AC184"/>
  <c r="I190"/>
  <c r="S195"/>
  <c r="AC200"/>
  <c r="I206"/>
  <c r="M212"/>
  <c r="D280"/>
  <c r="G83"/>
  <c r="N101"/>
  <c r="L108"/>
  <c r="V113"/>
  <c r="AF118"/>
  <c r="L124"/>
  <c r="AF128"/>
  <c r="R132"/>
  <c r="U136"/>
  <c r="V139"/>
  <c r="X143"/>
  <c r="Y146"/>
  <c r="AF149"/>
  <c r="AH152"/>
  <c r="L155"/>
  <c r="N158"/>
  <c r="V160"/>
  <c r="X163"/>
  <c r="Z166"/>
  <c r="AH168"/>
  <c r="F172"/>
  <c r="N174"/>
  <c r="P177"/>
  <c r="R180"/>
  <c r="Z182"/>
  <c r="AB185"/>
  <c r="F188"/>
  <c r="H191"/>
  <c r="AB193"/>
  <c r="R196"/>
  <c r="H199"/>
  <c r="AB201"/>
  <c r="R204"/>
  <c r="T207"/>
  <c r="AB209"/>
  <c r="AD212"/>
  <c r="H215"/>
  <c r="J218"/>
  <c r="L221"/>
  <c r="T223"/>
  <c r="V226"/>
  <c r="AD228"/>
  <c r="AF231"/>
  <c r="AH234"/>
  <c r="L237"/>
  <c r="N240"/>
  <c r="V242"/>
  <c r="AA41"/>
  <c r="T91"/>
  <c r="X104"/>
  <c r="AF116"/>
  <c r="AH125"/>
  <c r="Y134"/>
  <c r="AB141"/>
  <c r="T148"/>
  <c r="AD153"/>
  <c r="J159"/>
  <c r="T164"/>
  <c r="X170"/>
  <c r="J175"/>
  <c r="N181"/>
  <c r="AD185"/>
  <c r="AH191"/>
  <c r="H198"/>
  <c r="X202"/>
  <c r="AB208"/>
  <c r="N213"/>
  <c r="AA218"/>
  <c r="AC222"/>
  <c r="AD225"/>
  <c r="AG229"/>
  <c r="AG232"/>
  <c r="F237"/>
  <c r="I241"/>
  <c r="I244"/>
  <c r="P247"/>
  <c r="X249"/>
  <c r="AF251"/>
  <c r="AB253"/>
  <c r="L255"/>
  <c r="H257"/>
  <c r="V258"/>
  <c r="R260"/>
  <c r="N262"/>
  <c r="AB263"/>
  <c r="X265"/>
  <c r="H267"/>
  <c r="AH268"/>
  <c r="D286"/>
  <c r="X34"/>
  <c r="N59"/>
  <c r="J71"/>
  <c r="D340"/>
  <c r="E27"/>
  <c r="AE34"/>
  <c r="Q43"/>
  <c r="T21"/>
  <c r="R38"/>
  <c r="AC52"/>
  <c r="L65"/>
  <c r="AG73"/>
  <c r="H84"/>
  <c r="AC28"/>
  <c r="AA43"/>
  <c r="AD56"/>
  <c r="F68"/>
  <c r="Y77"/>
  <c r="I87"/>
  <c r="U95"/>
  <c r="E103"/>
  <c r="T45"/>
  <c r="W69"/>
  <c r="K21"/>
  <c r="G54"/>
  <c r="AC76"/>
  <c r="Z87"/>
  <c r="D376"/>
  <c r="Q67"/>
  <c r="L89"/>
  <c r="M102"/>
  <c r="AF109"/>
  <c r="R116"/>
  <c r="N124"/>
  <c r="AD46"/>
  <c r="V80"/>
  <c r="AA95"/>
  <c r="G106"/>
  <c r="W112"/>
  <c r="G120"/>
  <c r="AC127"/>
  <c r="AG133"/>
  <c r="K142"/>
  <c r="F42"/>
  <c r="Q94"/>
  <c r="AG112"/>
  <c r="AE123"/>
  <c r="L132"/>
  <c r="Q140"/>
  <c r="S147"/>
  <c r="AC152"/>
  <c r="I158"/>
  <c r="S163"/>
  <c r="W169"/>
  <c r="AG174"/>
  <c r="M180"/>
  <c r="W185"/>
  <c r="AG190"/>
  <c r="Y196"/>
  <c r="E202"/>
  <c r="O207"/>
  <c r="Y212"/>
  <c r="AA25"/>
  <c r="AH87"/>
  <c r="L104"/>
  <c r="AB108"/>
  <c r="AF114"/>
  <c r="F121"/>
  <c r="V125"/>
  <c r="N130"/>
  <c r="O133"/>
  <c r="R137"/>
  <c r="AH140"/>
  <c r="U144"/>
  <c r="AF147"/>
  <c r="V150"/>
  <c r="L153"/>
  <c r="N156"/>
  <c r="V158"/>
  <c r="X161"/>
  <c r="AF163"/>
  <c r="AH166"/>
  <c r="F170"/>
  <c r="N172"/>
  <c r="P175"/>
  <c r="X177"/>
  <c r="Z180"/>
  <c r="AB183"/>
  <c r="F186"/>
  <c r="H189"/>
  <c r="P191"/>
  <c r="R194"/>
  <c r="T197"/>
  <c r="AB199"/>
  <c r="AD202"/>
  <c r="H205"/>
  <c r="J208"/>
  <c r="AD210"/>
  <c r="T213"/>
  <c r="J216"/>
  <c r="AD218"/>
  <c r="T221"/>
  <c r="V224"/>
  <c r="AD226"/>
  <c r="AF229"/>
  <c r="J232"/>
  <c r="L235"/>
  <c r="N238"/>
  <c r="V240"/>
  <c r="X243"/>
  <c r="M49"/>
  <c r="R93"/>
  <c r="AF108"/>
  <c r="AH117"/>
  <c r="O129"/>
  <c r="P135"/>
  <c r="V143"/>
  <c r="X150"/>
  <c r="J155"/>
  <c r="N161"/>
  <c r="AD165"/>
  <c r="AH171"/>
  <c r="N177"/>
  <c r="X182"/>
  <c r="AH187"/>
  <c r="N193"/>
  <c r="X198"/>
  <c r="AB204"/>
  <c r="N209"/>
  <c r="R215"/>
  <c r="G219"/>
  <c r="J223"/>
  <c r="M227"/>
  <c r="M230"/>
  <c r="P234"/>
  <c r="Q237"/>
  <c r="S241"/>
  <c r="P245"/>
  <c r="X247"/>
  <c r="V250"/>
  <c r="J252"/>
  <c r="F254"/>
  <c r="AF255"/>
  <c r="P257"/>
  <c r="L259"/>
  <c r="Z260"/>
  <c r="V262"/>
  <c r="R264"/>
  <c r="AF265"/>
  <c r="AB267"/>
  <c r="L269"/>
  <c r="H271"/>
  <c r="AH272"/>
  <c r="R274"/>
  <c r="N276"/>
  <c r="AB277"/>
  <c r="X279"/>
  <c r="T281"/>
  <c r="AH282"/>
  <c r="AD284"/>
  <c r="N286"/>
  <c r="J288"/>
  <c r="F290"/>
  <c r="T291"/>
  <c r="P293"/>
  <c r="AD294"/>
  <c r="Z296"/>
  <c r="V298"/>
  <c r="Z22"/>
  <c r="Z65"/>
  <c r="Q22"/>
  <c r="O40"/>
  <c r="T31"/>
  <c r="W60"/>
  <c r="X80"/>
  <c r="Y38"/>
  <c r="Y64"/>
  <c r="Y83"/>
  <c r="U99"/>
  <c r="Q61"/>
  <c r="K45"/>
  <c r="AA83"/>
  <c r="O55"/>
  <c r="J98"/>
  <c r="P113"/>
  <c r="H19"/>
  <c r="Z91"/>
  <c r="U109"/>
  <c r="I125"/>
  <c r="I139"/>
  <c r="AG84"/>
  <c r="Y120"/>
  <c r="K137"/>
  <c r="AC150"/>
  <c r="S161"/>
  <c r="AG172"/>
  <c r="W183"/>
  <c r="M194"/>
  <c r="O205"/>
  <c r="E216"/>
  <c r="J99"/>
  <c r="T112"/>
  <c r="AH123"/>
  <c r="M132"/>
  <c r="P139"/>
  <c r="T146"/>
  <c r="F152"/>
  <c r="J158"/>
  <c r="T163"/>
  <c r="AD168"/>
  <c r="J174"/>
  <c r="T179"/>
  <c r="L185"/>
  <c r="V190"/>
  <c r="AF195"/>
  <c r="L201"/>
  <c r="V206"/>
  <c r="Z212"/>
  <c r="F218"/>
  <c r="P223"/>
  <c r="Z228"/>
  <c r="F234"/>
  <c r="J240"/>
  <c r="S37"/>
  <c r="H104"/>
  <c r="R125"/>
  <c r="P140"/>
  <c r="V153"/>
  <c r="L164"/>
  <c r="AF174"/>
  <c r="V185"/>
  <c r="L196"/>
  <c r="T208"/>
  <c r="U218"/>
  <c r="Y225"/>
  <c r="AB232"/>
  <c r="AE239"/>
  <c r="AD246"/>
  <c r="AB251"/>
  <c r="H255"/>
  <c r="R258"/>
  <c r="AB261"/>
  <c r="T265"/>
  <c r="AD268"/>
  <c r="F272"/>
  <c r="N274"/>
  <c r="P277"/>
  <c r="AF279"/>
  <c r="Z282"/>
  <c r="AB285"/>
  <c r="F288"/>
  <c r="H291"/>
  <c r="X293"/>
  <c r="R296"/>
  <c r="AD298"/>
  <c r="Z300"/>
  <c r="J302"/>
  <c r="F304"/>
  <c r="T305"/>
  <c r="P47"/>
  <c r="AE83"/>
  <c r="Y94"/>
  <c r="AC104"/>
  <c r="Y110"/>
  <c r="I118"/>
  <c r="W125"/>
  <c r="J130"/>
  <c r="J135"/>
  <c r="G139"/>
  <c r="F144"/>
  <c r="W148"/>
  <c r="U151"/>
  <c r="M155"/>
  <c r="K158"/>
  <c r="AG161"/>
  <c r="Y165"/>
  <c r="W168"/>
  <c r="O172"/>
  <c r="M175"/>
  <c r="E179"/>
  <c r="AA182"/>
  <c r="Y185"/>
  <c r="Q189"/>
  <c r="O192"/>
  <c r="G196"/>
  <c r="AC199"/>
  <c r="AA202"/>
  <c r="S206"/>
  <c r="Q209"/>
  <c r="I213"/>
  <c r="AE216"/>
  <c r="AG218"/>
  <c r="R221"/>
  <c r="Q223"/>
  <c r="AE225"/>
  <c r="P228"/>
  <c r="O230"/>
  <c r="AC232"/>
  <c r="AB234"/>
  <c r="M237"/>
  <c r="AA239"/>
  <c r="Z241"/>
  <c r="K244"/>
  <c r="AC245"/>
  <c r="Y247"/>
  <c r="U249"/>
  <c r="E251"/>
  <c r="V45"/>
  <c r="J75"/>
  <c r="AA28"/>
  <c r="K46"/>
  <c r="T43"/>
  <c r="AG65"/>
  <c r="D192"/>
  <c r="AD48"/>
  <c r="E70"/>
  <c r="Q89"/>
  <c r="D473"/>
  <c r="G72"/>
  <c r="Z58"/>
  <c r="G91"/>
  <c r="AC73"/>
  <c r="V104"/>
  <c r="V118"/>
  <c r="Q53"/>
  <c r="AD99"/>
  <c r="AA114"/>
  <c r="W128"/>
  <c r="AC143"/>
  <c r="AE101"/>
  <c r="W127"/>
  <c r="AF142"/>
  <c r="Y154"/>
  <c r="O165"/>
  <c r="Q176"/>
  <c r="G187"/>
  <c r="U198"/>
  <c r="K209"/>
  <c r="AD52"/>
  <c r="AB104"/>
  <c r="R115"/>
  <c r="X127"/>
  <c r="AB134"/>
  <c r="AE141"/>
  <c r="V148"/>
  <c r="AF153"/>
  <c r="X159"/>
  <c r="AH164"/>
  <c r="N170"/>
  <c r="X175"/>
  <c r="AH180"/>
  <c r="H187"/>
  <c r="R192"/>
  <c r="AB197"/>
  <c r="H203"/>
  <c r="R208"/>
  <c r="V214"/>
  <c r="AF219"/>
  <c r="L225"/>
  <c r="V230"/>
  <c r="AF235"/>
  <c r="X241"/>
  <c r="F72"/>
  <c r="AH109"/>
  <c r="F130"/>
  <c r="M144"/>
  <c r="N157"/>
  <c r="AH167"/>
  <c r="X178"/>
  <c r="N189"/>
  <c r="AH199"/>
  <c r="R211"/>
  <c r="T220"/>
  <c r="W227"/>
  <c r="AA234"/>
  <c r="AD241"/>
  <c r="Z248"/>
  <c r="AD252"/>
  <c r="J256"/>
  <c r="T259"/>
  <c r="AD262"/>
  <c r="V266"/>
  <c r="AF269"/>
  <c r="N272"/>
  <c r="P275"/>
  <c r="X277"/>
  <c r="Z280"/>
  <c r="X283"/>
  <c r="F286"/>
  <c r="H289"/>
  <c r="P291"/>
  <c r="R294"/>
  <c r="AH296"/>
  <c r="H299"/>
  <c r="AH300"/>
  <c r="AD302"/>
  <c r="N304"/>
  <c r="J306"/>
  <c r="G53"/>
  <c r="I86"/>
  <c r="AD98"/>
  <c r="AE105"/>
  <c r="O113"/>
  <c r="K119"/>
  <c r="Y126"/>
  <c r="AH131"/>
  <c r="AE135"/>
  <c r="AD140"/>
  <c r="AB144"/>
  <c r="I149"/>
  <c r="AE152"/>
  <c r="AC155"/>
  <c r="U159"/>
  <c r="S162"/>
  <c r="K166"/>
  <c r="AG169"/>
  <c r="AE172"/>
  <c r="W176"/>
  <c r="U179"/>
  <c r="M183"/>
  <c r="E187"/>
  <c r="AG189"/>
  <c r="Y193"/>
  <c r="W196"/>
  <c r="O200"/>
  <c r="G204"/>
  <c r="E207"/>
  <c r="AA210"/>
  <c r="Y213"/>
  <c r="O217"/>
  <c r="AD219"/>
  <c r="AC221"/>
  <c r="M224"/>
  <c r="L226"/>
  <c r="AA228"/>
  <c r="K231"/>
  <c r="J233"/>
  <c r="Y235"/>
  <c r="W237"/>
  <c r="H240"/>
  <c r="W242"/>
  <c r="U244"/>
  <c r="S246"/>
  <c r="AG247"/>
  <c r="AC249"/>
  <c r="Y251"/>
  <c r="I253"/>
  <c r="D495"/>
  <c r="J55"/>
  <c r="D132"/>
  <c r="Q31"/>
  <c r="D193"/>
  <c r="Q49"/>
  <c r="V70"/>
  <c r="AE19"/>
  <c r="AG52"/>
  <c r="AF73"/>
  <c r="G92"/>
  <c r="P35"/>
  <c r="J80"/>
  <c r="N68"/>
  <c r="H94"/>
  <c r="L85"/>
  <c r="L107"/>
  <c r="X121"/>
  <c r="X67"/>
  <c r="AD102"/>
  <c r="AC117"/>
  <c r="Y131"/>
  <c r="AE146"/>
  <c r="AC106"/>
  <c r="H130"/>
  <c r="AD144"/>
  <c r="I156"/>
  <c r="AC166"/>
  <c r="M178"/>
  <c r="AG188"/>
  <c r="E200"/>
  <c r="Y210"/>
  <c r="S68"/>
  <c r="J107"/>
  <c r="AD117"/>
  <c r="J128"/>
  <c r="N135"/>
  <c r="S143"/>
  <c r="AB149"/>
  <c r="H155"/>
  <c r="R160"/>
  <c r="AB165"/>
  <c r="AF171"/>
  <c r="L177"/>
  <c r="V182"/>
  <c r="AF187"/>
  <c r="L193"/>
  <c r="AH198"/>
  <c r="N204"/>
  <c r="X209"/>
  <c r="AH214"/>
  <c r="N220"/>
  <c r="R226"/>
  <c r="AB231"/>
  <c r="H237"/>
  <c r="R242"/>
  <c r="AD84"/>
  <c r="AB114"/>
  <c r="L133"/>
  <c r="R147"/>
  <c r="H158"/>
  <c r="AB168"/>
  <c r="F181"/>
  <c r="Z191"/>
  <c r="P202"/>
  <c r="F213"/>
  <c r="V221"/>
  <c r="AA229"/>
  <c r="AE236"/>
  <c r="AH243"/>
  <c r="T249"/>
  <c r="L253"/>
  <c r="AH256"/>
  <c r="N260"/>
  <c r="X263"/>
  <c r="AH266"/>
  <c r="N270"/>
  <c r="L273"/>
  <c r="X275"/>
  <c r="Z278"/>
  <c r="AH280"/>
  <c r="F284"/>
  <c r="AH286"/>
  <c r="P289"/>
  <c r="R292"/>
  <c r="Z294"/>
  <c r="AB297"/>
  <c r="AB299"/>
  <c r="L301"/>
  <c r="H303"/>
  <c r="AH304"/>
  <c r="D297"/>
  <c r="M67"/>
  <c r="E88"/>
  <c r="M100"/>
  <c r="U108"/>
  <c r="Q114"/>
  <c r="AE121"/>
  <c r="Z127"/>
  <c r="Y132"/>
  <c r="X137"/>
  <c r="V141"/>
  <c r="U146"/>
  <c r="Y149"/>
  <c r="Q153"/>
  <c r="I157"/>
  <c r="G160"/>
  <c r="AC163"/>
  <c r="AA166"/>
  <c r="S170"/>
  <c r="K174"/>
  <c r="I177"/>
  <c r="AE180"/>
  <c r="AC183"/>
  <c r="U187"/>
  <c r="M191"/>
  <c r="K194"/>
  <c r="AG197"/>
  <c r="AE200"/>
  <c r="W204"/>
  <c r="O208"/>
  <c r="M211"/>
  <c r="E215"/>
  <c r="Z217"/>
  <c r="K220"/>
  <c r="Y222"/>
  <c r="X224"/>
  <c r="I227"/>
  <c r="G229"/>
  <c r="V231"/>
  <c r="G234"/>
  <c r="E236"/>
  <c r="T238"/>
  <c r="S240"/>
  <c r="AG242"/>
  <c r="M245"/>
  <c r="AA246"/>
  <c r="W248"/>
  <c r="G250"/>
  <c r="AG251"/>
  <c r="AC253"/>
  <c r="M255"/>
  <c r="I257"/>
  <c r="W258"/>
  <c r="S260"/>
  <c r="O262"/>
  <c r="AC263"/>
  <c r="Y265"/>
  <c r="I267"/>
  <c r="E269"/>
  <c r="AE270"/>
  <c r="D186"/>
  <c r="AH55"/>
  <c r="D268"/>
  <c r="O34"/>
  <c r="D353"/>
  <c r="R52"/>
  <c r="AB73"/>
  <c r="W23"/>
  <c r="L55"/>
  <c r="U77"/>
  <c r="Q93"/>
  <c r="R44"/>
  <c r="D360"/>
  <c r="AE71"/>
  <c r="D248"/>
  <c r="F89"/>
  <c r="F108"/>
  <c r="L123"/>
  <c r="F80"/>
  <c r="K104"/>
  <c r="AC119"/>
  <c r="AC133"/>
  <c r="D361"/>
  <c r="AC110"/>
  <c r="F132"/>
  <c r="O147"/>
  <c r="E158"/>
  <c r="Y168"/>
  <c r="AA179"/>
  <c r="Q190"/>
  <c r="AE201"/>
  <c r="U212"/>
  <c r="R84"/>
  <c r="T108"/>
  <c r="J119"/>
  <c r="W129"/>
  <c r="Z136"/>
  <c r="AD143"/>
  <c r="F150"/>
  <c r="P155"/>
  <c r="T161"/>
  <c r="AD166"/>
  <c r="J172"/>
  <c r="T177"/>
  <c r="AD182"/>
  <c r="AH188"/>
  <c r="N194"/>
  <c r="X199"/>
  <c r="AH204"/>
  <c r="N210"/>
  <c r="F216"/>
  <c r="P221"/>
  <c r="Z226"/>
  <c r="F232"/>
  <c r="P237"/>
  <c r="T243"/>
  <c r="R92"/>
  <c r="R117"/>
  <c r="F135"/>
  <c r="AB148"/>
  <c r="L160"/>
  <c r="AF170"/>
  <c r="V181"/>
  <c r="L192"/>
  <c r="AF202"/>
  <c r="J215"/>
  <c r="E223"/>
  <c r="H230"/>
  <c r="K237"/>
  <c r="O244"/>
  <c r="R250"/>
  <c r="AF253"/>
  <c r="L257"/>
  <c r="V260"/>
  <c r="AF263"/>
  <c r="X267"/>
  <c r="AD270"/>
  <c r="T273"/>
  <c r="J276"/>
  <c r="AD278"/>
  <c r="AB281"/>
  <c r="J284"/>
  <c r="L287"/>
  <c r="T289"/>
  <c r="V292"/>
  <c r="T295"/>
  <c r="AF297"/>
  <c r="AF299"/>
  <c r="AB301"/>
  <c r="L303"/>
  <c r="H305"/>
  <c r="F18"/>
  <c r="I70"/>
  <c r="AD91"/>
  <c r="AH100"/>
  <c r="G109"/>
  <c r="AG114"/>
  <c r="Q122"/>
  <c r="H129"/>
  <c r="F133"/>
  <c r="E138"/>
  <c r="AF141"/>
  <c r="AF146"/>
  <c r="AA150"/>
  <c r="Y153"/>
  <c r="Q157"/>
  <c r="O160"/>
  <c r="G164"/>
  <c r="AC167"/>
  <c r="AA170"/>
  <c r="S174"/>
  <c r="Q177"/>
  <c r="I181"/>
  <c r="AE184"/>
  <c r="AC187"/>
  <c r="U191"/>
  <c r="S194"/>
  <c r="K198"/>
  <c r="AG201"/>
  <c r="AE204"/>
  <c r="W208"/>
  <c r="U211"/>
  <c r="M215"/>
  <c r="Q218"/>
  <c r="P220"/>
  <c r="AE222"/>
  <c r="E21"/>
  <c r="V61"/>
  <c r="D452"/>
  <c r="M37"/>
  <c r="L25"/>
  <c r="E56"/>
  <c r="AH77"/>
  <c r="S31"/>
  <c r="F60"/>
  <c r="K80"/>
  <c r="AE96"/>
  <c r="W53"/>
  <c r="AG32"/>
  <c r="Q78"/>
  <c r="AC34"/>
  <c r="T94"/>
  <c r="H111"/>
  <c r="N126"/>
  <c r="L86"/>
  <c r="S106"/>
  <c r="G122"/>
  <c r="AE136"/>
  <c r="AE60"/>
  <c r="AG116"/>
  <c r="Z134"/>
  <c r="O149"/>
  <c r="E160"/>
  <c r="G171"/>
  <c r="AA181"/>
  <c r="Q192"/>
  <c r="AE203"/>
  <c r="U214"/>
  <c r="J93"/>
  <c r="AF110"/>
  <c r="V121"/>
  <c r="Y130"/>
  <c r="AB137"/>
  <c r="AH145"/>
  <c r="X151"/>
  <c r="AH156"/>
  <c r="N162"/>
  <c r="X167"/>
  <c r="P173"/>
  <c r="Z178"/>
  <c r="F184"/>
  <c r="P189"/>
  <c r="Z194"/>
  <c r="AD200"/>
  <c r="J206"/>
  <c r="T211"/>
  <c r="AD216"/>
  <c r="J222"/>
  <c r="AF227"/>
  <c r="L233"/>
  <c r="V238"/>
  <c r="AF243"/>
  <c r="N95"/>
  <c r="L122"/>
  <c r="L138"/>
  <c r="J151"/>
  <c r="AD161"/>
  <c r="T172"/>
  <c r="AB184"/>
  <c r="R195"/>
  <c r="H206"/>
  <c r="AB216"/>
  <c r="G224"/>
  <c r="Z231"/>
  <c r="AC238"/>
  <c r="X245"/>
  <c r="AD250"/>
  <c r="N254"/>
  <c r="F258"/>
  <c r="P261"/>
  <c r="Z264"/>
  <c r="F268"/>
  <c r="AH270"/>
  <c r="F274"/>
  <c r="V276"/>
  <c r="P279"/>
  <c r="F282"/>
  <c r="Z284"/>
  <c r="P287"/>
  <c r="N290"/>
  <c r="Z292"/>
  <c r="AB295"/>
  <c r="F298"/>
  <c r="F300"/>
  <c r="AF301"/>
  <c r="P303"/>
  <c r="L305"/>
  <c r="AD38"/>
  <c r="AH72"/>
  <c r="AB92"/>
  <c r="Z101"/>
  <c r="W109"/>
  <c r="G117"/>
  <c r="AG122"/>
  <c r="S129"/>
  <c r="P133"/>
  <c r="P138"/>
  <c r="O143"/>
  <c r="L147"/>
  <c r="E151"/>
  <c r="AG153"/>
  <c r="Y157"/>
  <c r="Q161"/>
  <c r="O164"/>
  <c r="G168"/>
  <c r="E171"/>
  <c r="AA174"/>
  <c r="S178"/>
  <c r="Q181"/>
  <c r="I185"/>
  <c r="G188"/>
  <c r="AC191"/>
  <c r="U195"/>
  <c r="S198"/>
  <c r="K202"/>
  <c r="I205"/>
  <c r="AE208"/>
  <c r="W212"/>
  <c r="U215"/>
  <c r="W218"/>
  <c r="U220"/>
  <c r="F223"/>
  <c r="U225"/>
  <c r="S227"/>
  <c r="AH229"/>
  <c r="AG231"/>
  <c r="Q234"/>
  <c r="AF236"/>
  <c r="AE238"/>
  <c r="O241"/>
  <c r="N243"/>
  <c r="U245"/>
  <c r="Q247"/>
  <c r="AE248"/>
  <c r="AA250"/>
  <c r="K252"/>
  <c r="G254"/>
  <c r="AG255"/>
  <c r="Q257"/>
  <c r="M259"/>
  <c r="AA260"/>
  <c r="W262"/>
  <c r="S264"/>
  <c r="AG265"/>
  <c r="AC267"/>
  <c r="M269"/>
  <c r="I271"/>
  <c r="E273"/>
  <c r="S274"/>
  <c r="O276"/>
  <c r="AC277"/>
  <c r="Y279"/>
  <c r="U281"/>
  <c r="E283"/>
  <c r="AE284"/>
  <c r="O286"/>
  <c r="K288"/>
  <c r="G290"/>
  <c r="U291"/>
  <c r="Q293"/>
  <c r="AE294"/>
  <c r="AA296"/>
  <c r="W298"/>
  <c r="G300"/>
  <c r="AG301"/>
  <c r="D333"/>
  <c r="V65"/>
  <c r="I18"/>
  <c r="I39"/>
  <c r="L31"/>
  <c r="AB57"/>
  <c r="P80"/>
  <c r="U36"/>
  <c r="AC61"/>
  <c r="Q83"/>
  <c r="Q99"/>
  <c r="AA55"/>
  <c r="Q40"/>
  <c r="S83"/>
  <c r="Q44"/>
  <c r="AD97"/>
  <c r="L113"/>
  <c r="H127"/>
  <c r="AB89"/>
  <c r="Q109"/>
  <c r="M123"/>
  <c r="S138"/>
  <c r="AF81"/>
  <c r="O119"/>
  <c r="N136"/>
  <c r="AA149"/>
  <c r="K161"/>
  <c r="AE171"/>
  <c r="AG182"/>
  <c r="W193"/>
  <c r="M204"/>
  <c r="AA215"/>
  <c r="E96"/>
  <c r="R111"/>
  <c r="H122"/>
  <c r="H132"/>
  <c r="K139"/>
  <c r="N146"/>
  <c r="AF151"/>
  <c r="L157"/>
  <c r="P163"/>
  <c r="Z168"/>
  <c r="F174"/>
  <c r="P179"/>
  <c r="Z184"/>
  <c r="R190"/>
  <c r="AB195"/>
  <c r="H201"/>
  <c r="R206"/>
  <c r="AB211"/>
  <c r="AF217"/>
  <c r="L223"/>
  <c r="V228"/>
  <c r="AF233"/>
  <c r="L239"/>
  <c r="D472"/>
  <c r="S101"/>
  <c r="N123"/>
  <c r="AG138"/>
  <c r="Z151"/>
  <c r="AH163"/>
  <c r="X174"/>
  <c r="N185"/>
  <c r="AH195"/>
  <c r="X206"/>
  <c r="P218"/>
  <c r="S225"/>
  <c r="W232"/>
  <c r="Z239"/>
  <c r="N246"/>
  <c r="X251"/>
  <c r="AH254"/>
  <c r="N258"/>
  <c r="X261"/>
  <c r="AH264"/>
  <c r="Z268"/>
  <c r="P271"/>
  <c r="J274"/>
  <c r="L277"/>
  <c r="T279"/>
  <c r="V282"/>
  <c r="H285"/>
  <c r="AF287"/>
  <c r="V290"/>
  <c r="L293"/>
  <c r="AF295"/>
  <c r="Z298"/>
  <c r="J300"/>
  <c r="F302"/>
  <c r="AF303"/>
  <c r="P305"/>
  <c r="H43"/>
  <c r="AC75"/>
  <c r="Z93"/>
  <c r="M104"/>
  <c r="I110"/>
  <c r="W117"/>
  <c r="S123"/>
  <c r="AD129"/>
  <c r="AC134"/>
  <c r="Z138"/>
  <c r="Z143"/>
  <c r="U147"/>
  <c r="M151"/>
  <c r="E155"/>
  <c r="AG157"/>
  <c r="Y161"/>
  <c r="W164"/>
  <c r="O168"/>
  <c r="G172"/>
  <c r="E175"/>
  <c r="AA178"/>
  <c r="Y181"/>
  <c r="Q185"/>
  <c r="I189"/>
  <c r="G192"/>
  <c r="AC195"/>
  <c r="AA198"/>
  <c r="S202"/>
  <c r="K206"/>
  <c r="I209"/>
  <c r="AE212"/>
  <c r="AC215"/>
  <c r="AB218"/>
  <c r="M221"/>
  <c r="K223"/>
  <c r="Z225"/>
  <c r="Y227"/>
  <c r="I230"/>
  <c r="X232"/>
  <c r="W234"/>
  <c r="G237"/>
  <c r="F239"/>
  <c r="U241"/>
  <c r="E244"/>
  <c r="Y245"/>
  <c r="U247"/>
  <c r="E249"/>
  <c r="AE250"/>
  <c r="AA252"/>
  <c r="K254"/>
  <c r="G256"/>
  <c r="U257"/>
  <c r="Q259"/>
  <c r="M261"/>
  <c r="AA262"/>
  <c r="W264"/>
  <c r="G266"/>
  <c r="AG267"/>
  <c r="AC269"/>
  <c r="M271"/>
  <c r="I273"/>
  <c r="W274"/>
  <c r="S276"/>
  <c r="O278"/>
  <c r="AC279"/>
  <c r="Y281"/>
  <c r="I283"/>
  <c r="E285"/>
  <c r="AE286"/>
  <c r="O288"/>
  <c r="K290"/>
  <c r="Y291"/>
  <c r="U293"/>
  <c r="Q295"/>
  <c r="AE296"/>
  <c r="AA298"/>
  <c r="K300"/>
  <c r="G302"/>
  <c r="AG303"/>
  <c r="D487"/>
  <c r="I47"/>
  <c r="AE51"/>
  <c r="AF79"/>
  <c r="AB105"/>
  <c r="AA116"/>
  <c r="K129"/>
  <c r="K177"/>
  <c r="X65"/>
  <c r="H135"/>
  <c r="N160"/>
  <c r="F182"/>
  <c r="J204"/>
  <c r="T225"/>
  <c r="P83"/>
  <c r="AD157"/>
  <c r="H202"/>
  <c r="I236"/>
  <c r="R256"/>
  <c r="J270"/>
  <c r="AD280"/>
  <c r="J292"/>
  <c r="H301"/>
  <c r="R64"/>
  <c r="AE113"/>
  <c r="L136"/>
  <c r="I153"/>
  <c r="S166"/>
  <c r="W180"/>
  <c r="AG193"/>
  <c r="M207"/>
  <c r="E220"/>
  <c r="N227"/>
  <c r="O233"/>
  <c r="AG239"/>
  <c r="Q245"/>
  <c r="AG249"/>
  <c r="AG253"/>
  <c r="S256"/>
  <c r="U259"/>
  <c r="AC261"/>
  <c r="AE264"/>
  <c r="Y267"/>
  <c r="K270"/>
  <c r="S272"/>
  <c r="M275"/>
  <c r="Q277"/>
  <c r="U279"/>
  <c r="AG281"/>
  <c r="G284"/>
  <c r="K286"/>
  <c r="E289"/>
  <c r="I291"/>
  <c r="M293"/>
  <c r="Y295"/>
  <c r="AC297"/>
  <c r="AG299"/>
  <c r="O302"/>
  <c r="O304"/>
  <c r="K306"/>
  <c r="Y307"/>
  <c r="U309"/>
  <c r="Q311"/>
  <c r="AE312"/>
  <c r="AA314"/>
  <c r="K316"/>
  <c r="G318"/>
  <c r="AG319"/>
  <c r="Q321"/>
  <c r="M323"/>
  <c r="AA324"/>
  <c r="W326"/>
  <c r="S328"/>
  <c r="AG329"/>
  <c r="AC331"/>
  <c r="M333"/>
  <c r="H77"/>
  <c r="U104"/>
  <c r="M116"/>
  <c r="E130"/>
  <c r="AD137"/>
  <c r="Y147"/>
  <c r="I155"/>
  <c r="E161"/>
  <c r="S168"/>
  <c r="O174"/>
  <c r="AC181"/>
  <c r="M189"/>
  <c r="I195"/>
  <c r="W202"/>
  <c r="S208"/>
  <c r="AG215"/>
  <c r="O221"/>
  <c r="M225"/>
  <c r="L230"/>
  <c r="I234"/>
  <c r="I239"/>
  <c r="H244"/>
  <c r="K247"/>
  <c r="AG250"/>
  <c r="AE253"/>
  <c r="W257"/>
  <c r="O261"/>
  <c r="M264"/>
  <c r="E268"/>
  <c r="AG270"/>
  <c r="Y274"/>
  <c r="Q278"/>
  <c r="O281"/>
  <c r="E284"/>
  <c r="Y286"/>
  <c r="AC288"/>
  <c r="AG290"/>
  <c r="G293"/>
  <c r="K295"/>
  <c r="O297"/>
  <c r="S299"/>
  <c r="W301"/>
  <c r="AA303"/>
  <c r="AE305"/>
  <c r="R307"/>
  <c r="AD308"/>
  <c r="M310"/>
  <c r="Z311"/>
  <c r="H313"/>
  <c r="U314"/>
  <c r="AH315"/>
  <c r="P317"/>
  <c r="AC318"/>
  <c r="L320"/>
  <c r="X321"/>
  <c r="G323"/>
  <c r="T324"/>
  <c r="AF325"/>
  <c r="O327"/>
  <c r="AB328"/>
  <c r="J330"/>
  <c r="W331"/>
  <c r="F333"/>
  <c r="N334"/>
  <c r="P335"/>
  <c r="R336"/>
  <c r="T337"/>
  <c r="V338"/>
  <c r="X339"/>
  <c r="Z340"/>
  <c r="AB341"/>
  <c r="AD342"/>
  <c r="AF343"/>
  <c r="AH344"/>
  <c r="F346"/>
  <c r="H347"/>
  <c r="J348"/>
  <c r="L349"/>
  <c r="N350"/>
  <c r="P351"/>
  <c r="R352"/>
  <c r="T353"/>
  <c r="V354"/>
  <c r="X355"/>
  <c r="Z356"/>
  <c r="AB357"/>
  <c r="AD358"/>
  <c r="AF359"/>
  <c r="AH360"/>
  <c r="F362"/>
  <c r="H363"/>
  <c r="J364"/>
  <c r="L365"/>
  <c r="N366"/>
  <c r="P367"/>
  <c r="AD49"/>
  <c r="AC47"/>
  <c r="K73"/>
  <c r="Y63"/>
  <c r="AH120"/>
  <c r="U131"/>
  <c r="R143"/>
  <c r="M188"/>
  <c r="AF106"/>
  <c r="L142"/>
  <c r="X165"/>
  <c r="P187"/>
  <c r="T209"/>
  <c r="X231"/>
  <c r="X112"/>
  <c r="T168"/>
  <c r="AB212"/>
  <c r="M243"/>
  <c r="J260"/>
  <c r="R272"/>
  <c r="AF283"/>
  <c r="V294"/>
  <c r="AH302"/>
  <c r="G87"/>
  <c r="O121"/>
  <c r="K141"/>
  <c r="G156"/>
  <c r="K170"/>
  <c r="U183"/>
  <c r="Y197"/>
  <c r="E211"/>
  <c r="AH221"/>
  <c r="AF228"/>
  <c r="S235"/>
  <c r="J241"/>
  <c r="W246"/>
  <c r="I251"/>
  <c r="AE254"/>
  <c r="M257"/>
  <c r="K260"/>
  <c r="AE262"/>
  <c r="U265"/>
  <c r="K268"/>
  <c r="E271"/>
  <c r="Q273"/>
  <c r="U275"/>
  <c r="Y277"/>
  <c r="S280"/>
  <c r="W282"/>
  <c r="AA284"/>
  <c r="I287"/>
  <c r="M289"/>
  <c r="Q291"/>
  <c r="AC293"/>
  <c r="AG295"/>
  <c r="G298"/>
  <c r="AE300"/>
  <c r="E303"/>
  <c r="E305"/>
  <c r="S306"/>
  <c r="O308"/>
  <c r="AC309"/>
  <c r="Y311"/>
  <c r="U313"/>
  <c r="E315"/>
  <c r="AE316"/>
  <c r="O318"/>
  <c r="K320"/>
  <c r="G322"/>
  <c r="U323"/>
  <c r="Q325"/>
  <c r="AE326"/>
  <c r="AA328"/>
  <c r="W330"/>
  <c r="G332"/>
  <c r="D425"/>
  <c r="V84"/>
  <c r="Y106"/>
  <c r="W121"/>
  <c r="R131"/>
  <c r="P141"/>
  <c r="AA148"/>
  <c r="K156"/>
  <c r="Y163"/>
  <c r="U169"/>
  <c r="E177"/>
  <c r="AE182"/>
  <c r="O190"/>
  <c r="AC197"/>
  <c r="Y203"/>
  <c r="I211"/>
  <c r="E217"/>
  <c r="G222"/>
  <c r="F227"/>
  <c r="AG230"/>
  <c r="AG235"/>
  <c r="AD239"/>
  <c r="AC244"/>
  <c r="U248"/>
  <c r="S251"/>
  <c r="K255"/>
  <c r="I258"/>
  <c r="AE261"/>
  <c r="W265"/>
  <c r="U268"/>
  <c r="M272"/>
  <c r="K275"/>
  <c r="AG278"/>
  <c r="AE281"/>
  <c r="G285"/>
  <c r="K287"/>
  <c r="O289"/>
  <c r="S291"/>
  <c r="W293"/>
  <c r="AA295"/>
  <c r="AE297"/>
  <c r="E300"/>
  <c r="I302"/>
  <c r="M304"/>
  <c r="P306"/>
  <c r="AB307"/>
  <c r="K309"/>
  <c r="X310"/>
  <c r="F312"/>
  <c r="S313"/>
  <c r="AF314"/>
  <c r="N316"/>
  <c r="AA317"/>
  <c r="J319"/>
  <c r="V320"/>
  <c r="E322"/>
  <c r="R323"/>
  <c r="AD324"/>
  <c r="M326"/>
  <c r="Z327"/>
  <c r="H329"/>
  <c r="U330"/>
  <c r="AH331"/>
  <c r="P333"/>
  <c r="V334"/>
  <c r="X335"/>
  <c r="Z336"/>
  <c r="AB337"/>
  <c r="AD338"/>
  <c r="AF339"/>
  <c r="AH340"/>
  <c r="F342"/>
  <c r="H343"/>
  <c r="J344"/>
  <c r="L345"/>
  <c r="N346"/>
  <c r="P347"/>
  <c r="R348"/>
  <c r="T349"/>
  <c r="V350"/>
  <c r="X351"/>
  <c r="Z352"/>
  <c r="AB353"/>
  <c r="AD354"/>
  <c r="AF355"/>
  <c r="AH356"/>
  <c r="F358"/>
  <c r="H359"/>
  <c r="J360"/>
  <c r="L361"/>
  <c r="N362"/>
  <c r="P363"/>
  <c r="R364"/>
  <c r="T365"/>
  <c r="V366"/>
  <c r="F71"/>
  <c r="Q62"/>
  <c r="AG85"/>
  <c r="AH86"/>
  <c r="H35"/>
  <c r="U141"/>
  <c r="Y152"/>
  <c r="AA195"/>
  <c r="X114"/>
  <c r="AB147"/>
  <c r="H169"/>
  <c r="L191"/>
  <c r="AH212"/>
  <c r="H235"/>
  <c r="AH128"/>
  <c r="L176"/>
  <c r="AF218"/>
  <c r="T247"/>
  <c r="R262"/>
  <c r="H275"/>
  <c r="AF285"/>
  <c r="V296"/>
  <c r="J304"/>
  <c r="W95"/>
  <c r="I126"/>
  <c r="Q144"/>
  <c r="M159"/>
  <c r="W172"/>
  <c r="AG185"/>
  <c r="G200"/>
  <c r="Q213"/>
  <c r="H224"/>
  <c r="AC229"/>
  <c r="AD235"/>
  <c r="AE241"/>
  <c r="AE246"/>
  <c r="AC251"/>
  <c r="E255"/>
  <c r="G258"/>
  <c r="O260"/>
  <c r="Q263"/>
  <c r="AC265"/>
  <c r="AA268"/>
  <c r="Q271"/>
  <c r="U273"/>
  <c r="Y275"/>
  <c r="S278"/>
  <c r="W280"/>
  <c r="AA282"/>
  <c r="I285"/>
  <c r="M287"/>
  <c r="Q289"/>
  <c r="K292"/>
  <c r="O294"/>
  <c r="S296"/>
  <c r="AE298"/>
  <c r="E301"/>
  <c r="I303"/>
  <c r="I305"/>
  <c r="W306"/>
  <c r="S308"/>
  <c r="O310"/>
  <c r="AC311"/>
  <c r="Y313"/>
  <c r="I315"/>
  <c r="E317"/>
  <c r="AE318"/>
  <c r="O320"/>
  <c r="K322"/>
  <c r="Y323"/>
  <c r="U325"/>
  <c r="Q327"/>
  <c r="AE328"/>
  <c r="AA330"/>
  <c r="K332"/>
  <c r="N22"/>
  <c r="M92"/>
  <c r="AA107"/>
  <c r="Y122"/>
  <c r="I132"/>
  <c r="H142"/>
  <c r="AE150"/>
  <c r="AA156"/>
  <c r="K164"/>
  <c r="G170"/>
  <c r="U177"/>
  <c r="E185"/>
  <c r="AE190"/>
  <c r="O198"/>
  <c r="K204"/>
  <c r="Y211"/>
  <c r="T218"/>
  <c r="Q222"/>
  <c r="Q227"/>
  <c r="N231"/>
  <c r="M236"/>
  <c r="M241"/>
  <c r="G245"/>
  <c r="AC248"/>
  <c r="AA251"/>
  <c r="S255"/>
  <c r="K259"/>
  <c r="I262"/>
  <c r="AE265"/>
  <c r="AC268"/>
  <c r="U272"/>
  <c r="M276"/>
  <c r="K279"/>
  <c r="Y282"/>
  <c r="O285"/>
  <c r="S287"/>
  <c r="W289"/>
  <c r="AA291"/>
  <c r="AE293"/>
  <c r="E296"/>
  <c r="I298"/>
  <c r="M300"/>
  <c r="Q302"/>
  <c r="U304"/>
  <c r="U306"/>
  <c r="AH307"/>
  <c r="P309"/>
  <c r="AC310"/>
  <c r="L312"/>
  <c r="X313"/>
  <c r="G315"/>
  <c r="T316"/>
  <c r="AF317"/>
  <c r="O319"/>
  <c r="AB320"/>
  <c r="J322"/>
  <c r="W323"/>
  <c r="F325"/>
  <c r="R326"/>
  <c r="AE327"/>
  <c r="N329"/>
  <c r="Z330"/>
  <c r="I332"/>
  <c r="V333"/>
  <c r="Z334"/>
  <c r="AB335"/>
  <c r="AD336"/>
  <c r="AF337"/>
  <c r="AH338"/>
  <c r="F340"/>
  <c r="H341"/>
  <c r="J342"/>
  <c r="L343"/>
  <c r="N344"/>
  <c r="P345"/>
  <c r="R346"/>
  <c r="T347"/>
  <c r="V348"/>
  <c r="X349"/>
  <c r="Z350"/>
  <c r="AB351"/>
  <c r="AD352"/>
  <c r="AF353"/>
  <c r="AH354"/>
  <c r="F356"/>
  <c r="H357"/>
  <c r="J358"/>
  <c r="L359"/>
  <c r="N360"/>
  <c r="P361"/>
  <c r="R362"/>
  <c r="T363"/>
  <c r="V364"/>
  <c r="X365"/>
  <c r="Z366"/>
  <c r="D84"/>
  <c r="Q70"/>
  <c r="AG89"/>
  <c r="AA93"/>
  <c r="AC64"/>
  <c r="Q145"/>
  <c r="AE155"/>
  <c r="AG198"/>
  <c r="V117"/>
  <c r="X149"/>
  <c r="AH170"/>
  <c r="Z192"/>
  <c r="AD214"/>
  <c r="AH236"/>
  <c r="AF132"/>
  <c r="J179"/>
  <c r="Q221"/>
  <c r="AH248"/>
  <c r="T263"/>
  <c r="T275"/>
  <c r="J286"/>
  <c r="X297"/>
  <c r="R304"/>
  <c r="V99"/>
  <c r="K127"/>
  <c r="J146"/>
  <c r="AC159"/>
  <c r="I173"/>
  <c r="M187"/>
  <c r="W200"/>
  <c r="AA214"/>
  <c r="S224"/>
  <c r="T230"/>
  <c r="K236"/>
  <c r="AB242"/>
  <c r="AC247"/>
  <c r="G252"/>
  <c r="I255"/>
  <c r="K258"/>
  <c r="W260"/>
  <c r="U263"/>
  <c r="W266"/>
  <c r="AE268"/>
  <c r="AG271"/>
  <c r="G274"/>
  <c r="K276"/>
  <c r="W278"/>
  <c r="AA280"/>
  <c r="AE282"/>
  <c r="M285"/>
  <c r="Q287"/>
  <c r="U289"/>
  <c r="O292"/>
  <c r="S294"/>
  <c r="W296"/>
  <c r="E299"/>
  <c r="I301"/>
  <c r="M303"/>
  <c r="M305"/>
  <c r="I307"/>
  <c r="W308"/>
  <c r="S310"/>
  <c r="AG311"/>
  <c r="AC313"/>
  <c r="Y315"/>
  <c r="I317"/>
  <c r="E319"/>
  <c r="S320"/>
  <c r="O322"/>
  <c r="K324"/>
  <c r="Y325"/>
  <c r="U327"/>
  <c r="E329"/>
  <c r="AE330"/>
  <c r="AA332"/>
  <c r="R32"/>
  <c r="J94"/>
  <c r="AC108"/>
  <c r="AA123"/>
  <c r="AH134"/>
  <c r="AC142"/>
  <c r="Q151"/>
  <c r="M157"/>
  <c r="AA164"/>
  <c r="K172"/>
  <c r="G178"/>
  <c r="U185"/>
  <c r="Q191"/>
  <c r="AE198"/>
  <c r="O206"/>
  <c r="K212"/>
  <c r="AE218"/>
  <c r="AB222"/>
  <c r="AA227"/>
  <c r="AA232"/>
  <c r="X236"/>
  <c r="W241"/>
  <c r="O245"/>
  <c r="G249"/>
  <c r="AC252"/>
  <c r="AA255"/>
  <c r="S259"/>
  <c r="Q262"/>
  <c r="I266"/>
  <c r="AE269"/>
  <c r="AC272"/>
  <c r="U276"/>
  <c r="S279"/>
  <c r="AG282"/>
  <c r="W285"/>
  <c r="AA287"/>
  <c r="AE289"/>
  <c r="E292"/>
  <c r="I294"/>
  <c r="M296"/>
  <c r="Q298"/>
  <c r="U300"/>
  <c r="Y302"/>
  <c r="AC304"/>
  <c r="Z306"/>
  <c r="I308"/>
  <c r="V309"/>
  <c r="AH310"/>
  <c r="Q312"/>
  <c r="AD313"/>
  <c r="L315"/>
  <c r="Y316"/>
  <c r="H318"/>
  <c r="T319"/>
  <c r="AG320"/>
  <c r="P322"/>
  <c r="AB323"/>
  <c r="K325"/>
  <c r="X326"/>
  <c r="F328"/>
  <c r="S329"/>
  <c r="AF330"/>
  <c r="N332"/>
  <c r="AA333"/>
  <c r="AD334"/>
  <c r="AF335"/>
  <c r="AH336"/>
  <c r="F338"/>
  <c r="H339"/>
  <c r="J340"/>
  <c r="L341"/>
  <c r="N342"/>
  <c r="P343"/>
  <c r="R344"/>
  <c r="T345"/>
  <c r="V346"/>
  <c r="X347"/>
  <c r="Z348"/>
  <c r="AB349"/>
  <c r="AD350"/>
  <c r="AF351"/>
  <c r="AH352"/>
  <c r="F354"/>
  <c r="H355"/>
  <c r="J356"/>
  <c r="L357"/>
  <c r="N358"/>
  <c r="P359"/>
  <c r="R360"/>
  <c r="T361"/>
  <c r="V362"/>
  <c r="X363"/>
  <c r="Z364"/>
  <c r="AB365"/>
  <c r="AD366"/>
  <c r="G25"/>
  <c r="N83"/>
  <c r="AE102"/>
  <c r="S57"/>
  <c r="L95"/>
  <c r="U92"/>
  <c r="O163"/>
  <c r="K207"/>
  <c r="N125"/>
  <c r="H153"/>
  <c r="L175"/>
  <c r="V196"/>
  <c r="N218"/>
  <c r="R240"/>
  <c r="K143"/>
  <c r="Z187"/>
  <c r="E226"/>
  <c r="F252"/>
  <c r="AB265"/>
  <c r="T277"/>
  <c r="R288"/>
  <c r="AH298"/>
  <c r="F306"/>
  <c r="O105"/>
  <c r="U130"/>
  <c r="AE148"/>
  <c r="K162"/>
  <c r="O176"/>
  <c r="Y189"/>
  <c r="E203"/>
  <c r="I217"/>
  <c r="AC224"/>
  <c r="Q231"/>
  <c r="R237"/>
  <c r="I243"/>
  <c r="S248"/>
  <c r="AE252"/>
  <c r="Q255"/>
  <c r="O258"/>
  <c r="Q261"/>
  <c r="Y263"/>
  <c r="AA266"/>
  <c r="I269"/>
  <c r="G272"/>
  <c r="K274"/>
  <c r="W276"/>
  <c r="AA278"/>
  <c r="AE280"/>
  <c r="Y283"/>
  <c r="AC285"/>
  <c r="AG287"/>
  <c r="O290"/>
  <c r="S292"/>
  <c r="W294"/>
  <c r="E297"/>
  <c r="I299"/>
  <c r="M301"/>
  <c r="Q303"/>
  <c r="Q305"/>
  <c r="M307"/>
  <c r="AA308"/>
  <c r="W310"/>
  <c r="S312"/>
  <c r="AG313"/>
  <c r="AC315"/>
  <c r="M317"/>
  <c r="I319"/>
  <c r="E321"/>
  <c r="S322"/>
  <c r="O324"/>
  <c r="AC325"/>
  <c r="Y327"/>
  <c r="U329"/>
  <c r="E331"/>
  <c r="AE332"/>
  <c r="AH40"/>
  <c r="H96"/>
  <c r="G113"/>
  <c r="AC124"/>
  <c r="Z135"/>
  <c r="T143"/>
  <c r="AG151"/>
  <c r="Q159"/>
  <c r="M165"/>
  <c r="AA172"/>
  <c r="W178"/>
  <c r="G186"/>
  <c r="U193"/>
  <c r="Q199"/>
  <c r="AE206"/>
  <c r="AA212"/>
  <c r="K219"/>
  <c r="K224"/>
  <c r="H228"/>
  <c r="G233"/>
  <c r="E237"/>
  <c r="AH241"/>
  <c r="Q246"/>
  <c r="O249"/>
  <c r="G253"/>
  <c r="E256"/>
  <c r="AA259"/>
  <c r="S263"/>
  <c r="Q266"/>
  <c r="I270"/>
  <c r="G273"/>
  <c r="AC276"/>
  <c r="U280"/>
  <c r="K283"/>
  <c r="AE285"/>
  <c r="E288"/>
  <c r="I290"/>
  <c r="M292"/>
  <c r="Q294"/>
  <c r="U296"/>
  <c r="Y298"/>
  <c r="AC300"/>
  <c r="AG302"/>
  <c r="G305"/>
  <c r="AF306"/>
  <c r="N308"/>
  <c r="AA309"/>
  <c r="J311"/>
  <c r="V312"/>
  <c r="E314"/>
  <c r="R315"/>
  <c r="AD316"/>
  <c r="M318"/>
  <c r="Z319"/>
  <c r="H321"/>
  <c r="U322"/>
  <c r="AH323"/>
  <c r="P325"/>
  <c r="AC326"/>
  <c r="L328"/>
  <c r="X329"/>
  <c r="G331"/>
  <c r="T332"/>
  <c r="AF333"/>
  <c r="AH334"/>
  <c r="F336"/>
  <c r="H337"/>
  <c r="J338"/>
  <c r="L339"/>
  <c r="N340"/>
  <c r="P341"/>
  <c r="R342"/>
  <c r="T343"/>
  <c r="V344"/>
  <c r="X345"/>
  <c r="Z346"/>
  <c r="AB347"/>
  <c r="AD348"/>
  <c r="AF349"/>
  <c r="AH350"/>
  <c r="F352"/>
  <c r="H353"/>
  <c r="J354"/>
  <c r="L355"/>
  <c r="N356"/>
  <c r="P357"/>
  <c r="M31"/>
  <c r="D368"/>
  <c r="F30"/>
  <c r="AD82"/>
  <c r="P100"/>
  <c r="M106"/>
  <c r="U166"/>
  <c r="Q210"/>
  <c r="E128"/>
  <c r="AH154"/>
  <c r="Z176"/>
  <c r="F198"/>
  <c r="J220"/>
  <c r="N242"/>
  <c r="H147"/>
  <c r="R191"/>
  <c r="T228"/>
  <c r="H253"/>
  <c r="AD266"/>
  <c r="R278"/>
  <c r="L289"/>
  <c r="X299"/>
  <c r="D41"/>
  <c r="Q106"/>
  <c r="N132"/>
  <c r="Q149"/>
  <c r="U163"/>
  <c r="AE176"/>
  <c r="K190"/>
  <c r="O204"/>
  <c r="U217"/>
  <c r="G226"/>
  <c r="AA231"/>
  <c r="O238"/>
  <c r="P244"/>
  <c r="AA248"/>
  <c r="E253"/>
  <c r="K256"/>
  <c r="S258"/>
  <c r="U261"/>
  <c r="AG263"/>
  <c r="AE266"/>
  <c r="AG269"/>
  <c r="K272"/>
  <c r="O274"/>
  <c r="AA276"/>
  <c r="AE278"/>
  <c r="E281"/>
  <c r="AC283"/>
  <c r="AG285"/>
  <c r="G288"/>
  <c r="S290"/>
  <c r="W292"/>
  <c r="AA294"/>
  <c r="U297"/>
  <c r="Y299"/>
  <c r="AC301"/>
  <c r="G304"/>
  <c r="U305"/>
  <c r="Q307"/>
  <c r="M309"/>
  <c r="AA310"/>
  <c r="W312"/>
  <c r="G314"/>
  <c r="AG315"/>
  <c r="AC317"/>
  <c r="M319"/>
  <c r="I321"/>
  <c r="W322"/>
  <c r="S324"/>
  <c r="O326"/>
  <c r="AC327"/>
  <c r="Y329"/>
  <c r="I331"/>
  <c r="E333"/>
  <c r="AE65"/>
  <c r="AB97"/>
  <c r="I114"/>
  <c r="AE125"/>
  <c r="Q136"/>
  <c r="P146"/>
  <c r="S152"/>
  <c r="AG159"/>
  <c r="AC165"/>
  <c r="M173"/>
  <c r="AA180"/>
  <c r="W186"/>
  <c r="G194"/>
  <c r="AG199"/>
  <c r="Q207"/>
  <c r="AE214"/>
  <c r="V219"/>
  <c r="U224"/>
  <c r="S228"/>
  <c r="R233"/>
  <c r="Q238"/>
  <c r="O242"/>
  <c r="Y246"/>
  <c r="W249"/>
  <c r="O253"/>
  <c r="G257"/>
  <c r="E260"/>
  <c r="AA263"/>
  <c r="Y266"/>
  <c r="Q270"/>
  <c r="I274"/>
  <c r="G277"/>
  <c r="AC280"/>
  <c r="S283"/>
  <c r="I286"/>
  <c r="M288"/>
  <c r="Q290"/>
  <c r="U292"/>
  <c r="Y294"/>
  <c r="AC296"/>
  <c r="AG298"/>
  <c r="G301"/>
  <c r="K303"/>
  <c r="O305"/>
  <c r="G307"/>
  <c r="T308"/>
  <c r="AF309"/>
  <c r="O311"/>
  <c r="AB312"/>
  <c r="J314"/>
  <c r="W315"/>
  <c r="F317"/>
  <c r="R318"/>
  <c r="AE319"/>
  <c r="N321"/>
  <c r="Z322"/>
  <c r="I324"/>
  <c r="V325"/>
  <c r="AH326"/>
  <c r="Q328"/>
  <c r="AD329"/>
  <c r="L331"/>
  <c r="Y332"/>
  <c r="F334"/>
  <c r="H335"/>
  <c r="J336"/>
  <c r="L337"/>
  <c r="N338"/>
  <c r="P339"/>
  <c r="R340"/>
  <c r="T341"/>
  <c r="V342"/>
  <c r="X343"/>
  <c r="Z344"/>
  <c r="AB345"/>
  <c r="AD346"/>
  <c r="AF347"/>
  <c r="AH348"/>
  <c r="F350"/>
  <c r="H351"/>
  <c r="J352"/>
  <c r="L353"/>
  <c r="N354"/>
  <c r="P355"/>
  <c r="R356"/>
  <c r="T357"/>
  <c r="V358"/>
  <c r="X359"/>
  <c r="Z360"/>
  <c r="AB361"/>
  <c r="AD362"/>
  <c r="AF363"/>
  <c r="AH364"/>
  <c r="F366"/>
  <c r="H367"/>
  <c r="W42"/>
  <c r="S43"/>
  <c r="O65"/>
  <c r="AD100"/>
  <c r="Y111"/>
  <c r="W123"/>
  <c r="Q174"/>
  <c r="AA21"/>
  <c r="J133"/>
  <c r="R158"/>
  <c r="V180"/>
  <c r="N202"/>
  <c r="X223"/>
  <c r="E46"/>
  <c r="AF154"/>
  <c r="P198"/>
  <c r="K234"/>
  <c r="P255"/>
  <c r="H269"/>
  <c r="V280"/>
  <c r="L291"/>
  <c r="AD300"/>
  <c r="K50"/>
  <c r="AC112"/>
  <c r="T135"/>
  <c r="AC151"/>
  <c r="AG165"/>
  <c r="M179"/>
  <c r="Q193"/>
  <c r="AA206"/>
  <c r="I219"/>
  <c r="AG226"/>
  <c r="E233"/>
  <c r="Y238"/>
  <c r="AA244"/>
  <c r="Y249"/>
  <c r="M253"/>
  <c r="O256"/>
  <c r="I259"/>
  <c r="Y261"/>
  <c r="AA264"/>
  <c r="E267"/>
  <c r="G270"/>
  <c r="O272"/>
  <c r="I275"/>
  <c r="M277"/>
  <c r="Q279"/>
  <c r="AC281"/>
  <c r="AG283"/>
  <c r="G286"/>
  <c r="S288"/>
  <c r="W290"/>
  <c r="AA292"/>
  <c r="U295"/>
  <c r="Y297"/>
  <c r="AC299"/>
  <c r="K302"/>
  <c r="K304"/>
  <c r="G306"/>
  <c r="U307"/>
  <c r="Q309"/>
  <c r="AE310"/>
  <c r="AA312"/>
  <c r="W314"/>
  <c r="G316"/>
  <c r="AG317"/>
  <c r="Q319"/>
  <c r="M321"/>
  <c r="I323"/>
  <c r="W324"/>
  <c r="S326"/>
  <c r="AG327"/>
  <c r="AC329"/>
  <c r="Y331"/>
  <c r="I333"/>
  <c r="U71"/>
  <c r="K99"/>
  <c r="K115"/>
  <c r="N129"/>
  <c r="H137"/>
  <c r="G147"/>
  <c r="E153"/>
  <c r="S160"/>
  <c r="AG167"/>
  <c r="AC173"/>
  <c r="M181"/>
  <c r="I187"/>
  <c r="W194"/>
  <c r="G202"/>
  <c r="AG207"/>
  <c r="Q215"/>
  <c r="AG219"/>
  <c r="AF224"/>
  <c r="AE229"/>
  <c r="AC233"/>
  <c r="AB238"/>
  <c r="Y242"/>
  <c r="AG246"/>
  <c r="Y250"/>
  <c r="W253"/>
  <c r="O257"/>
  <c r="M260"/>
  <c r="E264"/>
  <c r="AA267"/>
  <c r="Y270"/>
  <c r="Q274"/>
  <c r="O277"/>
  <c r="G281"/>
  <c r="AA283"/>
  <c r="Q286"/>
  <c r="U288"/>
  <c r="Y290"/>
  <c r="AC292"/>
  <c r="AG294"/>
  <c r="G297"/>
  <c r="K299"/>
  <c r="O301"/>
  <c r="S303"/>
  <c r="W305"/>
  <c r="L307"/>
  <c r="Y308"/>
  <c r="H310"/>
  <c r="T311"/>
  <c r="AG312"/>
  <c r="P314"/>
  <c r="AB315"/>
  <c r="K317"/>
  <c r="X318"/>
  <c r="F320"/>
  <c r="S321"/>
  <c r="AF322"/>
  <c r="N324"/>
  <c r="AA325"/>
  <c r="J327"/>
  <c r="V328"/>
  <c r="E330"/>
  <c r="R331"/>
  <c r="AD332"/>
  <c r="J334"/>
  <c r="L335"/>
  <c r="N336"/>
  <c r="P337"/>
  <c r="R338"/>
  <c r="T339"/>
  <c r="V340"/>
  <c r="X341"/>
  <c r="Z342"/>
  <c r="AB343"/>
  <c r="AD344"/>
  <c r="AF345"/>
  <c r="AH346"/>
  <c r="F348"/>
  <c r="H349"/>
  <c r="J350"/>
  <c r="L351"/>
  <c r="N352"/>
  <c r="P353"/>
  <c r="R354"/>
  <c r="T355"/>
  <c r="V356"/>
  <c r="X357"/>
  <c r="Z358"/>
  <c r="AB359"/>
  <c r="AD360"/>
  <c r="AF361"/>
  <c r="AH362"/>
  <c r="F364"/>
  <c r="H365"/>
  <c r="J366"/>
  <c r="L367"/>
  <c r="N36"/>
  <c r="M140"/>
  <c r="N241"/>
  <c r="T140"/>
  <c r="L234"/>
  <c r="E265"/>
  <c r="K284"/>
  <c r="AE302"/>
  <c r="AA316"/>
  <c r="G330"/>
  <c r="K148"/>
  <c r="I203"/>
  <c r="S244"/>
  <c r="E272"/>
  <c r="O293"/>
  <c r="F309"/>
  <c r="Q320"/>
  <c r="AB331"/>
  <c r="AD340"/>
  <c r="P349"/>
  <c r="AF357"/>
  <c r="J362"/>
  <c r="R366"/>
  <c r="N368"/>
  <c r="P369"/>
  <c r="R370"/>
  <c r="T371"/>
  <c r="V372"/>
  <c r="X373"/>
  <c r="Z374"/>
  <c r="AB375"/>
  <c r="AD376"/>
  <c r="AF377"/>
  <c r="AH378"/>
  <c r="F380"/>
  <c r="H381"/>
  <c r="J382"/>
  <c r="L383"/>
  <c r="N384"/>
  <c r="P385"/>
  <c r="R386"/>
  <c r="T387"/>
  <c r="V388"/>
  <c r="X389"/>
  <c r="Z390"/>
  <c r="AB391"/>
  <c r="AD392"/>
  <c r="AF393"/>
  <c r="AH394"/>
  <c r="F396"/>
  <c r="H397"/>
  <c r="J398"/>
  <c r="L399"/>
  <c r="N400"/>
  <c r="P401"/>
  <c r="R402"/>
  <c r="T403"/>
  <c r="V404"/>
  <c r="X405"/>
  <c r="Z406"/>
  <c r="AB407"/>
  <c r="AD408"/>
  <c r="AF409"/>
  <c r="AH410"/>
  <c r="F412"/>
  <c r="H413"/>
  <c r="J414"/>
  <c r="L415"/>
  <c r="N416"/>
  <c r="P417"/>
  <c r="R418"/>
  <c r="T419"/>
  <c r="V420"/>
  <c r="X421"/>
  <c r="Z422"/>
  <c r="AB423"/>
  <c r="AD424"/>
  <c r="AF425"/>
  <c r="AH426"/>
  <c r="F428"/>
  <c r="H429"/>
  <c r="J430"/>
  <c r="L431"/>
  <c r="N432"/>
  <c r="P433"/>
  <c r="R434"/>
  <c r="T435"/>
  <c r="V436"/>
  <c r="X437"/>
  <c r="Z438"/>
  <c r="AB439"/>
  <c r="AD440"/>
  <c r="AF441"/>
  <c r="AH442"/>
  <c r="F444"/>
  <c r="H445"/>
  <c r="J446"/>
  <c r="L447"/>
  <c r="N448"/>
  <c r="P449"/>
  <c r="R450"/>
  <c r="T451"/>
  <c r="V452"/>
  <c r="X453"/>
  <c r="Z454"/>
  <c r="AB455"/>
  <c r="AD456"/>
  <c r="AF457"/>
  <c r="AH458"/>
  <c r="F460"/>
  <c r="H461"/>
  <c r="J462"/>
  <c r="L463"/>
  <c r="N464"/>
  <c r="P465"/>
  <c r="R466"/>
  <c r="T467"/>
  <c r="V468"/>
  <c r="X469"/>
  <c r="Z470"/>
  <c r="AB471"/>
  <c r="AD472"/>
  <c r="AF473"/>
  <c r="AH474"/>
  <c r="F476"/>
  <c r="H477"/>
  <c r="J478"/>
  <c r="L479"/>
  <c r="N480"/>
  <c r="P481"/>
  <c r="R482"/>
  <c r="T483"/>
  <c r="V484"/>
  <c r="X485"/>
  <c r="Z486"/>
  <c r="AB487"/>
  <c r="AD488"/>
  <c r="AF489"/>
  <c r="AH490"/>
  <c r="F492"/>
  <c r="H493"/>
  <c r="J494"/>
  <c r="L495"/>
  <c r="N496"/>
  <c r="P497"/>
  <c r="R498"/>
  <c r="T499"/>
  <c r="V500"/>
  <c r="X501"/>
  <c r="Z502"/>
  <c r="AB503"/>
  <c r="AD504"/>
  <c r="AF505"/>
  <c r="AH506"/>
  <c r="D344"/>
  <c r="AB95"/>
  <c r="F115"/>
  <c r="V130"/>
  <c r="AH141"/>
  <c r="AD151"/>
  <c r="AF160"/>
  <c r="R169"/>
  <c r="AH177"/>
  <c r="AH185"/>
  <c r="G62"/>
  <c r="F91"/>
  <c r="AD103"/>
  <c r="P112"/>
  <c r="AF120"/>
  <c r="AC128"/>
  <c r="T134"/>
  <c r="AG51"/>
  <c r="AF185"/>
  <c r="J272"/>
  <c r="AE168"/>
  <c r="O246"/>
  <c r="O270"/>
  <c r="I289"/>
  <c r="O306"/>
  <c r="G320"/>
  <c r="AC333"/>
  <c r="U161"/>
  <c r="S216"/>
  <c r="K251"/>
  <c r="Y278"/>
  <c r="W297"/>
  <c r="AE311"/>
  <c r="L323"/>
  <c r="R334"/>
  <c r="AH342"/>
  <c r="T351"/>
  <c r="AH358"/>
  <c r="L363"/>
  <c r="T367"/>
  <c r="V368"/>
  <c r="X369"/>
  <c r="Z370"/>
  <c r="AB371"/>
  <c r="AD372"/>
  <c r="AF373"/>
  <c r="AH374"/>
  <c r="F376"/>
  <c r="H377"/>
  <c r="J378"/>
  <c r="L379"/>
  <c r="N380"/>
  <c r="P381"/>
  <c r="R382"/>
  <c r="T383"/>
  <c r="V384"/>
  <c r="X385"/>
  <c r="Z386"/>
  <c r="AB387"/>
  <c r="AD388"/>
  <c r="AF389"/>
  <c r="AH390"/>
  <c r="F392"/>
  <c r="H393"/>
  <c r="J394"/>
  <c r="L395"/>
  <c r="N396"/>
  <c r="P397"/>
  <c r="R398"/>
  <c r="T399"/>
  <c r="V400"/>
  <c r="X401"/>
  <c r="Z402"/>
  <c r="AB403"/>
  <c r="AD404"/>
  <c r="AF405"/>
  <c r="AH406"/>
  <c r="F408"/>
  <c r="H409"/>
  <c r="J410"/>
  <c r="L411"/>
  <c r="N412"/>
  <c r="P413"/>
  <c r="R414"/>
  <c r="T415"/>
  <c r="V416"/>
  <c r="X417"/>
  <c r="Z418"/>
  <c r="AB419"/>
  <c r="AD420"/>
  <c r="AF421"/>
  <c r="AH422"/>
  <c r="F424"/>
  <c r="H425"/>
  <c r="J426"/>
  <c r="L427"/>
  <c r="N428"/>
  <c r="P429"/>
  <c r="R430"/>
  <c r="T431"/>
  <c r="V432"/>
  <c r="X433"/>
  <c r="Z434"/>
  <c r="AB435"/>
  <c r="AD436"/>
  <c r="AF437"/>
  <c r="AH438"/>
  <c r="F440"/>
  <c r="H441"/>
  <c r="J442"/>
  <c r="L443"/>
  <c r="N444"/>
  <c r="P445"/>
  <c r="R446"/>
  <c r="T447"/>
  <c r="V448"/>
  <c r="X449"/>
  <c r="Z450"/>
  <c r="AB451"/>
  <c r="AD452"/>
  <c r="AF453"/>
  <c r="AH454"/>
  <c r="F456"/>
  <c r="H457"/>
  <c r="J458"/>
  <c r="L459"/>
  <c r="N460"/>
  <c r="P461"/>
  <c r="R462"/>
  <c r="T463"/>
  <c r="V464"/>
  <c r="X465"/>
  <c r="Z466"/>
  <c r="AB467"/>
  <c r="AD468"/>
  <c r="AF469"/>
  <c r="AH470"/>
  <c r="F472"/>
  <c r="H473"/>
  <c r="J474"/>
  <c r="L475"/>
  <c r="N476"/>
  <c r="P477"/>
  <c r="R478"/>
  <c r="T479"/>
  <c r="V480"/>
  <c r="X481"/>
  <c r="Z482"/>
  <c r="AB483"/>
  <c r="AD484"/>
  <c r="AF485"/>
  <c r="AH486"/>
  <c r="F488"/>
  <c r="H489"/>
  <c r="J490"/>
  <c r="L491"/>
  <c r="N492"/>
  <c r="P493"/>
  <c r="R494"/>
  <c r="T495"/>
  <c r="V496"/>
  <c r="X497"/>
  <c r="Z498"/>
  <c r="AB499"/>
  <c r="AD500"/>
  <c r="AF501"/>
  <c r="AH502"/>
  <c r="F504"/>
  <c r="H505"/>
  <c r="J506"/>
  <c r="L507"/>
  <c r="U53"/>
  <c r="AD101"/>
  <c r="N119"/>
  <c r="R133"/>
  <c r="AC144"/>
  <c r="AH153"/>
  <c r="F163"/>
  <c r="V171"/>
  <c r="H180"/>
  <c r="D88"/>
  <c r="S73"/>
  <c r="AD94"/>
  <c r="AH105"/>
  <c r="T114"/>
  <c r="F123"/>
  <c r="L130"/>
  <c r="AF135"/>
  <c r="N116"/>
  <c r="X207"/>
  <c r="AD282"/>
  <c r="E183"/>
  <c r="W250"/>
  <c r="M273"/>
  <c r="M291"/>
  <c r="K308"/>
  <c r="U321"/>
  <c r="P81"/>
  <c r="E169"/>
  <c r="Z221"/>
  <c r="AG254"/>
  <c r="W281"/>
  <c r="AA299"/>
  <c r="N313"/>
  <c r="Y324"/>
  <c r="T335"/>
  <c r="F344"/>
  <c r="V352"/>
  <c r="T359"/>
  <c r="AB363"/>
  <c r="X367"/>
  <c r="Z368"/>
  <c r="AB369"/>
  <c r="AD370"/>
  <c r="AF371"/>
  <c r="AH372"/>
  <c r="F374"/>
  <c r="H375"/>
  <c r="J376"/>
  <c r="L377"/>
  <c r="N378"/>
  <c r="P379"/>
  <c r="R380"/>
  <c r="T381"/>
  <c r="V382"/>
  <c r="X383"/>
  <c r="Z384"/>
  <c r="AB385"/>
  <c r="AD386"/>
  <c r="AF387"/>
  <c r="AH388"/>
  <c r="F390"/>
  <c r="H391"/>
  <c r="J392"/>
  <c r="L393"/>
  <c r="N394"/>
  <c r="P395"/>
  <c r="R396"/>
  <c r="T397"/>
  <c r="V398"/>
  <c r="X399"/>
  <c r="Z400"/>
  <c r="AB401"/>
  <c r="AD402"/>
  <c r="AF403"/>
  <c r="AH404"/>
  <c r="F406"/>
  <c r="H407"/>
  <c r="J408"/>
  <c r="L409"/>
  <c r="N410"/>
  <c r="P411"/>
  <c r="R412"/>
  <c r="T413"/>
  <c r="V414"/>
  <c r="X415"/>
  <c r="Z416"/>
  <c r="AB417"/>
  <c r="AD418"/>
  <c r="AF419"/>
  <c r="AH420"/>
  <c r="F422"/>
  <c r="H423"/>
  <c r="J424"/>
  <c r="L425"/>
  <c r="N426"/>
  <c r="P427"/>
  <c r="R428"/>
  <c r="T429"/>
  <c r="V430"/>
  <c r="X431"/>
  <c r="Z432"/>
  <c r="AB433"/>
  <c r="AD434"/>
  <c r="AF435"/>
  <c r="AH436"/>
  <c r="F438"/>
  <c r="H439"/>
  <c r="J440"/>
  <c r="L441"/>
  <c r="N442"/>
  <c r="P443"/>
  <c r="R444"/>
  <c r="T445"/>
  <c r="V446"/>
  <c r="X447"/>
  <c r="Z448"/>
  <c r="AB449"/>
  <c r="AD450"/>
  <c r="AF451"/>
  <c r="AH452"/>
  <c r="F454"/>
  <c r="H455"/>
  <c r="J456"/>
  <c r="L457"/>
  <c r="N458"/>
  <c r="P459"/>
  <c r="R460"/>
  <c r="T461"/>
  <c r="V462"/>
  <c r="X463"/>
  <c r="Z464"/>
  <c r="AB465"/>
  <c r="AD466"/>
  <c r="AF467"/>
  <c r="AH468"/>
  <c r="F470"/>
  <c r="H471"/>
  <c r="J472"/>
  <c r="L473"/>
  <c r="N474"/>
  <c r="P475"/>
  <c r="R476"/>
  <c r="T477"/>
  <c r="V478"/>
  <c r="X479"/>
  <c r="Z480"/>
  <c r="AB481"/>
  <c r="AD482"/>
  <c r="AF483"/>
  <c r="AH484"/>
  <c r="F486"/>
  <c r="H487"/>
  <c r="J488"/>
  <c r="L489"/>
  <c r="N490"/>
  <c r="P491"/>
  <c r="R492"/>
  <c r="T493"/>
  <c r="V494"/>
  <c r="X495"/>
  <c r="Z496"/>
  <c r="AB497"/>
  <c r="AD498"/>
  <c r="AF499"/>
  <c r="AH500"/>
  <c r="F502"/>
  <c r="H503"/>
  <c r="J504"/>
  <c r="L505"/>
  <c r="N506"/>
  <c r="P507"/>
  <c r="AG64"/>
  <c r="P104"/>
  <c r="R121"/>
  <c r="AD134"/>
  <c r="L146"/>
  <c r="F155"/>
  <c r="H164"/>
  <c r="X172"/>
  <c r="J181"/>
  <c r="AC26"/>
  <c r="U78"/>
  <c r="Z96"/>
  <c r="F107"/>
  <c r="V115"/>
  <c r="H124"/>
  <c r="AG130"/>
  <c r="X136"/>
  <c r="O126"/>
  <c r="AB229"/>
  <c r="N294"/>
  <c r="O196"/>
  <c r="O254"/>
  <c r="Q275"/>
  <c r="Y293"/>
  <c r="Y309"/>
  <c r="Q323"/>
  <c r="W105"/>
  <c r="S176"/>
  <c r="W225"/>
  <c r="AE257"/>
  <c r="AC284"/>
  <c r="AE301"/>
  <c r="Z314"/>
  <c r="H326"/>
  <c r="V336"/>
  <c r="H345"/>
  <c r="X353"/>
  <c r="F360"/>
  <c r="N364"/>
  <c r="AB367"/>
  <c r="AD368"/>
  <c r="AF369"/>
  <c r="AH370"/>
  <c r="F372"/>
  <c r="H373"/>
  <c r="J374"/>
  <c r="L375"/>
  <c r="N376"/>
  <c r="P377"/>
  <c r="R378"/>
  <c r="T379"/>
  <c r="V380"/>
  <c r="X381"/>
  <c r="Z382"/>
  <c r="AB383"/>
  <c r="AD384"/>
  <c r="AF385"/>
  <c r="AH386"/>
  <c r="F388"/>
  <c r="H389"/>
  <c r="J390"/>
  <c r="L391"/>
  <c r="N392"/>
  <c r="P393"/>
  <c r="R394"/>
  <c r="T395"/>
  <c r="V396"/>
  <c r="X397"/>
  <c r="Z398"/>
  <c r="AB399"/>
  <c r="AD400"/>
  <c r="AF401"/>
  <c r="AH402"/>
  <c r="F404"/>
  <c r="H405"/>
  <c r="J406"/>
  <c r="L407"/>
  <c r="N408"/>
  <c r="P409"/>
  <c r="R410"/>
  <c r="T411"/>
  <c r="V412"/>
  <c r="X413"/>
  <c r="Z414"/>
  <c r="AB415"/>
  <c r="AD416"/>
  <c r="AF417"/>
  <c r="AH418"/>
  <c r="F420"/>
  <c r="H421"/>
  <c r="J422"/>
  <c r="L423"/>
  <c r="N424"/>
  <c r="P425"/>
  <c r="R426"/>
  <c r="T427"/>
  <c r="V428"/>
  <c r="X429"/>
  <c r="Z430"/>
  <c r="AB431"/>
  <c r="AD432"/>
  <c r="AF433"/>
  <c r="AH434"/>
  <c r="F436"/>
  <c r="H437"/>
  <c r="J438"/>
  <c r="L439"/>
  <c r="N440"/>
  <c r="P441"/>
  <c r="R442"/>
  <c r="T443"/>
  <c r="V444"/>
  <c r="X445"/>
  <c r="Z446"/>
  <c r="AB447"/>
  <c r="AD448"/>
  <c r="AF449"/>
  <c r="AH450"/>
  <c r="F452"/>
  <c r="H453"/>
  <c r="J454"/>
  <c r="L455"/>
  <c r="N456"/>
  <c r="P457"/>
  <c r="R458"/>
  <c r="T459"/>
  <c r="V460"/>
  <c r="X461"/>
  <c r="Z462"/>
  <c r="AB463"/>
  <c r="AD464"/>
  <c r="AF465"/>
  <c r="AH466"/>
  <c r="F468"/>
  <c r="H469"/>
  <c r="J470"/>
  <c r="L471"/>
  <c r="N472"/>
  <c r="P473"/>
  <c r="R474"/>
  <c r="T475"/>
  <c r="V476"/>
  <c r="X477"/>
  <c r="Z478"/>
  <c r="AB479"/>
  <c r="AD480"/>
  <c r="AF481"/>
  <c r="AH482"/>
  <c r="F484"/>
  <c r="H485"/>
  <c r="J486"/>
  <c r="L487"/>
  <c r="N488"/>
  <c r="P489"/>
  <c r="R490"/>
  <c r="T491"/>
  <c r="V492"/>
  <c r="X493"/>
  <c r="Z494"/>
  <c r="AB495"/>
  <c r="AD496"/>
  <c r="AF497"/>
  <c r="AH498"/>
  <c r="F500"/>
  <c r="H501"/>
  <c r="J502"/>
  <c r="L503"/>
  <c r="N504"/>
  <c r="P505"/>
  <c r="R506"/>
  <c r="T507"/>
  <c r="N76"/>
  <c r="T106"/>
  <c r="V123"/>
  <c r="M136"/>
  <c r="V147"/>
  <c r="X156"/>
  <c r="J165"/>
  <c r="Z173"/>
  <c r="L182"/>
  <c r="O35"/>
  <c r="Z82"/>
  <c r="M98"/>
  <c r="H108"/>
  <c r="X116"/>
  <c r="J125"/>
  <c r="X131"/>
  <c r="G185"/>
  <c r="V165"/>
  <c r="J85"/>
  <c r="W221"/>
  <c r="Y259"/>
  <c r="AG279"/>
  <c r="AG297"/>
  <c r="E313"/>
  <c r="AA326"/>
  <c r="Z130"/>
  <c r="AC189"/>
  <c r="V235"/>
  <c r="U264"/>
  <c r="G289"/>
  <c r="I306"/>
  <c r="V317"/>
  <c r="AG328"/>
  <c r="Z338"/>
  <c r="L347"/>
  <c r="AB355"/>
  <c r="H361"/>
  <c r="P365"/>
  <c r="F368"/>
  <c r="H369"/>
  <c r="J370"/>
  <c r="L371"/>
  <c r="N372"/>
  <c r="P373"/>
  <c r="R374"/>
  <c r="T375"/>
  <c r="V376"/>
  <c r="X377"/>
  <c r="Z378"/>
  <c r="AB379"/>
  <c r="AD380"/>
  <c r="AF381"/>
  <c r="AH382"/>
  <c r="F384"/>
  <c r="H385"/>
  <c r="J386"/>
  <c r="L387"/>
  <c r="N388"/>
  <c r="P389"/>
  <c r="R390"/>
  <c r="T391"/>
  <c r="V392"/>
  <c r="X393"/>
  <c r="Z394"/>
  <c r="AB395"/>
  <c r="AD396"/>
  <c r="AF397"/>
  <c r="AH398"/>
  <c r="F400"/>
  <c r="H401"/>
  <c r="J402"/>
  <c r="L403"/>
  <c r="N404"/>
  <c r="P405"/>
  <c r="R406"/>
  <c r="T407"/>
  <c r="V408"/>
  <c r="X409"/>
  <c r="Z410"/>
  <c r="AB411"/>
  <c r="AD412"/>
  <c r="AF413"/>
  <c r="AH414"/>
  <c r="F416"/>
  <c r="H417"/>
  <c r="J418"/>
  <c r="L419"/>
  <c r="N420"/>
  <c r="P421"/>
  <c r="R422"/>
  <c r="T423"/>
  <c r="V424"/>
  <c r="X425"/>
  <c r="Z426"/>
  <c r="AB427"/>
  <c r="AD428"/>
  <c r="AF429"/>
  <c r="AH430"/>
  <c r="F432"/>
  <c r="H433"/>
  <c r="J434"/>
  <c r="L435"/>
  <c r="N436"/>
  <c r="P437"/>
  <c r="R438"/>
  <c r="T439"/>
  <c r="V440"/>
  <c r="X441"/>
  <c r="Z442"/>
  <c r="AB443"/>
  <c r="AD444"/>
  <c r="AF445"/>
  <c r="AH446"/>
  <c r="F448"/>
  <c r="H449"/>
  <c r="J450"/>
  <c r="L451"/>
  <c r="N452"/>
  <c r="P453"/>
  <c r="R454"/>
  <c r="T455"/>
  <c r="V456"/>
  <c r="X457"/>
  <c r="Z458"/>
  <c r="AB459"/>
  <c r="AD460"/>
  <c r="AF461"/>
  <c r="AH462"/>
  <c r="F464"/>
  <c r="H465"/>
  <c r="J466"/>
  <c r="L467"/>
  <c r="N468"/>
  <c r="P469"/>
  <c r="R470"/>
  <c r="T471"/>
  <c r="V472"/>
  <c r="X473"/>
  <c r="Z474"/>
  <c r="AB475"/>
  <c r="AD476"/>
  <c r="AF477"/>
  <c r="AH478"/>
  <c r="F480"/>
  <c r="H481"/>
  <c r="J482"/>
  <c r="L483"/>
  <c r="N484"/>
  <c r="P485"/>
  <c r="R486"/>
  <c r="T487"/>
  <c r="V488"/>
  <c r="X489"/>
  <c r="Z490"/>
  <c r="AB491"/>
  <c r="AD492"/>
  <c r="AF493"/>
  <c r="AH494"/>
  <c r="F496"/>
  <c r="H497"/>
  <c r="J498"/>
  <c r="L499"/>
  <c r="N500"/>
  <c r="P501"/>
  <c r="R502"/>
  <c r="T503"/>
  <c r="V504"/>
  <c r="X505"/>
  <c r="Z506"/>
  <c r="AB507"/>
  <c r="J88"/>
  <c r="AB110"/>
  <c r="AA127"/>
  <c r="H139"/>
  <c r="Z149"/>
  <c r="AB158"/>
  <c r="N167"/>
  <c r="AD175"/>
  <c r="P184"/>
  <c r="Z50"/>
  <c r="L87"/>
  <c r="H101"/>
  <c r="L110"/>
  <c r="AB118"/>
  <c r="N127"/>
  <c r="G133"/>
  <c r="Z33"/>
  <c r="AH103"/>
  <c r="F209"/>
  <c r="Y118"/>
  <c r="U228"/>
  <c r="S262"/>
  <c r="G282"/>
  <c r="AA300"/>
  <c r="AE314"/>
  <c r="W328"/>
  <c r="Y140"/>
  <c r="Y195"/>
  <c r="S239"/>
  <c r="M268"/>
  <c r="K291"/>
  <c r="W307"/>
  <c r="AH318"/>
  <c r="P330"/>
  <c r="AB339"/>
  <c r="N348"/>
  <c r="AD356"/>
  <c r="X361"/>
  <c r="AF365"/>
  <c r="J368"/>
  <c r="L369"/>
  <c r="N370"/>
  <c r="P371"/>
  <c r="R372"/>
  <c r="T373"/>
  <c r="V374"/>
  <c r="X375"/>
  <c r="Z376"/>
  <c r="AB377"/>
  <c r="AD378"/>
  <c r="AF379"/>
  <c r="AH380"/>
  <c r="F382"/>
  <c r="H383"/>
  <c r="J384"/>
  <c r="L385"/>
  <c r="N386"/>
  <c r="P387"/>
  <c r="R388"/>
  <c r="T389"/>
  <c r="V390"/>
  <c r="X391"/>
  <c r="Z392"/>
  <c r="AB393"/>
  <c r="AD394"/>
  <c r="AF395"/>
  <c r="AH396"/>
  <c r="F398"/>
  <c r="H399"/>
  <c r="J400"/>
  <c r="L401"/>
  <c r="N402"/>
  <c r="P403"/>
  <c r="R404"/>
  <c r="T405"/>
  <c r="V406"/>
  <c r="X407"/>
  <c r="Z408"/>
  <c r="AB409"/>
  <c r="AD410"/>
  <c r="AF411"/>
  <c r="AH412"/>
  <c r="F414"/>
  <c r="H415"/>
  <c r="J416"/>
  <c r="L417"/>
  <c r="N418"/>
  <c r="P419"/>
  <c r="R420"/>
  <c r="T421"/>
  <c r="V422"/>
  <c r="X423"/>
  <c r="Z424"/>
  <c r="AB425"/>
  <c r="AD426"/>
  <c r="AF427"/>
  <c r="AH428"/>
  <c r="F430"/>
  <c r="H431"/>
  <c r="J432"/>
  <c r="L433"/>
  <c r="N434"/>
  <c r="P435"/>
  <c r="R436"/>
  <c r="T437"/>
  <c r="V438"/>
  <c r="X439"/>
  <c r="Z440"/>
  <c r="AB441"/>
  <c r="AD442"/>
  <c r="AF443"/>
  <c r="AH444"/>
  <c r="F446"/>
  <c r="H447"/>
  <c r="J448"/>
  <c r="L449"/>
  <c r="N450"/>
  <c r="P451"/>
  <c r="R452"/>
  <c r="T453"/>
  <c r="V454"/>
  <c r="X455"/>
  <c r="Z456"/>
  <c r="AB457"/>
  <c r="AD458"/>
  <c r="AF459"/>
  <c r="AH460"/>
  <c r="F462"/>
  <c r="H463"/>
  <c r="J464"/>
  <c r="L465"/>
  <c r="N466"/>
  <c r="P467"/>
  <c r="R468"/>
  <c r="T469"/>
  <c r="V470"/>
  <c r="X471"/>
  <c r="Z472"/>
  <c r="AB473"/>
  <c r="AD474"/>
  <c r="AF475"/>
  <c r="AH476"/>
  <c r="F478"/>
  <c r="H479"/>
  <c r="J480"/>
  <c r="L481"/>
  <c r="N482"/>
  <c r="P483"/>
  <c r="R484"/>
  <c r="T485"/>
  <c r="V486"/>
  <c r="X487"/>
  <c r="Z488"/>
  <c r="AB489"/>
  <c r="AD490"/>
  <c r="AF491"/>
  <c r="AH492"/>
  <c r="F494"/>
  <c r="H495"/>
  <c r="J496"/>
  <c r="L497"/>
  <c r="N498"/>
  <c r="P499"/>
  <c r="R500"/>
  <c r="T501"/>
  <c r="V502"/>
  <c r="X503"/>
  <c r="Z504"/>
  <c r="AB505"/>
  <c r="AD506"/>
  <c r="AF507"/>
  <c r="E92"/>
  <c r="AF112"/>
  <c r="J129"/>
  <c r="U140"/>
  <c r="AB150"/>
  <c r="AD159"/>
  <c r="P168"/>
  <c r="AF176"/>
  <c r="AF184"/>
  <c r="Q56"/>
  <c r="J89"/>
  <c r="U102"/>
  <c r="N111"/>
  <c r="AD119"/>
  <c r="H128"/>
  <c r="AB133"/>
  <c r="J139"/>
  <c r="E257"/>
  <c r="M325"/>
  <c r="W261"/>
  <c r="T327"/>
  <c r="V360"/>
  <c r="F370"/>
  <c r="N374"/>
  <c r="V378"/>
  <c r="AD382"/>
  <c r="H387"/>
  <c r="P391"/>
  <c r="X395"/>
  <c r="AF399"/>
  <c r="J404"/>
  <c r="R408"/>
  <c r="Z412"/>
  <c r="AH416"/>
  <c r="L421"/>
  <c r="T425"/>
  <c r="AB429"/>
  <c r="F434"/>
  <c r="N438"/>
  <c r="V442"/>
  <c r="AD446"/>
  <c r="H451"/>
  <c r="P455"/>
  <c r="X459"/>
  <c r="AF463"/>
  <c r="J468"/>
  <c r="R472"/>
  <c r="Z476"/>
  <c r="AH480"/>
  <c r="L485"/>
  <c r="T489"/>
  <c r="AB493"/>
  <c r="F498"/>
  <c r="N502"/>
  <c r="V506"/>
  <c r="Z125"/>
  <c r="L166"/>
  <c r="O85"/>
  <c r="L126"/>
  <c r="J140"/>
  <c r="AE145"/>
  <c r="T150"/>
  <c r="AB154"/>
  <c r="F159"/>
  <c r="N163"/>
  <c r="V167"/>
  <c r="AD171"/>
  <c r="H176"/>
  <c r="P180"/>
  <c r="X184"/>
  <c r="AF188"/>
  <c r="J193"/>
  <c r="R197"/>
  <c r="Z201"/>
  <c r="AH205"/>
  <c r="L210"/>
  <c r="T214"/>
  <c r="M218"/>
  <c r="I221"/>
  <c r="AH223"/>
  <c r="AC226"/>
  <c r="Y229"/>
  <c r="T232"/>
  <c r="O235"/>
  <c r="K238"/>
  <c r="F241"/>
  <c r="AE243"/>
  <c r="L246"/>
  <c r="P248"/>
  <c r="T250"/>
  <c r="X252"/>
  <c r="AB254"/>
  <c r="AF256"/>
  <c r="F259"/>
  <c r="J261"/>
  <c r="N263"/>
  <c r="R265"/>
  <c r="V267"/>
  <c r="Z269"/>
  <c r="AD271"/>
  <c r="AH273"/>
  <c r="H276"/>
  <c r="L278"/>
  <c r="P280"/>
  <c r="T282"/>
  <c r="X284"/>
  <c r="AB286"/>
  <c r="AF288"/>
  <c r="F291"/>
  <c r="J293"/>
  <c r="N295"/>
  <c r="R297"/>
  <c r="V299"/>
  <c r="Z301"/>
  <c r="AD303"/>
  <c r="AH305"/>
  <c r="S307"/>
  <c r="AF308"/>
  <c r="N310"/>
  <c r="AA311"/>
  <c r="J313"/>
  <c r="V314"/>
  <c r="E316"/>
  <c r="R317"/>
  <c r="AD318"/>
  <c r="M320"/>
  <c r="Z321"/>
  <c r="H323"/>
  <c r="U324"/>
  <c r="AH325"/>
  <c r="P327"/>
  <c r="AC328"/>
  <c r="L330"/>
  <c r="X331"/>
  <c r="G333"/>
  <c r="O334"/>
  <c r="Q335"/>
  <c r="S336"/>
  <c r="U337"/>
  <c r="W338"/>
  <c r="Y339"/>
  <c r="AA340"/>
  <c r="AC341"/>
  <c r="AE342"/>
  <c r="AG343"/>
  <c r="E345"/>
  <c r="G346"/>
  <c r="I347"/>
  <c r="K348"/>
  <c r="M349"/>
  <c r="O350"/>
  <c r="Q351"/>
  <c r="S352"/>
  <c r="U353"/>
  <c r="W354"/>
  <c r="Y355"/>
  <c r="AA356"/>
  <c r="AC357"/>
  <c r="AE358"/>
  <c r="AG359"/>
  <c r="E361"/>
  <c r="G362"/>
  <c r="I363"/>
  <c r="K364"/>
  <c r="M365"/>
  <c r="O366"/>
  <c r="Q367"/>
  <c r="S368"/>
  <c r="U369"/>
  <c r="W370"/>
  <c r="Y371"/>
  <c r="AA372"/>
  <c r="AC373"/>
  <c r="AE374"/>
  <c r="AG375"/>
  <c r="E377"/>
  <c r="G378"/>
  <c r="I379"/>
  <c r="K380"/>
  <c r="M381"/>
  <c r="O382"/>
  <c r="Q383"/>
  <c r="S384"/>
  <c r="U385"/>
  <c r="W386"/>
  <c r="Y387"/>
  <c r="AA388"/>
  <c r="AC389"/>
  <c r="AE390"/>
  <c r="AG391"/>
  <c r="E393"/>
  <c r="G394"/>
  <c r="I395"/>
  <c r="K396"/>
  <c r="M397"/>
  <c r="O398"/>
  <c r="Q399"/>
  <c r="S400"/>
  <c r="U401"/>
  <c r="W402"/>
  <c r="Y403"/>
  <c r="AA404"/>
  <c r="AC405"/>
  <c r="AE406"/>
  <c r="AG407"/>
  <c r="E409"/>
  <c r="G410"/>
  <c r="I411"/>
  <c r="J105"/>
  <c r="U277"/>
  <c r="O117"/>
  <c r="AG286"/>
  <c r="X337"/>
  <c r="AD364"/>
  <c r="H371"/>
  <c r="P375"/>
  <c r="X379"/>
  <c r="AF383"/>
  <c r="J388"/>
  <c r="R392"/>
  <c r="Z396"/>
  <c r="AH400"/>
  <c r="L405"/>
  <c r="T409"/>
  <c r="AB413"/>
  <c r="F418"/>
  <c r="N422"/>
  <c r="V426"/>
  <c r="AD430"/>
  <c r="H435"/>
  <c r="P439"/>
  <c r="X443"/>
  <c r="AF447"/>
  <c r="J452"/>
  <c r="R456"/>
  <c r="Z460"/>
  <c r="AH464"/>
  <c r="L469"/>
  <c r="T473"/>
  <c r="AB477"/>
  <c r="F482"/>
  <c r="N486"/>
  <c r="V490"/>
  <c r="AD494"/>
  <c r="H499"/>
  <c r="P503"/>
  <c r="X507"/>
  <c r="Z137"/>
  <c r="AB174"/>
  <c r="Z99"/>
  <c r="P132"/>
  <c r="W141"/>
  <c r="N147"/>
  <c r="V151"/>
  <c r="AD155"/>
  <c r="H160"/>
  <c r="P164"/>
  <c r="X168"/>
  <c r="AF172"/>
  <c r="J177"/>
  <c r="R181"/>
  <c r="Z185"/>
  <c r="AH189"/>
  <c r="L194"/>
  <c r="T198"/>
  <c r="AB202"/>
  <c r="F207"/>
  <c r="N211"/>
  <c r="V215"/>
  <c r="E219"/>
  <c r="AD221"/>
  <c r="Y224"/>
  <c r="U227"/>
  <c r="P230"/>
  <c r="K233"/>
  <c r="G236"/>
  <c r="AF238"/>
  <c r="AA241"/>
  <c r="W244"/>
  <c r="AB246"/>
  <c r="AF248"/>
  <c r="F251"/>
  <c r="J253"/>
  <c r="N255"/>
  <c r="R257"/>
  <c r="V259"/>
  <c r="Z261"/>
  <c r="AD263"/>
  <c r="AH265"/>
  <c r="H268"/>
  <c r="L270"/>
  <c r="P272"/>
  <c r="T274"/>
  <c r="X276"/>
  <c r="AB278"/>
  <c r="AF280"/>
  <c r="F283"/>
  <c r="J285"/>
  <c r="N287"/>
  <c r="R289"/>
  <c r="V291"/>
  <c r="Z293"/>
  <c r="AD295"/>
  <c r="AH297"/>
  <c r="H300"/>
  <c r="L302"/>
  <c r="P304"/>
  <c r="Q306"/>
  <c r="AD307"/>
  <c r="L309"/>
  <c r="Y310"/>
  <c r="H312"/>
  <c r="T313"/>
  <c r="AG314"/>
  <c r="P316"/>
  <c r="AB317"/>
  <c r="K319"/>
  <c r="X320"/>
  <c r="F322"/>
  <c r="S323"/>
  <c r="AF324"/>
  <c r="N326"/>
  <c r="AA327"/>
  <c r="J329"/>
  <c r="V330"/>
  <c r="E332"/>
  <c r="R333"/>
  <c r="W334"/>
  <c r="Y335"/>
  <c r="AA336"/>
  <c r="AC337"/>
  <c r="AE338"/>
  <c r="AG339"/>
  <c r="E341"/>
  <c r="G342"/>
  <c r="I343"/>
  <c r="K344"/>
  <c r="M345"/>
  <c r="O346"/>
  <c r="Q347"/>
  <c r="S348"/>
  <c r="U349"/>
  <c r="W350"/>
  <c r="Y351"/>
  <c r="AA352"/>
  <c r="AC353"/>
  <c r="AE354"/>
  <c r="AG355"/>
  <c r="E357"/>
  <c r="G358"/>
  <c r="I359"/>
  <c r="K360"/>
  <c r="M361"/>
  <c r="O362"/>
  <c r="Q363"/>
  <c r="S364"/>
  <c r="U365"/>
  <c r="W366"/>
  <c r="Y367"/>
  <c r="AA368"/>
  <c r="AC369"/>
  <c r="AE370"/>
  <c r="AG371"/>
  <c r="E373"/>
  <c r="G374"/>
  <c r="I375"/>
  <c r="K376"/>
  <c r="M377"/>
  <c r="O378"/>
  <c r="Q379"/>
  <c r="S380"/>
  <c r="U381"/>
  <c r="W382"/>
  <c r="Y383"/>
  <c r="AA384"/>
  <c r="AC385"/>
  <c r="AE386"/>
  <c r="AG387"/>
  <c r="E389"/>
  <c r="G390"/>
  <c r="I391"/>
  <c r="K392"/>
  <c r="M393"/>
  <c r="O394"/>
  <c r="Q395"/>
  <c r="S396"/>
  <c r="U397"/>
  <c r="W398"/>
  <c r="Y399"/>
  <c r="AA400"/>
  <c r="AC401"/>
  <c r="AE402"/>
  <c r="AG403"/>
  <c r="E405"/>
  <c r="G406"/>
  <c r="I407"/>
  <c r="H259"/>
  <c r="E287"/>
  <c r="Y155"/>
  <c r="S295"/>
  <c r="AF341"/>
  <c r="AH366"/>
  <c r="X371"/>
  <c r="AF375"/>
  <c r="J380"/>
  <c r="R384"/>
  <c r="Z388"/>
  <c r="AH392"/>
  <c r="L397"/>
  <c r="T401"/>
  <c r="AB405"/>
  <c r="F410"/>
  <c r="N414"/>
  <c r="V418"/>
  <c r="AD422"/>
  <c r="H427"/>
  <c r="P431"/>
  <c r="X435"/>
  <c r="AF439"/>
  <c r="J444"/>
  <c r="R448"/>
  <c r="Z452"/>
  <c r="AH456"/>
  <c r="L461"/>
  <c r="T465"/>
  <c r="AB469"/>
  <c r="F474"/>
  <c r="N478"/>
  <c r="V482"/>
  <c r="AD486"/>
  <c r="H491"/>
  <c r="P495"/>
  <c r="X499"/>
  <c r="AF503"/>
  <c r="W39"/>
  <c r="P143"/>
  <c r="F179"/>
  <c r="AF104"/>
  <c r="K135"/>
  <c r="N142"/>
  <c r="AD147"/>
  <c r="H152"/>
  <c r="P156"/>
  <c r="X160"/>
  <c r="AF164"/>
  <c r="J169"/>
  <c r="R173"/>
  <c r="Z177"/>
  <c r="AH181"/>
  <c r="L186"/>
  <c r="T190"/>
  <c r="AB194"/>
  <c r="F199"/>
  <c r="N203"/>
  <c r="V207"/>
  <c r="AD211"/>
  <c r="H216"/>
  <c r="O219"/>
  <c r="K222"/>
  <c r="F225"/>
  <c r="AE227"/>
  <c r="AA230"/>
  <c r="V233"/>
  <c r="Q236"/>
  <c r="M239"/>
  <c r="H242"/>
  <c r="AF244"/>
  <c r="F247"/>
  <c r="J249"/>
  <c r="N251"/>
  <c r="R253"/>
  <c r="V255"/>
  <c r="Z257"/>
  <c r="AD259"/>
  <c r="AH261"/>
  <c r="H264"/>
  <c r="L266"/>
  <c r="P268"/>
  <c r="T270"/>
  <c r="X272"/>
  <c r="AB274"/>
  <c r="AF276"/>
  <c r="F279"/>
  <c r="J281"/>
  <c r="N283"/>
  <c r="R285"/>
  <c r="V287"/>
  <c r="Z289"/>
  <c r="AD291"/>
  <c r="AH293"/>
  <c r="H296"/>
  <c r="L298"/>
  <c r="P300"/>
  <c r="T302"/>
  <c r="X304"/>
  <c r="V306"/>
  <c r="E308"/>
  <c r="R309"/>
  <c r="AD310"/>
  <c r="M312"/>
  <c r="Z313"/>
  <c r="H315"/>
  <c r="U316"/>
  <c r="AH317"/>
  <c r="P319"/>
  <c r="AC320"/>
  <c r="L322"/>
  <c r="X323"/>
  <c r="G325"/>
  <c r="T326"/>
  <c r="AF327"/>
  <c r="O329"/>
  <c r="AB330"/>
  <c r="J332"/>
  <c r="W333"/>
  <c r="AA334"/>
  <c r="AC335"/>
  <c r="AE336"/>
  <c r="AG337"/>
  <c r="E339"/>
  <c r="G340"/>
  <c r="I341"/>
  <c r="K342"/>
  <c r="M343"/>
  <c r="O344"/>
  <c r="Q345"/>
  <c r="S346"/>
  <c r="U347"/>
  <c r="W348"/>
  <c r="Y349"/>
  <c r="AA350"/>
  <c r="AC351"/>
  <c r="AE352"/>
  <c r="AG353"/>
  <c r="E355"/>
  <c r="G356"/>
  <c r="I357"/>
  <c r="K358"/>
  <c r="M359"/>
  <c r="O360"/>
  <c r="Q361"/>
  <c r="S362"/>
  <c r="U363"/>
  <c r="W364"/>
  <c r="Y365"/>
  <c r="AA366"/>
  <c r="AC367"/>
  <c r="AE368"/>
  <c r="AG369"/>
  <c r="E371"/>
  <c r="G372"/>
  <c r="I373"/>
  <c r="K374"/>
  <c r="M375"/>
  <c r="O376"/>
  <c r="Q377"/>
  <c r="S378"/>
  <c r="U379"/>
  <c r="W380"/>
  <c r="Y381"/>
  <c r="AA382"/>
  <c r="AC383"/>
  <c r="AE384"/>
  <c r="AG385"/>
  <c r="E387"/>
  <c r="G388"/>
  <c r="I389"/>
  <c r="K390"/>
  <c r="M391"/>
  <c r="O392"/>
  <c r="Q393"/>
  <c r="S394"/>
  <c r="U395"/>
  <c r="W396"/>
  <c r="Y397"/>
  <c r="AA398"/>
  <c r="AC399"/>
  <c r="AE400"/>
  <c r="AG401"/>
  <c r="E403"/>
  <c r="G404"/>
  <c r="I405"/>
  <c r="K406"/>
  <c r="M407"/>
  <c r="O408"/>
  <c r="Q409"/>
  <c r="N302"/>
  <c r="AC295"/>
  <c r="O182"/>
  <c r="E304"/>
  <c r="J346"/>
  <c r="AF367"/>
  <c r="J372"/>
  <c r="R376"/>
  <c r="Z380"/>
  <c r="AH384"/>
  <c r="L389"/>
  <c r="T393"/>
  <c r="AB397"/>
  <c r="F402"/>
  <c r="N406"/>
  <c r="V410"/>
  <c r="AD414"/>
  <c r="H419"/>
  <c r="P423"/>
  <c r="X427"/>
  <c r="AF431"/>
  <c r="J436"/>
  <c r="R440"/>
  <c r="Z444"/>
  <c r="AH448"/>
  <c r="L453"/>
  <c r="T457"/>
  <c r="AB461"/>
  <c r="F466"/>
  <c r="N470"/>
  <c r="V474"/>
  <c r="AD478"/>
  <c r="H483"/>
  <c r="P487"/>
  <c r="X491"/>
  <c r="AF495"/>
  <c r="J500"/>
  <c r="R504"/>
  <c r="I84"/>
  <c r="X148"/>
  <c r="N183"/>
  <c r="J109"/>
  <c r="O137"/>
  <c r="F143"/>
  <c r="P148"/>
  <c r="X152"/>
  <c r="AF156"/>
  <c r="J161"/>
  <c r="R165"/>
  <c r="Z169"/>
  <c r="AH173"/>
  <c r="L178"/>
  <c r="T182"/>
  <c r="AB186"/>
  <c r="F191"/>
  <c r="N195"/>
  <c r="V199"/>
  <c r="AD203"/>
  <c r="H208"/>
  <c r="P212"/>
  <c r="X216"/>
  <c r="Z219"/>
  <c r="U222"/>
  <c r="Q225"/>
  <c r="L228"/>
  <c r="G231"/>
  <c r="AG233"/>
  <c r="AB236"/>
  <c r="W239"/>
  <c r="S242"/>
  <c r="J245"/>
  <c r="N247"/>
  <c r="R249"/>
  <c r="V251"/>
  <c r="Z253"/>
  <c r="AD255"/>
  <c r="AH257"/>
  <c r="H260"/>
  <c r="L262"/>
  <c r="P264"/>
  <c r="T266"/>
  <c r="X268"/>
  <c r="AB270"/>
  <c r="AF272"/>
  <c r="F275"/>
  <c r="J277"/>
  <c r="N279"/>
  <c r="R281"/>
  <c r="V283"/>
  <c r="Z285"/>
  <c r="AD287"/>
  <c r="AH289"/>
  <c r="H292"/>
  <c r="L294"/>
  <c r="P296"/>
  <c r="T298"/>
  <c r="X300"/>
  <c r="AB302"/>
  <c r="AF304"/>
  <c r="AB306"/>
  <c r="J308"/>
  <c r="W309"/>
  <c r="F311"/>
  <c r="R312"/>
  <c r="AE313"/>
  <c r="N315"/>
  <c r="Z316"/>
  <c r="I318"/>
  <c r="V319"/>
  <c r="AH320"/>
  <c r="Q322"/>
  <c r="AD323"/>
  <c r="L325"/>
  <c r="Y326"/>
  <c r="H328"/>
  <c r="T329"/>
  <c r="AG330"/>
  <c r="P332"/>
  <c r="AB333"/>
  <c r="AE334"/>
  <c r="AG335"/>
  <c r="E337"/>
  <c r="G338"/>
  <c r="I339"/>
  <c r="K340"/>
  <c r="M341"/>
  <c r="O342"/>
  <c r="Q343"/>
  <c r="S344"/>
  <c r="U345"/>
  <c r="W346"/>
  <c r="Y347"/>
  <c r="AA348"/>
  <c r="AC349"/>
  <c r="AE350"/>
  <c r="AG351"/>
  <c r="E353"/>
  <c r="G354"/>
  <c r="I355"/>
  <c r="K356"/>
  <c r="M357"/>
  <c r="O358"/>
  <c r="Q359"/>
  <c r="S360"/>
  <c r="U361"/>
  <c r="W362"/>
  <c r="Y363"/>
  <c r="AA364"/>
  <c r="AC365"/>
  <c r="AE366"/>
  <c r="AG367"/>
  <c r="E369"/>
  <c r="G370"/>
  <c r="I371"/>
  <c r="K372"/>
  <c r="M373"/>
  <c r="O374"/>
  <c r="Q375"/>
  <c r="S376"/>
  <c r="U377"/>
  <c r="W378"/>
  <c r="Y379"/>
  <c r="AA380"/>
  <c r="AC381"/>
  <c r="AE382"/>
  <c r="AG383"/>
  <c r="E385"/>
  <c r="G386"/>
  <c r="I387"/>
  <c r="K388"/>
  <c r="M389"/>
  <c r="O390"/>
  <c r="Q391"/>
  <c r="S392"/>
  <c r="U393"/>
  <c r="W394"/>
  <c r="Y395"/>
  <c r="AA396"/>
  <c r="AC397"/>
  <c r="AE398"/>
  <c r="AG399"/>
  <c r="E401"/>
  <c r="G402"/>
  <c r="I403"/>
  <c r="K404"/>
  <c r="M405"/>
  <c r="O406"/>
  <c r="Q407"/>
  <c r="U155"/>
  <c r="S304"/>
  <c r="W210"/>
  <c r="R310"/>
  <c r="R350"/>
  <c r="R368"/>
  <c r="Z372"/>
  <c r="AH376"/>
  <c r="L381"/>
  <c r="T385"/>
  <c r="AB389"/>
  <c r="F394"/>
  <c r="N398"/>
  <c r="V402"/>
  <c r="AD406"/>
  <c r="H411"/>
  <c r="P415"/>
  <c r="X419"/>
  <c r="AF423"/>
  <c r="J428"/>
  <c r="R432"/>
  <c r="Z436"/>
  <c r="AH440"/>
  <c r="L445"/>
  <c r="T449"/>
  <c r="AB453"/>
  <c r="F458"/>
  <c r="N462"/>
  <c r="V466"/>
  <c r="AD470"/>
  <c r="H475"/>
  <c r="P479"/>
  <c r="X483"/>
  <c r="AF487"/>
  <c r="J492"/>
  <c r="R496"/>
  <c r="Z500"/>
  <c r="AH504"/>
  <c r="AH98"/>
  <c r="AF152"/>
  <c r="F187"/>
  <c r="R113"/>
  <c r="F138"/>
  <c r="AA143"/>
  <c r="AF148"/>
  <c r="J153"/>
  <c r="R157"/>
  <c r="Z161"/>
  <c r="AH165"/>
  <c r="L170"/>
  <c r="T174"/>
  <c r="AB178"/>
  <c r="F183"/>
  <c r="N187"/>
  <c r="V191"/>
  <c r="AD195"/>
  <c r="H200"/>
  <c r="P204"/>
  <c r="X208"/>
  <c r="AF212"/>
  <c r="J217"/>
  <c r="G220"/>
  <c r="AF222"/>
  <c r="AA225"/>
  <c r="W228"/>
  <c r="R231"/>
  <c r="M234"/>
  <c r="I237"/>
  <c r="AH239"/>
  <c r="AC242"/>
  <c r="R245"/>
  <c r="V247"/>
  <c r="Z249"/>
  <c r="AD251"/>
  <c r="AH253"/>
  <c r="H256"/>
  <c r="L258"/>
  <c r="P260"/>
  <c r="T262"/>
  <c r="X264"/>
  <c r="AB266"/>
  <c r="AF268"/>
  <c r="F271"/>
  <c r="J273"/>
  <c r="N275"/>
  <c r="R277"/>
  <c r="V279"/>
  <c r="Z281"/>
  <c r="AD283"/>
  <c r="AH285"/>
  <c r="H288"/>
  <c r="L290"/>
  <c r="P292"/>
  <c r="T294"/>
  <c r="X296"/>
  <c r="AB298"/>
  <c r="AF300"/>
  <c r="F303"/>
  <c r="J305"/>
  <c r="AG306"/>
  <c r="P308"/>
  <c r="AB309"/>
  <c r="K311"/>
  <c r="X312"/>
  <c r="F314"/>
  <c r="S315"/>
  <c r="AF316"/>
  <c r="N318"/>
  <c r="AA319"/>
  <c r="J321"/>
  <c r="V322"/>
  <c r="E324"/>
  <c r="R325"/>
  <c r="AD326"/>
  <c r="M328"/>
  <c r="Z329"/>
  <c r="H331"/>
  <c r="U332"/>
  <c r="AG333"/>
  <c r="E335"/>
  <c r="G336"/>
  <c r="I337"/>
  <c r="K338"/>
  <c r="M339"/>
  <c r="O340"/>
  <c r="Q341"/>
  <c r="S342"/>
  <c r="U343"/>
  <c r="W344"/>
  <c r="Y345"/>
  <c r="AA346"/>
  <c r="AC347"/>
  <c r="AE348"/>
  <c r="AG349"/>
  <c r="E351"/>
  <c r="G352"/>
  <c r="I353"/>
  <c r="K354"/>
  <c r="M355"/>
  <c r="O356"/>
  <c r="Q357"/>
  <c r="S358"/>
  <c r="U359"/>
  <c r="W360"/>
  <c r="Y361"/>
  <c r="AA362"/>
  <c r="AC363"/>
  <c r="AE364"/>
  <c r="AG365"/>
  <c r="E367"/>
  <c r="G368"/>
  <c r="I369"/>
  <c r="K370"/>
  <c r="M371"/>
  <c r="O372"/>
  <c r="Q373"/>
  <c r="S374"/>
  <c r="U375"/>
  <c r="W376"/>
  <c r="Y377"/>
  <c r="AA378"/>
  <c r="AC379"/>
  <c r="AE380"/>
  <c r="AG381"/>
  <c r="E383"/>
  <c r="G384"/>
  <c r="I385"/>
  <c r="K386"/>
  <c r="M387"/>
  <c r="O388"/>
  <c r="S210"/>
  <c r="U311"/>
  <c r="W230"/>
  <c r="I316"/>
  <c r="Z354"/>
  <c r="AH368"/>
  <c r="L373"/>
  <c r="T377"/>
  <c r="AB381"/>
  <c r="F386"/>
  <c r="N390"/>
  <c r="V394"/>
  <c r="AD398"/>
  <c r="H403"/>
  <c r="P407"/>
  <c r="X411"/>
  <c r="AF415"/>
  <c r="J420"/>
  <c r="R424"/>
  <c r="Z428"/>
  <c r="AH432"/>
  <c r="L437"/>
  <c r="T441"/>
  <c r="AB445"/>
  <c r="F450"/>
  <c r="N454"/>
  <c r="V458"/>
  <c r="AD462"/>
  <c r="H467"/>
  <c r="P471"/>
  <c r="X475"/>
  <c r="AF479"/>
  <c r="J484"/>
  <c r="R488"/>
  <c r="Z492"/>
  <c r="AH496"/>
  <c r="L501"/>
  <c r="T505"/>
  <c r="X108"/>
  <c r="Z157"/>
  <c r="AE43"/>
  <c r="Z117"/>
  <c r="AB138"/>
  <c r="R144"/>
  <c r="R149"/>
  <c r="Z153"/>
  <c r="AH157"/>
  <c r="L162"/>
  <c r="T166"/>
  <c r="AB170"/>
  <c r="F175"/>
  <c r="N179"/>
  <c r="V183"/>
  <c r="AD187"/>
  <c r="H192"/>
  <c r="P196"/>
  <c r="X200"/>
  <c r="AF204"/>
  <c r="J209"/>
  <c r="R213"/>
  <c r="V217"/>
  <c r="Q220"/>
  <c r="M223"/>
  <c r="H226"/>
  <c r="AG228"/>
  <c r="AC231"/>
  <c r="X234"/>
  <c r="S237"/>
  <c r="O240"/>
  <c r="J243"/>
  <c r="Z245"/>
  <c r="AD247"/>
  <c r="AH249"/>
  <c r="H252"/>
  <c r="L254"/>
  <c r="P256"/>
  <c r="T258"/>
  <c r="X260"/>
  <c r="AB262"/>
  <c r="AF264"/>
  <c r="F267"/>
  <c r="J269"/>
  <c r="N271"/>
  <c r="R273"/>
  <c r="V275"/>
  <c r="Z277"/>
  <c r="AD279"/>
  <c r="AH281"/>
  <c r="H284"/>
  <c r="L286"/>
  <c r="P288"/>
  <c r="T290"/>
  <c r="X292"/>
  <c r="AB294"/>
  <c r="AF296"/>
  <c r="F299"/>
  <c r="J301"/>
  <c r="N303"/>
  <c r="R305"/>
  <c r="H307"/>
  <c r="U308"/>
  <c r="AH309"/>
  <c r="P311"/>
  <c r="AC312"/>
  <c r="L314"/>
  <c r="X315"/>
  <c r="G317"/>
  <c r="T318"/>
  <c r="AF319"/>
  <c r="O321"/>
  <c r="AB322"/>
  <c r="J324"/>
  <c r="W325"/>
  <c r="F327"/>
  <c r="R328"/>
  <c r="AE329"/>
  <c r="N331"/>
  <c r="Z332"/>
  <c r="G334"/>
  <c r="I335"/>
  <c r="K336"/>
  <c r="M337"/>
  <c r="O338"/>
  <c r="Q339"/>
  <c r="S340"/>
  <c r="U341"/>
  <c r="W342"/>
  <c r="Y343"/>
  <c r="AA344"/>
  <c r="AC345"/>
  <c r="AE346"/>
  <c r="AG347"/>
  <c r="E349"/>
  <c r="G350"/>
  <c r="I351"/>
  <c r="K352"/>
  <c r="M353"/>
  <c r="O354"/>
  <c r="Q355"/>
  <c r="S356"/>
  <c r="U357"/>
  <c r="W358"/>
  <c r="Y359"/>
  <c r="AA360"/>
  <c r="AC361"/>
  <c r="AE362"/>
  <c r="AG363"/>
  <c r="E365"/>
  <c r="G366"/>
  <c r="I367"/>
  <c r="K368"/>
  <c r="M369"/>
  <c r="O370"/>
  <c r="Q371"/>
  <c r="S372"/>
  <c r="U373"/>
  <c r="W374"/>
  <c r="Y375"/>
  <c r="AA376"/>
  <c r="AC377"/>
  <c r="AE378"/>
  <c r="AG379"/>
  <c r="E381"/>
  <c r="G382"/>
  <c r="I383"/>
  <c r="K384"/>
  <c r="M385"/>
  <c r="O386"/>
  <c r="Q387"/>
  <c r="S388"/>
  <c r="U389"/>
  <c r="W390"/>
  <c r="Y391"/>
  <c r="AA392"/>
  <c r="AC393"/>
  <c r="AE394"/>
  <c r="AG395"/>
  <c r="E397"/>
  <c r="G398"/>
  <c r="I399"/>
  <c r="K400"/>
  <c r="M401"/>
  <c r="O402"/>
  <c r="Q403"/>
  <c r="S404"/>
  <c r="U405"/>
  <c r="W406"/>
  <c r="Y407"/>
  <c r="AA408"/>
  <c r="AC409"/>
  <c r="AE410"/>
  <c r="AF65"/>
  <c r="M240"/>
  <c r="K318"/>
  <c r="S247"/>
  <c r="AD321"/>
  <c r="R358"/>
  <c r="T369"/>
  <c r="AB373"/>
  <c r="F378"/>
  <c r="N382"/>
  <c r="V386"/>
  <c r="AD390"/>
  <c r="H395"/>
  <c r="P399"/>
  <c r="X403"/>
  <c r="AF407"/>
  <c r="J412"/>
  <c r="R416"/>
  <c r="Z420"/>
  <c r="AH424"/>
  <c r="L429"/>
  <c r="T433"/>
  <c r="AB437"/>
  <c r="F442"/>
  <c r="N446"/>
  <c r="V450"/>
  <c r="AD454"/>
  <c r="H459"/>
  <c r="P463"/>
  <c r="X467"/>
  <c r="AF471"/>
  <c r="J476"/>
  <c r="R480"/>
  <c r="Z484"/>
  <c r="AH488"/>
  <c r="L493"/>
  <c r="T497"/>
  <c r="AB501"/>
  <c r="F506"/>
  <c r="J117"/>
  <c r="AH161"/>
  <c r="AB67"/>
  <c r="AH121"/>
  <c r="S139"/>
  <c r="J145"/>
  <c r="AH149"/>
  <c r="L154"/>
  <c r="T158"/>
  <c r="AB162"/>
  <c r="F167"/>
  <c r="N171"/>
  <c r="V175"/>
  <c r="AD179"/>
  <c r="H184"/>
  <c r="P188"/>
  <c r="X192"/>
  <c r="AF196"/>
  <c r="J201"/>
  <c r="R205"/>
  <c r="Z209"/>
  <c r="AH213"/>
  <c r="AG217"/>
  <c r="AB220"/>
  <c r="W223"/>
  <c r="S226"/>
  <c r="N229"/>
  <c r="I232"/>
  <c r="E235"/>
  <c r="AD237"/>
  <c r="Y240"/>
  <c r="U243"/>
  <c r="AH245"/>
  <c r="H248"/>
  <c r="L250"/>
  <c r="P252"/>
  <c r="T254"/>
  <c r="X256"/>
  <c r="AB258"/>
  <c r="AF260"/>
  <c r="F263"/>
  <c r="J265"/>
  <c r="N267"/>
  <c r="R269"/>
  <c r="V271"/>
  <c r="Z273"/>
  <c r="AD275"/>
  <c r="AH277"/>
  <c r="H280"/>
  <c r="L282"/>
  <c r="P284"/>
  <c r="T286"/>
  <c r="X288"/>
  <c r="AB290"/>
  <c r="AF292"/>
  <c r="F295"/>
  <c r="J297"/>
  <c r="N299"/>
  <c r="R301"/>
  <c r="V303"/>
  <c r="Z305"/>
  <c r="N307"/>
  <c r="Z308"/>
  <c r="I310"/>
  <c r="V311"/>
  <c r="AH312"/>
  <c r="Q314"/>
  <c r="AD315"/>
  <c r="L317"/>
  <c r="Y318"/>
  <c r="H320"/>
  <c r="T321"/>
  <c r="AG322"/>
  <c r="P324"/>
  <c r="AB325"/>
  <c r="K327"/>
  <c r="X328"/>
  <c r="F330"/>
  <c r="S331"/>
  <c r="AF332"/>
  <c r="K334"/>
  <c r="M335"/>
  <c r="O336"/>
  <c r="Q337"/>
  <c r="S338"/>
  <c r="U339"/>
  <c r="W340"/>
  <c r="Y341"/>
  <c r="AA342"/>
  <c r="AC343"/>
  <c r="AE344"/>
  <c r="AG345"/>
  <c r="E347"/>
  <c r="G348"/>
  <c r="I349"/>
  <c r="K350"/>
  <c r="M351"/>
  <c r="O352"/>
  <c r="Q353"/>
  <c r="S354"/>
  <c r="U355"/>
  <c r="W356"/>
  <c r="Y357"/>
  <c r="AA358"/>
  <c r="AC359"/>
  <c r="AE360"/>
  <c r="AG361"/>
  <c r="E363"/>
  <c r="G364"/>
  <c r="I365"/>
  <c r="K366"/>
  <c r="M367"/>
  <c r="O368"/>
  <c r="Q369"/>
  <c r="S370"/>
  <c r="U371"/>
  <c r="W372"/>
  <c r="Y373"/>
  <c r="AA374"/>
  <c r="AC375"/>
  <c r="AE376"/>
  <c r="AG377"/>
  <c r="E379"/>
  <c r="G380"/>
  <c r="I381"/>
  <c r="K382"/>
  <c r="M383"/>
  <c r="O384"/>
  <c r="Q385"/>
  <c r="S386"/>
  <c r="U387"/>
  <c r="W388"/>
  <c r="Y389"/>
  <c r="AA390"/>
  <c r="AC391"/>
  <c r="AE392"/>
  <c r="AG393"/>
  <c r="E395"/>
  <c r="G396"/>
  <c r="I397"/>
  <c r="K398"/>
  <c r="M399"/>
  <c r="O400"/>
  <c r="Q401"/>
  <c r="S402"/>
  <c r="U403"/>
  <c r="W404"/>
  <c r="Y405"/>
  <c r="AA406"/>
  <c r="AC407"/>
  <c r="AE408"/>
  <c r="AG409"/>
  <c r="G268"/>
  <c r="P383"/>
  <c r="T417"/>
  <c r="X451"/>
  <c r="AB485"/>
  <c r="AG92"/>
  <c r="H168"/>
  <c r="L202"/>
  <c r="E230"/>
  <c r="AB250"/>
  <c r="AD267"/>
  <c r="AF284"/>
  <c r="AH301"/>
  <c r="AB314"/>
  <c r="I326"/>
  <c r="W336"/>
  <c r="I345"/>
  <c r="Y353"/>
  <c r="K362"/>
  <c r="AA370"/>
  <c r="M379"/>
  <c r="AC387"/>
  <c r="W392"/>
  <c r="AE396"/>
  <c r="I401"/>
  <c r="Q405"/>
  <c r="W408"/>
  <c r="W410"/>
  <c r="AG411"/>
  <c r="E413"/>
  <c r="G414"/>
  <c r="I415"/>
  <c r="K416"/>
  <c r="M417"/>
  <c r="O418"/>
  <c r="Q419"/>
  <c r="S420"/>
  <c r="U421"/>
  <c r="W422"/>
  <c r="Y423"/>
  <c r="AA424"/>
  <c r="AC425"/>
  <c r="AE426"/>
  <c r="AG427"/>
  <c r="E429"/>
  <c r="G430"/>
  <c r="I431"/>
  <c r="K432"/>
  <c r="M433"/>
  <c r="O434"/>
  <c r="Q435"/>
  <c r="S436"/>
  <c r="U437"/>
  <c r="W438"/>
  <c r="Y439"/>
  <c r="AA440"/>
  <c r="AC441"/>
  <c r="AE442"/>
  <c r="AG443"/>
  <c r="E445"/>
  <c r="G446"/>
  <c r="I447"/>
  <c r="K448"/>
  <c r="M449"/>
  <c r="O450"/>
  <c r="Q451"/>
  <c r="S452"/>
  <c r="U453"/>
  <c r="W454"/>
  <c r="Y455"/>
  <c r="AA456"/>
  <c r="AC457"/>
  <c r="AE458"/>
  <c r="AG459"/>
  <c r="E461"/>
  <c r="G462"/>
  <c r="I463"/>
  <c r="K464"/>
  <c r="M465"/>
  <c r="O466"/>
  <c r="Q467"/>
  <c r="S468"/>
  <c r="U469"/>
  <c r="W470"/>
  <c r="Y471"/>
  <c r="AA472"/>
  <c r="AC473"/>
  <c r="AE474"/>
  <c r="AG475"/>
  <c r="E477"/>
  <c r="G478"/>
  <c r="I479"/>
  <c r="K480"/>
  <c r="M481"/>
  <c r="O482"/>
  <c r="Q483"/>
  <c r="S484"/>
  <c r="U485"/>
  <c r="W486"/>
  <c r="Y487"/>
  <c r="AA488"/>
  <c r="AC489"/>
  <c r="AE490"/>
  <c r="AG491"/>
  <c r="E493"/>
  <c r="G494"/>
  <c r="I495"/>
  <c r="K496"/>
  <c r="M497"/>
  <c r="O498"/>
  <c r="Q499"/>
  <c r="S500"/>
  <c r="U501"/>
  <c r="W502"/>
  <c r="Y503"/>
  <c r="AA504"/>
  <c r="AC505"/>
  <c r="AE506"/>
  <c r="AG507"/>
  <c r="H90"/>
  <c r="AD111"/>
  <c r="R128"/>
  <c r="AD139"/>
  <c r="L150"/>
  <c r="L158"/>
  <c r="AB166"/>
  <c r="N175"/>
  <c r="AD183"/>
  <c r="E104"/>
  <c r="X134"/>
  <c r="AE154"/>
  <c r="AG171"/>
  <c r="H188"/>
  <c r="X196"/>
  <c r="J205"/>
  <c r="Z213"/>
  <c r="W220"/>
  <c r="M226"/>
  <c r="AH231"/>
  <c r="Y237"/>
  <c r="O243"/>
  <c r="AH247"/>
  <c r="L252"/>
  <c r="T256"/>
  <c r="AB260"/>
  <c r="F265"/>
  <c r="N269"/>
  <c r="V273"/>
  <c r="AD277"/>
  <c r="H282"/>
  <c r="P286"/>
  <c r="X290"/>
  <c r="AF294"/>
  <c r="J299"/>
  <c r="R303"/>
  <c r="K307"/>
  <c r="F310"/>
  <c r="AF312"/>
  <c r="AA315"/>
  <c r="V318"/>
  <c r="R321"/>
  <c r="M324"/>
  <c r="H327"/>
  <c r="AH329"/>
  <c r="AC332"/>
  <c r="K335"/>
  <c r="O337"/>
  <c r="S339"/>
  <c r="W341"/>
  <c r="AA343"/>
  <c r="AE345"/>
  <c r="E348"/>
  <c r="I350"/>
  <c r="M352"/>
  <c r="Q354"/>
  <c r="U356"/>
  <c r="Y358"/>
  <c r="AC360"/>
  <c r="AG362"/>
  <c r="G365"/>
  <c r="K367"/>
  <c r="O369"/>
  <c r="S371"/>
  <c r="W373"/>
  <c r="AA375"/>
  <c r="AE377"/>
  <c r="E380"/>
  <c r="I382"/>
  <c r="M384"/>
  <c r="Q386"/>
  <c r="U388"/>
  <c r="Y390"/>
  <c r="AC392"/>
  <c r="AG394"/>
  <c r="G397"/>
  <c r="K399"/>
  <c r="O401"/>
  <c r="S403"/>
  <c r="W405"/>
  <c r="AA407"/>
  <c r="AE409"/>
  <c r="E412"/>
  <c r="I414"/>
  <c r="M416"/>
  <c r="Q418"/>
  <c r="U420"/>
  <c r="Y422"/>
  <c r="AC424"/>
  <c r="AG426"/>
  <c r="G429"/>
  <c r="K431"/>
  <c r="O433"/>
  <c r="S435"/>
  <c r="W437"/>
  <c r="AA439"/>
  <c r="AE441"/>
  <c r="E444"/>
  <c r="I446"/>
  <c r="M448"/>
  <c r="Q450"/>
  <c r="U452"/>
  <c r="Y454"/>
  <c r="AC456"/>
  <c r="AG458"/>
  <c r="G461"/>
  <c r="K463"/>
  <c r="O465"/>
  <c r="S467"/>
  <c r="W469"/>
  <c r="AA471"/>
  <c r="AE473"/>
  <c r="E476"/>
  <c r="I478"/>
  <c r="M480"/>
  <c r="Q482"/>
  <c r="U484"/>
  <c r="Y486"/>
  <c r="AC488"/>
  <c r="AG490"/>
  <c r="G493"/>
  <c r="K495"/>
  <c r="O497"/>
  <c r="S499"/>
  <c r="W501"/>
  <c r="AA503"/>
  <c r="AE505"/>
  <c r="J28"/>
  <c r="AA115"/>
  <c r="R142"/>
  <c r="AA160"/>
  <c r="AC177"/>
  <c r="I191"/>
  <c r="Y199"/>
  <c r="K208"/>
  <c r="AA216"/>
  <c r="W222"/>
  <c r="M228"/>
  <c r="AH233"/>
  <c r="Y239"/>
  <c r="K245"/>
  <c r="S249"/>
  <c r="AA253"/>
  <c r="E258"/>
  <c r="M262"/>
  <c r="U266"/>
  <c r="AC270"/>
  <c r="G275"/>
  <c r="O279"/>
  <c r="W283"/>
  <c r="AG331"/>
  <c r="X387"/>
  <c r="AB421"/>
  <c r="AF455"/>
  <c r="F490"/>
  <c r="T129"/>
  <c r="P172"/>
  <c r="T206"/>
  <c r="AE232"/>
  <c r="AF252"/>
  <c r="AH269"/>
  <c r="F287"/>
  <c r="H304"/>
  <c r="J316"/>
  <c r="V327"/>
  <c r="Y337"/>
  <c r="K346"/>
  <c r="AA354"/>
  <c r="M363"/>
  <c r="AC371"/>
  <c r="O380"/>
  <c r="AE388"/>
  <c r="I393"/>
  <c r="Q397"/>
  <c r="Y401"/>
  <c r="AG405"/>
  <c r="I409"/>
  <c r="AA410"/>
  <c r="G412"/>
  <c r="I413"/>
  <c r="K414"/>
  <c r="M415"/>
  <c r="O416"/>
  <c r="Q417"/>
  <c r="S418"/>
  <c r="AG274"/>
  <c r="AF391"/>
  <c r="F426"/>
  <c r="J460"/>
  <c r="N494"/>
  <c r="AF140"/>
  <c r="X176"/>
  <c r="AB210"/>
  <c r="Z235"/>
  <c r="F255"/>
  <c r="H272"/>
  <c r="J289"/>
  <c r="L306"/>
  <c r="W317"/>
  <c r="AH328"/>
  <c r="AA338"/>
  <c r="M347"/>
  <c r="AC355"/>
  <c r="O364"/>
  <c r="AE372"/>
  <c r="Q381"/>
  <c r="Q389"/>
  <c r="Y393"/>
  <c r="AG397"/>
  <c r="K402"/>
  <c r="S406"/>
  <c r="M409"/>
  <c r="E411"/>
  <c r="K412"/>
  <c r="M413"/>
  <c r="O414"/>
  <c r="Q415"/>
  <c r="S416"/>
  <c r="U417"/>
  <c r="W418"/>
  <c r="Y419"/>
  <c r="AA420"/>
  <c r="AC421"/>
  <c r="AE422"/>
  <c r="AG423"/>
  <c r="E425"/>
  <c r="G426"/>
  <c r="I427"/>
  <c r="K428"/>
  <c r="M429"/>
  <c r="O430"/>
  <c r="Q431"/>
  <c r="S432"/>
  <c r="U433"/>
  <c r="W434"/>
  <c r="Y435"/>
  <c r="AA436"/>
  <c r="AC437"/>
  <c r="AE438"/>
  <c r="AG439"/>
  <c r="E441"/>
  <c r="G442"/>
  <c r="I443"/>
  <c r="K444"/>
  <c r="M445"/>
  <c r="O446"/>
  <c r="Q447"/>
  <c r="S448"/>
  <c r="U449"/>
  <c r="W450"/>
  <c r="Y451"/>
  <c r="AA452"/>
  <c r="AC453"/>
  <c r="AE454"/>
  <c r="AG455"/>
  <c r="E457"/>
  <c r="G458"/>
  <c r="I459"/>
  <c r="K460"/>
  <c r="M461"/>
  <c r="O462"/>
  <c r="Q463"/>
  <c r="S464"/>
  <c r="U465"/>
  <c r="W466"/>
  <c r="Y467"/>
  <c r="AA468"/>
  <c r="AC469"/>
  <c r="AE470"/>
  <c r="AG471"/>
  <c r="E473"/>
  <c r="G474"/>
  <c r="I475"/>
  <c r="K476"/>
  <c r="M477"/>
  <c r="O478"/>
  <c r="Q479"/>
  <c r="S480"/>
  <c r="U481"/>
  <c r="W482"/>
  <c r="Y483"/>
  <c r="AA484"/>
  <c r="AC485"/>
  <c r="AE486"/>
  <c r="AG487"/>
  <c r="E489"/>
  <c r="G490"/>
  <c r="I491"/>
  <c r="K492"/>
  <c r="M493"/>
  <c r="O494"/>
  <c r="Q495"/>
  <c r="S496"/>
  <c r="U497"/>
  <c r="W498"/>
  <c r="Y499"/>
  <c r="AA500"/>
  <c r="AC501"/>
  <c r="AE502"/>
  <c r="AG503"/>
  <c r="E505"/>
  <c r="G506"/>
  <c r="I507"/>
  <c r="G31"/>
  <c r="V97"/>
  <c r="H116"/>
  <c r="N131"/>
  <c r="Y142"/>
  <c r="P152"/>
  <c r="P160"/>
  <c r="AF168"/>
  <c r="R177"/>
  <c r="T186"/>
  <c r="U112"/>
  <c r="N140"/>
  <c r="I159"/>
  <c r="K176"/>
  <c r="L190"/>
  <c r="AB198"/>
  <c r="N207"/>
  <c r="AD215"/>
  <c r="E222"/>
  <c r="Z227"/>
  <c r="Q233"/>
  <c r="G239"/>
  <c r="AB244"/>
  <c r="F249"/>
  <c r="N253"/>
  <c r="V257"/>
  <c r="AD261"/>
  <c r="H266"/>
  <c r="P270"/>
  <c r="X274"/>
  <c r="AF278"/>
  <c r="J283"/>
  <c r="R287"/>
  <c r="Z291"/>
  <c r="AH295"/>
  <c r="L300"/>
  <c r="T304"/>
  <c r="AF307"/>
  <c r="AB310"/>
  <c r="W313"/>
  <c r="R316"/>
  <c r="N319"/>
  <c r="I322"/>
  <c r="AH324"/>
  <c r="AD327"/>
  <c r="Y330"/>
  <c r="T333"/>
  <c r="AA335"/>
  <c r="AE337"/>
  <c r="E340"/>
  <c r="I342"/>
  <c r="M344"/>
  <c r="Q346"/>
  <c r="U348"/>
  <c r="Y350"/>
  <c r="AC352"/>
  <c r="AG354"/>
  <c r="G357"/>
  <c r="K359"/>
  <c r="O361"/>
  <c r="S363"/>
  <c r="W365"/>
  <c r="AA367"/>
  <c r="AE369"/>
  <c r="E372"/>
  <c r="I374"/>
  <c r="M376"/>
  <c r="Q378"/>
  <c r="U380"/>
  <c r="Y382"/>
  <c r="AC384"/>
  <c r="AG386"/>
  <c r="G389"/>
  <c r="K391"/>
  <c r="O393"/>
  <c r="S395"/>
  <c r="W397"/>
  <c r="AA399"/>
  <c r="AE401"/>
  <c r="E404"/>
  <c r="I406"/>
  <c r="M408"/>
  <c r="Q410"/>
  <c r="U412"/>
  <c r="Y414"/>
  <c r="AC416"/>
  <c r="AG418"/>
  <c r="G421"/>
  <c r="K423"/>
  <c r="O425"/>
  <c r="S427"/>
  <c r="W429"/>
  <c r="AA431"/>
  <c r="AE433"/>
  <c r="E436"/>
  <c r="I438"/>
  <c r="M440"/>
  <c r="Q442"/>
  <c r="U444"/>
  <c r="Y446"/>
  <c r="AC448"/>
  <c r="AG450"/>
  <c r="G453"/>
  <c r="K455"/>
  <c r="O457"/>
  <c r="S459"/>
  <c r="W461"/>
  <c r="AA463"/>
  <c r="AE465"/>
  <c r="E468"/>
  <c r="I470"/>
  <c r="M472"/>
  <c r="Q474"/>
  <c r="U476"/>
  <c r="Y478"/>
  <c r="AC480"/>
  <c r="AG482"/>
  <c r="G485"/>
  <c r="K487"/>
  <c r="O489"/>
  <c r="S491"/>
  <c r="W493"/>
  <c r="AA495"/>
  <c r="AE497"/>
  <c r="E500"/>
  <c r="I502"/>
  <c r="M504"/>
  <c r="Q506"/>
  <c r="L79"/>
  <c r="M124"/>
  <c r="AG147"/>
  <c r="E165"/>
  <c r="G182"/>
  <c r="M193"/>
  <c r="AC201"/>
  <c r="O210"/>
  <c r="O218"/>
  <c r="E224"/>
  <c r="Z229"/>
  <c r="Q235"/>
  <c r="G241"/>
  <c r="M246"/>
  <c r="U250"/>
  <c r="AC254"/>
  <c r="K333"/>
  <c r="J396"/>
  <c r="N430"/>
  <c r="R464"/>
  <c r="V498"/>
  <c r="V146"/>
  <c r="AF180"/>
  <c r="F215"/>
  <c r="U238"/>
  <c r="J257"/>
  <c r="L274"/>
  <c r="N291"/>
  <c r="X307"/>
  <c r="F319"/>
  <c r="Q330"/>
  <c r="AC339"/>
  <c r="O348"/>
  <c r="AE356"/>
  <c r="Q365"/>
  <c r="AG373"/>
  <c r="S382"/>
  <c r="AG389"/>
  <c r="K394"/>
  <c r="S398"/>
  <c r="AA402"/>
  <c r="E407"/>
  <c r="U409"/>
  <c r="M411"/>
  <c r="O412"/>
  <c r="Q413"/>
  <c r="S414"/>
  <c r="U415"/>
  <c r="W416"/>
  <c r="Y417"/>
  <c r="AA418"/>
  <c r="AC419"/>
  <c r="AE420"/>
  <c r="AG421"/>
  <c r="E423"/>
  <c r="G424"/>
  <c r="I425"/>
  <c r="K426"/>
  <c r="M427"/>
  <c r="O428"/>
  <c r="Q429"/>
  <c r="S430"/>
  <c r="U431"/>
  <c r="W432"/>
  <c r="Y433"/>
  <c r="AA434"/>
  <c r="AC435"/>
  <c r="AE436"/>
  <c r="AG437"/>
  <c r="E439"/>
  <c r="G440"/>
  <c r="I441"/>
  <c r="K442"/>
  <c r="M443"/>
  <c r="O444"/>
  <c r="Q445"/>
  <c r="S446"/>
  <c r="U447"/>
  <c r="W448"/>
  <c r="Y449"/>
  <c r="AA450"/>
  <c r="AC451"/>
  <c r="AE452"/>
  <c r="AG453"/>
  <c r="E455"/>
  <c r="G456"/>
  <c r="I457"/>
  <c r="K458"/>
  <c r="M459"/>
  <c r="O460"/>
  <c r="Q461"/>
  <c r="S462"/>
  <c r="U463"/>
  <c r="W464"/>
  <c r="Y465"/>
  <c r="AA466"/>
  <c r="AC467"/>
  <c r="AE468"/>
  <c r="AG469"/>
  <c r="E471"/>
  <c r="G472"/>
  <c r="I473"/>
  <c r="K474"/>
  <c r="M475"/>
  <c r="O476"/>
  <c r="Q477"/>
  <c r="S478"/>
  <c r="U479"/>
  <c r="W480"/>
  <c r="Y481"/>
  <c r="AA482"/>
  <c r="AC483"/>
  <c r="AE484"/>
  <c r="AG485"/>
  <c r="E487"/>
  <c r="G488"/>
  <c r="I489"/>
  <c r="K490"/>
  <c r="M491"/>
  <c r="O492"/>
  <c r="Q493"/>
  <c r="S494"/>
  <c r="U495"/>
  <c r="W496"/>
  <c r="Y497"/>
  <c r="AA498"/>
  <c r="AC499"/>
  <c r="AE500"/>
  <c r="AG501"/>
  <c r="E503"/>
  <c r="G504"/>
  <c r="I505"/>
  <c r="K506"/>
  <c r="M507"/>
  <c r="AE47"/>
  <c r="Q100"/>
  <c r="L118"/>
  <c r="Z132"/>
  <c r="H144"/>
  <c r="R153"/>
  <c r="R161"/>
  <c r="AH169"/>
  <c r="T178"/>
  <c r="Z36"/>
  <c r="AC116"/>
  <c r="J143"/>
  <c r="M161"/>
  <c r="O178"/>
  <c r="N191"/>
  <c r="AD199"/>
  <c r="P208"/>
  <c r="AF216"/>
  <c r="AA222"/>
  <c r="Q228"/>
  <c r="H234"/>
  <c r="AC239"/>
  <c r="N245"/>
  <c r="V249"/>
  <c r="AD253"/>
  <c r="H258"/>
  <c r="P262"/>
  <c r="X266"/>
  <c r="AF270"/>
  <c r="J275"/>
  <c r="R279"/>
  <c r="Z283"/>
  <c r="AH287"/>
  <c r="L292"/>
  <c r="T296"/>
  <c r="AB300"/>
  <c r="F305"/>
  <c r="M308"/>
  <c r="H311"/>
  <c r="AH313"/>
  <c r="AC316"/>
  <c r="X319"/>
  <c r="T322"/>
  <c r="O325"/>
  <c r="J328"/>
  <c r="F331"/>
  <c r="AE333"/>
  <c r="E336"/>
  <c r="I338"/>
  <c r="M340"/>
  <c r="Q342"/>
  <c r="U344"/>
  <c r="Y346"/>
  <c r="AC348"/>
  <c r="AG350"/>
  <c r="G353"/>
  <c r="K355"/>
  <c r="O357"/>
  <c r="S359"/>
  <c r="W361"/>
  <c r="AA363"/>
  <c r="AE365"/>
  <c r="E368"/>
  <c r="I370"/>
  <c r="M372"/>
  <c r="Q374"/>
  <c r="U376"/>
  <c r="Y378"/>
  <c r="AC380"/>
  <c r="AG382"/>
  <c r="G385"/>
  <c r="K387"/>
  <c r="O389"/>
  <c r="S391"/>
  <c r="W393"/>
  <c r="AA395"/>
  <c r="AE397"/>
  <c r="E400"/>
  <c r="I402"/>
  <c r="M404"/>
  <c r="Q406"/>
  <c r="U408"/>
  <c r="Y410"/>
  <c r="AC412"/>
  <c r="AG414"/>
  <c r="G417"/>
  <c r="K419"/>
  <c r="O421"/>
  <c r="S423"/>
  <c r="W425"/>
  <c r="AA427"/>
  <c r="AE429"/>
  <c r="E432"/>
  <c r="I434"/>
  <c r="M436"/>
  <c r="Q438"/>
  <c r="U440"/>
  <c r="Y442"/>
  <c r="AC444"/>
  <c r="AG446"/>
  <c r="G449"/>
  <c r="K451"/>
  <c r="O453"/>
  <c r="S455"/>
  <c r="W457"/>
  <c r="AA459"/>
  <c r="AE461"/>
  <c r="E464"/>
  <c r="I466"/>
  <c r="M468"/>
  <c r="Q470"/>
  <c r="U472"/>
  <c r="Y474"/>
  <c r="AC476"/>
  <c r="AG478"/>
  <c r="G481"/>
  <c r="K483"/>
  <c r="O485"/>
  <c r="S487"/>
  <c r="W489"/>
  <c r="AA491"/>
  <c r="AE493"/>
  <c r="E496"/>
  <c r="I498"/>
  <c r="M500"/>
  <c r="Q502"/>
  <c r="U504"/>
  <c r="Y506"/>
  <c r="R89"/>
  <c r="L128"/>
  <c r="G150"/>
  <c r="I167"/>
  <c r="K184"/>
  <c r="O194"/>
  <c r="AE202"/>
  <c r="Q211"/>
  <c r="F219"/>
  <c r="AA224"/>
  <c r="Q230"/>
  <c r="H236"/>
  <c r="AC241"/>
  <c r="AC246"/>
  <c r="G251"/>
  <c r="O255"/>
  <c r="W259"/>
  <c r="AE263"/>
  <c r="I268"/>
  <c r="Q272"/>
  <c r="Y276"/>
  <c r="AG280"/>
  <c r="K285"/>
  <c r="S289"/>
  <c r="AA293"/>
  <c r="E298"/>
  <c r="M302"/>
  <c r="R306"/>
  <c r="N309"/>
  <c r="I312"/>
  <c r="AH314"/>
  <c r="AD317"/>
  <c r="Y320"/>
  <c r="T323"/>
  <c r="P326"/>
  <c r="K329"/>
  <c r="F332"/>
  <c r="X334"/>
  <c r="AB336"/>
  <c r="AF338"/>
  <c r="F341"/>
  <c r="J343"/>
  <c r="N345"/>
  <c r="R347"/>
  <c r="V349"/>
  <c r="Z351"/>
  <c r="AD353"/>
  <c r="AH355"/>
  <c r="H358"/>
  <c r="L360"/>
  <c r="P362"/>
  <c r="T364"/>
  <c r="X366"/>
  <c r="AB368"/>
  <c r="AF370"/>
  <c r="F373"/>
  <c r="J375"/>
  <c r="N377"/>
  <c r="R379"/>
  <c r="V381"/>
  <c r="Z383"/>
  <c r="AD385"/>
  <c r="AH387"/>
  <c r="H390"/>
  <c r="L392"/>
  <c r="P394"/>
  <c r="T396"/>
  <c r="X398"/>
  <c r="AB400"/>
  <c r="AF402"/>
  <c r="F405"/>
  <c r="J407"/>
  <c r="N409"/>
  <c r="R411"/>
  <c r="V413"/>
  <c r="Z415"/>
  <c r="AD417"/>
  <c r="AH419"/>
  <c r="H422"/>
  <c r="L424"/>
  <c r="P426"/>
  <c r="T428"/>
  <c r="X430"/>
  <c r="AB432"/>
  <c r="AF434"/>
  <c r="F437"/>
  <c r="J439"/>
  <c r="N441"/>
  <c r="R443"/>
  <c r="V445"/>
  <c r="Z447"/>
  <c r="AD449"/>
  <c r="AH451"/>
  <c r="Z362"/>
  <c r="R400"/>
  <c r="V434"/>
  <c r="Z468"/>
  <c r="AD502"/>
  <c r="F151"/>
  <c r="J185"/>
  <c r="X218"/>
  <c r="Q241"/>
  <c r="N259"/>
  <c r="P276"/>
  <c r="R293"/>
  <c r="G309"/>
  <c r="R320"/>
  <c r="AD331"/>
  <c r="AE340"/>
  <c r="Q349"/>
  <c r="AG357"/>
  <c r="S366"/>
  <c r="E375"/>
  <c r="U383"/>
  <c r="S390"/>
  <c r="AA394"/>
  <c r="E399"/>
  <c r="M403"/>
  <c r="U407"/>
  <c r="Y409"/>
  <c r="Q411"/>
  <c r="S412"/>
  <c r="U413"/>
  <c r="W414"/>
  <c r="Y415"/>
  <c r="AA416"/>
  <c r="AC417"/>
  <c r="AE418"/>
  <c r="AG419"/>
  <c r="E421"/>
  <c r="G422"/>
  <c r="I423"/>
  <c r="K424"/>
  <c r="M425"/>
  <c r="O426"/>
  <c r="Q427"/>
  <c r="S428"/>
  <c r="U429"/>
  <c r="W430"/>
  <c r="Y431"/>
  <c r="AA432"/>
  <c r="AC433"/>
  <c r="AE434"/>
  <c r="AG435"/>
  <c r="E437"/>
  <c r="G438"/>
  <c r="I439"/>
  <c r="K440"/>
  <c r="M441"/>
  <c r="O442"/>
  <c r="Q443"/>
  <c r="S444"/>
  <c r="U445"/>
  <c r="W446"/>
  <c r="Y447"/>
  <c r="AA448"/>
  <c r="AC449"/>
  <c r="AE450"/>
  <c r="AG451"/>
  <c r="E453"/>
  <c r="G454"/>
  <c r="I455"/>
  <c r="K456"/>
  <c r="M457"/>
  <c r="O458"/>
  <c r="Q459"/>
  <c r="S460"/>
  <c r="U461"/>
  <c r="W462"/>
  <c r="Y463"/>
  <c r="AA464"/>
  <c r="AC465"/>
  <c r="AE466"/>
  <c r="AG467"/>
  <c r="E469"/>
  <c r="G470"/>
  <c r="I471"/>
  <c r="K472"/>
  <c r="M473"/>
  <c r="O474"/>
  <c r="Q475"/>
  <c r="S476"/>
  <c r="U477"/>
  <c r="W478"/>
  <c r="Y479"/>
  <c r="AA480"/>
  <c r="AC481"/>
  <c r="AE482"/>
  <c r="AG483"/>
  <c r="E485"/>
  <c r="G486"/>
  <c r="I487"/>
  <c r="K488"/>
  <c r="M489"/>
  <c r="O490"/>
  <c r="Q491"/>
  <c r="S492"/>
  <c r="U493"/>
  <c r="W494"/>
  <c r="Y495"/>
  <c r="AA496"/>
  <c r="AC497"/>
  <c r="AE498"/>
  <c r="AG499"/>
  <c r="E501"/>
  <c r="G502"/>
  <c r="I503"/>
  <c r="K504"/>
  <c r="M505"/>
  <c r="O506"/>
  <c r="Q507"/>
  <c r="L59"/>
  <c r="L103"/>
  <c r="P120"/>
  <c r="I134"/>
  <c r="T145"/>
  <c r="T154"/>
  <c r="T162"/>
  <c r="F171"/>
  <c r="V179"/>
  <c r="E63"/>
  <c r="G121"/>
  <c r="E146"/>
  <c r="Q163"/>
  <c r="S180"/>
  <c r="P192"/>
  <c r="AF200"/>
  <c r="R209"/>
  <c r="AA217"/>
  <c r="R223"/>
  <c r="I229"/>
  <c r="AC234"/>
  <c r="T240"/>
  <c r="AD245"/>
  <c r="H250"/>
  <c r="P254"/>
  <c r="X258"/>
  <c r="AF262"/>
  <c r="J267"/>
  <c r="R271"/>
  <c r="Z275"/>
  <c r="AH279"/>
  <c r="L284"/>
  <c r="T288"/>
  <c r="AB292"/>
  <c r="F297"/>
  <c r="N301"/>
  <c r="V305"/>
  <c r="X308"/>
  <c r="S311"/>
  <c r="N314"/>
  <c r="J317"/>
  <c r="E320"/>
  <c r="AD322"/>
  <c r="Z325"/>
  <c r="U328"/>
  <c r="P331"/>
  <c r="I334"/>
  <c r="M336"/>
  <c r="Q338"/>
  <c r="U340"/>
  <c r="Y342"/>
  <c r="AC344"/>
  <c r="AG346"/>
  <c r="G349"/>
  <c r="K351"/>
  <c r="O353"/>
  <c r="S355"/>
  <c r="W357"/>
  <c r="AA359"/>
  <c r="AE361"/>
  <c r="E364"/>
  <c r="I366"/>
  <c r="M368"/>
  <c r="Q370"/>
  <c r="U372"/>
  <c r="Y374"/>
  <c r="AC376"/>
  <c r="AG378"/>
  <c r="G381"/>
  <c r="K383"/>
  <c r="O385"/>
  <c r="S387"/>
  <c r="W389"/>
  <c r="AA391"/>
  <c r="AE393"/>
  <c r="E396"/>
  <c r="I398"/>
  <c r="M400"/>
  <c r="Q402"/>
  <c r="U404"/>
  <c r="Y406"/>
  <c r="AC408"/>
  <c r="AG410"/>
  <c r="G413"/>
  <c r="K415"/>
  <c r="O417"/>
  <c r="S419"/>
  <c r="W421"/>
  <c r="AA423"/>
  <c r="AE425"/>
  <c r="E428"/>
  <c r="I430"/>
  <c r="M432"/>
  <c r="Q434"/>
  <c r="U436"/>
  <c r="Y438"/>
  <c r="AC440"/>
  <c r="AG442"/>
  <c r="G445"/>
  <c r="K447"/>
  <c r="O449"/>
  <c r="S451"/>
  <c r="W453"/>
  <c r="AA455"/>
  <c r="AE457"/>
  <c r="E460"/>
  <c r="I462"/>
  <c r="M464"/>
  <c r="Q466"/>
  <c r="U468"/>
  <c r="Y470"/>
  <c r="AC472"/>
  <c r="AG474"/>
  <c r="G477"/>
  <c r="K479"/>
  <c r="O481"/>
  <c r="S483"/>
  <c r="W485"/>
  <c r="AA487"/>
  <c r="AE489"/>
  <c r="E492"/>
  <c r="I494"/>
  <c r="M496"/>
  <c r="Q498"/>
  <c r="U500"/>
  <c r="Y502"/>
  <c r="AC504"/>
  <c r="AG506"/>
  <c r="F97"/>
  <c r="G131"/>
  <c r="K152"/>
  <c r="M169"/>
  <c r="O186"/>
  <c r="Q195"/>
  <c r="AG203"/>
  <c r="S212"/>
  <c r="AA219"/>
  <c r="R225"/>
  <c r="I231"/>
  <c r="AC236"/>
  <c r="T242"/>
  <c r="O247"/>
  <c r="W251"/>
  <c r="AE255"/>
  <c r="V370"/>
  <c r="Z404"/>
  <c r="AD438"/>
  <c r="AH472"/>
  <c r="H507"/>
  <c r="N155"/>
  <c r="R189"/>
  <c r="S221"/>
  <c r="L244"/>
  <c r="R261"/>
  <c r="T278"/>
  <c r="V295"/>
  <c r="T310"/>
  <c r="AE321"/>
  <c r="L333"/>
  <c r="AG341"/>
  <c r="S350"/>
  <c r="E359"/>
  <c r="U367"/>
  <c r="G376"/>
  <c r="W384"/>
  <c r="E391"/>
  <c r="M395"/>
  <c r="U399"/>
  <c r="AC403"/>
  <c r="G408"/>
  <c r="K410"/>
  <c r="U411"/>
  <c r="W412"/>
  <c r="Y413"/>
  <c r="AA414"/>
  <c r="AC415"/>
  <c r="AE416"/>
  <c r="AG417"/>
  <c r="E419"/>
  <c r="G420"/>
  <c r="I421"/>
  <c r="K422"/>
  <c r="M423"/>
  <c r="O424"/>
  <c r="Q425"/>
  <c r="S426"/>
  <c r="U427"/>
  <c r="W428"/>
  <c r="Y429"/>
  <c r="AA430"/>
  <c r="AC431"/>
  <c r="AE432"/>
  <c r="AG433"/>
  <c r="E435"/>
  <c r="G436"/>
  <c r="I437"/>
  <c r="K438"/>
  <c r="M439"/>
  <c r="O440"/>
  <c r="Q441"/>
  <c r="S442"/>
  <c r="U443"/>
  <c r="W444"/>
  <c r="Y445"/>
  <c r="AA446"/>
  <c r="AC447"/>
  <c r="AE448"/>
  <c r="AG449"/>
  <c r="E451"/>
  <c r="G452"/>
  <c r="I453"/>
  <c r="K454"/>
  <c r="M455"/>
  <c r="O456"/>
  <c r="Q457"/>
  <c r="S458"/>
  <c r="U459"/>
  <c r="W460"/>
  <c r="Y461"/>
  <c r="AA462"/>
  <c r="AC463"/>
  <c r="AE464"/>
  <c r="AG465"/>
  <c r="E467"/>
  <c r="G468"/>
  <c r="I469"/>
  <c r="K470"/>
  <c r="M471"/>
  <c r="O472"/>
  <c r="Q473"/>
  <c r="S474"/>
  <c r="U475"/>
  <c r="W476"/>
  <c r="Y477"/>
  <c r="AA478"/>
  <c r="AC479"/>
  <c r="AE480"/>
  <c r="AG481"/>
  <c r="E483"/>
  <c r="G484"/>
  <c r="I485"/>
  <c r="K486"/>
  <c r="M487"/>
  <c r="O488"/>
  <c r="Q489"/>
  <c r="S490"/>
  <c r="U491"/>
  <c r="W492"/>
  <c r="Y493"/>
  <c r="AA494"/>
  <c r="AC495"/>
  <c r="AE496"/>
  <c r="AG497"/>
  <c r="E499"/>
  <c r="G500"/>
  <c r="I501"/>
  <c r="K502"/>
  <c r="M503"/>
  <c r="O504"/>
  <c r="Q505"/>
  <c r="S506"/>
  <c r="U507"/>
  <c r="W70"/>
  <c r="R105"/>
  <c r="T122"/>
  <c r="V135"/>
  <c r="AG146"/>
  <c r="V155"/>
  <c r="V163"/>
  <c r="H172"/>
  <c r="X180"/>
  <c r="H83"/>
  <c r="O125"/>
  <c r="S148"/>
  <c r="U165"/>
  <c r="W182"/>
  <c r="R193"/>
  <c r="AH201"/>
  <c r="T210"/>
  <c r="S218"/>
  <c r="I224"/>
  <c r="AD229"/>
  <c r="U235"/>
  <c r="K241"/>
  <c r="P246"/>
  <c r="X250"/>
  <c r="AF254"/>
  <c r="J259"/>
  <c r="R263"/>
  <c r="Z267"/>
  <c r="AH271"/>
  <c r="L276"/>
  <c r="T280"/>
  <c r="AB284"/>
  <c r="F289"/>
  <c r="N293"/>
  <c r="V297"/>
  <c r="AD301"/>
  <c r="H306"/>
  <c r="AH308"/>
  <c r="AD311"/>
  <c r="Y314"/>
  <c r="T317"/>
  <c r="P320"/>
  <c r="K323"/>
  <c r="F326"/>
  <c r="AF328"/>
  <c r="AA331"/>
  <c r="Q334"/>
  <c r="U336"/>
  <c r="Y338"/>
  <c r="AC340"/>
  <c r="AG342"/>
  <c r="G345"/>
  <c r="K347"/>
  <c r="O349"/>
  <c r="S351"/>
  <c r="W353"/>
  <c r="AA355"/>
  <c r="AE357"/>
  <c r="E360"/>
  <c r="I362"/>
  <c r="M364"/>
  <c r="Q366"/>
  <c r="U368"/>
  <c r="Y370"/>
  <c r="AC372"/>
  <c r="AG374"/>
  <c r="G377"/>
  <c r="K379"/>
  <c r="O381"/>
  <c r="S383"/>
  <c r="W385"/>
  <c r="AA387"/>
  <c r="AE389"/>
  <c r="E392"/>
  <c r="I394"/>
  <c r="M396"/>
  <c r="Q398"/>
  <c r="U400"/>
  <c r="Y402"/>
  <c r="AC404"/>
  <c r="AG406"/>
  <c r="G409"/>
  <c r="K411"/>
  <c r="O413"/>
  <c r="S415"/>
  <c r="W417"/>
  <c r="AA419"/>
  <c r="AE421"/>
  <c r="E424"/>
  <c r="I426"/>
  <c r="M428"/>
  <c r="Q430"/>
  <c r="U432"/>
  <c r="Y434"/>
  <c r="AC436"/>
  <c r="AG438"/>
  <c r="G441"/>
  <c r="K443"/>
  <c r="O445"/>
  <c r="S447"/>
  <c r="W449"/>
  <c r="AA451"/>
  <c r="AE453"/>
  <c r="E456"/>
  <c r="AD374"/>
  <c r="AH408"/>
  <c r="H443"/>
  <c r="L477"/>
  <c r="E132"/>
  <c r="V159"/>
  <c r="Z193"/>
  <c r="O224"/>
  <c r="T246"/>
  <c r="V263"/>
  <c r="X280"/>
  <c r="Z297"/>
  <c r="AF311"/>
  <c r="N323"/>
  <c r="S334"/>
  <c r="E343"/>
  <c r="U351"/>
  <c r="G360"/>
  <c r="W368"/>
  <c r="I377"/>
  <c r="Y385"/>
  <c r="U391"/>
  <c r="AC395"/>
  <c r="G400"/>
  <c r="O404"/>
  <c r="K408"/>
  <c r="O410"/>
  <c r="Y411"/>
  <c r="AA412"/>
  <c r="AC413"/>
  <c r="AE414"/>
  <c r="AG415"/>
  <c r="E417"/>
  <c r="G418"/>
  <c r="I419"/>
  <c r="K420"/>
  <c r="M421"/>
  <c r="O422"/>
  <c r="Q423"/>
  <c r="S424"/>
  <c r="U425"/>
  <c r="W426"/>
  <c r="Y427"/>
  <c r="AA428"/>
  <c r="AC429"/>
  <c r="AE430"/>
  <c r="AG431"/>
  <c r="E433"/>
  <c r="G434"/>
  <c r="I435"/>
  <c r="K436"/>
  <c r="M437"/>
  <c r="O438"/>
  <c r="Q439"/>
  <c r="S440"/>
  <c r="U441"/>
  <c r="W442"/>
  <c r="Y443"/>
  <c r="AA444"/>
  <c r="AC445"/>
  <c r="AE446"/>
  <c r="AG447"/>
  <c r="E449"/>
  <c r="G450"/>
  <c r="I451"/>
  <c r="K452"/>
  <c r="M453"/>
  <c r="O454"/>
  <c r="Q455"/>
  <c r="S456"/>
  <c r="U457"/>
  <c r="W458"/>
  <c r="Y459"/>
  <c r="AA460"/>
  <c r="AC461"/>
  <c r="AE462"/>
  <c r="AG463"/>
  <c r="E465"/>
  <c r="G466"/>
  <c r="I467"/>
  <c r="K468"/>
  <c r="M469"/>
  <c r="O470"/>
  <c r="Q471"/>
  <c r="S472"/>
  <c r="U473"/>
  <c r="W474"/>
  <c r="Y475"/>
  <c r="AA476"/>
  <c r="AC477"/>
  <c r="AE478"/>
  <c r="AG479"/>
  <c r="E481"/>
  <c r="G482"/>
  <c r="I483"/>
  <c r="K484"/>
  <c r="M485"/>
  <c r="O486"/>
  <c r="Q487"/>
  <c r="S488"/>
  <c r="U489"/>
  <c r="W490"/>
  <c r="Y491"/>
  <c r="AA492"/>
  <c r="AC493"/>
  <c r="AE494"/>
  <c r="AG495"/>
  <c r="E497"/>
  <c r="G498"/>
  <c r="I499"/>
  <c r="K500"/>
  <c r="M501"/>
  <c r="O502"/>
  <c r="Q503"/>
  <c r="S504"/>
  <c r="U505"/>
  <c r="W506"/>
  <c r="Y507"/>
  <c r="Y80"/>
  <c r="V107"/>
  <c r="X124"/>
  <c r="AH136"/>
  <c r="H148"/>
  <c r="H156"/>
  <c r="X164"/>
  <c r="J173"/>
  <c r="Z181"/>
  <c r="O91"/>
  <c r="AG128"/>
  <c r="W150"/>
  <c r="Y167"/>
  <c r="AA184"/>
  <c r="T194"/>
  <c r="F203"/>
  <c r="V211"/>
  <c r="J219"/>
  <c r="AE224"/>
  <c r="U230"/>
  <c r="L236"/>
  <c r="AG241"/>
  <c r="AF246"/>
  <c r="J251"/>
  <c r="R255"/>
  <c r="Z259"/>
  <c r="AH263"/>
  <c r="L268"/>
  <c r="T272"/>
  <c r="AB276"/>
  <c r="F281"/>
  <c r="N285"/>
  <c r="V289"/>
  <c r="AD293"/>
  <c r="H298"/>
  <c r="P302"/>
  <c r="T306"/>
  <c r="O309"/>
  <c r="J312"/>
  <c r="F315"/>
  <c r="AE317"/>
  <c r="Z320"/>
  <c r="V323"/>
  <c r="Q326"/>
  <c r="L329"/>
  <c r="H332"/>
  <c r="Y334"/>
  <c r="AC336"/>
  <c r="AG338"/>
  <c r="G341"/>
  <c r="K343"/>
  <c r="O345"/>
  <c r="S347"/>
  <c r="W349"/>
  <c r="AA351"/>
  <c r="AE353"/>
  <c r="E356"/>
  <c r="I358"/>
  <c r="M360"/>
  <c r="Q362"/>
  <c r="U364"/>
  <c r="Y366"/>
  <c r="AC368"/>
  <c r="AG370"/>
  <c r="G373"/>
  <c r="K375"/>
  <c r="O377"/>
  <c r="S379"/>
  <c r="W381"/>
  <c r="AA383"/>
  <c r="AE385"/>
  <c r="E388"/>
  <c r="I390"/>
  <c r="M392"/>
  <c r="Q394"/>
  <c r="U396"/>
  <c r="Y398"/>
  <c r="AC400"/>
  <c r="AG402"/>
  <c r="G405"/>
  <c r="K407"/>
  <c r="O409"/>
  <c r="S411"/>
  <c r="W413"/>
  <c r="AA415"/>
  <c r="AE417"/>
  <c r="E420"/>
  <c r="I422"/>
  <c r="M424"/>
  <c r="Q426"/>
  <c r="U428"/>
  <c r="Y430"/>
  <c r="AC432"/>
  <c r="AG434"/>
  <c r="G437"/>
  <c r="K439"/>
  <c r="O441"/>
  <c r="S443"/>
  <c r="W445"/>
  <c r="AA447"/>
  <c r="AE449"/>
  <c r="E452"/>
  <c r="I454"/>
  <c r="M456"/>
  <c r="Q458"/>
  <c r="U460"/>
  <c r="Y462"/>
  <c r="AC464"/>
  <c r="AG466"/>
  <c r="G469"/>
  <c r="K471"/>
  <c r="O473"/>
  <c r="S475"/>
  <c r="W477"/>
  <c r="AA479"/>
  <c r="AE481"/>
  <c r="E484"/>
  <c r="I486"/>
  <c r="M488"/>
  <c r="Q490"/>
  <c r="U492"/>
  <c r="Y494"/>
  <c r="AC496"/>
  <c r="AG498"/>
  <c r="G501"/>
  <c r="K503"/>
  <c r="O505"/>
  <c r="S507"/>
  <c r="K107"/>
  <c r="AB136"/>
  <c r="S156"/>
  <c r="U173"/>
  <c r="E189"/>
  <c r="U197"/>
  <c r="G206"/>
  <c r="W214"/>
  <c r="J221"/>
  <c r="AE226"/>
  <c r="U232"/>
  <c r="L238"/>
  <c r="AG243"/>
  <c r="Q248"/>
  <c r="Y252"/>
  <c r="AG256"/>
  <c r="K261"/>
  <c r="S265"/>
  <c r="AA269"/>
  <c r="E274"/>
  <c r="M278"/>
  <c r="U282"/>
  <c r="AB163"/>
  <c r="H379"/>
  <c r="L413"/>
  <c r="P447"/>
  <c r="T481"/>
  <c r="T170"/>
  <c r="AD163"/>
  <c r="AH197"/>
  <c r="J227"/>
  <c r="X248"/>
  <c r="Z265"/>
  <c r="AB282"/>
  <c r="AD299"/>
  <c r="O313"/>
  <c r="Z324"/>
  <c r="U335"/>
  <c r="G344"/>
  <c r="W352"/>
  <c r="I361"/>
  <c r="Y369"/>
  <c r="K378"/>
  <c r="AA386"/>
  <c r="G392"/>
  <c r="O396"/>
  <c r="W400"/>
  <c r="AE404"/>
  <c r="S408"/>
  <c r="S410"/>
  <c r="AC411"/>
  <c r="AE412"/>
  <c r="AG413"/>
  <c r="E415"/>
  <c r="G416"/>
  <c r="I417"/>
  <c r="K418"/>
  <c r="M419"/>
  <c r="O420"/>
  <c r="Q421"/>
  <c r="S422"/>
  <c r="U423"/>
  <c r="W424"/>
  <c r="Y425"/>
  <c r="AA426"/>
  <c r="AC427"/>
  <c r="AE428"/>
  <c r="AG429"/>
  <c r="E431"/>
  <c r="G432"/>
  <c r="I433"/>
  <c r="K434"/>
  <c r="M435"/>
  <c r="O436"/>
  <c r="Q437"/>
  <c r="S438"/>
  <c r="U439"/>
  <c r="W440"/>
  <c r="Y441"/>
  <c r="AA442"/>
  <c r="AC443"/>
  <c r="AE444"/>
  <c r="AG445"/>
  <c r="E447"/>
  <c r="G448"/>
  <c r="I449"/>
  <c r="K450"/>
  <c r="M451"/>
  <c r="O452"/>
  <c r="Q453"/>
  <c r="S454"/>
  <c r="U455"/>
  <c r="W456"/>
  <c r="Y457"/>
  <c r="AA458"/>
  <c r="AC459"/>
  <c r="AE460"/>
  <c r="AG461"/>
  <c r="E463"/>
  <c r="G464"/>
  <c r="I465"/>
  <c r="K466"/>
  <c r="M467"/>
  <c r="O468"/>
  <c r="Q469"/>
  <c r="S470"/>
  <c r="U471"/>
  <c r="W472"/>
  <c r="Y473"/>
  <c r="AA474"/>
  <c r="AC475"/>
  <c r="AE476"/>
  <c r="AG477"/>
  <c r="E479"/>
  <c r="G480"/>
  <c r="I481"/>
  <c r="K482"/>
  <c r="M483"/>
  <c r="O484"/>
  <c r="Q485"/>
  <c r="S486"/>
  <c r="U487"/>
  <c r="W488"/>
  <c r="Y489"/>
  <c r="AA490"/>
  <c r="AC491"/>
  <c r="AE492"/>
  <c r="AG493"/>
  <c r="E495"/>
  <c r="G496"/>
  <c r="I497"/>
  <c r="K498"/>
  <c r="M499"/>
  <c r="O500"/>
  <c r="Q501"/>
  <c r="S502"/>
  <c r="U503"/>
  <c r="W504"/>
  <c r="Y505"/>
  <c r="AA506"/>
  <c r="AC507"/>
  <c r="N86"/>
  <c r="Z109"/>
  <c r="AB126"/>
  <c r="Q138"/>
  <c r="J149"/>
  <c r="J157"/>
  <c r="Z165"/>
  <c r="L174"/>
  <c r="AB182"/>
  <c r="T98"/>
  <c r="AB131"/>
  <c r="AA152"/>
  <c r="AC169"/>
  <c r="AE186"/>
  <c r="V195"/>
  <c r="H204"/>
  <c r="X212"/>
  <c r="AE219"/>
  <c r="V225"/>
  <c r="M231"/>
  <c r="AG236"/>
  <c r="X242"/>
  <c r="R247"/>
  <c r="Z251"/>
  <c r="AH255"/>
  <c r="L260"/>
  <c r="T264"/>
  <c r="AB268"/>
  <c r="F273"/>
  <c r="N277"/>
  <c r="V281"/>
  <c r="AD285"/>
  <c r="H290"/>
  <c r="P294"/>
  <c r="X298"/>
  <c r="AF302"/>
  <c r="AD306"/>
  <c r="Z309"/>
  <c r="U312"/>
  <c r="P315"/>
  <c r="L318"/>
  <c r="G321"/>
  <c r="AF323"/>
  <c r="AB326"/>
  <c r="W329"/>
  <c r="R332"/>
  <c r="AG334"/>
  <c r="G337"/>
  <c r="K339"/>
  <c r="O341"/>
  <c r="S343"/>
  <c r="W345"/>
  <c r="AA347"/>
  <c r="AE349"/>
  <c r="E352"/>
  <c r="I354"/>
  <c r="M356"/>
  <c r="Q358"/>
  <c r="U360"/>
  <c r="Y362"/>
  <c r="AC364"/>
  <c r="AG366"/>
  <c r="G369"/>
  <c r="K371"/>
  <c r="O373"/>
  <c r="S375"/>
  <c r="W377"/>
  <c r="AA379"/>
  <c r="AE381"/>
  <c r="E384"/>
  <c r="I386"/>
  <c r="M388"/>
  <c r="Q390"/>
  <c r="U392"/>
  <c r="Y394"/>
  <c r="AC396"/>
  <c r="AG398"/>
  <c r="G401"/>
  <c r="K403"/>
  <c r="O405"/>
  <c r="S407"/>
  <c r="W409"/>
  <c r="AA411"/>
  <c r="AE413"/>
  <c r="E416"/>
  <c r="I418"/>
  <c r="M420"/>
  <c r="Q422"/>
  <c r="U424"/>
  <c r="Y426"/>
  <c r="AC428"/>
  <c r="AG430"/>
  <c r="G433"/>
  <c r="K435"/>
  <c r="O437"/>
  <c r="S439"/>
  <c r="W441"/>
  <c r="AA443"/>
  <c r="AE445"/>
  <c r="E448"/>
  <c r="I450"/>
  <c r="M452"/>
  <c r="Q454"/>
  <c r="U456"/>
  <c r="Y458"/>
  <c r="AC460"/>
  <c r="AG462"/>
  <c r="G465"/>
  <c r="K467"/>
  <c r="O469"/>
  <c r="S471"/>
  <c r="W473"/>
  <c r="AA475"/>
  <c r="AE477"/>
  <c r="E480"/>
  <c r="I482"/>
  <c r="M484"/>
  <c r="Q486"/>
  <c r="U488"/>
  <c r="Y490"/>
  <c r="AC492"/>
  <c r="AG494"/>
  <c r="G497"/>
  <c r="K499"/>
  <c r="O501"/>
  <c r="S503"/>
  <c r="W505"/>
  <c r="AA507"/>
  <c r="S111"/>
  <c r="W139"/>
  <c r="W158"/>
  <c r="Y175"/>
  <c r="G190"/>
  <c r="W198"/>
  <c r="I207"/>
  <c r="Y215"/>
  <c r="AE221"/>
  <c r="V227"/>
  <c r="M233"/>
  <c r="AG238"/>
  <c r="X244"/>
  <c r="AG248"/>
  <c r="K253"/>
  <c r="S257"/>
  <c r="AA261"/>
  <c r="E266"/>
  <c r="M270"/>
  <c r="U274"/>
  <c r="AC278"/>
  <c r="G283"/>
  <c r="O287"/>
  <c r="W291"/>
  <c r="AE295"/>
  <c r="I300"/>
  <c r="Q304"/>
  <c r="AE307"/>
  <c r="Z310"/>
  <c r="V313"/>
  <c r="Q316"/>
  <c r="L319"/>
  <c r="H322"/>
  <c r="AG324"/>
  <c r="AB327"/>
  <c r="X330"/>
  <c r="S333"/>
  <c r="Z335"/>
  <c r="AD337"/>
  <c r="AH339"/>
  <c r="H342"/>
  <c r="L344"/>
  <c r="P346"/>
  <c r="T348"/>
  <c r="X350"/>
  <c r="AB352"/>
  <c r="AF354"/>
  <c r="F357"/>
  <c r="J359"/>
  <c r="N361"/>
  <c r="R363"/>
  <c r="V365"/>
  <c r="Z367"/>
  <c r="AD369"/>
  <c r="AH371"/>
  <c r="H374"/>
  <c r="L376"/>
  <c r="P378"/>
  <c r="T380"/>
  <c r="X382"/>
  <c r="AB384"/>
  <c r="AF386"/>
  <c r="F389"/>
  <c r="J391"/>
  <c r="N393"/>
  <c r="R395"/>
  <c r="V397"/>
  <c r="Z399"/>
  <c r="AD401"/>
  <c r="AH403"/>
  <c r="H406"/>
  <c r="L408"/>
  <c r="P410"/>
  <c r="T412"/>
  <c r="X414"/>
  <c r="AB416"/>
  <c r="AF418"/>
  <c r="F421"/>
  <c r="J423"/>
  <c r="N425"/>
  <c r="R427"/>
  <c r="V429"/>
  <c r="Z431"/>
  <c r="AD433"/>
  <c r="AH435"/>
  <c r="H438"/>
  <c r="L440"/>
  <c r="P442"/>
  <c r="T444"/>
  <c r="X446"/>
  <c r="AB448"/>
  <c r="AF450"/>
  <c r="F453"/>
  <c r="J455"/>
  <c r="W420"/>
  <c r="I429"/>
  <c r="Y437"/>
  <c r="K446"/>
  <c r="AA454"/>
  <c r="M463"/>
  <c r="AC471"/>
  <c r="O480"/>
  <c r="AE488"/>
  <c r="Q497"/>
  <c r="AG505"/>
  <c r="N159"/>
  <c r="J189"/>
  <c r="G244"/>
  <c r="P278"/>
  <c r="Q310"/>
  <c r="J333"/>
  <c r="Q350"/>
  <c r="S367"/>
  <c r="U384"/>
  <c r="W401"/>
  <c r="Y418"/>
  <c r="AA435"/>
  <c r="AC452"/>
  <c r="S463"/>
  <c r="E472"/>
  <c r="U480"/>
  <c r="G489"/>
  <c r="W497"/>
  <c r="I506"/>
  <c r="AE162"/>
  <c r="M209"/>
  <c r="Y234"/>
  <c r="M254"/>
  <c r="Q264"/>
  <c r="AG272"/>
  <c r="S281"/>
  <c r="Q288"/>
  <c r="M294"/>
  <c r="W299"/>
  <c r="S305"/>
  <c r="X309"/>
  <c r="K313"/>
  <c r="H317"/>
  <c r="F321"/>
  <c r="V324"/>
  <c r="T328"/>
  <c r="Q332"/>
  <c r="R335"/>
  <c r="P338"/>
  <c r="N341"/>
  <c r="AH343"/>
  <c r="AF346"/>
  <c r="AD349"/>
  <c r="T352"/>
  <c r="R355"/>
  <c r="P358"/>
  <c r="F361"/>
  <c r="AH363"/>
  <c r="AF366"/>
  <c r="V369"/>
  <c r="T372"/>
  <c r="R375"/>
  <c r="H378"/>
  <c r="F381"/>
  <c r="AH383"/>
  <c r="X386"/>
  <c r="V389"/>
  <c r="T392"/>
  <c r="J395"/>
  <c r="H398"/>
  <c r="F401"/>
  <c r="Z403"/>
  <c r="X406"/>
  <c r="V409"/>
  <c r="L412"/>
  <c r="J415"/>
  <c r="H418"/>
  <c r="AB420"/>
  <c r="Z423"/>
  <c r="X426"/>
  <c r="N429"/>
  <c r="L432"/>
  <c r="J435"/>
  <c r="AD437"/>
  <c r="AB440"/>
  <c r="Z443"/>
  <c r="P446"/>
  <c r="N449"/>
  <c r="L452"/>
  <c r="X454"/>
  <c r="F457"/>
  <c r="J459"/>
  <c r="N461"/>
  <c r="R463"/>
  <c r="V465"/>
  <c r="Z467"/>
  <c r="AD469"/>
  <c r="AH471"/>
  <c r="H474"/>
  <c r="L476"/>
  <c r="P478"/>
  <c r="T480"/>
  <c r="X482"/>
  <c r="AB484"/>
  <c r="AF486"/>
  <c r="F489"/>
  <c r="J491"/>
  <c r="N493"/>
  <c r="R495"/>
  <c r="V497"/>
  <c r="Z499"/>
  <c r="AD501"/>
  <c r="AH503"/>
  <c r="H506"/>
  <c r="Q74"/>
  <c r="K123"/>
  <c r="Q147"/>
  <c r="S164"/>
  <c r="U181"/>
  <c r="AF192"/>
  <c r="R201"/>
  <c r="AH209"/>
  <c r="H218"/>
  <c r="AC223"/>
  <c r="S172"/>
  <c r="G214"/>
  <c r="AF230"/>
  <c r="M242"/>
  <c r="R251"/>
  <c r="AH259"/>
  <c r="T268"/>
  <c r="F277"/>
  <c r="V285"/>
  <c r="H294"/>
  <c r="X302"/>
  <c r="T309"/>
  <c r="K315"/>
  <c r="AF320"/>
  <c r="V326"/>
  <c r="M332"/>
  <c r="AG336"/>
  <c r="K341"/>
  <c r="S345"/>
  <c r="AA349"/>
  <c r="E354"/>
  <c r="M358"/>
  <c r="U362"/>
  <c r="AC366"/>
  <c r="G371"/>
  <c r="O375"/>
  <c r="W379"/>
  <c r="AE383"/>
  <c r="I388"/>
  <c r="Q392"/>
  <c r="Y396"/>
  <c r="AG400"/>
  <c r="K405"/>
  <c r="S409"/>
  <c r="AA413"/>
  <c r="E418"/>
  <c r="M422"/>
  <c r="U426"/>
  <c r="AC430"/>
  <c r="G435"/>
  <c r="O439"/>
  <c r="W443"/>
  <c r="AE447"/>
  <c r="I452"/>
  <c r="Q456"/>
  <c r="Y460"/>
  <c r="Y421"/>
  <c r="K430"/>
  <c r="AA438"/>
  <c r="M447"/>
  <c r="AC455"/>
  <c r="O464"/>
  <c r="AE472"/>
  <c r="Q481"/>
  <c r="AG489"/>
  <c r="S498"/>
  <c r="E507"/>
  <c r="AD167"/>
  <c r="Z197"/>
  <c r="T248"/>
  <c r="X282"/>
  <c r="L313"/>
  <c r="S335"/>
  <c r="U352"/>
  <c r="W369"/>
  <c r="Y386"/>
  <c r="AA403"/>
  <c r="AC420"/>
  <c r="AE437"/>
  <c r="AG454"/>
  <c r="U464"/>
  <c r="G473"/>
  <c r="W481"/>
  <c r="I490"/>
  <c r="Y498"/>
  <c r="K507"/>
  <c r="Q171"/>
  <c r="U213"/>
  <c r="U237"/>
  <c r="Q256"/>
  <c r="AG264"/>
  <c r="S273"/>
  <c r="E282"/>
  <c r="AG288"/>
  <c r="AC294"/>
  <c r="Y300"/>
  <c r="E306"/>
  <c r="E310"/>
  <c r="AF313"/>
  <c r="S317"/>
  <c r="P321"/>
  <c r="N325"/>
  <c r="AD328"/>
  <c r="AB332"/>
  <c r="AH335"/>
  <c r="X338"/>
  <c r="V341"/>
  <c r="T344"/>
  <c r="J347"/>
  <c r="H350"/>
  <c r="F353"/>
  <c r="Z355"/>
  <c r="X358"/>
  <c r="V361"/>
  <c r="L364"/>
  <c r="J367"/>
  <c r="H370"/>
  <c r="AB372"/>
  <c r="Z375"/>
  <c r="X378"/>
  <c r="N381"/>
  <c r="L384"/>
  <c r="J387"/>
  <c r="AD389"/>
  <c r="AB392"/>
  <c r="Z395"/>
  <c r="P398"/>
  <c r="N401"/>
  <c r="L404"/>
  <c r="AF406"/>
  <c r="AD409"/>
  <c r="AB412"/>
  <c r="R415"/>
  <c r="P418"/>
  <c r="N421"/>
  <c r="AH423"/>
  <c r="AF426"/>
  <c r="AD429"/>
  <c r="T432"/>
  <c r="R435"/>
  <c r="P438"/>
  <c r="F441"/>
  <c r="AH443"/>
  <c r="AF446"/>
  <c r="V449"/>
  <c r="T452"/>
  <c r="AF454"/>
  <c r="N457"/>
  <c r="R459"/>
  <c r="V461"/>
  <c r="Z463"/>
  <c r="AD465"/>
  <c r="AH467"/>
  <c r="H470"/>
  <c r="L472"/>
  <c r="P474"/>
  <c r="T476"/>
  <c r="X478"/>
  <c r="AB480"/>
  <c r="AF482"/>
  <c r="F485"/>
  <c r="J487"/>
  <c r="N489"/>
  <c r="R491"/>
  <c r="V493"/>
  <c r="Z495"/>
  <c r="AD497"/>
  <c r="AH499"/>
  <c r="H502"/>
  <c r="L504"/>
  <c r="P506"/>
  <c r="V87"/>
  <c r="S127"/>
  <c r="U149"/>
  <c r="W166"/>
  <c r="Y183"/>
  <c r="AH193"/>
  <c r="T202"/>
  <c r="F211"/>
  <c r="AC218"/>
  <c r="Z68"/>
  <c r="E181"/>
  <c r="AH217"/>
  <c r="O232"/>
  <c r="Z243"/>
  <c r="T252"/>
  <c r="F261"/>
  <c r="V269"/>
  <c r="H278"/>
  <c r="X286"/>
  <c r="J295"/>
  <c r="Z303"/>
  <c r="L310"/>
  <c r="AF315"/>
  <c r="W321"/>
  <c r="N327"/>
  <c r="AH332"/>
  <c r="S337"/>
  <c r="AA341"/>
  <c r="E346"/>
  <c r="M350"/>
  <c r="U354"/>
  <c r="AC358"/>
  <c r="G363"/>
  <c r="O367"/>
  <c r="W371"/>
  <c r="AE375"/>
  <c r="I380"/>
  <c r="Q384"/>
  <c r="Y388"/>
  <c r="AG392"/>
  <c r="K397"/>
  <c r="S401"/>
  <c r="AA405"/>
  <c r="E410"/>
  <c r="M414"/>
  <c r="U418"/>
  <c r="AC422"/>
  <c r="G427"/>
  <c r="O431"/>
  <c r="W435"/>
  <c r="AE439"/>
  <c r="I444"/>
  <c r="Q448"/>
  <c r="Y452"/>
  <c r="AG456"/>
  <c r="AA422"/>
  <c r="M431"/>
  <c r="AC439"/>
  <c r="O448"/>
  <c r="AE456"/>
  <c r="Q465"/>
  <c r="AG473"/>
  <c r="S482"/>
  <c r="E491"/>
  <c r="U499"/>
  <c r="W19"/>
  <c r="P176"/>
  <c r="L206"/>
  <c r="AB252"/>
  <c r="AF286"/>
  <c r="H316"/>
  <c r="W337"/>
  <c r="Y354"/>
  <c r="AA371"/>
  <c r="AC388"/>
  <c r="AE405"/>
  <c r="AG422"/>
  <c r="E440"/>
  <c r="G457"/>
  <c r="W465"/>
  <c r="I474"/>
  <c r="Y482"/>
  <c r="K491"/>
  <c r="AA499"/>
  <c r="O57"/>
  <c r="AG179"/>
  <c r="W217"/>
  <c r="P240"/>
  <c r="U258"/>
  <c r="G267"/>
  <c r="W275"/>
  <c r="I284"/>
  <c r="E290"/>
  <c r="O295"/>
  <c r="K301"/>
  <c r="AC306"/>
  <c r="P310"/>
  <c r="M314"/>
  <c r="J318"/>
  <c r="AA321"/>
  <c r="X325"/>
  <c r="V329"/>
  <c r="H333"/>
  <c r="L336"/>
  <c r="J339"/>
  <c r="AD341"/>
  <c r="AB344"/>
  <c r="Z347"/>
  <c r="P350"/>
  <c r="N353"/>
  <c r="L356"/>
  <c r="AF358"/>
  <c r="AD361"/>
  <c r="AB364"/>
  <c r="R367"/>
  <c r="P370"/>
  <c r="N373"/>
  <c r="AH375"/>
  <c r="AF378"/>
  <c r="AD381"/>
  <c r="T384"/>
  <c r="R387"/>
  <c r="P390"/>
  <c r="F393"/>
  <c r="AH395"/>
  <c r="AF398"/>
  <c r="V401"/>
  <c r="T404"/>
  <c r="R407"/>
  <c r="H410"/>
  <c r="F413"/>
  <c r="AH415"/>
  <c r="X418"/>
  <c r="V421"/>
  <c r="T424"/>
  <c r="J427"/>
  <c r="H430"/>
  <c r="F433"/>
  <c r="Z435"/>
  <c r="X438"/>
  <c r="V441"/>
  <c r="L444"/>
  <c r="J447"/>
  <c r="H450"/>
  <c r="AB452"/>
  <c r="R455"/>
  <c r="V457"/>
  <c r="Z459"/>
  <c r="AD461"/>
  <c r="AH463"/>
  <c r="H466"/>
  <c r="L468"/>
  <c r="P470"/>
  <c r="T472"/>
  <c r="X474"/>
  <c r="AB476"/>
  <c r="AF478"/>
  <c r="F481"/>
  <c r="J483"/>
  <c r="N485"/>
  <c r="R487"/>
  <c r="V489"/>
  <c r="Z491"/>
  <c r="AD493"/>
  <c r="AH495"/>
  <c r="H498"/>
  <c r="L500"/>
  <c r="P502"/>
  <c r="T504"/>
  <c r="X506"/>
  <c r="H95"/>
  <c r="P130"/>
  <c r="Y151"/>
  <c r="AA168"/>
  <c r="AC185"/>
  <c r="F195"/>
  <c r="V203"/>
  <c r="H212"/>
  <c r="U219"/>
  <c r="G105"/>
  <c r="S188"/>
  <c r="AC220"/>
  <c r="AA233"/>
  <c r="F245"/>
  <c r="V253"/>
  <c r="H262"/>
  <c r="X270"/>
  <c r="J279"/>
  <c r="Z287"/>
  <c r="L296"/>
  <c r="AB304"/>
  <c r="AG310"/>
  <c r="X316"/>
  <c r="N322"/>
  <c r="E328"/>
  <c r="Z333"/>
  <c r="E338"/>
  <c r="M342"/>
  <c r="U346"/>
  <c r="AC350"/>
  <c r="G355"/>
  <c r="O359"/>
  <c r="W363"/>
  <c r="AE367"/>
  <c r="I372"/>
  <c r="Q376"/>
  <c r="Y380"/>
  <c r="AG384"/>
  <c r="K389"/>
  <c r="S393"/>
  <c r="AA397"/>
  <c r="E402"/>
  <c r="M406"/>
  <c r="U410"/>
  <c r="AC414"/>
  <c r="G419"/>
  <c r="O423"/>
  <c r="W427"/>
  <c r="AE431"/>
  <c r="I436"/>
  <c r="Q440"/>
  <c r="Y444"/>
  <c r="AG448"/>
  <c r="K453"/>
  <c r="AC423"/>
  <c r="O432"/>
  <c r="AE440"/>
  <c r="Q449"/>
  <c r="AG457"/>
  <c r="S466"/>
  <c r="E475"/>
  <c r="U483"/>
  <c r="G492"/>
  <c r="W500"/>
  <c r="AE93"/>
  <c r="R185"/>
  <c r="AB214"/>
  <c r="F257"/>
  <c r="J291"/>
  <c r="AG318"/>
  <c r="AA339"/>
  <c r="AC356"/>
  <c r="AE373"/>
  <c r="AG390"/>
  <c r="E408"/>
  <c r="G425"/>
  <c r="I442"/>
  <c r="I458"/>
  <c r="Y466"/>
  <c r="K475"/>
  <c r="AA483"/>
  <c r="M492"/>
  <c r="AC500"/>
  <c r="AB102"/>
  <c r="AG187"/>
  <c r="S220"/>
  <c r="K243"/>
  <c r="G259"/>
  <c r="W267"/>
  <c r="I276"/>
  <c r="Y284"/>
  <c r="U290"/>
  <c r="Q296"/>
  <c r="AA301"/>
  <c r="J307"/>
  <c r="G311"/>
  <c r="X314"/>
  <c r="U318"/>
  <c r="R322"/>
  <c r="E326"/>
  <c r="AF329"/>
  <c r="AD333"/>
  <c r="T336"/>
  <c r="R339"/>
  <c r="P342"/>
  <c r="F345"/>
  <c r="AH347"/>
  <c r="AF350"/>
  <c r="V353"/>
  <c r="T356"/>
  <c r="R359"/>
  <c r="H362"/>
  <c r="F365"/>
  <c r="AH367"/>
  <c r="X370"/>
  <c r="V373"/>
  <c r="T376"/>
  <c r="J379"/>
  <c r="H382"/>
  <c r="F385"/>
  <c r="Z387"/>
  <c r="X390"/>
  <c r="V393"/>
  <c r="L396"/>
  <c r="J399"/>
  <c r="H402"/>
  <c r="AB404"/>
  <c r="Z407"/>
  <c r="X410"/>
  <c r="N413"/>
  <c r="L416"/>
  <c r="J419"/>
  <c r="AD421"/>
  <c r="AB424"/>
  <c r="Z427"/>
  <c r="P430"/>
  <c r="N433"/>
  <c r="L436"/>
  <c r="AF438"/>
  <c r="AD441"/>
  <c r="AB444"/>
  <c r="R447"/>
  <c r="P450"/>
  <c r="N453"/>
  <c r="Z455"/>
  <c r="AD457"/>
  <c r="AH459"/>
  <c r="H462"/>
  <c r="L464"/>
  <c r="P466"/>
  <c r="T468"/>
  <c r="X470"/>
  <c r="AB472"/>
  <c r="AF474"/>
  <c r="F477"/>
  <c r="J479"/>
  <c r="N481"/>
  <c r="R483"/>
  <c r="V485"/>
  <c r="Z487"/>
  <c r="AD489"/>
  <c r="AH491"/>
  <c r="H494"/>
  <c r="L496"/>
  <c r="P498"/>
  <c r="T500"/>
  <c r="X502"/>
  <c r="AB504"/>
  <c r="AF506"/>
  <c r="O101"/>
  <c r="K133"/>
  <c r="AC153"/>
  <c r="AE170"/>
  <c r="V187"/>
  <c r="H196"/>
  <c r="X204"/>
  <c r="J213"/>
  <c r="L220"/>
  <c r="I122"/>
  <c r="AA192"/>
  <c r="Y223"/>
  <c r="J235"/>
  <c r="H246"/>
  <c r="X254"/>
  <c r="J263"/>
  <c r="Z271"/>
  <c r="L280"/>
  <c r="AB288"/>
  <c r="N297"/>
  <c r="AD305"/>
  <c r="X311"/>
  <c r="O317"/>
  <c r="F323"/>
  <c r="Z328"/>
  <c r="M334"/>
  <c r="U338"/>
  <c r="AC342"/>
  <c r="G347"/>
  <c r="O351"/>
  <c r="W355"/>
  <c r="AE359"/>
  <c r="I364"/>
  <c r="Q368"/>
  <c r="Y372"/>
  <c r="AG376"/>
  <c r="K381"/>
  <c r="S385"/>
  <c r="AA389"/>
  <c r="E394"/>
  <c r="M398"/>
  <c r="U402"/>
  <c r="AC406"/>
  <c r="G411"/>
  <c r="O415"/>
  <c r="W419"/>
  <c r="AE423"/>
  <c r="I428"/>
  <c r="Q432"/>
  <c r="Y436"/>
  <c r="AG440"/>
  <c r="K445"/>
  <c r="S449"/>
  <c r="AA453"/>
  <c r="E458"/>
  <c r="M462"/>
  <c r="U466"/>
  <c r="AC470"/>
  <c r="G475"/>
  <c r="O479"/>
  <c r="W483"/>
  <c r="AE487"/>
  <c r="I492"/>
  <c r="Q496"/>
  <c r="Y500"/>
  <c r="AG504"/>
  <c r="X51"/>
  <c r="AE178"/>
  <c r="M217"/>
  <c r="K232"/>
  <c r="V243"/>
  <c r="Q252"/>
  <c r="AG260"/>
  <c r="S269"/>
  <c r="E278"/>
  <c r="U286"/>
  <c r="G295"/>
  <c r="W303"/>
  <c r="J310"/>
  <c r="AE315"/>
  <c r="V321"/>
  <c r="L327"/>
  <c r="AG332"/>
  <c r="R337"/>
  <c r="Z341"/>
  <c r="AH345"/>
  <c r="L350"/>
  <c r="T354"/>
  <c r="AB358"/>
  <c r="AE424"/>
  <c r="Q433"/>
  <c r="AG441"/>
  <c r="S450"/>
  <c r="E459"/>
  <c r="U467"/>
  <c r="G476"/>
  <c r="W484"/>
  <c r="I493"/>
  <c r="Y501"/>
  <c r="AH113"/>
  <c r="M108"/>
  <c r="N221"/>
  <c r="N261"/>
  <c r="R295"/>
  <c r="AB321"/>
  <c r="AE341"/>
  <c r="AG358"/>
  <c r="E376"/>
  <c r="G393"/>
  <c r="I410"/>
  <c r="K427"/>
  <c r="M444"/>
  <c r="K459"/>
  <c r="AA467"/>
  <c r="M476"/>
  <c r="AC484"/>
  <c r="O493"/>
  <c r="AE501"/>
  <c r="E120"/>
  <c r="K192"/>
  <c r="N223"/>
  <c r="AA245"/>
  <c r="I260"/>
  <c r="Y268"/>
  <c r="K277"/>
  <c r="AA285"/>
  <c r="G291"/>
  <c r="AG296"/>
  <c r="AC302"/>
  <c r="T307"/>
  <c r="R311"/>
  <c r="O315"/>
  <c r="AF318"/>
  <c r="AC322"/>
  <c r="Z326"/>
  <c r="M330"/>
  <c r="H334"/>
  <c r="F337"/>
  <c r="Z339"/>
  <c r="X342"/>
  <c r="V345"/>
  <c r="L348"/>
  <c r="J351"/>
  <c r="H354"/>
  <c r="AB356"/>
  <c r="Z359"/>
  <c r="X362"/>
  <c r="N365"/>
  <c r="L368"/>
  <c r="J371"/>
  <c r="AD373"/>
  <c r="AB376"/>
  <c r="Z379"/>
  <c r="P382"/>
  <c r="N385"/>
  <c r="L388"/>
  <c r="AF390"/>
  <c r="AD393"/>
  <c r="AB396"/>
  <c r="R399"/>
  <c r="P402"/>
  <c r="N405"/>
  <c r="AH407"/>
  <c r="AF410"/>
  <c r="AD413"/>
  <c r="T416"/>
  <c r="R419"/>
  <c r="P422"/>
  <c r="F425"/>
  <c r="AH427"/>
  <c r="AF430"/>
  <c r="V433"/>
  <c r="T436"/>
  <c r="R439"/>
  <c r="H442"/>
  <c r="F445"/>
  <c r="AH447"/>
  <c r="X450"/>
  <c r="V453"/>
  <c r="AH455"/>
  <c r="H458"/>
  <c r="L460"/>
  <c r="P462"/>
  <c r="T464"/>
  <c r="X466"/>
  <c r="AB468"/>
  <c r="AF470"/>
  <c r="F473"/>
  <c r="J475"/>
  <c r="N477"/>
  <c r="R479"/>
  <c r="V481"/>
  <c r="Z483"/>
  <c r="AD485"/>
  <c r="AH487"/>
  <c r="H490"/>
  <c r="L492"/>
  <c r="P494"/>
  <c r="T496"/>
  <c r="X498"/>
  <c r="AB500"/>
  <c r="AF502"/>
  <c r="F505"/>
  <c r="J507"/>
  <c r="I106"/>
  <c r="F136"/>
  <c r="AG155"/>
  <c r="E173"/>
  <c r="X188"/>
  <c r="J197"/>
  <c r="Z205"/>
  <c r="L214"/>
  <c r="AG220"/>
  <c r="O135"/>
  <c r="E197"/>
  <c r="K225"/>
  <c r="W236"/>
  <c r="J247"/>
  <c r="Z255"/>
  <c r="L264"/>
  <c r="AB272"/>
  <c r="N281"/>
  <c r="AD289"/>
  <c r="P298"/>
  <c r="Y306"/>
  <c r="P312"/>
  <c r="F318"/>
  <c r="AA323"/>
  <c r="R329"/>
  <c r="AC334"/>
  <c r="G339"/>
  <c r="O343"/>
  <c r="W347"/>
  <c r="AE351"/>
  <c r="I356"/>
  <c r="Q360"/>
  <c r="Y364"/>
  <c r="AG368"/>
  <c r="K373"/>
  <c r="S377"/>
  <c r="AA381"/>
  <c r="E386"/>
  <c r="M390"/>
  <c r="U394"/>
  <c r="AC398"/>
  <c r="G403"/>
  <c r="O407"/>
  <c r="W411"/>
  <c r="AE415"/>
  <c r="I420"/>
  <c r="Q424"/>
  <c r="Y428"/>
  <c r="AG432"/>
  <c r="K437"/>
  <c r="S441"/>
  <c r="AA445"/>
  <c r="E450"/>
  <c r="M454"/>
  <c r="AG425"/>
  <c r="S434"/>
  <c r="E443"/>
  <c r="U451"/>
  <c r="G460"/>
  <c r="W468"/>
  <c r="I477"/>
  <c r="Y485"/>
  <c r="K494"/>
  <c r="AA502"/>
  <c r="AE129"/>
  <c r="S137"/>
  <c r="E227"/>
  <c r="V265"/>
  <c r="Z299"/>
  <c r="X324"/>
  <c r="E344"/>
  <c r="G361"/>
  <c r="I378"/>
  <c r="K395"/>
  <c r="M412"/>
  <c r="O429"/>
  <c r="Q446"/>
  <c r="M460"/>
  <c r="AC468"/>
  <c r="O477"/>
  <c r="AE485"/>
  <c r="Q494"/>
  <c r="AG502"/>
  <c r="AF133"/>
  <c r="S196"/>
  <c r="I226"/>
  <c r="AE247"/>
  <c r="Y260"/>
  <c r="K269"/>
  <c r="AA277"/>
  <c r="M286"/>
  <c r="I292"/>
  <c r="S297"/>
  <c r="O303"/>
  <c r="L308"/>
  <c r="AB311"/>
  <c r="Z315"/>
  <c r="W319"/>
  <c r="J323"/>
  <c r="G327"/>
  <c r="AH330"/>
  <c r="P334"/>
  <c r="N337"/>
  <c r="L340"/>
  <c r="AF342"/>
  <c r="AD345"/>
  <c r="AB348"/>
  <c r="R351"/>
  <c r="P354"/>
  <c r="N357"/>
  <c r="AH359"/>
  <c r="AF362"/>
  <c r="AD365"/>
  <c r="T368"/>
  <c r="R371"/>
  <c r="P374"/>
  <c r="F377"/>
  <c r="AH379"/>
  <c r="AF382"/>
  <c r="V385"/>
  <c r="T388"/>
  <c r="R391"/>
  <c r="H394"/>
  <c r="F397"/>
  <c r="AH399"/>
  <c r="X402"/>
  <c r="V405"/>
  <c r="T408"/>
  <c r="J411"/>
  <c r="H414"/>
  <c r="F417"/>
  <c r="Z419"/>
  <c r="X422"/>
  <c r="V425"/>
  <c r="L428"/>
  <c r="J431"/>
  <c r="H434"/>
  <c r="AB436"/>
  <c r="Z439"/>
  <c r="X442"/>
  <c r="N445"/>
  <c r="L448"/>
  <c r="J451"/>
  <c r="AD453"/>
  <c r="L456"/>
  <c r="P458"/>
  <c r="T460"/>
  <c r="X462"/>
  <c r="AB464"/>
  <c r="AF466"/>
  <c r="F469"/>
  <c r="J471"/>
  <c r="N473"/>
  <c r="R475"/>
  <c r="V477"/>
  <c r="Z479"/>
  <c r="AD481"/>
  <c r="AH483"/>
  <c r="H486"/>
  <c r="L488"/>
  <c r="P490"/>
  <c r="T492"/>
  <c r="X494"/>
  <c r="AB496"/>
  <c r="AF498"/>
  <c r="F501"/>
  <c r="J503"/>
  <c r="N505"/>
  <c r="R507"/>
  <c r="Q110"/>
  <c r="AF138"/>
  <c r="G158"/>
  <c r="I175"/>
  <c r="Z189"/>
  <c r="L198"/>
  <c r="AB206"/>
  <c r="N215"/>
  <c r="Y221"/>
  <c r="Z146"/>
  <c r="M201"/>
  <c r="X226"/>
  <c r="E238"/>
  <c r="L248"/>
  <c r="AB256"/>
  <c r="N265"/>
  <c r="AD273"/>
  <c r="P282"/>
  <c r="AF290"/>
  <c r="R299"/>
  <c r="P307"/>
  <c r="G313"/>
  <c r="AB318"/>
  <c r="R324"/>
  <c r="I330"/>
  <c r="O335"/>
  <c r="W339"/>
  <c r="AE343"/>
  <c r="I348"/>
  <c r="Q352"/>
  <c r="Y356"/>
  <c r="AG360"/>
  <c r="K365"/>
  <c r="S369"/>
  <c r="AA373"/>
  <c r="E378"/>
  <c r="M382"/>
  <c r="U386"/>
  <c r="AC390"/>
  <c r="G395"/>
  <c r="O399"/>
  <c r="W403"/>
  <c r="AE407"/>
  <c r="I412"/>
  <c r="Q416"/>
  <c r="Y420"/>
  <c r="AG424"/>
  <c r="K429"/>
  <c r="S433"/>
  <c r="AA437"/>
  <c r="E442"/>
  <c r="M446"/>
  <c r="U450"/>
  <c r="AC454"/>
  <c r="G459"/>
  <c r="E427"/>
  <c r="U435"/>
  <c r="G444"/>
  <c r="W452"/>
  <c r="I461"/>
  <c r="Y469"/>
  <c r="K478"/>
  <c r="AA486"/>
  <c r="M495"/>
  <c r="AC503"/>
  <c r="L141"/>
  <c r="E157"/>
  <c r="Y232"/>
  <c r="AD269"/>
  <c r="AH303"/>
  <c r="S327"/>
  <c r="I346"/>
  <c r="K363"/>
  <c r="M380"/>
  <c r="O397"/>
  <c r="Q414"/>
  <c r="S431"/>
  <c r="U448"/>
  <c r="O461"/>
  <c r="AE469"/>
  <c r="Q478"/>
  <c r="AG486"/>
  <c r="S495"/>
  <c r="E504"/>
  <c r="N145"/>
  <c r="AA200"/>
  <c r="E229"/>
  <c r="E250"/>
  <c r="AC262"/>
  <c r="O271"/>
  <c r="AE279"/>
  <c r="AC286"/>
  <c r="Y292"/>
  <c r="U298"/>
  <c r="AE303"/>
  <c r="V308"/>
  <c r="T312"/>
  <c r="F316"/>
  <c r="AH319"/>
  <c r="AE323"/>
  <c r="R327"/>
  <c r="O331"/>
  <c r="AF334"/>
  <c r="V337"/>
  <c r="T340"/>
  <c r="R343"/>
  <c r="H346"/>
  <c r="F349"/>
  <c r="AH351"/>
  <c r="X354"/>
  <c r="V357"/>
  <c r="T360"/>
  <c r="J363"/>
  <c r="H366"/>
  <c r="F369"/>
  <c r="Z371"/>
  <c r="X374"/>
  <c r="V377"/>
  <c r="L380"/>
  <c r="J383"/>
  <c r="H386"/>
  <c r="AB388"/>
  <c r="Z391"/>
  <c r="X394"/>
  <c r="N397"/>
  <c r="L400"/>
  <c r="J403"/>
  <c r="AD405"/>
  <c r="AB408"/>
  <c r="Z411"/>
  <c r="P414"/>
  <c r="N417"/>
  <c r="L420"/>
  <c r="AF422"/>
  <c r="AD425"/>
  <c r="AB428"/>
  <c r="R431"/>
  <c r="P434"/>
  <c r="N437"/>
  <c r="AH439"/>
  <c r="AF442"/>
  <c r="AD445"/>
  <c r="T448"/>
  <c r="R451"/>
  <c r="H454"/>
  <c r="T456"/>
  <c r="X458"/>
  <c r="AB460"/>
  <c r="AF462"/>
  <c r="F465"/>
  <c r="J467"/>
  <c r="N469"/>
  <c r="R471"/>
  <c r="V473"/>
  <c r="Z475"/>
  <c r="AD477"/>
  <c r="AH479"/>
  <c r="H482"/>
  <c r="L484"/>
  <c r="P486"/>
  <c r="T488"/>
  <c r="X490"/>
  <c r="AB492"/>
  <c r="AF494"/>
  <c r="F497"/>
  <c r="J499"/>
  <c r="N501"/>
  <c r="R503"/>
  <c r="V505"/>
  <c r="Z507"/>
  <c r="Y114"/>
  <c r="AA141"/>
  <c r="K160"/>
  <c r="M177"/>
  <c r="AB190"/>
  <c r="N199"/>
  <c r="AD207"/>
  <c r="P216"/>
  <c r="P222"/>
  <c r="Q155"/>
  <c r="U205"/>
  <c r="G228"/>
  <c r="R239"/>
  <c r="N249"/>
  <c r="AD257"/>
  <c r="P266"/>
  <c r="AF274"/>
  <c r="R283"/>
  <c r="AH291"/>
  <c r="T300"/>
  <c r="H308"/>
  <c r="AB313"/>
  <c r="S319"/>
  <c r="J325"/>
  <c r="AD330"/>
  <c r="AE335"/>
  <c r="I340"/>
  <c r="Q344"/>
  <c r="Y348"/>
  <c r="AG352"/>
  <c r="K357"/>
  <c r="S361"/>
  <c r="AA365"/>
  <c r="E370"/>
  <c r="M374"/>
  <c r="U378"/>
  <c r="AC382"/>
  <c r="G387"/>
  <c r="O391"/>
  <c r="W395"/>
  <c r="AE399"/>
  <c r="I404"/>
  <c r="Q408"/>
  <c r="Y412"/>
  <c r="AG416"/>
  <c r="K421"/>
  <c r="S425"/>
  <c r="AA429"/>
  <c r="E434"/>
  <c r="M438"/>
  <c r="U442"/>
  <c r="AC446"/>
  <c r="G451"/>
  <c r="O455"/>
  <c r="W459"/>
  <c r="U419"/>
  <c r="G428"/>
  <c r="W436"/>
  <c r="I445"/>
  <c r="Y453"/>
  <c r="K462"/>
  <c r="AA470"/>
  <c r="M479"/>
  <c r="AC487"/>
  <c r="O496"/>
  <c r="AE504"/>
  <c r="N151"/>
  <c r="G174"/>
  <c r="P238"/>
  <c r="H274"/>
  <c r="V307"/>
  <c r="N330"/>
  <c r="M348"/>
  <c r="O365"/>
  <c r="Q382"/>
  <c r="S399"/>
  <c r="U416"/>
  <c r="W433"/>
  <c r="Y450"/>
  <c r="Q462"/>
  <c r="AG470"/>
  <c r="S479"/>
  <c r="E488"/>
  <c r="U496"/>
  <c r="G505"/>
  <c r="O154"/>
  <c r="E205"/>
  <c r="AD231"/>
  <c r="I252"/>
  <c r="O263"/>
  <c r="AE271"/>
  <c r="Q280"/>
  <c r="AE287"/>
  <c r="K293"/>
  <c r="G299"/>
  <c r="AG304"/>
  <c r="AG308"/>
  <c r="AD312"/>
  <c r="AB316"/>
  <c r="N320"/>
  <c r="L324"/>
  <c r="I328"/>
  <c r="Z331"/>
  <c r="J335"/>
  <c r="H338"/>
  <c r="AB340"/>
  <c r="Z343"/>
  <c r="X346"/>
  <c r="N349"/>
  <c r="L352"/>
  <c r="J355"/>
  <c r="AD357"/>
  <c r="AB360"/>
  <c r="Z363"/>
  <c r="P366"/>
  <c r="N369"/>
  <c r="L372"/>
  <c r="AF374"/>
  <c r="AD377"/>
  <c r="AB380"/>
  <c r="R383"/>
  <c r="P386"/>
  <c r="N389"/>
  <c r="AH391"/>
  <c r="AF394"/>
  <c r="AD397"/>
  <c r="T400"/>
  <c r="R403"/>
  <c r="P406"/>
  <c r="F409"/>
  <c r="AH411"/>
  <c r="AF414"/>
  <c r="V417"/>
  <c r="T420"/>
  <c r="R423"/>
  <c r="H426"/>
  <c r="F429"/>
  <c r="AH431"/>
  <c r="X434"/>
  <c r="V437"/>
  <c r="T440"/>
  <c r="J443"/>
  <c r="H446"/>
  <c r="F449"/>
  <c r="Z451"/>
  <c r="P454"/>
  <c r="AB456"/>
  <c r="AF458"/>
  <c r="F461"/>
  <c r="J463"/>
  <c r="N465"/>
  <c r="R467"/>
  <c r="V469"/>
  <c r="Z471"/>
  <c r="AD473"/>
  <c r="AH475"/>
  <c r="H478"/>
  <c r="L480"/>
  <c r="P482"/>
  <c r="T484"/>
  <c r="X486"/>
  <c r="AB488"/>
  <c r="AF490"/>
  <c r="F493"/>
  <c r="J495"/>
  <c r="N497"/>
  <c r="R499"/>
  <c r="V501"/>
  <c r="Z503"/>
  <c r="AD505"/>
  <c r="AH507"/>
  <c r="AG118"/>
  <c r="V144"/>
  <c r="O162"/>
  <c r="Q179"/>
  <c r="AD191"/>
  <c r="P200"/>
  <c r="AF208"/>
  <c r="Q217"/>
  <c r="G223"/>
  <c r="AG163"/>
  <c r="AC209"/>
  <c r="S229"/>
  <c r="AE240"/>
  <c r="P250"/>
  <c r="AF258"/>
  <c r="R267"/>
  <c r="AH275"/>
  <c r="T284"/>
  <c r="F293"/>
  <c r="V301"/>
  <c r="AC308"/>
  <c r="T314"/>
  <c r="J320"/>
  <c r="AE325"/>
  <c r="V331"/>
  <c r="Q336"/>
  <c r="Y340"/>
  <c r="AG344"/>
  <c r="K349"/>
  <c r="S353"/>
  <c r="AA357"/>
  <c r="E362"/>
  <c r="M366"/>
  <c r="U370"/>
  <c r="AC374"/>
  <c r="G379"/>
  <c r="O383"/>
  <c r="W387"/>
  <c r="AE391"/>
  <c r="I396"/>
  <c r="Q400"/>
  <c r="Y404"/>
  <c r="AG408"/>
  <c r="K413"/>
  <c r="S417"/>
  <c r="AA421"/>
  <c r="E426"/>
  <c r="M430"/>
  <c r="U434"/>
  <c r="AC438"/>
  <c r="G443"/>
  <c r="O447"/>
  <c r="W451"/>
  <c r="AE455"/>
  <c r="I460"/>
  <c r="Q464"/>
  <c r="Y468"/>
  <c r="AG472"/>
  <c r="K477"/>
  <c r="S481"/>
  <c r="AA485"/>
  <c r="E490"/>
  <c r="M494"/>
  <c r="U498"/>
  <c r="AC502"/>
  <c r="G507"/>
  <c r="AE143"/>
  <c r="K200"/>
  <c r="T226"/>
  <c r="AE237"/>
  <c r="I248"/>
  <c r="Y256"/>
  <c r="K265"/>
  <c r="AA273"/>
  <c r="M282"/>
  <c r="AC290"/>
  <c r="O299"/>
  <c r="O307"/>
  <c r="F313"/>
  <c r="Z318"/>
  <c r="Q324"/>
  <c r="H330"/>
  <c r="N335"/>
  <c r="V339"/>
  <c r="AD343"/>
  <c r="H348"/>
  <c r="P352"/>
  <c r="X356"/>
  <c r="AF360"/>
  <c r="U458"/>
  <c r="E466"/>
  <c r="AE471"/>
  <c r="AA477"/>
  <c r="G483"/>
  <c r="AG488"/>
  <c r="AC494"/>
  <c r="I500"/>
  <c r="E506"/>
  <c r="M153"/>
  <c r="E213"/>
  <c r="F235"/>
  <c r="K249"/>
  <c r="AE259"/>
  <c r="W271"/>
  <c r="O283"/>
  <c r="E294"/>
  <c r="AA305"/>
  <c r="AA313"/>
  <c r="AD320"/>
  <c r="Y328"/>
  <c r="AD335"/>
  <c r="J341"/>
  <c r="F347"/>
  <c r="AF352"/>
  <c r="L358"/>
  <c r="V363"/>
  <c r="AD367"/>
  <c r="H372"/>
  <c r="P376"/>
  <c r="X380"/>
  <c r="AF384"/>
  <c r="J389"/>
  <c r="R393"/>
  <c r="Z397"/>
  <c r="AH401"/>
  <c r="L406"/>
  <c r="T410"/>
  <c r="AB414"/>
  <c r="F419"/>
  <c r="N423"/>
  <c r="V427"/>
  <c r="AD431"/>
  <c r="H436"/>
  <c r="P440"/>
  <c r="X444"/>
  <c r="AF448"/>
  <c r="J453"/>
  <c r="R457"/>
  <c r="Z461"/>
  <c r="AH465"/>
  <c r="L470"/>
  <c r="T474"/>
  <c r="AB478"/>
  <c r="F483"/>
  <c r="N487"/>
  <c r="V491"/>
  <c r="AD495"/>
  <c r="H500"/>
  <c r="P504"/>
  <c r="W113"/>
  <c r="W190"/>
  <c r="L222"/>
  <c r="S234"/>
  <c r="V245"/>
  <c r="H254"/>
  <c r="X262"/>
  <c r="J271"/>
  <c r="Z279"/>
  <c r="L288"/>
  <c r="AB296"/>
  <c r="N305"/>
  <c r="N311"/>
  <c r="AH316"/>
  <c r="Y322"/>
  <c r="P328"/>
  <c r="E334"/>
  <c r="M338"/>
  <c r="U342"/>
  <c r="AC346"/>
  <c r="G351"/>
  <c r="O355"/>
  <c r="W359"/>
  <c r="AE363"/>
  <c r="I368"/>
  <c r="Q372"/>
  <c r="Y376"/>
  <c r="AG380"/>
  <c r="K385"/>
  <c r="S389"/>
  <c r="AA393"/>
  <c r="E398"/>
  <c r="M402"/>
  <c r="U406"/>
  <c r="AC410"/>
  <c r="G415"/>
  <c r="O419"/>
  <c r="W423"/>
  <c r="AE427"/>
  <c r="I432"/>
  <c r="Q436"/>
  <c r="Y440"/>
  <c r="AG444"/>
  <c r="K449"/>
  <c r="S453"/>
  <c r="AA457"/>
  <c r="E462"/>
  <c r="M466"/>
  <c r="U470"/>
  <c r="AC474"/>
  <c r="G479"/>
  <c r="O483"/>
  <c r="W487"/>
  <c r="AE491"/>
  <c r="I496"/>
  <c r="Q500"/>
  <c r="Y504"/>
  <c r="X85"/>
  <c r="I183"/>
  <c r="Y218"/>
  <c r="AF232"/>
  <c r="M244"/>
  <c r="AG252"/>
  <c r="S261"/>
  <c r="E270"/>
  <c r="U278"/>
  <c r="G287"/>
  <c r="W295"/>
  <c r="I304"/>
  <c r="U310"/>
  <c r="L316"/>
  <c r="AF321"/>
  <c r="W327"/>
  <c r="N333"/>
  <c r="Z337"/>
  <c r="AH341"/>
  <c r="L346"/>
  <c r="T350"/>
  <c r="AB354"/>
  <c r="F359"/>
  <c r="N363"/>
  <c r="V367"/>
  <c r="AD371"/>
  <c r="H376"/>
  <c r="P380"/>
  <c r="X384"/>
  <c r="AF388"/>
  <c r="J393"/>
  <c r="R397"/>
  <c r="Z401"/>
  <c r="AH405"/>
  <c r="AB410"/>
  <c r="F415"/>
  <c r="N419"/>
  <c r="V423"/>
  <c r="AD427"/>
  <c r="H432"/>
  <c r="P436"/>
  <c r="X440"/>
  <c r="AF444"/>
  <c r="J449"/>
  <c r="R453"/>
  <c r="Z457"/>
  <c r="AH461"/>
  <c r="L466"/>
  <c r="T470"/>
  <c r="AB474"/>
  <c r="F479"/>
  <c r="N483"/>
  <c r="V487"/>
  <c r="AD491"/>
  <c r="H496"/>
  <c r="P500"/>
  <c r="X504"/>
  <c r="K461"/>
  <c r="G467"/>
  <c r="Q472"/>
  <c r="M478"/>
  <c r="I484"/>
  <c r="S489"/>
  <c r="O495"/>
  <c r="K501"/>
  <c r="U506"/>
  <c r="AC161"/>
  <c r="H220"/>
  <c r="S236"/>
  <c r="M250"/>
  <c r="E262"/>
  <c r="Y272"/>
  <c r="Q284"/>
  <c r="I296"/>
  <c r="X306"/>
  <c r="R314"/>
  <c r="M322"/>
  <c r="P329"/>
  <c r="P336"/>
  <c r="L342"/>
  <c r="V347"/>
  <c r="R353"/>
  <c r="N359"/>
  <c r="H364"/>
  <c r="P368"/>
  <c r="X372"/>
  <c r="AF376"/>
  <c r="J381"/>
  <c r="R385"/>
  <c r="Z389"/>
  <c r="AH393"/>
  <c r="L398"/>
  <c r="T402"/>
  <c r="AB406"/>
  <c r="F411"/>
  <c r="N415"/>
  <c r="V419"/>
  <c r="AD423"/>
  <c r="H428"/>
  <c r="P432"/>
  <c r="X436"/>
  <c r="AF440"/>
  <c r="J445"/>
  <c r="R449"/>
  <c r="Z453"/>
  <c r="AH457"/>
  <c r="L462"/>
  <c r="T466"/>
  <c r="AB470"/>
  <c r="F475"/>
  <c r="N479"/>
  <c r="V483"/>
  <c r="AD487"/>
  <c r="H492"/>
  <c r="P496"/>
  <c r="X500"/>
  <c r="AF504"/>
  <c r="X129"/>
  <c r="AE194"/>
  <c r="T224"/>
  <c r="AE235"/>
  <c r="X246"/>
  <c r="J255"/>
  <c r="Z263"/>
  <c r="L272"/>
  <c r="AB280"/>
  <c r="N289"/>
  <c r="AD297"/>
  <c r="N306"/>
  <c r="E312"/>
  <c r="Z317"/>
  <c r="P323"/>
  <c r="G329"/>
  <c r="U334"/>
  <c r="AC338"/>
  <c r="G343"/>
  <c r="O347"/>
  <c r="W351"/>
  <c r="AE355"/>
  <c r="I360"/>
  <c r="Q364"/>
  <c r="Y368"/>
  <c r="AG372"/>
  <c r="K377"/>
  <c r="S381"/>
  <c r="AA385"/>
  <c r="E390"/>
  <c r="M394"/>
  <c r="U398"/>
  <c r="AC402"/>
  <c r="G407"/>
  <c r="O411"/>
  <c r="W415"/>
  <c r="AE419"/>
  <c r="I424"/>
  <c r="Q428"/>
  <c r="Y432"/>
  <c r="AG436"/>
  <c r="K441"/>
  <c r="S445"/>
  <c r="AA449"/>
  <c r="E454"/>
  <c r="M458"/>
  <c r="U462"/>
  <c r="AC466"/>
  <c r="G471"/>
  <c r="O475"/>
  <c r="W479"/>
  <c r="AE483"/>
  <c r="I488"/>
  <c r="Q492"/>
  <c r="Y496"/>
  <c r="AG500"/>
  <c r="K505"/>
  <c r="O109"/>
  <c r="U189"/>
  <c r="U221"/>
  <c r="O234"/>
  <c r="S245"/>
  <c r="E254"/>
  <c r="U262"/>
  <c r="G271"/>
  <c r="W279"/>
  <c r="I288"/>
  <c r="Y296"/>
  <c r="K305"/>
  <c r="L311"/>
  <c r="AG316"/>
  <c r="X322"/>
  <c r="N328"/>
  <c r="AH333"/>
  <c r="L338"/>
  <c r="T342"/>
  <c r="AB346"/>
  <c r="F351"/>
  <c r="N355"/>
  <c r="V359"/>
  <c r="AD363"/>
  <c r="H368"/>
  <c r="P372"/>
  <c r="X376"/>
  <c r="AF380"/>
  <c r="J385"/>
  <c r="R389"/>
  <c r="Z393"/>
  <c r="AH397"/>
  <c r="L402"/>
  <c r="F407"/>
  <c r="N411"/>
  <c r="V415"/>
  <c r="AD419"/>
  <c r="H424"/>
  <c r="P428"/>
  <c r="X432"/>
  <c r="AF436"/>
  <c r="J441"/>
  <c r="R445"/>
  <c r="Z449"/>
  <c r="AH453"/>
  <c r="L458"/>
  <c r="T462"/>
  <c r="AB466"/>
  <c r="F471"/>
  <c r="N475"/>
  <c r="V479"/>
  <c r="AD483"/>
  <c r="H488"/>
  <c r="P492"/>
  <c r="X496"/>
  <c r="AF500"/>
  <c r="J505"/>
  <c r="AA461"/>
  <c r="W467"/>
  <c r="S473"/>
  <c r="AC478"/>
  <c r="Y484"/>
  <c r="U490"/>
  <c r="AE495"/>
  <c r="AA501"/>
  <c r="W507"/>
  <c r="O170"/>
  <c r="AG222"/>
  <c r="N239"/>
  <c r="O251"/>
  <c r="G263"/>
  <c r="AC274"/>
  <c r="S285"/>
  <c r="K297"/>
  <c r="F308"/>
  <c r="J315"/>
  <c r="AH322"/>
  <c r="AC330"/>
  <c r="AF336"/>
  <c r="AB342"/>
  <c r="X348"/>
  <c r="AH353"/>
  <c r="AD359"/>
  <c r="X364"/>
  <c r="AF368"/>
  <c r="J373"/>
  <c r="R377"/>
  <c r="Z381"/>
  <c r="AH385"/>
  <c r="L390"/>
  <c r="T394"/>
  <c r="AB398"/>
  <c r="F403"/>
  <c r="N407"/>
  <c r="V411"/>
  <c r="AD415"/>
  <c r="H420"/>
  <c r="P424"/>
  <c r="X428"/>
  <c r="AF432"/>
  <c r="J437"/>
  <c r="R441"/>
  <c r="Z445"/>
  <c r="AH449"/>
  <c r="L454"/>
  <c r="T458"/>
  <c r="AB462"/>
  <c r="F467"/>
  <c r="N471"/>
  <c r="V475"/>
  <c r="AD479"/>
  <c r="H484"/>
  <c r="P488"/>
  <c r="X492"/>
  <c r="AF496"/>
  <c r="J501"/>
  <c r="R505"/>
  <c r="F141"/>
  <c r="I199"/>
  <c r="AG225"/>
  <c r="N237"/>
  <c r="Z247"/>
  <c r="L256"/>
  <c r="AB264"/>
  <c r="N273"/>
  <c r="AD281"/>
  <c r="P290"/>
  <c r="AF298"/>
  <c r="F307"/>
  <c r="Z312"/>
  <c r="Q318"/>
  <c r="H324"/>
  <c r="AB329"/>
  <c r="G335"/>
  <c r="O339"/>
  <c r="W343"/>
  <c r="AE347"/>
  <c r="I352"/>
  <c r="Q356"/>
  <c r="Y360"/>
  <c r="AG364"/>
  <c r="K369"/>
  <c r="S373"/>
  <c r="AA377"/>
  <c r="E382"/>
  <c r="M386"/>
  <c r="U390"/>
  <c r="AC394"/>
  <c r="G399"/>
  <c r="O403"/>
  <c r="W407"/>
  <c r="AE411"/>
  <c r="I416"/>
  <c r="Q420"/>
  <c r="Y424"/>
  <c r="AG428"/>
  <c r="K433"/>
  <c r="S437"/>
  <c r="AA441"/>
  <c r="E446"/>
  <c r="M450"/>
  <c r="U454"/>
  <c r="AC458"/>
  <c r="G463"/>
  <c r="O467"/>
  <c r="W471"/>
  <c r="AE475"/>
  <c r="I480"/>
  <c r="Q484"/>
  <c r="Y488"/>
  <c r="AG492"/>
  <c r="K497"/>
  <c r="S501"/>
  <c r="AA505"/>
  <c r="Q126"/>
  <c r="AC193"/>
  <c r="P224"/>
  <c r="AA235"/>
  <c r="U246"/>
  <c r="G255"/>
  <c r="W263"/>
  <c r="I272"/>
  <c r="Y280"/>
  <c r="K289"/>
  <c r="AA297"/>
  <c r="M306"/>
  <c r="AH311"/>
  <c r="X317"/>
  <c r="O323"/>
  <c r="F329"/>
  <c r="T334"/>
  <c r="AB338"/>
  <c r="F343"/>
  <c r="N347"/>
  <c r="V351"/>
  <c r="AD355"/>
  <c r="H360"/>
  <c r="P364"/>
  <c r="X368"/>
  <c r="AF372"/>
  <c r="J377"/>
  <c r="R381"/>
  <c r="Z385"/>
  <c r="AH389"/>
  <c r="L394"/>
  <c r="T398"/>
  <c r="AB402"/>
  <c r="V407"/>
  <c r="AD411"/>
  <c r="H416"/>
  <c r="P420"/>
  <c r="X424"/>
  <c r="AF428"/>
  <c r="J433"/>
  <c r="R437"/>
  <c r="Z441"/>
  <c r="AH445"/>
  <c r="L450"/>
  <c r="T454"/>
  <c r="AB458"/>
  <c r="F463"/>
  <c r="N467"/>
  <c r="V471"/>
  <c r="AD475"/>
  <c r="H480"/>
  <c r="P484"/>
  <c r="X488"/>
  <c r="AF492"/>
  <c r="J497"/>
  <c r="R501"/>
  <c r="Z505"/>
  <c r="AC462"/>
  <c r="I468"/>
  <c r="E474"/>
  <c r="AE479"/>
  <c r="K485"/>
  <c r="G491"/>
  <c r="AG496"/>
  <c r="M502"/>
  <c r="L93"/>
  <c r="Q187"/>
  <c r="G225"/>
  <c r="AA240"/>
  <c r="S253"/>
  <c r="I264"/>
  <c r="AE275"/>
  <c r="W287"/>
  <c r="M298"/>
  <c r="AB308"/>
  <c r="V316"/>
  <c r="Z323"/>
  <c r="T331"/>
  <c r="AH337"/>
  <c r="N343"/>
  <c r="J349"/>
  <c r="F355"/>
  <c r="P360"/>
  <c r="J365"/>
  <c r="R369"/>
  <c r="Z373"/>
  <c r="AH377"/>
  <c r="L382"/>
  <c r="T386"/>
  <c r="AB390"/>
  <c r="F395"/>
  <c r="N399"/>
  <c r="V403"/>
  <c r="AD407"/>
  <c r="H412"/>
  <c r="P416"/>
  <c r="X420"/>
  <c r="AF424"/>
  <c r="J429"/>
  <c r="R433"/>
  <c r="Z437"/>
  <c r="AH441"/>
  <c r="L446"/>
  <c r="T450"/>
  <c r="AB454"/>
  <c r="F459"/>
  <c r="N463"/>
  <c r="V467"/>
  <c r="AD471"/>
  <c r="H476"/>
  <c r="P480"/>
  <c r="X484"/>
  <c r="AF488"/>
  <c r="J493"/>
  <c r="R497"/>
  <c r="Z501"/>
  <c r="AH505"/>
  <c r="I151"/>
  <c r="Q203"/>
  <c r="O227"/>
  <c r="AA238"/>
  <c r="AB248"/>
  <c r="N257"/>
  <c r="AD265"/>
  <c r="P274"/>
  <c r="AF282"/>
  <c r="R291"/>
  <c r="AH299"/>
  <c r="AA307"/>
  <c r="R313"/>
  <c r="H319"/>
  <c r="AC324"/>
  <c r="T330"/>
  <c r="W335"/>
  <c r="AE339"/>
  <c r="I344"/>
  <c r="Q348"/>
  <c r="Y352"/>
  <c r="AG356"/>
  <c r="K361"/>
  <c r="S365"/>
  <c r="AA369"/>
  <c r="E374"/>
  <c r="M378"/>
  <c r="U382"/>
  <c r="AC386"/>
  <c r="G391"/>
  <c r="O395"/>
  <c r="W399"/>
  <c r="AE403"/>
  <c r="I408"/>
  <c r="Q412"/>
  <c r="Y416"/>
  <c r="AG420"/>
  <c r="K425"/>
  <c r="S429"/>
  <c r="AA433"/>
  <c r="E438"/>
  <c r="M442"/>
  <c r="U446"/>
  <c r="AC450"/>
  <c r="G455"/>
  <c r="O459"/>
  <c r="W463"/>
  <c r="AE467"/>
  <c r="I472"/>
  <c r="Q476"/>
  <c r="Y480"/>
  <c r="AG484"/>
  <c r="K489"/>
  <c r="S493"/>
  <c r="AA497"/>
  <c r="E502"/>
  <c r="M506"/>
  <c r="J138"/>
  <c r="G198"/>
  <c r="AC225"/>
  <c r="J237"/>
  <c r="W247"/>
  <c r="I256"/>
  <c r="Y264"/>
  <c r="K273"/>
  <c r="AA281"/>
  <c r="M290"/>
  <c r="AC298"/>
  <c r="AH306"/>
  <c r="Y312"/>
  <c r="P318"/>
  <c r="F324"/>
  <c r="AA329"/>
  <c r="F335"/>
  <c r="N339"/>
  <c r="V343"/>
  <c r="AD347"/>
  <c r="H352"/>
  <c r="P356"/>
  <c r="X360"/>
  <c r="AF364"/>
  <c r="J369"/>
  <c r="R373"/>
  <c r="Z377"/>
  <c r="AH381"/>
  <c r="L386"/>
  <c r="T390"/>
  <c r="AB394"/>
  <c r="F399"/>
  <c r="N403"/>
  <c r="H408"/>
  <c r="P412"/>
  <c r="X416"/>
  <c r="AF420"/>
  <c r="J425"/>
  <c r="R429"/>
  <c r="Z433"/>
  <c r="AH437"/>
  <c r="L442"/>
  <c r="T446"/>
  <c r="AB450"/>
  <c r="F455"/>
  <c r="N459"/>
  <c r="V463"/>
  <c r="AD467"/>
  <c r="H472"/>
  <c r="P476"/>
  <c r="X480"/>
  <c r="AF484"/>
  <c r="J489"/>
  <c r="R493"/>
  <c r="Z497"/>
  <c r="AH501"/>
  <c r="L506"/>
  <c r="O463"/>
  <c r="K469"/>
  <c r="U474"/>
  <c r="Q480"/>
  <c r="M486"/>
  <c r="W491"/>
  <c r="S497"/>
  <c r="O503"/>
  <c r="T406"/>
  <c r="Y191"/>
  <c r="AG227"/>
  <c r="I242"/>
  <c r="U254"/>
  <c r="M266"/>
  <c r="AG276"/>
  <c r="Y288"/>
  <c r="Q300"/>
  <c r="S309"/>
  <c r="N317"/>
  <c r="H325"/>
  <c r="L332"/>
  <c r="T338"/>
  <c r="P344"/>
  <c r="Z349"/>
  <c r="V355"/>
  <c r="R361"/>
  <c r="Z365"/>
  <c r="AH369"/>
  <c r="L374"/>
  <c r="T378"/>
  <c r="AB382"/>
  <c r="F387"/>
  <c r="N391"/>
  <c r="V395"/>
  <c r="AD399"/>
  <c r="H404"/>
  <c r="P408"/>
  <c r="X412"/>
  <c r="AF416"/>
  <c r="J421"/>
  <c r="R425"/>
  <c r="Z429"/>
  <c r="AH433"/>
  <c r="L438"/>
  <c r="T442"/>
  <c r="AB446"/>
  <c r="F451"/>
  <c r="N455"/>
  <c r="V459"/>
  <c r="AD463"/>
  <c r="H468"/>
  <c r="P472"/>
  <c r="X476"/>
  <c r="AF480"/>
  <c r="J485"/>
  <c r="R489"/>
  <c r="Z493"/>
  <c r="AH497"/>
  <c r="L502"/>
  <c r="T506"/>
  <c r="Y159"/>
  <c r="Y207"/>
  <c r="AB228"/>
  <c r="I240"/>
  <c r="AD249"/>
  <c r="P258"/>
  <c r="AF266"/>
  <c r="R275"/>
  <c r="AH283"/>
  <c r="T292"/>
  <c r="F301"/>
  <c r="R308"/>
  <c r="I314"/>
  <c r="AD319"/>
  <c r="T325"/>
  <c r="K331"/>
  <c r="I336"/>
  <c r="Q340"/>
  <c r="Y344"/>
  <c r="AG348"/>
  <c r="K353"/>
  <c r="S357"/>
  <c r="AA361"/>
  <c r="E366"/>
  <c r="M370"/>
  <c r="U374"/>
  <c r="AC378"/>
  <c r="G383"/>
  <c r="O387"/>
  <c r="W391"/>
  <c r="AE395"/>
  <c r="I400"/>
  <c r="Q404"/>
  <c r="Y408"/>
  <c r="AG412"/>
  <c r="K417"/>
  <c r="S421"/>
  <c r="AA425"/>
  <c r="E430"/>
  <c r="M434"/>
  <c r="U438"/>
  <c r="AC442"/>
  <c r="G447"/>
  <c r="O451"/>
  <c r="W455"/>
  <c r="AE459"/>
  <c r="I464"/>
  <c r="Q468"/>
  <c r="Y472"/>
  <c r="AG476"/>
  <c r="K481"/>
  <c r="S485"/>
  <c r="AA489"/>
  <c r="E494"/>
  <c r="M498"/>
  <c r="U502"/>
  <c r="AC506"/>
  <c r="E149"/>
  <c r="O202"/>
  <c r="K227"/>
  <c r="W238"/>
  <c r="Y248"/>
  <c r="K257"/>
  <c r="AA265"/>
  <c r="M274"/>
  <c r="AC282"/>
  <c r="O291"/>
  <c r="AE299"/>
  <c r="Z307"/>
  <c r="P313"/>
  <c r="G319"/>
  <c r="AB324"/>
  <c r="R330"/>
  <c r="V335"/>
  <c r="AD339"/>
  <c r="H344"/>
  <c r="P348"/>
  <c r="X352"/>
  <c r="AF356"/>
  <c r="J361"/>
  <c r="R365"/>
  <c r="Z369"/>
  <c r="AH373"/>
  <c r="L378"/>
  <c r="T382"/>
  <c r="AB386"/>
  <c r="F391"/>
  <c r="N395"/>
  <c r="V399"/>
  <c r="AD403"/>
  <c r="X408"/>
  <c r="AF412"/>
  <c r="J417"/>
  <c r="R421"/>
  <c r="Z425"/>
  <c r="AH429"/>
  <c r="L434"/>
  <c r="T438"/>
  <c r="AB442"/>
  <c r="F447"/>
  <c r="N451"/>
  <c r="V455"/>
  <c r="AD459"/>
  <c r="H464"/>
  <c r="P468"/>
  <c r="X472"/>
  <c r="AF476"/>
  <c r="J481"/>
  <c r="R485"/>
  <c r="Z489"/>
  <c r="AH493"/>
  <c r="L498"/>
  <c r="T502"/>
  <c r="AB506"/>
  <c r="AE463"/>
  <c r="AA469"/>
  <c r="W475"/>
  <c r="AG480"/>
  <c r="AC486"/>
  <c r="Y492"/>
  <c r="E498"/>
  <c r="AE503"/>
  <c r="AF99"/>
  <c r="AG195"/>
  <c r="O229"/>
  <c r="AG244"/>
  <c r="W255"/>
  <c r="O267"/>
  <c r="G279"/>
  <c r="AA289"/>
  <c r="S301"/>
  <c r="AF310"/>
  <c r="E318"/>
  <c r="AD325"/>
  <c r="X333"/>
  <c r="F339"/>
  <c r="AF344"/>
  <c r="AB350"/>
  <c r="H356"/>
  <c r="AH361"/>
  <c r="L366"/>
  <c r="T370"/>
  <c r="AB374"/>
  <c r="F379"/>
  <c r="N383"/>
  <c r="V387"/>
  <c r="AD391"/>
  <c r="H396"/>
  <c r="P400"/>
  <c r="X404"/>
  <c r="AF408"/>
  <c r="J413"/>
  <c r="R417"/>
  <c r="Z421"/>
  <c r="AH425"/>
  <c r="L430"/>
  <c r="T434"/>
  <c r="AB438"/>
  <c r="F443"/>
  <c r="N447"/>
  <c r="V451"/>
  <c r="AD455"/>
  <c r="H460"/>
  <c r="P464"/>
  <c r="X468"/>
  <c r="AF472"/>
  <c r="J477"/>
  <c r="R481"/>
  <c r="Z485"/>
  <c r="AH489"/>
  <c r="L494"/>
  <c r="T498"/>
  <c r="AB502"/>
  <c r="F507"/>
  <c r="K168"/>
  <c r="AG211"/>
  <c r="K230"/>
  <c r="V241"/>
  <c r="AF250"/>
  <c r="R259"/>
  <c r="AH267"/>
  <c r="T276"/>
  <c r="F285"/>
  <c r="V293"/>
  <c r="H302"/>
  <c r="J309"/>
  <c r="AD314"/>
  <c r="U320"/>
  <c r="L326"/>
  <c r="AF331"/>
  <c r="Y336"/>
  <c r="AG340"/>
  <c r="K345"/>
  <c r="S349"/>
  <c r="AA353"/>
  <c r="E358"/>
  <c r="M362"/>
  <c r="U366"/>
  <c r="AC370"/>
  <c r="G375"/>
  <c r="O379"/>
  <c r="W383"/>
  <c r="AE387"/>
  <c r="I392"/>
  <c r="Q396"/>
  <c r="Y400"/>
  <c r="AG404"/>
  <c r="K409"/>
  <c r="S413"/>
  <c r="AA417"/>
  <c r="E422"/>
  <c r="M426"/>
  <c r="U430"/>
  <c r="AC434"/>
  <c r="G439"/>
  <c r="O443"/>
  <c r="W447"/>
  <c r="AE451"/>
  <c r="I456"/>
  <c r="Q460"/>
  <c r="Y464"/>
  <c r="AG468"/>
  <c r="K473"/>
  <c r="S477"/>
  <c r="AA481"/>
  <c r="E486"/>
  <c r="M490"/>
  <c r="U494"/>
  <c r="AC498"/>
  <c r="G503"/>
  <c r="O507"/>
  <c r="U157"/>
  <c r="W206"/>
  <c r="X228"/>
  <c r="E240"/>
  <c r="AA249"/>
  <c r="M258"/>
  <c r="AC266"/>
  <c r="O275"/>
  <c r="AE283"/>
  <c r="Q292"/>
  <c r="AG300"/>
  <c r="Q308"/>
  <c r="H314"/>
  <c r="AB319"/>
  <c r="S325"/>
  <c r="J331"/>
  <c r="H336"/>
  <c r="P340"/>
  <c r="X344"/>
  <c r="AF348"/>
  <c r="J353"/>
  <c r="R357"/>
  <c r="Z361"/>
  <c r="AH365"/>
  <c r="L370"/>
  <c r="T374"/>
  <c r="AB378"/>
  <c r="F383"/>
  <c r="N387"/>
  <c r="V391"/>
  <c r="AD395"/>
  <c r="H400"/>
  <c r="P404"/>
  <c r="J409"/>
  <c r="R413"/>
  <c r="Z417"/>
  <c r="AH421"/>
  <c r="L426"/>
  <c r="T430"/>
  <c r="AB434"/>
  <c r="F439"/>
  <c r="N443"/>
  <c r="V447"/>
  <c r="AD451"/>
  <c r="H456"/>
  <c r="P460"/>
  <c r="X464"/>
  <c r="AF468"/>
  <c r="J473"/>
  <c r="R477"/>
  <c r="Z481"/>
  <c r="AH485"/>
  <c r="L490"/>
  <c r="T494"/>
  <c r="AB498"/>
  <c r="F503"/>
  <c r="N507"/>
  <c r="AG464"/>
  <c r="M470"/>
  <c r="I476"/>
  <c r="E482"/>
  <c r="O487"/>
  <c r="K493"/>
  <c r="G499"/>
  <c r="Q504"/>
  <c r="AE117"/>
  <c r="S204"/>
  <c r="AB230"/>
  <c r="E246"/>
  <c r="AA257"/>
  <c r="Q268"/>
  <c r="I280"/>
  <c r="AE291"/>
  <c r="U302"/>
  <c r="W311"/>
  <c r="R319"/>
  <c r="U326"/>
  <c r="L334"/>
  <c r="H340"/>
  <c r="R345"/>
  <c r="N351"/>
  <c r="J357"/>
  <c r="T362"/>
  <c r="AB366"/>
  <c r="F371"/>
  <c r="N375"/>
  <c r="V379"/>
  <c r="AD383"/>
  <c r="H388"/>
  <c r="P392"/>
  <c r="X396"/>
  <c r="AF400"/>
  <c r="J405"/>
  <c r="R409"/>
  <c r="Z413"/>
  <c r="AH417"/>
  <c r="L422"/>
  <c r="T426"/>
  <c r="AB430"/>
  <c r="F435"/>
  <c r="N439"/>
  <c r="V443"/>
  <c r="AD447"/>
  <c r="H452"/>
  <c r="P456"/>
  <c r="X460"/>
  <c r="AF464"/>
  <c r="J469"/>
  <c r="R473"/>
  <c r="Z477"/>
  <c r="AH481"/>
  <c r="L486"/>
  <c r="T490"/>
  <c r="AB494"/>
  <c r="F499"/>
  <c r="N503"/>
  <c r="V507"/>
  <c r="AA176"/>
  <c r="K216"/>
  <c r="W231"/>
  <c r="E243"/>
  <c r="AH251"/>
  <c r="T260"/>
  <c r="F269"/>
  <c r="V277"/>
  <c r="H286"/>
  <c r="X294"/>
  <c r="J303"/>
  <c r="AE309"/>
  <c r="V315"/>
  <c r="L321"/>
  <c r="AG326"/>
  <c r="X332"/>
  <c r="K337"/>
  <c r="S341"/>
  <c r="AA345"/>
  <c r="E350"/>
  <c r="M354"/>
  <c r="U358"/>
  <c r="AC362"/>
  <c r="G367"/>
  <c r="O371"/>
  <c r="W375"/>
  <c r="AE379"/>
  <c r="I384"/>
  <c r="Q388"/>
  <c r="Y392"/>
  <c r="AG396"/>
  <c r="K401"/>
  <c r="S405"/>
  <c r="AA409"/>
  <c r="E414"/>
  <c r="M418"/>
  <c r="U422"/>
  <c r="AC426"/>
  <c r="G431"/>
  <c r="O435"/>
  <c r="W439"/>
  <c r="AE443"/>
  <c r="I448"/>
  <c r="Q452"/>
  <c r="Y456"/>
  <c r="AG460"/>
  <c r="K465"/>
  <c r="S469"/>
  <c r="AA473"/>
  <c r="E478"/>
  <c r="M482"/>
  <c r="U486"/>
  <c r="AC490"/>
  <c r="G495"/>
  <c r="O499"/>
  <c r="W503"/>
  <c r="AE507"/>
  <c r="G166"/>
  <c r="AE210"/>
  <c r="G230"/>
  <c r="R241"/>
  <c r="AC250"/>
  <c r="O259"/>
  <c r="AE267"/>
  <c r="Q276"/>
  <c r="AG284"/>
  <c r="S293"/>
  <c r="E302"/>
  <c r="H309"/>
  <c r="AC314"/>
  <c r="T320"/>
  <c r="J326"/>
  <c r="AE331"/>
  <c r="X336"/>
  <c r="AF340"/>
  <c r="J345"/>
  <c r="R349"/>
  <c r="Z353"/>
  <c r="AH357"/>
  <c r="L362"/>
  <c r="T366"/>
  <c r="AB370"/>
  <c r="F375"/>
  <c r="N379"/>
  <c r="V383"/>
  <c r="AD387"/>
  <c r="H392"/>
  <c r="P396"/>
  <c r="X400"/>
  <c r="AF404"/>
  <c r="Z409"/>
  <c r="AH413"/>
  <c r="L418"/>
  <c r="T422"/>
  <c r="AB426"/>
  <c r="F431"/>
  <c r="N435"/>
  <c r="V439"/>
  <c r="AD443"/>
  <c r="H448"/>
  <c r="P452"/>
  <c r="X456"/>
  <c r="AF460"/>
  <c r="J465"/>
  <c r="R469"/>
  <c r="Z473"/>
  <c r="AH477"/>
  <c r="L482"/>
  <c r="T486"/>
  <c r="AB490"/>
  <c r="F495"/>
  <c r="N499"/>
  <c r="V503"/>
  <c r="AD507"/>
  <c r="S457"/>
  <c r="S465"/>
  <c r="O471"/>
  <c r="Y476"/>
  <c r="U482"/>
  <c r="Q488"/>
  <c r="AA493"/>
  <c r="W499"/>
  <c r="S505"/>
  <c r="T132"/>
  <c r="AA208"/>
  <c r="W233"/>
  <c r="G247"/>
  <c r="AC258"/>
  <c r="U270"/>
  <c r="K281"/>
  <c r="AG292"/>
  <c r="Y304"/>
  <c r="N312"/>
  <c r="I320"/>
  <c r="AH327"/>
  <c r="AB334"/>
  <c r="X340"/>
  <c r="T346"/>
  <c r="AD351"/>
  <c r="Z357"/>
  <c r="F363"/>
  <c r="N367"/>
  <c r="V371"/>
  <c r="AD375"/>
  <c r="H380"/>
  <c r="P384"/>
  <c r="X388"/>
  <c r="AF392"/>
  <c r="J397"/>
  <c r="R401"/>
  <c r="Z405"/>
  <c r="AH409"/>
  <c r="L414"/>
  <c r="T418"/>
  <c r="AB422"/>
  <c r="F427"/>
  <c r="N431"/>
  <c r="V435"/>
  <c r="AD439"/>
  <c r="H444"/>
  <c r="P448"/>
  <c r="X452"/>
  <c r="AF456"/>
  <c r="J461"/>
  <c r="R465"/>
  <c r="Z469"/>
  <c r="AH473"/>
  <c r="L478"/>
  <c r="T482"/>
  <c r="AB486"/>
  <c r="F491"/>
  <c r="N495"/>
  <c r="V499"/>
  <c r="AD503"/>
  <c r="L45"/>
  <c r="M185"/>
  <c r="Q219"/>
  <c r="F233"/>
  <c r="Q244"/>
  <c r="F253"/>
  <c r="V261"/>
  <c r="H270"/>
  <c r="X278"/>
  <c r="J287"/>
  <c r="Z295"/>
  <c r="L304"/>
  <c r="V310"/>
  <c r="M316"/>
  <c r="AH321"/>
  <c r="X327"/>
  <c r="O333"/>
  <c r="AA337"/>
  <c r="E342"/>
  <c r="M346"/>
  <c r="U350"/>
  <c r="AC354"/>
  <c r="G359"/>
  <c r="O363"/>
  <c r="W367"/>
  <c r="AE371"/>
  <c r="I376"/>
  <c r="Q380"/>
  <c r="Y384"/>
  <c r="AG388"/>
  <c r="K393"/>
  <c r="S397"/>
  <c r="AA401"/>
  <c r="E406"/>
  <c r="M410"/>
  <c r="U414"/>
  <c r="AC418"/>
  <c r="G423"/>
  <c r="O427"/>
  <c r="W431"/>
  <c r="AE435"/>
  <c r="I440"/>
  <c r="Q444"/>
  <c r="Y448"/>
  <c r="AG452"/>
  <c r="K457"/>
  <c r="S461"/>
  <c r="AA465"/>
  <c r="E470"/>
  <c r="M474"/>
  <c r="U478"/>
  <c r="AC482"/>
  <c r="G487"/>
  <c r="O491"/>
  <c r="W495"/>
  <c r="AE499"/>
  <c r="I504"/>
  <c r="D169"/>
  <c r="W174"/>
  <c r="I215"/>
  <c r="S231"/>
  <c r="AE242"/>
  <c r="AE251"/>
  <c r="Q260"/>
  <c r="AG268"/>
  <c r="S277"/>
  <c r="E286"/>
  <c r="U294"/>
  <c r="G303"/>
  <c r="AD309"/>
  <c r="T315"/>
  <c r="K321"/>
  <c r="AF326"/>
  <c r="V332"/>
  <c r="J337"/>
  <c r="R341"/>
  <c r="Z345"/>
  <c r="AH349"/>
  <c r="L354"/>
  <c r="T358"/>
  <c r="AB362"/>
  <c r="F367"/>
  <c r="N371"/>
  <c r="V375"/>
  <c r="AD379"/>
  <c r="H384"/>
  <c r="P388"/>
  <c r="X392"/>
  <c r="AF396"/>
  <c r="J401"/>
  <c r="R405"/>
  <c r="L410"/>
  <c r="T414"/>
  <c r="AB418"/>
  <c r="F423"/>
  <c r="N427"/>
  <c r="V431"/>
  <c r="AD435"/>
  <c r="H440"/>
  <c r="P444"/>
  <c r="X448"/>
  <c r="AF452"/>
  <c r="J457"/>
  <c r="R461"/>
  <c r="Z465"/>
  <c r="AH469"/>
  <c r="L474"/>
  <c r="T478"/>
  <c r="AB482"/>
  <c r="F487"/>
  <c r="N491"/>
  <c r="V495"/>
  <c r="AD499"/>
  <c r="H504"/>
  <c r="AD500" i="9"/>
  <c r="AE500" s="1"/>
  <c r="C500" i="14" s="1"/>
  <c r="AD460" i="9"/>
  <c r="AE460" s="1"/>
  <c r="C460" i="14" s="1"/>
  <c r="AD490" i="10"/>
  <c r="AE490" s="1"/>
  <c r="C490" i="15" s="1"/>
  <c r="AD499" i="9"/>
  <c r="AE499" s="1"/>
  <c r="C499" i="14" s="1"/>
  <c r="AD426" i="8"/>
  <c r="AE426" s="1"/>
  <c r="C426" i="13" s="1"/>
  <c r="AD492" i="8"/>
  <c r="AE492" s="1"/>
  <c r="C492" i="13" s="1"/>
  <c r="AD415" i="9"/>
  <c r="AE415" s="1"/>
  <c r="C415" i="14" s="1"/>
  <c r="AD505" i="3"/>
  <c r="AE505" s="1"/>
  <c r="C505" i="11" s="1"/>
  <c r="AD369" i="10"/>
  <c r="AE369" s="1"/>
  <c r="C369" i="15" s="1"/>
  <c r="AD132" i="9"/>
  <c r="AE132" s="1"/>
  <c r="C132" i="14" s="1"/>
  <c r="AD297" i="10"/>
  <c r="AE297" s="1"/>
  <c r="C297" i="15" s="1"/>
  <c r="AD259" i="9"/>
  <c r="AE259" s="1"/>
  <c r="C259" i="14" s="1"/>
  <c r="AD273" i="9"/>
  <c r="AE273" s="1"/>
  <c r="C273" i="14" s="1"/>
  <c r="AD150" i="9"/>
  <c r="AE150" s="1"/>
  <c r="C150" i="14" s="1"/>
  <c r="AD220" i="8"/>
  <c r="AE220" s="1"/>
  <c r="C220" i="13" s="1"/>
  <c r="AD318" i="8"/>
  <c r="AE318" s="1"/>
  <c r="C318" i="13" s="1"/>
  <c r="AD103" i="8"/>
  <c r="AE103" s="1"/>
  <c r="C103" i="13" s="1"/>
  <c r="AD185" i="7"/>
  <c r="AE185" s="1"/>
  <c r="C185" i="12" s="1"/>
  <c r="AD282" i="7"/>
  <c r="AE282" s="1"/>
  <c r="C282" i="12" s="1"/>
  <c r="AD397" i="8"/>
  <c r="AE397" s="1"/>
  <c r="C397" i="13" s="1"/>
  <c r="AD78" i="9"/>
  <c r="AE78" s="1"/>
  <c r="C78" i="14" s="1"/>
  <c r="AD387" i="8"/>
  <c r="AE387" s="1"/>
  <c r="C387" i="13" s="1"/>
  <c r="AD90" i="7"/>
  <c r="AE90" s="1"/>
  <c r="C90" i="12" s="1"/>
  <c r="AD287" i="8"/>
  <c r="AE287" s="1"/>
  <c r="C287" i="13" s="1"/>
  <c r="AD158" i="8"/>
  <c r="AE158" s="1"/>
  <c r="C158" i="13" s="1"/>
  <c r="AD247" i="7"/>
  <c r="AE247" s="1"/>
  <c r="C247" i="12" s="1"/>
  <c r="AD112" i="7"/>
  <c r="AE112" s="1"/>
  <c r="C112" i="12" s="1"/>
  <c r="AD263" i="3"/>
  <c r="AE263" s="1"/>
  <c r="C263" i="11" s="1"/>
  <c r="AD72" i="1"/>
  <c r="AE72" s="1"/>
  <c r="C72" i="2" s="1"/>
  <c r="AD162" i="3"/>
  <c r="AE162" s="1"/>
  <c r="C162" i="11" s="1"/>
  <c r="AD484" i="1"/>
  <c r="AE484" s="1"/>
  <c r="C484" i="2" s="1"/>
  <c r="AD354" i="7"/>
  <c r="AE354" s="1"/>
  <c r="C354" i="12" s="1"/>
  <c r="AD169" i="3"/>
  <c r="AE169" s="1"/>
  <c r="C169" i="11" s="1"/>
  <c r="AD234" i="1"/>
  <c r="AE234" s="1"/>
  <c r="C234" i="2" s="1"/>
  <c r="AD404" i="8"/>
  <c r="AE404" s="1"/>
  <c r="C404" i="13" s="1"/>
  <c r="AD478" i="8"/>
  <c r="AE478" s="1"/>
  <c r="C478" i="13" s="1"/>
  <c r="AD494" i="8"/>
  <c r="AE494" s="1"/>
  <c r="C494" i="13" s="1"/>
  <c r="AD358" i="10"/>
  <c r="AE358" s="1"/>
  <c r="C358" i="15" s="1"/>
  <c r="AD240" i="9"/>
  <c r="AE240" s="1"/>
  <c r="C240" i="14" s="1"/>
  <c r="AD288" i="9"/>
  <c r="AE288" s="1"/>
  <c r="C288" i="14" s="1"/>
  <c r="AD164" i="8"/>
  <c r="AE164" s="1"/>
  <c r="C164" i="13" s="1"/>
  <c r="AD327" i="9"/>
  <c r="AE327" s="1"/>
  <c r="C327" i="14" s="1"/>
  <c r="AD399" i="9"/>
  <c r="AE399" s="1"/>
  <c r="C399" i="14" s="1"/>
  <c r="AD138" i="8"/>
  <c r="AE138" s="1"/>
  <c r="C138" i="13" s="1"/>
  <c r="AD196" i="8"/>
  <c r="AE196" s="1"/>
  <c r="C196" i="13" s="1"/>
  <c r="AD238" i="8"/>
  <c r="AE238" s="1"/>
  <c r="C238" i="13" s="1"/>
  <c r="AD187" i="7"/>
  <c r="AE187" s="1"/>
  <c r="C187" i="12" s="1"/>
  <c r="AD314" i="8"/>
  <c r="AE314" s="1"/>
  <c r="C314" i="13" s="1"/>
  <c r="AD74" i="7"/>
  <c r="AE74" s="1"/>
  <c r="C74" i="12" s="1"/>
  <c r="AD268" i="7"/>
  <c r="AE268" s="1"/>
  <c r="C268" i="12" s="1"/>
  <c r="AD228" i="3"/>
  <c r="AE228" s="1"/>
  <c r="C228" i="11" s="1"/>
  <c r="N14"/>
  <c r="AD14"/>
  <c r="O14"/>
  <c r="AE14"/>
  <c r="P14"/>
  <c r="AF14"/>
  <c r="Q14"/>
  <c r="AG14"/>
  <c r="R14"/>
  <c r="AH14"/>
  <c r="S14"/>
  <c r="D14"/>
  <c r="T14"/>
  <c r="E14"/>
  <c r="U14"/>
  <c r="F14"/>
  <c r="V14"/>
  <c r="G14"/>
  <c r="W14"/>
  <c r="H14"/>
  <c r="X14"/>
  <c r="I14"/>
  <c r="Y14"/>
  <c r="J14"/>
  <c r="Z14"/>
  <c r="K14"/>
  <c r="AA14"/>
  <c r="L14"/>
  <c r="AB14"/>
  <c r="M14"/>
  <c r="AC14"/>
  <c r="AD125" i="3"/>
  <c r="AE125" s="1"/>
  <c r="C125" i="11" s="1"/>
  <c r="AD180" i="1"/>
  <c r="AE180" s="1"/>
  <c r="C180" i="2" s="1"/>
  <c r="AD150" i="1"/>
  <c r="AE150" s="1"/>
  <c r="C150" i="2" s="1"/>
  <c r="D10" i="12"/>
  <c r="S10"/>
  <c r="F10"/>
  <c r="H10"/>
  <c r="E10"/>
  <c r="U10"/>
  <c r="J10"/>
  <c r="L10"/>
  <c r="G10"/>
  <c r="W10"/>
  <c r="N10"/>
  <c r="P10"/>
  <c r="I10"/>
  <c r="Y10"/>
  <c r="R10"/>
  <c r="T10"/>
  <c r="K10"/>
  <c r="AA10"/>
  <c r="V10"/>
  <c r="X10"/>
  <c r="M10"/>
  <c r="AC10"/>
  <c r="Z10"/>
  <c r="AB10"/>
  <c r="O10"/>
  <c r="AE10"/>
  <c r="AD10"/>
  <c r="AF10"/>
  <c r="Q10"/>
  <c r="AG10"/>
  <c r="AH10"/>
  <c r="J15" i="2"/>
  <c r="I15"/>
  <c r="T15"/>
  <c r="W15"/>
  <c r="N15"/>
  <c r="M15"/>
  <c r="AB15"/>
  <c r="P15"/>
  <c r="R15"/>
  <c r="Q15"/>
  <c r="K15"/>
  <c r="AE15"/>
  <c r="V15"/>
  <c r="U15"/>
  <c r="S15"/>
  <c r="AF15"/>
  <c r="Z15"/>
  <c r="Y15"/>
  <c r="AA15"/>
  <c r="O15"/>
  <c r="AD15"/>
  <c r="AC15"/>
  <c r="H15"/>
  <c r="D15"/>
  <c r="AH15"/>
  <c r="AG15"/>
  <c r="X15"/>
  <c r="F15"/>
  <c r="E15"/>
  <c r="L15"/>
  <c r="G15"/>
  <c r="M18" i="15"/>
  <c r="S18"/>
  <c r="AE18"/>
  <c r="F18"/>
  <c r="Q18"/>
  <c r="X18"/>
  <c r="G18"/>
  <c r="AA18"/>
  <c r="Y18"/>
  <c r="D18"/>
  <c r="R18"/>
  <c r="K18"/>
  <c r="E18"/>
  <c r="H18"/>
  <c r="T18"/>
  <c r="AH18"/>
  <c r="I18"/>
  <c r="N18"/>
  <c r="Z18"/>
  <c r="V18"/>
  <c r="L18"/>
  <c r="U18"/>
  <c r="AB18"/>
  <c r="AG18"/>
  <c r="AF18"/>
  <c r="AD18"/>
  <c r="J18"/>
  <c r="O18"/>
  <c r="AC18"/>
  <c r="W18"/>
  <c r="P18"/>
  <c r="M514" i="11"/>
  <c r="W514"/>
  <c r="G514"/>
  <c r="X514"/>
  <c r="R514"/>
  <c r="L514"/>
  <c r="F514"/>
  <c r="AC514"/>
  <c r="Q514"/>
  <c r="E514"/>
  <c r="O514"/>
  <c r="AH514"/>
  <c r="AB514"/>
  <c r="T514"/>
  <c r="H514"/>
  <c r="U514"/>
  <c r="AA514"/>
  <c r="S514"/>
  <c r="AF514"/>
  <c r="V514"/>
  <c r="P514"/>
  <c r="J514"/>
  <c r="AG514"/>
  <c r="Y514"/>
  <c r="I514"/>
  <c r="AE514"/>
  <c r="K514"/>
  <c r="AD514"/>
  <c r="Z514"/>
  <c r="N514"/>
  <c r="D514"/>
  <c r="D8" i="12"/>
  <c r="D508" s="1"/>
  <c r="D509" s="1"/>
  <c r="D512" s="1"/>
  <c r="G8"/>
  <c r="G508" s="1"/>
  <c r="G509" s="1"/>
  <c r="G512" s="1"/>
  <c r="I8"/>
  <c r="I508" s="1"/>
  <c r="I509" s="1"/>
  <c r="I512" s="1"/>
  <c r="O8"/>
  <c r="O508" s="1"/>
  <c r="O509" s="1"/>
  <c r="O512" s="1"/>
  <c r="Q8"/>
  <c r="Q508" s="1"/>
  <c r="Q509" s="1"/>
  <c r="Q512" s="1"/>
  <c r="U8"/>
  <c r="U508" s="1"/>
  <c r="U509" s="1"/>
  <c r="U512" s="1"/>
  <c r="AA8"/>
  <c r="AA508" s="1"/>
  <c r="AA509" s="1"/>
  <c r="AA512" s="1"/>
  <c r="AE8"/>
  <c r="AE508" s="1"/>
  <c r="AE509" s="1"/>
  <c r="AE512" s="1"/>
  <c r="AG8"/>
  <c r="AG508" s="1"/>
  <c r="AG509" s="1"/>
  <c r="AG512" s="1"/>
  <c r="J8"/>
  <c r="J508" s="1"/>
  <c r="J509" s="1"/>
  <c r="J512" s="1"/>
  <c r="N8"/>
  <c r="N508" s="1"/>
  <c r="N509" s="1"/>
  <c r="N512" s="1"/>
  <c r="Z8"/>
  <c r="Z508" s="1"/>
  <c r="Z509" s="1"/>
  <c r="Z512" s="1"/>
  <c r="AH8"/>
  <c r="AH508" s="1"/>
  <c r="AH509" s="1"/>
  <c r="AH512" s="1"/>
  <c r="L8"/>
  <c r="L508" s="1"/>
  <c r="L509" s="1"/>
  <c r="L512" s="1"/>
  <c r="T8"/>
  <c r="T508" s="1"/>
  <c r="T509" s="1"/>
  <c r="T512" s="1"/>
  <c r="X8"/>
  <c r="X508" s="1"/>
  <c r="X509" s="1"/>
  <c r="X512" s="1"/>
  <c r="AF8"/>
  <c r="AF508" s="1"/>
  <c r="AF509" s="1"/>
  <c r="AF512" s="1"/>
  <c r="E8"/>
  <c r="E508" s="1"/>
  <c r="E509" s="1"/>
  <c r="E512" s="1"/>
  <c r="K8"/>
  <c r="K508" s="1"/>
  <c r="K509" s="1"/>
  <c r="K512" s="1"/>
  <c r="M8"/>
  <c r="M508" s="1"/>
  <c r="M509" s="1"/>
  <c r="M512" s="1"/>
  <c r="S8"/>
  <c r="S508" s="1"/>
  <c r="S509" s="1"/>
  <c r="S512" s="1"/>
  <c r="W8"/>
  <c r="W508" s="1"/>
  <c r="W509" s="1"/>
  <c r="W512" s="1"/>
  <c r="Y8"/>
  <c r="Y508" s="1"/>
  <c r="Y509" s="1"/>
  <c r="Y512" s="1"/>
  <c r="AC8"/>
  <c r="AC508" s="1"/>
  <c r="AC509" s="1"/>
  <c r="AC512" s="1"/>
  <c r="F8"/>
  <c r="F508" s="1"/>
  <c r="F509" s="1"/>
  <c r="F512" s="1"/>
  <c r="R8"/>
  <c r="R508" s="1"/>
  <c r="R509" s="1"/>
  <c r="R512" s="1"/>
  <c r="V8"/>
  <c r="V508" s="1"/>
  <c r="V509" s="1"/>
  <c r="V512" s="1"/>
  <c r="AD8"/>
  <c r="AD508" s="1"/>
  <c r="AD509" s="1"/>
  <c r="AD512" s="1"/>
  <c r="H8"/>
  <c r="H508" s="1"/>
  <c r="H509" s="1"/>
  <c r="H512" s="1"/>
  <c r="P8"/>
  <c r="P508" s="1"/>
  <c r="P509" s="1"/>
  <c r="P512" s="1"/>
  <c r="AB8"/>
  <c r="AB508" s="1"/>
  <c r="AB509" s="1"/>
  <c r="AB512" s="1"/>
  <c r="AD9" i="1"/>
  <c r="AE9" s="1"/>
  <c r="C9" i="2" s="1"/>
  <c r="F9" s="1"/>
  <c r="AD8" i="1"/>
  <c r="AE8" s="1"/>
  <c r="P19" i="13"/>
  <c r="AF19"/>
  <c r="AE19"/>
  <c r="E19"/>
  <c r="AH19"/>
  <c r="D19"/>
  <c r="Q19"/>
  <c r="R19"/>
  <c r="I19"/>
  <c r="T19"/>
  <c r="G19"/>
  <c r="H19"/>
  <c r="X19"/>
  <c r="O19"/>
  <c r="AG19"/>
  <c r="F19"/>
  <c r="K19"/>
  <c r="L19"/>
  <c r="W19"/>
  <c r="N19"/>
  <c r="AA19"/>
  <c r="V19"/>
  <c r="Y19"/>
  <c r="Z19"/>
  <c r="M19"/>
  <c r="AB19"/>
  <c r="AD19"/>
  <c r="S19"/>
  <c r="AC19"/>
  <c r="U19"/>
  <c r="J19"/>
  <c r="V9"/>
  <c r="U9"/>
  <c r="X9"/>
  <c r="AC9"/>
  <c r="AD9"/>
  <c r="AG9"/>
  <c r="AF9"/>
  <c r="Q9"/>
  <c r="F9"/>
  <c r="H9"/>
  <c r="N9"/>
  <c r="P9"/>
  <c r="K9"/>
  <c r="O9"/>
  <c r="J9"/>
  <c r="AA9"/>
  <c r="AE9"/>
  <c r="M9"/>
  <c r="S9"/>
  <c r="W9"/>
  <c r="AH9"/>
  <c r="G9"/>
  <c r="Z9"/>
  <c r="AB9"/>
  <c r="R9"/>
  <c r="L9"/>
  <c r="D9"/>
  <c r="I9"/>
  <c r="E9"/>
  <c r="Y9"/>
  <c r="T9"/>
  <c r="P10" i="2"/>
  <c r="O10"/>
  <c r="AH10"/>
  <c r="AC10"/>
  <c r="T10"/>
  <c r="S10"/>
  <c r="I10"/>
  <c r="F10"/>
  <c r="X10"/>
  <c r="W10"/>
  <c r="Q10"/>
  <c r="U10"/>
  <c r="AB10"/>
  <c r="AA10"/>
  <c r="Y10"/>
  <c r="E10"/>
  <c r="D10"/>
  <c r="N10"/>
  <c r="G10"/>
  <c r="AD10"/>
  <c r="K10"/>
  <c r="M10"/>
  <c r="H10"/>
  <c r="V10"/>
  <c r="L10"/>
  <c r="AF10"/>
  <c r="J10"/>
  <c r="AE10"/>
  <c r="R10"/>
  <c r="Z10"/>
  <c r="AG10"/>
  <c r="AD506" i="10"/>
  <c r="AE506" s="1"/>
  <c r="C506" i="15" s="1"/>
  <c r="AD471" i="10"/>
  <c r="AE471" s="1"/>
  <c r="C471" i="15" s="1"/>
  <c r="AD456" i="7"/>
  <c r="AE456" s="1"/>
  <c r="C456" i="12" s="1"/>
  <c r="AD285" i="10"/>
  <c r="AE285" s="1"/>
  <c r="C285" i="15" s="1"/>
  <c r="AD313" i="9"/>
  <c r="AE313" s="1"/>
  <c r="C313" i="14" s="1"/>
  <c r="AD286" i="8"/>
  <c r="AE286" s="1"/>
  <c r="C286" i="13" s="1"/>
  <c r="AD211" i="8"/>
  <c r="AE211" s="1"/>
  <c r="C211" i="13" s="1"/>
  <c r="AD404" i="3"/>
  <c r="AE404" s="1"/>
  <c r="C404" i="11" s="1"/>
  <c r="AD13" i="10"/>
  <c r="AE13" s="1"/>
  <c r="C13" i="15" s="1"/>
  <c r="AD200" i="3"/>
  <c r="AE200" s="1"/>
  <c r="C200" i="11" s="1"/>
  <c r="AD288" i="3"/>
  <c r="AE288" s="1"/>
  <c r="C288" i="11" s="1"/>
  <c r="AD394" i="1"/>
  <c r="AE394" s="1"/>
  <c r="C394" i="2" s="1"/>
  <c r="D12" i="12"/>
  <c r="T12"/>
  <c r="E12"/>
  <c r="U12"/>
  <c r="N12"/>
  <c r="AF12"/>
  <c r="S12"/>
  <c r="V12"/>
  <c r="K12"/>
  <c r="AE12"/>
  <c r="P12"/>
  <c r="I12"/>
  <c r="AG12"/>
  <c r="R12"/>
  <c r="M12"/>
  <c r="X12"/>
  <c r="O12"/>
  <c r="AH12"/>
  <c r="W12"/>
  <c r="F12"/>
  <c r="G12"/>
  <c r="J12"/>
  <c r="H12"/>
  <c r="Q12"/>
  <c r="L12"/>
  <c r="Y12"/>
  <c r="AB12"/>
  <c r="AD12"/>
  <c r="AA12"/>
  <c r="AC12"/>
  <c r="Z12"/>
  <c r="AD320" i="1"/>
  <c r="AE320" s="1"/>
  <c r="C320" i="2" s="1"/>
  <c r="AD497" i="9"/>
  <c r="AE497" s="1"/>
  <c r="C497" i="14" s="1"/>
  <c r="AD507" i="10"/>
  <c r="AE507" s="1"/>
  <c r="C507" i="15" s="1"/>
  <c r="AD455" i="3"/>
  <c r="AE455" s="1"/>
  <c r="C455" i="11" s="1"/>
  <c r="AD428" i="3"/>
  <c r="AE428" s="1"/>
  <c r="C428" i="11" s="1"/>
  <c r="AD430" i="7"/>
  <c r="AE430" s="1"/>
  <c r="C430" i="12" s="1"/>
  <c r="AD474" i="8"/>
  <c r="AE474" s="1"/>
  <c r="C474" i="13" s="1"/>
  <c r="AD84" i="9"/>
  <c r="AE84" s="1"/>
  <c r="C84" i="14" s="1"/>
  <c r="AD165" i="10"/>
  <c r="AE165" s="1"/>
  <c r="C165" i="15" s="1"/>
  <c r="AD252" i="10"/>
  <c r="AE252" s="1"/>
  <c r="C252" i="15" s="1"/>
  <c r="AD296" i="8"/>
  <c r="AE296" s="1"/>
  <c r="C296" i="13" s="1"/>
  <c r="AD226" i="8"/>
  <c r="AE226" s="1"/>
  <c r="C226" i="13" s="1"/>
  <c r="AD399" i="8"/>
  <c r="AE399" s="1"/>
  <c r="C399" i="13" s="1"/>
  <c r="AD374" i="8"/>
  <c r="AE374" s="1"/>
  <c r="C374" i="13" s="1"/>
  <c r="AD117" i="3"/>
  <c r="AE117" s="1"/>
  <c r="C117" i="11" s="1"/>
  <c r="AD44" i="8"/>
  <c r="AE44" s="1"/>
  <c r="C44" i="13" s="1"/>
  <c r="AD88" i="7"/>
  <c r="AE88" s="1"/>
  <c r="C88" i="12" s="1"/>
  <c r="AD116" i="1"/>
  <c r="AE116" s="1"/>
  <c r="C116" i="2" s="1"/>
  <c r="AD143" i="3"/>
  <c r="AE143" s="1"/>
  <c r="C143" i="11" s="1"/>
  <c r="AD334" i="1"/>
  <c r="AE334" s="1"/>
  <c r="C334" i="2" s="1"/>
  <c r="AD336" i="1"/>
  <c r="AE336" s="1"/>
  <c r="C336" i="2" s="1"/>
  <c r="AD21" i="1"/>
  <c r="AE21" s="1"/>
  <c r="C21" i="2" s="1"/>
  <c r="AD241" i="1"/>
  <c r="AE241" s="1"/>
  <c r="C241" i="2" s="1"/>
  <c r="AD501" i="9"/>
  <c r="AE501" s="1"/>
  <c r="C501" i="14" s="1"/>
  <c r="AD479" i="9"/>
  <c r="AE479" s="1"/>
  <c r="C479" i="14" s="1"/>
  <c r="AD444" i="8"/>
  <c r="AE444" s="1"/>
  <c r="C444" i="13" s="1"/>
  <c r="AD441" i="8"/>
  <c r="AE441" s="1"/>
  <c r="C441" i="13" s="1"/>
  <c r="AD483" i="9"/>
  <c r="AE483" s="1"/>
  <c r="C483" i="14" s="1"/>
  <c r="AD425" i="3"/>
  <c r="AE425" s="1"/>
  <c r="C425" i="11" s="1"/>
  <c r="AD499" i="7"/>
  <c r="AE499" s="1"/>
  <c r="C499" i="12" s="1"/>
  <c r="AD469" i="7"/>
  <c r="AE469" s="1"/>
  <c r="C469" i="12" s="1"/>
  <c r="AD472" i="7"/>
  <c r="AE472" s="1"/>
  <c r="C472" i="12" s="1"/>
  <c r="AD496" i="10"/>
  <c r="AE496" s="1"/>
  <c r="C496" i="15" s="1"/>
  <c r="AD502" i="7"/>
  <c r="AE502" s="1"/>
  <c r="C502" i="12" s="1"/>
  <c r="AD473" i="3"/>
  <c r="AE473" s="1"/>
  <c r="C473" i="11" s="1"/>
  <c r="AD444" i="3"/>
  <c r="AE444" s="1"/>
  <c r="C444" i="11" s="1"/>
  <c r="AD409" i="7"/>
  <c r="AE409" s="1"/>
  <c r="C409" i="12" s="1"/>
  <c r="AD432" i="3"/>
  <c r="AE432" s="1"/>
  <c r="C432" i="11" s="1"/>
  <c r="AD493" i="3"/>
  <c r="AE493" s="1"/>
  <c r="C493" i="11" s="1"/>
  <c r="AD416" i="3"/>
  <c r="AE416" s="1"/>
  <c r="C416" i="11" s="1"/>
  <c r="AD435" i="3"/>
  <c r="AE435" s="1"/>
  <c r="C435" i="11" s="1"/>
  <c r="AD113" i="10"/>
  <c r="AE113" s="1"/>
  <c r="C113" i="15" s="1"/>
  <c r="AD449" i="3"/>
  <c r="AE449" s="1"/>
  <c r="C449" i="11" s="1"/>
  <c r="AD123" i="10"/>
  <c r="AE123" s="1"/>
  <c r="C123" i="15" s="1"/>
  <c r="AD458" i="3"/>
  <c r="AE458" s="1"/>
  <c r="C458" i="11" s="1"/>
  <c r="AD119" i="10"/>
  <c r="AE119" s="1"/>
  <c r="C119" i="15" s="1"/>
  <c r="AD254" i="10"/>
  <c r="AE254" s="1"/>
  <c r="C254" i="15" s="1"/>
  <c r="AD270" i="10"/>
  <c r="AE270" s="1"/>
  <c r="C270" i="15" s="1"/>
  <c r="AD459" i="3"/>
  <c r="AE459" s="1"/>
  <c r="C459" i="11" s="1"/>
  <c r="AD175" i="10"/>
  <c r="AE175" s="1"/>
  <c r="C175" i="15" s="1"/>
  <c r="AD328" i="10"/>
  <c r="AE328" s="1"/>
  <c r="C328" i="15" s="1"/>
  <c r="AD493" i="7"/>
  <c r="AE493" s="1"/>
  <c r="C493" i="12" s="1"/>
  <c r="AD312" i="10"/>
  <c r="AE312" s="1"/>
  <c r="C312" i="15" s="1"/>
  <c r="AD145" i="10"/>
  <c r="AE145" s="1"/>
  <c r="C145" i="15" s="1"/>
  <c r="AD355" i="9"/>
  <c r="AE355" s="1"/>
  <c r="C355" i="14" s="1"/>
  <c r="AD302" i="10"/>
  <c r="AE302" s="1"/>
  <c r="C302" i="15" s="1"/>
  <c r="AD461" i="7"/>
  <c r="AE461" s="1"/>
  <c r="C461" i="12" s="1"/>
  <c r="AD279" i="9"/>
  <c r="AE279" s="1"/>
  <c r="C279" i="14" s="1"/>
  <c r="AD489" i="7"/>
  <c r="AE489" s="1"/>
  <c r="C489" i="12" s="1"/>
  <c r="AD283" i="9"/>
  <c r="AE283" s="1"/>
  <c r="C283" i="14" s="1"/>
  <c r="AD389" i="9"/>
  <c r="AE389" s="1"/>
  <c r="C389" i="14" s="1"/>
  <c r="AD479" i="7"/>
  <c r="AE479" s="1"/>
  <c r="C479" i="12" s="1"/>
  <c r="AD136" i="10"/>
  <c r="AE136" s="1"/>
  <c r="C136" i="15" s="1"/>
  <c r="AD88" i="9"/>
  <c r="AE88" s="1"/>
  <c r="C88" i="14" s="1"/>
  <c r="AD142" i="8"/>
  <c r="AE142" s="1"/>
  <c r="C142" i="13" s="1"/>
  <c r="AD145" i="8"/>
  <c r="AE145" s="1"/>
  <c r="C145" i="13" s="1"/>
  <c r="AD373" i="8"/>
  <c r="AE373" s="1"/>
  <c r="C373" i="13" s="1"/>
  <c r="AD246" i="10"/>
  <c r="AE246" s="1"/>
  <c r="C246" i="15" s="1"/>
  <c r="AD370" i="9"/>
  <c r="AE370" s="1"/>
  <c r="C370" i="14" s="1"/>
  <c r="AD358" i="8"/>
  <c r="AE358" s="1"/>
  <c r="C358" i="13" s="1"/>
  <c r="AD472" i="8"/>
  <c r="AE472" s="1"/>
  <c r="C472" i="13" s="1"/>
  <c r="AD157" i="8"/>
  <c r="AE157" s="1"/>
  <c r="C157" i="13" s="1"/>
  <c r="AD389" i="8"/>
  <c r="AE389" s="1"/>
  <c r="C389" i="13" s="1"/>
  <c r="AD289" i="8"/>
  <c r="AE289" s="1"/>
  <c r="C289" i="13" s="1"/>
  <c r="AD321" i="8"/>
  <c r="AE321" s="1"/>
  <c r="C321" i="13" s="1"/>
  <c r="AD72" i="7"/>
  <c r="AE72" s="1"/>
  <c r="C72" i="12" s="1"/>
  <c r="AD183" i="8"/>
  <c r="AE183" s="1"/>
  <c r="C183" i="13" s="1"/>
  <c r="AD223" i="7"/>
  <c r="AE223" s="1"/>
  <c r="C223" i="12" s="1"/>
  <c r="AD272" i="7"/>
  <c r="AE272" s="1"/>
  <c r="C272" i="12" s="1"/>
  <c r="AD246" i="8"/>
  <c r="AE246" s="1"/>
  <c r="C246" i="13" s="1"/>
  <c r="AD389" i="7"/>
  <c r="AE389" s="1"/>
  <c r="C389" i="12" s="1"/>
  <c r="AD118" i="9"/>
  <c r="AE118" s="1"/>
  <c r="C118" i="14" s="1"/>
  <c r="AD210" i="7"/>
  <c r="AE210" s="1"/>
  <c r="C210" i="12" s="1"/>
  <c r="AD382" i="8"/>
  <c r="AE382" s="1"/>
  <c r="C382" i="13" s="1"/>
  <c r="AD357" i="9"/>
  <c r="AE357" s="1"/>
  <c r="C357" i="14" s="1"/>
  <c r="AD108" i="8"/>
  <c r="AE108" s="1"/>
  <c r="C108" i="13" s="1"/>
  <c r="AD44" i="7"/>
  <c r="AE44" s="1"/>
  <c r="C44" i="12" s="1"/>
  <c r="AD175" i="3"/>
  <c r="AE175" s="1"/>
  <c r="C175" i="11" s="1"/>
  <c r="AD349" i="10"/>
  <c r="AE349" s="1"/>
  <c r="C349" i="15" s="1"/>
  <c r="AD387" i="9"/>
  <c r="AE387" s="1"/>
  <c r="C387" i="14" s="1"/>
  <c r="AD52" i="8"/>
  <c r="AE52" s="1"/>
  <c r="C52" i="13" s="1"/>
  <c r="AD359" i="8"/>
  <c r="AE359" s="1"/>
  <c r="C359" i="13" s="1"/>
  <c r="AD305" i="7"/>
  <c r="AE305" s="1"/>
  <c r="C305" i="12" s="1"/>
  <c r="AD358" i="7"/>
  <c r="AE358" s="1"/>
  <c r="C358" i="12" s="1"/>
  <c r="AD135" i="3"/>
  <c r="AE135" s="1"/>
  <c r="C135" i="11" s="1"/>
  <c r="AD267" i="3"/>
  <c r="AE267" s="1"/>
  <c r="C267" i="11" s="1"/>
  <c r="AD121" i="7"/>
  <c r="AE121" s="1"/>
  <c r="C121" i="12" s="1"/>
  <c r="AD297" i="7"/>
  <c r="AE297" s="1"/>
  <c r="C297" i="12" s="1"/>
  <c r="AD160" i="3"/>
  <c r="AE160" s="1"/>
  <c r="C160" i="11" s="1"/>
  <c r="AD141" i="1"/>
  <c r="AE141" s="1"/>
  <c r="C141" i="2" s="1"/>
  <c r="AD209" i="3"/>
  <c r="AE209" s="1"/>
  <c r="C209" i="11" s="1"/>
  <c r="AD153" i="3"/>
  <c r="AE153" s="1"/>
  <c r="C153" i="11" s="1"/>
  <c r="AD413" i="1"/>
  <c r="AE413" s="1"/>
  <c r="C413" i="2" s="1"/>
  <c r="AD126" i="3"/>
  <c r="AE126" s="1"/>
  <c r="C126" i="11" s="1"/>
  <c r="AD169" i="1"/>
  <c r="AE169" s="1"/>
  <c r="C169" i="2" s="1"/>
  <c r="AD269" i="1"/>
  <c r="AE269" s="1"/>
  <c r="C269" i="2" s="1"/>
  <c r="AD365" i="1"/>
  <c r="AE365" s="1"/>
  <c r="C365" i="2" s="1"/>
  <c r="AD427" i="1"/>
  <c r="AE427" s="1"/>
  <c r="C427" i="2" s="1"/>
  <c r="AD469" i="1"/>
  <c r="AE469" s="1"/>
  <c r="C469" i="2" s="1"/>
  <c r="AD290" i="3"/>
  <c r="AE290" s="1"/>
  <c r="C290" i="11" s="1"/>
  <c r="AD226" i="1"/>
  <c r="AE226" s="1"/>
  <c r="C226" i="2" s="1"/>
  <c r="AD37" i="10"/>
  <c r="AE37" s="1"/>
  <c r="C37" i="15" s="1"/>
  <c r="AD11" i="10"/>
  <c r="AE11" s="1"/>
  <c r="C11" i="15" s="1"/>
  <c r="AD11" i="8"/>
  <c r="AE11" s="1"/>
  <c r="C11" i="13" s="1"/>
  <c r="AD167" i="1"/>
  <c r="AE167" s="1"/>
  <c r="C167" i="2" s="1"/>
  <c r="AD306" i="7"/>
  <c r="AE306" s="1"/>
  <c r="C306" i="12" s="1"/>
  <c r="AD29" i="10"/>
  <c r="AE29" s="1"/>
  <c r="C29" i="15" s="1"/>
  <c r="AD13" i="3"/>
  <c r="AE13" s="1"/>
  <c r="C13" i="11" s="1"/>
  <c r="AD213" i="1"/>
  <c r="AE213" s="1"/>
  <c r="C213" i="2" s="1"/>
  <c r="AD261" i="1"/>
  <c r="AE261" s="1"/>
  <c r="C261" i="2" s="1"/>
  <c r="AD309" i="1"/>
  <c r="AE309" s="1"/>
  <c r="C309" i="2" s="1"/>
  <c r="AD248" i="3"/>
  <c r="AE248" s="1"/>
  <c r="C248" i="11" s="1"/>
  <c r="AD349" i="1"/>
  <c r="AE349" s="1"/>
  <c r="C349" i="2" s="1"/>
  <c r="AD379" i="1"/>
  <c r="AE379" s="1"/>
  <c r="C379" i="2" s="1"/>
  <c r="AD468" i="1"/>
  <c r="AE468" s="1"/>
  <c r="C468" i="2" s="1"/>
  <c r="AD400" i="7"/>
  <c r="AE400" s="1"/>
  <c r="C400" i="12" s="1"/>
  <c r="AB21" i="14"/>
  <c r="F21"/>
  <c r="J21"/>
  <c r="I21"/>
  <c r="AF21"/>
  <c r="K21"/>
  <c r="U21"/>
  <c r="D21"/>
  <c r="G21"/>
  <c r="Q21"/>
  <c r="AE21"/>
  <c r="H21"/>
  <c r="M21"/>
  <c r="V21"/>
  <c r="E21"/>
  <c r="W21"/>
  <c r="S21"/>
  <c r="R21"/>
  <c r="AD21"/>
  <c r="AC21"/>
  <c r="O21"/>
  <c r="AH21"/>
  <c r="T21"/>
  <c r="X21"/>
  <c r="AA21"/>
  <c r="Z21"/>
  <c r="L21"/>
  <c r="Y21"/>
  <c r="P21"/>
  <c r="N21"/>
  <c r="AG21"/>
  <c r="AD205" i="1"/>
  <c r="AE205" s="1"/>
  <c r="C205" i="2" s="1"/>
  <c r="D20" i="13"/>
  <c r="T20"/>
  <c r="E20"/>
  <c r="K20"/>
  <c r="V20"/>
  <c r="F20"/>
  <c r="I20"/>
  <c r="S20"/>
  <c r="H20"/>
  <c r="X20"/>
  <c r="M20"/>
  <c r="AA20"/>
  <c r="L20"/>
  <c r="AB20"/>
  <c r="U20"/>
  <c r="AE20"/>
  <c r="R20"/>
  <c r="AG20"/>
  <c r="AD20"/>
  <c r="W20"/>
  <c r="AF20"/>
  <c r="G20"/>
  <c r="AH20"/>
  <c r="J20"/>
  <c r="Q20"/>
  <c r="P20"/>
  <c r="Z20"/>
  <c r="Y20"/>
  <c r="AC20"/>
  <c r="N20"/>
  <c r="O20"/>
  <c r="AD490" i="9"/>
  <c r="AE490" s="1"/>
  <c r="C490" i="14" s="1"/>
  <c r="AD412" i="3"/>
  <c r="AE412" s="1"/>
  <c r="C412" i="11" s="1"/>
  <c r="AD351" i="8"/>
  <c r="AE351" s="1"/>
  <c r="C351" i="13" s="1"/>
  <c r="AD334" i="8"/>
  <c r="AE334" s="1"/>
  <c r="C334" i="13" s="1"/>
  <c r="AD220" i="9"/>
  <c r="AE220" s="1"/>
  <c r="C220" i="14" s="1"/>
  <c r="AD141" i="7"/>
  <c r="AE141" s="1"/>
  <c r="C141" i="12" s="1"/>
  <c r="AD199" i="7"/>
  <c r="AE199" s="1"/>
  <c r="C199" i="12" s="1"/>
  <c r="AD264" i="7"/>
  <c r="AE264" s="1"/>
  <c r="C264" i="12" s="1"/>
  <c r="AD72" i="8"/>
  <c r="AE72" s="1"/>
  <c r="C72" i="13" s="1"/>
  <c r="AD232" i="3"/>
  <c r="AE232" s="1"/>
  <c r="C232" i="11" s="1"/>
  <c r="J17" i="13"/>
  <c r="Z17"/>
  <c r="S17"/>
  <c r="I17"/>
  <c r="L17"/>
  <c r="AB17"/>
  <c r="W17"/>
  <c r="Y17"/>
  <c r="N17"/>
  <c r="AD17"/>
  <c r="AA17"/>
  <c r="Q17"/>
  <c r="P17"/>
  <c r="AF17"/>
  <c r="AE17"/>
  <c r="AG17"/>
  <c r="R17"/>
  <c r="E17"/>
  <c r="T17"/>
  <c r="M17"/>
  <c r="V17"/>
  <c r="U17"/>
  <c r="X17"/>
  <c r="AC17"/>
  <c r="AH17"/>
  <c r="G17"/>
  <c r="K17"/>
  <c r="O17"/>
  <c r="D17"/>
  <c r="F17"/>
  <c r="H17"/>
  <c r="AD317" i="1"/>
  <c r="AE317" s="1"/>
  <c r="C317" i="2" s="1"/>
  <c r="AD218" i="3"/>
  <c r="AE218" s="1"/>
  <c r="C218" i="11" s="1"/>
  <c r="AD403" i="8"/>
  <c r="AE403" s="1"/>
  <c r="C403" i="13" s="1"/>
  <c r="AD501" i="3"/>
  <c r="AE501" s="1"/>
  <c r="C501" i="11" s="1"/>
  <c r="AD485" i="7"/>
  <c r="AE485" s="1"/>
  <c r="C485" i="12" s="1"/>
  <c r="AD456" i="3"/>
  <c r="AE456" s="1"/>
  <c r="C456" i="11" s="1"/>
  <c r="AD41" i="10"/>
  <c r="AE41" s="1"/>
  <c r="C41" i="15" s="1"/>
  <c r="AD478" i="3"/>
  <c r="AE478" s="1"/>
  <c r="C478" i="11" s="1"/>
  <c r="AD395" i="8"/>
  <c r="AE395" s="1"/>
  <c r="C395" i="13" s="1"/>
  <c r="AD202" i="7"/>
  <c r="AE202" s="1"/>
  <c r="C202" i="12" s="1"/>
  <c r="AD181" i="7"/>
  <c r="AE181" s="1"/>
  <c r="C181" i="12" s="1"/>
  <c r="AD313" i="1"/>
  <c r="AE313" s="1"/>
  <c r="C313" i="2" s="1"/>
  <c r="AD408" i="1"/>
  <c r="AE408" s="1"/>
  <c r="C408" i="2" s="1"/>
  <c r="AD21" i="8"/>
  <c r="AE21" s="1"/>
  <c r="C21" i="13" s="1"/>
  <c r="AD160" i="7"/>
  <c r="AE160" s="1"/>
  <c r="C160" i="12" s="1"/>
  <c r="AD250" i="7"/>
  <c r="AE250" s="1"/>
  <c r="C250" i="12" s="1"/>
  <c r="AD400" i="10"/>
  <c r="AE400" s="1"/>
  <c r="C400" i="15" s="1"/>
  <c r="AD425" i="10"/>
  <c r="AE425" s="1"/>
  <c r="C425" i="15" s="1"/>
  <c r="AD503" i="10"/>
  <c r="AE503" s="1"/>
  <c r="C503" i="15" s="1"/>
  <c r="AD476" i="9"/>
  <c r="AE476" s="1"/>
  <c r="C476" i="14" s="1"/>
  <c r="AD415" i="7"/>
  <c r="AE415" s="1"/>
  <c r="C415" i="12" s="1"/>
  <c r="AD423" i="8"/>
  <c r="AE423" s="1"/>
  <c r="C423" i="13" s="1"/>
  <c r="AD409" i="10"/>
  <c r="AE409" s="1"/>
  <c r="C409" i="15" s="1"/>
  <c r="AD501" i="10"/>
  <c r="AE501" s="1"/>
  <c r="C501" i="15" s="1"/>
  <c r="AD460" i="8"/>
  <c r="AE460" s="1"/>
  <c r="C460" i="13" s="1"/>
  <c r="AD493" i="8"/>
  <c r="AE493" s="1"/>
  <c r="C493" i="13" s="1"/>
  <c r="AD424" i="3"/>
  <c r="AE424" s="1"/>
  <c r="C424" i="11" s="1"/>
  <c r="AD498" i="7"/>
  <c r="AE498" s="1"/>
  <c r="C498" i="12" s="1"/>
  <c r="AD434" i="8"/>
  <c r="AE434" s="1"/>
  <c r="C434" i="13" s="1"/>
  <c r="AD446" i="10"/>
  <c r="AE446" s="1"/>
  <c r="C446" i="15" s="1"/>
  <c r="AD491" i="8"/>
  <c r="AE491" s="1"/>
  <c r="C491" i="13" s="1"/>
  <c r="AD75" i="10"/>
  <c r="AE75" s="1"/>
  <c r="C75" i="15" s="1"/>
  <c r="AD121" i="10"/>
  <c r="AE121" s="1"/>
  <c r="C121" i="15" s="1"/>
  <c r="AD129" i="10"/>
  <c r="AE129" s="1"/>
  <c r="C129" i="15" s="1"/>
  <c r="AD286" i="10"/>
  <c r="AE286" s="1"/>
  <c r="C286" i="15" s="1"/>
  <c r="AD397" i="10"/>
  <c r="AE397" s="1"/>
  <c r="C397" i="15" s="1"/>
  <c r="AD297" i="9"/>
  <c r="AE297" s="1"/>
  <c r="C297" i="14" s="1"/>
  <c r="AD445" i="3"/>
  <c r="AE445" s="1"/>
  <c r="C445" i="11" s="1"/>
  <c r="AD483" i="7"/>
  <c r="AE483" s="1"/>
  <c r="C483" i="12" s="1"/>
  <c r="AD439" i="3"/>
  <c r="AE439" s="1"/>
  <c r="C439" i="11" s="1"/>
  <c r="AD274" i="9"/>
  <c r="AE274" s="1"/>
  <c r="C274" i="14" s="1"/>
  <c r="AD178" i="8"/>
  <c r="AE178" s="1"/>
  <c r="C178" i="13" s="1"/>
  <c r="AD199" i="8"/>
  <c r="AE199" s="1"/>
  <c r="C199" i="13" s="1"/>
  <c r="AD289" i="9"/>
  <c r="AE289" s="1"/>
  <c r="C289" i="14" s="1"/>
  <c r="AD210" i="8"/>
  <c r="AE210" s="1"/>
  <c r="C210" i="13" s="1"/>
  <c r="AD58" i="7"/>
  <c r="AE58" s="1"/>
  <c r="C58" i="12" s="1"/>
  <c r="AD155" i="7"/>
  <c r="AE155" s="1"/>
  <c r="C155" i="12" s="1"/>
  <c r="AD177" i="8"/>
  <c r="AE177" s="1"/>
  <c r="C177" i="13" s="1"/>
  <c r="AD369" i="8"/>
  <c r="AE369" s="1"/>
  <c r="C369" i="13" s="1"/>
  <c r="AD80" i="7"/>
  <c r="AE80" s="1"/>
  <c r="C80" i="12" s="1"/>
  <c r="AD177" i="7"/>
  <c r="AE177" s="1"/>
  <c r="C177" i="12" s="1"/>
  <c r="AD144" i="3"/>
  <c r="AE144" s="1"/>
  <c r="C144" i="11" s="1"/>
  <c r="AD366" i="8"/>
  <c r="AE366" s="1"/>
  <c r="C366" i="13" s="1"/>
  <c r="AD379" i="7"/>
  <c r="AE379" s="1"/>
  <c r="C379" i="12" s="1"/>
  <c r="AD239" i="3"/>
  <c r="AE239" s="1"/>
  <c r="C239" i="11" s="1"/>
  <c r="AD113" i="3"/>
  <c r="AE113" s="1"/>
  <c r="C113" i="11" s="1"/>
  <c r="AD199" i="3"/>
  <c r="AE199" s="1"/>
  <c r="C199" i="11" s="1"/>
  <c r="AD193" i="7"/>
  <c r="AE193" s="1"/>
  <c r="C193" i="12" s="1"/>
  <c r="AD159" i="3"/>
  <c r="AE159" s="1"/>
  <c r="C159" i="11" s="1"/>
  <c r="AD216" i="3"/>
  <c r="AE216" s="1"/>
  <c r="C216" i="11" s="1"/>
  <c r="AD257" i="3"/>
  <c r="AE257" s="1"/>
  <c r="C257" i="11" s="1"/>
  <c r="AD301" i="3"/>
  <c r="AE301" s="1"/>
  <c r="C301" i="11" s="1"/>
  <c r="AD197" i="7"/>
  <c r="AE197" s="1"/>
  <c r="C197" i="12" s="1"/>
  <c r="AD42" i="3"/>
  <c r="AE42" s="1"/>
  <c r="C42" i="11" s="1"/>
  <c r="AD193" i="3"/>
  <c r="AE193" s="1"/>
  <c r="C193" i="11" s="1"/>
  <c r="AD23" i="9"/>
  <c r="AE23" s="1"/>
  <c r="C23" i="14" s="1"/>
  <c r="AD373" i="7"/>
  <c r="AE373" s="1"/>
  <c r="C373" i="12" s="1"/>
  <c r="AD226" i="3"/>
  <c r="AE226" s="1"/>
  <c r="C226" i="11" s="1"/>
  <c r="AD456" i="1"/>
  <c r="AE456" s="1"/>
  <c r="C456" i="2" s="1"/>
  <c r="AD43" i="1"/>
  <c r="AE43" s="1"/>
  <c r="C43" i="2" s="1"/>
  <c r="AD422" i="1"/>
  <c r="AE422" s="1"/>
  <c r="C422" i="2" s="1"/>
  <c r="AD111" i="3"/>
  <c r="AE111" s="1"/>
  <c r="C111" i="11" s="1"/>
  <c r="AD492" i="1"/>
  <c r="AE492" s="1"/>
  <c r="C492" i="2" s="1"/>
  <c r="AD115" i="3"/>
  <c r="AE115" s="1"/>
  <c r="C115" i="11" s="1"/>
  <c r="AD406" i="3"/>
  <c r="AE406" s="1"/>
  <c r="C406" i="11" s="1"/>
  <c r="AD40" i="8"/>
  <c r="AE40" s="1"/>
  <c r="C40" i="13" s="1"/>
  <c r="AD203" i="7"/>
  <c r="AE203" s="1"/>
  <c r="C203" i="12" s="1"/>
  <c r="AD275" i="7"/>
  <c r="AE275" s="1"/>
  <c r="C275" i="12" s="1"/>
  <c r="AD136" i="3"/>
  <c r="AE136" s="1"/>
  <c r="C136" i="11" s="1"/>
  <c r="H17" i="12"/>
  <c r="X17"/>
  <c r="I17"/>
  <c r="Y17"/>
  <c r="J17"/>
  <c r="AB17"/>
  <c r="O17"/>
  <c r="AG17"/>
  <c r="V17"/>
  <c r="M17"/>
  <c r="D17"/>
  <c r="AD17"/>
  <c r="U17"/>
  <c r="F17"/>
  <c r="AF17"/>
  <c r="W17"/>
  <c r="L17"/>
  <c r="AH17"/>
  <c r="AA17"/>
  <c r="R17"/>
  <c r="AC17"/>
  <c r="T17"/>
  <c r="AE17"/>
  <c r="Z17"/>
  <c r="E17"/>
  <c r="G17"/>
  <c r="Q17"/>
  <c r="N17"/>
  <c r="P17"/>
  <c r="K17"/>
  <c r="S17"/>
  <c r="AD400" i="8"/>
  <c r="AE400" s="1"/>
  <c r="C400" i="13" s="1"/>
  <c r="AD39" i="1"/>
  <c r="AE39" s="1"/>
  <c r="C39" i="2" s="1"/>
  <c r="AD36" i="8"/>
  <c r="AE36" s="1"/>
  <c r="C36" i="13" s="1"/>
  <c r="AD347" i="3"/>
  <c r="AE347" s="1"/>
  <c r="C347" i="11" s="1"/>
  <c r="AD391" i="3"/>
  <c r="AE391" s="1"/>
  <c r="C391" i="11" s="1"/>
  <c r="AD276" i="3"/>
  <c r="AE276" s="1"/>
  <c r="C276" i="11" s="1"/>
  <c r="AD248" i="1"/>
  <c r="AE248" s="1"/>
  <c r="C248" i="2" s="1"/>
  <c r="AD383" i="1"/>
  <c r="AE383" s="1"/>
  <c r="C383" i="2" s="1"/>
  <c r="AD173" i="1"/>
  <c r="AE173" s="1"/>
  <c r="C173" i="2" s="1"/>
  <c r="AD487" i="1"/>
  <c r="AE487" s="1"/>
  <c r="C487" i="2" s="1"/>
  <c r="AD457" i="1"/>
  <c r="AE457" s="1"/>
  <c r="C457" i="2" s="1"/>
  <c r="S25" i="15"/>
  <c r="AB25"/>
  <c r="E25"/>
  <c r="AD25"/>
  <c r="W25"/>
  <c r="AG25"/>
  <c r="J25"/>
  <c r="T25"/>
  <c r="AA25"/>
  <c r="H25"/>
  <c r="P25"/>
  <c r="N25"/>
  <c r="AE25"/>
  <c r="M25"/>
  <c r="U25"/>
  <c r="L25"/>
  <c r="AF25"/>
  <c r="D25"/>
  <c r="X25"/>
  <c r="G25"/>
  <c r="AC25"/>
  <c r="K25"/>
  <c r="AH25"/>
  <c r="Q25"/>
  <c r="V25"/>
  <c r="R25"/>
  <c r="O25"/>
  <c r="F25"/>
  <c r="Z25"/>
  <c r="Y25"/>
  <c r="I25"/>
  <c r="AD288" i="7"/>
  <c r="AE288" s="1"/>
  <c r="C288" i="12" s="1"/>
  <c r="U17" i="14"/>
  <c r="X17"/>
  <c r="S17"/>
  <c r="G17"/>
  <c r="Y17"/>
  <c r="AB17"/>
  <c r="AA17"/>
  <c r="R17"/>
  <c r="AC17"/>
  <c r="AF17"/>
  <c r="O17"/>
  <c r="D17"/>
  <c r="AG17"/>
  <c r="F17"/>
  <c r="AE17"/>
  <c r="P17"/>
  <c r="AH17"/>
  <c r="Q17"/>
  <c r="J17"/>
  <c r="H17"/>
  <c r="Z17"/>
  <c r="L17"/>
  <c r="W17"/>
  <c r="N17"/>
  <c r="V17"/>
  <c r="AD17"/>
  <c r="E17"/>
  <c r="I17"/>
  <c r="K17"/>
  <c r="M17"/>
  <c r="T17"/>
  <c r="AD442" i="8"/>
  <c r="AE442" s="1"/>
  <c r="C442" i="13" s="1"/>
  <c r="AD448" i="3"/>
  <c r="AE448" s="1"/>
  <c r="C448" i="11" s="1"/>
  <c r="AD91" i="10"/>
  <c r="AE91" s="1"/>
  <c r="C91" i="15" s="1"/>
  <c r="AD301" i="10"/>
  <c r="AE301" s="1"/>
  <c r="C301" i="15" s="1"/>
  <c r="AD130" i="8"/>
  <c r="AE130" s="1"/>
  <c r="C130" i="13" s="1"/>
  <c r="AD173" i="8"/>
  <c r="AE173" s="1"/>
  <c r="C173" i="13" s="1"/>
  <c r="AD93" i="8"/>
  <c r="AE93" s="1"/>
  <c r="C93" i="13" s="1"/>
  <c r="AD152" i="3"/>
  <c r="AE152" s="1"/>
  <c r="C152" i="11" s="1"/>
  <c r="AD118" i="3"/>
  <c r="AE118" s="1"/>
  <c r="C118" i="11" s="1"/>
  <c r="AD228" i="1"/>
  <c r="AE228" s="1"/>
  <c r="C228" i="2" s="1"/>
  <c r="AD110" i="1"/>
  <c r="AE110" s="1"/>
  <c r="C110" i="2" s="1"/>
  <c r="AD24" i="3"/>
  <c r="AE24" s="1"/>
  <c r="C24" i="11" s="1"/>
  <c r="AD359" i="7"/>
  <c r="AE359" s="1"/>
  <c r="C359" i="12" s="1"/>
  <c r="AD496" i="9"/>
  <c r="AE496" s="1"/>
  <c r="C496" i="14" s="1"/>
  <c r="AD459" i="8"/>
  <c r="AE459" s="1"/>
  <c r="C459" i="13" s="1"/>
  <c r="AD419" i="9"/>
  <c r="AE419" s="1"/>
  <c r="C419" i="14" s="1"/>
  <c r="AD489" i="8"/>
  <c r="AE489" s="1"/>
  <c r="C489" i="13" s="1"/>
  <c r="AD441" i="7"/>
  <c r="AE441" s="1"/>
  <c r="C441" i="12" s="1"/>
  <c r="AD464" i="7"/>
  <c r="AE464" s="1"/>
  <c r="C464" i="12" s="1"/>
  <c r="AD304" i="10"/>
  <c r="AE304" s="1"/>
  <c r="C304" i="15" s="1"/>
  <c r="AD103" i="10"/>
  <c r="AE103" s="1"/>
  <c r="C103" i="15" s="1"/>
  <c r="AD136" i="9"/>
  <c r="AE136" s="1"/>
  <c r="C136" i="14" s="1"/>
  <c r="AD260" i="8"/>
  <c r="AE260" s="1"/>
  <c r="C260" i="13" s="1"/>
  <c r="AD357" i="7"/>
  <c r="AE357" s="1"/>
  <c r="C357" i="12" s="1"/>
  <c r="AD335" i="7"/>
  <c r="AE335" s="1"/>
  <c r="C335" i="12" s="1"/>
  <c r="AD183" i="3"/>
  <c r="AE183" s="1"/>
  <c r="C183" i="11" s="1"/>
  <c r="AD145" i="3"/>
  <c r="AE145" s="1"/>
  <c r="C145" i="11" s="1"/>
  <c r="AD462" i="1"/>
  <c r="AE462" s="1"/>
  <c r="C462" i="2" s="1"/>
  <c r="AD167" i="3"/>
  <c r="AE167" s="1"/>
  <c r="C167" i="11" s="1"/>
  <c r="AD275" i="1"/>
  <c r="AE275" s="1"/>
  <c r="C275" i="2" s="1"/>
  <c r="AD392" i="7"/>
  <c r="AE392" s="1"/>
  <c r="C392" i="12" s="1"/>
  <c r="AD34" i="1"/>
  <c r="AE34" s="1"/>
  <c r="C34" i="2" s="1"/>
  <c r="AD65" i="3"/>
  <c r="AE65" s="1"/>
  <c r="C65" i="11" s="1"/>
  <c r="AD184" i="1"/>
  <c r="AE184" s="1"/>
  <c r="C184" i="2" s="1"/>
  <c r="AD442" i="9"/>
  <c r="AE442" s="1"/>
  <c r="C442" i="14" s="1"/>
  <c r="AD427" i="9"/>
  <c r="AE427" s="1"/>
  <c r="C427" i="14" s="1"/>
  <c r="AD498" i="9"/>
  <c r="AE498" s="1"/>
  <c r="C498" i="14" s="1"/>
  <c r="AD507" i="8"/>
  <c r="AE507" s="1"/>
  <c r="C507" i="13" s="1"/>
  <c r="AD419" i="10"/>
  <c r="AE419" s="1"/>
  <c r="C419" i="15" s="1"/>
  <c r="AD488" i="8"/>
  <c r="AE488" s="1"/>
  <c r="C488" i="13" s="1"/>
  <c r="AD440" i="9"/>
  <c r="AE440" s="1"/>
  <c r="C440" i="14" s="1"/>
  <c r="AD503" i="9"/>
  <c r="AE503" s="1"/>
  <c r="C503" i="14" s="1"/>
  <c r="AD418" i="8"/>
  <c r="AE418" s="1"/>
  <c r="C418" i="13" s="1"/>
  <c r="AD473" i="8"/>
  <c r="AE473" s="1"/>
  <c r="C473" i="13" s="1"/>
  <c r="AD428" i="8"/>
  <c r="AE428" s="1"/>
  <c r="C428" i="13" s="1"/>
  <c r="AD475" i="8"/>
  <c r="AE475" s="1"/>
  <c r="C475" i="13" s="1"/>
  <c r="AD481" i="8"/>
  <c r="AE481" s="1"/>
  <c r="C481" i="13" s="1"/>
  <c r="AD419" i="3"/>
  <c r="AE419" s="1"/>
  <c r="C419" i="11" s="1"/>
  <c r="AD427" i="8"/>
  <c r="AE427" s="1"/>
  <c r="C427" i="13" s="1"/>
  <c r="AD462" i="3"/>
  <c r="AE462" s="1"/>
  <c r="C462" i="11" s="1"/>
  <c r="AD480" i="3"/>
  <c r="AE480" s="1"/>
  <c r="C480" i="11" s="1"/>
  <c r="AD434" i="3"/>
  <c r="AE434" s="1"/>
  <c r="C434" i="11" s="1"/>
  <c r="AD474" i="7"/>
  <c r="AE474" s="1"/>
  <c r="C474" i="12" s="1"/>
  <c r="AD87" i="10"/>
  <c r="AE87" s="1"/>
  <c r="C87" i="15" s="1"/>
  <c r="AD410" i="7"/>
  <c r="AE410" s="1"/>
  <c r="C410" i="12" s="1"/>
  <c r="AD440" i="7"/>
  <c r="AE440" s="1"/>
  <c r="C440" i="12" s="1"/>
  <c r="AD234" i="10"/>
  <c r="AE234" s="1"/>
  <c r="C234" i="15" s="1"/>
  <c r="AD65" i="10"/>
  <c r="AE65" s="1"/>
  <c r="C65" i="15" s="1"/>
  <c r="AD202" i="10"/>
  <c r="AE202" s="1"/>
  <c r="C202" i="15" s="1"/>
  <c r="AD280" i="10"/>
  <c r="AE280" s="1"/>
  <c r="C280" i="15" s="1"/>
  <c r="AD296" i="10"/>
  <c r="AE296" s="1"/>
  <c r="C296" i="15" s="1"/>
  <c r="AD257" i="10"/>
  <c r="AE257" s="1"/>
  <c r="C257" i="15" s="1"/>
  <c r="AD309" i="10"/>
  <c r="AE309" s="1"/>
  <c r="C309" i="15" s="1"/>
  <c r="AD170" i="10"/>
  <c r="AE170" s="1"/>
  <c r="C170" i="15" s="1"/>
  <c r="AD53" i="10"/>
  <c r="AE53" s="1"/>
  <c r="C53" i="15" s="1"/>
  <c r="AD219" i="10"/>
  <c r="AE219" s="1"/>
  <c r="C219" i="15" s="1"/>
  <c r="AD381" i="10"/>
  <c r="AE381" s="1"/>
  <c r="C381" i="15" s="1"/>
  <c r="AD243" i="10"/>
  <c r="AE243" s="1"/>
  <c r="C243" i="15" s="1"/>
  <c r="AD172" i="10"/>
  <c r="AE172" s="1"/>
  <c r="C172" i="15" s="1"/>
  <c r="AD70" i="10"/>
  <c r="AE70" s="1"/>
  <c r="C70" i="15" s="1"/>
  <c r="AD275" i="9"/>
  <c r="AE275" s="1"/>
  <c r="C275" i="14" s="1"/>
  <c r="AD441" i="3"/>
  <c r="AE441" s="1"/>
  <c r="C441" i="11" s="1"/>
  <c r="AD293" i="10"/>
  <c r="AE293" s="1"/>
  <c r="C293" i="15" s="1"/>
  <c r="AD351" i="10"/>
  <c r="AE351" s="1"/>
  <c r="C351" i="15" s="1"/>
  <c r="AD292" i="9"/>
  <c r="AE292" s="1"/>
  <c r="C292" i="14" s="1"/>
  <c r="AD397" i="9"/>
  <c r="AE397" s="1"/>
  <c r="C397" i="14" s="1"/>
  <c r="AD125" i="8"/>
  <c r="AE125" s="1"/>
  <c r="C125" i="13" s="1"/>
  <c r="AD317" i="9"/>
  <c r="AE317" s="1"/>
  <c r="C317" i="14" s="1"/>
  <c r="AD349" i="9"/>
  <c r="AE349" s="1"/>
  <c r="C349" i="14" s="1"/>
  <c r="AD121" i="9"/>
  <c r="AE121" s="1"/>
  <c r="C121" i="14" s="1"/>
  <c r="AD345" i="9"/>
  <c r="AE345" s="1"/>
  <c r="C345" i="14" s="1"/>
  <c r="AD168" i="8"/>
  <c r="AE168" s="1"/>
  <c r="C168" i="13" s="1"/>
  <c r="AD398" i="8"/>
  <c r="AE398" s="1"/>
  <c r="C398" i="13" s="1"/>
  <c r="AD257" i="9"/>
  <c r="AE257" s="1"/>
  <c r="C257" i="14" s="1"/>
  <c r="AD218" i="8"/>
  <c r="AE218" s="1"/>
  <c r="C218" i="13" s="1"/>
  <c r="AD485" i="9"/>
  <c r="AE485" s="1"/>
  <c r="C485" i="14" s="1"/>
  <c r="AD402" i="8"/>
  <c r="AE402" s="1"/>
  <c r="C402" i="13" s="1"/>
  <c r="AD91" i="8"/>
  <c r="AE91" s="1"/>
  <c r="C91" i="13" s="1"/>
  <c r="AD254" i="8"/>
  <c r="AE254" s="1"/>
  <c r="C254" i="13" s="1"/>
  <c r="AD360" i="8"/>
  <c r="AE360" s="1"/>
  <c r="C360" i="13" s="1"/>
  <c r="AD258" i="9"/>
  <c r="AE258" s="1"/>
  <c r="C258" i="14" s="1"/>
  <c r="AD64" i="8"/>
  <c r="AE64" s="1"/>
  <c r="C64" i="13" s="1"/>
  <c r="AD295" i="8"/>
  <c r="AE295" s="1"/>
  <c r="C295" i="13" s="1"/>
  <c r="AD104" i="7"/>
  <c r="AE104" s="1"/>
  <c r="C104" i="12" s="1"/>
  <c r="AD238" i="7"/>
  <c r="AE238" s="1"/>
  <c r="C238" i="12" s="1"/>
  <c r="AD289" i="7"/>
  <c r="AE289" s="1"/>
  <c r="C289" i="12" s="1"/>
  <c r="AD162" i="9"/>
  <c r="AE162" s="1"/>
  <c r="C162" i="14" s="1"/>
  <c r="AD310" i="8"/>
  <c r="AE310" s="1"/>
  <c r="C310" i="13" s="1"/>
  <c r="AD362" i="9"/>
  <c r="AE362" s="1"/>
  <c r="C362" i="14" s="1"/>
  <c r="AD179" i="8"/>
  <c r="AE179" s="1"/>
  <c r="C179" i="13" s="1"/>
  <c r="AD241" i="7"/>
  <c r="AE241" s="1"/>
  <c r="C241" i="12" s="1"/>
  <c r="AD81" i="3"/>
  <c r="AE81" s="1"/>
  <c r="C81" i="11" s="1"/>
  <c r="AD208" i="3"/>
  <c r="AE208" s="1"/>
  <c r="C208" i="11" s="1"/>
  <c r="AD201" i="7"/>
  <c r="AE201" s="1"/>
  <c r="C201" i="12" s="1"/>
  <c r="AD137" i="3"/>
  <c r="AE137" s="1"/>
  <c r="C137" i="11" s="1"/>
  <c r="AD116" i="8"/>
  <c r="AE116" s="1"/>
  <c r="C116" i="13" s="1"/>
  <c r="AD323" i="7"/>
  <c r="AE323" s="1"/>
  <c r="C323" i="12" s="1"/>
  <c r="AD205" i="8"/>
  <c r="AE205" s="1"/>
  <c r="C205" i="13" s="1"/>
  <c r="AD315" i="8"/>
  <c r="AE315" s="1"/>
  <c r="C315" i="13" s="1"/>
  <c r="AD310" i="7"/>
  <c r="AE310" s="1"/>
  <c r="C310" i="12" s="1"/>
  <c r="AD200" i="8"/>
  <c r="AE200" s="1"/>
  <c r="C200" i="13" s="1"/>
  <c r="AD336" i="8"/>
  <c r="AE336" s="1"/>
  <c r="C336" i="13" s="1"/>
  <c r="AD471" i="1"/>
  <c r="AE471" s="1"/>
  <c r="C471" i="2" s="1"/>
  <c r="AD294" i="8"/>
  <c r="AE294" s="1"/>
  <c r="C294" i="13" s="1"/>
  <c r="AD339" i="8"/>
  <c r="AE339" s="1"/>
  <c r="C339" i="13" s="1"/>
  <c r="AD156" i="1"/>
  <c r="AE156" s="1"/>
  <c r="C156" i="2" s="1"/>
  <c r="AD50" i="3"/>
  <c r="AE50" s="1"/>
  <c r="C50" i="11" s="1"/>
  <c r="AD48" i="1"/>
  <c r="AE48" s="1"/>
  <c r="C48" i="2" s="1"/>
  <c r="AD389" i="1"/>
  <c r="AE389" s="1"/>
  <c r="C389" i="2" s="1"/>
  <c r="AD256" i="7"/>
  <c r="AE256" s="1"/>
  <c r="C256" i="12" s="1"/>
  <c r="AD334" i="7"/>
  <c r="AE334" s="1"/>
  <c r="C334" i="12" s="1"/>
  <c r="AD303" i="1"/>
  <c r="AE303" s="1"/>
  <c r="C303" i="2" s="1"/>
  <c r="AD55" i="7"/>
  <c r="AE55" s="1"/>
  <c r="C55" i="12" s="1"/>
  <c r="AD390" i="9"/>
  <c r="AE390" s="1"/>
  <c r="C390" i="14" s="1"/>
  <c r="AD15" i="8"/>
  <c r="AE15" s="1"/>
  <c r="C15" i="13" s="1"/>
  <c r="AD380" i="1"/>
  <c r="AE380" s="1"/>
  <c r="C380" i="2" s="1"/>
  <c r="AD283" i="7"/>
  <c r="AE283" s="1"/>
  <c r="C283" i="12" s="1"/>
  <c r="AD171" i="1"/>
  <c r="AE171" s="1"/>
  <c r="C171" i="2" s="1"/>
  <c r="AD190" i="1"/>
  <c r="AE190" s="1"/>
  <c r="C190" i="2" s="1"/>
  <c r="AD340" i="1"/>
  <c r="AE340" s="1"/>
  <c r="C340" i="2" s="1"/>
  <c r="AD163" i="7"/>
  <c r="AE163" s="1"/>
  <c r="C163" i="12" s="1"/>
  <c r="AD19" i="7"/>
  <c r="AE19" s="1"/>
  <c r="C19" i="12" s="1"/>
  <c r="AD291" i="1"/>
  <c r="AE291" s="1"/>
  <c r="C291" i="2" s="1"/>
  <c r="AD383" i="3"/>
  <c r="AE383" s="1"/>
  <c r="C383" i="11" s="1"/>
  <c r="AD202" i="3"/>
  <c r="AE202" s="1"/>
  <c r="C202" i="11" s="1"/>
  <c r="AD381" i="3"/>
  <c r="AE381" s="1"/>
  <c r="C381" i="11" s="1"/>
  <c r="AD51" i="1"/>
  <c r="AE51" s="1"/>
  <c r="C51" i="2" s="1"/>
  <c r="AD331" i="1"/>
  <c r="AE331" s="1"/>
  <c r="C331" i="2" s="1"/>
  <c r="AD374" i="1"/>
  <c r="AE374" s="1"/>
  <c r="C374" i="2" s="1"/>
  <c r="AD270" i="1"/>
  <c r="AE270" s="1"/>
  <c r="C270" i="2" s="1"/>
  <c r="J20" i="14"/>
  <c r="K20"/>
  <c r="Y20"/>
  <c r="M20"/>
  <c r="N20"/>
  <c r="P20"/>
  <c r="AE20"/>
  <c r="G20"/>
  <c r="R20"/>
  <c r="U20"/>
  <c r="L20"/>
  <c r="AB20"/>
  <c r="V20"/>
  <c r="AA20"/>
  <c r="W20"/>
  <c r="Q20"/>
  <c r="F20"/>
  <c r="T20"/>
  <c r="AH20"/>
  <c r="AC20"/>
  <c r="E20"/>
  <c r="X20"/>
  <c r="AF20"/>
  <c r="Z20"/>
  <c r="AD20"/>
  <c r="I20"/>
  <c r="D20"/>
  <c r="O20"/>
  <c r="AG20"/>
  <c r="H20"/>
  <c r="S20"/>
  <c r="I11" i="12"/>
  <c r="V11"/>
  <c r="J11"/>
  <c r="AA11"/>
  <c r="P11"/>
  <c r="AH11"/>
  <c r="Y11"/>
  <c r="D11"/>
  <c r="T11"/>
  <c r="O11"/>
  <c r="H11"/>
  <c r="AF11"/>
  <c r="AE11"/>
  <c r="L11"/>
  <c r="F11"/>
  <c r="AG11"/>
  <c r="N11"/>
  <c r="M11"/>
  <c r="AB11"/>
  <c r="S11"/>
  <c r="AD11"/>
  <c r="G11"/>
  <c r="E11"/>
  <c r="Q11"/>
  <c r="K11"/>
  <c r="U11"/>
  <c r="R11"/>
  <c r="X11"/>
  <c r="Z11"/>
  <c r="W11"/>
  <c r="AC11"/>
  <c r="AD401" i="10"/>
  <c r="AE401" s="1"/>
  <c r="C401" i="15" s="1"/>
  <c r="U15" i="14"/>
  <c r="X15"/>
  <c r="O15"/>
  <c r="S15"/>
  <c r="Y15"/>
  <c r="AB15"/>
  <c r="W15"/>
  <c r="N15"/>
  <c r="AC15"/>
  <c r="AF15"/>
  <c r="AE15"/>
  <c r="D15"/>
  <c r="AG15"/>
  <c r="J15"/>
  <c r="K15"/>
  <c r="L15"/>
  <c r="F15"/>
  <c r="M15"/>
  <c r="G15"/>
  <c r="Q15"/>
  <c r="AA15"/>
  <c r="H15"/>
  <c r="V15"/>
  <c r="P15"/>
  <c r="T15"/>
  <c r="R15"/>
  <c r="Z15"/>
  <c r="AH15"/>
  <c r="AD15"/>
  <c r="E15"/>
  <c r="I15"/>
  <c r="AD495" i="9"/>
  <c r="AE495" s="1"/>
  <c r="C495" i="14" s="1"/>
  <c r="AD460" i="10"/>
  <c r="AE460" s="1"/>
  <c r="C460" i="15" s="1"/>
  <c r="AD490" i="8"/>
  <c r="AE490" s="1"/>
  <c r="C490" i="13" s="1"/>
  <c r="AD291" i="9"/>
  <c r="AE291" s="1"/>
  <c r="C291" i="14" s="1"/>
  <c r="AD114" i="9"/>
  <c r="AE114" s="1"/>
  <c r="C114" i="14" s="1"/>
  <c r="AD167" i="10"/>
  <c r="AE167" s="1"/>
  <c r="C167" i="15" s="1"/>
  <c r="AD390" i="8"/>
  <c r="AE390" s="1"/>
  <c r="C390" i="13" s="1"/>
  <c r="AD135" i="8"/>
  <c r="AE135" s="1"/>
  <c r="C135" i="13" s="1"/>
  <c r="AD375" i="9"/>
  <c r="AE375" s="1"/>
  <c r="C375" i="14" s="1"/>
  <c r="AD85" i="9"/>
  <c r="AE85" s="1"/>
  <c r="C85" i="14" s="1"/>
  <c r="AD296" i="7"/>
  <c r="AE296" s="1"/>
  <c r="C296" i="12" s="1"/>
  <c r="AD402" i="1"/>
  <c r="AE402" s="1"/>
  <c r="C402" i="2" s="1"/>
  <c r="AD249" i="1"/>
  <c r="AE249" s="1"/>
  <c r="C249" i="2" s="1"/>
  <c r="AD203" i="1"/>
  <c r="AE203" s="1"/>
  <c r="C203" i="2" s="1"/>
  <c r="AD383" i="7"/>
  <c r="AE383" s="1"/>
  <c r="C383" i="12" s="1"/>
  <c r="AD300" i="9"/>
  <c r="AE300" s="1"/>
  <c r="C300" i="14" s="1"/>
  <c r="AD46" i="3"/>
  <c r="AE46" s="1"/>
  <c r="C46" i="11" s="1"/>
  <c r="AD504" i="7"/>
  <c r="AE504" s="1"/>
  <c r="C504" i="12" s="1"/>
  <c r="AD440" i="3"/>
  <c r="AE440" s="1"/>
  <c r="C440" i="11" s="1"/>
  <c r="AD453" i="7"/>
  <c r="AE453" s="1"/>
  <c r="C453" i="12" s="1"/>
  <c r="AD480" i="8"/>
  <c r="AE480" s="1"/>
  <c r="C480" i="13" s="1"/>
  <c r="AD171" i="10"/>
  <c r="AE171" s="1"/>
  <c r="C171" i="15" s="1"/>
  <c r="AD472" i="3"/>
  <c r="AE472" s="1"/>
  <c r="C472" i="11" s="1"/>
  <c r="AD159" i="10"/>
  <c r="AE159" s="1"/>
  <c r="C159" i="15" s="1"/>
  <c r="AD391" i="10"/>
  <c r="AE391" s="1"/>
  <c r="C391" i="15" s="1"/>
  <c r="AD260" i="9"/>
  <c r="AE260" s="1"/>
  <c r="C260" i="14" s="1"/>
  <c r="AD327" i="8"/>
  <c r="AE327" s="1"/>
  <c r="C327" i="13" s="1"/>
  <c r="AD192" i="3"/>
  <c r="AE192" s="1"/>
  <c r="C192" i="11" s="1"/>
  <c r="AD313" i="7"/>
  <c r="AE313" s="1"/>
  <c r="C313" i="12" s="1"/>
  <c r="AD224" i="3"/>
  <c r="AE224" s="1"/>
  <c r="C224" i="11" s="1"/>
  <c r="AD131" i="8"/>
  <c r="AE131" s="1"/>
  <c r="C131" i="13" s="1"/>
  <c r="D20" i="15"/>
  <c r="AG20"/>
  <c r="N20"/>
  <c r="AA20"/>
  <c r="E20"/>
  <c r="G20"/>
  <c r="S20"/>
  <c r="AF20"/>
  <c r="I20"/>
  <c r="L20"/>
  <c r="X20"/>
  <c r="Z20"/>
  <c r="M20"/>
  <c r="R20"/>
  <c r="AD20"/>
  <c r="J20"/>
  <c r="AH20"/>
  <c r="O20"/>
  <c r="F20"/>
  <c r="Q20"/>
  <c r="K20"/>
  <c r="U20"/>
  <c r="P20"/>
  <c r="W20"/>
  <c r="AB20"/>
  <c r="H20"/>
  <c r="Y20"/>
  <c r="AC20"/>
  <c r="V20"/>
  <c r="AE20"/>
  <c r="T20"/>
  <c r="AD24" i="1"/>
  <c r="AE24" s="1"/>
  <c r="C24" i="2" s="1"/>
  <c r="AD430" i="9"/>
  <c r="AE430" s="1"/>
  <c r="C430" i="14" s="1"/>
  <c r="AD461" i="8"/>
  <c r="AE461" s="1"/>
  <c r="C461" i="13" s="1"/>
  <c r="AD408" i="8"/>
  <c r="AE408" s="1"/>
  <c r="C408" i="13" s="1"/>
  <c r="AD105" i="10"/>
  <c r="AE105" s="1"/>
  <c r="C105" i="15" s="1"/>
  <c r="AD244" i="10"/>
  <c r="AE244" s="1"/>
  <c r="C244" i="15" s="1"/>
  <c r="AD492" i="3"/>
  <c r="AE492" s="1"/>
  <c r="C492" i="11" s="1"/>
  <c r="AD111" i="10"/>
  <c r="AE111" s="1"/>
  <c r="C111" i="15" s="1"/>
  <c r="AD81" i="10"/>
  <c r="AE81" s="1"/>
  <c r="C81" i="15" s="1"/>
  <c r="AD315" i="9"/>
  <c r="AE315" s="1"/>
  <c r="C315" i="14" s="1"/>
  <c r="AD272" i="10"/>
  <c r="AE272" s="1"/>
  <c r="C272" i="15" s="1"/>
  <c r="AD335" i="8"/>
  <c r="AE335" s="1"/>
  <c r="C335" i="13" s="1"/>
  <c r="AD249" i="7"/>
  <c r="AE249" s="1"/>
  <c r="C249" i="12" s="1"/>
  <c r="AD245" i="7"/>
  <c r="AE245" s="1"/>
  <c r="C245" i="12" s="1"/>
  <c r="AD161" i="8"/>
  <c r="AE161" s="1"/>
  <c r="C161" i="13" s="1"/>
  <c r="AD407" i="1"/>
  <c r="AE407" s="1"/>
  <c r="C407" i="2" s="1"/>
  <c r="AD436" i="1"/>
  <c r="AE436" s="1"/>
  <c r="C436" i="2" s="1"/>
  <c r="AD138" i="3"/>
  <c r="AE138" s="1"/>
  <c r="C138" i="11" s="1"/>
  <c r="AD498" i="1"/>
  <c r="AE498" s="1"/>
  <c r="C498" i="2" s="1"/>
  <c r="AD250" i="1"/>
  <c r="AE250" s="1"/>
  <c r="C250" i="2" s="1"/>
  <c r="AD418" i="1"/>
  <c r="AE418" s="1"/>
  <c r="C418" i="2" s="1"/>
  <c r="AD21" i="7"/>
  <c r="AE21" s="1"/>
  <c r="C21" i="12" s="1"/>
  <c r="AD152" i="1"/>
  <c r="AE152" s="1"/>
  <c r="C152" i="2" s="1"/>
  <c r="AD468" i="9"/>
  <c r="AE468" s="1"/>
  <c r="C468" i="14" s="1"/>
  <c r="AD490" i="7"/>
  <c r="AE490" s="1"/>
  <c r="C490" i="12" s="1"/>
  <c r="AD462" i="8"/>
  <c r="AE462" s="1"/>
  <c r="C462" i="13" s="1"/>
  <c r="AD427" i="3"/>
  <c r="AE427" s="1"/>
  <c r="C427" i="11" s="1"/>
  <c r="AD482" i="10"/>
  <c r="AE482" s="1"/>
  <c r="C482" i="15" s="1"/>
  <c r="AD445" i="8"/>
  <c r="AE445" s="1"/>
  <c r="C445" i="13" s="1"/>
  <c r="AD446" i="3"/>
  <c r="AE446" s="1"/>
  <c r="C446" i="11" s="1"/>
  <c r="AD438" i="3"/>
  <c r="AE438" s="1"/>
  <c r="C438" i="11" s="1"/>
  <c r="AD425" i="7"/>
  <c r="AE425" s="1"/>
  <c r="C425" i="12" s="1"/>
  <c r="AD238" i="10"/>
  <c r="AE238" s="1"/>
  <c r="C238" i="15" s="1"/>
  <c r="AD126" i="9"/>
  <c r="AE126" s="1"/>
  <c r="C126" i="14" s="1"/>
  <c r="AD391" i="9"/>
  <c r="AE391" s="1"/>
  <c r="C391" i="14" s="1"/>
  <c r="AD461" i="9"/>
  <c r="AE461" s="1"/>
  <c r="C461" i="14" s="1"/>
  <c r="AD288" i="10"/>
  <c r="AE288" s="1"/>
  <c r="C288" i="15" s="1"/>
  <c r="AD231" i="8"/>
  <c r="AE231" s="1"/>
  <c r="C231" i="13" s="1"/>
  <c r="AD169" i="10"/>
  <c r="AE169" s="1"/>
  <c r="C169" i="15" s="1"/>
  <c r="AD107" i="8"/>
  <c r="AE107" s="1"/>
  <c r="C107" i="13" s="1"/>
  <c r="AD205" i="7"/>
  <c r="AE205" s="1"/>
  <c r="C205" i="12" s="1"/>
  <c r="AD395" i="9"/>
  <c r="AE395" s="1"/>
  <c r="C395" i="14" s="1"/>
  <c r="AD136" i="8"/>
  <c r="AE136" s="1"/>
  <c r="C136" i="13" s="1"/>
  <c r="AD184" i="8"/>
  <c r="AE184" s="1"/>
  <c r="C184" i="13" s="1"/>
  <c r="AD64" i="7"/>
  <c r="AE64" s="1"/>
  <c r="C64" i="12" s="1"/>
  <c r="AD275" i="8"/>
  <c r="AE275" s="1"/>
  <c r="C275" i="13" s="1"/>
  <c r="AD234" i="8"/>
  <c r="AE234" s="1"/>
  <c r="C234" i="13" s="1"/>
  <c r="AD269" i="7"/>
  <c r="AE269" s="1"/>
  <c r="C269" i="12" s="1"/>
  <c r="AD324" i="7"/>
  <c r="AE324" s="1"/>
  <c r="C324" i="12" s="1"/>
  <c r="AD377" i="7"/>
  <c r="AE377" s="1"/>
  <c r="C377" i="12" s="1"/>
  <c r="AD349" i="7"/>
  <c r="AE349" s="1"/>
  <c r="C349" i="12" s="1"/>
  <c r="AD37" i="9"/>
  <c r="AE37" s="1"/>
  <c r="C37" i="14" s="1"/>
  <c r="AD324" i="1"/>
  <c r="AE324" s="1"/>
  <c r="C324" i="2" s="1"/>
  <c r="AD496" i="1"/>
  <c r="AE496" s="1"/>
  <c r="C496" i="2" s="1"/>
  <c r="AD9" i="9"/>
  <c r="AE9" s="1"/>
  <c r="C9" i="14" s="1"/>
  <c r="AD279" i="3"/>
  <c r="AE279" s="1"/>
  <c r="C279" i="11" s="1"/>
  <c r="AD122" i="1"/>
  <c r="AE122" s="1"/>
  <c r="C122" i="2" s="1"/>
  <c r="AD28" i="3"/>
  <c r="AE28" s="1"/>
  <c r="C28" i="11" s="1"/>
  <c r="AD505" i="1"/>
  <c r="AE505" s="1"/>
  <c r="C505" i="2" s="1"/>
  <c r="AD424" i="1"/>
  <c r="AE424" s="1"/>
  <c r="C424" i="2" s="1"/>
  <c r="AD455" i="1"/>
  <c r="AE455" s="1"/>
  <c r="C455" i="2" s="1"/>
  <c r="AD484" i="9"/>
  <c r="AE484" s="1"/>
  <c r="C484" i="14" s="1"/>
  <c r="AD504" i="10"/>
  <c r="AE504" s="1"/>
  <c r="C504" i="15" s="1"/>
  <c r="AD502" i="10"/>
  <c r="AE502" s="1"/>
  <c r="C502" i="15" s="1"/>
  <c r="AD401" i="8"/>
  <c r="AE401" s="1"/>
  <c r="C401" i="13" s="1"/>
  <c r="AD505" i="10"/>
  <c r="AE505" s="1"/>
  <c r="C505" i="15" s="1"/>
  <c r="AD423" i="10"/>
  <c r="AE423" s="1"/>
  <c r="C423" i="15" s="1"/>
  <c r="AD468" i="10"/>
  <c r="AE468" s="1"/>
  <c r="C468" i="15" s="1"/>
  <c r="AD431" i="7"/>
  <c r="AE431" s="1"/>
  <c r="C431" i="12" s="1"/>
  <c r="AD443" i="8"/>
  <c r="AE443" s="1"/>
  <c r="C443" i="13" s="1"/>
  <c r="AD407" i="8"/>
  <c r="AE407" s="1"/>
  <c r="C407" i="13" s="1"/>
  <c r="AD481" i="3"/>
  <c r="AE481" s="1"/>
  <c r="C481" i="11" s="1"/>
  <c r="AD413" i="10"/>
  <c r="AE413" s="1"/>
  <c r="C413" i="15" s="1"/>
  <c r="AD505" i="8"/>
  <c r="AE505" s="1"/>
  <c r="C505" i="13" s="1"/>
  <c r="AD502" i="3"/>
  <c r="AE502" s="1"/>
  <c r="C502" i="11" s="1"/>
  <c r="AD488" i="3"/>
  <c r="AE488" s="1"/>
  <c r="C488" i="11" s="1"/>
  <c r="AD417" i="3"/>
  <c r="AE417" s="1"/>
  <c r="C417" i="11" s="1"/>
  <c r="AD436" i="3"/>
  <c r="AE436" s="1"/>
  <c r="C436" i="11" s="1"/>
  <c r="AD452" i="9"/>
  <c r="AE452" s="1"/>
  <c r="C452" i="14" s="1"/>
  <c r="AD262" i="10"/>
  <c r="AE262" s="1"/>
  <c r="C262" i="15" s="1"/>
  <c r="AD154" i="10"/>
  <c r="AE154" s="1"/>
  <c r="C154" i="15" s="1"/>
  <c r="AD251" i="10"/>
  <c r="AE251" s="1"/>
  <c r="C251" i="15" s="1"/>
  <c r="AD127" i="10"/>
  <c r="AE127" s="1"/>
  <c r="C127" i="15" s="1"/>
  <c r="AD300" i="10"/>
  <c r="AE300" s="1"/>
  <c r="C300" i="15" s="1"/>
  <c r="AD335" i="10"/>
  <c r="AE335" s="1"/>
  <c r="C335" i="15" s="1"/>
  <c r="AD385" i="10"/>
  <c r="AE385" s="1"/>
  <c r="C385" i="15" s="1"/>
  <c r="AD335" i="9"/>
  <c r="AE335" s="1"/>
  <c r="C335" i="14" s="1"/>
  <c r="AD259" i="10"/>
  <c r="AE259" s="1"/>
  <c r="C259" i="15" s="1"/>
  <c r="AD277" i="10"/>
  <c r="AE277" s="1"/>
  <c r="C277" i="15" s="1"/>
  <c r="AD290" i="9"/>
  <c r="AE290" s="1"/>
  <c r="C290" i="14" s="1"/>
  <c r="AD230" i="10"/>
  <c r="AE230" s="1"/>
  <c r="C230" i="15" s="1"/>
  <c r="AD361" i="9"/>
  <c r="AE361" s="1"/>
  <c r="C361" i="14" s="1"/>
  <c r="AD487" i="7"/>
  <c r="AE487" s="1"/>
  <c r="C487" i="12" s="1"/>
  <c r="AD341" i="9"/>
  <c r="AE341" s="1"/>
  <c r="C341" i="14" s="1"/>
  <c r="AD398" i="9"/>
  <c r="AE398" s="1"/>
  <c r="C398" i="14" s="1"/>
  <c r="AD151" i="8"/>
  <c r="AE151" s="1"/>
  <c r="C151" i="13" s="1"/>
  <c r="AD68" i="8"/>
  <c r="AE68" s="1"/>
  <c r="C68" i="13" s="1"/>
  <c r="AD262" i="9"/>
  <c r="AE262" s="1"/>
  <c r="C262" i="14" s="1"/>
  <c r="AD123" i="8"/>
  <c r="AE123" s="1"/>
  <c r="C123" i="13" s="1"/>
  <c r="AD320" i="8"/>
  <c r="AE320" s="1"/>
  <c r="C320" i="13" s="1"/>
  <c r="AD480" i="10"/>
  <c r="AE480" s="1"/>
  <c r="C480" i="15" s="1"/>
  <c r="AD152" i="8"/>
  <c r="AE152" s="1"/>
  <c r="C152" i="13" s="1"/>
  <c r="AD193" i="8"/>
  <c r="AE193" s="1"/>
  <c r="C193" i="13" s="1"/>
  <c r="AD367" i="8"/>
  <c r="AE367" s="1"/>
  <c r="C367" i="13" s="1"/>
  <c r="AD302" i="8"/>
  <c r="AE302" s="1"/>
  <c r="C302" i="13" s="1"/>
  <c r="AD66" i="7"/>
  <c r="AE66" s="1"/>
  <c r="C66" i="12" s="1"/>
  <c r="AD94" i="7"/>
  <c r="AE94" s="1"/>
  <c r="C94" i="12" s="1"/>
  <c r="AD133" i="9"/>
  <c r="AE133" s="1"/>
  <c r="C133" i="14" s="1"/>
  <c r="AD278" i="9"/>
  <c r="AE278" s="1"/>
  <c r="C278" i="14" s="1"/>
  <c r="AD174" i="8"/>
  <c r="AE174" s="1"/>
  <c r="C174" i="13" s="1"/>
  <c r="AD304" i="7"/>
  <c r="AE304" s="1"/>
  <c r="C304" i="12" s="1"/>
  <c r="AD276" i="9"/>
  <c r="AE276" s="1"/>
  <c r="C276" i="14" s="1"/>
  <c r="AD219" i="7"/>
  <c r="AE219" s="1"/>
  <c r="C219" i="12" s="1"/>
  <c r="AD351" i="9"/>
  <c r="AE351" s="1"/>
  <c r="C351" i="14" s="1"/>
  <c r="AD333" i="7"/>
  <c r="AE333" s="1"/>
  <c r="C333" i="12" s="1"/>
  <c r="AD377" i="8"/>
  <c r="AE377" s="1"/>
  <c r="C377" i="13" s="1"/>
  <c r="AD309" i="7"/>
  <c r="AE309" s="1"/>
  <c r="C309" i="12" s="1"/>
  <c r="AD151" i="3"/>
  <c r="AE151" s="1"/>
  <c r="C151" i="11" s="1"/>
  <c r="AD371" i="8"/>
  <c r="AE371" s="1"/>
  <c r="C371" i="13" s="1"/>
  <c r="AD211" i="7"/>
  <c r="AE211" s="1"/>
  <c r="C211" i="12" s="1"/>
  <c r="AD280" i="7"/>
  <c r="AE280" s="1"/>
  <c r="C280" i="12" s="1"/>
  <c r="AD101" i="3"/>
  <c r="AE101" s="1"/>
  <c r="C101" i="11" s="1"/>
  <c r="AD379" i="8"/>
  <c r="AE379" s="1"/>
  <c r="C379" i="13" s="1"/>
  <c r="AD212" i="8"/>
  <c r="AE212" s="1"/>
  <c r="C212" i="13" s="1"/>
  <c r="AD253" i="7"/>
  <c r="AE253" s="1"/>
  <c r="C253" i="12" s="1"/>
  <c r="AD223" i="3"/>
  <c r="AE223" s="1"/>
  <c r="C223" i="11" s="1"/>
  <c r="AD260" i="3"/>
  <c r="AE260" s="1"/>
  <c r="C260" i="11" s="1"/>
  <c r="AD352" i="8"/>
  <c r="AE352" s="1"/>
  <c r="C352" i="13" s="1"/>
  <c r="AD94" i="1"/>
  <c r="AE94" s="1"/>
  <c r="C94" i="2" s="1"/>
  <c r="AD210" i="1"/>
  <c r="AE210" s="1"/>
  <c r="C210" i="2" s="1"/>
  <c r="AD283" i="3"/>
  <c r="AE283" s="1"/>
  <c r="C283" i="11" s="1"/>
  <c r="AD135" i="1"/>
  <c r="AE135" s="1"/>
  <c r="C135" i="2" s="1"/>
  <c r="AD434" i="1"/>
  <c r="AE434" s="1"/>
  <c r="C434" i="2" s="1"/>
  <c r="AD167" i="8"/>
  <c r="AE167" s="1"/>
  <c r="C167" i="13" s="1"/>
  <c r="AD55" i="1"/>
  <c r="AE55" s="1"/>
  <c r="C55" i="2" s="1"/>
  <c r="AD341" i="7"/>
  <c r="AE341" s="1"/>
  <c r="C341" i="12" s="1"/>
  <c r="AD207" i="3"/>
  <c r="AE207" s="1"/>
  <c r="C207" i="11" s="1"/>
  <c r="AD166" i="1"/>
  <c r="AE166" s="1"/>
  <c r="C166" i="2" s="1"/>
  <c r="AD432" i="1"/>
  <c r="AE432" s="1"/>
  <c r="C432" i="2" s="1"/>
  <c r="AD163" i="8"/>
  <c r="AE163" s="1"/>
  <c r="C163" i="13" s="1"/>
  <c r="AD346" i="3"/>
  <c r="AE346" s="1"/>
  <c r="C346" i="11" s="1"/>
  <c r="AD146" i="1"/>
  <c r="AE146" s="1"/>
  <c r="C146" i="2" s="1"/>
  <c r="AD196" i="1"/>
  <c r="AE196" s="1"/>
  <c r="C196" i="2" s="1"/>
  <c r="AD305" i="1"/>
  <c r="AE305" s="1"/>
  <c r="C305" i="2" s="1"/>
  <c r="AD482" i="1"/>
  <c r="AE482" s="1"/>
  <c r="C482" i="2" s="1"/>
  <c r="AD500" i="1"/>
  <c r="AE500" s="1"/>
  <c r="C500" i="2" s="1"/>
  <c r="AD266" i="7"/>
  <c r="AE266" s="1"/>
  <c r="C266" i="12" s="1"/>
  <c r="AD361" i="7"/>
  <c r="AE361" s="1"/>
  <c r="C361" i="12" s="1"/>
  <c r="AD34" i="8"/>
  <c r="AE34" s="1"/>
  <c r="C34" i="13" s="1"/>
  <c r="AD15" i="7"/>
  <c r="AE15" s="1"/>
  <c r="C15" i="12" s="1"/>
  <c r="AD371" i="1"/>
  <c r="AE371" s="1"/>
  <c r="C371" i="2" s="1"/>
  <c r="AD9" i="3"/>
  <c r="AE9" s="1"/>
  <c r="C9" i="11" s="1"/>
  <c r="AD223" i="1"/>
  <c r="AE223" s="1"/>
  <c r="C223" i="2" s="1"/>
  <c r="AD398" i="3"/>
  <c r="AE398" s="1"/>
  <c r="C398" i="11" s="1"/>
  <c r="AD448" i="1"/>
  <c r="AE448" s="1"/>
  <c r="C448" i="2" s="1"/>
  <c r="AD351" i="1"/>
  <c r="AE351" s="1"/>
  <c r="C351" i="2" s="1"/>
  <c r="AD99" i="1"/>
  <c r="AE99" s="1"/>
  <c r="C99" i="2" s="1"/>
  <c r="AD390" i="1"/>
  <c r="AE390" s="1"/>
  <c r="C390" i="2" s="1"/>
  <c r="AD26" i="3"/>
  <c r="AE26" s="1"/>
  <c r="C26" i="11" s="1"/>
  <c r="AD37" i="1"/>
  <c r="AE37" s="1"/>
  <c r="C37" i="2" s="1"/>
  <c r="AD233" i="3"/>
  <c r="AE233" s="1"/>
  <c r="C233" i="11" s="1"/>
  <c r="AD231" i="3"/>
  <c r="AE231" s="1"/>
  <c r="C231" i="11" s="1"/>
  <c r="AD217" i="1"/>
  <c r="AE217" s="1"/>
  <c r="C217" i="2" s="1"/>
  <c r="AD403" i="7"/>
  <c r="AE403" s="1"/>
  <c r="C403" i="12" s="1"/>
  <c r="AD303" i="9"/>
  <c r="AE303" s="1"/>
  <c r="C303" i="14" s="1"/>
  <c r="AD329" i="9"/>
  <c r="AE329" s="1"/>
  <c r="C329" i="14" s="1"/>
  <c r="Y27" l="1"/>
  <c r="AB27"/>
  <c r="W27"/>
  <c r="N27"/>
  <c r="E27"/>
  <c r="H27"/>
  <c r="R27"/>
  <c r="AA27"/>
  <c r="AC27"/>
  <c r="Z27"/>
  <c r="AD27"/>
  <c r="U27"/>
  <c r="AH27"/>
  <c r="AG27"/>
  <c r="G27"/>
  <c r="Q27"/>
  <c r="AE27"/>
  <c r="L27"/>
  <c r="K27"/>
  <c r="P27"/>
  <c r="F27"/>
  <c r="T27"/>
  <c r="V27"/>
  <c r="I27"/>
  <c r="X27"/>
  <c r="AF27"/>
  <c r="M27"/>
  <c r="J27"/>
  <c r="O27"/>
  <c r="S27"/>
  <c r="D27"/>
  <c r="Z14"/>
  <c r="E14"/>
  <c r="AG14"/>
  <c r="V14"/>
  <c r="AD14"/>
  <c r="L14"/>
  <c r="AH14"/>
  <c r="G14"/>
  <c r="O14"/>
  <c r="AA14"/>
  <c r="M14"/>
  <c r="J14"/>
  <c r="R14"/>
  <c r="AC14"/>
  <c r="D14"/>
  <c r="X14"/>
  <c r="T14"/>
  <c r="P14"/>
  <c r="AF14"/>
  <c r="AE14"/>
  <c r="K14"/>
  <c r="F14"/>
  <c r="Y14"/>
  <c r="AB14"/>
  <c r="Q14"/>
  <c r="W14"/>
  <c r="N14"/>
  <c r="H14"/>
  <c r="S14"/>
  <c r="I14"/>
  <c r="U14"/>
  <c r="F22" i="13"/>
  <c r="E22"/>
  <c r="AC22"/>
  <c r="AH22"/>
  <c r="AE22"/>
  <c r="H22"/>
  <c r="I22"/>
  <c r="S22"/>
  <c r="J22"/>
  <c r="M22"/>
  <c r="AG22"/>
  <c r="AB22"/>
  <c r="L22"/>
  <c r="Q22"/>
  <c r="G22"/>
  <c r="X22"/>
  <c r="P22"/>
  <c r="V22"/>
  <c r="D22"/>
  <c r="AA22"/>
  <c r="O22"/>
  <c r="R22"/>
  <c r="Z22"/>
  <c r="AF22"/>
  <c r="T22"/>
  <c r="AD22"/>
  <c r="U22"/>
  <c r="K22"/>
  <c r="W22"/>
  <c r="Y22"/>
  <c r="N22"/>
  <c r="O16" i="14"/>
  <c r="AA16"/>
  <c r="AD16"/>
  <c r="AG16"/>
  <c r="E16"/>
  <c r="S16"/>
  <c r="Z16"/>
  <c r="M16"/>
  <c r="W16"/>
  <c r="AH16"/>
  <c r="AC16"/>
  <c r="N16"/>
  <c r="Y16"/>
  <c r="R16"/>
  <c r="H16"/>
  <c r="D16"/>
  <c r="V16"/>
  <c r="X16"/>
  <c r="G16"/>
  <c r="L16"/>
  <c r="AF16"/>
  <c r="I16"/>
  <c r="K16"/>
  <c r="U16"/>
  <c r="AE16"/>
  <c r="P16"/>
  <c r="AB16"/>
  <c r="Q16"/>
  <c r="F16"/>
  <c r="J16"/>
  <c r="T16"/>
  <c r="AF12" i="13"/>
  <c r="AB12"/>
  <c r="X12"/>
  <c r="T12"/>
  <c r="M28"/>
  <c r="AC28"/>
  <c r="Z28"/>
  <c r="L28"/>
  <c r="O28"/>
  <c r="AE28"/>
  <c r="AB28"/>
  <c r="AD28"/>
  <c r="Q28"/>
  <c r="AG28"/>
  <c r="AH28"/>
  <c r="D28"/>
  <c r="S28"/>
  <c r="F28"/>
  <c r="H28"/>
  <c r="E28"/>
  <c r="J28"/>
  <c r="U28"/>
  <c r="AA28"/>
  <c r="G28"/>
  <c r="N28"/>
  <c r="P28"/>
  <c r="X28"/>
  <c r="AF28"/>
  <c r="I28"/>
  <c r="R28"/>
  <c r="W28"/>
  <c r="T28"/>
  <c r="K28"/>
  <c r="V28"/>
  <c r="Y28"/>
  <c r="E16" i="15"/>
  <c r="X16"/>
  <c r="AC16"/>
  <c r="W16"/>
  <c r="J16"/>
  <c r="AA16"/>
  <c r="K16"/>
  <c r="V16"/>
  <c r="R16"/>
  <c r="I16"/>
  <c r="O16"/>
  <c r="G16"/>
  <c r="L16"/>
  <c r="AB16"/>
  <c r="F16"/>
  <c r="U16"/>
  <c r="D16"/>
  <c r="Q16"/>
  <c r="AH16"/>
  <c r="AF16"/>
  <c r="AE16"/>
  <c r="AG16"/>
  <c r="Z16"/>
  <c r="M16"/>
  <c r="T16"/>
  <c r="N16"/>
  <c r="P16"/>
  <c r="H16"/>
  <c r="AD16"/>
  <c r="Y16"/>
  <c r="S16"/>
  <c r="Q9" i="12"/>
  <c r="AG9"/>
  <c r="F9"/>
  <c r="D9"/>
  <c r="S9"/>
  <c r="H9"/>
  <c r="J9"/>
  <c r="E9"/>
  <c r="U9"/>
  <c r="L9"/>
  <c r="N9"/>
  <c r="G9"/>
  <c r="W9"/>
  <c r="P9"/>
  <c r="R9"/>
  <c r="I9"/>
  <c r="T9"/>
  <c r="K9"/>
  <c r="X9"/>
  <c r="M9"/>
  <c r="AB9"/>
  <c r="O9"/>
  <c r="AF9"/>
  <c r="Z9"/>
  <c r="AD9"/>
  <c r="AH9"/>
  <c r="Y9"/>
  <c r="AA9"/>
  <c r="AC9"/>
  <c r="AE9"/>
  <c r="V9"/>
  <c r="P12" i="13"/>
  <c r="L12"/>
  <c r="H12"/>
  <c r="AD19" i="14"/>
  <c r="Z19"/>
  <c r="T19"/>
  <c r="E19"/>
  <c r="AB19"/>
  <c r="K19"/>
  <c r="F19"/>
  <c r="AF19"/>
  <c r="J19"/>
  <c r="M19"/>
  <c r="R19"/>
  <c r="AE19"/>
  <c r="P19"/>
  <c r="I19"/>
  <c r="X19"/>
  <c r="G19"/>
  <c r="AA19"/>
  <c r="AG19"/>
  <c r="Y19"/>
  <c r="W19"/>
  <c r="AC19"/>
  <c r="AH19"/>
  <c r="D19"/>
  <c r="Q19"/>
  <c r="O19"/>
  <c r="H19"/>
  <c r="L19"/>
  <c r="N19"/>
  <c r="S19"/>
  <c r="U19"/>
  <c r="V19"/>
  <c r="O9" i="2"/>
  <c r="R9"/>
  <c r="AA9"/>
  <c r="Y9"/>
  <c r="X9"/>
  <c r="D9"/>
  <c r="AB9"/>
  <c r="P9"/>
  <c r="I9"/>
  <c r="K9"/>
  <c r="M9"/>
  <c r="AE9"/>
  <c r="AF9"/>
  <c r="AG9"/>
  <c r="Q9"/>
  <c r="AH9"/>
  <c r="T9"/>
  <c r="W9"/>
  <c r="AC9"/>
  <c r="AD9"/>
  <c r="N9"/>
  <c r="C8"/>
  <c r="M8" s="1"/>
  <c r="M514" s="1"/>
  <c r="Z9"/>
  <c r="J9"/>
  <c r="S9"/>
  <c r="L9"/>
  <c r="G9"/>
  <c r="H9"/>
  <c r="U9"/>
  <c r="E9"/>
  <c r="V9"/>
  <c r="T23" i="14"/>
  <c r="AA23"/>
  <c r="G23"/>
  <c r="M23"/>
  <c r="X23"/>
  <c r="AG23"/>
  <c r="R23"/>
  <c r="AH23"/>
  <c r="AB23"/>
  <c r="E23"/>
  <c r="AC23"/>
  <c r="S23"/>
  <c r="AF23"/>
  <c r="J23"/>
  <c r="N23"/>
  <c r="L23"/>
  <c r="Z23"/>
  <c r="Q23"/>
  <c r="W23"/>
  <c r="V23"/>
  <c r="O23"/>
  <c r="H23"/>
  <c r="AD23"/>
  <c r="P23"/>
  <c r="F23"/>
  <c r="AE23"/>
  <c r="Y23"/>
  <c r="I23"/>
  <c r="D23"/>
  <c r="K23"/>
  <c r="U23"/>
  <c r="D9" i="11"/>
  <c r="D508" s="1"/>
  <c r="D509" s="1"/>
  <c r="D512" s="1"/>
  <c r="T9"/>
  <c r="T508" s="1"/>
  <c r="T509" s="1"/>
  <c r="T512" s="1"/>
  <c r="E9"/>
  <c r="E508" s="1"/>
  <c r="E509" s="1"/>
  <c r="E512" s="1"/>
  <c r="G9"/>
  <c r="G508" s="1"/>
  <c r="G509" s="1"/>
  <c r="G512" s="1"/>
  <c r="F9"/>
  <c r="F508" s="1"/>
  <c r="F509" s="1"/>
  <c r="F512" s="1"/>
  <c r="X9"/>
  <c r="X508" s="1"/>
  <c r="X509" s="1"/>
  <c r="X512" s="1"/>
  <c r="Q9"/>
  <c r="Q508" s="1"/>
  <c r="Q509" s="1"/>
  <c r="Q512" s="1"/>
  <c r="W9"/>
  <c r="W508" s="1"/>
  <c r="W509" s="1"/>
  <c r="W512" s="1"/>
  <c r="V9"/>
  <c r="V508" s="1"/>
  <c r="V509" s="1"/>
  <c r="V512" s="1"/>
  <c r="U9"/>
  <c r="U508" s="1"/>
  <c r="U509" s="1"/>
  <c r="U512" s="1"/>
  <c r="AE9"/>
  <c r="AE508" s="1"/>
  <c r="AE509" s="1"/>
  <c r="AE512" s="1"/>
  <c r="J9"/>
  <c r="J508" s="1"/>
  <c r="J509" s="1"/>
  <c r="J512" s="1"/>
  <c r="AF9"/>
  <c r="AF508" s="1"/>
  <c r="AF509" s="1"/>
  <c r="AF512" s="1"/>
  <c r="O9"/>
  <c r="O508" s="1"/>
  <c r="O509" s="1"/>
  <c r="O512" s="1"/>
  <c r="L9"/>
  <c r="L508" s="1"/>
  <c r="L509" s="1"/>
  <c r="L512" s="1"/>
  <c r="AH9"/>
  <c r="AH508" s="1"/>
  <c r="AH509" s="1"/>
  <c r="AH512" s="1"/>
  <c r="S9"/>
  <c r="S508" s="1"/>
  <c r="S509" s="1"/>
  <c r="S512" s="1"/>
  <c r="N9"/>
  <c r="N508" s="1"/>
  <c r="N509" s="1"/>
  <c r="N512" s="1"/>
  <c r="I9"/>
  <c r="I508" s="1"/>
  <c r="I509" s="1"/>
  <c r="I512" s="1"/>
  <c r="AA9"/>
  <c r="AA508" s="1"/>
  <c r="AA509" s="1"/>
  <c r="AA512" s="1"/>
  <c r="Z9"/>
  <c r="Z508" s="1"/>
  <c r="Z509" s="1"/>
  <c r="Z512" s="1"/>
  <c r="AB9"/>
  <c r="AB508" s="1"/>
  <c r="AB509" s="1"/>
  <c r="AB512" s="1"/>
  <c r="AD9"/>
  <c r="AD508" s="1"/>
  <c r="AD509" s="1"/>
  <c r="AD512" s="1"/>
  <c r="M9"/>
  <c r="M508" s="1"/>
  <c r="M509" s="1"/>
  <c r="M512" s="1"/>
  <c r="Y9"/>
  <c r="Y508" s="1"/>
  <c r="Y509" s="1"/>
  <c r="Y512" s="1"/>
  <c r="H9"/>
  <c r="H508" s="1"/>
  <c r="H509" s="1"/>
  <c r="H512" s="1"/>
  <c r="P9"/>
  <c r="P508" s="1"/>
  <c r="P509" s="1"/>
  <c r="P512" s="1"/>
  <c r="R9"/>
  <c r="R508" s="1"/>
  <c r="R509" s="1"/>
  <c r="R512" s="1"/>
  <c r="AC9"/>
  <c r="AC508" s="1"/>
  <c r="AC509" s="1"/>
  <c r="AC512" s="1"/>
  <c r="AG9"/>
  <c r="AG508" s="1"/>
  <c r="AG509" s="1"/>
  <c r="AG512" s="1"/>
  <c r="K9"/>
  <c r="K508" s="1"/>
  <c r="K509" s="1"/>
  <c r="K512" s="1"/>
  <c r="N13"/>
  <c r="AD13"/>
  <c r="AF13"/>
  <c r="AE13"/>
  <c r="P13"/>
  <c r="E13"/>
  <c r="AH13"/>
  <c r="AG13"/>
  <c r="R13"/>
  <c r="I13"/>
  <c r="G13"/>
  <c r="D13"/>
  <c r="T13"/>
  <c r="M13"/>
  <c r="K13"/>
  <c r="Z13"/>
  <c r="W13"/>
  <c r="AB13"/>
  <c r="AA13"/>
  <c r="F13"/>
  <c r="Q13"/>
  <c r="J13"/>
  <c r="S13"/>
  <c r="L13"/>
  <c r="V13"/>
  <c r="U13"/>
  <c r="H13"/>
  <c r="Y13"/>
  <c r="AC13"/>
  <c r="X13"/>
  <c r="O13"/>
  <c r="AE13" i="15"/>
  <c r="P13"/>
  <c r="AC13"/>
  <c r="D13"/>
  <c r="I13"/>
  <c r="U13"/>
  <c r="AH13"/>
  <c r="G13"/>
  <c r="N13"/>
  <c r="Z13"/>
  <c r="V13"/>
  <c r="K13"/>
  <c r="T13"/>
  <c r="AF13"/>
  <c r="F13"/>
  <c r="AD13"/>
  <c r="Q13"/>
  <c r="O13"/>
  <c r="M13"/>
  <c r="S13"/>
  <c r="R13"/>
  <c r="W13"/>
  <c r="X13"/>
  <c r="Y13"/>
  <c r="E13"/>
  <c r="J13"/>
  <c r="AA13"/>
  <c r="H13"/>
  <c r="AB13"/>
  <c r="L13"/>
  <c r="AG13"/>
  <c r="I9" i="14"/>
  <c r="L9"/>
  <c r="V9"/>
  <c r="Z9"/>
  <c r="M9"/>
  <c r="P9"/>
  <c r="AD9"/>
  <c r="R9"/>
  <c r="Q9"/>
  <c r="T9"/>
  <c r="K9"/>
  <c r="G9"/>
  <c r="U9"/>
  <c r="X9"/>
  <c r="S9"/>
  <c r="AH9"/>
  <c r="AF9"/>
  <c r="AB9"/>
  <c r="F9"/>
  <c r="D9"/>
  <c r="N9"/>
  <c r="AG9"/>
  <c r="H9"/>
  <c r="AA9"/>
  <c r="E9"/>
  <c r="Y9"/>
  <c r="AC9"/>
  <c r="O9"/>
  <c r="J9"/>
  <c r="W9"/>
  <c r="AE9"/>
  <c r="D29" i="15"/>
  <c r="I29"/>
  <c r="U29"/>
  <c r="AH29"/>
  <c r="G29"/>
  <c r="N29"/>
  <c r="Z29"/>
  <c r="L29"/>
  <c r="K29"/>
  <c r="T29"/>
  <c r="AF29"/>
  <c r="AG29"/>
  <c r="O29"/>
  <c r="Y29"/>
  <c r="H29"/>
  <c r="Q29"/>
  <c r="E29"/>
  <c r="AB29"/>
  <c r="AA29"/>
  <c r="AC29"/>
  <c r="AE29"/>
  <c r="F29"/>
  <c r="AD29"/>
  <c r="V29"/>
  <c r="W29"/>
  <c r="J29"/>
  <c r="P29"/>
  <c r="X29"/>
  <c r="S29"/>
  <c r="M29"/>
  <c r="R29"/>
  <c r="L15" i="12"/>
  <c r="AB15"/>
  <c r="M15"/>
  <c r="AC15"/>
  <c r="N15"/>
  <c r="AF15"/>
  <c r="S15"/>
  <c r="D15"/>
  <c r="X15"/>
  <c r="O15"/>
  <c r="V15"/>
  <c r="Q15"/>
  <c r="Z15"/>
  <c r="U15"/>
  <c r="F15"/>
  <c r="AD15"/>
  <c r="W15"/>
  <c r="J15"/>
  <c r="K15"/>
  <c r="P15"/>
  <c r="Y15"/>
  <c r="R15"/>
  <c r="AA15"/>
  <c r="T15"/>
  <c r="AE15"/>
  <c r="AH15"/>
  <c r="AG15"/>
  <c r="I15"/>
  <c r="H15"/>
  <c r="E15"/>
  <c r="G15"/>
  <c r="P21" i="13"/>
  <c r="AE21"/>
  <c r="R21"/>
  <c r="E21"/>
  <c r="X21"/>
  <c r="AC21"/>
  <c r="Z21"/>
  <c r="Q21"/>
  <c r="D21"/>
  <c r="AF21"/>
  <c r="AH21"/>
  <c r="O21"/>
  <c r="S21"/>
  <c r="H21"/>
  <c r="J21"/>
  <c r="AA21"/>
  <c r="T21"/>
  <c r="K21"/>
  <c r="L21"/>
  <c r="AD21"/>
  <c r="V21"/>
  <c r="AG21"/>
  <c r="I21"/>
  <c r="AB21"/>
  <c r="Y21"/>
  <c r="U21"/>
  <c r="F21"/>
  <c r="M21"/>
  <c r="W21"/>
  <c r="G21"/>
  <c r="N21"/>
  <c r="D30" i="12"/>
  <c r="D46"/>
  <c r="D62"/>
  <c r="D78"/>
  <c r="D94"/>
  <c r="D110"/>
  <c r="D126"/>
  <c r="D142"/>
  <c r="D158"/>
  <c r="D174"/>
  <c r="D45"/>
  <c r="D77"/>
  <c r="D109"/>
  <c r="D141"/>
  <c r="D173"/>
  <c r="D191"/>
  <c r="D207"/>
  <c r="D223"/>
  <c r="D239"/>
  <c r="D255"/>
  <c r="D23"/>
  <c r="D55"/>
  <c r="D87"/>
  <c r="D119"/>
  <c r="D151"/>
  <c r="D180"/>
  <c r="D196"/>
  <c r="D212"/>
  <c r="D228"/>
  <c r="D244"/>
  <c r="D260"/>
  <c r="D278"/>
  <c r="D294"/>
  <c r="D310"/>
  <c r="D326"/>
  <c r="D342"/>
  <c r="D358"/>
  <c r="D374"/>
  <c r="D390"/>
  <c r="D406"/>
  <c r="D422"/>
  <c r="D438"/>
  <c r="D454"/>
  <c r="D470"/>
  <c r="D486"/>
  <c r="D502"/>
  <c r="D277"/>
  <c r="D293"/>
  <c r="D309"/>
  <c r="D325"/>
  <c r="D341"/>
  <c r="D357"/>
  <c r="D373"/>
  <c r="D389"/>
  <c r="D405"/>
  <c r="D421"/>
  <c r="D437"/>
  <c r="D461"/>
  <c r="D493"/>
  <c r="N19"/>
  <c r="AD19"/>
  <c r="P20"/>
  <c r="AF20"/>
  <c r="R21"/>
  <c r="D463"/>
  <c r="D495"/>
  <c r="M19"/>
  <c r="AC19"/>
  <c r="AA20"/>
  <c r="AA21"/>
  <c r="M22"/>
  <c r="AC22"/>
  <c r="O23"/>
  <c r="AE23"/>
  <c r="Q24"/>
  <c r="AG24"/>
  <c r="S25"/>
  <c r="E26"/>
  <c r="U26"/>
  <c r="G27"/>
  <c r="W27"/>
  <c r="I28"/>
  <c r="Y28"/>
  <c r="K29"/>
  <c r="AA29"/>
  <c r="M30"/>
  <c r="AC30"/>
  <c r="O31"/>
  <c r="AE31"/>
  <c r="Q32"/>
  <c r="AG32"/>
  <c r="S33"/>
  <c r="E34"/>
  <c r="U34"/>
  <c r="G35"/>
  <c r="W35"/>
  <c r="I36"/>
  <c r="Y36"/>
  <c r="K37"/>
  <c r="AA37"/>
  <c r="M38"/>
  <c r="AC38"/>
  <c r="O39"/>
  <c r="AE39"/>
  <c r="Q40"/>
  <c r="AG40"/>
  <c r="S41"/>
  <c r="E42"/>
  <c r="U42"/>
  <c r="G43"/>
  <c r="I20"/>
  <c r="K21"/>
  <c r="AH21"/>
  <c r="T22"/>
  <c r="F23"/>
  <c r="V23"/>
  <c r="H24"/>
  <c r="X24"/>
  <c r="J25"/>
  <c r="Z25"/>
  <c r="L26"/>
  <c r="AB26"/>
  <c r="N27"/>
  <c r="AD27"/>
  <c r="P28"/>
  <c r="AF28"/>
  <c r="R29"/>
  <c r="AH29"/>
  <c r="T30"/>
  <c r="F31"/>
  <c r="V31"/>
  <c r="H32"/>
  <c r="X32"/>
  <c r="J33"/>
  <c r="Z33"/>
  <c r="L34"/>
  <c r="AB34"/>
  <c r="N35"/>
  <c r="AD35"/>
  <c r="P36"/>
  <c r="H37"/>
  <c r="J38"/>
  <c r="L39"/>
  <c r="N40"/>
  <c r="P41"/>
  <c r="R42"/>
  <c r="T43"/>
  <c r="F44"/>
  <c r="V44"/>
  <c r="H45"/>
  <c r="X45"/>
  <c r="J46"/>
  <c r="Z46"/>
  <c r="L47"/>
  <c r="AB47"/>
  <c r="N48"/>
  <c r="AD48"/>
  <c r="P49"/>
  <c r="AF49"/>
  <c r="R50"/>
  <c r="AH50"/>
  <c r="T51"/>
  <c r="F52"/>
  <c r="V52"/>
  <c r="H53"/>
  <c r="X53"/>
  <c r="J54"/>
  <c r="Z54"/>
  <c r="L55"/>
  <c r="AB55"/>
  <c r="N56"/>
  <c r="AD56"/>
  <c r="P57"/>
  <c r="AF57"/>
  <c r="R58"/>
  <c r="AH58"/>
  <c r="T59"/>
  <c r="F60"/>
  <c r="V60"/>
  <c r="H61"/>
  <c r="X61"/>
  <c r="J62"/>
  <c r="Z62"/>
  <c r="L63"/>
  <c r="AB63"/>
  <c r="N64"/>
  <c r="AD64"/>
  <c r="P65"/>
  <c r="AF65"/>
  <c r="R66"/>
  <c r="AH66"/>
  <c r="T67"/>
  <c r="F68"/>
  <c r="V68"/>
  <c r="H69"/>
  <c r="X69"/>
  <c r="J70"/>
  <c r="Z70"/>
  <c r="L71"/>
  <c r="AB71"/>
  <c r="N72"/>
  <c r="AD72"/>
  <c r="P73"/>
  <c r="AF73"/>
  <c r="R74"/>
  <c r="AH74"/>
  <c r="T75"/>
  <c r="F76"/>
  <c r="V76"/>
  <c r="H77"/>
  <c r="X77"/>
  <c r="J78"/>
  <c r="Z78"/>
  <c r="L79"/>
  <c r="AB79"/>
  <c r="N80"/>
  <c r="AD80"/>
  <c r="P81"/>
  <c r="AF81"/>
  <c r="R82"/>
  <c r="AH82"/>
  <c r="T83"/>
  <c r="F84"/>
  <c r="V84"/>
  <c r="H85"/>
  <c r="F37"/>
  <c r="J39"/>
  <c r="N41"/>
  <c r="R43"/>
  <c r="U44"/>
  <c r="W45"/>
  <c r="Y46"/>
  <c r="AA47"/>
  <c r="AC48"/>
  <c r="AE49"/>
  <c r="AG50"/>
  <c r="E52"/>
  <c r="G53"/>
  <c r="I54"/>
  <c r="K55"/>
  <c r="M56"/>
  <c r="O57"/>
  <c r="Q58"/>
  <c r="S59"/>
  <c r="U60"/>
  <c r="W61"/>
  <c r="Y62"/>
  <c r="AA63"/>
  <c r="AC64"/>
  <c r="AE65"/>
  <c r="AG66"/>
  <c r="E68"/>
  <c r="G69"/>
  <c r="I70"/>
  <c r="K71"/>
  <c r="M72"/>
  <c r="O73"/>
  <c r="Q74"/>
  <c r="S75"/>
  <c r="U76"/>
  <c r="W77"/>
  <c r="Y78"/>
  <c r="AA79"/>
  <c r="AF36"/>
  <c r="F39"/>
  <c r="J41"/>
  <c r="N43"/>
  <c r="S44"/>
  <c r="U45"/>
  <c r="W46"/>
  <c r="Y47"/>
  <c r="AA48"/>
  <c r="AC49"/>
  <c r="AE50"/>
  <c r="AG51"/>
  <c r="E53"/>
  <c r="G54"/>
  <c r="I55"/>
  <c r="K56"/>
  <c r="M57"/>
  <c r="O58"/>
  <c r="Q59"/>
  <c r="S60"/>
  <c r="U61"/>
  <c r="W62"/>
  <c r="Y63"/>
  <c r="AA64"/>
  <c r="AC65"/>
  <c r="AE66"/>
  <c r="AG67"/>
  <c r="E69"/>
  <c r="G70"/>
  <c r="I71"/>
  <c r="K72"/>
  <c r="M73"/>
  <c r="O74"/>
  <c r="Q75"/>
  <c r="S76"/>
  <c r="U77"/>
  <c r="W78"/>
  <c r="Y79"/>
  <c r="AA80"/>
  <c r="AC81"/>
  <c r="AE82"/>
  <c r="AG83"/>
  <c r="E85"/>
  <c r="W81"/>
  <c r="AA83"/>
  <c r="X85"/>
  <c r="J86"/>
  <c r="Z86"/>
  <c r="L87"/>
  <c r="AB87"/>
  <c r="N88"/>
  <c r="AD88"/>
  <c r="P89"/>
  <c r="AF89"/>
  <c r="R90"/>
  <c r="AH90"/>
  <c r="T91"/>
  <c r="F92"/>
  <c r="V92"/>
  <c r="H93"/>
  <c r="X93"/>
  <c r="J94"/>
  <c r="Z94"/>
  <c r="L95"/>
  <c r="AB95"/>
  <c r="N96"/>
  <c r="AD96"/>
  <c r="P97"/>
  <c r="AF97"/>
  <c r="R98"/>
  <c r="AH98"/>
  <c r="T99"/>
  <c r="F100"/>
  <c r="V100"/>
  <c r="H101"/>
  <c r="X101"/>
  <c r="J102"/>
  <c r="Z102"/>
  <c r="L103"/>
  <c r="AB103"/>
  <c r="N104"/>
  <c r="AD104"/>
  <c r="P105"/>
  <c r="AF105"/>
  <c r="R106"/>
  <c r="AH106"/>
  <c r="T107"/>
  <c r="F108"/>
  <c r="V108"/>
  <c r="H109"/>
  <c r="X109"/>
  <c r="J110"/>
  <c r="Z110"/>
  <c r="L111"/>
  <c r="AB111"/>
  <c r="N112"/>
  <c r="AD112"/>
  <c r="P113"/>
  <c r="AF113"/>
  <c r="R114"/>
  <c r="AH114"/>
  <c r="T115"/>
  <c r="F116"/>
  <c r="V116"/>
  <c r="H117"/>
  <c r="X117"/>
  <c r="J118"/>
  <c r="Z118"/>
  <c r="L119"/>
  <c r="AB119"/>
  <c r="N120"/>
  <c r="AD120"/>
  <c r="P121"/>
  <c r="AF121"/>
  <c r="R122"/>
  <c r="AH122"/>
  <c r="T123"/>
  <c r="F124"/>
  <c r="V124"/>
  <c r="H125"/>
  <c r="X125"/>
  <c r="J126"/>
  <c r="Z126"/>
  <c r="L127"/>
  <c r="AB127"/>
  <c r="N128"/>
  <c r="AD128"/>
  <c r="P129"/>
  <c r="AF129"/>
  <c r="R130"/>
  <c r="AH130"/>
  <c r="T131"/>
  <c r="F132"/>
  <c r="V132"/>
  <c r="H133"/>
  <c r="X133"/>
  <c r="J134"/>
  <c r="Z134"/>
  <c r="L135"/>
  <c r="AB135"/>
  <c r="N136"/>
  <c r="AD136"/>
  <c r="P137"/>
  <c r="AF137"/>
  <c r="R138"/>
  <c r="AH138"/>
  <c r="T139"/>
  <c r="F140"/>
  <c r="V140"/>
  <c r="AA81"/>
  <c r="AE83"/>
  <c r="Y85"/>
  <c r="K86"/>
  <c r="AA86"/>
  <c r="M87"/>
  <c r="AC87"/>
  <c r="O88"/>
  <c r="AE88"/>
  <c r="Q89"/>
  <c r="AG89"/>
  <c r="S90"/>
  <c r="E91"/>
  <c r="U91"/>
  <c r="G92"/>
  <c r="W92"/>
  <c r="I93"/>
  <c r="Y93"/>
  <c r="K94"/>
  <c r="AA94"/>
  <c r="M95"/>
  <c r="AC95"/>
  <c r="O96"/>
  <c r="AE96"/>
  <c r="Q97"/>
  <c r="AG97"/>
  <c r="S98"/>
  <c r="E99"/>
  <c r="U99"/>
  <c r="G100"/>
  <c r="W100"/>
  <c r="I101"/>
  <c r="Y101"/>
  <c r="K102"/>
  <c r="AA102"/>
  <c r="M103"/>
  <c r="AC103"/>
  <c r="O104"/>
  <c r="AE104"/>
  <c r="Q105"/>
  <c r="AG105"/>
  <c r="S106"/>
  <c r="E107"/>
  <c r="U107"/>
  <c r="G108"/>
  <c r="W108"/>
  <c r="I109"/>
  <c r="Y109"/>
  <c r="K110"/>
  <c r="AA110"/>
  <c r="M111"/>
  <c r="AC111"/>
  <c r="O112"/>
  <c r="AE112"/>
  <c r="Q113"/>
  <c r="AG113"/>
  <c r="S114"/>
  <c r="E115"/>
  <c r="U115"/>
  <c r="G116"/>
  <c r="W116"/>
  <c r="I117"/>
  <c r="Y117"/>
  <c r="K118"/>
  <c r="AA118"/>
  <c r="M119"/>
  <c r="AC119"/>
  <c r="O120"/>
  <c r="AE120"/>
  <c r="Q121"/>
  <c r="AG121"/>
  <c r="S122"/>
  <c r="E123"/>
  <c r="U123"/>
  <c r="G124"/>
  <c r="W124"/>
  <c r="I125"/>
  <c r="Y125"/>
  <c r="K126"/>
  <c r="AA126"/>
  <c r="M127"/>
  <c r="AC127"/>
  <c r="O128"/>
  <c r="AE128"/>
  <c r="Q129"/>
  <c r="E130"/>
  <c r="G131"/>
  <c r="I132"/>
  <c r="K133"/>
  <c r="M134"/>
  <c r="O135"/>
  <c r="Q136"/>
  <c r="S137"/>
  <c r="U138"/>
  <c r="W139"/>
  <c r="Y140"/>
  <c r="N141"/>
  <c r="AD141"/>
  <c r="P142"/>
  <c r="AF142"/>
  <c r="R143"/>
  <c r="AH143"/>
  <c r="T144"/>
  <c r="F145"/>
  <c r="V145"/>
  <c r="H146"/>
  <c r="X146"/>
  <c r="J147"/>
  <c r="Z147"/>
  <c r="L148"/>
  <c r="AB148"/>
  <c r="N149"/>
  <c r="AD149"/>
  <c r="P150"/>
  <c r="AF150"/>
  <c r="R151"/>
  <c r="AH151"/>
  <c r="T152"/>
  <c r="F153"/>
  <c r="V153"/>
  <c r="H154"/>
  <c r="X154"/>
  <c r="J155"/>
  <c r="Z155"/>
  <c r="L156"/>
  <c r="AB156"/>
  <c r="N157"/>
  <c r="AD157"/>
  <c r="P158"/>
  <c r="AF158"/>
  <c r="R159"/>
  <c r="AH159"/>
  <c r="T160"/>
  <c r="F161"/>
  <c r="V161"/>
  <c r="H162"/>
  <c r="X162"/>
  <c r="J163"/>
  <c r="Z163"/>
  <c r="L164"/>
  <c r="AB164"/>
  <c r="N165"/>
  <c r="AD165"/>
  <c r="P166"/>
  <c r="AF166"/>
  <c r="R167"/>
  <c r="AH167"/>
  <c r="T168"/>
  <c r="F169"/>
  <c r="V169"/>
  <c r="H170"/>
  <c r="X170"/>
  <c r="J171"/>
  <c r="Z171"/>
  <c r="L172"/>
  <c r="AB172"/>
  <c r="N173"/>
  <c r="AD173"/>
  <c r="P174"/>
  <c r="AF174"/>
  <c r="R175"/>
  <c r="AH175"/>
  <c r="T176"/>
  <c r="F177"/>
  <c r="V177"/>
  <c r="H178"/>
  <c r="X178"/>
  <c r="J179"/>
  <c r="Z179"/>
  <c r="L180"/>
  <c r="AB180"/>
  <c r="N181"/>
  <c r="AD181"/>
  <c r="P182"/>
  <c r="AF182"/>
  <c r="R183"/>
  <c r="AH183"/>
  <c r="T184"/>
  <c r="F185"/>
  <c r="V185"/>
  <c r="H186"/>
  <c r="X186"/>
  <c r="J187"/>
  <c r="Z187"/>
  <c r="L188"/>
  <c r="AB188"/>
  <c r="N189"/>
  <c r="AD189"/>
  <c r="P190"/>
  <c r="AF190"/>
  <c r="R191"/>
  <c r="AH191"/>
  <c r="T192"/>
  <c r="F193"/>
  <c r="V193"/>
  <c r="H194"/>
  <c r="X194"/>
  <c r="J195"/>
  <c r="Z195"/>
  <c r="L196"/>
  <c r="AB196"/>
  <c r="N197"/>
  <c r="AD197"/>
  <c r="P198"/>
  <c r="AF198"/>
  <c r="R199"/>
  <c r="AH199"/>
  <c r="T200"/>
  <c r="F201"/>
  <c r="V201"/>
  <c r="H202"/>
  <c r="X202"/>
  <c r="J203"/>
  <c r="Z203"/>
  <c r="L204"/>
  <c r="AB204"/>
  <c r="N205"/>
  <c r="AD205"/>
  <c r="P206"/>
  <c r="AF206"/>
  <c r="R207"/>
  <c r="AH207"/>
  <c r="T208"/>
  <c r="F209"/>
  <c r="V209"/>
  <c r="H210"/>
  <c r="X210"/>
  <c r="J211"/>
  <c r="Z211"/>
  <c r="L212"/>
  <c r="AB212"/>
  <c r="N213"/>
  <c r="AD213"/>
  <c r="P214"/>
  <c r="AF214"/>
  <c r="R215"/>
  <c r="AH215"/>
  <c r="T216"/>
  <c r="F217"/>
  <c r="V217"/>
  <c r="H218"/>
  <c r="X218"/>
  <c r="J219"/>
  <c r="Z219"/>
  <c r="L220"/>
  <c r="AB220"/>
  <c r="N221"/>
  <c r="AD221"/>
  <c r="P222"/>
  <c r="AF222"/>
  <c r="R223"/>
  <c r="AH223"/>
  <c r="T224"/>
  <c r="F225"/>
  <c r="V225"/>
  <c r="H226"/>
  <c r="S130"/>
  <c r="U131"/>
  <c r="W132"/>
  <c r="Y133"/>
  <c r="AA134"/>
  <c r="AC135"/>
  <c r="AE136"/>
  <c r="AG137"/>
  <c r="E139"/>
  <c r="G140"/>
  <c r="E141"/>
  <c r="U141"/>
  <c r="G142"/>
  <c r="W142"/>
  <c r="I143"/>
  <c r="Y143"/>
  <c r="K144"/>
  <c r="AA144"/>
  <c r="M145"/>
  <c r="AC145"/>
  <c r="O146"/>
  <c r="AE146"/>
  <c r="Q147"/>
  <c r="AG147"/>
  <c r="S148"/>
  <c r="E149"/>
  <c r="U149"/>
  <c r="G150"/>
  <c r="W150"/>
  <c r="I151"/>
  <c r="Y151"/>
  <c r="K152"/>
  <c r="AA152"/>
  <c r="M153"/>
  <c r="AC153"/>
  <c r="O154"/>
  <c r="AE154"/>
  <c r="Q155"/>
  <c r="AG155"/>
  <c r="S156"/>
  <c r="E157"/>
  <c r="U157"/>
  <c r="G158"/>
  <c r="W158"/>
  <c r="I159"/>
  <c r="Y159"/>
  <c r="K160"/>
  <c r="AA160"/>
  <c r="M161"/>
  <c r="AC161"/>
  <c r="O162"/>
  <c r="AE162"/>
  <c r="Q163"/>
  <c r="AG163"/>
  <c r="S164"/>
  <c r="E165"/>
  <c r="U165"/>
  <c r="G166"/>
  <c r="W166"/>
  <c r="I167"/>
  <c r="Y167"/>
  <c r="K168"/>
  <c r="AA168"/>
  <c r="M169"/>
  <c r="AC169"/>
  <c r="O170"/>
  <c r="AE170"/>
  <c r="Q171"/>
  <c r="AG171"/>
  <c r="S172"/>
  <c r="E173"/>
  <c r="U173"/>
  <c r="G174"/>
  <c r="W174"/>
  <c r="I175"/>
  <c r="Y175"/>
  <c r="K176"/>
  <c r="AA176"/>
  <c r="M177"/>
  <c r="AC177"/>
  <c r="O178"/>
  <c r="AE178"/>
  <c r="Q179"/>
  <c r="AG179"/>
  <c r="S180"/>
  <c r="E181"/>
  <c r="AE181"/>
  <c r="AG182"/>
  <c r="E184"/>
  <c r="G185"/>
  <c r="I186"/>
  <c r="K187"/>
  <c r="M188"/>
  <c r="O189"/>
  <c r="Q190"/>
  <c r="S191"/>
  <c r="U192"/>
  <c r="W193"/>
  <c r="Y194"/>
  <c r="AA195"/>
  <c r="AC196"/>
  <c r="AE197"/>
  <c r="AG198"/>
  <c r="E200"/>
  <c r="G201"/>
  <c r="I202"/>
  <c r="K203"/>
  <c r="M204"/>
  <c r="O205"/>
  <c r="Q206"/>
  <c r="S207"/>
  <c r="U208"/>
  <c r="W209"/>
  <c r="Y210"/>
  <c r="AA211"/>
  <c r="AC212"/>
  <c r="AE213"/>
  <c r="AG214"/>
  <c r="E216"/>
  <c r="G217"/>
  <c r="I218"/>
  <c r="K219"/>
  <c r="M220"/>
  <c r="O221"/>
  <c r="Q222"/>
  <c r="S223"/>
  <c r="U224"/>
  <c r="W225"/>
  <c r="T226"/>
  <c r="F227"/>
  <c r="V227"/>
  <c r="H228"/>
  <c r="X228"/>
  <c r="J229"/>
  <c r="Z229"/>
  <c r="L230"/>
  <c r="AB230"/>
  <c r="N231"/>
  <c r="AD231"/>
  <c r="P232"/>
  <c r="AF232"/>
  <c r="R233"/>
  <c r="AH233"/>
  <c r="T234"/>
  <c r="F235"/>
  <c r="V235"/>
  <c r="H236"/>
  <c r="X236"/>
  <c r="J237"/>
  <c r="Z237"/>
  <c r="L238"/>
  <c r="AB238"/>
  <c r="N239"/>
  <c r="AD239"/>
  <c r="P240"/>
  <c r="AF240"/>
  <c r="R241"/>
  <c r="AH241"/>
  <c r="T242"/>
  <c r="F243"/>
  <c r="V243"/>
  <c r="H244"/>
  <c r="X244"/>
  <c r="J245"/>
  <c r="Z245"/>
  <c r="L246"/>
  <c r="AB246"/>
  <c r="N247"/>
  <c r="AD247"/>
  <c r="P248"/>
  <c r="AF248"/>
  <c r="R249"/>
  <c r="AH249"/>
  <c r="T250"/>
  <c r="F251"/>
  <c r="V251"/>
  <c r="H252"/>
  <c r="X252"/>
  <c r="J253"/>
  <c r="Z253"/>
  <c r="L254"/>
  <c r="AB254"/>
  <c r="N255"/>
  <c r="AD255"/>
  <c r="P256"/>
  <c r="AF256"/>
  <c r="R257"/>
  <c r="AH257"/>
  <c r="T258"/>
  <c r="F259"/>
  <c r="V259"/>
  <c r="H260"/>
  <c r="X260"/>
  <c r="J261"/>
  <c r="Z261"/>
  <c r="L262"/>
  <c r="AB262"/>
  <c r="N263"/>
  <c r="AD263"/>
  <c r="P264"/>
  <c r="AF264"/>
  <c r="R265"/>
  <c r="AH265"/>
  <c r="T266"/>
  <c r="F267"/>
  <c r="V267"/>
  <c r="H268"/>
  <c r="X268"/>
  <c r="J269"/>
  <c r="Z269"/>
  <c r="L270"/>
  <c r="AB270"/>
  <c r="N271"/>
  <c r="AD271"/>
  <c r="P272"/>
  <c r="AF272"/>
  <c r="R273"/>
  <c r="AH273"/>
  <c r="T274"/>
  <c r="F275"/>
  <c r="V275"/>
  <c r="H276"/>
  <c r="X276"/>
  <c r="J277"/>
  <c r="Z277"/>
  <c r="L278"/>
  <c r="AB278"/>
  <c r="N279"/>
  <c r="AD279"/>
  <c r="P280"/>
  <c r="AF280"/>
  <c r="R281"/>
  <c r="AH281"/>
  <c r="T282"/>
  <c r="F283"/>
  <c r="V283"/>
  <c r="H284"/>
  <c r="X284"/>
  <c r="J285"/>
  <c r="Z285"/>
  <c r="L286"/>
  <c r="AB286"/>
  <c r="N287"/>
  <c r="AD287"/>
  <c r="P288"/>
  <c r="AF288"/>
  <c r="R289"/>
  <c r="AH289"/>
  <c r="T290"/>
  <c r="F291"/>
  <c r="V291"/>
  <c r="H292"/>
  <c r="X292"/>
  <c r="J293"/>
  <c r="Z293"/>
  <c r="L294"/>
  <c r="AB294"/>
  <c r="N295"/>
  <c r="AD295"/>
  <c r="P296"/>
  <c r="AF296"/>
  <c r="R297"/>
  <c r="AH297"/>
  <c r="T298"/>
  <c r="F299"/>
  <c r="V299"/>
  <c r="H300"/>
  <c r="X300"/>
  <c r="J301"/>
  <c r="Z301"/>
  <c r="L302"/>
  <c r="G182"/>
  <c r="I183"/>
  <c r="K184"/>
  <c r="M185"/>
  <c r="O186"/>
  <c r="Q187"/>
  <c r="S188"/>
  <c r="U189"/>
  <c r="W190"/>
  <c r="Y191"/>
  <c r="AA192"/>
  <c r="AC193"/>
  <c r="AE194"/>
  <c r="AG195"/>
  <c r="E197"/>
  <c r="G198"/>
  <c r="I199"/>
  <c r="K200"/>
  <c r="M201"/>
  <c r="O202"/>
  <c r="Q203"/>
  <c r="S204"/>
  <c r="U205"/>
  <c r="W206"/>
  <c r="Y207"/>
  <c r="AA208"/>
  <c r="AC209"/>
  <c r="AE210"/>
  <c r="AG211"/>
  <c r="E213"/>
  <c r="G214"/>
  <c r="I215"/>
  <c r="K216"/>
  <c r="M217"/>
  <c r="O218"/>
  <c r="Q219"/>
  <c r="S220"/>
  <c r="U221"/>
  <c r="W222"/>
  <c r="Y223"/>
  <c r="AA224"/>
  <c r="AC225"/>
  <c r="W226"/>
  <c r="I227"/>
  <c r="Y227"/>
  <c r="K228"/>
  <c r="AA228"/>
  <c r="M229"/>
  <c r="AC229"/>
  <c r="O230"/>
  <c r="AE230"/>
  <c r="Q231"/>
  <c r="AG231"/>
  <c r="S232"/>
  <c r="E233"/>
  <c r="U233"/>
  <c r="G234"/>
  <c r="W234"/>
  <c r="I235"/>
  <c r="Y235"/>
  <c r="K236"/>
  <c r="AA236"/>
  <c r="M237"/>
  <c r="AC237"/>
  <c r="O238"/>
  <c r="AE238"/>
  <c r="Q239"/>
  <c r="AG239"/>
  <c r="S240"/>
  <c r="E241"/>
  <c r="U241"/>
  <c r="G242"/>
  <c r="W242"/>
  <c r="I243"/>
  <c r="Y243"/>
  <c r="K244"/>
  <c r="AA244"/>
  <c r="M245"/>
  <c r="AC245"/>
  <c r="O246"/>
  <c r="AE246"/>
  <c r="Q247"/>
  <c r="AG247"/>
  <c r="S248"/>
  <c r="E249"/>
  <c r="U249"/>
  <c r="G250"/>
  <c r="W250"/>
  <c r="I251"/>
  <c r="Y251"/>
  <c r="K252"/>
  <c r="AA252"/>
  <c r="M253"/>
  <c r="AC253"/>
  <c r="O254"/>
  <c r="AE254"/>
  <c r="Q255"/>
  <c r="AG255"/>
  <c r="S256"/>
  <c r="E257"/>
  <c r="U257"/>
  <c r="G258"/>
  <c r="W258"/>
  <c r="I259"/>
  <c r="Y259"/>
  <c r="K260"/>
  <c r="AA260"/>
  <c r="M261"/>
  <c r="AC261"/>
  <c r="O262"/>
  <c r="AE262"/>
  <c r="Q263"/>
  <c r="AG263"/>
  <c r="S264"/>
  <c r="E265"/>
  <c r="U265"/>
  <c r="G266"/>
  <c r="W266"/>
  <c r="I267"/>
  <c r="Y267"/>
  <c r="K268"/>
  <c r="AA268"/>
  <c r="M269"/>
  <c r="AC269"/>
  <c r="O270"/>
  <c r="AE270"/>
  <c r="Q271"/>
  <c r="AG271"/>
  <c r="S272"/>
  <c r="E273"/>
  <c r="U273"/>
  <c r="G274"/>
  <c r="W274"/>
  <c r="I275"/>
  <c r="Y275"/>
  <c r="K276"/>
  <c r="AA276"/>
  <c r="M277"/>
  <c r="AC277"/>
  <c r="O278"/>
  <c r="AE278"/>
  <c r="Q279"/>
  <c r="AG279"/>
  <c r="S280"/>
  <c r="E281"/>
  <c r="U281"/>
  <c r="G282"/>
  <c r="W282"/>
  <c r="I283"/>
  <c r="Y283"/>
  <c r="K284"/>
  <c r="AA284"/>
  <c r="M285"/>
  <c r="AC285"/>
  <c r="O286"/>
  <c r="AE286"/>
  <c r="Q287"/>
  <c r="AG287"/>
  <c r="S288"/>
  <c r="E289"/>
  <c r="U289"/>
  <c r="G290"/>
  <c r="W290"/>
  <c r="I291"/>
  <c r="Y291"/>
  <c r="K292"/>
  <c r="AA292"/>
  <c r="M293"/>
  <c r="AC293"/>
  <c r="O294"/>
  <c r="AG294"/>
  <c r="E296"/>
  <c r="G297"/>
  <c r="I298"/>
  <c r="K299"/>
  <c r="M300"/>
  <c r="O301"/>
  <c r="P302"/>
  <c r="AF302"/>
  <c r="R303"/>
  <c r="AH303"/>
  <c r="T304"/>
  <c r="F305"/>
  <c r="V305"/>
  <c r="H306"/>
  <c r="X306"/>
  <c r="J307"/>
  <c r="Z307"/>
  <c r="L308"/>
  <c r="AB308"/>
  <c r="N309"/>
  <c r="AD309"/>
  <c r="P310"/>
  <c r="AF310"/>
  <c r="R311"/>
  <c r="AH311"/>
  <c r="T312"/>
  <c r="F313"/>
  <c r="V313"/>
  <c r="H314"/>
  <c r="X314"/>
  <c r="J315"/>
  <c r="Z315"/>
  <c r="L316"/>
  <c r="AB316"/>
  <c r="N317"/>
  <c r="AD317"/>
  <c r="P318"/>
  <c r="AF318"/>
  <c r="R319"/>
  <c r="AH319"/>
  <c r="T320"/>
  <c r="F321"/>
  <c r="V321"/>
  <c r="H322"/>
  <c r="X322"/>
  <c r="J323"/>
  <c r="Z323"/>
  <c r="L324"/>
  <c r="AB324"/>
  <c r="N325"/>
  <c r="AD325"/>
  <c r="P326"/>
  <c r="AF326"/>
  <c r="R327"/>
  <c r="AH327"/>
  <c r="T328"/>
  <c r="F329"/>
  <c r="V329"/>
  <c r="H330"/>
  <c r="X330"/>
  <c r="J331"/>
  <c r="Z331"/>
  <c r="L332"/>
  <c r="AB332"/>
  <c r="N333"/>
  <c r="AD333"/>
  <c r="P334"/>
  <c r="AF334"/>
  <c r="R335"/>
  <c r="AH335"/>
  <c r="T336"/>
  <c r="F337"/>
  <c r="V337"/>
  <c r="H338"/>
  <c r="X338"/>
  <c r="J339"/>
  <c r="Z339"/>
  <c r="L340"/>
  <c r="AB340"/>
  <c r="N341"/>
  <c r="AD341"/>
  <c r="P342"/>
  <c r="AF342"/>
  <c r="R343"/>
  <c r="AH343"/>
  <c r="T344"/>
  <c r="F345"/>
  <c r="V345"/>
  <c r="H346"/>
  <c r="X346"/>
  <c r="J347"/>
  <c r="Z347"/>
  <c r="L348"/>
  <c r="AB348"/>
  <c r="N349"/>
  <c r="AD349"/>
  <c r="P350"/>
  <c r="AF350"/>
  <c r="R351"/>
  <c r="AH351"/>
  <c r="T352"/>
  <c r="F353"/>
  <c r="V353"/>
  <c r="H354"/>
  <c r="X354"/>
  <c r="J355"/>
  <c r="Z355"/>
  <c r="L356"/>
  <c r="AB356"/>
  <c r="N357"/>
  <c r="AD357"/>
  <c r="P358"/>
  <c r="AF358"/>
  <c r="R359"/>
  <c r="AH359"/>
  <c r="T360"/>
  <c r="F361"/>
  <c r="V361"/>
  <c r="H362"/>
  <c r="X362"/>
  <c r="J363"/>
  <c r="Z363"/>
  <c r="L364"/>
  <c r="AB364"/>
  <c r="N365"/>
  <c r="AD365"/>
  <c r="P366"/>
  <c r="AF366"/>
  <c r="R367"/>
  <c r="AH367"/>
  <c r="T368"/>
  <c r="F369"/>
  <c r="V369"/>
  <c r="H370"/>
  <c r="X370"/>
  <c r="J371"/>
  <c r="Z371"/>
  <c r="L372"/>
  <c r="AB372"/>
  <c r="N373"/>
  <c r="AD373"/>
  <c r="P374"/>
  <c r="AF374"/>
  <c r="R375"/>
  <c r="AH375"/>
  <c r="T376"/>
  <c r="F377"/>
  <c r="V377"/>
  <c r="H378"/>
  <c r="X378"/>
  <c r="J379"/>
  <c r="Z379"/>
  <c r="L380"/>
  <c r="AB380"/>
  <c r="N381"/>
  <c r="AD381"/>
  <c r="P382"/>
  <c r="AF382"/>
  <c r="R383"/>
  <c r="AH383"/>
  <c r="T384"/>
  <c r="F385"/>
  <c r="V385"/>
  <c r="H386"/>
  <c r="X386"/>
  <c r="J387"/>
  <c r="Z387"/>
  <c r="L388"/>
  <c r="AB388"/>
  <c r="N389"/>
  <c r="AD389"/>
  <c r="P390"/>
  <c r="AF390"/>
  <c r="R391"/>
  <c r="AH391"/>
  <c r="T392"/>
  <c r="F393"/>
  <c r="V393"/>
  <c r="H394"/>
  <c r="X394"/>
  <c r="J395"/>
  <c r="Z395"/>
  <c r="L396"/>
  <c r="AB396"/>
  <c r="N397"/>
  <c r="AD397"/>
  <c r="P398"/>
  <c r="AF398"/>
  <c r="R399"/>
  <c r="AH399"/>
  <c r="T400"/>
  <c r="F401"/>
  <c r="V401"/>
  <c r="H402"/>
  <c r="X402"/>
  <c r="J403"/>
  <c r="Z403"/>
  <c r="L404"/>
  <c r="D22"/>
  <c r="D40"/>
  <c r="D58"/>
  <c r="D76"/>
  <c r="D96"/>
  <c r="D114"/>
  <c r="D132"/>
  <c r="D150"/>
  <c r="D168"/>
  <c r="D37"/>
  <c r="D73"/>
  <c r="D113"/>
  <c r="D149"/>
  <c r="D181"/>
  <c r="D199"/>
  <c r="D217"/>
  <c r="D235"/>
  <c r="D253"/>
  <c r="D27"/>
  <c r="D63"/>
  <c r="D99"/>
  <c r="D135"/>
  <c r="D171"/>
  <c r="D192"/>
  <c r="D210"/>
  <c r="D230"/>
  <c r="D248"/>
  <c r="D268"/>
  <c r="D286"/>
  <c r="D304"/>
  <c r="D322"/>
  <c r="D340"/>
  <c r="D360"/>
  <c r="D378"/>
  <c r="D396"/>
  <c r="D414"/>
  <c r="D432"/>
  <c r="D450"/>
  <c r="D468"/>
  <c r="D488"/>
  <c r="D506"/>
  <c r="D283"/>
  <c r="D301"/>
  <c r="D319"/>
  <c r="D337"/>
  <c r="D355"/>
  <c r="D375"/>
  <c r="D393"/>
  <c r="D411"/>
  <c r="D429"/>
  <c r="D449"/>
  <c r="D485"/>
  <c r="L19"/>
  <c r="AF19"/>
  <c r="T20"/>
  <c r="H21"/>
  <c r="D447"/>
  <c r="D483"/>
  <c r="I19"/>
  <c r="AA19"/>
  <c r="AE20"/>
  <c r="AE21"/>
  <c r="S22"/>
  <c r="G23"/>
  <c r="Y23"/>
  <c r="M24"/>
  <c r="AE24"/>
  <c r="U25"/>
  <c r="I26"/>
  <c r="AA26"/>
  <c r="O27"/>
  <c r="AG27"/>
  <c r="U28"/>
  <c r="I29"/>
  <c r="AC29"/>
  <c r="Q30"/>
  <c r="E31"/>
  <c r="W31"/>
  <c r="K32"/>
  <c r="AC32"/>
  <c r="Q33"/>
  <c r="G34"/>
  <c r="Y34"/>
  <c r="M35"/>
  <c r="AE35"/>
  <c r="S36"/>
  <c r="G37"/>
  <c r="Y37"/>
  <c r="O38"/>
  <c r="AG38"/>
  <c r="U39"/>
  <c r="I40"/>
  <c r="AA40"/>
  <c r="O41"/>
  <c r="AG41"/>
  <c r="W42"/>
  <c r="K43"/>
  <c r="U20"/>
  <c r="Z21"/>
  <c r="N22"/>
  <c r="AF22"/>
  <c r="T23"/>
  <c r="J24"/>
  <c r="AB24"/>
  <c r="P25"/>
  <c r="AH25"/>
  <c r="V26"/>
  <c r="J27"/>
  <c r="AB27"/>
  <c r="R28"/>
  <c r="F29"/>
  <c r="X29"/>
  <c r="L30"/>
  <c r="AD30"/>
  <c r="R31"/>
  <c r="F32"/>
  <c r="Z32"/>
  <c r="N33"/>
  <c r="AF33"/>
  <c r="T34"/>
  <c r="H35"/>
  <c r="Z35"/>
  <c r="N36"/>
  <c r="L37"/>
  <c r="R38"/>
  <c r="X39"/>
  <c r="AD40"/>
  <c r="F42"/>
  <c r="L43"/>
  <c r="AH43"/>
  <c r="X44"/>
  <c r="L45"/>
  <c r="AD45"/>
  <c r="R46"/>
  <c r="F47"/>
  <c r="X47"/>
  <c r="L48"/>
  <c r="AF48"/>
  <c r="T49"/>
  <c r="H50"/>
  <c r="Z50"/>
  <c r="N51"/>
  <c r="AF51"/>
  <c r="T52"/>
  <c r="J53"/>
  <c r="AB53"/>
  <c r="P54"/>
  <c r="AH54"/>
  <c r="V55"/>
  <c r="J56"/>
  <c r="AB56"/>
  <c r="R57"/>
  <c r="F58"/>
  <c r="X58"/>
  <c r="L59"/>
  <c r="AD59"/>
  <c r="R60"/>
  <c r="F61"/>
  <c r="Z61"/>
  <c r="N62"/>
  <c r="AF62"/>
  <c r="T63"/>
  <c r="H64"/>
  <c r="Z64"/>
  <c r="N65"/>
  <c r="AH65"/>
  <c r="V66"/>
  <c r="J67"/>
  <c r="AB67"/>
  <c r="P68"/>
  <c r="AH68"/>
  <c r="V69"/>
  <c r="L70"/>
  <c r="AD70"/>
  <c r="R71"/>
  <c r="F72"/>
  <c r="X72"/>
  <c r="L73"/>
  <c r="AD73"/>
  <c r="T74"/>
  <c r="H75"/>
  <c r="Z75"/>
  <c r="N76"/>
  <c r="AF76"/>
  <c r="T77"/>
  <c r="H78"/>
  <c r="AB78"/>
  <c r="P79"/>
  <c r="AH79"/>
  <c r="V80"/>
  <c r="J81"/>
  <c r="AB81"/>
  <c r="P82"/>
  <c r="F83"/>
  <c r="X83"/>
  <c r="L84"/>
  <c r="AD84"/>
  <c r="R85"/>
  <c r="X38"/>
  <c r="F41"/>
  <c r="W43"/>
  <c r="AC44"/>
  <c r="E46"/>
  <c r="K47"/>
  <c r="Q48"/>
  <c r="W49"/>
  <c r="AC50"/>
  <c r="I52"/>
  <c r="O53"/>
  <c r="U54"/>
  <c r="AA55"/>
  <c r="AG56"/>
  <c r="I58"/>
  <c r="O59"/>
  <c r="Y60"/>
  <c r="AE61"/>
  <c r="G63"/>
  <c r="M64"/>
  <c r="S65"/>
  <c r="Y66"/>
  <c r="AE67"/>
  <c r="K69"/>
  <c r="Q70"/>
  <c r="W71"/>
  <c r="AC72"/>
  <c r="E74"/>
  <c r="K75"/>
  <c r="Q76"/>
  <c r="AA77"/>
  <c r="AG78"/>
  <c r="I80"/>
  <c r="AH37"/>
  <c r="P40"/>
  <c r="AB42"/>
  <c r="O44"/>
  <c r="Y45"/>
  <c r="AE46"/>
  <c r="G48"/>
  <c r="M49"/>
  <c r="S50"/>
  <c r="Y51"/>
  <c r="AE52"/>
  <c r="K54"/>
  <c r="Q55"/>
  <c r="W56"/>
  <c r="AC57"/>
  <c r="E59"/>
  <c r="K60"/>
  <c r="Q61"/>
  <c r="AA62"/>
  <c r="AG63"/>
  <c r="I65"/>
  <c r="O66"/>
  <c r="U67"/>
  <c r="AA68"/>
  <c r="AG69"/>
  <c r="M71"/>
  <c r="S72"/>
  <c r="Y73"/>
  <c r="AE74"/>
  <c r="G76"/>
  <c r="M77"/>
  <c r="S78"/>
  <c r="AC79"/>
  <c r="E81"/>
  <c r="K82"/>
  <c r="Q83"/>
  <c r="W84"/>
  <c r="G81"/>
  <c r="S83"/>
  <c r="Z85"/>
  <c r="N86"/>
  <c r="AF86"/>
  <c r="T87"/>
  <c r="H88"/>
  <c r="Z88"/>
  <c r="N89"/>
  <c r="AH89"/>
  <c r="V90"/>
  <c r="J91"/>
  <c r="AB91"/>
  <c r="P92"/>
  <c r="AH92"/>
  <c r="V93"/>
  <c r="L94"/>
  <c r="AD94"/>
  <c r="R95"/>
  <c r="F96"/>
  <c r="X96"/>
  <c r="L97"/>
  <c r="AD97"/>
  <c r="T98"/>
  <c r="H99"/>
  <c r="Z99"/>
  <c r="N100"/>
  <c r="AF100"/>
  <c r="T101"/>
  <c r="H102"/>
  <c r="AB102"/>
  <c r="P103"/>
  <c r="AH103"/>
  <c r="V104"/>
  <c r="J105"/>
  <c r="AB105"/>
  <c r="P106"/>
  <c r="F107"/>
  <c r="X107"/>
  <c r="L108"/>
  <c r="AD108"/>
  <c r="R109"/>
  <c r="F110"/>
  <c r="X110"/>
  <c r="N111"/>
  <c r="AF111"/>
  <c r="T112"/>
  <c r="H113"/>
  <c r="Z113"/>
  <c r="N114"/>
  <c r="AF114"/>
  <c r="V115"/>
  <c r="J116"/>
  <c r="AB116"/>
  <c r="P117"/>
  <c r="AH117"/>
  <c r="V118"/>
  <c r="J119"/>
  <c r="AD119"/>
  <c r="R120"/>
  <c r="F121"/>
  <c r="X121"/>
  <c r="L122"/>
  <c r="AD122"/>
  <c r="R123"/>
  <c r="H124"/>
  <c r="Z124"/>
  <c r="N125"/>
  <c r="AF125"/>
  <c r="T126"/>
  <c r="H127"/>
  <c r="Z127"/>
  <c r="P128"/>
  <c r="AH128"/>
  <c r="V129"/>
  <c r="J130"/>
  <c r="AB130"/>
  <c r="P131"/>
  <c r="AH131"/>
  <c r="X132"/>
  <c r="L133"/>
  <c r="AD133"/>
  <c r="R134"/>
  <c r="F135"/>
  <c r="X135"/>
  <c r="L136"/>
  <c r="AF136"/>
  <c r="T137"/>
  <c r="H138"/>
  <c r="Z138"/>
  <c r="N139"/>
  <c r="AF139"/>
  <c r="T140"/>
  <c r="E82"/>
  <c r="Q84"/>
  <c r="AE85"/>
  <c r="S86"/>
  <c r="G87"/>
  <c r="Y87"/>
  <c r="M88"/>
  <c r="AG88"/>
  <c r="U89"/>
  <c r="I90"/>
  <c r="AA90"/>
  <c r="O91"/>
  <c r="AG91"/>
  <c r="U92"/>
  <c r="K93"/>
  <c r="AC93"/>
  <c r="Q94"/>
  <c r="E95"/>
  <c r="W95"/>
  <c r="K96"/>
  <c r="AC96"/>
  <c r="S97"/>
  <c r="G98"/>
  <c r="Y98"/>
  <c r="M99"/>
  <c r="AE99"/>
  <c r="S100"/>
  <c r="G101"/>
  <c r="AA101"/>
  <c r="O102"/>
  <c r="AG102"/>
  <c r="U103"/>
  <c r="I104"/>
  <c r="AA104"/>
  <c r="O105"/>
  <c r="E106"/>
  <c r="W106"/>
  <c r="K107"/>
  <c r="AC107"/>
  <c r="Q108"/>
  <c r="E109"/>
  <c r="W109"/>
  <c r="M110"/>
  <c r="AE110"/>
  <c r="S111"/>
  <c r="G112"/>
  <c r="Y112"/>
  <c r="M113"/>
  <c r="AE113"/>
  <c r="U114"/>
  <c r="I115"/>
  <c r="AA115"/>
  <c r="O116"/>
  <c r="AG116"/>
  <c r="U117"/>
  <c r="I118"/>
  <c r="AC118"/>
  <c r="Q119"/>
  <c r="E120"/>
  <c r="W120"/>
  <c r="K121"/>
  <c r="AC121"/>
  <c r="Q122"/>
  <c r="G123"/>
  <c r="Y123"/>
  <c r="M124"/>
  <c r="AE124"/>
  <c r="S125"/>
  <c r="G126"/>
  <c r="Y126"/>
  <c r="O127"/>
  <c r="AG127"/>
  <c r="U128"/>
  <c r="I129"/>
  <c r="AA129"/>
  <c r="AC130"/>
  <c r="E132"/>
  <c r="O133"/>
  <c r="U134"/>
  <c r="AA135"/>
  <c r="AG136"/>
  <c r="I138"/>
  <c r="O139"/>
  <c r="U140"/>
  <c r="P141"/>
  <c r="AH141"/>
  <c r="V142"/>
  <c r="J143"/>
  <c r="AB143"/>
  <c r="P144"/>
  <c r="AH144"/>
  <c r="X145"/>
  <c r="L146"/>
  <c r="AD146"/>
  <c r="R147"/>
  <c r="F148"/>
  <c r="X148"/>
  <c r="L149"/>
  <c r="AF149"/>
  <c r="T150"/>
  <c r="H151"/>
  <c r="Z151"/>
  <c r="N152"/>
  <c r="AF152"/>
  <c r="T153"/>
  <c r="J154"/>
  <c r="AB154"/>
  <c r="P155"/>
  <c r="AH155"/>
  <c r="V156"/>
  <c r="J157"/>
  <c r="AB157"/>
  <c r="R158"/>
  <c r="F159"/>
  <c r="X159"/>
  <c r="L160"/>
  <c r="AD160"/>
  <c r="R161"/>
  <c r="F162"/>
  <c r="Z162"/>
  <c r="N163"/>
  <c r="AF163"/>
  <c r="T164"/>
  <c r="H165"/>
  <c r="Z165"/>
  <c r="N166"/>
  <c r="AH166"/>
  <c r="V167"/>
  <c r="J168"/>
  <c r="AB168"/>
  <c r="P169"/>
  <c r="AH169"/>
  <c r="V170"/>
  <c r="L171"/>
  <c r="AD171"/>
  <c r="R172"/>
  <c r="F173"/>
  <c r="X173"/>
  <c r="L174"/>
  <c r="AD174"/>
  <c r="T175"/>
  <c r="H176"/>
  <c r="Z176"/>
  <c r="N177"/>
  <c r="AF177"/>
  <c r="T178"/>
  <c r="H179"/>
  <c r="AB179"/>
  <c r="P180"/>
  <c r="AH180"/>
  <c r="V181"/>
  <c r="J182"/>
  <c r="AB182"/>
  <c r="P183"/>
  <c r="F184"/>
  <c r="X184"/>
  <c r="L185"/>
  <c r="AD185"/>
  <c r="R186"/>
  <c r="F187"/>
  <c r="X187"/>
  <c r="N188"/>
  <c r="AF188"/>
  <c r="T189"/>
  <c r="H190"/>
  <c r="Z190"/>
  <c r="N191"/>
  <c r="AF191"/>
  <c r="V192"/>
  <c r="J193"/>
  <c r="AB193"/>
  <c r="P194"/>
  <c r="AH194"/>
  <c r="V195"/>
  <c r="J196"/>
  <c r="AD196"/>
  <c r="R197"/>
  <c r="F198"/>
  <c r="X198"/>
  <c r="L199"/>
  <c r="AD199"/>
  <c r="R200"/>
  <c r="H201"/>
  <c r="Z201"/>
  <c r="N202"/>
  <c r="AF202"/>
  <c r="T203"/>
  <c r="H204"/>
  <c r="Z204"/>
  <c r="P205"/>
  <c r="AH205"/>
  <c r="V206"/>
  <c r="J207"/>
  <c r="AB207"/>
  <c r="P208"/>
  <c r="AH208"/>
  <c r="X209"/>
  <c r="L210"/>
  <c r="AD210"/>
  <c r="R211"/>
  <c r="F212"/>
  <c r="X212"/>
  <c r="L213"/>
  <c r="AF213"/>
  <c r="T214"/>
  <c r="H215"/>
  <c r="Z215"/>
  <c r="N216"/>
  <c r="AF216"/>
  <c r="T217"/>
  <c r="J218"/>
  <c r="AB218"/>
  <c r="P219"/>
  <c r="AH219"/>
  <c r="V220"/>
  <c r="J221"/>
  <c r="AB221"/>
  <c r="R222"/>
  <c r="F223"/>
  <c r="X223"/>
  <c r="L224"/>
  <c r="AD224"/>
  <c r="R225"/>
  <c r="F226"/>
  <c r="W130"/>
  <c r="AC131"/>
  <c r="E133"/>
  <c r="K134"/>
  <c r="Q135"/>
  <c r="W136"/>
  <c r="AC137"/>
  <c r="I139"/>
  <c r="O140"/>
  <c r="K141"/>
  <c r="AC141"/>
  <c r="Q142"/>
  <c r="E143"/>
  <c r="W143"/>
  <c r="M144"/>
  <c r="AE144"/>
  <c r="S145"/>
  <c r="G146"/>
  <c r="Y146"/>
  <c r="M147"/>
  <c r="AE147"/>
  <c r="U148"/>
  <c r="I149"/>
  <c r="AA149"/>
  <c r="O150"/>
  <c r="AG150"/>
  <c r="U151"/>
  <c r="I152"/>
  <c r="AC152"/>
  <c r="Q153"/>
  <c r="E154"/>
  <c r="W154"/>
  <c r="K155"/>
  <c r="AC155"/>
  <c r="Q156"/>
  <c r="G157"/>
  <c r="Y157"/>
  <c r="M158"/>
  <c r="AE158"/>
  <c r="S159"/>
  <c r="G160"/>
  <c r="Y160"/>
  <c r="O161"/>
  <c r="AG161"/>
  <c r="U162"/>
  <c r="I163"/>
  <c r="AA163"/>
  <c r="O164"/>
  <c r="AG164"/>
  <c r="W165"/>
  <c r="K166"/>
  <c r="AC166"/>
  <c r="Q167"/>
  <c r="E168"/>
  <c r="W168"/>
  <c r="K169"/>
  <c r="AE169"/>
  <c r="S170"/>
  <c r="G171"/>
  <c r="Y171"/>
  <c r="M172"/>
  <c r="AE172"/>
  <c r="S173"/>
  <c r="I174"/>
  <c r="AA174"/>
  <c r="O175"/>
  <c r="AG175"/>
  <c r="U176"/>
  <c r="I177"/>
  <c r="AA177"/>
  <c r="Q178"/>
  <c r="E179"/>
  <c r="W179"/>
  <c r="K180"/>
  <c r="AC180"/>
  <c r="W181"/>
  <c r="AC182"/>
  <c r="I184"/>
  <c r="O185"/>
  <c r="U186"/>
  <c r="AA187"/>
  <c r="AG188"/>
  <c r="I190"/>
  <c r="O191"/>
  <c r="Y192"/>
  <c r="AE193"/>
  <c r="G195"/>
  <c r="M196"/>
  <c r="S197"/>
  <c r="Y198"/>
  <c r="AE199"/>
  <c r="K201"/>
  <c r="Q202"/>
  <c r="W203"/>
  <c r="AC204"/>
  <c r="E206"/>
  <c r="K207"/>
  <c r="Q208"/>
  <c r="AA209"/>
  <c r="AG210"/>
  <c r="I212"/>
  <c r="O213"/>
  <c r="U214"/>
  <c r="AA215"/>
  <c r="AG216"/>
  <c r="M218"/>
  <c r="S219"/>
  <c r="Y220"/>
  <c r="AE221"/>
  <c r="G223"/>
  <c r="M224"/>
  <c r="S225"/>
  <c r="V226"/>
  <c r="J227"/>
  <c r="AB227"/>
  <c r="P228"/>
  <c r="AH228"/>
  <c r="V229"/>
  <c r="J230"/>
  <c r="AD230"/>
  <c r="R231"/>
  <c r="F232"/>
  <c r="X232"/>
  <c r="L233"/>
  <c r="AD233"/>
  <c r="R234"/>
  <c r="H235"/>
  <c r="Z235"/>
  <c r="N236"/>
  <c r="AF236"/>
  <c r="T237"/>
  <c r="H238"/>
  <c r="Z238"/>
  <c r="P239"/>
  <c r="AH239"/>
  <c r="V240"/>
  <c r="J241"/>
  <c r="AB241"/>
  <c r="P242"/>
  <c r="AH242"/>
  <c r="X243"/>
  <c r="L244"/>
  <c r="AD244"/>
  <c r="R245"/>
  <c r="F246"/>
  <c r="X246"/>
  <c r="L247"/>
  <c r="AF247"/>
  <c r="T248"/>
  <c r="H249"/>
  <c r="Z249"/>
  <c r="N250"/>
  <c r="AF250"/>
  <c r="T251"/>
  <c r="J252"/>
  <c r="AB252"/>
  <c r="P253"/>
  <c r="AH253"/>
  <c r="V254"/>
  <c r="J255"/>
  <c r="AB255"/>
  <c r="R256"/>
  <c r="F257"/>
  <c r="X257"/>
  <c r="L258"/>
  <c r="AD258"/>
  <c r="R259"/>
  <c r="F260"/>
  <c r="Z260"/>
  <c r="N261"/>
  <c r="AF261"/>
  <c r="T262"/>
  <c r="H263"/>
  <c r="Z263"/>
  <c r="N264"/>
  <c r="AH264"/>
  <c r="V265"/>
  <c r="J266"/>
  <c r="AB266"/>
  <c r="P267"/>
  <c r="AH267"/>
  <c r="V268"/>
  <c r="L269"/>
  <c r="AD269"/>
  <c r="R270"/>
  <c r="F271"/>
  <c r="X271"/>
  <c r="L272"/>
  <c r="AD272"/>
  <c r="T273"/>
  <c r="H274"/>
  <c r="Z274"/>
  <c r="N275"/>
  <c r="AF275"/>
  <c r="T276"/>
  <c r="H277"/>
  <c r="AB277"/>
  <c r="P278"/>
  <c r="AH278"/>
  <c r="V279"/>
  <c r="J280"/>
  <c r="AB280"/>
  <c r="P281"/>
  <c r="F282"/>
  <c r="X282"/>
  <c r="L283"/>
  <c r="AD283"/>
  <c r="R284"/>
  <c r="F285"/>
  <c r="X285"/>
  <c r="N286"/>
  <c r="AF286"/>
  <c r="T287"/>
  <c r="H288"/>
  <c r="Z288"/>
  <c r="N289"/>
  <c r="AF289"/>
  <c r="V290"/>
  <c r="J291"/>
  <c r="AB291"/>
  <c r="P292"/>
  <c r="AH292"/>
  <c r="V293"/>
  <c r="J294"/>
  <c r="AD294"/>
  <c r="R295"/>
  <c r="F296"/>
  <c r="X296"/>
  <c r="L297"/>
  <c r="AD297"/>
  <c r="R298"/>
  <c r="H299"/>
  <c r="Z299"/>
  <c r="N300"/>
  <c r="AF300"/>
  <c r="T301"/>
  <c r="H302"/>
  <c r="AG181"/>
  <c r="M183"/>
  <c r="S184"/>
  <c r="Y185"/>
  <c r="AE186"/>
  <c r="G188"/>
  <c r="M189"/>
  <c r="S190"/>
  <c r="AC191"/>
  <c r="E193"/>
  <c r="K194"/>
  <c r="Q195"/>
  <c r="W196"/>
  <c r="AC197"/>
  <c r="E199"/>
  <c r="O200"/>
  <c r="U201"/>
  <c r="AA202"/>
  <c r="AG203"/>
  <c r="I205"/>
  <c r="O206"/>
  <c r="U207"/>
  <c r="AE208"/>
  <c r="G210"/>
  <c r="M211"/>
  <c r="S212"/>
  <c r="Y213"/>
  <c r="AE214"/>
  <c r="G216"/>
  <c r="Q217"/>
  <c r="W218"/>
  <c r="AC219"/>
  <c r="E221"/>
  <c r="K222"/>
  <c r="Q223"/>
  <c r="W224"/>
  <c r="AG225"/>
  <c r="AA226"/>
  <c r="O227"/>
  <c r="AG227"/>
  <c r="U228"/>
  <c r="I229"/>
  <c r="AA229"/>
  <c r="Q230"/>
  <c r="E231"/>
  <c r="W231"/>
  <c r="K232"/>
  <c r="AC232"/>
  <c r="Q233"/>
  <c r="E234"/>
  <c r="Y234"/>
  <c r="M235"/>
  <c r="AE235"/>
  <c r="S236"/>
  <c r="G237"/>
  <c r="Y237"/>
  <c r="M238"/>
  <c r="AG238"/>
  <c r="U239"/>
  <c r="I240"/>
  <c r="AA240"/>
  <c r="O241"/>
  <c r="AG241"/>
  <c r="U242"/>
  <c r="K243"/>
  <c r="AC243"/>
  <c r="Q244"/>
  <c r="E245"/>
  <c r="W245"/>
  <c r="K246"/>
  <c r="AC246"/>
  <c r="S247"/>
  <c r="G248"/>
  <c r="Y248"/>
  <c r="M249"/>
  <c r="AE249"/>
  <c r="S250"/>
  <c r="G251"/>
  <c r="AA251"/>
  <c r="O252"/>
  <c r="AG252"/>
  <c r="U253"/>
  <c r="I254"/>
  <c r="AA254"/>
  <c r="O255"/>
  <c r="E256"/>
  <c r="W256"/>
  <c r="K257"/>
  <c r="AC257"/>
  <c r="Q258"/>
  <c r="E259"/>
  <c r="W259"/>
  <c r="M260"/>
  <c r="AE260"/>
  <c r="S261"/>
  <c r="G262"/>
  <c r="Y262"/>
  <c r="M263"/>
  <c r="AE263"/>
  <c r="U264"/>
  <c r="I265"/>
  <c r="AA265"/>
  <c r="O266"/>
  <c r="AG266"/>
  <c r="U267"/>
  <c r="I268"/>
  <c r="AC268"/>
  <c r="Q269"/>
  <c r="E270"/>
  <c r="W270"/>
  <c r="K271"/>
  <c r="AC271"/>
  <c r="Q272"/>
  <c r="G273"/>
  <c r="Y273"/>
  <c r="M274"/>
  <c r="AE274"/>
  <c r="S275"/>
  <c r="G276"/>
  <c r="Y276"/>
  <c r="O277"/>
  <c r="AG277"/>
  <c r="U278"/>
  <c r="I279"/>
  <c r="AA279"/>
  <c r="O280"/>
  <c r="AG280"/>
  <c r="W281"/>
  <c r="K282"/>
  <c r="AC282"/>
  <c r="Q283"/>
  <c r="E284"/>
  <c r="W284"/>
  <c r="K285"/>
  <c r="AE285"/>
  <c r="S286"/>
  <c r="G287"/>
  <c r="Y287"/>
  <c r="M288"/>
  <c r="AE288"/>
  <c r="S289"/>
  <c r="I290"/>
  <c r="AA290"/>
  <c r="O291"/>
  <c r="AG291"/>
  <c r="U292"/>
  <c r="I293"/>
  <c r="AA293"/>
  <c r="Q294"/>
  <c r="K295"/>
  <c r="Q296"/>
  <c r="W297"/>
  <c r="AC298"/>
  <c r="E300"/>
  <c r="K301"/>
  <c r="R302"/>
  <c r="F303"/>
  <c r="X303"/>
  <c r="L304"/>
  <c r="AD304"/>
  <c r="R305"/>
  <c r="F306"/>
  <c r="Z306"/>
  <c r="N307"/>
  <c r="AF307"/>
  <c r="T308"/>
  <c r="H309"/>
  <c r="Z309"/>
  <c r="N310"/>
  <c r="AH310"/>
  <c r="V311"/>
  <c r="J312"/>
  <c r="AB312"/>
  <c r="P313"/>
  <c r="AH313"/>
  <c r="V314"/>
  <c r="L315"/>
  <c r="AD315"/>
  <c r="R316"/>
  <c r="F317"/>
  <c r="X317"/>
  <c r="L318"/>
  <c r="AD318"/>
  <c r="T319"/>
  <c r="H320"/>
  <c r="Z320"/>
  <c r="N321"/>
  <c r="AF321"/>
  <c r="T322"/>
  <c r="H323"/>
  <c r="AB323"/>
  <c r="P324"/>
  <c r="AH324"/>
  <c r="V325"/>
  <c r="J326"/>
  <c r="AB326"/>
  <c r="P327"/>
  <c r="F328"/>
  <c r="X328"/>
  <c r="L329"/>
  <c r="AD329"/>
  <c r="R330"/>
  <c r="F331"/>
  <c r="X331"/>
  <c r="N332"/>
  <c r="AF332"/>
  <c r="T333"/>
  <c r="H334"/>
  <c r="Z334"/>
  <c r="N335"/>
  <c r="AF335"/>
  <c r="V336"/>
  <c r="J337"/>
  <c r="AB337"/>
  <c r="P338"/>
  <c r="AH338"/>
  <c r="V339"/>
  <c r="J340"/>
  <c r="AD340"/>
  <c r="R341"/>
  <c r="F342"/>
  <c r="X342"/>
  <c r="L343"/>
  <c r="AD343"/>
  <c r="R344"/>
  <c r="H345"/>
  <c r="Z345"/>
  <c r="N346"/>
  <c r="AF346"/>
  <c r="T347"/>
  <c r="H348"/>
  <c r="Z348"/>
  <c r="P349"/>
  <c r="AH349"/>
  <c r="V350"/>
  <c r="J351"/>
  <c r="AB351"/>
  <c r="P352"/>
  <c r="AH352"/>
  <c r="X353"/>
  <c r="L354"/>
  <c r="AD354"/>
  <c r="R355"/>
  <c r="F356"/>
  <c r="X356"/>
  <c r="L357"/>
  <c r="AF357"/>
  <c r="T358"/>
  <c r="H359"/>
  <c r="Z359"/>
  <c r="N360"/>
  <c r="AF360"/>
  <c r="T361"/>
  <c r="J362"/>
  <c r="AB362"/>
  <c r="P363"/>
  <c r="AH363"/>
  <c r="V364"/>
  <c r="J365"/>
  <c r="AB365"/>
  <c r="R366"/>
  <c r="F367"/>
  <c r="X367"/>
  <c r="L368"/>
  <c r="AD368"/>
  <c r="R369"/>
  <c r="F370"/>
  <c r="Z370"/>
  <c r="N371"/>
  <c r="AF371"/>
  <c r="T372"/>
  <c r="H373"/>
  <c r="Z373"/>
  <c r="N374"/>
  <c r="AH374"/>
  <c r="V375"/>
  <c r="J376"/>
  <c r="AB376"/>
  <c r="P377"/>
  <c r="AH377"/>
  <c r="V378"/>
  <c r="L379"/>
  <c r="AD379"/>
  <c r="R380"/>
  <c r="F381"/>
  <c r="X381"/>
  <c r="L382"/>
  <c r="AD382"/>
  <c r="T383"/>
  <c r="H384"/>
  <c r="Z384"/>
  <c r="N385"/>
  <c r="AF385"/>
  <c r="T386"/>
  <c r="H387"/>
  <c r="AB387"/>
  <c r="P388"/>
  <c r="AH388"/>
  <c r="V389"/>
  <c r="J390"/>
  <c r="AB390"/>
  <c r="P391"/>
  <c r="F392"/>
  <c r="X392"/>
  <c r="L393"/>
  <c r="AD393"/>
  <c r="R394"/>
  <c r="F395"/>
  <c r="X395"/>
  <c r="N396"/>
  <c r="AF396"/>
  <c r="T397"/>
  <c r="H398"/>
  <c r="Z398"/>
  <c r="N399"/>
  <c r="AF399"/>
  <c r="V400"/>
  <c r="J401"/>
  <c r="AB401"/>
  <c r="P402"/>
  <c r="AH402"/>
  <c r="V403"/>
  <c r="J404"/>
  <c r="AB404"/>
  <c r="N405"/>
  <c r="AD405"/>
  <c r="P406"/>
  <c r="AF406"/>
  <c r="R407"/>
  <c r="AH407"/>
  <c r="T408"/>
  <c r="F409"/>
  <c r="V409"/>
  <c r="H410"/>
  <c r="X410"/>
  <c r="J411"/>
  <c r="Z411"/>
  <c r="L412"/>
  <c r="AB412"/>
  <c r="N413"/>
  <c r="AD413"/>
  <c r="P414"/>
  <c r="AF414"/>
  <c r="R415"/>
  <c r="AH415"/>
  <c r="T416"/>
  <c r="F417"/>
  <c r="V417"/>
  <c r="H418"/>
  <c r="X418"/>
  <c r="J419"/>
  <c r="Z419"/>
  <c r="L420"/>
  <c r="AB420"/>
  <c r="N421"/>
  <c r="AD421"/>
  <c r="P422"/>
  <c r="AF422"/>
  <c r="R423"/>
  <c r="AH423"/>
  <c r="T424"/>
  <c r="F425"/>
  <c r="V425"/>
  <c r="H426"/>
  <c r="X426"/>
  <c r="J427"/>
  <c r="Z427"/>
  <c r="L428"/>
  <c r="AB428"/>
  <c r="N429"/>
  <c r="AD429"/>
  <c r="P430"/>
  <c r="AF430"/>
  <c r="R431"/>
  <c r="AH431"/>
  <c r="T432"/>
  <c r="F433"/>
  <c r="V433"/>
  <c r="H434"/>
  <c r="X434"/>
  <c r="J435"/>
  <c r="Z435"/>
  <c r="L436"/>
  <c r="AB436"/>
  <c r="N437"/>
  <c r="AD437"/>
  <c r="P438"/>
  <c r="AF438"/>
  <c r="R439"/>
  <c r="AH439"/>
  <c r="T440"/>
  <c r="F441"/>
  <c r="V441"/>
  <c r="H442"/>
  <c r="X442"/>
  <c r="J443"/>
  <c r="Z443"/>
  <c r="L444"/>
  <c r="AB444"/>
  <c r="N445"/>
  <c r="AD445"/>
  <c r="P446"/>
  <c r="AF446"/>
  <c r="R447"/>
  <c r="AH447"/>
  <c r="T448"/>
  <c r="F449"/>
  <c r="V449"/>
  <c r="H450"/>
  <c r="X450"/>
  <c r="J451"/>
  <c r="Z451"/>
  <c r="L452"/>
  <c r="AB452"/>
  <c r="N453"/>
  <c r="AD453"/>
  <c r="P454"/>
  <c r="AF454"/>
  <c r="R455"/>
  <c r="AH455"/>
  <c r="T456"/>
  <c r="F457"/>
  <c r="V457"/>
  <c r="H458"/>
  <c r="X458"/>
  <c r="J459"/>
  <c r="Z459"/>
  <c r="L460"/>
  <c r="AB460"/>
  <c r="N461"/>
  <c r="AD461"/>
  <c r="P462"/>
  <c r="AF462"/>
  <c r="R463"/>
  <c r="AH463"/>
  <c r="T464"/>
  <c r="F465"/>
  <c r="V465"/>
  <c r="H466"/>
  <c r="X466"/>
  <c r="J467"/>
  <c r="Z467"/>
  <c r="L468"/>
  <c r="AB468"/>
  <c r="N469"/>
  <c r="AD469"/>
  <c r="P470"/>
  <c r="AF470"/>
  <c r="R471"/>
  <c r="AH471"/>
  <c r="T472"/>
  <c r="F473"/>
  <c r="V473"/>
  <c r="H474"/>
  <c r="X474"/>
  <c r="J475"/>
  <c r="Z475"/>
  <c r="L476"/>
  <c r="AB476"/>
  <c r="N477"/>
  <c r="AD477"/>
  <c r="P478"/>
  <c r="AF478"/>
  <c r="R479"/>
  <c r="AH479"/>
  <c r="T480"/>
  <c r="AA296"/>
  <c r="AE298"/>
  <c r="E301"/>
  <c r="AA302"/>
  <c r="AC303"/>
  <c r="AE304"/>
  <c r="AG305"/>
  <c r="E307"/>
  <c r="G308"/>
  <c r="I309"/>
  <c r="K310"/>
  <c r="M311"/>
  <c r="O312"/>
  <c r="Q313"/>
  <c r="S314"/>
  <c r="U315"/>
  <c r="W316"/>
  <c r="Y317"/>
  <c r="AA318"/>
  <c r="AC319"/>
  <c r="AE320"/>
  <c r="AG321"/>
  <c r="E323"/>
  <c r="G324"/>
  <c r="I325"/>
  <c r="K326"/>
  <c r="M327"/>
  <c r="O328"/>
  <c r="Q329"/>
  <c r="S330"/>
  <c r="U331"/>
  <c r="W332"/>
  <c r="Y333"/>
  <c r="AA334"/>
  <c r="AC335"/>
  <c r="AE336"/>
  <c r="AG337"/>
  <c r="E339"/>
  <c r="G340"/>
  <c r="I341"/>
  <c r="K342"/>
  <c r="M343"/>
  <c r="O344"/>
  <c r="Q345"/>
  <c r="S346"/>
  <c r="U347"/>
  <c r="W348"/>
  <c r="Y349"/>
  <c r="AA350"/>
  <c r="AC351"/>
  <c r="AE352"/>
  <c r="AG353"/>
  <c r="E355"/>
  <c r="D20"/>
  <c r="D42"/>
  <c r="D64"/>
  <c r="D84"/>
  <c r="D104"/>
  <c r="D124"/>
  <c r="D146"/>
  <c r="D166"/>
  <c r="D41"/>
  <c r="D85"/>
  <c r="D125"/>
  <c r="D165"/>
  <c r="D193"/>
  <c r="D213"/>
  <c r="D233"/>
  <c r="D257"/>
  <c r="D35"/>
  <c r="D75"/>
  <c r="D115"/>
  <c r="D159"/>
  <c r="D188"/>
  <c r="D208"/>
  <c r="D232"/>
  <c r="D252"/>
  <c r="D274"/>
  <c r="D296"/>
  <c r="D316"/>
  <c r="D336"/>
  <c r="D356"/>
  <c r="D380"/>
  <c r="D400"/>
  <c r="D420"/>
  <c r="D442"/>
  <c r="D462"/>
  <c r="D482"/>
  <c r="D504"/>
  <c r="D285"/>
  <c r="D305"/>
  <c r="D327"/>
  <c r="D347"/>
  <c r="D367"/>
  <c r="D387"/>
  <c r="D409"/>
  <c r="D431"/>
  <c r="D457"/>
  <c r="D501"/>
  <c r="V19"/>
  <c r="L20"/>
  <c r="AH20"/>
  <c r="X21"/>
  <c r="D487"/>
  <c r="O19"/>
  <c r="G20"/>
  <c r="Q21"/>
  <c r="K22"/>
  <c r="AG22"/>
  <c r="W23"/>
  <c r="O24"/>
  <c r="G25"/>
  <c r="AA25"/>
  <c r="Q26"/>
  <c r="I27"/>
  <c r="AC27"/>
  <c r="S28"/>
  <c r="M29"/>
  <c r="AG29"/>
  <c r="W30"/>
  <c r="M31"/>
  <c r="E32"/>
  <c r="Y32"/>
  <c r="O33"/>
  <c r="I34"/>
  <c r="AC34"/>
  <c r="S35"/>
  <c r="K36"/>
  <c r="AE36"/>
  <c r="U37"/>
  <c r="K38"/>
  <c r="E39"/>
  <c r="Y39"/>
  <c r="O40"/>
  <c r="G41"/>
  <c r="AA41"/>
  <c r="Q42"/>
  <c r="I43"/>
  <c r="Y20"/>
  <c r="AD21"/>
  <c r="V22"/>
  <c r="L23"/>
  <c r="AF23"/>
  <c r="V24"/>
  <c r="N25"/>
  <c r="F26"/>
  <c r="Z26"/>
  <c r="R27"/>
  <c r="H28"/>
  <c r="AB28"/>
  <c r="T29"/>
  <c r="J30"/>
  <c r="AF30"/>
  <c r="X31"/>
  <c r="N32"/>
  <c r="AH32"/>
  <c r="X33"/>
  <c r="P34"/>
  <c r="F35"/>
  <c r="AB35"/>
  <c r="T36"/>
  <c r="X37"/>
  <c r="AH38"/>
  <c r="R40"/>
  <c r="AB41"/>
  <c r="H43"/>
  <c r="H44"/>
  <c r="AB44"/>
  <c r="R45"/>
  <c r="H46"/>
  <c r="AD46"/>
  <c r="T47"/>
  <c r="J48"/>
  <c r="AH48"/>
  <c r="X49"/>
  <c r="N50"/>
  <c r="F51"/>
  <c r="Z51"/>
  <c r="P52"/>
  <c r="F53"/>
  <c r="AD53"/>
  <c r="T54"/>
  <c r="J55"/>
  <c r="AF55"/>
  <c r="V56"/>
  <c r="L57"/>
  <c r="AH57"/>
  <c r="Z58"/>
  <c r="P59"/>
  <c r="H60"/>
  <c r="AB60"/>
  <c r="R61"/>
  <c r="H62"/>
  <c r="AD62"/>
  <c r="V63"/>
  <c r="L64"/>
  <c r="AH64"/>
  <c r="X65"/>
  <c r="N66"/>
  <c r="F67"/>
  <c r="Z67"/>
  <c r="R68"/>
  <c r="J69"/>
  <c r="AD69"/>
  <c r="T70"/>
  <c r="J71"/>
  <c r="AF71"/>
  <c r="V72"/>
  <c r="N73"/>
  <c r="F74"/>
  <c r="Z74"/>
  <c r="P75"/>
  <c r="H76"/>
  <c r="AB76"/>
  <c r="R77"/>
  <c r="L78"/>
  <c r="AF78"/>
  <c r="V79"/>
  <c r="L80"/>
  <c r="AH80"/>
  <c r="X81"/>
  <c r="N82"/>
  <c r="H83"/>
  <c r="AB83"/>
  <c r="R84"/>
  <c r="J85"/>
  <c r="AD37"/>
  <c r="T40"/>
  <c r="J43"/>
  <c r="AG44"/>
  <c r="M46"/>
  <c r="W47"/>
  <c r="G49"/>
  <c r="Q50"/>
  <c r="AA51"/>
  <c r="K53"/>
  <c r="Y54"/>
  <c r="E56"/>
  <c r="S57"/>
  <c r="AC58"/>
  <c r="I60"/>
  <c r="S61"/>
  <c r="AG62"/>
  <c r="Q64"/>
  <c r="AA65"/>
  <c r="K67"/>
  <c r="U68"/>
  <c r="AE69"/>
  <c r="O71"/>
  <c r="Y72"/>
  <c r="I74"/>
  <c r="W75"/>
  <c r="AG76"/>
  <c r="M78"/>
  <c r="W79"/>
  <c r="R37"/>
  <c r="H40"/>
  <c r="F43"/>
  <c r="AA44"/>
  <c r="G46"/>
  <c r="Q47"/>
  <c r="AE48"/>
  <c r="K50"/>
  <c r="U51"/>
  <c r="I53"/>
  <c r="S54"/>
  <c r="AC55"/>
  <c r="I57"/>
  <c r="W58"/>
  <c r="AG59"/>
  <c r="M61"/>
  <c r="AE62"/>
  <c r="K64"/>
  <c r="U65"/>
  <c r="E67"/>
  <c r="O68"/>
  <c r="Y69"/>
  <c r="E71"/>
  <c r="W72"/>
  <c r="AG73"/>
  <c r="M75"/>
  <c r="AA76"/>
  <c r="G78"/>
  <c r="Q79"/>
  <c r="AE80"/>
  <c r="O82"/>
  <c r="Y83"/>
  <c r="I85"/>
  <c r="Q82"/>
  <c r="G85"/>
  <c r="H86"/>
  <c r="AD86"/>
  <c r="V87"/>
  <c r="L88"/>
  <c r="AH88"/>
  <c r="X89"/>
  <c r="N90"/>
  <c r="F91"/>
  <c r="Z91"/>
  <c r="R92"/>
  <c r="J93"/>
  <c r="AD93"/>
  <c r="T94"/>
  <c r="J95"/>
  <c r="AF95"/>
  <c r="V96"/>
  <c r="N97"/>
  <c r="F98"/>
  <c r="Z98"/>
  <c r="P99"/>
  <c r="H100"/>
  <c r="AB100"/>
  <c r="R101"/>
  <c r="L102"/>
  <c r="AF102"/>
  <c r="V103"/>
  <c r="L104"/>
  <c r="AH104"/>
  <c r="X105"/>
  <c r="N106"/>
  <c r="H107"/>
  <c r="AB107"/>
  <c r="R108"/>
  <c r="J109"/>
  <c r="AD109"/>
  <c r="T110"/>
  <c r="J111"/>
  <c r="AH111"/>
  <c r="X112"/>
  <c r="N113"/>
  <c r="F114"/>
  <c r="Z114"/>
  <c r="P115"/>
  <c r="H116"/>
  <c r="AD116"/>
  <c r="T117"/>
  <c r="L118"/>
  <c r="AF118"/>
  <c r="V119"/>
  <c r="L120"/>
  <c r="AH120"/>
  <c r="Z121"/>
  <c r="P122"/>
  <c r="H123"/>
  <c r="AB123"/>
  <c r="R124"/>
  <c r="J125"/>
  <c r="AD125"/>
  <c r="V126"/>
  <c r="N127"/>
  <c r="AH127"/>
  <c r="X128"/>
  <c r="N129"/>
  <c r="F130"/>
  <c r="Z130"/>
  <c r="R131"/>
  <c r="J132"/>
  <c r="AD132"/>
  <c r="T133"/>
  <c r="L134"/>
  <c r="AF134"/>
  <c r="V135"/>
  <c r="P136"/>
  <c r="F137"/>
  <c r="Z137"/>
  <c r="P138"/>
  <c r="H139"/>
  <c r="AB139"/>
  <c r="R140"/>
  <c r="M82"/>
  <c r="AG84"/>
  <c r="G86"/>
  <c r="AC86"/>
  <c r="S87"/>
  <c r="I88"/>
  <c r="AC88"/>
  <c r="W89"/>
  <c r="M90"/>
  <c r="AG90"/>
  <c r="Y91"/>
  <c r="O92"/>
  <c r="E93"/>
  <c r="AA93"/>
  <c r="S94"/>
  <c r="I95"/>
  <c r="AE95"/>
  <c r="U96"/>
  <c r="K97"/>
  <c r="AE97"/>
  <c r="W98"/>
  <c r="O99"/>
  <c r="E100"/>
  <c r="AA100"/>
  <c r="Q101"/>
  <c r="G102"/>
  <c r="AC102"/>
  <c r="S103"/>
  <c r="K104"/>
  <c r="AG104"/>
  <c r="W105"/>
  <c r="M106"/>
  <c r="AG106"/>
  <c r="Y107"/>
  <c r="O108"/>
  <c r="G109"/>
  <c r="AC109"/>
  <c r="S110"/>
  <c r="I111"/>
  <c r="AE111"/>
  <c r="U112"/>
  <c r="K113"/>
  <c r="E114"/>
  <c r="Y114"/>
  <c r="O115"/>
  <c r="E116"/>
  <c r="AA116"/>
  <c r="Q117"/>
  <c r="G118"/>
  <c r="AE118"/>
  <c r="U119"/>
  <c r="K120"/>
  <c r="AG120"/>
  <c r="W121"/>
  <c r="M122"/>
  <c r="AG122"/>
  <c r="AA123"/>
  <c r="Q124"/>
  <c r="G125"/>
  <c r="AC125"/>
  <c r="S126"/>
  <c r="I127"/>
  <c r="AE127"/>
  <c r="W128"/>
  <c r="M129"/>
  <c r="I130"/>
  <c r="S131"/>
  <c r="AC132"/>
  <c r="I134"/>
  <c r="W135"/>
  <c r="G137"/>
  <c r="Q138"/>
  <c r="AE139"/>
  <c r="F141"/>
  <c r="Z141"/>
  <c r="R142"/>
  <c r="H143"/>
  <c r="AD143"/>
  <c r="V144"/>
  <c r="L145"/>
  <c r="AF145"/>
  <c r="V146"/>
  <c r="N147"/>
  <c r="AH147"/>
  <c r="Z148"/>
  <c r="R149"/>
  <c r="H150"/>
  <c r="AB150"/>
  <c r="T151"/>
  <c r="J152"/>
  <c r="AD152"/>
  <c r="X153"/>
  <c r="N154"/>
  <c r="AH154"/>
  <c r="X155"/>
  <c r="P156"/>
  <c r="F157"/>
  <c r="Z157"/>
  <c r="T158"/>
  <c r="J159"/>
  <c r="AD159"/>
  <c r="V160"/>
  <c r="L161"/>
  <c r="AF161"/>
  <c r="V162"/>
  <c r="P163"/>
  <c r="F164"/>
  <c r="Z164"/>
  <c r="R165"/>
  <c r="H166"/>
  <c r="AB166"/>
  <c r="T167"/>
  <c r="L168"/>
  <c r="AF168"/>
  <c r="X169"/>
  <c r="N170"/>
  <c r="AH170"/>
  <c r="X171"/>
  <c r="P172"/>
  <c r="H173"/>
  <c r="AB173"/>
  <c r="T174"/>
  <c r="J175"/>
  <c r="AD175"/>
  <c r="V176"/>
  <c r="L177"/>
  <c r="AH177"/>
  <c r="Z178"/>
  <c r="P179"/>
  <c r="F180"/>
  <c r="Z180"/>
  <c r="R181"/>
  <c r="H182"/>
  <c r="AD182"/>
  <c r="V183"/>
  <c r="L184"/>
  <c r="AF184"/>
  <c r="X185"/>
  <c r="N186"/>
  <c r="AH186"/>
  <c r="AB187"/>
  <c r="R188"/>
  <c r="H189"/>
  <c r="AB189"/>
  <c r="T190"/>
  <c r="J191"/>
  <c r="AD191"/>
  <c r="X192"/>
  <c r="N193"/>
  <c r="AH193"/>
  <c r="Z194"/>
  <c r="P195"/>
  <c r="F196"/>
  <c r="Z196"/>
  <c r="T197"/>
  <c r="J198"/>
  <c r="AD198"/>
  <c r="V199"/>
  <c r="L200"/>
  <c r="AF200"/>
  <c r="X201"/>
  <c r="P202"/>
  <c r="F203"/>
  <c r="AB203"/>
  <c r="R204"/>
  <c r="H205"/>
  <c r="AB205"/>
  <c r="T206"/>
  <c r="L207"/>
  <c r="AF207"/>
  <c r="X208"/>
  <c r="N209"/>
  <c r="AH209"/>
  <c r="Z210"/>
  <c r="P211"/>
  <c r="H212"/>
  <c r="AD212"/>
  <c r="T213"/>
  <c r="J214"/>
  <c r="AD214"/>
  <c r="V215"/>
  <c r="L216"/>
  <c r="AH216"/>
  <c r="Z217"/>
  <c r="P218"/>
  <c r="F219"/>
  <c r="AB219"/>
  <c r="R220"/>
  <c r="H221"/>
  <c r="AF221"/>
  <c r="V222"/>
  <c r="L223"/>
  <c r="AF223"/>
  <c r="X224"/>
  <c r="N225"/>
  <c r="AH225"/>
  <c r="AA130"/>
  <c r="G132"/>
  <c r="Q133"/>
  <c r="AE134"/>
  <c r="K136"/>
  <c r="U137"/>
  <c r="AE138"/>
  <c r="S140"/>
  <c r="O141"/>
  <c r="E142"/>
  <c r="AA142"/>
  <c r="Q143"/>
  <c r="G144"/>
  <c r="AC144"/>
  <c r="U145"/>
  <c r="K146"/>
  <c r="AG146"/>
  <c r="W147"/>
  <c r="M148"/>
  <c r="AG148"/>
  <c r="Y149"/>
  <c r="Q150"/>
  <c r="G151"/>
  <c r="AC151"/>
  <c r="S152"/>
  <c r="I153"/>
  <c r="AE153"/>
  <c r="U154"/>
  <c r="M155"/>
  <c r="E156"/>
  <c r="Y156"/>
  <c r="O157"/>
  <c r="E158"/>
  <c r="AA158"/>
  <c r="Q159"/>
  <c r="I160"/>
  <c r="AE160"/>
  <c r="U161"/>
  <c r="K162"/>
  <c r="AG162"/>
  <c r="W163"/>
  <c r="M164"/>
  <c r="G165"/>
  <c r="AA165"/>
  <c r="Q166"/>
  <c r="G167"/>
  <c r="AC167"/>
  <c r="S168"/>
  <c r="I169"/>
  <c r="AG169"/>
  <c r="W170"/>
  <c r="M171"/>
  <c r="E172"/>
  <c r="Y172"/>
  <c r="O173"/>
  <c r="E174"/>
  <c r="AC174"/>
  <c r="S175"/>
  <c r="I176"/>
  <c r="AE176"/>
  <c r="U177"/>
  <c r="K178"/>
  <c r="AG178"/>
  <c r="Y179"/>
  <c r="O180"/>
  <c r="G181"/>
  <c r="M182"/>
  <c r="W183"/>
  <c r="AG184"/>
  <c r="Q186"/>
  <c r="AE187"/>
  <c r="K189"/>
  <c r="Y190"/>
  <c r="E192"/>
  <c r="O193"/>
  <c r="AC194"/>
  <c r="I196"/>
  <c r="W197"/>
  <c r="G199"/>
  <c r="Q200"/>
  <c r="AA201"/>
  <c r="G203"/>
  <c r="U204"/>
  <c r="AE205"/>
  <c r="O207"/>
  <c r="AC208"/>
  <c r="I210"/>
  <c r="S211"/>
  <c r="AG212"/>
  <c r="M214"/>
  <c r="W215"/>
  <c r="K217"/>
  <c r="U218"/>
  <c r="AE219"/>
  <c r="K221"/>
  <c r="Y222"/>
  <c r="E224"/>
  <c r="O225"/>
  <c r="X226"/>
  <c r="N227"/>
  <c r="AH227"/>
  <c r="Z228"/>
  <c r="P229"/>
  <c r="F230"/>
  <c r="Z230"/>
  <c r="T231"/>
  <c r="J232"/>
  <c r="AD232"/>
  <c r="V233"/>
  <c r="L234"/>
  <c r="AF234"/>
  <c r="X235"/>
  <c r="P236"/>
  <c r="F237"/>
  <c r="AB237"/>
  <c r="R238"/>
  <c r="H239"/>
  <c r="AB239"/>
  <c r="T240"/>
  <c r="L241"/>
  <c r="AF241"/>
  <c r="X242"/>
  <c r="N243"/>
  <c r="AH243"/>
  <c r="Z244"/>
  <c r="P245"/>
  <c r="H246"/>
  <c r="AD246"/>
  <c r="T247"/>
  <c r="J248"/>
  <c r="AD248"/>
  <c r="V249"/>
  <c r="L250"/>
  <c r="AH250"/>
  <c r="Z251"/>
  <c r="P252"/>
  <c r="F253"/>
  <c r="AB253"/>
  <c r="R254"/>
  <c r="H255"/>
  <c r="AF255"/>
  <c r="V256"/>
  <c r="L257"/>
  <c r="AF257"/>
  <c r="X258"/>
  <c r="N259"/>
  <c r="AH259"/>
  <c r="D26"/>
  <c r="D50"/>
  <c r="D72"/>
  <c r="D98"/>
  <c r="D120"/>
  <c r="D144"/>
  <c r="D170"/>
  <c r="D53"/>
  <c r="D97"/>
  <c r="D145"/>
  <c r="D185"/>
  <c r="D209"/>
  <c r="D231"/>
  <c r="D259"/>
  <c r="D43"/>
  <c r="D91"/>
  <c r="D139"/>
  <c r="D182"/>
  <c r="D204"/>
  <c r="D226"/>
  <c r="D254"/>
  <c r="D280"/>
  <c r="D302"/>
  <c r="D328"/>
  <c r="D350"/>
  <c r="D372"/>
  <c r="D398"/>
  <c r="D424"/>
  <c r="D446"/>
  <c r="D472"/>
  <c r="D494"/>
  <c r="D275"/>
  <c r="D299"/>
  <c r="D323"/>
  <c r="D349"/>
  <c r="D371"/>
  <c r="D397"/>
  <c r="D419"/>
  <c r="D443"/>
  <c r="D489"/>
  <c r="T19"/>
  <c r="N20"/>
  <c r="J21"/>
  <c r="D459"/>
  <c r="D507"/>
  <c r="Y19"/>
  <c r="I21"/>
  <c r="I22"/>
  <c r="E23"/>
  <c r="AC23"/>
  <c r="W24"/>
  <c r="O25"/>
  <c r="K26"/>
  <c r="AG26"/>
  <c r="AA27"/>
  <c r="W28"/>
  <c r="Q29"/>
  <c r="I30"/>
  <c r="AG30"/>
  <c r="AA31"/>
  <c r="U32"/>
  <c r="M33"/>
  <c r="K34"/>
  <c r="AG34"/>
  <c r="AA35"/>
  <c r="U36"/>
  <c r="O37"/>
  <c r="G38"/>
  <c r="AE38"/>
  <c r="AA39"/>
  <c r="U40"/>
  <c r="M41"/>
  <c r="I42"/>
  <c r="AE42"/>
  <c r="M20"/>
  <c r="AB21"/>
  <c r="X22"/>
  <c r="P23"/>
  <c r="L24"/>
  <c r="AH24"/>
  <c r="AB25"/>
  <c r="T26"/>
  <c r="P27"/>
  <c r="J28"/>
  <c r="AH28"/>
  <c r="AB29"/>
  <c r="V30"/>
  <c r="N31"/>
  <c r="J32"/>
  <c r="AF32"/>
  <c r="AB33"/>
  <c r="V34"/>
  <c r="P35"/>
  <c r="H36"/>
  <c r="AH36"/>
  <c r="Z38"/>
  <c r="J40"/>
  <c r="AF41"/>
  <c r="V43"/>
  <c r="N44"/>
  <c r="F45"/>
  <c r="AF45"/>
  <c r="X46"/>
  <c r="R47"/>
  <c r="P48"/>
  <c r="H49"/>
  <c r="AD49"/>
  <c r="X50"/>
  <c r="R51"/>
  <c r="L52"/>
  <c r="AH52"/>
  <c r="AF53"/>
  <c r="X54"/>
  <c r="R55"/>
  <c r="L56"/>
  <c r="F57"/>
  <c r="AB57"/>
  <c r="V58"/>
  <c r="R59"/>
  <c r="L60"/>
  <c r="AH60"/>
  <c r="AD61"/>
  <c r="V62"/>
  <c r="P63"/>
  <c r="J64"/>
  <c r="F65"/>
  <c r="AB65"/>
  <c r="X66"/>
  <c r="P67"/>
  <c r="J68"/>
  <c r="AF68"/>
  <c r="AB69"/>
  <c r="V70"/>
  <c r="P71"/>
  <c r="J72"/>
  <c r="AH72"/>
  <c r="Z73"/>
  <c r="V74"/>
  <c r="N75"/>
  <c r="J76"/>
  <c r="AH76"/>
  <c r="AB77"/>
  <c r="T78"/>
  <c r="N79"/>
  <c r="H80"/>
  <c r="AF80"/>
  <c r="Z81"/>
  <c r="V82"/>
  <c r="N83"/>
  <c r="H84"/>
  <c r="AF84"/>
  <c r="N37"/>
  <c r="L40"/>
  <c r="AA43"/>
  <c r="K45"/>
  <c r="AC46"/>
  <c r="M48"/>
  <c r="E50"/>
  <c r="S51"/>
  <c r="AG52"/>
  <c r="AC54"/>
  <c r="Q56"/>
  <c r="AE57"/>
  <c r="W59"/>
  <c r="G61"/>
  <c r="U62"/>
  <c r="I64"/>
  <c r="E66"/>
  <c r="S67"/>
  <c r="AG68"/>
  <c r="Y70"/>
  <c r="I72"/>
  <c r="AA73"/>
  <c r="O75"/>
  <c r="G77"/>
  <c r="U78"/>
  <c r="M80"/>
  <c r="AB38"/>
  <c r="AH41"/>
  <c r="K44"/>
  <c r="AG45"/>
  <c r="U47"/>
  <c r="I49"/>
  <c r="AA50"/>
  <c r="O52"/>
  <c r="AC53"/>
  <c r="U55"/>
  <c r="E57"/>
  <c r="AA58"/>
  <c r="O60"/>
  <c r="AG61"/>
  <c r="Q63"/>
  <c r="E65"/>
  <c r="W66"/>
  <c r="K68"/>
  <c r="AC69"/>
  <c r="U71"/>
  <c r="E73"/>
  <c r="W74"/>
  <c r="K76"/>
  <c r="AC77"/>
  <c r="M79"/>
  <c r="I81"/>
  <c r="W82"/>
  <c r="K84"/>
  <c r="AC80"/>
  <c r="M84"/>
  <c r="AH85"/>
  <c r="AB86"/>
  <c r="X87"/>
  <c r="R88"/>
  <c r="J89"/>
  <c r="F90"/>
  <c r="AB90"/>
  <c r="V91"/>
  <c r="N92"/>
  <c r="L93"/>
  <c r="AH93"/>
  <c r="AB94"/>
  <c r="V95"/>
  <c r="P96"/>
  <c r="H97"/>
  <c r="AH97"/>
  <c r="AB98"/>
  <c r="V99"/>
  <c r="P100"/>
  <c r="J101"/>
  <c r="AF101"/>
  <c r="X102"/>
  <c r="T103"/>
  <c r="P104"/>
  <c r="H105"/>
  <c r="AH105"/>
  <c r="Z106"/>
  <c r="R107"/>
  <c r="N108"/>
  <c r="F109"/>
  <c r="AF109"/>
  <c r="AB110"/>
  <c r="T111"/>
  <c r="L112"/>
  <c r="F113"/>
  <c r="AD113"/>
  <c r="X114"/>
  <c r="R115"/>
  <c r="N116"/>
  <c r="F117"/>
  <c r="AD117"/>
  <c r="X118"/>
  <c r="R119"/>
  <c r="J120"/>
  <c r="H121"/>
  <c r="AD121"/>
  <c r="X122"/>
  <c r="P123"/>
  <c r="L124"/>
  <c r="AH124"/>
  <c r="AB125"/>
  <c r="X126"/>
  <c r="R127"/>
  <c r="J128"/>
  <c r="F129"/>
  <c r="AB129"/>
  <c r="V130"/>
  <c r="N131"/>
  <c r="L132"/>
  <c r="AH132"/>
  <c r="AB133"/>
  <c r="V134"/>
  <c r="P135"/>
  <c r="H136"/>
  <c r="AH136"/>
  <c r="AB137"/>
  <c r="V138"/>
  <c r="P139"/>
  <c r="J140"/>
  <c r="AG80"/>
  <c r="I84"/>
  <c r="E86"/>
  <c r="AE86"/>
  <c r="W87"/>
  <c r="S88"/>
  <c r="K89"/>
  <c r="E90"/>
  <c r="AC90"/>
  <c r="W91"/>
  <c r="Q92"/>
  <c r="M93"/>
  <c r="E94"/>
  <c r="AC94"/>
  <c r="U95"/>
  <c r="Q96"/>
  <c r="I97"/>
  <c r="E98"/>
  <c r="AC98"/>
  <c r="W99"/>
  <c r="O100"/>
  <c r="K101"/>
  <c r="AG101"/>
  <c r="Y102"/>
  <c r="W103"/>
  <c r="Q104"/>
  <c r="I105"/>
  <c r="AE105"/>
  <c r="AA106"/>
  <c r="S107"/>
  <c r="M108"/>
  <c r="K109"/>
  <c r="AG109"/>
  <c r="Y110"/>
  <c r="U111"/>
  <c r="M112"/>
  <c r="G113"/>
  <c r="AC113"/>
  <c r="AA114"/>
  <c r="S115"/>
  <c r="M116"/>
  <c r="G117"/>
  <c r="AE117"/>
  <c r="W118"/>
  <c r="S119"/>
  <c r="M120"/>
  <c r="G121"/>
  <c r="AE121"/>
  <c r="Y122"/>
  <c r="Q123"/>
  <c r="K124"/>
  <c r="E125"/>
  <c r="AE125"/>
  <c r="W126"/>
  <c r="S127"/>
  <c r="K128"/>
  <c r="E129"/>
  <c r="AC129"/>
  <c r="O131"/>
  <c r="AG132"/>
  <c r="Y134"/>
  <c r="I136"/>
  <c r="AA137"/>
  <c r="K139"/>
  <c r="AF140"/>
  <c r="X141"/>
  <c r="T142"/>
  <c r="N143"/>
  <c r="H144"/>
  <c r="AD144"/>
  <c r="Z145"/>
  <c r="R146"/>
  <c r="L147"/>
  <c r="H148"/>
  <c r="AF148"/>
  <c r="X149"/>
  <c r="R150"/>
  <c r="L151"/>
  <c r="F152"/>
  <c r="AB152"/>
  <c r="Z153"/>
  <c r="R154"/>
  <c r="L155"/>
  <c r="F156"/>
  <c r="AD156"/>
  <c r="V157"/>
  <c r="N158"/>
  <c r="L159"/>
  <c r="F160"/>
  <c r="AB160"/>
  <c r="X161"/>
  <c r="P162"/>
  <c r="H163"/>
  <c r="AH163"/>
  <c r="AD164"/>
  <c r="V165"/>
  <c r="R166"/>
  <c r="J167"/>
  <c r="AF167"/>
  <c r="Z168"/>
  <c r="T169"/>
  <c r="P170"/>
  <c r="H171"/>
  <c r="AH171"/>
  <c r="Z172"/>
  <c r="T173"/>
  <c r="N174"/>
  <c r="H175"/>
  <c r="AF175"/>
  <c r="AB176"/>
  <c r="T177"/>
  <c r="N178"/>
  <c r="F179"/>
  <c r="AF179"/>
  <c r="X180"/>
  <c r="T181"/>
  <c r="N182"/>
  <c r="H183"/>
  <c r="AD183"/>
  <c r="Z184"/>
  <c r="R185"/>
  <c r="L186"/>
  <c r="H187"/>
  <c r="AF187"/>
  <c r="X188"/>
  <c r="R189"/>
  <c r="L190"/>
  <c r="F191"/>
  <c r="AB191"/>
  <c r="Z192"/>
  <c r="R193"/>
  <c r="L194"/>
  <c r="F195"/>
  <c r="AD195"/>
  <c r="V196"/>
  <c r="P197"/>
  <c r="L198"/>
  <c r="F199"/>
  <c r="AB199"/>
  <c r="X200"/>
  <c r="P201"/>
  <c r="J202"/>
  <c r="AH202"/>
  <c r="AD203"/>
  <c r="V204"/>
  <c r="R205"/>
  <c r="J206"/>
  <c r="AH206"/>
  <c r="Z207"/>
  <c r="V208"/>
  <c r="P209"/>
  <c r="J210"/>
  <c r="AH210"/>
  <c r="AB211"/>
  <c r="T212"/>
  <c r="P213"/>
  <c r="H214"/>
  <c r="AH214"/>
  <c r="AB215"/>
  <c r="V216"/>
  <c r="N217"/>
  <c r="F218"/>
  <c r="AF218"/>
  <c r="X219"/>
  <c r="T220"/>
  <c r="P221"/>
  <c r="H222"/>
  <c r="AD222"/>
  <c r="Z223"/>
  <c r="R224"/>
  <c r="L225"/>
  <c r="J226"/>
  <c r="E131"/>
  <c r="S132"/>
  <c r="G134"/>
  <c r="Y135"/>
  <c r="M137"/>
  <c r="AA138"/>
  <c r="W140"/>
  <c r="S141"/>
  <c r="M142"/>
  <c r="G143"/>
  <c r="AE143"/>
  <c r="W144"/>
  <c r="Q145"/>
  <c r="M146"/>
  <c r="G147"/>
  <c r="AC147"/>
  <c r="Y148"/>
  <c r="Q149"/>
  <c r="K150"/>
  <c r="E151"/>
  <c r="AE151"/>
  <c r="W152"/>
  <c r="S153"/>
  <c r="K154"/>
  <c r="E155"/>
  <c r="AA155"/>
  <c r="W156"/>
  <c r="Q157"/>
  <c r="K158"/>
  <c r="E159"/>
  <c r="AC159"/>
  <c r="U160"/>
  <c r="Q161"/>
  <c r="I162"/>
  <c r="E163"/>
  <c r="AC163"/>
  <c r="W164"/>
  <c r="O165"/>
  <c r="I166"/>
  <c r="AG166"/>
  <c r="AA167"/>
  <c r="U168"/>
  <c r="Q169"/>
  <c r="I170"/>
  <c r="AG170"/>
  <c r="AA171"/>
  <c r="U172"/>
  <c r="M173"/>
  <c r="K174"/>
  <c r="AG174"/>
  <c r="AA175"/>
  <c r="S176"/>
  <c r="O177"/>
  <c r="G178"/>
  <c r="AC178"/>
  <c r="AA179"/>
  <c r="U180"/>
  <c r="O181"/>
  <c r="G183"/>
  <c r="U184"/>
  <c r="E186"/>
  <c r="W187"/>
  <c r="S189"/>
  <c r="AG190"/>
  <c r="Q192"/>
  <c r="I194"/>
  <c r="W195"/>
  <c r="K197"/>
  <c r="AC198"/>
  <c r="U200"/>
  <c r="E202"/>
  <c r="AA203"/>
  <c r="K205"/>
  <c r="AC206"/>
  <c r="M208"/>
  <c r="E210"/>
  <c r="W211"/>
  <c r="K213"/>
  <c r="AC214"/>
  <c r="Q216"/>
  <c r="AE217"/>
  <c r="W219"/>
  <c r="G221"/>
  <c r="AC222"/>
  <c r="Q224"/>
  <c r="E226"/>
  <c r="AF226"/>
  <c r="Z227"/>
  <c r="T228"/>
  <c r="N229"/>
  <c r="H230"/>
  <c r="AH230"/>
  <c r="Z231"/>
  <c r="T232"/>
  <c r="N233"/>
  <c r="H234"/>
  <c r="AD234"/>
  <c r="AB235"/>
  <c r="T236"/>
  <c r="N237"/>
  <c r="F238"/>
  <c r="AF238"/>
  <c r="X239"/>
  <c r="R240"/>
  <c r="N241"/>
  <c r="H242"/>
  <c r="AD242"/>
  <c r="Z243"/>
  <c r="R244"/>
  <c r="L245"/>
  <c r="AH245"/>
  <c r="AF246"/>
  <c r="X247"/>
  <c r="R248"/>
  <c r="L249"/>
  <c r="F250"/>
  <c r="AB250"/>
  <c r="X251"/>
  <c r="R252"/>
  <c r="L253"/>
  <c r="F254"/>
  <c r="AD254"/>
  <c r="V255"/>
  <c r="N256"/>
  <c r="J257"/>
  <c r="F258"/>
  <c r="AB258"/>
  <c r="X259"/>
  <c r="P260"/>
  <c r="F261"/>
  <c r="AB261"/>
  <c r="R262"/>
  <c r="J263"/>
  <c r="AF263"/>
  <c r="V264"/>
  <c r="L265"/>
  <c r="AF265"/>
  <c r="X266"/>
  <c r="N267"/>
  <c r="F268"/>
  <c r="AB268"/>
  <c r="R269"/>
  <c r="H270"/>
  <c r="AD270"/>
  <c r="T271"/>
  <c r="J272"/>
  <c r="AH272"/>
  <c r="X273"/>
  <c r="N274"/>
  <c r="AH274"/>
  <c r="Z275"/>
  <c r="P276"/>
  <c r="F277"/>
  <c r="AD277"/>
  <c r="T278"/>
  <c r="J279"/>
  <c r="AF279"/>
  <c r="V280"/>
  <c r="L281"/>
  <c r="AF281"/>
  <c r="Z282"/>
  <c r="P283"/>
  <c r="F284"/>
  <c r="AB284"/>
  <c r="R285"/>
  <c r="H286"/>
  <c r="AD286"/>
  <c r="V287"/>
  <c r="L288"/>
  <c r="AH288"/>
  <c r="X289"/>
  <c r="N290"/>
  <c r="AH290"/>
  <c r="Z291"/>
  <c r="R292"/>
  <c r="H293"/>
  <c r="AD293"/>
  <c r="T294"/>
  <c r="J295"/>
  <c r="AF295"/>
  <c r="V296"/>
  <c r="N297"/>
  <c r="F298"/>
  <c r="Z298"/>
  <c r="P299"/>
  <c r="F300"/>
  <c r="AB300"/>
  <c r="R301"/>
  <c r="J302"/>
  <c r="O182"/>
  <c r="Y183"/>
  <c r="E185"/>
  <c r="S186"/>
  <c r="AC187"/>
  <c r="I189"/>
  <c r="AA190"/>
  <c r="G192"/>
  <c r="Q193"/>
  <c r="AA194"/>
  <c r="K196"/>
  <c r="U197"/>
  <c r="AE198"/>
  <c r="S200"/>
  <c r="AC201"/>
  <c r="I203"/>
  <c r="W204"/>
  <c r="AG205"/>
  <c r="M207"/>
  <c r="W208"/>
  <c r="K210"/>
  <c r="U211"/>
  <c r="AE212"/>
  <c r="O214"/>
  <c r="Y215"/>
  <c r="E217"/>
  <c r="S218"/>
  <c r="AG219"/>
  <c r="M221"/>
  <c r="AA222"/>
  <c r="D28"/>
  <c r="D52"/>
  <c r="D74"/>
  <c r="D100"/>
  <c r="D122"/>
  <c r="D148"/>
  <c r="D172"/>
  <c r="D57"/>
  <c r="D101"/>
  <c r="D153"/>
  <c r="D187"/>
  <c r="D211"/>
  <c r="D237"/>
  <c r="D261"/>
  <c r="D47"/>
  <c r="D95"/>
  <c r="D143"/>
  <c r="D184"/>
  <c r="D206"/>
  <c r="D234"/>
  <c r="D256"/>
  <c r="D282"/>
  <c r="D306"/>
  <c r="D330"/>
  <c r="D352"/>
  <c r="D376"/>
  <c r="D402"/>
  <c r="D426"/>
  <c r="D448"/>
  <c r="D474"/>
  <c r="D496"/>
  <c r="D279"/>
  <c r="D303"/>
  <c r="D329"/>
  <c r="D351"/>
  <c r="D377"/>
  <c r="D399"/>
  <c r="D423"/>
  <c r="D445"/>
  <c r="D497"/>
  <c r="X19"/>
  <c r="R20"/>
  <c r="L21"/>
  <c r="D467"/>
  <c r="E19"/>
  <c r="AE19"/>
  <c r="M21"/>
  <c r="O22"/>
  <c r="I23"/>
  <c r="AG23"/>
  <c r="Y24"/>
  <c r="Q25"/>
  <c r="M26"/>
  <c r="E27"/>
  <c r="AE27"/>
  <c r="AA28"/>
  <c r="S29"/>
  <c r="K30"/>
  <c r="G31"/>
  <c r="AC31"/>
  <c r="W32"/>
  <c r="U33"/>
  <c r="M34"/>
  <c r="E35"/>
  <c r="AC35"/>
  <c r="W36"/>
  <c r="Q37"/>
  <c r="I38"/>
  <c r="G39"/>
  <c r="AC39"/>
  <c r="W40"/>
  <c r="Q41"/>
  <c r="K42"/>
  <c r="AG42"/>
  <c r="Q20"/>
  <c r="AF21"/>
  <c r="Z22"/>
  <c r="R23"/>
  <c r="N24"/>
  <c r="F25"/>
  <c r="AD25"/>
  <c r="X26"/>
  <c r="T27"/>
  <c r="L28"/>
  <c r="H29"/>
  <c r="AD29"/>
  <c r="X30"/>
  <c r="P31"/>
  <c r="L32"/>
  <c r="F33"/>
  <c r="AD33"/>
  <c r="X34"/>
  <c r="R35"/>
  <c r="J36"/>
  <c r="P37"/>
  <c r="AD38"/>
  <c r="V40"/>
  <c r="J42"/>
  <c r="X43"/>
  <c r="P44"/>
  <c r="J45"/>
  <c r="AH45"/>
  <c r="AB46"/>
  <c r="V47"/>
  <c r="R48"/>
  <c r="J49"/>
  <c r="AH49"/>
  <c r="AB50"/>
  <c r="V51"/>
  <c r="N52"/>
  <c r="L53"/>
  <c r="AH53"/>
  <c r="AB54"/>
  <c r="T55"/>
  <c r="P56"/>
  <c r="H57"/>
  <c r="AD57"/>
  <c r="AB58"/>
  <c r="V59"/>
  <c r="N60"/>
  <c r="J61"/>
  <c r="AF61"/>
  <c r="X62"/>
  <c r="R63"/>
  <c r="P64"/>
  <c r="H65"/>
  <c r="AD65"/>
  <c r="Z66"/>
  <c r="R67"/>
  <c r="L68"/>
  <c r="F69"/>
  <c r="AF69"/>
  <c r="X70"/>
  <c r="T71"/>
  <c r="L72"/>
  <c r="F73"/>
  <c r="AB73"/>
  <c r="X74"/>
  <c r="R75"/>
  <c r="L76"/>
  <c r="F77"/>
  <c r="AD77"/>
  <c r="V78"/>
  <c r="R79"/>
  <c r="J80"/>
  <c r="F81"/>
  <c r="AD81"/>
  <c r="X82"/>
  <c r="P83"/>
  <c r="J84"/>
  <c r="AH84"/>
  <c r="V37"/>
  <c r="AB40"/>
  <c r="AE43"/>
  <c r="O45"/>
  <c r="AG46"/>
  <c r="U48"/>
  <c r="I50"/>
  <c r="W51"/>
  <c r="S53"/>
  <c r="AG54"/>
  <c r="U56"/>
  <c r="E58"/>
  <c r="AA59"/>
  <c r="K61"/>
  <c r="AC62"/>
  <c r="U64"/>
  <c r="I66"/>
  <c r="W67"/>
  <c r="O69"/>
  <c r="AC70"/>
  <c r="Q72"/>
  <c r="AE73"/>
  <c r="AA75"/>
  <c r="K77"/>
  <c r="AC78"/>
  <c r="Q80"/>
  <c r="N39"/>
  <c r="L42"/>
  <c r="W44"/>
  <c r="K46"/>
  <c r="AC47"/>
  <c r="Q49"/>
  <c r="E51"/>
  <c r="S52"/>
  <c r="AG53"/>
  <c r="Y55"/>
  <c r="Q57"/>
  <c r="AE58"/>
  <c r="W60"/>
  <c r="G62"/>
  <c r="U63"/>
  <c r="M65"/>
  <c r="AA66"/>
  <c r="S68"/>
  <c r="K70"/>
  <c r="Y71"/>
  <c r="I73"/>
  <c r="AA74"/>
  <c r="O76"/>
  <c r="AG77"/>
  <c r="U79"/>
  <c r="M81"/>
  <c r="AA82"/>
  <c r="O84"/>
  <c r="O81"/>
  <c r="U84"/>
  <c r="F86"/>
  <c r="AH86"/>
  <c r="Z87"/>
  <c r="T88"/>
  <c r="L89"/>
  <c r="H90"/>
  <c r="AD90"/>
  <c r="X91"/>
  <c r="T92"/>
  <c r="N93"/>
  <c r="F94"/>
  <c r="AF94"/>
  <c r="X95"/>
  <c r="R96"/>
  <c r="J97"/>
  <c r="H98"/>
  <c r="AD98"/>
  <c r="X99"/>
  <c r="R100"/>
  <c r="L101"/>
  <c r="AH101"/>
  <c r="AD102"/>
  <c r="X103"/>
  <c r="R104"/>
  <c r="L105"/>
  <c r="F106"/>
  <c r="AB106"/>
  <c r="V107"/>
  <c r="P108"/>
  <c r="L109"/>
  <c r="AH109"/>
  <c r="AD110"/>
  <c r="V111"/>
  <c r="P112"/>
  <c r="J113"/>
  <c r="AH113"/>
  <c r="AB114"/>
  <c r="X115"/>
  <c r="P116"/>
  <c r="J117"/>
  <c r="AF117"/>
  <c r="AB118"/>
  <c r="T119"/>
  <c r="P120"/>
  <c r="J121"/>
  <c r="AH121"/>
  <c r="Z122"/>
  <c r="V123"/>
  <c r="N124"/>
  <c r="F125"/>
  <c r="AH125"/>
  <c r="AB126"/>
  <c r="T127"/>
  <c r="L128"/>
  <c r="H129"/>
  <c r="AD129"/>
  <c r="X130"/>
  <c r="V131"/>
  <c r="N132"/>
  <c r="F133"/>
  <c r="AF133"/>
  <c r="X134"/>
  <c r="R135"/>
  <c r="J136"/>
  <c r="H137"/>
  <c r="AD137"/>
  <c r="X138"/>
  <c r="R139"/>
  <c r="L140"/>
  <c r="K81"/>
  <c r="Y84"/>
  <c r="I86"/>
  <c r="AG86"/>
  <c r="AA87"/>
  <c r="U88"/>
  <c r="M89"/>
  <c r="G90"/>
  <c r="AE90"/>
  <c r="AA91"/>
  <c r="S92"/>
  <c r="O93"/>
  <c r="G94"/>
  <c r="AE94"/>
  <c r="Y95"/>
  <c r="S96"/>
  <c r="M97"/>
  <c r="I98"/>
  <c r="AE98"/>
  <c r="Y99"/>
  <c r="Q100"/>
  <c r="M101"/>
  <c r="E102"/>
  <c r="AE102"/>
  <c r="Y103"/>
  <c r="S104"/>
  <c r="K105"/>
  <c r="G106"/>
  <c r="AC106"/>
  <c r="W107"/>
  <c r="S108"/>
  <c r="M109"/>
  <c r="E110"/>
  <c r="AC110"/>
  <c r="W111"/>
  <c r="Q112"/>
  <c r="I113"/>
  <c r="G114"/>
  <c r="AC114"/>
  <c r="W115"/>
  <c r="Q116"/>
  <c r="K117"/>
  <c r="AG117"/>
  <c r="Y118"/>
  <c r="W119"/>
  <c r="Q120"/>
  <c r="I121"/>
  <c r="E122"/>
  <c r="AA122"/>
  <c r="S123"/>
  <c r="O124"/>
  <c r="K125"/>
  <c r="AG125"/>
  <c r="AC126"/>
  <c r="U127"/>
  <c r="M128"/>
  <c r="G129"/>
  <c r="AE129"/>
  <c r="W131"/>
  <c r="G133"/>
  <c r="AC134"/>
  <c r="M136"/>
  <c r="AE137"/>
  <c r="S139"/>
  <c r="AH140"/>
  <c r="AB141"/>
  <c r="X142"/>
  <c r="P143"/>
  <c r="J144"/>
  <c r="AF144"/>
  <c r="AB145"/>
  <c r="T146"/>
  <c r="P147"/>
  <c r="J148"/>
  <c r="AH148"/>
  <c r="Z149"/>
  <c r="V150"/>
  <c r="N151"/>
  <c r="H152"/>
  <c r="AH152"/>
  <c r="AB153"/>
  <c r="T154"/>
  <c r="N155"/>
  <c r="H156"/>
  <c r="AF156"/>
  <c r="X157"/>
  <c r="V158"/>
  <c r="N159"/>
  <c r="H160"/>
  <c r="AF160"/>
  <c r="Z161"/>
  <c r="R162"/>
  <c r="L163"/>
  <c r="H164"/>
  <c r="AF164"/>
  <c r="X165"/>
  <c r="T166"/>
  <c r="L167"/>
  <c r="F168"/>
  <c r="AD168"/>
  <c r="Z169"/>
  <c r="R170"/>
  <c r="N171"/>
  <c r="F172"/>
  <c r="AD172"/>
  <c r="V173"/>
  <c r="R174"/>
  <c r="L175"/>
  <c r="F176"/>
  <c r="AD176"/>
  <c r="X177"/>
  <c r="P178"/>
  <c r="L179"/>
  <c r="AH179"/>
  <c r="AD180"/>
  <c r="X181"/>
  <c r="R182"/>
  <c r="J183"/>
  <c r="AF183"/>
  <c r="AB184"/>
  <c r="T185"/>
  <c r="P186"/>
  <c r="L187"/>
  <c r="AH187"/>
  <c r="Z188"/>
  <c r="V189"/>
  <c r="N190"/>
  <c r="H191"/>
  <c r="F192"/>
  <c r="AB192"/>
  <c r="T193"/>
  <c r="N194"/>
  <c r="H195"/>
  <c r="AF195"/>
  <c r="X196"/>
  <c r="V197"/>
  <c r="N198"/>
  <c r="H199"/>
  <c r="AF199"/>
  <c r="Z200"/>
  <c r="R201"/>
  <c r="L202"/>
  <c r="H203"/>
  <c r="AF203"/>
  <c r="X204"/>
  <c r="T205"/>
  <c r="L206"/>
  <c r="F207"/>
  <c r="AD207"/>
  <c r="Z208"/>
  <c r="R209"/>
  <c r="N210"/>
  <c r="F211"/>
  <c r="AD211"/>
  <c r="V212"/>
  <c r="R213"/>
  <c r="L214"/>
  <c r="F215"/>
  <c r="AD215"/>
  <c r="X216"/>
  <c r="P217"/>
  <c r="L218"/>
  <c r="AH218"/>
  <c r="AD219"/>
  <c r="X220"/>
  <c r="R221"/>
  <c r="J222"/>
  <c r="AH222"/>
  <c r="AB223"/>
  <c r="V224"/>
  <c r="P225"/>
  <c r="L226"/>
  <c r="I131"/>
  <c r="AA132"/>
  <c r="O134"/>
  <c r="AG135"/>
  <c r="Q137"/>
  <c r="M139"/>
  <c r="AA140"/>
  <c r="W141"/>
  <c r="O142"/>
  <c r="K143"/>
  <c r="AG143"/>
  <c r="Y144"/>
  <c r="W145"/>
  <c r="Q146"/>
  <c r="I147"/>
  <c r="E148"/>
  <c r="AA148"/>
  <c r="S149"/>
  <c r="M150"/>
  <c r="K151"/>
  <c r="AG151"/>
  <c r="Y152"/>
  <c r="U153"/>
  <c r="M154"/>
  <c r="G155"/>
  <c r="AE155"/>
  <c r="AA156"/>
  <c r="S157"/>
  <c r="O158"/>
  <c r="G159"/>
  <c r="AE159"/>
  <c r="W160"/>
  <c r="S161"/>
  <c r="M162"/>
  <c r="G163"/>
  <c r="AE163"/>
  <c r="Y164"/>
  <c r="Q165"/>
  <c r="M166"/>
  <c r="E167"/>
  <c r="AE167"/>
  <c r="Y168"/>
  <c r="S169"/>
  <c r="K170"/>
  <c r="E171"/>
  <c r="AC171"/>
  <c r="W172"/>
  <c r="Q173"/>
  <c r="M174"/>
  <c r="E175"/>
  <c r="AC175"/>
  <c r="W176"/>
  <c r="Q177"/>
  <c r="I178"/>
  <c r="G179"/>
  <c r="AC179"/>
  <c r="W180"/>
  <c r="S181"/>
  <c r="K183"/>
  <c r="Y184"/>
  <c r="M186"/>
  <c r="E188"/>
  <c r="W189"/>
  <c r="G191"/>
  <c r="AC192"/>
  <c r="M194"/>
  <c r="AE195"/>
  <c r="O197"/>
  <c r="K199"/>
  <c r="Y200"/>
  <c r="M202"/>
  <c r="AE203"/>
  <c r="S205"/>
  <c r="AG206"/>
  <c r="Y208"/>
  <c r="M210"/>
  <c r="AE211"/>
  <c r="S213"/>
  <c r="G215"/>
  <c r="U216"/>
  <c r="E218"/>
  <c r="AA219"/>
  <c r="S221"/>
  <c r="AG222"/>
  <c r="Y224"/>
  <c r="I226"/>
  <c r="AH226"/>
  <c r="AD227"/>
  <c r="V228"/>
  <c r="R229"/>
  <c r="N230"/>
  <c r="F231"/>
  <c r="AB231"/>
  <c r="V232"/>
  <c r="P233"/>
  <c r="J234"/>
  <c r="AH234"/>
  <c r="AD235"/>
  <c r="V236"/>
  <c r="P237"/>
  <c r="J238"/>
  <c r="AH238"/>
  <c r="Z239"/>
  <c r="X240"/>
  <c r="P241"/>
  <c r="J242"/>
  <c r="AF242"/>
  <c r="AB243"/>
  <c r="T244"/>
  <c r="N245"/>
  <c r="J246"/>
  <c r="AH246"/>
  <c r="Z247"/>
  <c r="V248"/>
  <c r="N249"/>
  <c r="H250"/>
  <c r="AD250"/>
  <c r="AB251"/>
  <c r="T252"/>
  <c r="N253"/>
  <c r="H254"/>
  <c r="AF254"/>
  <c r="X255"/>
  <c r="T256"/>
  <c r="N257"/>
  <c r="H258"/>
  <c r="AF258"/>
  <c r="Z259"/>
  <c r="R260"/>
  <c r="H261"/>
  <c r="AD261"/>
  <c r="V262"/>
  <c r="L263"/>
  <c r="AH263"/>
  <c r="X264"/>
  <c r="N265"/>
  <c r="F266"/>
  <c r="Z266"/>
  <c r="R267"/>
  <c r="J268"/>
  <c r="AD268"/>
  <c r="T269"/>
  <c r="J270"/>
  <c r="AF270"/>
  <c r="V271"/>
  <c r="N272"/>
  <c r="F273"/>
  <c r="Z273"/>
  <c r="P274"/>
  <c r="H275"/>
  <c r="AB275"/>
  <c r="R276"/>
  <c r="L277"/>
  <c r="AF277"/>
  <c r="V278"/>
  <c r="L279"/>
  <c r="AH279"/>
  <c r="X280"/>
  <c r="N281"/>
  <c r="H282"/>
  <c r="AB282"/>
  <c r="R283"/>
  <c r="J284"/>
  <c r="AD284"/>
  <c r="T285"/>
  <c r="J286"/>
  <c r="AH286"/>
  <c r="X287"/>
  <c r="N288"/>
  <c r="F289"/>
  <c r="Z289"/>
  <c r="P290"/>
  <c r="H291"/>
  <c r="AD291"/>
  <c r="T292"/>
  <c r="L293"/>
  <c r="AF293"/>
  <c r="V294"/>
  <c r="L295"/>
  <c r="AH295"/>
  <c r="Z296"/>
  <c r="P297"/>
  <c r="H298"/>
  <c r="AB298"/>
  <c r="R299"/>
  <c r="J300"/>
  <c r="AD300"/>
  <c r="V301"/>
  <c r="N302"/>
  <c r="S182"/>
  <c r="AC183"/>
  <c r="I185"/>
  <c r="W186"/>
  <c r="AG187"/>
  <c r="Q189"/>
  <c r="AE190"/>
  <c r="K192"/>
  <c r="U193"/>
  <c r="E195"/>
  <c r="O196"/>
  <c r="Y197"/>
  <c r="M199"/>
  <c r="W200"/>
  <c r="AG201"/>
  <c r="M203"/>
  <c r="AA204"/>
  <c r="G206"/>
  <c r="Q207"/>
  <c r="E209"/>
  <c r="O210"/>
  <c r="Y211"/>
  <c r="I213"/>
  <c r="S214"/>
  <c r="AC215"/>
  <c r="I217"/>
  <c r="AA218"/>
  <c r="G220"/>
  <c r="Q221"/>
  <c r="AE222"/>
  <c r="K224"/>
  <c r="U225"/>
  <c r="Y226"/>
  <c r="Q227"/>
  <c r="G228"/>
  <c r="AC228"/>
  <c r="S229"/>
  <c r="I230"/>
  <c r="AC230"/>
  <c r="U231"/>
  <c r="M232"/>
  <c r="AG232"/>
  <c r="Y233"/>
  <c r="O234"/>
  <c r="E235"/>
  <c r="AA235"/>
  <c r="Q236"/>
  <c r="I237"/>
  <c r="AE237"/>
  <c r="U238"/>
  <c r="K239"/>
  <c r="AE239"/>
  <c r="W240"/>
  <c r="M241"/>
  <c r="E242"/>
  <c r="AA242"/>
  <c r="Q243"/>
  <c r="G244"/>
  <c r="AC244"/>
  <c r="S245"/>
  <c r="I246"/>
  <c r="AG246"/>
  <c r="W247"/>
  <c r="M248"/>
  <c r="AG248"/>
  <c r="Y249"/>
  <c r="O250"/>
  <c r="E251"/>
  <c r="AC251"/>
  <c r="S252"/>
  <c r="I253"/>
  <c r="AE253"/>
  <c r="U254"/>
  <c r="K255"/>
  <c r="AE255"/>
  <c r="Y256"/>
  <c r="O257"/>
  <c r="E258"/>
  <c r="AA258"/>
  <c r="Q259"/>
  <c r="G260"/>
  <c r="AC260"/>
  <c r="U261"/>
  <c r="K262"/>
  <c r="AG262"/>
  <c r="W263"/>
  <c r="M264"/>
  <c r="AG264"/>
  <c r="Y265"/>
  <c r="Q266"/>
  <c r="G267"/>
  <c r="AC267"/>
  <c r="S268"/>
  <c r="I269"/>
  <c r="AE269"/>
  <c r="U270"/>
  <c r="M271"/>
  <c r="E272"/>
  <c r="Y272"/>
  <c r="O273"/>
  <c r="E274"/>
  <c r="AA274"/>
  <c r="Q275"/>
  <c r="I276"/>
  <c r="AE276"/>
  <c r="U277"/>
  <c r="K278"/>
  <c r="AG278"/>
  <c r="W279"/>
  <c r="M280"/>
  <c r="G281"/>
  <c r="AA281"/>
  <c r="Q282"/>
  <c r="G283"/>
  <c r="AC283"/>
  <c r="S284"/>
  <c r="I285"/>
  <c r="AG285"/>
  <c r="W286"/>
  <c r="M287"/>
  <c r="E288"/>
  <c r="Y288"/>
  <c r="O289"/>
  <c r="E290"/>
  <c r="AC290"/>
  <c r="S291"/>
  <c r="I292"/>
  <c r="AE292"/>
  <c r="U293"/>
  <c r="K294"/>
  <c r="G295"/>
  <c r="U296"/>
  <c r="AE297"/>
  <c r="O299"/>
  <c r="Y300"/>
  <c r="E302"/>
  <c r="AD302"/>
  <c r="V303"/>
  <c r="N304"/>
  <c r="AH304"/>
  <c r="Z305"/>
  <c r="P306"/>
  <c r="F307"/>
  <c r="AB307"/>
  <c r="R308"/>
  <c r="J309"/>
  <c r="AF309"/>
  <c r="V310"/>
  <c r="L311"/>
  <c r="AF311"/>
  <c r="X312"/>
  <c r="N313"/>
  <c r="F314"/>
  <c r="AB314"/>
  <c r="R315"/>
  <c r="H316"/>
  <c r="AD316"/>
  <c r="T317"/>
  <c r="J318"/>
  <c r="AH318"/>
  <c r="X319"/>
  <c r="N320"/>
  <c r="AH320"/>
  <c r="Z321"/>
  <c r="P322"/>
  <c r="F323"/>
  <c r="AD323"/>
  <c r="T324"/>
  <c r="J325"/>
  <c r="AF325"/>
  <c r="V326"/>
  <c r="L327"/>
  <c r="AF327"/>
  <c r="Z328"/>
  <c r="P329"/>
  <c r="F330"/>
  <c r="AB330"/>
  <c r="R331"/>
  <c r="H332"/>
  <c r="AD332"/>
  <c r="V333"/>
  <c r="L334"/>
  <c r="D32"/>
  <c r="D54"/>
  <c r="D80"/>
  <c r="D102"/>
  <c r="D128"/>
  <c r="D152"/>
  <c r="D176"/>
  <c r="D61"/>
  <c r="D105"/>
  <c r="D157"/>
  <c r="D189"/>
  <c r="D215"/>
  <c r="D241"/>
  <c r="D263"/>
  <c r="D51"/>
  <c r="D103"/>
  <c r="D147"/>
  <c r="D186"/>
  <c r="D214"/>
  <c r="D236"/>
  <c r="D258"/>
  <c r="D284"/>
  <c r="D308"/>
  <c r="D332"/>
  <c r="D354"/>
  <c r="D382"/>
  <c r="D404"/>
  <c r="D428"/>
  <c r="D452"/>
  <c r="D476"/>
  <c r="D498"/>
  <c r="D281"/>
  <c r="D307"/>
  <c r="D331"/>
  <c r="D353"/>
  <c r="D379"/>
  <c r="D401"/>
  <c r="D425"/>
  <c r="D453"/>
  <c r="D505"/>
  <c r="Z19"/>
  <c r="V20"/>
  <c r="N21"/>
  <c r="D471"/>
  <c r="G19"/>
  <c r="AG19"/>
  <c r="U21"/>
  <c r="Q22"/>
  <c r="K23"/>
  <c r="E24"/>
  <c r="AA24"/>
  <c r="W25"/>
  <c r="O26"/>
  <c r="K27"/>
  <c r="E28"/>
  <c r="AC28"/>
  <c r="U29"/>
  <c r="O30"/>
  <c r="I31"/>
  <c r="AG31"/>
  <c r="AA32"/>
  <c r="W33"/>
  <c r="O34"/>
  <c r="I35"/>
  <c r="AG35"/>
  <c r="AA36"/>
  <c r="S37"/>
  <c r="Q38"/>
  <c r="I39"/>
  <c r="AG39"/>
  <c r="Y40"/>
  <c r="U41"/>
  <c r="M42"/>
  <c r="E43"/>
  <c r="AC20"/>
  <c r="F22"/>
  <c r="AB22"/>
  <c r="X23"/>
  <c r="P24"/>
  <c r="H25"/>
  <c r="AF25"/>
  <c r="AD26"/>
  <c r="V27"/>
  <c r="N28"/>
  <c r="J29"/>
  <c r="AF29"/>
  <c r="Z30"/>
  <c r="T31"/>
  <c r="P32"/>
  <c r="H33"/>
  <c r="AH33"/>
  <c r="Z34"/>
  <c r="T35"/>
  <c r="L36"/>
  <c r="T37"/>
  <c r="H39"/>
  <c r="Z40"/>
  <c r="N42"/>
  <c r="Z43"/>
  <c r="R44"/>
  <c r="N45"/>
  <c r="F46"/>
  <c r="AF46"/>
  <c r="Z47"/>
  <c r="T48"/>
  <c r="L49"/>
  <c r="F50"/>
  <c r="AD50"/>
  <c r="X51"/>
  <c r="R52"/>
  <c r="N53"/>
  <c r="F54"/>
  <c r="AD54"/>
  <c r="X55"/>
  <c r="R56"/>
  <c r="J57"/>
  <c r="H58"/>
  <c r="AD58"/>
  <c r="X59"/>
  <c r="P60"/>
  <c r="L61"/>
  <c r="AH61"/>
  <c r="AB62"/>
  <c r="X63"/>
  <c r="R64"/>
  <c r="J65"/>
  <c r="F66"/>
  <c r="AB66"/>
  <c r="V67"/>
  <c r="N68"/>
  <c r="L69"/>
  <c r="AH69"/>
  <c r="AB70"/>
  <c r="V71"/>
  <c r="P72"/>
  <c r="H73"/>
  <c r="AH73"/>
  <c r="AB74"/>
  <c r="V75"/>
  <c r="P76"/>
  <c r="J77"/>
  <c r="AF77"/>
  <c r="X78"/>
  <c r="T79"/>
  <c r="P80"/>
  <c r="H81"/>
  <c r="AH81"/>
  <c r="Z82"/>
  <c r="R83"/>
  <c r="N84"/>
  <c r="F85"/>
  <c r="H38"/>
  <c r="V41"/>
  <c r="E44"/>
  <c r="S45"/>
  <c r="G47"/>
  <c r="Y48"/>
  <c r="M50"/>
  <c r="AE51"/>
  <c r="W53"/>
  <c r="G55"/>
  <c r="Y56"/>
  <c r="M58"/>
  <c r="AE59"/>
  <c r="O61"/>
  <c r="K63"/>
  <c r="Y64"/>
  <c r="M66"/>
  <c r="AA67"/>
  <c r="S69"/>
  <c r="AG70"/>
  <c r="U72"/>
  <c r="M74"/>
  <c r="AE75"/>
  <c r="O77"/>
  <c r="G79"/>
  <c r="U80"/>
  <c r="V39"/>
  <c r="T42"/>
  <c r="AE44"/>
  <c r="O46"/>
  <c r="AG47"/>
  <c r="U49"/>
  <c r="I51"/>
  <c r="W52"/>
  <c r="O54"/>
  <c r="AG55"/>
  <c r="U57"/>
  <c r="I59"/>
  <c r="AA60"/>
  <c r="K62"/>
  <c r="AC63"/>
  <c r="Q65"/>
  <c r="I67"/>
  <c r="W68"/>
  <c r="O70"/>
  <c r="AC71"/>
  <c r="Q73"/>
  <c r="E75"/>
  <c r="W76"/>
  <c r="K78"/>
  <c r="AG79"/>
  <c r="Q81"/>
  <c r="E83"/>
  <c r="S84"/>
  <c r="AE81"/>
  <c r="AC84"/>
  <c r="L86"/>
  <c r="F87"/>
  <c r="AD87"/>
  <c r="V88"/>
  <c r="R89"/>
  <c r="J90"/>
  <c r="AF90"/>
  <c r="AD91"/>
  <c r="X92"/>
  <c r="P93"/>
  <c r="H94"/>
  <c r="AH94"/>
  <c r="Z95"/>
  <c r="T96"/>
  <c r="R97"/>
  <c r="J98"/>
  <c r="AF98"/>
  <c r="AB99"/>
  <c r="T100"/>
  <c r="N101"/>
  <c r="F102"/>
  <c r="AH102"/>
  <c r="Z103"/>
  <c r="T104"/>
  <c r="N105"/>
  <c r="H106"/>
  <c r="AD106"/>
  <c r="Z107"/>
  <c r="T108"/>
  <c r="N109"/>
  <c r="H110"/>
  <c r="AF110"/>
  <c r="X111"/>
  <c r="R112"/>
  <c r="L113"/>
  <c r="H114"/>
  <c r="AD114"/>
  <c r="Z115"/>
  <c r="R116"/>
  <c r="L117"/>
  <c r="F118"/>
  <c r="AD118"/>
  <c r="X119"/>
  <c r="T120"/>
  <c r="L121"/>
  <c r="F122"/>
  <c r="AB122"/>
  <c r="X123"/>
  <c r="P124"/>
  <c r="L125"/>
  <c r="F126"/>
  <c r="AD126"/>
  <c r="V127"/>
  <c r="R128"/>
  <c r="J129"/>
  <c r="AH129"/>
  <c r="AD130"/>
  <c r="X131"/>
  <c r="P132"/>
  <c r="J133"/>
  <c r="AH133"/>
  <c r="AB134"/>
  <c r="T135"/>
  <c r="R136"/>
  <c r="J137"/>
  <c r="AH137"/>
  <c r="AB138"/>
  <c r="V139"/>
  <c r="N140"/>
  <c r="S81"/>
  <c r="K85"/>
  <c r="M86"/>
  <c r="E87"/>
  <c r="AE87"/>
  <c r="W88"/>
  <c r="O89"/>
  <c r="K90"/>
  <c r="G91"/>
  <c r="AC91"/>
  <c r="Y92"/>
  <c r="Q93"/>
  <c r="I94"/>
  <c r="AG94"/>
  <c r="AA95"/>
  <c r="W96"/>
  <c r="O97"/>
  <c r="K98"/>
  <c r="AG98"/>
  <c r="AA99"/>
  <c r="U100"/>
  <c r="O101"/>
  <c r="I102"/>
  <c r="E103"/>
  <c r="AA103"/>
  <c r="U104"/>
  <c r="M105"/>
  <c r="I106"/>
  <c r="AE106"/>
  <c r="AA107"/>
  <c r="U108"/>
  <c r="O109"/>
  <c r="G110"/>
  <c r="AG110"/>
  <c r="Y111"/>
  <c r="S112"/>
  <c r="O113"/>
  <c r="I114"/>
  <c r="AE114"/>
  <c r="Y115"/>
  <c r="S116"/>
  <c r="M117"/>
  <c r="E118"/>
  <c r="AG118"/>
  <c r="Y119"/>
  <c r="S120"/>
  <c r="M121"/>
  <c r="G122"/>
  <c r="AC122"/>
  <c r="W123"/>
  <c r="S124"/>
  <c r="M125"/>
  <c r="E126"/>
  <c r="AE126"/>
  <c r="W127"/>
  <c r="Q128"/>
  <c r="K129"/>
  <c r="M130"/>
  <c r="AA131"/>
  <c r="S133"/>
  <c r="AG134"/>
  <c r="U136"/>
  <c r="E138"/>
  <c r="AA139"/>
  <c r="H141"/>
  <c r="AF141"/>
  <c r="Z142"/>
  <c r="T143"/>
  <c r="L144"/>
  <c r="H145"/>
  <c r="AD145"/>
  <c r="Z146"/>
  <c r="T147"/>
  <c r="N148"/>
  <c r="F149"/>
  <c r="AB149"/>
  <c r="X150"/>
  <c r="P151"/>
  <c r="L152"/>
  <c r="H153"/>
  <c r="AD153"/>
  <c r="V154"/>
  <c r="R155"/>
  <c r="J156"/>
  <c r="AH156"/>
  <c r="AF157"/>
  <c r="X158"/>
  <c r="P159"/>
  <c r="J160"/>
  <c r="AH160"/>
  <c r="AB161"/>
  <c r="T162"/>
  <c r="R163"/>
  <c r="J164"/>
  <c r="AH164"/>
  <c r="AB165"/>
  <c r="V166"/>
  <c r="N167"/>
  <c r="H168"/>
  <c r="AH168"/>
  <c r="AB169"/>
  <c r="T170"/>
  <c r="P171"/>
  <c r="H172"/>
  <c r="AF172"/>
  <c r="Z173"/>
  <c r="V174"/>
  <c r="N175"/>
  <c r="J176"/>
  <c r="AF176"/>
  <c r="Z177"/>
  <c r="R178"/>
  <c r="N179"/>
  <c r="H180"/>
  <c r="AF180"/>
  <c r="Z181"/>
  <c r="T182"/>
  <c r="L183"/>
  <c r="H184"/>
  <c r="AD184"/>
  <c r="Z185"/>
  <c r="T186"/>
  <c r="N187"/>
  <c r="F188"/>
  <c r="AD188"/>
  <c r="X189"/>
  <c r="R190"/>
  <c r="L191"/>
  <c r="H192"/>
  <c r="AD192"/>
  <c r="X193"/>
  <c r="R194"/>
  <c r="L195"/>
  <c r="AH195"/>
  <c r="AF196"/>
  <c r="X197"/>
  <c r="R198"/>
  <c r="J199"/>
  <c r="F200"/>
  <c r="AB200"/>
  <c r="T201"/>
  <c r="R202"/>
  <c r="L203"/>
  <c r="AH203"/>
  <c r="AD204"/>
  <c r="V205"/>
  <c r="N206"/>
  <c r="H207"/>
  <c r="F208"/>
  <c r="AB208"/>
  <c r="T209"/>
  <c r="P210"/>
  <c r="H211"/>
  <c r="AF211"/>
  <c r="Z212"/>
  <c r="V213"/>
  <c r="N214"/>
  <c r="J215"/>
  <c r="AF215"/>
  <c r="Z216"/>
  <c r="R217"/>
  <c r="N218"/>
  <c r="H219"/>
  <c r="AF219"/>
  <c r="Z220"/>
  <c r="T221"/>
  <c r="L222"/>
  <c r="H223"/>
  <c r="AD223"/>
  <c r="Z224"/>
  <c r="T225"/>
  <c r="N226"/>
  <c r="M131"/>
  <c r="AE132"/>
  <c r="S134"/>
  <c r="G136"/>
  <c r="Y137"/>
  <c r="Q139"/>
  <c r="AE140"/>
  <c r="Y141"/>
  <c r="S142"/>
  <c r="M143"/>
  <c r="E144"/>
  <c r="AG144"/>
  <c r="Y145"/>
  <c r="S146"/>
  <c r="K147"/>
  <c r="G148"/>
  <c r="AC148"/>
  <c r="W149"/>
  <c r="S150"/>
  <c r="M151"/>
  <c r="E152"/>
  <c r="AE152"/>
  <c r="W153"/>
  <c r="Q154"/>
  <c r="I155"/>
  <c r="G156"/>
  <c r="AC156"/>
  <c r="W157"/>
  <c r="Q158"/>
  <c r="K159"/>
  <c r="AG159"/>
  <c r="AC160"/>
  <c r="W161"/>
  <c r="Q162"/>
  <c r="K163"/>
  <c r="E164"/>
  <c r="AA164"/>
  <c r="S165"/>
  <c r="O166"/>
  <c r="K167"/>
  <c r="AG167"/>
  <c r="AC168"/>
  <c r="U169"/>
  <c r="M170"/>
  <c r="I171"/>
  <c r="AE171"/>
  <c r="AA172"/>
  <c r="W173"/>
  <c r="O174"/>
  <c r="G175"/>
  <c r="AE175"/>
  <c r="Y176"/>
  <c r="S177"/>
  <c r="M178"/>
  <c r="I179"/>
  <c r="AE179"/>
  <c r="Y180"/>
  <c r="AA181"/>
  <c r="O183"/>
  <c r="AC184"/>
  <c r="Y186"/>
  <c r="I188"/>
  <c r="AA189"/>
  <c r="K191"/>
  <c r="AG192"/>
  <c r="Q194"/>
  <c r="E196"/>
  <c r="AA197"/>
  <c r="O199"/>
  <c r="AC200"/>
  <c r="U202"/>
  <c r="E204"/>
  <c r="W205"/>
  <c r="G207"/>
  <c r="AG208"/>
  <c r="Q210"/>
  <c r="E212"/>
  <c r="W213"/>
  <c r="K215"/>
  <c r="Y216"/>
  <c r="Q218"/>
  <c r="E220"/>
  <c r="W221"/>
  <c r="K223"/>
  <c r="AC224"/>
  <c r="M226"/>
  <c r="H227"/>
  <c r="AF227"/>
  <c r="AB228"/>
  <c r="T229"/>
  <c r="P230"/>
  <c r="H231"/>
  <c r="AF231"/>
  <c r="Z232"/>
  <c r="T233"/>
  <c r="N234"/>
  <c r="J235"/>
  <c r="AF235"/>
  <c r="Z236"/>
  <c r="R237"/>
  <c r="N238"/>
  <c r="F239"/>
  <c r="AF239"/>
  <c r="Z240"/>
  <c r="T241"/>
  <c r="L242"/>
  <c r="H243"/>
  <c r="AD243"/>
  <c r="V244"/>
  <c r="T245"/>
  <c r="N246"/>
  <c r="F247"/>
  <c r="AB247"/>
  <c r="X248"/>
  <c r="P249"/>
  <c r="J250"/>
  <c r="H251"/>
  <c r="AD251"/>
  <c r="V252"/>
  <c r="R253"/>
  <c r="J254"/>
  <c r="AH254"/>
  <c r="Z255"/>
  <c r="X256"/>
  <c r="P257"/>
  <c r="J258"/>
  <c r="AH258"/>
  <c r="AB259"/>
  <c r="T260"/>
  <c r="L261"/>
  <c r="AH261"/>
  <c r="X262"/>
  <c r="P263"/>
  <c r="F264"/>
  <c r="Z264"/>
  <c r="P265"/>
  <c r="H266"/>
  <c r="AD266"/>
  <c r="T267"/>
  <c r="L268"/>
  <c r="AF268"/>
  <c r="V269"/>
  <c r="N270"/>
  <c r="AH270"/>
  <c r="Z271"/>
  <c r="R272"/>
  <c r="H273"/>
  <c r="AB273"/>
  <c r="R274"/>
  <c r="J275"/>
  <c r="AD275"/>
  <c r="V276"/>
  <c r="N277"/>
  <c r="AH277"/>
  <c r="X278"/>
  <c r="P279"/>
  <c r="F280"/>
  <c r="Z280"/>
  <c r="T281"/>
  <c r="J282"/>
  <c r="AD282"/>
  <c r="T283"/>
  <c r="L284"/>
  <c r="AF284"/>
  <c r="V285"/>
  <c r="P286"/>
  <c r="F287"/>
  <c r="Z287"/>
  <c r="R288"/>
  <c r="H289"/>
  <c r="AB289"/>
  <c r="R290"/>
  <c r="L291"/>
  <c r="AF291"/>
  <c r="V292"/>
  <c r="N293"/>
  <c r="AH293"/>
  <c r="X294"/>
  <c r="P295"/>
  <c r="H296"/>
  <c r="AB296"/>
  <c r="T297"/>
  <c r="J298"/>
  <c r="AD298"/>
  <c r="T299"/>
  <c r="L300"/>
  <c r="AH300"/>
  <c r="X301"/>
  <c r="M181"/>
  <c r="W182"/>
  <c r="AG183"/>
  <c r="Q185"/>
  <c r="AA186"/>
  <c r="K188"/>
  <c r="Y189"/>
  <c r="E191"/>
  <c r="O192"/>
  <c r="Y193"/>
  <c r="I195"/>
  <c r="S196"/>
  <c r="AG197"/>
  <c r="Q199"/>
  <c r="AA200"/>
  <c r="G202"/>
  <c r="U203"/>
  <c r="AE204"/>
  <c r="K206"/>
  <c r="AC207"/>
  <c r="I209"/>
  <c r="S210"/>
  <c r="AC211"/>
  <c r="M213"/>
  <c r="W214"/>
  <c r="AG215"/>
  <c r="U217"/>
  <c r="AE218"/>
  <c r="K220"/>
  <c r="Y221"/>
  <c r="E223"/>
  <c r="O224"/>
  <c r="Y225"/>
  <c r="AC226"/>
  <c r="S227"/>
  <c r="I228"/>
  <c r="AE228"/>
  <c r="U229"/>
  <c r="K230"/>
  <c r="AG230"/>
  <c r="Y231"/>
  <c r="O232"/>
  <c r="G233"/>
  <c r="AA233"/>
  <c r="Q234"/>
  <c r="G235"/>
  <c r="AC235"/>
  <c r="U236"/>
  <c r="K237"/>
  <c r="AG237"/>
  <c r="W238"/>
  <c r="M239"/>
  <c r="E240"/>
  <c r="Y240"/>
  <c r="Q241"/>
  <c r="I242"/>
  <c r="AC242"/>
  <c r="S243"/>
  <c r="I244"/>
  <c r="AE244"/>
  <c r="U245"/>
  <c r="M246"/>
  <c r="E247"/>
  <c r="Y247"/>
  <c r="O248"/>
  <c r="G249"/>
  <c r="AA249"/>
  <c r="Q250"/>
  <c r="K251"/>
  <c r="AE251"/>
  <c r="U252"/>
  <c r="K253"/>
  <c r="AG253"/>
  <c r="W254"/>
  <c r="M255"/>
  <c r="G256"/>
  <c r="AA256"/>
  <c r="Q257"/>
  <c r="I258"/>
  <c r="AC258"/>
  <c r="S259"/>
  <c r="I260"/>
  <c r="AG260"/>
  <c r="W261"/>
  <c r="M262"/>
  <c r="E263"/>
  <c r="Y263"/>
  <c r="O264"/>
  <c r="G265"/>
  <c r="AC265"/>
  <c r="S266"/>
  <c r="K267"/>
  <c r="AE267"/>
  <c r="U268"/>
  <c r="K269"/>
  <c r="AG269"/>
  <c r="Y270"/>
  <c r="O271"/>
  <c r="G272"/>
  <c r="AA272"/>
  <c r="Q273"/>
  <c r="I274"/>
  <c r="AC274"/>
  <c r="U275"/>
  <c r="M276"/>
  <c r="AG276"/>
  <c r="W277"/>
  <c r="M278"/>
  <c r="E279"/>
  <c r="Y279"/>
  <c r="Q280"/>
  <c r="I281"/>
  <c r="AC281"/>
  <c r="S282"/>
  <c r="K283"/>
  <c r="AE283"/>
  <c r="U284"/>
  <c r="O285"/>
  <c r="E286"/>
  <c r="Y286"/>
  <c r="O287"/>
  <c r="G288"/>
  <c r="AA288"/>
  <c r="Q289"/>
  <c r="K290"/>
  <c r="AE290"/>
  <c r="U291"/>
  <c r="M292"/>
  <c r="AG292"/>
  <c r="W293"/>
  <c r="M294"/>
  <c r="O295"/>
  <c r="Y296"/>
  <c r="E298"/>
  <c r="S299"/>
  <c r="AC300"/>
  <c r="I302"/>
  <c r="AH302"/>
  <c r="Z303"/>
  <c r="P304"/>
  <c r="H305"/>
  <c r="AB305"/>
  <c r="R306"/>
  <c r="H307"/>
  <c r="AD307"/>
  <c r="V308"/>
  <c r="L309"/>
  <c r="AH309"/>
  <c r="X310"/>
  <c r="N311"/>
  <c r="F312"/>
  <c r="Z312"/>
  <c r="R313"/>
  <c r="J314"/>
  <c r="AD314"/>
  <c r="T315"/>
  <c r="J316"/>
  <c r="AF316"/>
  <c r="V317"/>
  <c r="N318"/>
  <c r="F319"/>
  <c r="Z319"/>
  <c r="P320"/>
  <c r="H321"/>
  <c r="AB321"/>
  <c r="R322"/>
  <c r="L323"/>
  <c r="AF323"/>
  <c r="V324"/>
  <c r="L325"/>
  <c r="AH325"/>
  <c r="X326"/>
  <c r="N327"/>
  <c r="H328"/>
  <c r="AB328"/>
  <c r="R329"/>
  <c r="J330"/>
  <c r="AD330"/>
  <c r="T331"/>
  <c r="J332"/>
  <c r="AH332"/>
  <c r="X333"/>
  <c r="N334"/>
  <c r="F335"/>
  <c r="Z335"/>
  <c r="P336"/>
  <c r="H337"/>
  <c r="AD337"/>
  <c r="T338"/>
  <c r="L339"/>
  <c r="AF339"/>
  <c r="V340"/>
  <c r="L341"/>
  <c r="AH341"/>
  <c r="Z342"/>
  <c r="P343"/>
  <c r="H344"/>
  <c r="AB344"/>
  <c r="R345"/>
  <c r="J346"/>
  <c r="AD346"/>
  <c r="D38"/>
  <c r="D82"/>
  <c r="D116"/>
  <c r="D156"/>
  <c r="D49"/>
  <c r="D129"/>
  <c r="D195"/>
  <c r="D227"/>
  <c r="D267"/>
  <c r="D83"/>
  <c r="D167"/>
  <c r="D216"/>
  <c r="D246"/>
  <c r="D290"/>
  <c r="D324"/>
  <c r="D366"/>
  <c r="D408"/>
  <c r="D440"/>
  <c r="D480"/>
  <c r="D273"/>
  <c r="D315"/>
  <c r="D359"/>
  <c r="D391"/>
  <c r="D433"/>
  <c r="D481"/>
  <c r="F20"/>
  <c r="P21"/>
  <c r="D499"/>
  <c r="O20"/>
  <c r="G22"/>
  <c r="S23"/>
  <c r="AC24"/>
  <c r="AG25"/>
  <c r="Q27"/>
  <c r="Q28"/>
  <c r="AE29"/>
  <c r="K31"/>
  <c r="O32"/>
  <c r="AA33"/>
  <c r="AE34"/>
  <c r="M36"/>
  <c r="W37"/>
  <c r="Y38"/>
  <c r="G40"/>
  <c r="K41"/>
  <c r="Y42"/>
  <c r="AG20"/>
  <c r="P22"/>
  <c r="AB23"/>
  <c r="AF24"/>
  <c r="N26"/>
  <c r="X27"/>
  <c r="Z28"/>
  <c r="H30"/>
  <c r="L31"/>
  <c r="V32"/>
  <c r="F34"/>
  <c r="J35"/>
  <c r="V36"/>
  <c r="V38"/>
  <c r="L41"/>
  <c r="AB43"/>
  <c r="AF44"/>
  <c r="N46"/>
  <c r="P47"/>
  <c r="Z48"/>
  <c r="J50"/>
  <c r="L51"/>
  <c r="Z52"/>
  <c r="Z53"/>
  <c r="H55"/>
  <c r="T56"/>
  <c r="X57"/>
  <c r="F59"/>
  <c r="J60"/>
  <c r="T61"/>
  <c r="AH62"/>
  <c r="AH63"/>
  <c r="R65"/>
  <c r="T66"/>
  <c r="AF67"/>
  <c r="N69"/>
  <c r="P70"/>
  <c r="Z71"/>
  <c r="AF72"/>
  <c r="L74"/>
  <c r="X75"/>
  <c r="Z76"/>
  <c r="F78"/>
  <c r="J79"/>
  <c r="X80"/>
  <c r="F82"/>
  <c r="J83"/>
  <c r="T84"/>
  <c r="AB36"/>
  <c r="P42"/>
  <c r="AA45"/>
  <c r="E48"/>
  <c r="Y50"/>
  <c r="AC52"/>
  <c r="W55"/>
  <c r="U58"/>
  <c r="AC60"/>
  <c r="S63"/>
  <c r="W65"/>
  <c r="Q68"/>
  <c r="G71"/>
  <c r="S73"/>
  <c r="I76"/>
  <c r="Q78"/>
  <c r="Z37"/>
  <c r="U43"/>
  <c r="Q45"/>
  <c r="O48"/>
  <c r="W50"/>
  <c r="Q53"/>
  <c r="G56"/>
  <c r="K58"/>
  <c r="E61"/>
  <c r="M63"/>
  <c r="G66"/>
  <c r="AE68"/>
  <c r="AE70"/>
  <c r="AC73"/>
  <c r="AG75"/>
  <c r="AE78"/>
  <c r="U81"/>
  <c r="AC83"/>
  <c r="Y82"/>
  <c r="AF85"/>
  <c r="N87"/>
  <c r="X88"/>
  <c r="AB89"/>
  <c r="L91"/>
  <c r="L92"/>
  <c r="Z93"/>
  <c r="F95"/>
  <c r="J96"/>
  <c r="V97"/>
  <c r="X98"/>
  <c r="AH99"/>
  <c r="P101"/>
  <c r="T102"/>
  <c r="AF103"/>
  <c r="F105"/>
  <c r="T106"/>
  <c r="AD107"/>
  <c r="AF108"/>
  <c r="N110"/>
  <c r="R111"/>
  <c r="AB112"/>
  <c r="J114"/>
  <c r="L115"/>
  <c r="X116"/>
  <c r="AB117"/>
  <c r="H119"/>
  <c r="V120"/>
  <c r="V121"/>
  <c r="F123"/>
  <c r="J124"/>
  <c r="T125"/>
  <c r="AF126"/>
  <c r="F128"/>
  <c r="R129"/>
  <c r="T130"/>
  <c r="AD131"/>
  <c r="N133"/>
  <c r="P134"/>
  <c r="AD135"/>
  <c r="AB136"/>
  <c r="L138"/>
  <c r="X139"/>
  <c r="AB140"/>
  <c r="W85"/>
  <c r="Y86"/>
  <c r="G88"/>
  <c r="S89"/>
  <c r="W90"/>
  <c r="E92"/>
  <c r="G93"/>
  <c r="U94"/>
  <c r="AG95"/>
  <c r="E97"/>
  <c r="O98"/>
  <c r="S99"/>
  <c r="AE100"/>
  <c r="M102"/>
  <c r="O103"/>
  <c r="Y104"/>
  <c r="AC105"/>
  <c r="M107"/>
  <c r="Y108"/>
  <c r="AA109"/>
  <c r="G111"/>
  <c r="K112"/>
  <c r="W113"/>
  <c r="AG114"/>
  <c r="I116"/>
  <c r="S117"/>
  <c r="U118"/>
  <c r="AG119"/>
  <c r="O121"/>
  <c r="U122"/>
  <c r="AE123"/>
  <c r="AG124"/>
  <c r="O126"/>
  <c r="Y127"/>
  <c r="AC128"/>
  <c r="U130"/>
  <c r="Y132"/>
  <c r="S135"/>
  <c r="M138"/>
  <c r="Q140"/>
  <c r="H142"/>
  <c r="L143"/>
  <c r="X144"/>
  <c r="AH145"/>
  <c r="F147"/>
  <c r="R148"/>
  <c r="V149"/>
  <c r="AH150"/>
  <c r="P152"/>
  <c r="P153"/>
  <c r="AD154"/>
  <c r="AF155"/>
  <c r="P157"/>
  <c r="Z158"/>
  <c r="AB159"/>
  <c r="J161"/>
  <c r="N162"/>
  <c r="X163"/>
  <c r="F165"/>
  <c r="J166"/>
  <c r="X167"/>
  <c r="X168"/>
  <c r="F170"/>
  <c r="R171"/>
  <c r="V172"/>
  <c r="AH173"/>
  <c r="F175"/>
  <c r="P176"/>
  <c r="AB177"/>
  <c r="AF178"/>
  <c r="N180"/>
  <c r="P181"/>
  <c r="Z182"/>
  <c r="J184"/>
  <c r="N185"/>
  <c r="Z186"/>
  <c r="AD187"/>
  <c r="J189"/>
  <c r="V190"/>
  <c r="X191"/>
  <c r="AH192"/>
  <c r="J194"/>
  <c r="T195"/>
  <c r="AH196"/>
  <c r="AH197"/>
  <c r="P199"/>
  <c r="V200"/>
  <c r="AF201"/>
  <c r="N203"/>
  <c r="P204"/>
  <c r="Z205"/>
  <c r="AD206"/>
  <c r="L208"/>
  <c r="Z209"/>
  <c r="AB210"/>
  <c r="J212"/>
  <c r="J213"/>
  <c r="X214"/>
  <c r="F216"/>
  <c r="J217"/>
  <c r="T218"/>
  <c r="V219"/>
  <c r="AH220"/>
  <c r="N222"/>
  <c r="T223"/>
  <c r="AF224"/>
  <c r="AF225"/>
  <c r="AG131"/>
  <c r="W134"/>
  <c r="E137"/>
  <c r="Y139"/>
  <c r="Q141"/>
  <c r="AC142"/>
  <c r="I144"/>
  <c r="K145"/>
  <c r="W146"/>
  <c r="AA147"/>
  <c r="K149"/>
  <c r="U150"/>
  <c r="W151"/>
  <c r="E153"/>
  <c r="I154"/>
  <c r="U155"/>
  <c r="AE156"/>
  <c r="AG157"/>
  <c r="O159"/>
  <c r="S160"/>
  <c r="AE161"/>
  <c r="M163"/>
  <c r="Q164"/>
  <c r="AC165"/>
  <c r="AE166"/>
  <c r="M168"/>
  <c r="W169"/>
  <c r="AA170"/>
  <c r="I172"/>
  <c r="K173"/>
  <c r="U174"/>
  <c r="E176"/>
  <c r="G177"/>
  <c r="U178"/>
  <c r="U179"/>
  <c r="AG180"/>
  <c r="S183"/>
  <c r="AA185"/>
  <c r="U188"/>
  <c r="AC190"/>
  <c r="S193"/>
  <c r="Q196"/>
  <c r="Q198"/>
  <c r="O201"/>
  <c r="S203"/>
  <c r="M206"/>
  <c r="G209"/>
  <c r="K211"/>
  <c r="E214"/>
  <c r="M216"/>
  <c r="AG218"/>
  <c r="AA221"/>
  <c r="AE223"/>
  <c r="R226"/>
  <c r="X227"/>
  <c r="F229"/>
  <c r="R230"/>
  <c r="V231"/>
  <c r="AH232"/>
  <c r="F234"/>
  <c r="P235"/>
  <c r="AB236"/>
  <c r="AF237"/>
  <c r="L239"/>
  <c r="N240"/>
  <c r="Z241"/>
  <c r="J243"/>
  <c r="N244"/>
  <c r="X245"/>
  <c r="Z246"/>
  <c r="H248"/>
  <c r="T249"/>
  <c r="X250"/>
  <c r="AH251"/>
  <c r="H253"/>
  <c r="T254"/>
  <c r="AH255"/>
  <c r="AH256"/>
  <c r="P258"/>
  <c r="T259"/>
  <c r="AD260"/>
  <c r="F262"/>
  <c r="AH262"/>
  <c r="J264"/>
  <c r="J265"/>
  <c r="P266"/>
  <c r="X267"/>
  <c r="T268"/>
  <c r="AB269"/>
  <c r="Z270"/>
  <c r="AH271"/>
  <c r="J273"/>
  <c r="J274"/>
  <c r="P275"/>
  <c r="N276"/>
  <c r="T277"/>
  <c r="Z278"/>
  <c r="Z279"/>
  <c r="AH280"/>
  <c r="AD281"/>
  <c r="H283"/>
  <c r="N284"/>
  <c r="N285"/>
  <c r="T286"/>
  <c r="R287"/>
  <c r="X288"/>
  <c r="AD289"/>
  <c r="AD290"/>
  <c r="F292"/>
  <c r="F293"/>
  <c r="N294"/>
  <c r="T295"/>
  <c r="R296"/>
  <c r="X297"/>
  <c r="X298"/>
  <c r="AD299"/>
  <c r="F301"/>
  <c r="AH301"/>
  <c r="AE182"/>
  <c r="AE184"/>
  <c r="M187"/>
  <c r="AC189"/>
  <c r="U191"/>
  <c r="G194"/>
  <c r="G196"/>
  <c r="S198"/>
  <c r="AE200"/>
  <c r="AE202"/>
  <c r="M205"/>
  <c r="I207"/>
  <c r="U209"/>
  <c r="G212"/>
  <c r="AG213"/>
  <c r="S216"/>
  <c r="K218"/>
  <c r="AA220"/>
  <c r="I223"/>
  <c r="E225"/>
  <c r="S226"/>
  <c r="U227"/>
  <c r="Q228"/>
  <c r="O229"/>
  <c r="M230"/>
  <c r="K231"/>
  <c r="G232"/>
  <c r="I233"/>
  <c r="AG233"/>
  <c r="AE234"/>
  <c r="AG235"/>
  <c r="AC236"/>
  <c r="W237"/>
  <c r="Y238"/>
  <c r="W239"/>
  <c r="Q240"/>
  <c r="S241"/>
  <c r="O242"/>
  <c r="M243"/>
  <c r="M244"/>
  <c r="I245"/>
  <c r="E246"/>
  <c r="G247"/>
  <c r="AE247"/>
  <c r="AC248"/>
  <c r="AC249"/>
  <c r="AA250"/>
  <c r="U251"/>
  <c r="W252"/>
  <c r="S253"/>
  <c r="Q254"/>
  <c r="S255"/>
  <c r="M256"/>
  <c r="I257"/>
  <c r="K258"/>
  <c r="G259"/>
  <c r="AG259"/>
  <c r="E261"/>
  <c r="AE261"/>
  <c r="AA262"/>
  <c r="AA263"/>
  <c r="Y264"/>
  <c r="S265"/>
  <c r="U266"/>
  <c r="Q267"/>
  <c r="O268"/>
  <c r="O269"/>
  <c r="K270"/>
  <c r="G271"/>
  <c r="I272"/>
  <c r="AG272"/>
  <c r="AE273"/>
  <c r="AG274"/>
  <c r="AC275"/>
  <c r="W276"/>
  <c r="Y277"/>
  <c r="W278"/>
  <c r="S279"/>
  <c r="U280"/>
  <c r="O281"/>
  <c r="M282"/>
  <c r="M283"/>
  <c r="I284"/>
  <c r="E285"/>
  <c r="G286"/>
  <c r="AG286"/>
  <c r="AC287"/>
  <c r="AC288"/>
  <c r="AA289"/>
  <c r="U290"/>
  <c r="W291"/>
  <c r="S292"/>
  <c r="Q293"/>
  <c r="S294"/>
  <c r="AA295"/>
  <c r="S297"/>
  <c r="W299"/>
  <c r="S301"/>
  <c r="Z302"/>
  <c r="AB303"/>
  <c r="X304"/>
  <c r="T305"/>
  <c r="T306"/>
  <c r="R307"/>
  <c r="N308"/>
  <c r="P309"/>
  <c r="J310"/>
  <c r="H311"/>
  <c r="H312"/>
  <c r="AH312"/>
  <c r="AD313"/>
  <c r="AF314"/>
  <c r="AB315"/>
  <c r="X316"/>
  <c r="Z317"/>
  <c r="V318"/>
  <c r="P319"/>
  <c r="R320"/>
  <c r="P321"/>
  <c r="L322"/>
  <c r="N323"/>
  <c r="H324"/>
  <c r="F325"/>
  <c r="F326"/>
  <c r="AH326"/>
  <c r="AB327"/>
  <c r="AD328"/>
  <c r="Z329"/>
  <c r="V330"/>
  <c r="V331"/>
  <c r="T332"/>
  <c r="P333"/>
  <c r="R334"/>
  <c r="J335"/>
  <c r="F336"/>
  <c r="AB336"/>
  <c r="T337"/>
  <c r="N338"/>
  <c r="H339"/>
  <c r="AH339"/>
  <c r="Z340"/>
  <c r="V341"/>
  <c r="N342"/>
  <c r="H343"/>
  <c r="AF343"/>
  <c r="Z344"/>
  <c r="T345"/>
  <c r="P346"/>
  <c r="H347"/>
  <c r="AD347"/>
  <c r="T348"/>
  <c r="J349"/>
  <c r="AF349"/>
  <c r="X350"/>
  <c r="N351"/>
  <c r="F352"/>
  <c r="Z352"/>
  <c r="P353"/>
  <c r="F354"/>
  <c r="AB354"/>
  <c r="T355"/>
  <c r="J356"/>
  <c r="AF356"/>
  <c r="V357"/>
  <c r="L358"/>
  <c r="AH358"/>
  <c r="X359"/>
  <c r="P360"/>
  <c r="H361"/>
  <c r="AB361"/>
  <c r="R362"/>
  <c r="H363"/>
  <c r="AD363"/>
  <c r="T364"/>
  <c r="L365"/>
  <c r="AH365"/>
  <c r="X366"/>
  <c r="N367"/>
  <c r="F368"/>
  <c r="Z368"/>
  <c r="P369"/>
  <c r="J370"/>
  <c r="AD370"/>
  <c r="T371"/>
  <c r="J372"/>
  <c r="AF372"/>
  <c r="V373"/>
  <c r="L374"/>
  <c r="F375"/>
  <c r="Z375"/>
  <c r="P376"/>
  <c r="H377"/>
  <c r="AB377"/>
  <c r="R378"/>
  <c r="H379"/>
  <c r="AF379"/>
  <c r="V380"/>
  <c r="L381"/>
  <c r="AH381"/>
  <c r="X382"/>
  <c r="N383"/>
  <c r="F384"/>
  <c r="AB384"/>
  <c r="R385"/>
  <c r="J386"/>
  <c r="AD386"/>
  <c r="T387"/>
  <c r="J388"/>
  <c r="AF388"/>
  <c r="X389"/>
  <c r="N390"/>
  <c r="F391"/>
  <c r="Z391"/>
  <c r="P392"/>
  <c r="H393"/>
  <c r="AB393"/>
  <c r="T394"/>
  <c r="L395"/>
  <c r="AF395"/>
  <c r="V396"/>
  <c r="L397"/>
  <c r="AH397"/>
  <c r="X398"/>
  <c r="P399"/>
  <c r="H400"/>
  <c r="AB400"/>
  <c r="R401"/>
  <c r="J402"/>
  <c r="AD402"/>
  <c r="T403"/>
  <c r="N404"/>
  <c r="AF404"/>
  <c r="T405"/>
  <c r="H406"/>
  <c r="Z406"/>
  <c r="N407"/>
  <c r="AF407"/>
  <c r="V408"/>
  <c r="J409"/>
  <c r="AB409"/>
  <c r="P410"/>
  <c r="AH410"/>
  <c r="V411"/>
  <c r="J412"/>
  <c r="AD412"/>
  <c r="R413"/>
  <c r="F414"/>
  <c r="X414"/>
  <c r="L415"/>
  <c r="AD415"/>
  <c r="R416"/>
  <c r="H417"/>
  <c r="Z417"/>
  <c r="N418"/>
  <c r="AF418"/>
  <c r="T419"/>
  <c r="H420"/>
  <c r="Z420"/>
  <c r="P421"/>
  <c r="AH421"/>
  <c r="V422"/>
  <c r="J423"/>
  <c r="AB423"/>
  <c r="P424"/>
  <c r="AH424"/>
  <c r="X425"/>
  <c r="L426"/>
  <c r="AD426"/>
  <c r="R427"/>
  <c r="F428"/>
  <c r="X428"/>
  <c r="L429"/>
  <c r="AF429"/>
  <c r="T430"/>
  <c r="H431"/>
  <c r="Z431"/>
  <c r="N432"/>
  <c r="AF432"/>
  <c r="T433"/>
  <c r="J434"/>
  <c r="AB434"/>
  <c r="P435"/>
  <c r="AH435"/>
  <c r="V436"/>
  <c r="J437"/>
  <c r="AB437"/>
  <c r="R438"/>
  <c r="F439"/>
  <c r="X439"/>
  <c r="L440"/>
  <c r="AD440"/>
  <c r="R441"/>
  <c r="F442"/>
  <c r="Z442"/>
  <c r="N443"/>
  <c r="AF443"/>
  <c r="T444"/>
  <c r="H445"/>
  <c r="Z445"/>
  <c r="N446"/>
  <c r="AH446"/>
  <c r="V447"/>
  <c r="J448"/>
  <c r="AB448"/>
  <c r="P449"/>
  <c r="AH449"/>
  <c r="V450"/>
  <c r="L451"/>
  <c r="AD451"/>
  <c r="R452"/>
  <c r="F453"/>
  <c r="X453"/>
  <c r="L454"/>
  <c r="AD454"/>
  <c r="T455"/>
  <c r="H456"/>
  <c r="Z456"/>
  <c r="N457"/>
  <c r="AF457"/>
  <c r="T458"/>
  <c r="H459"/>
  <c r="AB459"/>
  <c r="P460"/>
  <c r="AH460"/>
  <c r="V461"/>
  <c r="J462"/>
  <c r="AB462"/>
  <c r="P463"/>
  <c r="F464"/>
  <c r="X464"/>
  <c r="L465"/>
  <c r="AD465"/>
  <c r="R466"/>
  <c r="F467"/>
  <c r="X467"/>
  <c r="N468"/>
  <c r="AF468"/>
  <c r="T469"/>
  <c r="H470"/>
  <c r="Z470"/>
  <c r="N471"/>
  <c r="AF471"/>
  <c r="V472"/>
  <c r="J473"/>
  <c r="AB473"/>
  <c r="P474"/>
  <c r="AH474"/>
  <c r="V475"/>
  <c r="J476"/>
  <c r="AD476"/>
  <c r="R477"/>
  <c r="F478"/>
  <c r="X478"/>
  <c r="L479"/>
  <c r="AD479"/>
  <c r="R480"/>
  <c r="E297"/>
  <c r="Q299"/>
  <c r="AC301"/>
  <c r="M303"/>
  <c r="S304"/>
  <c r="Y305"/>
  <c r="AE306"/>
  <c r="K308"/>
  <c r="Q309"/>
  <c r="W310"/>
  <c r="AC311"/>
  <c r="E313"/>
  <c r="K314"/>
  <c r="Q315"/>
  <c r="AA316"/>
  <c r="AG317"/>
  <c r="I319"/>
  <c r="O320"/>
  <c r="U321"/>
  <c r="AA322"/>
  <c r="AG323"/>
  <c r="M325"/>
  <c r="S326"/>
  <c r="Y327"/>
  <c r="AE328"/>
  <c r="G330"/>
  <c r="M331"/>
  <c r="S332"/>
  <c r="AC333"/>
  <c r="E335"/>
  <c r="K336"/>
  <c r="Q337"/>
  <c r="W338"/>
  <c r="AC339"/>
  <c r="E341"/>
  <c r="O342"/>
  <c r="U343"/>
  <c r="AA344"/>
  <c r="AG345"/>
  <c r="I347"/>
  <c r="O348"/>
  <c r="U349"/>
  <c r="AE350"/>
  <c r="G352"/>
  <c r="M353"/>
  <c r="S354"/>
  <c r="Y355"/>
  <c r="AA356"/>
  <c r="AC357"/>
  <c r="AE358"/>
  <c r="AG359"/>
  <c r="E361"/>
  <c r="G362"/>
  <c r="I363"/>
  <c r="K364"/>
  <c r="M365"/>
  <c r="O366"/>
  <c r="Q367"/>
  <c r="S368"/>
  <c r="U369"/>
  <c r="W370"/>
  <c r="Y371"/>
  <c r="AA372"/>
  <c r="AC373"/>
  <c r="AE374"/>
  <c r="AG375"/>
  <c r="E377"/>
  <c r="G378"/>
  <c r="I379"/>
  <c r="K380"/>
  <c r="M381"/>
  <c r="O382"/>
  <c r="Q383"/>
  <c r="S384"/>
  <c r="U385"/>
  <c r="W386"/>
  <c r="Y387"/>
  <c r="AA388"/>
  <c r="AC389"/>
  <c r="AE390"/>
  <c r="AG391"/>
  <c r="E393"/>
  <c r="G394"/>
  <c r="I395"/>
  <c r="K396"/>
  <c r="M397"/>
  <c r="O398"/>
  <c r="Q399"/>
  <c r="S400"/>
  <c r="U401"/>
  <c r="W402"/>
  <c r="Y403"/>
  <c r="AA404"/>
  <c r="AC405"/>
  <c r="AE406"/>
  <c r="AG407"/>
  <c r="E409"/>
  <c r="G410"/>
  <c r="I411"/>
  <c r="K412"/>
  <c r="M413"/>
  <c r="O414"/>
  <c r="Q415"/>
  <c r="S416"/>
  <c r="U417"/>
  <c r="W418"/>
  <c r="Y419"/>
  <c r="AA420"/>
  <c r="AC421"/>
  <c r="AE422"/>
  <c r="AG423"/>
  <c r="E425"/>
  <c r="G426"/>
  <c r="I427"/>
  <c r="K428"/>
  <c r="M429"/>
  <c r="O430"/>
  <c r="Q431"/>
  <c r="S432"/>
  <c r="U433"/>
  <c r="W434"/>
  <c r="Y435"/>
  <c r="AA436"/>
  <c r="AC437"/>
  <c r="AE438"/>
  <c r="AG439"/>
  <c r="E441"/>
  <c r="G442"/>
  <c r="I443"/>
  <c r="K444"/>
  <c r="M445"/>
  <c r="O446"/>
  <c r="Q447"/>
  <c r="S448"/>
  <c r="U449"/>
  <c r="W450"/>
  <c r="Y451"/>
  <c r="AA452"/>
  <c r="AC453"/>
  <c r="AE454"/>
  <c r="AG455"/>
  <c r="E457"/>
  <c r="G458"/>
  <c r="I459"/>
  <c r="K460"/>
  <c r="M461"/>
  <c r="O462"/>
  <c r="Q463"/>
  <c r="S464"/>
  <c r="U465"/>
  <c r="W466"/>
  <c r="Y467"/>
  <c r="AA468"/>
  <c r="AC469"/>
  <c r="AE470"/>
  <c r="AG471"/>
  <c r="E473"/>
  <c r="G474"/>
  <c r="I475"/>
  <c r="K476"/>
  <c r="M477"/>
  <c r="O478"/>
  <c r="Q479"/>
  <c r="S480"/>
  <c r="F481"/>
  <c r="V481"/>
  <c r="H482"/>
  <c r="X482"/>
  <c r="J483"/>
  <c r="Z483"/>
  <c r="L484"/>
  <c r="AB484"/>
  <c r="N485"/>
  <c r="AD485"/>
  <c r="P486"/>
  <c r="AF486"/>
  <c r="R487"/>
  <c r="AH487"/>
  <c r="T488"/>
  <c r="F489"/>
  <c r="V489"/>
  <c r="H490"/>
  <c r="X490"/>
  <c r="J491"/>
  <c r="Z491"/>
  <c r="L492"/>
  <c r="AB492"/>
  <c r="N493"/>
  <c r="AD493"/>
  <c r="P494"/>
  <c r="AF494"/>
  <c r="R495"/>
  <c r="AH495"/>
  <c r="T496"/>
  <c r="F497"/>
  <c r="V497"/>
  <c r="H498"/>
  <c r="X498"/>
  <c r="J499"/>
  <c r="Z499"/>
  <c r="L500"/>
  <c r="AB500"/>
  <c r="N501"/>
  <c r="AD501"/>
  <c r="P502"/>
  <c r="AF502"/>
  <c r="R503"/>
  <c r="AH503"/>
  <c r="T504"/>
  <c r="F505"/>
  <c r="V505"/>
  <c r="H506"/>
  <c r="X506"/>
  <c r="J507"/>
  <c r="Z507"/>
  <c r="AC295"/>
  <c r="AG297"/>
  <c r="G300"/>
  <c r="K302"/>
  <c r="O303"/>
  <c r="Q304"/>
  <c r="S305"/>
  <c r="U306"/>
  <c r="W307"/>
  <c r="Y308"/>
  <c r="AA309"/>
  <c r="AC310"/>
  <c r="AE311"/>
  <c r="AG312"/>
  <c r="E314"/>
  <c r="G315"/>
  <c r="I316"/>
  <c r="K317"/>
  <c r="M318"/>
  <c r="O319"/>
  <c r="Q320"/>
  <c r="S321"/>
  <c r="U322"/>
  <c r="W323"/>
  <c r="Y324"/>
  <c r="AA325"/>
  <c r="AC326"/>
  <c r="AE327"/>
  <c r="AG328"/>
  <c r="E330"/>
  <c r="G331"/>
  <c r="I332"/>
  <c r="K333"/>
  <c r="M334"/>
  <c r="O335"/>
  <c r="Q336"/>
  <c r="S337"/>
  <c r="U338"/>
  <c r="W339"/>
  <c r="Y340"/>
  <c r="AA341"/>
  <c r="AC342"/>
  <c r="AE343"/>
  <c r="AG344"/>
  <c r="E346"/>
  <c r="G347"/>
  <c r="I348"/>
  <c r="K349"/>
  <c r="M350"/>
  <c r="O351"/>
  <c r="Q352"/>
  <c r="S353"/>
  <c r="U354"/>
  <c r="W355"/>
  <c r="Y356"/>
  <c r="AA357"/>
  <c r="AC358"/>
  <c r="AE359"/>
  <c r="AG360"/>
  <c r="E362"/>
  <c r="G363"/>
  <c r="I364"/>
  <c r="K365"/>
  <c r="M366"/>
  <c r="O367"/>
  <c r="Q368"/>
  <c r="S369"/>
  <c r="U370"/>
  <c r="W371"/>
  <c r="Y372"/>
  <c r="AA373"/>
  <c r="AC374"/>
  <c r="AE375"/>
  <c r="AG376"/>
  <c r="E378"/>
  <c r="G379"/>
  <c r="I380"/>
  <c r="K381"/>
  <c r="M382"/>
  <c r="O383"/>
  <c r="Q384"/>
  <c r="S385"/>
  <c r="U386"/>
  <c r="W387"/>
  <c r="Y388"/>
  <c r="AA389"/>
  <c r="AC390"/>
  <c r="AE391"/>
  <c r="AG392"/>
  <c r="E394"/>
  <c r="G395"/>
  <c r="I396"/>
  <c r="K397"/>
  <c r="M398"/>
  <c r="O399"/>
  <c r="Q400"/>
  <c r="S401"/>
  <c r="U402"/>
  <c r="W403"/>
  <c r="Y404"/>
  <c r="AA405"/>
  <c r="AC406"/>
  <c r="AE407"/>
  <c r="AG408"/>
  <c r="E410"/>
  <c r="G411"/>
  <c r="I412"/>
  <c r="K413"/>
  <c r="M414"/>
  <c r="O415"/>
  <c r="Q416"/>
  <c r="S417"/>
  <c r="U418"/>
  <c r="W419"/>
  <c r="Y420"/>
  <c r="AA421"/>
  <c r="AC422"/>
  <c r="AE423"/>
  <c r="AG424"/>
  <c r="E426"/>
  <c r="G427"/>
  <c r="I428"/>
  <c r="K429"/>
  <c r="M430"/>
  <c r="O431"/>
  <c r="Q432"/>
  <c r="S433"/>
  <c r="U434"/>
  <c r="W435"/>
  <c r="Y436"/>
  <c r="AA437"/>
  <c r="AC438"/>
  <c r="AE439"/>
  <c r="AG440"/>
  <c r="E442"/>
  <c r="G443"/>
  <c r="I444"/>
  <c r="K445"/>
  <c r="M446"/>
  <c r="O447"/>
  <c r="Q448"/>
  <c r="S449"/>
  <c r="U450"/>
  <c r="W451"/>
  <c r="Y452"/>
  <c r="AA453"/>
  <c r="AC454"/>
  <c r="AE455"/>
  <c r="AG456"/>
  <c r="E458"/>
  <c r="G459"/>
  <c r="I460"/>
  <c r="K461"/>
  <c r="M462"/>
  <c r="O463"/>
  <c r="Q464"/>
  <c r="S465"/>
  <c r="U466"/>
  <c r="W467"/>
  <c r="Y468"/>
  <c r="AA469"/>
  <c r="AC470"/>
  <c r="AE471"/>
  <c r="AG472"/>
  <c r="E474"/>
  <c r="G475"/>
  <c r="I476"/>
  <c r="K477"/>
  <c r="M478"/>
  <c r="O479"/>
  <c r="Q480"/>
  <c r="E481"/>
  <c r="U481"/>
  <c r="G482"/>
  <c r="W482"/>
  <c r="I483"/>
  <c r="Y483"/>
  <c r="K484"/>
  <c r="AA484"/>
  <c r="M485"/>
  <c r="AC485"/>
  <c r="O486"/>
  <c r="AE486"/>
  <c r="Q487"/>
  <c r="AG487"/>
  <c r="S488"/>
  <c r="E489"/>
  <c r="U489"/>
  <c r="G490"/>
  <c r="W490"/>
  <c r="I491"/>
  <c r="Y491"/>
  <c r="K492"/>
  <c r="AA492"/>
  <c r="M493"/>
  <c r="AC493"/>
  <c r="O494"/>
  <c r="AE494"/>
  <c r="Q495"/>
  <c r="AG495"/>
  <c r="S496"/>
  <c r="E497"/>
  <c r="U497"/>
  <c r="G498"/>
  <c r="W498"/>
  <c r="I499"/>
  <c r="Y499"/>
  <c r="K500"/>
  <c r="AA500"/>
  <c r="M501"/>
  <c r="AC501"/>
  <c r="O502"/>
  <c r="AE502"/>
  <c r="Q503"/>
  <c r="AG503"/>
  <c r="S504"/>
  <c r="E505"/>
  <c r="U505"/>
  <c r="G506"/>
  <c r="W506"/>
  <c r="I507"/>
  <c r="Y507"/>
  <c r="D56"/>
  <c r="D164"/>
  <c r="D245"/>
  <c r="D222"/>
  <c r="D384"/>
  <c r="D291"/>
  <c r="D441"/>
  <c r="Q19"/>
  <c r="K25"/>
  <c r="E29"/>
  <c r="AG33"/>
  <c r="M39"/>
  <c r="S21"/>
  <c r="AF26"/>
  <c r="AD31"/>
  <c r="AD36"/>
  <c r="J44"/>
  <c r="N49"/>
  <c r="N54"/>
  <c r="N59"/>
  <c r="V64"/>
  <c r="T69"/>
  <c r="AD74"/>
  <c r="AD79"/>
  <c r="AB84"/>
  <c r="K49"/>
  <c r="G59"/>
  <c r="AC66"/>
  <c r="AC76"/>
  <c r="AA46"/>
  <c r="AA56"/>
  <c r="M67"/>
  <c r="S74"/>
  <c r="AE84"/>
  <c r="F89"/>
  <c r="N94"/>
  <c r="L99"/>
  <c r="J104"/>
  <c r="T109"/>
  <c r="T114"/>
  <c r="Z119"/>
  <c r="AB124"/>
  <c r="Z129"/>
  <c r="AH134"/>
  <c r="AD138"/>
  <c r="O87"/>
  <c r="M92"/>
  <c r="W97"/>
  <c r="S101"/>
  <c r="Q106"/>
  <c r="Q111"/>
  <c r="Y116"/>
  <c r="U120"/>
  <c r="U125"/>
  <c r="K131"/>
  <c r="AG138"/>
  <c r="Z143"/>
  <c r="AD148"/>
  <c r="AH153"/>
  <c r="AH158"/>
  <c r="N164"/>
  <c r="L169"/>
  <c r="J174"/>
  <c r="T179"/>
  <c r="R184"/>
  <c r="Z189"/>
  <c r="AB194"/>
  <c r="Z199"/>
  <c r="V203"/>
  <c r="AD208"/>
  <c r="AB213"/>
  <c r="AD218"/>
  <c r="H224"/>
  <c r="M135"/>
  <c r="K140"/>
  <c r="AE145"/>
  <c r="AC150"/>
  <c r="AA154"/>
  <c r="AA159"/>
  <c r="AE164"/>
  <c r="S167"/>
  <c r="Q172"/>
  <c r="O176"/>
  <c r="D44"/>
  <c r="D86"/>
  <c r="D118"/>
  <c r="D160"/>
  <c r="D65"/>
  <c r="D133"/>
  <c r="D197"/>
  <c r="D229"/>
  <c r="D19"/>
  <c r="D107"/>
  <c r="D175"/>
  <c r="D218"/>
  <c r="D250"/>
  <c r="D292"/>
  <c r="D334"/>
  <c r="D368"/>
  <c r="D410"/>
  <c r="D444"/>
  <c r="D484"/>
  <c r="D287"/>
  <c r="D317"/>
  <c r="D361"/>
  <c r="D395"/>
  <c r="D435"/>
  <c r="F19"/>
  <c r="H20"/>
  <c r="T21"/>
  <c r="D503"/>
  <c r="S20"/>
  <c r="U22"/>
  <c r="U23"/>
  <c r="E25"/>
  <c r="G26"/>
  <c r="S27"/>
  <c r="AE28"/>
  <c r="E30"/>
  <c r="Q31"/>
  <c r="S32"/>
  <c r="AC33"/>
  <c r="K35"/>
  <c r="O36"/>
  <c r="AC37"/>
  <c r="AA38"/>
  <c r="K40"/>
  <c r="W41"/>
  <c r="AA42"/>
  <c r="G21"/>
  <c r="R22"/>
  <c r="AD23"/>
  <c r="L25"/>
  <c r="P26"/>
  <c r="Z27"/>
  <c r="AD28"/>
  <c r="N30"/>
  <c r="Z31"/>
  <c r="AB32"/>
  <c r="H34"/>
  <c r="L35"/>
  <c r="X36"/>
  <c r="P39"/>
  <c r="T41"/>
  <c r="AD43"/>
  <c r="AH44"/>
  <c r="P46"/>
  <c r="AD47"/>
  <c r="AB48"/>
  <c r="L50"/>
  <c r="P51"/>
  <c r="AB52"/>
  <c r="H54"/>
  <c r="N55"/>
  <c r="X56"/>
  <c r="Z57"/>
  <c r="H59"/>
  <c r="T60"/>
  <c r="V61"/>
  <c r="F63"/>
  <c r="F64"/>
  <c r="T65"/>
  <c r="AD66"/>
  <c r="AH67"/>
  <c r="P69"/>
  <c r="R70"/>
  <c r="AD71"/>
  <c r="J73"/>
  <c r="N74"/>
  <c r="AB75"/>
  <c r="AD76"/>
  <c r="N78"/>
  <c r="X79"/>
  <c r="Z80"/>
  <c r="H82"/>
  <c r="L83"/>
  <c r="X84"/>
  <c r="P38"/>
  <c r="X42"/>
  <c r="AE45"/>
  <c r="I48"/>
  <c r="G51"/>
  <c r="AA53"/>
  <c r="AE55"/>
  <c r="Y58"/>
  <c r="AG60"/>
  <c r="W63"/>
  <c r="Q66"/>
  <c r="Y68"/>
  <c r="S71"/>
  <c r="W73"/>
  <c r="M76"/>
  <c r="K79"/>
  <c r="L38"/>
  <c r="Y43"/>
  <c r="AC45"/>
  <c r="S48"/>
  <c r="M51"/>
  <c r="U53"/>
  <c r="O56"/>
  <c r="S58"/>
  <c r="I61"/>
  <c r="G64"/>
  <c r="K66"/>
  <c r="I69"/>
  <c r="Q71"/>
  <c r="G74"/>
  <c r="AE76"/>
  <c r="E79"/>
  <c r="Y81"/>
  <c r="G84"/>
  <c r="AG82"/>
  <c r="P86"/>
  <c r="P87"/>
  <c r="AB88"/>
  <c r="AD89"/>
  <c r="N91"/>
  <c r="Z92"/>
  <c r="AB93"/>
  <c r="H95"/>
  <c r="L96"/>
  <c r="X97"/>
  <c r="F99"/>
  <c r="J100"/>
  <c r="V101"/>
  <c r="V102"/>
  <c r="F104"/>
  <c r="R105"/>
  <c r="V106"/>
  <c r="AF107"/>
  <c r="AH108"/>
  <c r="P110"/>
  <c r="Z111"/>
  <c r="AF112"/>
  <c r="L114"/>
  <c r="N115"/>
  <c r="Z116"/>
  <c r="H118"/>
  <c r="N119"/>
  <c r="X120"/>
  <c r="AB121"/>
  <c r="J123"/>
  <c r="T124"/>
  <c r="V125"/>
  <c r="AH126"/>
  <c r="H128"/>
  <c r="T129"/>
  <c r="AF130"/>
  <c r="AF131"/>
  <c r="P133"/>
  <c r="T134"/>
  <c r="AF135"/>
  <c r="L137"/>
  <c r="N138"/>
  <c r="Z139"/>
  <c r="AD140"/>
  <c r="AA85"/>
  <c r="I87"/>
  <c r="K88"/>
  <c r="Y89"/>
  <c r="Y90"/>
  <c r="I92"/>
  <c r="S93"/>
  <c r="W94"/>
  <c r="E96"/>
  <c r="G97"/>
  <c r="Q98"/>
  <c r="AC99"/>
  <c r="AG100"/>
  <c r="Q102"/>
  <c r="Q103"/>
  <c r="AC104"/>
  <c r="K106"/>
  <c r="O107"/>
  <c r="AA108"/>
  <c r="AE109"/>
  <c r="K111"/>
  <c r="W112"/>
  <c r="Y113"/>
  <c r="G115"/>
  <c r="K116"/>
  <c r="W117"/>
  <c r="E119"/>
  <c r="G120"/>
  <c r="S121"/>
  <c r="W122"/>
  <c r="AG123"/>
  <c r="O125"/>
  <c r="Q126"/>
  <c r="AA127"/>
  <c r="AG128"/>
  <c r="Y130"/>
  <c r="W133"/>
  <c r="AE135"/>
  <c r="Y138"/>
  <c r="AC140"/>
  <c r="J142"/>
  <c r="V143"/>
  <c r="Z144"/>
  <c r="F146"/>
  <c r="H147"/>
  <c r="T148"/>
  <c r="AH149"/>
  <c r="F151"/>
  <c r="R152"/>
  <c r="R153"/>
  <c r="AF154"/>
  <c r="N156"/>
  <c r="R157"/>
  <c r="AB158"/>
  <c r="AF159"/>
  <c r="N161"/>
  <c r="AB162"/>
  <c r="AB163"/>
  <c r="J165"/>
  <c r="L166"/>
  <c r="Z167"/>
  <c r="H169"/>
  <c r="J170"/>
  <c r="T171"/>
  <c r="X172"/>
  <c r="F174"/>
  <c r="P175"/>
  <c r="R176"/>
  <c r="AD177"/>
  <c r="AH178"/>
  <c r="R180"/>
  <c r="AB181"/>
  <c r="AH182"/>
  <c r="N184"/>
  <c r="P185"/>
  <c r="AB186"/>
  <c r="H188"/>
  <c r="L189"/>
  <c r="X190"/>
  <c r="Z191"/>
  <c r="H193"/>
  <c r="T194"/>
  <c r="X195"/>
  <c r="F197"/>
  <c r="H198"/>
  <c r="T199"/>
  <c r="AD200"/>
  <c r="AH201"/>
  <c r="P203"/>
  <c r="T204"/>
  <c r="AF205"/>
  <c r="N207"/>
  <c r="N208"/>
  <c r="AB209"/>
  <c r="AF210"/>
  <c r="N212"/>
  <c r="X213"/>
  <c r="Z214"/>
  <c r="H216"/>
  <c r="L217"/>
  <c r="V218"/>
  <c r="F220"/>
  <c r="F221"/>
  <c r="T222"/>
  <c r="V223"/>
  <c r="AH224"/>
  <c r="AG129"/>
  <c r="K132"/>
  <c r="E135"/>
  <c r="I137"/>
  <c r="AC139"/>
  <c r="AA141"/>
  <c r="AE142"/>
  <c r="O144"/>
  <c r="O145"/>
  <c r="AA146"/>
  <c r="I148"/>
  <c r="M149"/>
  <c r="Y150"/>
  <c r="AA151"/>
  <c r="G153"/>
  <c r="S154"/>
  <c r="W155"/>
  <c r="AG156"/>
  <c r="I158"/>
  <c r="U159"/>
  <c r="AG160"/>
  <c r="E162"/>
  <c r="O163"/>
  <c r="U164"/>
  <c r="AE165"/>
  <c r="M167"/>
  <c r="O168"/>
  <c r="Y169"/>
  <c r="AC170"/>
  <c r="K172"/>
  <c r="Y173"/>
  <c r="Y174"/>
  <c r="G176"/>
  <c r="K177"/>
  <c r="W178"/>
  <c r="E180"/>
  <c r="I181"/>
  <c r="AA183"/>
  <c r="AE185"/>
  <c r="Y188"/>
  <c r="W191"/>
  <c r="AA193"/>
  <c r="U196"/>
  <c r="U198"/>
  <c r="S201"/>
  <c r="I204"/>
  <c r="U206"/>
  <c r="K209"/>
  <c r="O211"/>
  <c r="I214"/>
  <c r="AC216"/>
  <c r="G219"/>
  <c r="E222"/>
  <c r="I224"/>
  <c r="Z226"/>
  <c r="F228"/>
  <c r="H229"/>
  <c r="T230"/>
  <c r="X231"/>
  <c r="F233"/>
  <c r="P234"/>
  <c r="R235"/>
  <c r="AD236"/>
  <c r="AH237"/>
  <c r="R239"/>
  <c r="AB240"/>
  <c r="AD241"/>
  <c r="L243"/>
  <c r="P244"/>
  <c r="AB245"/>
  <c r="H247"/>
  <c r="L248"/>
  <c r="X249"/>
  <c r="Z250"/>
  <c r="F252"/>
  <c r="T253"/>
  <c r="X254"/>
  <c r="F256"/>
  <c r="H257"/>
  <c r="R258"/>
  <c r="AD259"/>
  <c r="AF260"/>
  <c r="H262"/>
  <c r="F263"/>
  <c r="L264"/>
  <c r="T265"/>
  <c r="R266"/>
  <c r="Z267"/>
  <c r="Z268"/>
  <c r="AF269"/>
  <c r="H271"/>
  <c r="F272"/>
  <c r="L273"/>
  <c r="L274"/>
  <c r="R275"/>
  <c r="Z276"/>
  <c r="V277"/>
  <c r="AD278"/>
  <c r="AB279"/>
  <c r="F281"/>
  <c r="L282"/>
  <c r="J283"/>
  <c r="P284"/>
  <c r="P285"/>
  <c r="V286"/>
  <c r="AB287"/>
  <c r="AB288"/>
  <c r="F290"/>
  <c r="AF290"/>
  <c r="J292"/>
  <c r="P293"/>
  <c r="P294"/>
  <c r="V295"/>
  <c r="T296"/>
  <c r="Z297"/>
  <c r="AF298"/>
  <c r="AF299"/>
  <c r="H301"/>
  <c r="F302"/>
  <c r="E183"/>
  <c r="U185"/>
  <c r="U187"/>
  <c r="AG189"/>
  <c r="AG191"/>
  <c r="O194"/>
  <c r="AA196"/>
  <c r="W198"/>
  <c r="E201"/>
  <c r="E203"/>
  <c r="Q205"/>
  <c r="AG207"/>
  <c r="Y209"/>
  <c r="K212"/>
  <c r="K214"/>
  <c r="W216"/>
  <c r="E219"/>
  <c r="AE220"/>
  <c r="M223"/>
  <c r="I225"/>
  <c r="U226"/>
  <c r="W227"/>
  <c r="S228"/>
  <c r="Q229"/>
  <c r="S230"/>
  <c r="M231"/>
  <c r="I232"/>
  <c r="K233"/>
  <c r="I234"/>
  <c r="AG234"/>
  <c r="E236"/>
  <c r="AE236"/>
  <c r="AA237"/>
  <c r="AA238"/>
  <c r="Y239"/>
  <c r="U240"/>
  <c r="W241"/>
  <c r="Q242"/>
  <c r="O243"/>
  <c r="O244"/>
  <c r="K245"/>
  <c r="G246"/>
  <c r="I247"/>
  <c r="E248"/>
  <c r="AE248"/>
  <c r="AG249"/>
  <c r="AC250"/>
  <c r="W251"/>
  <c r="Y252"/>
  <c r="W253"/>
  <c r="S254"/>
  <c r="U255"/>
  <c r="O256"/>
  <c r="M257"/>
  <c r="M258"/>
  <c r="K259"/>
  <c r="E260"/>
  <c r="G261"/>
  <c r="AG261"/>
  <c r="AC262"/>
  <c r="AC263"/>
  <c r="AA264"/>
  <c r="W265"/>
  <c r="Y266"/>
  <c r="S267"/>
  <c r="Q268"/>
  <c r="S269"/>
  <c r="M270"/>
  <c r="I271"/>
  <c r="K272"/>
  <c r="I273"/>
  <c r="AG273"/>
  <c r="E275"/>
  <c r="AE275"/>
  <c r="AC276"/>
  <c r="AA277"/>
  <c r="Y278"/>
  <c r="U279"/>
  <c r="W280"/>
  <c r="Q281"/>
  <c r="O282"/>
  <c r="O283"/>
  <c r="M284"/>
  <c r="G285"/>
  <c r="I286"/>
  <c r="E287"/>
  <c r="AE287"/>
  <c r="AG288"/>
  <c r="AC289"/>
  <c r="Y290"/>
  <c r="AA291"/>
  <c r="W292"/>
  <c r="S293"/>
  <c r="U294"/>
  <c r="AE295"/>
  <c r="AA297"/>
  <c r="AA299"/>
  <c r="W301"/>
  <c r="AB302"/>
  <c r="AD303"/>
  <c r="Z304"/>
  <c r="X305"/>
  <c r="V306"/>
  <c r="T307"/>
  <c r="P308"/>
  <c r="R309"/>
  <c r="L310"/>
  <c r="J311"/>
  <c r="L312"/>
  <c r="H313"/>
  <c r="AF313"/>
  <c r="AH314"/>
  <c r="AF315"/>
  <c r="Z316"/>
  <c r="AB317"/>
  <c r="X318"/>
  <c r="V319"/>
  <c r="V320"/>
  <c r="R321"/>
  <c r="N322"/>
  <c r="P323"/>
  <c r="J324"/>
  <c r="H325"/>
  <c r="H326"/>
  <c r="F327"/>
  <c r="AD327"/>
  <c r="AF328"/>
  <c r="AB329"/>
  <c r="Z330"/>
  <c r="AB331"/>
  <c r="V332"/>
  <c r="R333"/>
  <c r="T334"/>
  <c r="L335"/>
  <c r="H336"/>
  <c r="AD336"/>
  <c r="X337"/>
  <c r="R338"/>
  <c r="N339"/>
  <c r="F340"/>
  <c r="AF340"/>
  <c r="X341"/>
  <c r="R342"/>
  <c r="J343"/>
  <c r="F344"/>
  <c r="AD344"/>
  <c r="X345"/>
  <c r="R346"/>
  <c r="L347"/>
  <c r="AF347"/>
  <c r="V348"/>
  <c r="L349"/>
  <c r="F350"/>
  <c r="Z350"/>
  <c r="P351"/>
  <c r="H352"/>
  <c r="AB352"/>
  <c r="R353"/>
  <c r="J354"/>
  <c r="AF354"/>
  <c r="V355"/>
  <c r="N356"/>
  <c r="AH356"/>
  <c r="X357"/>
  <c r="N358"/>
  <c r="F359"/>
  <c r="AB359"/>
  <c r="R360"/>
  <c r="J361"/>
  <c r="AD361"/>
  <c r="T362"/>
  <c r="L363"/>
  <c r="AF363"/>
  <c r="X364"/>
  <c r="P365"/>
  <c r="F366"/>
  <c r="Z366"/>
  <c r="P367"/>
  <c r="H368"/>
  <c r="AB368"/>
  <c r="T369"/>
  <c r="L370"/>
  <c r="AF370"/>
  <c r="V371"/>
  <c r="N372"/>
  <c r="AH372"/>
  <c r="X373"/>
  <c r="R374"/>
  <c r="H375"/>
  <c r="AB375"/>
  <c r="R376"/>
  <c r="J377"/>
  <c r="AD377"/>
  <c r="T378"/>
  <c r="N379"/>
  <c r="AH379"/>
  <c r="X380"/>
  <c r="P381"/>
  <c r="F382"/>
  <c r="Z382"/>
  <c r="P383"/>
  <c r="J384"/>
  <c r="AD384"/>
  <c r="T385"/>
  <c r="L386"/>
  <c r="AF386"/>
  <c r="V387"/>
  <c r="N388"/>
  <c r="F389"/>
  <c r="Z389"/>
  <c r="R390"/>
  <c r="H391"/>
  <c r="AB391"/>
  <c r="R392"/>
  <c r="J393"/>
  <c r="AF393"/>
  <c r="V394"/>
  <c r="N395"/>
  <c r="AH395"/>
  <c r="X396"/>
  <c r="P397"/>
  <c r="F398"/>
  <c r="AB398"/>
  <c r="T399"/>
  <c r="J400"/>
  <c r="AD400"/>
  <c r="T401"/>
  <c r="L402"/>
  <c r="AF402"/>
  <c r="X403"/>
  <c r="P404"/>
  <c r="AH404"/>
  <c r="V405"/>
  <c r="J406"/>
  <c r="AB406"/>
  <c r="P407"/>
  <c r="F408"/>
  <c r="X408"/>
  <c r="L409"/>
  <c r="AD409"/>
  <c r="R410"/>
  <c r="F411"/>
  <c r="X411"/>
  <c r="N412"/>
  <c r="AF412"/>
  <c r="T413"/>
  <c r="H414"/>
  <c r="Z414"/>
  <c r="N415"/>
  <c r="AF415"/>
  <c r="V416"/>
  <c r="J417"/>
  <c r="AB417"/>
  <c r="P418"/>
  <c r="AH418"/>
  <c r="V419"/>
  <c r="J420"/>
  <c r="AD420"/>
  <c r="R421"/>
  <c r="F422"/>
  <c r="X422"/>
  <c r="L423"/>
  <c r="AD423"/>
  <c r="R424"/>
  <c r="H425"/>
  <c r="Z425"/>
  <c r="N426"/>
  <c r="AF426"/>
  <c r="T427"/>
  <c r="H428"/>
  <c r="Z428"/>
  <c r="P429"/>
  <c r="AH429"/>
  <c r="V430"/>
  <c r="J431"/>
  <c r="AB431"/>
  <c r="P432"/>
  <c r="AH432"/>
  <c r="X433"/>
  <c r="L434"/>
  <c r="AD434"/>
  <c r="R435"/>
  <c r="F436"/>
  <c r="X436"/>
  <c r="L437"/>
  <c r="AF437"/>
  <c r="T438"/>
  <c r="H439"/>
  <c r="Z439"/>
  <c r="N440"/>
  <c r="AF440"/>
  <c r="T441"/>
  <c r="J442"/>
  <c r="AB442"/>
  <c r="P443"/>
  <c r="AH443"/>
  <c r="V444"/>
  <c r="J445"/>
  <c r="AB445"/>
  <c r="R446"/>
  <c r="F447"/>
  <c r="X447"/>
  <c r="L448"/>
  <c r="AD448"/>
  <c r="R449"/>
  <c r="F450"/>
  <c r="Z450"/>
  <c r="N451"/>
  <c r="AF451"/>
  <c r="T452"/>
  <c r="H453"/>
  <c r="Z453"/>
  <c r="N454"/>
  <c r="AH454"/>
  <c r="V455"/>
  <c r="J456"/>
  <c r="AB456"/>
  <c r="P457"/>
  <c r="AH457"/>
  <c r="V458"/>
  <c r="L459"/>
  <c r="AD459"/>
  <c r="R460"/>
  <c r="F461"/>
  <c r="X461"/>
  <c r="L462"/>
  <c r="AD462"/>
  <c r="T463"/>
  <c r="H464"/>
  <c r="Z464"/>
  <c r="N465"/>
  <c r="AF465"/>
  <c r="T466"/>
  <c r="H467"/>
  <c r="AB467"/>
  <c r="P468"/>
  <c r="AH468"/>
  <c r="V469"/>
  <c r="J470"/>
  <c r="AB470"/>
  <c r="P471"/>
  <c r="F472"/>
  <c r="X472"/>
  <c r="L473"/>
  <c r="AD473"/>
  <c r="R474"/>
  <c r="F475"/>
  <c r="X475"/>
  <c r="N476"/>
  <c r="AF476"/>
  <c r="T477"/>
  <c r="H478"/>
  <c r="Z478"/>
  <c r="N479"/>
  <c r="AF479"/>
  <c r="AE294"/>
  <c r="M297"/>
  <c r="Y299"/>
  <c r="G302"/>
  <c r="Q303"/>
  <c r="W304"/>
  <c r="AC305"/>
  <c r="I307"/>
  <c r="O308"/>
  <c r="U309"/>
  <c r="AA310"/>
  <c r="AG311"/>
  <c r="I313"/>
  <c r="O314"/>
  <c r="Y315"/>
  <c r="AE316"/>
  <c r="G318"/>
  <c r="M319"/>
  <c r="S320"/>
  <c r="Y321"/>
  <c r="AE322"/>
  <c r="K324"/>
  <c r="Q325"/>
  <c r="W326"/>
  <c r="AC327"/>
  <c r="E329"/>
  <c r="K330"/>
  <c r="Q331"/>
  <c r="AA332"/>
  <c r="AG333"/>
  <c r="I335"/>
  <c r="O336"/>
  <c r="U337"/>
  <c r="AA338"/>
  <c r="AG339"/>
  <c r="M341"/>
  <c r="S342"/>
  <c r="Y343"/>
  <c r="AE344"/>
  <c r="G346"/>
  <c r="M347"/>
  <c r="S348"/>
  <c r="AC349"/>
  <c r="E351"/>
  <c r="K352"/>
  <c r="Q353"/>
  <c r="W354"/>
  <c r="AC355"/>
  <c r="AE356"/>
  <c r="AG357"/>
  <c r="E359"/>
  <c r="G360"/>
  <c r="I361"/>
  <c r="K362"/>
  <c r="M363"/>
  <c r="O364"/>
  <c r="Q365"/>
  <c r="S366"/>
  <c r="U367"/>
  <c r="W368"/>
  <c r="Y369"/>
  <c r="AA370"/>
  <c r="AC371"/>
  <c r="AE372"/>
  <c r="AG373"/>
  <c r="E375"/>
  <c r="G376"/>
  <c r="I377"/>
  <c r="K378"/>
  <c r="M379"/>
  <c r="O380"/>
  <c r="Q381"/>
  <c r="S382"/>
  <c r="U383"/>
  <c r="W384"/>
  <c r="Y385"/>
  <c r="AA386"/>
  <c r="AC387"/>
  <c r="AE388"/>
  <c r="AG389"/>
  <c r="E391"/>
  <c r="G392"/>
  <c r="I393"/>
  <c r="K394"/>
  <c r="M395"/>
  <c r="O396"/>
  <c r="Q397"/>
  <c r="S398"/>
  <c r="U399"/>
  <c r="W400"/>
  <c r="Y401"/>
  <c r="AA402"/>
  <c r="AC403"/>
  <c r="AE404"/>
  <c r="AG405"/>
  <c r="E407"/>
  <c r="G408"/>
  <c r="I409"/>
  <c r="K410"/>
  <c r="M411"/>
  <c r="O412"/>
  <c r="Q413"/>
  <c r="S414"/>
  <c r="U415"/>
  <c r="W416"/>
  <c r="Y417"/>
  <c r="AA418"/>
  <c r="AC419"/>
  <c r="AE420"/>
  <c r="AG421"/>
  <c r="E423"/>
  <c r="G424"/>
  <c r="I425"/>
  <c r="K426"/>
  <c r="M427"/>
  <c r="O428"/>
  <c r="Q429"/>
  <c r="S430"/>
  <c r="U431"/>
  <c r="W432"/>
  <c r="Y433"/>
  <c r="AA434"/>
  <c r="AC435"/>
  <c r="AE436"/>
  <c r="AG437"/>
  <c r="E439"/>
  <c r="G440"/>
  <c r="I441"/>
  <c r="K442"/>
  <c r="M443"/>
  <c r="O444"/>
  <c r="Q445"/>
  <c r="S446"/>
  <c r="U447"/>
  <c r="W448"/>
  <c r="Y449"/>
  <c r="AA450"/>
  <c r="AC451"/>
  <c r="AE452"/>
  <c r="AG453"/>
  <c r="E455"/>
  <c r="G456"/>
  <c r="I457"/>
  <c r="K458"/>
  <c r="M459"/>
  <c r="O460"/>
  <c r="Q461"/>
  <c r="S462"/>
  <c r="U463"/>
  <c r="W464"/>
  <c r="Y465"/>
  <c r="AA466"/>
  <c r="AC467"/>
  <c r="AE468"/>
  <c r="AG469"/>
  <c r="E471"/>
  <c r="G472"/>
  <c r="I473"/>
  <c r="K474"/>
  <c r="M475"/>
  <c r="O476"/>
  <c r="Q477"/>
  <c r="S478"/>
  <c r="U479"/>
  <c r="V480"/>
  <c r="H481"/>
  <c r="X481"/>
  <c r="J482"/>
  <c r="Z482"/>
  <c r="L483"/>
  <c r="AB483"/>
  <c r="N484"/>
  <c r="AD484"/>
  <c r="P485"/>
  <c r="AF485"/>
  <c r="R486"/>
  <c r="AH486"/>
  <c r="T487"/>
  <c r="F488"/>
  <c r="V488"/>
  <c r="H489"/>
  <c r="X489"/>
  <c r="J490"/>
  <c r="Z490"/>
  <c r="L491"/>
  <c r="AB491"/>
  <c r="N492"/>
  <c r="AD492"/>
  <c r="P493"/>
  <c r="AF493"/>
  <c r="R494"/>
  <c r="AH494"/>
  <c r="T495"/>
  <c r="F496"/>
  <c r="V496"/>
  <c r="H497"/>
  <c r="X497"/>
  <c r="J498"/>
  <c r="Z498"/>
  <c r="L499"/>
  <c r="AB499"/>
  <c r="N500"/>
  <c r="AD500"/>
  <c r="P501"/>
  <c r="AF501"/>
  <c r="R502"/>
  <c r="AH502"/>
  <c r="T503"/>
  <c r="F504"/>
  <c r="V504"/>
  <c r="H505"/>
  <c r="X505"/>
  <c r="J506"/>
  <c r="Z506"/>
  <c r="L507"/>
  <c r="AB507"/>
  <c r="G296"/>
  <c r="K298"/>
  <c r="O300"/>
  <c r="Q302"/>
  <c r="S303"/>
  <c r="U304"/>
  <c r="W305"/>
  <c r="Y306"/>
  <c r="AA307"/>
  <c r="AC308"/>
  <c r="AE309"/>
  <c r="AG310"/>
  <c r="E312"/>
  <c r="G313"/>
  <c r="I314"/>
  <c r="K315"/>
  <c r="M316"/>
  <c r="O317"/>
  <c r="Q318"/>
  <c r="S319"/>
  <c r="U320"/>
  <c r="W321"/>
  <c r="Y322"/>
  <c r="AA323"/>
  <c r="AC324"/>
  <c r="AE325"/>
  <c r="AG326"/>
  <c r="E328"/>
  <c r="G329"/>
  <c r="I330"/>
  <c r="K331"/>
  <c r="M332"/>
  <c r="O333"/>
  <c r="Q334"/>
  <c r="S335"/>
  <c r="U336"/>
  <c r="W337"/>
  <c r="Y338"/>
  <c r="AA339"/>
  <c r="AC340"/>
  <c r="AE341"/>
  <c r="AG342"/>
  <c r="E344"/>
  <c r="G345"/>
  <c r="I346"/>
  <c r="K347"/>
  <c r="M348"/>
  <c r="O349"/>
  <c r="Q350"/>
  <c r="S351"/>
  <c r="U352"/>
  <c r="W353"/>
  <c r="Y354"/>
  <c r="AA355"/>
  <c r="AC356"/>
  <c r="AE357"/>
  <c r="AG358"/>
  <c r="E360"/>
  <c r="G361"/>
  <c r="I362"/>
  <c r="K363"/>
  <c r="M364"/>
  <c r="O365"/>
  <c r="Q366"/>
  <c r="S367"/>
  <c r="U368"/>
  <c r="W369"/>
  <c r="Y370"/>
  <c r="AA371"/>
  <c r="AC372"/>
  <c r="AE373"/>
  <c r="AG374"/>
  <c r="E376"/>
  <c r="G377"/>
  <c r="I378"/>
  <c r="K379"/>
  <c r="M380"/>
  <c r="O381"/>
  <c r="Q382"/>
  <c r="S383"/>
  <c r="U384"/>
  <c r="W385"/>
  <c r="Y386"/>
  <c r="AA387"/>
  <c r="AC388"/>
  <c r="AE389"/>
  <c r="AG390"/>
  <c r="E392"/>
  <c r="G393"/>
  <c r="I394"/>
  <c r="K395"/>
  <c r="M396"/>
  <c r="O397"/>
  <c r="Q398"/>
  <c r="S399"/>
  <c r="U400"/>
  <c r="W401"/>
  <c r="Y402"/>
  <c r="AA403"/>
  <c r="AC404"/>
  <c r="AE405"/>
  <c r="AG406"/>
  <c r="E408"/>
  <c r="G409"/>
  <c r="I410"/>
  <c r="K411"/>
  <c r="M412"/>
  <c r="O413"/>
  <c r="Q414"/>
  <c r="S415"/>
  <c r="U416"/>
  <c r="W417"/>
  <c r="Y418"/>
  <c r="AA419"/>
  <c r="AC420"/>
  <c r="AE421"/>
  <c r="AG422"/>
  <c r="E424"/>
  <c r="G425"/>
  <c r="I426"/>
  <c r="K427"/>
  <c r="M428"/>
  <c r="O429"/>
  <c r="Q430"/>
  <c r="S431"/>
  <c r="U432"/>
  <c r="W433"/>
  <c r="Y434"/>
  <c r="AA435"/>
  <c r="AC436"/>
  <c r="AE437"/>
  <c r="AG438"/>
  <c r="E440"/>
  <c r="G441"/>
  <c r="I442"/>
  <c r="K443"/>
  <c r="M444"/>
  <c r="O445"/>
  <c r="Q446"/>
  <c r="S447"/>
  <c r="U448"/>
  <c r="W449"/>
  <c r="Y450"/>
  <c r="AA451"/>
  <c r="AC452"/>
  <c r="AE453"/>
  <c r="AG454"/>
  <c r="E456"/>
  <c r="G457"/>
  <c r="I458"/>
  <c r="K459"/>
  <c r="M460"/>
  <c r="O461"/>
  <c r="Q462"/>
  <c r="S463"/>
  <c r="U464"/>
  <c r="W465"/>
  <c r="Y466"/>
  <c r="AA467"/>
  <c r="AC468"/>
  <c r="AE469"/>
  <c r="AG470"/>
  <c r="E472"/>
  <c r="G473"/>
  <c r="I474"/>
  <c r="K475"/>
  <c r="M476"/>
  <c r="O477"/>
  <c r="Q478"/>
  <c r="S479"/>
  <c r="U480"/>
  <c r="G481"/>
  <c r="W481"/>
  <c r="I482"/>
  <c r="Y482"/>
  <c r="K483"/>
  <c r="AA483"/>
  <c r="M484"/>
  <c r="AC484"/>
  <c r="O485"/>
  <c r="AE485"/>
  <c r="Q486"/>
  <c r="AG486"/>
  <c r="S487"/>
  <c r="E488"/>
  <c r="U488"/>
  <c r="G489"/>
  <c r="W489"/>
  <c r="I490"/>
  <c r="Y490"/>
  <c r="K491"/>
  <c r="AA491"/>
  <c r="M492"/>
  <c r="AC492"/>
  <c r="O493"/>
  <c r="AE493"/>
  <c r="Q494"/>
  <c r="AG494"/>
  <c r="S495"/>
  <c r="E496"/>
  <c r="U496"/>
  <c r="G497"/>
  <c r="W497"/>
  <c r="I498"/>
  <c r="Y498"/>
  <c r="K499"/>
  <c r="AA499"/>
  <c r="M500"/>
  <c r="AC500"/>
  <c r="O501"/>
  <c r="AE501"/>
  <c r="Q502"/>
  <c r="AG502"/>
  <c r="S503"/>
  <c r="E504"/>
  <c r="U504"/>
  <c r="G505"/>
  <c r="W505"/>
  <c r="I506"/>
  <c r="Y506"/>
  <c r="K507"/>
  <c r="AA507"/>
  <c r="D90"/>
  <c r="D161"/>
  <c r="D39"/>
  <c r="D264"/>
  <c r="D416"/>
  <c r="D333"/>
  <c r="J19"/>
  <c r="E21"/>
  <c r="W26"/>
  <c r="U31"/>
  <c r="AC36"/>
  <c r="AC41"/>
  <c r="F24"/>
  <c r="AH27"/>
  <c r="L33"/>
  <c r="AB39"/>
  <c r="V46"/>
  <c r="T50"/>
  <c r="Z55"/>
  <c r="Z60"/>
  <c r="Z65"/>
  <c r="AH70"/>
  <c r="AF75"/>
  <c r="L81"/>
  <c r="R39"/>
  <c r="O51"/>
  <c r="E62"/>
  <c r="AE71"/>
  <c r="AD39"/>
  <c r="E49"/>
  <c r="U59"/>
  <c r="Q69"/>
  <c r="G80"/>
  <c r="T86"/>
  <c r="R91"/>
  <c r="AB96"/>
  <c r="AB101"/>
  <c r="V105"/>
  <c r="V110"/>
  <c r="AD115"/>
  <c r="AB120"/>
  <c r="H126"/>
  <c r="H131"/>
  <c r="F136"/>
  <c r="AC82"/>
  <c r="K91"/>
  <c r="I96"/>
  <c r="I100"/>
  <c r="G105"/>
  <c r="AE108"/>
  <c r="K114"/>
  <c r="AC117"/>
  <c r="Y121"/>
  <c r="AG126"/>
  <c r="G128"/>
  <c r="Y136"/>
  <c r="N142"/>
  <c r="X147"/>
  <c r="X152"/>
  <c r="AH157"/>
  <c r="AF162"/>
  <c r="AD167"/>
  <c r="J173"/>
  <c r="J178"/>
  <c r="N183"/>
  <c r="P188"/>
  <c r="L192"/>
  <c r="J197"/>
  <c r="T202"/>
  <c r="T207"/>
  <c r="R212"/>
  <c r="AB217"/>
  <c r="Z222"/>
  <c r="I133"/>
  <c r="AG141"/>
  <c r="E147"/>
  <c r="M152"/>
  <c r="K157"/>
  <c r="G161"/>
  <c r="E166"/>
  <c r="O171"/>
  <c r="K175"/>
  <c r="I180"/>
  <c r="D48"/>
  <c r="D88"/>
  <c r="D130"/>
  <c r="D162"/>
  <c r="D69"/>
  <c r="D137"/>
  <c r="D201"/>
  <c r="D243"/>
  <c r="D31"/>
  <c r="D111"/>
  <c r="D178"/>
  <c r="D220"/>
  <c r="D262"/>
  <c r="D298"/>
  <c r="D338"/>
  <c r="D370"/>
  <c r="D412"/>
  <c r="D456"/>
  <c r="D490"/>
  <c r="D289"/>
  <c r="D321"/>
  <c r="D363"/>
  <c r="D403"/>
  <c r="D439"/>
  <c r="H19"/>
  <c r="J20"/>
  <c r="V21"/>
  <c r="K19"/>
  <c r="W20"/>
  <c r="W22"/>
  <c r="AA23"/>
  <c r="I25"/>
  <c r="S26"/>
  <c r="U27"/>
  <c r="AG28"/>
  <c r="G30"/>
  <c r="S31"/>
  <c r="AE32"/>
  <c r="AE33"/>
  <c r="O35"/>
  <c r="Q36"/>
  <c r="AE37"/>
  <c r="K39"/>
  <c r="M40"/>
  <c r="Y41"/>
  <c r="AC42"/>
  <c r="O21"/>
  <c r="AD22"/>
  <c r="AH23"/>
  <c r="R25"/>
  <c r="R26"/>
  <c r="AF27"/>
  <c r="L29"/>
  <c r="P30"/>
  <c r="AB31"/>
  <c r="AD32"/>
  <c r="J34"/>
  <c r="V35"/>
  <c r="Z36"/>
  <c r="T39"/>
  <c r="X41"/>
  <c r="AF43"/>
  <c r="P45"/>
  <c r="T46"/>
  <c r="AF47"/>
  <c r="F49"/>
  <c r="P50"/>
  <c r="AB51"/>
  <c r="AD52"/>
  <c r="L54"/>
  <c r="P55"/>
  <c r="Z56"/>
  <c r="J58"/>
  <c r="J59"/>
  <c r="X60"/>
  <c r="AB61"/>
  <c r="H63"/>
  <c r="T64"/>
  <c r="V65"/>
  <c r="AF66"/>
  <c r="H68"/>
  <c r="R69"/>
  <c r="AF70"/>
  <c r="AH71"/>
  <c r="R73"/>
  <c r="P74"/>
  <c r="AD75"/>
  <c r="L77"/>
  <c r="P78"/>
  <c r="Z79"/>
  <c r="AB80"/>
  <c r="J82"/>
  <c r="V83"/>
  <c r="Z84"/>
  <c r="AF38"/>
  <c r="AF42"/>
  <c r="I46"/>
  <c r="AG48"/>
  <c r="K51"/>
  <c r="AE53"/>
  <c r="I56"/>
  <c r="AG58"/>
  <c r="AA61"/>
  <c r="AE63"/>
  <c r="U66"/>
  <c r="AC68"/>
  <c r="AA71"/>
  <c r="U74"/>
  <c r="Y76"/>
  <c r="O79"/>
  <c r="T38"/>
  <c r="AC43"/>
  <c r="S46"/>
  <c r="W48"/>
  <c r="Q51"/>
  <c r="Y53"/>
  <c r="S56"/>
  <c r="M59"/>
  <c r="Y61"/>
  <c r="O64"/>
  <c r="S66"/>
  <c r="M69"/>
  <c r="AG71"/>
  <c r="K74"/>
  <c r="E77"/>
  <c r="I79"/>
  <c r="AG81"/>
  <c r="AA84"/>
  <c r="K83"/>
  <c r="R86"/>
  <c r="R87"/>
  <c r="AF88"/>
  <c r="L90"/>
  <c r="P91"/>
  <c r="AB92"/>
  <c r="AF93"/>
  <c r="N95"/>
  <c r="Z96"/>
  <c r="Z97"/>
  <c r="J99"/>
  <c r="L100"/>
  <c r="Z101"/>
  <c r="F103"/>
  <c r="H104"/>
  <c r="T105"/>
  <c r="X106"/>
  <c r="AH107"/>
  <c r="P109"/>
  <c r="R110"/>
  <c r="AD111"/>
  <c r="AH112"/>
  <c r="P114"/>
  <c r="AB115"/>
  <c r="AF116"/>
  <c r="N118"/>
  <c r="P119"/>
  <c r="Z120"/>
  <c r="H122"/>
  <c r="L123"/>
  <c r="X124"/>
  <c r="Z125"/>
  <c r="F127"/>
  <c r="T128"/>
  <c r="X129"/>
  <c r="F131"/>
  <c r="H132"/>
  <c r="R133"/>
  <c r="AD134"/>
  <c r="AH135"/>
  <c r="N137"/>
  <c r="T138"/>
  <c r="AD139"/>
  <c r="U82"/>
  <c r="AC85"/>
  <c r="K87"/>
  <c r="Q88"/>
  <c r="AA89"/>
  <c r="I91"/>
  <c r="K92"/>
  <c r="U93"/>
  <c r="Y94"/>
  <c r="G96"/>
  <c r="U97"/>
  <c r="U98"/>
  <c r="AG99"/>
  <c r="E101"/>
  <c r="S102"/>
  <c r="AE103"/>
  <c r="E105"/>
  <c r="O106"/>
  <c r="Q107"/>
  <c r="AC108"/>
  <c r="I110"/>
  <c r="O111"/>
  <c r="AA112"/>
  <c r="AA113"/>
  <c r="K115"/>
  <c r="U116"/>
  <c r="AA117"/>
  <c r="G119"/>
  <c r="I120"/>
  <c r="U121"/>
  <c r="AE122"/>
  <c r="E124"/>
  <c r="Q125"/>
  <c r="U126"/>
  <c r="E128"/>
  <c r="O129"/>
  <c r="AG130"/>
  <c r="AA133"/>
  <c r="E136"/>
  <c r="AC138"/>
  <c r="J141"/>
  <c r="L142"/>
  <c r="X143"/>
  <c r="AB144"/>
  <c r="J146"/>
  <c r="V147"/>
  <c r="V148"/>
  <c r="F150"/>
  <c r="J151"/>
  <c r="V152"/>
  <c r="AF153"/>
  <c r="F155"/>
  <c r="R156"/>
  <c r="T157"/>
  <c r="AD158"/>
  <c r="N160"/>
  <c r="P161"/>
  <c r="AD162"/>
  <c r="AD163"/>
  <c r="L165"/>
  <c r="X166"/>
  <c r="AB167"/>
  <c r="J169"/>
  <c r="L170"/>
  <c r="V171"/>
  <c r="AH172"/>
  <c r="H174"/>
  <c r="V175"/>
  <c r="X176"/>
  <c r="F178"/>
  <c r="R179"/>
  <c r="T180"/>
  <c r="AF181"/>
  <c r="F183"/>
  <c r="P184"/>
  <c r="AB185"/>
  <c r="AD186"/>
  <c r="J188"/>
  <c r="P189"/>
  <c r="AB190"/>
  <c r="J192"/>
  <c r="L193"/>
  <c r="V194"/>
  <c r="AB195"/>
  <c r="H197"/>
  <c r="T198"/>
  <c r="X199"/>
  <c r="AH200"/>
  <c r="F202"/>
  <c r="R203"/>
  <c r="AF204"/>
  <c r="F206"/>
  <c r="P207"/>
  <c r="R208"/>
  <c r="AD209"/>
  <c r="L211"/>
  <c r="P212"/>
  <c r="Z213"/>
  <c r="AB214"/>
  <c r="J216"/>
  <c r="X217"/>
  <c r="Z218"/>
  <c r="H220"/>
  <c r="L221"/>
  <c r="X222"/>
  <c r="F224"/>
  <c r="H225"/>
  <c r="G130"/>
  <c r="O132"/>
  <c r="I135"/>
  <c r="G138"/>
  <c r="AG139"/>
  <c r="AE141"/>
  <c r="AG142"/>
  <c r="Q144"/>
  <c r="AA145"/>
  <c r="AC146"/>
  <c r="K148"/>
  <c r="O149"/>
  <c r="AA150"/>
  <c r="G152"/>
  <c r="K153"/>
  <c r="Y154"/>
  <c r="Y155"/>
  <c r="I157"/>
  <c r="S158"/>
  <c r="W159"/>
  <c r="E161"/>
  <c r="G162"/>
  <c r="S163"/>
  <c r="AC164"/>
  <c r="AG165"/>
  <c r="O167"/>
  <c r="Q168"/>
  <c r="AA169"/>
  <c r="K171"/>
  <c r="O172"/>
  <c r="AA173"/>
  <c r="AE174"/>
  <c r="M176"/>
  <c r="W177"/>
  <c r="Y178"/>
  <c r="G180"/>
  <c r="K181"/>
  <c r="AE183"/>
  <c r="AC186"/>
  <c r="AC188"/>
  <c r="AA191"/>
  <c r="E194"/>
  <c r="Y196"/>
  <c r="S199"/>
  <c r="W201"/>
  <c r="Q204"/>
  <c r="Y206"/>
  <c r="O209"/>
  <c r="M212"/>
  <c r="Q214"/>
  <c r="O217"/>
  <c r="O219"/>
  <c r="I222"/>
  <c r="AG224"/>
  <c r="AB226"/>
  <c r="J228"/>
  <c r="L229"/>
  <c r="V230"/>
  <c r="AH231"/>
  <c r="H233"/>
  <c r="V234"/>
  <c r="T235"/>
  <c r="AH236"/>
  <c r="P238"/>
  <c r="T239"/>
  <c r="AD240"/>
  <c r="F242"/>
  <c r="P243"/>
  <c r="AB244"/>
  <c r="AD245"/>
  <c r="J247"/>
  <c r="N248"/>
  <c r="AB249"/>
  <c r="J251"/>
  <c r="L252"/>
  <c r="V253"/>
  <c r="Z254"/>
  <c r="H256"/>
  <c r="T257"/>
  <c r="V258"/>
  <c r="AF259"/>
  <c r="AH260"/>
  <c r="J262"/>
  <c r="R263"/>
  <c r="R264"/>
  <c r="X265"/>
  <c r="V266"/>
  <c r="AB267"/>
  <c r="AH268"/>
  <c r="AH269"/>
  <c r="J271"/>
  <c r="H272"/>
  <c r="N273"/>
  <c r="V274"/>
  <c r="T275"/>
  <c r="AB276"/>
  <c r="X277"/>
  <c r="AF278"/>
  <c r="H280"/>
  <c r="H281"/>
  <c r="N282"/>
  <c r="N283"/>
  <c r="T284"/>
  <c r="AB285"/>
  <c r="X286"/>
  <c r="AF287"/>
  <c r="AD288"/>
  <c r="H290"/>
  <c r="N291"/>
  <c r="L292"/>
  <c r="R293"/>
  <c r="R294"/>
  <c r="X295"/>
  <c r="AD296"/>
  <c r="AB297"/>
  <c r="AH298"/>
  <c r="AH299"/>
  <c r="L301"/>
  <c r="Q181"/>
  <c r="Q183"/>
  <c r="AC185"/>
  <c r="Y187"/>
  <c r="G190"/>
  <c r="S192"/>
  <c r="S194"/>
  <c r="AE196"/>
  <c r="AA198"/>
  <c r="I201"/>
  <c r="Y203"/>
  <c r="Y205"/>
  <c r="G208"/>
  <c r="AG209"/>
  <c r="O212"/>
  <c r="AA214"/>
  <c r="AA216"/>
  <c r="I219"/>
  <c r="I221"/>
  <c r="U223"/>
  <c r="M225"/>
  <c r="AE226"/>
  <c r="AA227"/>
  <c r="W228"/>
  <c r="W229"/>
  <c r="U230"/>
  <c r="O231"/>
  <c r="Q232"/>
  <c r="M233"/>
  <c r="K234"/>
  <c r="K235"/>
  <c r="G236"/>
  <c r="AG236"/>
  <c r="E238"/>
  <c r="AC238"/>
  <c r="AA239"/>
  <c r="AC240"/>
  <c r="Y241"/>
  <c r="S242"/>
  <c r="U243"/>
  <c r="S244"/>
  <c r="O245"/>
  <c r="Q246"/>
  <c r="K247"/>
  <c r="I248"/>
  <c r="I249"/>
  <c r="E250"/>
  <c r="AE250"/>
  <c r="AG251"/>
  <c r="AC252"/>
  <c r="Y253"/>
  <c r="Y254"/>
  <c r="W255"/>
  <c r="Q256"/>
  <c r="S257"/>
  <c r="O258"/>
  <c r="M259"/>
  <c r="O260"/>
  <c r="I261"/>
  <c r="E262"/>
  <c r="G263"/>
  <c r="E264"/>
  <c r="AC264"/>
  <c r="AE265"/>
  <c r="AA266"/>
  <c r="W267"/>
  <c r="W268"/>
  <c r="U269"/>
  <c r="Q270"/>
  <c r="S271"/>
  <c r="M272"/>
  <c r="K273"/>
  <c r="K274"/>
  <c r="G275"/>
  <c r="AG275"/>
  <c r="E277"/>
  <c r="AE277"/>
  <c r="AA278"/>
  <c r="AC279"/>
  <c r="Y280"/>
  <c r="S281"/>
  <c r="U282"/>
  <c r="S283"/>
  <c r="O284"/>
  <c r="Q285"/>
  <c r="K286"/>
  <c r="I287"/>
  <c r="I288"/>
  <c r="G289"/>
  <c r="AE289"/>
  <c r="AG290"/>
  <c r="AC291"/>
  <c r="Y292"/>
  <c r="Y293"/>
  <c r="W294"/>
  <c r="I296"/>
  <c r="M298"/>
  <c r="AE299"/>
  <c r="AA301"/>
  <c r="H303"/>
  <c r="AF303"/>
  <c r="AB304"/>
  <c r="AD305"/>
  <c r="AB306"/>
  <c r="V307"/>
  <c r="X308"/>
  <c r="T309"/>
  <c r="R310"/>
  <c r="P311"/>
  <c r="N312"/>
  <c r="J313"/>
  <c r="L314"/>
  <c r="F315"/>
  <c r="AH315"/>
  <c r="AH316"/>
  <c r="AF317"/>
  <c r="Z318"/>
  <c r="AB319"/>
  <c r="X320"/>
  <c r="T321"/>
  <c r="V322"/>
  <c r="R323"/>
  <c r="N324"/>
  <c r="P325"/>
  <c r="L326"/>
  <c r="H327"/>
  <c r="J328"/>
  <c r="AH328"/>
  <c r="AF329"/>
  <c r="AF330"/>
  <c r="AD331"/>
  <c r="X332"/>
  <c r="Z333"/>
  <c r="V334"/>
  <c r="P335"/>
  <c r="J336"/>
  <c r="AF336"/>
  <c r="Z337"/>
  <c r="V338"/>
  <c r="P339"/>
  <c r="H340"/>
  <c r="AH340"/>
  <c r="Z341"/>
  <c r="T342"/>
  <c r="N343"/>
  <c r="J344"/>
  <c r="AF344"/>
  <c r="AB345"/>
  <c r="T346"/>
  <c r="N347"/>
  <c r="AH347"/>
  <c r="X348"/>
  <c r="R349"/>
  <c r="H350"/>
  <c r="AB350"/>
  <c r="T351"/>
  <c r="J352"/>
  <c r="AD352"/>
  <c r="T353"/>
  <c r="N354"/>
  <c r="AH354"/>
  <c r="X355"/>
  <c r="P356"/>
  <c r="F357"/>
  <c r="Z357"/>
  <c r="R358"/>
  <c r="J359"/>
  <c r="AD359"/>
  <c r="V360"/>
  <c r="L361"/>
  <c r="AF361"/>
  <c r="V362"/>
  <c r="N363"/>
  <c r="F364"/>
  <c r="Z364"/>
  <c r="R365"/>
  <c r="H366"/>
  <c r="AB366"/>
  <c r="T367"/>
  <c r="J368"/>
  <c r="AF368"/>
  <c r="X369"/>
  <c r="N370"/>
  <c r="AH370"/>
  <c r="X371"/>
  <c r="P372"/>
  <c r="F373"/>
  <c r="AB373"/>
  <c r="T374"/>
  <c r="J375"/>
  <c r="AD375"/>
  <c r="V376"/>
  <c r="L377"/>
  <c r="AF377"/>
  <c r="Z378"/>
  <c r="P379"/>
  <c r="F380"/>
  <c r="Z380"/>
  <c r="R381"/>
  <c r="H382"/>
  <c r="AB382"/>
  <c r="V383"/>
  <c r="L384"/>
  <c r="AF384"/>
  <c r="X385"/>
  <c r="N386"/>
  <c r="AH386"/>
  <c r="X387"/>
  <c r="R388"/>
  <c r="H389"/>
  <c r="AB389"/>
  <c r="T390"/>
  <c r="J391"/>
  <c r="AD391"/>
  <c r="V392"/>
  <c r="N393"/>
  <c r="AH393"/>
  <c r="Z394"/>
  <c r="P395"/>
  <c r="F396"/>
  <c r="Z396"/>
  <c r="R397"/>
  <c r="J398"/>
  <c r="AD398"/>
  <c r="V399"/>
  <c r="L400"/>
  <c r="AF400"/>
  <c r="X401"/>
  <c r="N402"/>
  <c r="F403"/>
  <c r="AB403"/>
  <c r="R404"/>
  <c r="F405"/>
  <c r="X405"/>
  <c r="L406"/>
  <c r="AD406"/>
  <c r="T407"/>
  <c r="H408"/>
  <c r="Z408"/>
  <c r="N409"/>
  <c r="AF409"/>
  <c r="T410"/>
  <c r="H411"/>
  <c r="AB411"/>
  <c r="P412"/>
  <c r="AH412"/>
  <c r="V413"/>
  <c r="J414"/>
  <c r="AB414"/>
  <c r="P415"/>
  <c r="F416"/>
  <c r="X416"/>
  <c r="L417"/>
  <c r="AD417"/>
  <c r="R418"/>
  <c r="F419"/>
  <c r="X419"/>
  <c r="N420"/>
  <c r="AF420"/>
  <c r="T421"/>
  <c r="H422"/>
  <c r="Z422"/>
  <c r="N423"/>
  <c r="AF423"/>
  <c r="V424"/>
  <c r="J425"/>
  <c r="AB425"/>
  <c r="P426"/>
  <c r="AH426"/>
  <c r="V427"/>
  <c r="J428"/>
  <c r="AD428"/>
  <c r="R429"/>
  <c r="F430"/>
  <c r="X430"/>
  <c r="L431"/>
  <c r="AD431"/>
  <c r="R432"/>
  <c r="H433"/>
  <c r="Z433"/>
  <c r="N434"/>
  <c r="AF434"/>
  <c r="T435"/>
  <c r="H436"/>
  <c r="Z436"/>
  <c r="P437"/>
  <c r="AH437"/>
  <c r="V438"/>
  <c r="J439"/>
  <c r="AB439"/>
  <c r="P440"/>
  <c r="AH440"/>
  <c r="X441"/>
  <c r="L442"/>
  <c r="AD442"/>
  <c r="R443"/>
  <c r="F444"/>
  <c r="X444"/>
  <c r="L445"/>
  <c r="AF445"/>
  <c r="T446"/>
  <c r="H447"/>
  <c r="Z447"/>
  <c r="N448"/>
  <c r="AF448"/>
  <c r="T449"/>
  <c r="J450"/>
  <c r="AB450"/>
  <c r="P451"/>
  <c r="AH451"/>
  <c r="V452"/>
  <c r="J453"/>
  <c r="AB453"/>
  <c r="R454"/>
  <c r="F455"/>
  <c r="X455"/>
  <c r="L456"/>
  <c r="AD456"/>
  <c r="R457"/>
  <c r="F458"/>
  <c r="Z458"/>
  <c r="N459"/>
  <c r="AF459"/>
  <c r="T460"/>
  <c r="H461"/>
  <c r="Z461"/>
  <c r="N462"/>
  <c r="AH462"/>
  <c r="V463"/>
  <c r="J464"/>
  <c r="AB464"/>
  <c r="P465"/>
  <c r="AH465"/>
  <c r="V466"/>
  <c r="L467"/>
  <c r="AD467"/>
  <c r="R468"/>
  <c r="F469"/>
  <c r="X469"/>
  <c r="L470"/>
  <c r="AD470"/>
  <c r="T471"/>
  <c r="H472"/>
  <c r="Z472"/>
  <c r="N473"/>
  <c r="AF473"/>
  <c r="T474"/>
  <c r="H475"/>
  <c r="AB475"/>
  <c r="P476"/>
  <c r="AH476"/>
  <c r="V477"/>
  <c r="J478"/>
  <c r="AB478"/>
  <c r="P479"/>
  <c r="F480"/>
  <c r="I295"/>
  <c r="U297"/>
  <c r="AG299"/>
  <c r="O302"/>
  <c r="U303"/>
  <c r="AA304"/>
  <c r="G306"/>
  <c r="M307"/>
  <c r="S308"/>
  <c r="Y309"/>
  <c r="AE310"/>
  <c r="G312"/>
  <c r="M313"/>
  <c r="W314"/>
  <c r="AC315"/>
  <c r="E317"/>
  <c r="K318"/>
  <c r="Q319"/>
  <c r="W320"/>
  <c r="AC321"/>
  <c r="I323"/>
  <c r="O324"/>
  <c r="U325"/>
  <c r="AA326"/>
  <c r="AG327"/>
  <c r="I329"/>
  <c r="O330"/>
  <c r="Y331"/>
  <c r="AE332"/>
  <c r="G334"/>
  <c r="M335"/>
  <c r="S336"/>
  <c r="Y337"/>
  <c r="AE338"/>
  <c r="K340"/>
  <c r="Q341"/>
  <c r="W342"/>
  <c r="AC343"/>
  <c r="E345"/>
  <c r="K346"/>
  <c r="Q347"/>
  <c r="AA348"/>
  <c r="AG349"/>
  <c r="I351"/>
  <c r="O352"/>
  <c r="U353"/>
  <c r="AA354"/>
  <c r="AG355"/>
  <c r="E357"/>
  <c r="G358"/>
  <c r="I359"/>
  <c r="K360"/>
  <c r="M361"/>
  <c r="O362"/>
  <c r="Q363"/>
  <c r="S364"/>
  <c r="U365"/>
  <c r="W366"/>
  <c r="Y367"/>
  <c r="AA368"/>
  <c r="AC369"/>
  <c r="AE370"/>
  <c r="AG371"/>
  <c r="E373"/>
  <c r="G374"/>
  <c r="I375"/>
  <c r="K376"/>
  <c r="M377"/>
  <c r="O378"/>
  <c r="Q379"/>
  <c r="S380"/>
  <c r="U381"/>
  <c r="W382"/>
  <c r="Y383"/>
  <c r="AA384"/>
  <c r="AC385"/>
  <c r="AE386"/>
  <c r="AG387"/>
  <c r="E389"/>
  <c r="G390"/>
  <c r="I391"/>
  <c r="K392"/>
  <c r="M393"/>
  <c r="O394"/>
  <c r="Q395"/>
  <c r="S396"/>
  <c r="U397"/>
  <c r="W398"/>
  <c r="Y399"/>
  <c r="AA400"/>
  <c r="AC401"/>
  <c r="AE402"/>
  <c r="AG403"/>
  <c r="E405"/>
  <c r="G406"/>
  <c r="I407"/>
  <c r="K408"/>
  <c r="M409"/>
  <c r="O410"/>
  <c r="Q411"/>
  <c r="S412"/>
  <c r="U413"/>
  <c r="W414"/>
  <c r="Y415"/>
  <c r="AA416"/>
  <c r="AC417"/>
  <c r="AE418"/>
  <c r="AG419"/>
  <c r="E421"/>
  <c r="G422"/>
  <c r="I423"/>
  <c r="K424"/>
  <c r="M425"/>
  <c r="O426"/>
  <c r="Q427"/>
  <c r="S428"/>
  <c r="U429"/>
  <c r="W430"/>
  <c r="Y431"/>
  <c r="AA432"/>
  <c r="AC433"/>
  <c r="AE434"/>
  <c r="AG435"/>
  <c r="E437"/>
  <c r="G438"/>
  <c r="I439"/>
  <c r="K440"/>
  <c r="M441"/>
  <c r="O442"/>
  <c r="Q443"/>
  <c r="S444"/>
  <c r="U445"/>
  <c r="W446"/>
  <c r="Y447"/>
  <c r="AA448"/>
  <c r="AC449"/>
  <c r="AE450"/>
  <c r="AG451"/>
  <c r="E453"/>
  <c r="G454"/>
  <c r="I455"/>
  <c r="K456"/>
  <c r="M457"/>
  <c r="O458"/>
  <c r="Q459"/>
  <c r="S460"/>
  <c r="U461"/>
  <c r="W462"/>
  <c r="Y463"/>
  <c r="AA464"/>
  <c r="AC465"/>
  <c r="AE466"/>
  <c r="AG467"/>
  <c r="E469"/>
  <c r="G470"/>
  <c r="I471"/>
  <c r="K472"/>
  <c r="M473"/>
  <c r="O474"/>
  <c r="Q475"/>
  <c r="S476"/>
  <c r="U477"/>
  <c r="W478"/>
  <c r="Y479"/>
  <c r="X480"/>
  <c r="J481"/>
  <c r="Z481"/>
  <c r="L482"/>
  <c r="AB482"/>
  <c r="N483"/>
  <c r="AD483"/>
  <c r="P484"/>
  <c r="AF484"/>
  <c r="R485"/>
  <c r="AH485"/>
  <c r="T486"/>
  <c r="F487"/>
  <c r="V487"/>
  <c r="H488"/>
  <c r="X488"/>
  <c r="J489"/>
  <c r="Z489"/>
  <c r="L490"/>
  <c r="AB490"/>
  <c r="N491"/>
  <c r="AD491"/>
  <c r="P492"/>
  <c r="AF492"/>
  <c r="R493"/>
  <c r="AH493"/>
  <c r="T494"/>
  <c r="F495"/>
  <c r="V495"/>
  <c r="H496"/>
  <c r="X496"/>
  <c r="J497"/>
  <c r="Z497"/>
  <c r="L498"/>
  <c r="AB498"/>
  <c r="N499"/>
  <c r="AD499"/>
  <c r="P500"/>
  <c r="AF500"/>
  <c r="R501"/>
  <c r="AH501"/>
  <c r="T502"/>
  <c r="F503"/>
  <c r="V503"/>
  <c r="H504"/>
  <c r="X504"/>
  <c r="J505"/>
  <c r="Z505"/>
  <c r="L506"/>
  <c r="AB506"/>
  <c r="N507"/>
  <c r="AD507"/>
  <c r="O296"/>
  <c r="S298"/>
  <c r="W300"/>
  <c r="U302"/>
  <c r="W303"/>
  <c r="Y304"/>
  <c r="AA305"/>
  <c r="AC306"/>
  <c r="AE307"/>
  <c r="AG308"/>
  <c r="E310"/>
  <c r="G311"/>
  <c r="I312"/>
  <c r="K313"/>
  <c r="M314"/>
  <c r="O315"/>
  <c r="Q316"/>
  <c r="S317"/>
  <c r="U318"/>
  <c r="W319"/>
  <c r="Y320"/>
  <c r="AA321"/>
  <c r="AC322"/>
  <c r="AE323"/>
  <c r="AG324"/>
  <c r="E326"/>
  <c r="G327"/>
  <c r="I328"/>
  <c r="K329"/>
  <c r="M330"/>
  <c r="O331"/>
  <c r="Q332"/>
  <c r="S333"/>
  <c r="U334"/>
  <c r="W335"/>
  <c r="Y336"/>
  <c r="AA337"/>
  <c r="AC338"/>
  <c r="AE339"/>
  <c r="AG340"/>
  <c r="E342"/>
  <c r="G343"/>
  <c r="I344"/>
  <c r="K345"/>
  <c r="M346"/>
  <c r="O347"/>
  <c r="Q348"/>
  <c r="S349"/>
  <c r="U350"/>
  <c r="W351"/>
  <c r="Y352"/>
  <c r="AA353"/>
  <c r="AC354"/>
  <c r="AE355"/>
  <c r="AG356"/>
  <c r="E358"/>
  <c r="G359"/>
  <c r="I360"/>
  <c r="K361"/>
  <c r="M362"/>
  <c r="O363"/>
  <c r="Q364"/>
  <c r="S365"/>
  <c r="U366"/>
  <c r="W367"/>
  <c r="Y368"/>
  <c r="AA369"/>
  <c r="AC370"/>
  <c r="AE371"/>
  <c r="AG372"/>
  <c r="E374"/>
  <c r="G375"/>
  <c r="I376"/>
  <c r="K377"/>
  <c r="M378"/>
  <c r="O379"/>
  <c r="Q380"/>
  <c r="S381"/>
  <c r="U382"/>
  <c r="W383"/>
  <c r="Y384"/>
  <c r="AA385"/>
  <c r="AC386"/>
  <c r="AE387"/>
  <c r="AG388"/>
  <c r="E390"/>
  <c r="G391"/>
  <c r="I392"/>
  <c r="K393"/>
  <c r="M394"/>
  <c r="O395"/>
  <c r="Q396"/>
  <c r="S397"/>
  <c r="U398"/>
  <c r="W399"/>
  <c r="Y400"/>
  <c r="AA401"/>
  <c r="AC402"/>
  <c r="AE403"/>
  <c r="AG404"/>
  <c r="E406"/>
  <c r="G407"/>
  <c r="I408"/>
  <c r="K409"/>
  <c r="M410"/>
  <c r="O411"/>
  <c r="Q412"/>
  <c r="S413"/>
  <c r="U414"/>
  <c r="W415"/>
  <c r="Y416"/>
  <c r="AA417"/>
  <c r="AC418"/>
  <c r="AE419"/>
  <c r="AG420"/>
  <c r="E422"/>
  <c r="G423"/>
  <c r="I424"/>
  <c r="K425"/>
  <c r="M426"/>
  <c r="O427"/>
  <c r="Q428"/>
  <c r="S429"/>
  <c r="U430"/>
  <c r="W431"/>
  <c r="Y432"/>
  <c r="AA433"/>
  <c r="AC434"/>
  <c r="AE435"/>
  <c r="AG436"/>
  <c r="E438"/>
  <c r="G439"/>
  <c r="I440"/>
  <c r="K441"/>
  <c r="M442"/>
  <c r="O443"/>
  <c r="Q444"/>
  <c r="S445"/>
  <c r="U446"/>
  <c r="W447"/>
  <c r="Y448"/>
  <c r="AA449"/>
  <c r="AC450"/>
  <c r="AE451"/>
  <c r="AG452"/>
  <c r="E454"/>
  <c r="G455"/>
  <c r="I456"/>
  <c r="K457"/>
  <c r="M458"/>
  <c r="O459"/>
  <c r="Q460"/>
  <c r="S461"/>
  <c r="U462"/>
  <c r="W463"/>
  <c r="Y464"/>
  <c r="AA465"/>
  <c r="AC466"/>
  <c r="AE467"/>
  <c r="AG468"/>
  <c r="E470"/>
  <c r="G471"/>
  <c r="I472"/>
  <c r="K473"/>
  <c r="M474"/>
  <c r="O475"/>
  <c r="Q476"/>
  <c r="S477"/>
  <c r="U478"/>
  <c r="W479"/>
  <c r="W480"/>
  <c r="I481"/>
  <c r="Y481"/>
  <c r="K482"/>
  <c r="AA482"/>
  <c r="M483"/>
  <c r="AC483"/>
  <c r="O484"/>
  <c r="AE484"/>
  <c r="Q485"/>
  <c r="AG485"/>
  <c r="S486"/>
  <c r="E487"/>
  <c r="U487"/>
  <c r="G488"/>
  <c r="W488"/>
  <c r="I489"/>
  <c r="Y489"/>
  <c r="K490"/>
  <c r="AA490"/>
  <c r="M491"/>
  <c r="AC491"/>
  <c r="O492"/>
  <c r="AE492"/>
  <c r="Q493"/>
  <c r="AG493"/>
  <c r="S494"/>
  <c r="E495"/>
  <c r="U495"/>
  <c r="G496"/>
  <c r="W496"/>
  <c r="I497"/>
  <c r="Y497"/>
  <c r="K498"/>
  <c r="AA498"/>
  <c r="M499"/>
  <c r="AC499"/>
  <c r="O500"/>
  <c r="AE500"/>
  <c r="Q501"/>
  <c r="AG501"/>
  <c r="S502"/>
  <c r="E503"/>
  <c r="U503"/>
  <c r="G504"/>
  <c r="W504"/>
  <c r="I505"/>
  <c r="Y505"/>
  <c r="K506"/>
  <c r="AA506"/>
  <c r="M507"/>
  <c r="AC507"/>
  <c r="D134"/>
  <c r="D203"/>
  <c r="D190"/>
  <c r="D344"/>
  <c r="D492"/>
  <c r="D407"/>
  <c r="D451"/>
  <c r="Y22"/>
  <c r="Y27"/>
  <c r="E33"/>
  <c r="AG37"/>
  <c r="M43"/>
  <c r="T25"/>
  <c r="R30"/>
  <c r="N34"/>
  <c r="V42"/>
  <c r="AH47"/>
  <c r="AF52"/>
  <c r="L58"/>
  <c r="J63"/>
  <c r="T68"/>
  <c r="T73"/>
  <c r="R78"/>
  <c r="Z83"/>
  <c r="Q46"/>
  <c r="E54"/>
  <c r="E64"/>
  <c r="Y74"/>
  <c r="AG43"/>
  <c r="W54"/>
  <c r="AC61"/>
  <c r="G72"/>
  <c r="G82"/>
  <c r="AF87"/>
  <c r="AD92"/>
  <c r="AB97"/>
  <c r="H103"/>
  <c r="H108"/>
  <c r="F112"/>
  <c r="AH116"/>
  <c r="J122"/>
  <c r="J127"/>
  <c r="R132"/>
  <c r="R137"/>
  <c r="AG85"/>
  <c r="AC89"/>
  <c r="W93"/>
  <c r="AA98"/>
  <c r="U102"/>
  <c r="AE107"/>
  <c r="O110"/>
  <c r="M115"/>
  <c r="I119"/>
  <c r="I124"/>
  <c r="S129"/>
  <c r="L141"/>
  <c r="N146"/>
  <c r="V151"/>
  <c r="T156"/>
  <c r="T161"/>
  <c r="P165"/>
  <c r="Z170"/>
  <c r="X175"/>
  <c r="V180"/>
  <c r="AF185"/>
  <c r="AD190"/>
  <c r="H196"/>
  <c r="J201"/>
  <c r="H206"/>
  <c r="N211"/>
  <c r="P216"/>
  <c r="V221"/>
  <c r="J225"/>
  <c r="K138"/>
  <c r="S144"/>
  <c r="O148"/>
  <c r="O153"/>
  <c r="U158"/>
  <c r="U163"/>
  <c r="AE168"/>
  <c r="AC173"/>
  <c r="AA178"/>
  <c r="D81"/>
  <c r="D123"/>
  <c r="D300"/>
  <c r="D458"/>
  <c r="D365"/>
  <c r="X20"/>
  <c r="G24"/>
  <c r="S30"/>
  <c r="Q35"/>
  <c r="S40"/>
  <c r="AH22"/>
  <c r="N29"/>
  <c r="X35"/>
  <c r="T45"/>
  <c r="AD51"/>
  <c r="AF56"/>
  <c r="F62"/>
  <c r="H67"/>
  <c r="H72"/>
  <c r="N77"/>
  <c r="L82"/>
  <c r="I44"/>
  <c r="AC56"/>
  <c r="W69"/>
  <c r="S79"/>
  <c r="AC51"/>
  <c r="S64"/>
  <c r="I77"/>
  <c r="E84"/>
  <c r="P90"/>
  <c r="P95"/>
  <c r="X100"/>
  <c r="AF106"/>
  <c r="R113"/>
  <c r="P118"/>
  <c r="N123"/>
  <c r="V128"/>
  <c r="V133"/>
  <c r="AH139"/>
  <c r="Y88"/>
  <c r="G95"/>
  <c r="AG103"/>
  <c r="AC112"/>
  <c r="I123"/>
  <c r="AE133"/>
  <c r="J145"/>
  <c r="J150"/>
  <c r="H155"/>
  <c r="P160"/>
  <c r="Z166"/>
  <c r="AB171"/>
  <c r="AH176"/>
  <c r="AH181"/>
  <c r="AF186"/>
  <c r="P193"/>
  <c r="V198"/>
  <c r="AH204"/>
  <c r="AF209"/>
  <c r="L215"/>
  <c r="J220"/>
  <c r="K130"/>
  <c r="O143"/>
  <c r="AC149"/>
  <c r="I156"/>
  <c r="S162"/>
  <c r="E170"/>
  <c r="Y177"/>
  <c r="D60"/>
  <c r="D92"/>
  <c r="D136"/>
  <c r="D21"/>
  <c r="D89"/>
  <c r="D169"/>
  <c r="D205"/>
  <c r="D247"/>
  <c r="D59"/>
  <c r="D127"/>
  <c r="D194"/>
  <c r="D224"/>
  <c r="D270"/>
  <c r="D312"/>
  <c r="D346"/>
  <c r="D386"/>
  <c r="D418"/>
  <c r="D460"/>
  <c r="D500"/>
  <c r="D295"/>
  <c r="D335"/>
  <c r="D369"/>
  <c r="D413"/>
  <c r="D465"/>
  <c r="P19"/>
  <c r="Z20"/>
  <c r="D455"/>
  <c r="S19"/>
  <c r="Y21"/>
  <c r="AA22"/>
  <c r="I24"/>
  <c r="M25"/>
  <c r="Y26"/>
  <c r="G28"/>
  <c r="G29"/>
  <c r="U30"/>
  <c r="Y31"/>
  <c r="G33"/>
  <c r="Q34"/>
  <c r="U35"/>
  <c r="AG36"/>
  <c r="E38"/>
  <c r="Q39"/>
  <c r="AC40"/>
  <c r="AE41"/>
  <c r="O43"/>
  <c r="W21"/>
  <c r="H23"/>
  <c r="R24"/>
  <c r="V25"/>
  <c r="AH26"/>
  <c r="F28"/>
  <c r="P29"/>
  <c r="AB30"/>
  <c r="AF31"/>
  <c r="P33"/>
  <c r="R34"/>
  <c r="AF35"/>
  <c r="AB37"/>
  <c r="AF39"/>
  <c r="Z42"/>
  <c r="L44"/>
  <c r="V45"/>
  <c r="AH46"/>
  <c r="F48"/>
  <c r="R49"/>
  <c r="V50"/>
  <c r="AH51"/>
  <c r="P53"/>
  <c r="R54"/>
  <c r="AD55"/>
  <c r="AH56"/>
  <c r="N58"/>
  <c r="Z59"/>
  <c r="AD60"/>
  <c r="L62"/>
  <c r="N63"/>
  <c r="X64"/>
  <c r="H66"/>
  <c r="L67"/>
  <c r="X68"/>
  <c r="Z69"/>
  <c r="F71"/>
  <c r="R72"/>
  <c r="V73"/>
  <c r="AF74"/>
  <c r="AH75"/>
  <c r="P77"/>
  <c r="AD78"/>
  <c r="AF79"/>
  <c r="N81"/>
  <c r="T82"/>
  <c r="AD83"/>
  <c r="L85"/>
  <c r="Z39"/>
  <c r="M44"/>
  <c r="U46"/>
  <c r="O49"/>
  <c r="M52"/>
  <c r="M54"/>
  <c r="G57"/>
  <c r="K59"/>
  <c r="I62"/>
  <c r="AG64"/>
  <c r="G67"/>
  <c r="AA69"/>
  <c r="E72"/>
  <c r="AC74"/>
  <c r="S77"/>
  <c r="AE79"/>
  <c r="X40"/>
  <c r="G44"/>
  <c r="E47"/>
  <c r="Y49"/>
  <c r="G52"/>
  <c r="AA54"/>
  <c r="AE56"/>
  <c r="Y59"/>
  <c r="O62"/>
  <c r="W64"/>
  <c r="Q67"/>
  <c r="U69"/>
  <c r="O72"/>
  <c r="I75"/>
  <c r="Q77"/>
  <c r="K80"/>
  <c r="S82"/>
  <c r="M85"/>
  <c r="O85"/>
  <c r="V86"/>
  <c r="AH87"/>
  <c r="H89"/>
  <c r="T90"/>
  <c r="AF91"/>
  <c r="AF92"/>
  <c r="P94"/>
  <c r="T95"/>
  <c r="AF96"/>
  <c r="L98"/>
  <c r="N99"/>
  <c r="Z100"/>
  <c r="AD101"/>
  <c r="J103"/>
  <c r="X104"/>
  <c r="Z105"/>
  <c r="J107"/>
  <c r="J108"/>
  <c r="V109"/>
  <c r="AH110"/>
  <c r="H112"/>
  <c r="T113"/>
  <c r="V114"/>
  <c r="AF115"/>
  <c r="N117"/>
  <c r="R118"/>
  <c r="AF119"/>
  <c r="AF120"/>
  <c r="N122"/>
  <c r="Z123"/>
  <c r="AD124"/>
  <c r="L126"/>
  <c r="P127"/>
  <c r="Z128"/>
  <c r="H130"/>
  <c r="J131"/>
  <c r="T132"/>
  <c r="Z133"/>
  <c r="H135"/>
  <c r="T136"/>
  <c r="V137"/>
  <c r="AF138"/>
  <c r="H140"/>
  <c r="G83"/>
  <c r="O86"/>
  <c r="Q87"/>
  <c r="AA88"/>
  <c r="AE89"/>
  <c r="M91"/>
  <c r="AA92"/>
  <c r="AE93"/>
  <c r="K95"/>
  <c r="M96"/>
  <c r="Y97"/>
  <c r="G99"/>
  <c r="K100"/>
  <c r="U101"/>
  <c r="W102"/>
  <c r="E104"/>
  <c r="S105"/>
  <c r="U106"/>
  <c r="AG107"/>
  <c r="AG108"/>
  <c r="Q110"/>
  <c r="AA111"/>
  <c r="AG112"/>
  <c r="M114"/>
  <c r="Q115"/>
  <c r="AC116"/>
  <c r="M118"/>
  <c r="K119"/>
  <c r="Y120"/>
  <c r="AA121"/>
  <c r="K123"/>
  <c r="U124"/>
  <c r="W125"/>
  <c r="E127"/>
  <c r="I128"/>
  <c r="U129"/>
  <c r="AE131"/>
  <c r="E134"/>
  <c r="AC136"/>
  <c r="G139"/>
  <c r="R141"/>
  <c r="AB142"/>
  <c r="AF143"/>
  <c r="N145"/>
  <c r="P146"/>
  <c r="AB147"/>
  <c r="H149"/>
  <c r="L150"/>
  <c r="X151"/>
  <c r="Z152"/>
  <c r="F154"/>
  <c r="T155"/>
  <c r="X156"/>
  <c r="F158"/>
  <c r="H159"/>
  <c r="R160"/>
  <c r="AD161"/>
  <c r="AH162"/>
  <c r="P164"/>
  <c r="T165"/>
  <c r="AD166"/>
  <c r="N168"/>
  <c r="N169"/>
  <c r="AB170"/>
  <c r="AF171"/>
  <c r="L173"/>
  <c r="X174"/>
  <c r="Z175"/>
  <c r="H177"/>
  <c r="L178"/>
  <c r="V179"/>
  <c r="F181"/>
  <c r="F182"/>
  <c r="T183"/>
  <c r="V184"/>
  <c r="AH185"/>
  <c r="P187"/>
  <c r="T188"/>
  <c r="AF189"/>
  <c r="AH190"/>
  <c r="N192"/>
  <c r="Z193"/>
  <c r="AD194"/>
  <c r="N196"/>
  <c r="L197"/>
  <c r="Z198"/>
  <c r="H200"/>
  <c r="L201"/>
  <c r="V202"/>
  <c r="X203"/>
  <c r="F205"/>
  <c r="R206"/>
  <c r="V207"/>
  <c r="AF208"/>
  <c r="F210"/>
  <c r="T211"/>
  <c r="AF212"/>
  <c r="AH213"/>
  <c r="N215"/>
  <c r="R216"/>
  <c r="AD217"/>
  <c r="L219"/>
  <c r="N220"/>
  <c r="X221"/>
  <c r="AB222"/>
  <c r="J224"/>
  <c r="X225"/>
  <c r="O130"/>
  <c r="M133"/>
  <c r="U135"/>
  <c r="O138"/>
  <c r="AG140"/>
  <c r="I142"/>
  <c r="S143"/>
  <c r="U144"/>
  <c r="AG145"/>
  <c r="O147"/>
  <c r="Q148"/>
  <c r="AE149"/>
  <c r="AE150"/>
  <c r="O152"/>
  <c r="Y153"/>
  <c r="AC154"/>
  <c r="K156"/>
  <c r="M157"/>
  <c r="Y158"/>
  <c r="E160"/>
  <c r="I161"/>
  <c r="W162"/>
  <c r="Y163"/>
  <c r="I165"/>
  <c r="S166"/>
  <c r="U167"/>
  <c r="AG168"/>
  <c r="G170"/>
  <c r="S171"/>
  <c r="AC172"/>
  <c r="AE173"/>
  <c r="M175"/>
  <c r="Q176"/>
  <c r="AE177"/>
  <c r="K179"/>
  <c r="M180"/>
  <c r="I182"/>
  <c r="Q184"/>
  <c r="G187"/>
  <c r="AE189"/>
  <c r="I192"/>
  <c r="AG194"/>
  <c r="G197"/>
  <c r="AA199"/>
  <c r="Y202"/>
  <c r="AG204"/>
  <c r="AA207"/>
  <c r="AE209"/>
  <c r="U212"/>
  <c r="O215"/>
  <c r="W217"/>
  <c r="Q220"/>
  <c r="U222"/>
  <c r="K225"/>
  <c r="L227"/>
  <c r="N228"/>
  <c r="AB229"/>
  <c r="AF230"/>
  <c r="L232"/>
  <c r="X233"/>
  <c r="Z234"/>
  <c r="F236"/>
  <c r="L237"/>
  <c r="V238"/>
  <c r="F240"/>
  <c r="F241"/>
  <c r="R242"/>
  <c r="T243"/>
  <c r="AH244"/>
  <c r="P246"/>
  <c r="R247"/>
  <c r="AB248"/>
  <c r="AF249"/>
  <c r="N251"/>
  <c r="Z252"/>
  <c r="AD253"/>
  <c r="L255"/>
  <c r="L256"/>
  <c r="Z257"/>
  <c r="H259"/>
  <c r="L260"/>
  <c r="R261"/>
  <c r="P262"/>
  <c r="V263"/>
  <c r="AB264"/>
  <c r="AB265"/>
  <c r="AH266"/>
  <c r="AF267"/>
  <c r="H269"/>
  <c r="P270"/>
  <c r="P271"/>
  <c r="V272"/>
  <c r="V273"/>
  <c r="AB274"/>
  <c r="AH275"/>
  <c r="AF276"/>
  <c r="H278"/>
  <c r="H279"/>
  <c r="N280"/>
  <c r="V281"/>
  <c r="R282"/>
  <c r="Z283"/>
  <c r="Z284"/>
  <c r="AF285"/>
  <c r="H287"/>
  <c r="F288"/>
  <c r="L289"/>
  <c r="L290"/>
  <c r="R291"/>
  <c r="Z292"/>
  <c r="X293"/>
  <c r="AF294"/>
  <c r="AB295"/>
  <c r="F297"/>
  <c r="L298"/>
  <c r="L299"/>
  <c r="R300"/>
  <c r="P301"/>
  <c r="Y181"/>
  <c r="G184"/>
  <c r="G186"/>
  <c r="W188"/>
  <c r="O190"/>
  <c r="AE192"/>
  <c r="M195"/>
  <c r="M197"/>
  <c r="Y199"/>
  <c r="Y201"/>
  <c r="G204"/>
  <c r="S206"/>
  <c r="O208"/>
  <c r="AA210"/>
  <c r="AA212"/>
  <c r="M215"/>
  <c r="Y217"/>
  <c r="U219"/>
  <c r="AG221"/>
  <c r="AG223"/>
  <c r="G226"/>
  <c r="E227"/>
  <c r="AE227"/>
  <c r="AG228"/>
  <c r="AE229"/>
  <c r="Y230"/>
  <c r="AA231"/>
  <c r="W232"/>
  <c r="S233"/>
  <c r="S234"/>
  <c r="Q235"/>
  <c r="M236"/>
  <c r="O237"/>
  <c r="I238"/>
  <c r="G239"/>
  <c r="G240"/>
  <c r="AG240"/>
  <c r="AC241"/>
  <c r="AE242"/>
  <c r="AA243"/>
  <c r="W244"/>
  <c r="Y245"/>
  <c r="U246"/>
  <c r="O247"/>
  <c r="Q248"/>
  <c r="O249"/>
  <c r="K250"/>
  <c r="M251"/>
  <c r="G252"/>
  <c r="E253"/>
  <c r="E254"/>
  <c r="AG254"/>
  <c r="AA255"/>
  <c r="AC256"/>
  <c r="Y257"/>
  <c r="U258"/>
  <c r="U259"/>
  <c r="S260"/>
  <c r="O261"/>
  <c r="Q262"/>
  <c r="K263"/>
  <c r="I264"/>
  <c r="K265"/>
  <c r="E266"/>
  <c r="AE266"/>
  <c r="AG267"/>
  <c r="AE268"/>
  <c r="Y269"/>
  <c r="AA270"/>
  <c r="W271"/>
  <c r="U272"/>
  <c r="S273"/>
  <c r="Q274"/>
  <c r="M275"/>
  <c r="O276"/>
  <c r="I277"/>
  <c r="G278"/>
  <c r="G279"/>
  <c r="E280"/>
  <c r="AC280"/>
  <c r="AE281"/>
  <c r="AA282"/>
  <c r="W283"/>
  <c r="Y284"/>
  <c r="U285"/>
  <c r="Q286"/>
  <c r="S287"/>
  <c r="O288"/>
  <c r="K289"/>
  <c r="M290"/>
  <c r="G291"/>
  <c r="E292"/>
  <c r="E293"/>
  <c r="AG293"/>
  <c r="AA294"/>
  <c r="AC296"/>
  <c r="U298"/>
  <c r="Q300"/>
  <c r="M302"/>
  <c r="L303"/>
  <c r="H304"/>
  <c r="J305"/>
  <c r="AH305"/>
  <c r="AF306"/>
  <c r="AH307"/>
  <c r="AD308"/>
  <c r="X309"/>
  <c r="Z310"/>
  <c r="X311"/>
  <c r="R312"/>
  <c r="T313"/>
  <c r="P314"/>
  <c r="N315"/>
  <c r="N316"/>
  <c r="J317"/>
  <c r="F318"/>
  <c r="H319"/>
  <c r="AF319"/>
  <c r="AD320"/>
  <c r="AD321"/>
  <c r="AB322"/>
  <c r="V323"/>
  <c r="X324"/>
  <c r="T325"/>
  <c r="R326"/>
  <c r="T327"/>
  <c r="N328"/>
  <c r="J329"/>
  <c r="L330"/>
  <c r="H331"/>
  <c r="AH331"/>
  <c r="F333"/>
  <c r="AF333"/>
  <c r="AB334"/>
  <c r="V335"/>
  <c r="N336"/>
  <c r="L337"/>
  <c r="AH337"/>
  <c r="AB338"/>
  <c r="T339"/>
  <c r="P340"/>
  <c r="H341"/>
  <c r="AF341"/>
  <c r="AB342"/>
  <c r="V343"/>
  <c r="N344"/>
  <c r="J345"/>
  <c r="AF345"/>
  <c r="Z346"/>
  <c r="R347"/>
  <c r="J348"/>
  <c r="AF348"/>
  <c r="V349"/>
  <c r="L350"/>
  <c r="AH350"/>
  <c r="X351"/>
  <c r="N352"/>
  <c r="H353"/>
  <c r="AB353"/>
  <c r="R354"/>
  <c r="H355"/>
  <c r="AD355"/>
  <c r="T356"/>
  <c r="J357"/>
  <c r="AH357"/>
  <c r="X358"/>
  <c r="N359"/>
  <c r="F360"/>
  <c r="Z360"/>
  <c r="P361"/>
  <c r="F362"/>
  <c r="AD362"/>
  <c r="T363"/>
  <c r="J364"/>
  <c r="AF364"/>
  <c r="V365"/>
  <c r="L366"/>
  <c r="AH366"/>
  <c r="Z367"/>
  <c r="P368"/>
  <c r="H369"/>
  <c r="AB369"/>
  <c r="R370"/>
  <c r="H371"/>
  <c r="AD371"/>
  <c r="V372"/>
  <c r="L373"/>
  <c r="AH373"/>
  <c r="X374"/>
  <c r="N375"/>
  <c r="F376"/>
  <c r="Z376"/>
  <c r="R377"/>
  <c r="J378"/>
  <c r="AD378"/>
  <c r="T379"/>
  <c r="J380"/>
  <c r="AF380"/>
  <c r="V381"/>
  <c r="N382"/>
  <c r="F383"/>
  <c r="Z383"/>
  <c r="P384"/>
  <c r="H385"/>
  <c r="AB385"/>
  <c r="R386"/>
  <c r="L387"/>
  <c r="AF387"/>
  <c r="V388"/>
  <c r="L389"/>
  <c r="AH389"/>
  <c r="X390"/>
  <c r="N391"/>
  <c r="H392"/>
  <c r="AB392"/>
  <c r="R393"/>
  <c r="J394"/>
  <c r="AD394"/>
  <c r="T395"/>
  <c r="J396"/>
  <c r="AH396"/>
  <c r="X397"/>
  <c r="N398"/>
  <c r="F399"/>
  <c r="Z399"/>
  <c r="P400"/>
  <c r="H401"/>
  <c r="AD401"/>
  <c r="T402"/>
  <c r="L403"/>
  <c r="AF403"/>
  <c r="V404"/>
  <c r="J405"/>
  <c r="AB405"/>
  <c r="R406"/>
  <c r="F407"/>
  <c r="X407"/>
  <c r="L408"/>
  <c r="AD408"/>
  <c r="R409"/>
  <c r="F410"/>
  <c r="Z410"/>
  <c r="N411"/>
  <c r="AF411"/>
  <c r="T412"/>
  <c r="H413"/>
  <c r="Z413"/>
  <c r="N414"/>
  <c r="AH414"/>
  <c r="V415"/>
  <c r="J416"/>
  <c r="AB416"/>
  <c r="P417"/>
  <c r="AH417"/>
  <c r="V418"/>
  <c r="L419"/>
  <c r="AD419"/>
  <c r="R420"/>
  <c r="F421"/>
  <c r="X421"/>
  <c r="L422"/>
  <c r="AD422"/>
  <c r="T423"/>
  <c r="H424"/>
  <c r="Z424"/>
  <c r="N425"/>
  <c r="AF425"/>
  <c r="T426"/>
  <c r="H427"/>
  <c r="AB427"/>
  <c r="P428"/>
  <c r="AH428"/>
  <c r="V429"/>
  <c r="J430"/>
  <c r="AB430"/>
  <c r="P431"/>
  <c r="F432"/>
  <c r="X432"/>
  <c r="L433"/>
  <c r="AD433"/>
  <c r="R434"/>
  <c r="F435"/>
  <c r="X435"/>
  <c r="N436"/>
  <c r="AF436"/>
  <c r="T437"/>
  <c r="H438"/>
  <c r="Z438"/>
  <c r="N439"/>
  <c r="AF439"/>
  <c r="V440"/>
  <c r="J441"/>
  <c r="AB441"/>
  <c r="P442"/>
  <c r="AH442"/>
  <c r="V443"/>
  <c r="J444"/>
  <c r="AD444"/>
  <c r="R445"/>
  <c r="F446"/>
  <c r="X446"/>
  <c r="L447"/>
  <c r="AD447"/>
  <c r="R448"/>
  <c r="H449"/>
  <c r="Z449"/>
  <c r="N450"/>
  <c r="AF450"/>
  <c r="T451"/>
  <c r="H452"/>
  <c r="Z452"/>
  <c r="P453"/>
  <c r="AH453"/>
  <c r="V454"/>
  <c r="J455"/>
  <c r="AB455"/>
  <c r="P456"/>
  <c r="AH456"/>
  <c r="X457"/>
  <c r="L458"/>
  <c r="AD458"/>
  <c r="R459"/>
  <c r="F460"/>
  <c r="X460"/>
  <c r="L461"/>
  <c r="AF461"/>
  <c r="T462"/>
  <c r="H463"/>
  <c r="Z463"/>
  <c r="N464"/>
  <c r="AF464"/>
  <c r="T465"/>
  <c r="J466"/>
  <c r="AB466"/>
  <c r="P467"/>
  <c r="AH467"/>
  <c r="V468"/>
  <c r="J469"/>
  <c r="AB469"/>
  <c r="R470"/>
  <c r="F471"/>
  <c r="X471"/>
  <c r="L472"/>
  <c r="AD472"/>
  <c r="R473"/>
  <c r="F474"/>
  <c r="Z474"/>
  <c r="N475"/>
  <c r="AF475"/>
  <c r="T476"/>
  <c r="H477"/>
  <c r="Z477"/>
  <c r="N478"/>
  <c r="AH478"/>
  <c r="V479"/>
  <c r="J480"/>
  <c r="Y295"/>
  <c r="G298"/>
  <c r="S300"/>
  <c r="W302"/>
  <c r="AG303"/>
  <c r="I305"/>
  <c r="O306"/>
  <c r="U307"/>
  <c r="AA308"/>
  <c r="AG309"/>
  <c r="I311"/>
  <c r="S312"/>
  <c r="Y313"/>
  <c r="AE314"/>
  <c r="G316"/>
  <c r="M317"/>
  <c r="S318"/>
  <c r="Y319"/>
  <c r="E321"/>
  <c r="K322"/>
  <c r="Q323"/>
  <c r="W324"/>
  <c r="AC325"/>
  <c r="E327"/>
  <c r="K328"/>
  <c r="U329"/>
  <c r="AA330"/>
  <c r="AG331"/>
  <c r="I333"/>
  <c r="O334"/>
  <c r="U335"/>
  <c r="AA336"/>
  <c r="G338"/>
  <c r="M339"/>
  <c r="S340"/>
  <c r="Y341"/>
  <c r="AE342"/>
  <c r="G344"/>
  <c r="M345"/>
  <c r="W346"/>
  <c r="AC347"/>
  <c r="E349"/>
  <c r="K350"/>
  <c r="Q351"/>
  <c r="W352"/>
  <c r="AC353"/>
  <c r="I355"/>
  <c r="K356"/>
  <c r="M357"/>
  <c r="O358"/>
  <c r="Q359"/>
  <c r="S360"/>
  <c r="U361"/>
  <c r="W362"/>
  <c r="Y363"/>
  <c r="AA364"/>
  <c r="AC365"/>
  <c r="AE366"/>
  <c r="AG367"/>
  <c r="E369"/>
  <c r="G370"/>
  <c r="I371"/>
  <c r="K372"/>
  <c r="M373"/>
  <c r="O374"/>
  <c r="Q375"/>
  <c r="S376"/>
  <c r="U377"/>
  <c r="W378"/>
  <c r="Y379"/>
  <c r="AA380"/>
  <c r="AC381"/>
  <c r="AE382"/>
  <c r="AG383"/>
  <c r="E385"/>
  <c r="G386"/>
  <c r="I387"/>
  <c r="K388"/>
  <c r="M389"/>
  <c r="O390"/>
  <c r="Q391"/>
  <c r="S392"/>
  <c r="U393"/>
  <c r="W394"/>
  <c r="Y395"/>
  <c r="AA396"/>
  <c r="AC397"/>
  <c r="AE398"/>
  <c r="AG399"/>
  <c r="E401"/>
  <c r="G402"/>
  <c r="I403"/>
  <c r="K404"/>
  <c r="M405"/>
  <c r="O406"/>
  <c r="Q407"/>
  <c r="S408"/>
  <c r="U409"/>
  <c r="W410"/>
  <c r="Y411"/>
  <c r="AA412"/>
  <c r="AC413"/>
  <c r="AE414"/>
  <c r="AG415"/>
  <c r="E417"/>
  <c r="G418"/>
  <c r="I419"/>
  <c r="K420"/>
  <c r="M421"/>
  <c r="O422"/>
  <c r="Q423"/>
  <c r="S424"/>
  <c r="U425"/>
  <c r="W426"/>
  <c r="Y427"/>
  <c r="AA428"/>
  <c r="AC429"/>
  <c r="AE430"/>
  <c r="AG431"/>
  <c r="E433"/>
  <c r="G434"/>
  <c r="I435"/>
  <c r="K436"/>
  <c r="M437"/>
  <c r="O438"/>
  <c r="Q439"/>
  <c r="S440"/>
  <c r="U441"/>
  <c r="W442"/>
  <c r="Y443"/>
  <c r="AA444"/>
  <c r="AC445"/>
  <c r="AE446"/>
  <c r="AG447"/>
  <c r="E449"/>
  <c r="G450"/>
  <c r="I451"/>
  <c r="K452"/>
  <c r="M453"/>
  <c r="O454"/>
  <c r="Q455"/>
  <c r="S456"/>
  <c r="U457"/>
  <c r="W458"/>
  <c r="Y459"/>
  <c r="AA460"/>
  <c r="AC461"/>
  <c r="AE462"/>
  <c r="AG463"/>
  <c r="E465"/>
  <c r="G466"/>
  <c r="I467"/>
  <c r="K468"/>
  <c r="M469"/>
  <c r="O470"/>
  <c r="Q471"/>
  <c r="S472"/>
  <c r="U473"/>
  <c r="W474"/>
  <c r="Y475"/>
  <c r="AA476"/>
  <c r="AC477"/>
  <c r="AE478"/>
  <c r="AG479"/>
  <c r="AB480"/>
  <c r="N481"/>
  <c r="AD481"/>
  <c r="P482"/>
  <c r="AF482"/>
  <c r="R483"/>
  <c r="AH483"/>
  <c r="T484"/>
  <c r="F485"/>
  <c r="V485"/>
  <c r="H486"/>
  <c r="X486"/>
  <c r="J487"/>
  <c r="Z487"/>
  <c r="L488"/>
  <c r="AB488"/>
  <c r="N489"/>
  <c r="AD489"/>
  <c r="P490"/>
  <c r="AF490"/>
  <c r="R491"/>
  <c r="AH491"/>
  <c r="T492"/>
  <c r="F493"/>
  <c r="V493"/>
  <c r="H494"/>
  <c r="X494"/>
  <c r="J495"/>
  <c r="Z495"/>
  <c r="L496"/>
  <c r="AB496"/>
  <c r="N497"/>
  <c r="AD497"/>
  <c r="P498"/>
  <c r="AF498"/>
  <c r="R499"/>
  <c r="AH499"/>
  <c r="T500"/>
  <c r="F501"/>
  <c r="V501"/>
  <c r="H502"/>
  <c r="X502"/>
  <c r="J503"/>
  <c r="Z503"/>
  <c r="L504"/>
  <c r="AB504"/>
  <c r="N505"/>
  <c r="AD505"/>
  <c r="P506"/>
  <c r="AF506"/>
  <c r="R507"/>
  <c r="AH507"/>
  <c r="AE296"/>
  <c r="E299"/>
  <c r="I301"/>
  <c r="AC302"/>
  <c r="AE303"/>
  <c r="AG304"/>
  <c r="E306"/>
  <c r="G307"/>
  <c r="I308"/>
  <c r="K309"/>
  <c r="M310"/>
  <c r="O311"/>
  <c r="Q312"/>
  <c r="S313"/>
  <c r="U314"/>
  <c r="W315"/>
  <c r="Y316"/>
  <c r="AA317"/>
  <c r="AC318"/>
  <c r="AE319"/>
  <c r="AG320"/>
  <c r="E322"/>
  <c r="G323"/>
  <c r="I324"/>
  <c r="K325"/>
  <c r="M326"/>
  <c r="O327"/>
  <c r="Q328"/>
  <c r="S329"/>
  <c r="U330"/>
  <c r="W331"/>
  <c r="Y332"/>
  <c r="AA333"/>
  <c r="AC334"/>
  <c r="AE335"/>
  <c r="AG336"/>
  <c r="E338"/>
  <c r="G339"/>
  <c r="I340"/>
  <c r="K341"/>
  <c r="M342"/>
  <c r="O343"/>
  <c r="Q344"/>
  <c r="S345"/>
  <c r="U346"/>
  <c r="W347"/>
  <c r="Y348"/>
  <c r="AA349"/>
  <c r="AC350"/>
  <c r="AE351"/>
  <c r="AG352"/>
  <c r="E354"/>
  <c r="G355"/>
  <c r="I356"/>
  <c r="K357"/>
  <c r="M358"/>
  <c r="O359"/>
  <c r="Q360"/>
  <c r="S361"/>
  <c r="U362"/>
  <c r="W363"/>
  <c r="Y364"/>
  <c r="AA365"/>
  <c r="AC366"/>
  <c r="AE367"/>
  <c r="AG368"/>
  <c r="E370"/>
  <c r="G371"/>
  <c r="I372"/>
  <c r="K373"/>
  <c r="M374"/>
  <c r="O375"/>
  <c r="Q376"/>
  <c r="S377"/>
  <c r="U378"/>
  <c r="W379"/>
  <c r="Y380"/>
  <c r="AA381"/>
  <c r="AC382"/>
  <c r="AE383"/>
  <c r="AG384"/>
  <c r="E386"/>
  <c r="G387"/>
  <c r="I388"/>
  <c r="K389"/>
  <c r="M390"/>
  <c r="O391"/>
  <c r="Q392"/>
  <c r="S393"/>
  <c r="U394"/>
  <c r="W395"/>
  <c r="Y396"/>
  <c r="AA397"/>
  <c r="AC398"/>
  <c r="AE399"/>
  <c r="AG400"/>
  <c r="E402"/>
  <c r="G403"/>
  <c r="I404"/>
  <c r="K405"/>
  <c r="M406"/>
  <c r="O407"/>
  <c r="Q408"/>
  <c r="S409"/>
  <c r="U410"/>
  <c r="W411"/>
  <c r="Y412"/>
  <c r="AA413"/>
  <c r="AC414"/>
  <c r="AE415"/>
  <c r="AG416"/>
  <c r="E418"/>
  <c r="G419"/>
  <c r="I420"/>
  <c r="K421"/>
  <c r="M422"/>
  <c r="O423"/>
  <c r="Q424"/>
  <c r="S425"/>
  <c r="U426"/>
  <c r="W427"/>
  <c r="Y428"/>
  <c r="AA429"/>
  <c r="AC430"/>
  <c r="AE431"/>
  <c r="AG432"/>
  <c r="E434"/>
  <c r="G435"/>
  <c r="I436"/>
  <c r="K437"/>
  <c r="M438"/>
  <c r="O439"/>
  <c r="Q440"/>
  <c r="S441"/>
  <c r="U442"/>
  <c r="W443"/>
  <c r="Y444"/>
  <c r="AA445"/>
  <c r="AC446"/>
  <c r="AE447"/>
  <c r="AG448"/>
  <c r="E450"/>
  <c r="G451"/>
  <c r="I452"/>
  <c r="K453"/>
  <c r="M454"/>
  <c r="O455"/>
  <c r="Q456"/>
  <c r="S457"/>
  <c r="U458"/>
  <c r="W459"/>
  <c r="Y460"/>
  <c r="AA461"/>
  <c r="AC462"/>
  <c r="AE463"/>
  <c r="AG464"/>
  <c r="E466"/>
  <c r="G467"/>
  <c r="I468"/>
  <c r="K469"/>
  <c r="M470"/>
  <c r="O471"/>
  <c r="Q472"/>
  <c r="S473"/>
  <c r="U474"/>
  <c r="W475"/>
  <c r="Y476"/>
  <c r="AA477"/>
  <c r="AC478"/>
  <c r="AE479"/>
  <c r="AA480"/>
  <c r="M481"/>
  <c r="AC481"/>
  <c r="O482"/>
  <c r="AE482"/>
  <c r="Q483"/>
  <c r="AG483"/>
  <c r="S484"/>
  <c r="E485"/>
  <c r="U485"/>
  <c r="G486"/>
  <c r="W486"/>
  <c r="I487"/>
  <c r="Y487"/>
  <c r="K488"/>
  <c r="AA488"/>
  <c r="M489"/>
  <c r="AC489"/>
  <c r="O490"/>
  <c r="AE490"/>
  <c r="Q491"/>
  <c r="AG491"/>
  <c r="S492"/>
  <c r="E493"/>
  <c r="U493"/>
  <c r="G494"/>
  <c r="W494"/>
  <c r="I495"/>
  <c r="Y495"/>
  <c r="K496"/>
  <c r="AA496"/>
  <c r="M497"/>
  <c r="AC497"/>
  <c r="O498"/>
  <c r="AE498"/>
  <c r="Q499"/>
  <c r="AG499"/>
  <c r="S500"/>
  <c r="E501"/>
  <c r="U501"/>
  <c r="G502"/>
  <c r="W502"/>
  <c r="I503"/>
  <c r="Y503"/>
  <c r="K504"/>
  <c r="AA504"/>
  <c r="M505"/>
  <c r="AC505"/>
  <c r="O506"/>
  <c r="AE506"/>
  <c r="Q507"/>
  <c r="AG507"/>
  <c r="D108"/>
  <c r="D93"/>
  <c r="D225"/>
  <c r="D155"/>
  <c r="D272"/>
  <c r="D364"/>
  <c r="D466"/>
  <c r="D339"/>
  <c r="D427"/>
  <c r="AD20"/>
  <c r="AC21"/>
  <c r="U24"/>
  <c r="M28"/>
  <c r="G32"/>
  <c r="AA34"/>
  <c r="U38"/>
  <c r="G42"/>
  <c r="L22"/>
  <c r="H26"/>
  <c r="V29"/>
  <c r="T32"/>
  <c r="F36"/>
  <c r="AD42"/>
  <c r="L46"/>
  <c r="Z49"/>
  <c r="R53"/>
  <c r="H56"/>
  <c r="AF59"/>
  <c r="Z63"/>
  <c r="P66"/>
  <c r="H70"/>
  <c r="X73"/>
  <c r="X76"/>
  <c r="R80"/>
  <c r="AF83"/>
  <c r="H42"/>
  <c r="AA49"/>
  <c r="K57"/>
  <c r="O63"/>
  <c r="M70"/>
  <c r="AE77"/>
  <c r="Z41"/>
  <c r="G50"/>
  <c r="Y57"/>
  <c r="I63"/>
  <c r="W70"/>
  <c r="Y77"/>
  <c r="U83"/>
  <c r="H87"/>
  <c r="X90"/>
  <c r="T93"/>
  <c r="F97"/>
  <c r="AD100"/>
  <c r="AD103"/>
  <c r="N107"/>
  <c r="F111"/>
  <c r="AB113"/>
  <c r="V117"/>
  <c r="N121"/>
  <c r="AH123"/>
  <c r="AD127"/>
  <c r="L131"/>
  <c r="N134"/>
  <c r="F138"/>
  <c r="O83"/>
  <c r="E88"/>
  <c r="S91"/>
  <c r="O95"/>
  <c r="M98"/>
  <c r="AC101"/>
  <c r="U105"/>
  <c r="K108"/>
  <c r="E112"/>
  <c r="AC115"/>
  <c r="S118"/>
  <c r="K122"/>
  <c r="AA125"/>
  <c r="AA128"/>
  <c r="G135"/>
  <c r="T141"/>
  <c r="R144"/>
  <c r="AF147"/>
  <c r="AB151"/>
  <c r="Z154"/>
  <c r="J158"/>
  <c r="AH161"/>
  <c r="X164"/>
  <c r="R168"/>
  <c r="J172"/>
  <c r="AH174"/>
  <c r="AB178"/>
  <c r="L182"/>
  <c r="J185"/>
  <c r="AH188"/>
  <c r="P192"/>
  <c r="R195"/>
  <c r="AH198"/>
  <c r="Z202"/>
  <c r="X205"/>
  <c r="J209"/>
  <c r="AH212"/>
  <c r="X215"/>
  <c r="R219"/>
  <c r="J223"/>
  <c r="AD225"/>
  <c r="S136"/>
  <c r="K142"/>
  <c r="I145"/>
  <c r="AE148"/>
  <c r="Q152"/>
  <c r="S155"/>
  <c r="AG158"/>
  <c r="Y162"/>
  <c r="Y165"/>
  <c r="G169"/>
  <c r="AG172"/>
  <c r="W175"/>
  <c r="O179"/>
  <c r="Y182"/>
  <c r="Q188"/>
  <c r="K193"/>
  <c r="M198"/>
  <c r="O203"/>
  <c r="I208"/>
  <c r="AA213"/>
  <c r="AC218"/>
  <c r="AA223"/>
  <c r="T227"/>
  <c r="AH229"/>
  <c r="AB232"/>
  <c r="N235"/>
  <c r="AD237"/>
  <c r="L240"/>
  <c r="AB242"/>
  <c r="V245"/>
  <c r="F248"/>
  <c r="V250"/>
  <c r="AH252"/>
  <c r="T255"/>
  <c r="N258"/>
  <c r="AB260"/>
  <c r="AF262"/>
  <c r="H265"/>
  <c r="L267"/>
  <c r="X269"/>
  <c r="AF271"/>
  <c r="F274"/>
  <c r="L276"/>
  <c r="R278"/>
  <c r="AD280"/>
  <c r="AH282"/>
  <c r="L285"/>
  <c r="P287"/>
  <c r="V289"/>
  <c r="AH291"/>
  <c r="H294"/>
  <c r="N296"/>
  <c r="V298"/>
  <c r="Z300"/>
  <c r="AA182"/>
  <c r="I187"/>
  <c r="Q191"/>
  <c r="AC195"/>
  <c r="G200"/>
  <c r="E205"/>
  <c r="Q209"/>
  <c r="AC213"/>
  <c r="G218"/>
  <c r="S222"/>
  <c r="Q226"/>
  <c r="O228"/>
  <c r="G230"/>
  <c r="E232"/>
  <c r="AE233"/>
  <c r="W235"/>
  <c r="U237"/>
  <c r="S239"/>
  <c r="K241"/>
  <c r="G243"/>
  <c r="G245"/>
  <c r="AA246"/>
  <c r="AA248"/>
  <c r="Y250"/>
  <c r="Q252"/>
  <c r="M254"/>
  <c r="K256"/>
  <c r="AG257"/>
  <c r="AE259"/>
  <c r="AA261"/>
  <c r="U263"/>
  <c r="Q265"/>
  <c r="O267"/>
  <c r="G269"/>
  <c r="E271"/>
  <c r="AE272"/>
  <c r="Y274"/>
  <c r="U276"/>
  <c r="S278"/>
  <c r="K280"/>
  <c r="I282"/>
  <c r="G284"/>
  <c r="AA285"/>
  <c r="AA287"/>
  <c r="Y289"/>
  <c r="Q291"/>
  <c r="O293"/>
  <c r="W295"/>
  <c r="G299"/>
  <c r="X302"/>
  <c r="V304"/>
  <c r="N306"/>
  <c r="J308"/>
  <c r="H310"/>
  <c r="AD311"/>
  <c r="AB313"/>
  <c r="X315"/>
  <c r="R317"/>
  <c r="N319"/>
  <c r="L321"/>
  <c r="AH322"/>
  <c r="AF324"/>
  <c r="AD326"/>
  <c r="V328"/>
  <c r="T330"/>
  <c r="R332"/>
  <c r="J334"/>
  <c r="AD335"/>
  <c r="R337"/>
  <c r="F339"/>
  <c r="X340"/>
  <c r="L342"/>
  <c r="AB343"/>
  <c r="P345"/>
  <c r="F347"/>
  <c r="R348"/>
  <c r="AB349"/>
  <c r="L351"/>
  <c r="X352"/>
  <c r="AH353"/>
  <c r="P355"/>
  <c r="AD356"/>
  <c r="J358"/>
  <c r="V359"/>
  <c r="AH360"/>
  <c r="P362"/>
  <c r="AB363"/>
  <c r="H365"/>
  <c r="V366"/>
  <c r="AF367"/>
  <c r="N369"/>
  <c r="AB370"/>
  <c r="H372"/>
  <c r="T373"/>
  <c r="AD374"/>
  <c r="N376"/>
  <c r="Z377"/>
  <c r="F379"/>
  <c r="T380"/>
  <c r="AF381"/>
  <c r="L383"/>
  <c r="X384"/>
  <c r="F386"/>
  <c r="R387"/>
  <c r="AD388"/>
  <c r="L390"/>
  <c r="X391"/>
  <c r="AH392"/>
  <c r="P394"/>
  <c r="AD395"/>
  <c r="J397"/>
  <c r="V398"/>
  <c r="F400"/>
  <c r="P401"/>
  <c r="AB402"/>
  <c r="H404"/>
  <c r="R405"/>
  <c r="X406"/>
  <c r="AD407"/>
  <c r="H409"/>
  <c r="N410"/>
  <c r="T411"/>
  <c r="Z412"/>
  <c r="AH413"/>
  <c r="J415"/>
  <c r="P416"/>
  <c r="X417"/>
  <c r="AD418"/>
  <c r="F420"/>
  <c r="L421"/>
  <c r="T422"/>
  <c r="Z423"/>
  <c r="AF424"/>
  <c r="J426"/>
  <c r="P427"/>
  <c r="V428"/>
  <c r="AB429"/>
  <c r="F431"/>
  <c r="L432"/>
  <c r="R433"/>
  <c r="Z434"/>
  <c r="AF435"/>
  <c r="H437"/>
  <c r="N438"/>
  <c r="V439"/>
  <c r="AB440"/>
  <c r="AH441"/>
  <c r="L443"/>
  <c r="R444"/>
  <c r="X445"/>
  <c r="AD446"/>
  <c r="H448"/>
  <c r="N449"/>
  <c r="T450"/>
  <c r="AB451"/>
  <c r="AH452"/>
  <c r="J454"/>
  <c r="P455"/>
  <c r="X456"/>
  <c r="AD457"/>
  <c r="F459"/>
  <c r="N460"/>
  <c r="T461"/>
  <c r="Z462"/>
  <c r="AF463"/>
  <c r="J465"/>
  <c r="P466"/>
  <c r="V467"/>
  <c r="AD468"/>
  <c r="F470"/>
  <c r="L471"/>
  <c r="R472"/>
  <c r="Z473"/>
  <c r="AF474"/>
  <c r="H476"/>
  <c r="P477"/>
  <c r="V478"/>
  <c r="AB479"/>
  <c r="S296"/>
  <c r="U301"/>
  <c r="O304"/>
  <c r="AA306"/>
  <c r="M309"/>
  <c r="Y311"/>
  <c r="G314"/>
  <c r="S316"/>
  <c r="E319"/>
  <c r="Q321"/>
  <c r="AC323"/>
  <c r="O326"/>
  <c r="AA328"/>
  <c r="I331"/>
  <c r="U333"/>
  <c r="G336"/>
  <c r="S338"/>
  <c r="AE340"/>
  <c r="Q343"/>
  <c r="AC345"/>
  <c r="K348"/>
  <c r="W350"/>
  <c r="I353"/>
  <c r="U355"/>
  <c r="Y357"/>
  <c r="AC359"/>
  <c r="AG361"/>
  <c r="G364"/>
  <c r="K366"/>
  <c r="O368"/>
  <c r="S370"/>
  <c r="W372"/>
  <c r="AA374"/>
  <c r="AE376"/>
  <c r="E379"/>
  <c r="I381"/>
  <c r="M383"/>
  <c r="Q385"/>
  <c r="U387"/>
  <c r="Y389"/>
  <c r="AC391"/>
  <c r="AG393"/>
  <c r="G396"/>
  <c r="K398"/>
  <c r="O400"/>
  <c r="S402"/>
  <c r="W404"/>
  <c r="AA406"/>
  <c r="AE408"/>
  <c r="E411"/>
  <c r="I413"/>
  <c r="M415"/>
  <c r="Q417"/>
  <c r="U419"/>
  <c r="Y421"/>
  <c r="AC423"/>
  <c r="AG425"/>
  <c r="G428"/>
  <c r="K430"/>
  <c r="O432"/>
  <c r="S434"/>
  <c r="W436"/>
  <c r="AA438"/>
  <c r="AE440"/>
  <c r="E443"/>
  <c r="I445"/>
  <c r="M447"/>
  <c r="Q449"/>
  <c r="U451"/>
  <c r="Y453"/>
  <c r="AC455"/>
  <c r="AG457"/>
  <c r="G460"/>
  <c r="K462"/>
  <c r="O464"/>
  <c r="S466"/>
  <c r="W468"/>
  <c r="AA470"/>
  <c r="AE472"/>
  <c r="E475"/>
  <c r="I477"/>
  <c r="M479"/>
  <c r="AH480"/>
  <c r="F482"/>
  <c r="H483"/>
  <c r="J484"/>
  <c r="L485"/>
  <c r="N486"/>
  <c r="P487"/>
  <c r="R488"/>
  <c r="T489"/>
  <c r="V490"/>
  <c r="X491"/>
  <c r="Z492"/>
  <c r="AB493"/>
  <c r="AD494"/>
  <c r="AF495"/>
  <c r="AH496"/>
  <c r="F498"/>
  <c r="H499"/>
  <c r="J500"/>
  <c r="L501"/>
  <c r="N502"/>
  <c r="P503"/>
  <c r="R504"/>
  <c r="T505"/>
  <c r="V506"/>
  <c r="X507"/>
  <c r="Y297"/>
  <c r="AG301"/>
  <c r="M304"/>
  <c r="Q306"/>
  <c r="U308"/>
  <c r="Y310"/>
  <c r="AC312"/>
  <c r="AG314"/>
  <c r="G317"/>
  <c r="K319"/>
  <c r="O321"/>
  <c r="S323"/>
  <c r="W325"/>
  <c r="AA327"/>
  <c r="AE329"/>
  <c r="E332"/>
  <c r="I334"/>
  <c r="M336"/>
  <c r="Q338"/>
  <c r="U340"/>
  <c r="Y342"/>
  <c r="AC344"/>
  <c r="AG346"/>
  <c r="G349"/>
  <c r="K351"/>
  <c r="O353"/>
  <c r="S355"/>
  <c r="W357"/>
  <c r="AA359"/>
  <c r="AE361"/>
  <c r="E364"/>
  <c r="I366"/>
  <c r="M368"/>
  <c r="Q370"/>
  <c r="U372"/>
  <c r="Y374"/>
  <c r="AC376"/>
  <c r="AG378"/>
  <c r="G381"/>
  <c r="K383"/>
  <c r="O385"/>
  <c r="S387"/>
  <c r="W389"/>
  <c r="AA391"/>
  <c r="AE393"/>
  <c r="E396"/>
  <c r="I398"/>
  <c r="M400"/>
  <c r="Q402"/>
  <c r="U404"/>
  <c r="Y406"/>
  <c r="AC408"/>
  <c r="AG410"/>
  <c r="G413"/>
  <c r="K415"/>
  <c r="O417"/>
  <c r="S419"/>
  <c r="W421"/>
  <c r="AA423"/>
  <c r="AE425"/>
  <c r="E428"/>
  <c r="I430"/>
  <c r="M432"/>
  <c r="Q434"/>
  <c r="U436"/>
  <c r="Y438"/>
  <c r="AC440"/>
  <c r="AG442"/>
  <c r="G445"/>
  <c r="K447"/>
  <c r="O449"/>
  <c r="S451"/>
  <c r="W453"/>
  <c r="AA455"/>
  <c r="AE457"/>
  <c r="E460"/>
  <c r="I462"/>
  <c r="M464"/>
  <c r="Q466"/>
  <c r="U468"/>
  <c r="Y470"/>
  <c r="AC472"/>
  <c r="AG474"/>
  <c r="G477"/>
  <c r="K479"/>
  <c r="AG480"/>
  <c r="E482"/>
  <c r="G483"/>
  <c r="I484"/>
  <c r="K485"/>
  <c r="M486"/>
  <c r="O487"/>
  <c r="Q488"/>
  <c r="S489"/>
  <c r="U490"/>
  <c r="W491"/>
  <c r="Y492"/>
  <c r="AA493"/>
  <c r="AC494"/>
  <c r="AE495"/>
  <c r="AG496"/>
  <c r="E498"/>
  <c r="G499"/>
  <c r="I500"/>
  <c r="K501"/>
  <c r="M502"/>
  <c r="O503"/>
  <c r="Q504"/>
  <c r="S505"/>
  <c r="U506"/>
  <c r="W507"/>
  <c r="D24"/>
  <c r="D112"/>
  <c r="D117"/>
  <c r="D249"/>
  <c r="D163"/>
  <c r="D276"/>
  <c r="D388"/>
  <c r="D478"/>
  <c r="D343"/>
  <c r="D469"/>
  <c r="F21"/>
  <c r="AG21"/>
  <c r="Y25"/>
  <c r="O28"/>
  <c r="I32"/>
  <c r="Y35"/>
  <c r="W38"/>
  <c r="O42"/>
  <c r="J23"/>
  <c r="J26"/>
  <c r="Z29"/>
  <c r="R33"/>
  <c r="R36"/>
  <c r="AH42"/>
  <c r="H47"/>
  <c r="AB49"/>
  <c r="T53"/>
  <c r="N57"/>
  <c r="AH59"/>
  <c r="AD63"/>
  <c r="N67"/>
  <c r="N70"/>
  <c r="H74"/>
  <c r="V77"/>
  <c r="T80"/>
  <c r="AH83"/>
  <c r="Q44"/>
  <c r="U50"/>
  <c r="W57"/>
  <c r="G65"/>
  <c r="U70"/>
  <c r="E78"/>
  <c r="E45"/>
  <c r="O50"/>
  <c r="AG57"/>
  <c r="AE64"/>
  <c r="AA70"/>
  <c r="O78"/>
  <c r="Q85"/>
  <c r="J87"/>
  <c r="Z90"/>
  <c r="R94"/>
  <c r="T97"/>
  <c r="AH100"/>
  <c r="Z104"/>
  <c r="P107"/>
  <c r="H111"/>
  <c r="F115"/>
  <c r="Z117"/>
  <c r="R121"/>
  <c r="AF124"/>
  <c r="AF127"/>
  <c r="Z131"/>
  <c r="J135"/>
  <c r="J138"/>
  <c r="W83"/>
  <c r="E89"/>
  <c r="AE91"/>
  <c r="Q95"/>
  <c r="I99"/>
  <c r="AE101"/>
  <c r="Y105"/>
  <c r="Q109"/>
  <c r="I112"/>
  <c r="AE115"/>
  <c r="O119"/>
  <c r="O122"/>
  <c r="I126"/>
  <c r="W129"/>
  <c r="K135"/>
  <c r="V141"/>
  <c r="P145"/>
  <c r="P148"/>
  <c r="AD151"/>
  <c r="V155"/>
  <c r="L158"/>
  <c r="J162"/>
  <c r="AF165"/>
  <c r="V168"/>
  <c r="N172"/>
  <c r="AB175"/>
  <c r="D34"/>
  <c r="D138"/>
  <c r="D121"/>
  <c r="D251"/>
  <c r="D198"/>
  <c r="D288"/>
  <c r="D392"/>
  <c r="D266"/>
  <c r="D345"/>
  <c r="D473"/>
  <c r="D475"/>
  <c r="E22"/>
  <c r="AC25"/>
  <c r="O29"/>
  <c r="M32"/>
  <c r="E36"/>
  <c r="S39"/>
  <c r="S42"/>
  <c r="N23"/>
  <c r="F27"/>
  <c r="F30"/>
  <c r="T33"/>
  <c r="AF37"/>
  <c r="P43"/>
  <c r="J47"/>
  <c r="AF50"/>
  <c r="V53"/>
  <c r="T57"/>
  <c r="AF60"/>
  <c r="AF63"/>
  <c r="X67"/>
  <c r="H71"/>
  <c r="J74"/>
  <c r="Z77"/>
  <c r="R81"/>
  <c r="P84"/>
  <c r="Y44"/>
  <c r="Q52"/>
  <c r="AA57"/>
  <c r="K65"/>
  <c r="AG72"/>
  <c r="I78"/>
  <c r="I45"/>
  <c r="K52"/>
  <c r="G58"/>
  <c r="Y65"/>
  <c r="AA72"/>
  <c r="AA78"/>
  <c r="U85"/>
  <c r="F88"/>
  <c r="H91"/>
  <c r="V94"/>
  <c r="N98"/>
  <c r="F101"/>
  <c r="AB104"/>
  <c r="X108"/>
  <c r="P111"/>
  <c r="H115"/>
  <c r="T118"/>
  <c r="T121"/>
  <c r="P125"/>
  <c r="AB128"/>
  <c r="AB131"/>
  <c r="N135"/>
  <c r="F139"/>
  <c r="S85"/>
  <c r="G89"/>
  <c r="AC92"/>
  <c r="S95"/>
  <c r="K99"/>
  <c r="G103"/>
  <c r="AA105"/>
  <c r="S109"/>
  <c r="E113"/>
  <c r="AG115"/>
  <c r="AA119"/>
  <c r="M123"/>
  <c r="M126"/>
  <c r="Y129"/>
  <c r="K137"/>
  <c r="F142"/>
  <c r="R145"/>
  <c r="J149"/>
  <c r="AF151"/>
  <c r="AB155"/>
  <c r="T159"/>
  <c r="L162"/>
  <c r="AH165"/>
  <c r="R169"/>
  <c r="T172"/>
  <c r="L176"/>
  <c r="X179"/>
  <c r="X182"/>
  <c r="J186"/>
  <c r="AH189"/>
  <c r="AF192"/>
  <c r="R196"/>
  <c r="J200"/>
  <c r="AD202"/>
  <c r="Z206"/>
  <c r="R210"/>
  <c r="H213"/>
  <c r="AD216"/>
  <c r="P220"/>
  <c r="P223"/>
  <c r="Q131"/>
  <c r="S138"/>
  <c r="Y142"/>
  <c r="I146"/>
  <c r="AG149"/>
  <c r="AG152"/>
  <c r="O156"/>
  <c r="M160"/>
  <c r="AC162"/>
  <c r="Y166"/>
  <c r="Q170"/>
  <c r="I173"/>
  <c r="AG176"/>
  <c r="Q180"/>
  <c r="K185"/>
  <c r="E190"/>
  <c r="K195"/>
  <c r="I200"/>
  <c r="G205"/>
  <c r="U210"/>
  <c r="S215"/>
  <c r="U220"/>
  <c r="AA225"/>
  <c r="R228"/>
  <c r="J231"/>
  <c r="Z233"/>
  <c r="J236"/>
  <c r="X238"/>
  <c r="H241"/>
  <c r="AF243"/>
  <c r="R246"/>
  <c r="AH248"/>
  <c r="P251"/>
  <c r="AF253"/>
  <c r="Z256"/>
  <c r="J259"/>
  <c r="T261"/>
  <c r="X263"/>
  <c r="AD265"/>
  <c r="N268"/>
  <c r="T270"/>
  <c r="X272"/>
  <c r="AD274"/>
  <c r="AH276"/>
  <c r="R279"/>
  <c r="X281"/>
  <c r="AB283"/>
  <c r="AH285"/>
  <c r="J288"/>
  <c r="X290"/>
  <c r="AB292"/>
  <c r="AH294"/>
  <c r="H297"/>
  <c r="N299"/>
  <c r="AB301"/>
  <c r="O184"/>
  <c r="AA188"/>
  <c r="I193"/>
  <c r="Q197"/>
  <c r="K202"/>
  <c r="AA206"/>
  <c r="E211"/>
  <c r="Q215"/>
  <c r="Y219"/>
  <c r="G224"/>
  <c r="G227"/>
  <c r="E229"/>
  <c r="AA230"/>
  <c r="Y232"/>
  <c r="U234"/>
  <c r="O236"/>
  <c r="K238"/>
  <c r="K240"/>
  <c r="AE241"/>
  <c r="AE243"/>
  <c r="AA245"/>
  <c r="U247"/>
  <c r="Q249"/>
  <c r="O251"/>
  <c r="G253"/>
  <c r="E255"/>
  <c r="AE256"/>
  <c r="Y258"/>
  <c r="U260"/>
  <c r="S262"/>
  <c r="K264"/>
  <c r="I266"/>
  <c r="E268"/>
  <c r="AA269"/>
  <c r="Y271"/>
  <c r="W273"/>
  <c r="O275"/>
  <c r="K277"/>
  <c r="K279"/>
  <c r="AE280"/>
  <c r="AE282"/>
  <c r="AC284"/>
  <c r="U286"/>
  <c r="Q288"/>
  <c r="O290"/>
  <c r="G292"/>
  <c r="E294"/>
  <c r="AG296"/>
  <c r="U300"/>
  <c r="N303"/>
  <c r="L305"/>
  <c r="AH306"/>
  <c r="AF308"/>
  <c r="AB310"/>
  <c r="V312"/>
  <c r="R314"/>
  <c r="P316"/>
  <c r="H318"/>
  <c r="F320"/>
  <c r="AH321"/>
  <c r="X323"/>
  <c r="X325"/>
  <c r="V327"/>
  <c r="N329"/>
  <c r="L331"/>
  <c r="H333"/>
  <c r="AD334"/>
  <c r="R336"/>
  <c r="F338"/>
  <c r="X339"/>
  <c r="J341"/>
  <c r="AD342"/>
  <c r="P344"/>
  <c r="AH345"/>
  <c r="V347"/>
  <c r="AH348"/>
  <c r="N350"/>
  <c r="Z351"/>
  <c r="J353"/>
  <c r="T354"/>
  <c r="AF355"/>
  <c r="P357"/>
  <c r="Z358"/>
  <c r="H360"/>
  <c r="R361"/>
  <c r="AF362"/>
  <c r="N364"/>
  <c r="X365"/>
  <c r="H367"/>
  <c r="R368"/>
  <c r="AD369"/>
  <c r="L371"/>
  <c r="X372"/>
  <c r="F374"/>
  <c r="P375"/>
  <c r="AD376"/>
  <c r="L378"/>
  <c r="V379"/>
  <c r="AH380"/>
  <c r="R382"/>
  <c r="AB383"/>
  <c r="J385"/>
  <c r="V386"/>
  <c r="AH387"/>
  <c r="P389"/>
  <c r="Z390"/>
  <c r="J392"/>
  <c r="T393"/>
  <c r="AF394"/>
  <c r="P396"/>
  <c r="Z397"/>
  <c r="H399"/>
  <c r="R400"/>
  <c r="AF401"/>
  <c r="N403"/>
  <c r="X404"/>
  <c r="AF405"/>
  <c r="H407"/>
  <c r="N408"/>
  <c r="T409"/>
  <c r="AB410"/>
  <c r="AH411"/>
  <c r="J413"/>
  <c r="R414"/>
  <c r="X415"/>
  <c r="AD416"/>
  <c r="F418"/>
  <c r="N419"/>
  <c r="T420"/>
  <c r="Z421"/>
  <c r="AH422"/>
  <c r="J424"/>
  <c r="P425"/>
  <c r="V426"/>
  <c r="AD427"/>
  <c r="F429"/>
  <c r="L430"/>
  <c r="T431"/>
  <c r="Z432"/>
  <c r="AF433"/>
  <c r="H435"/>
  <c r="P436"/>
  <c r="V437"/>
  <c r="AB438"/>
  <c r="F440"/>
  <c r="L441"/>
  <c r="R442"/>
  <c r="X443"/>
  <c r="AF444"/>
  <c r="H446"/>
  <c r="N447"/>
  <c r="V448"/>
  <c r="AB449"/>
  <c r="AH450"/>
  <c r="J452"/>
  <c r="R453"/>
  <c r="X454"/>
  <c r="AD455"/>
  <c r="H457"/>
  <c r="N458"/>
  <c r="T459"/>
  <c r="Z460"/>
  <c r="AH461"/>
  <c r="J463"/>
  <c r="P464"/>
  <c r="X465"/>
  <c r="AD466"/>
  <c r="F468"/>
  <c r="L469"/>
  <c r="T470"/>
  <c r="Z471"/>
  <c r="AF472"/>
  <c r="J474"/>
  <c r="P475"/>
  <c r="V476"/>
  <c r="AB477"/>
  <c r="F479"/>
  <c r="L480"/>
  <c r="O298"/>
  <c r="AE302"/>
  <c r="M305"/>
  <c r="Y307"/>
  <c r="G310"/>
  <c r="W312"/>
  <c r="E315"/>
  <c r="Q317"/>
  <c r="AG319"/>
  <c r="O322"/>
  <c r="AA324"/>
  <c r="I327"/>
  <c r="Y329"/>
  <c r="G332"/>
  <c r="S334"/>
  <c r="E337"/>
  <c r="Q339"/>
  <c r="AC341"/>
  <c r="K344"/>
  <c r="AA346"/>
  <c r="I349"/>
  <c r="U351"/>
  <c r="G354"/>
  <c r="O356"/>
  <c r="S358"/>
  <c r="W360"/>
  <c r="AA362"/>
  <c r="AE364"/>
  <c r="E367"/>
  <c r="I369"/>
  <c r="M371"/>
  <c r="Q373"/>
  <c r="U375"/>
  <c r="Y377"/>
  <c r="AC379"/>
  <c r="AG381"/>
  <c r="G384"/>
  <c r="K386"/>
  <c r="O388"/>
  <c r="S390"/>
  <c r="W392"/>
  <c r="AA394"/>
  <c r="AE396"/>
  <c r="E399"/>
  <c r="I401"/>
  <c r="M403"/>
  <c r="Q405"/>
  <c r="U407"/>
  <c r="Y409"/>
  <c r="AC411"/>
  <c r="AG413"/>
  <c r="G416"/>
  <c r="K418"/>
  <c r="O420"/>
  <c r="S422"/>
  <c r="W424"/>
  <c r="AA426"/>
  <c r="AE428"/>
  <c r="E431"/>
  <c r="I433"/>
  <c r="M435"/>
  <c r="Q437"/>
  <c r="U439"/>
  <c r="Y441"/>
  <c r="AC443"/>
  <c r="AG445"/>
  <c r="G448"/>
  <c r="K450"/>
  <c r="O452"/>
  <c r="S454"/>
  <c r="W456"/>
  <c r="AA458"/>
  <c r="AE460"/>
  <c r="E463"/>
  <c r="I465"/>
  <c r="M467"/>
  <c r="Q469"/>
  <c r="U471"/>
  <c r="Y473"/>
  <c r="AC475"/>
  <c r="AG477"/>
  <c r="G480"/>
  <c r="P481"/>
  <c r="R482"/>
  <c r="T483"/>
  <c r="V484"/>
  <c r="X485"/>
  <c r="Z486"/>
  <c r="AB487"/>
  <c r="AD488"/>
  <c r="AF489"/>
  <c r="AH490"/>
  <c r="F492"/>
  <c r="H493"/>
  <c r="J494"/>
  <c r="L495"/>
  <c r="N496"/>
  <c r="P497"/>
  <c r="R498"/>
  <c r="T499"/>
  <c r="V500"/>
  <c r="X501"/>
  <c r="Z502"/>
  <c r="AB503"/>
  <c r="AD504"/>
  <c r="AF505"/>
  <c r="AH506"/>
  <c r="E295"/>
  <c r="M299"/>
  <c r="AG302"/>
  <c r="G305"/>
  <c r="K307"/>
  <c r="O309"/>
  <c r="S311"/>
  <c r="W313"/>
  <c r="AA315"/>
  <c r="AE317"/>
  <c r="E320"/>
  <c r="I322"/>
  <c r="M324"/>
  <c r="Q326"/>
  <c r="U328"/>
  <c r="Y330"/>
  <c r="AC332"/>
  <c r="AG334"/>
  <c r="G337"/>
  <c r="K339"/>
  <c r="O341"/>
  <c r="S343"/>
  <c r="W345"/>
  <c r="AA347"/>
  <c r="AE349"/>
  <c r="E352"/>
  <c r="I354"/>
  <c r="M356"/>
  <c r="Q358"/>
  <c r="U360"/>
  <c r="Y362"/>
  <c r="AC364"/>
  <c r="AG366"/>
  <c r="G369"/>
  <c r="K371"/>
  <c r="O373"/>
  <c r="S375"/>
  <c r="W377"/>
  <c r="AA379"/>
  <c r="AE381"/>
  <c r="E384"/>
  <c r="I386"/>
  <c r="M388"/>
  <c r="Q390"/>
  <c r="U392"/>
  <c r="Y394"/>
  <c r="AC396"/>
  <c r="AG398"/>
  <c r="G401"/>
  <c r="K403"/>
  <c r="O405"/>
  <c r="S407"/>
  <c r="W409"/>
  <c r="AA411"/>
  <c r="AE413"/>
  <c r="E416"/>
  <c r="I418"/>
  <c r="M420"/>
  <c r="Q422"/>
  <c r="U424"/>
  <c r="Y426"/>
  <c r="AC428"/>
  <c r="AG430"/>
  <c r="G433"/>
  <c r="K435"/>
  <c r="O437"/>
  <c r="S439"/>
  <c r="W441"/>
  <c r="AA443"/>
  <c r="AE445"/>
  <c r="E448"/>
  <c r="I450"/>
  <c r="M452"/>
  <c r="Q454"/>
  <c r="U456"/>
  <c r="Y458"/>
  <c r="AC460"/>
  <c r="AG462"/>
  <c r="G465"/>
  <c r="K467"/>
  <c r="O469"/>
  <c r="S471"/>
  <c r="W473"/>
  <c r="AA475"/>
  <c r="AE477"/>
  <c r="E480"/>
  <c r="O481"/>
  <c r="Q482"/>
  <c r="S483"/>
  <c r="U484"/>
  <c r="W485"/>
  <c r="Y486"/>
  <c r="AA487"/>
  <c r="AC488"/>
  <c r="AE489"/>
  <c r="AG490"/>
  <c r="E492"/>
  <c r="G493"/>
  <c r="I494"/>
  <c r="K495"/>
  <c r="M496"/>
  <c r="O497"/>
  <c r="Q498"/>
  <c r="S499"/>
  <c r="U500"/>
  <c r="W501"/>
  <c r="Y502"/>
  <c r="AA503"/>
  <c r="AC504"/>
  <c r="AE505"/>
  <c r="AG506"/>
  <c r="D219"/>
  <c r="D436"/>
  <c r="W19"/>
  <c r="S34"/>
  <c r="AD24"/>
  <c r="AH40"/>
  <c r="AH55"/>
  <c r="AD68"/>
  <c r="AD82"/>
  <c r="M62"/>
  <c r="K48"/>
  <c r="Y75"/>
  <c r="F93"/>
  <c r="L106"/>
  <c r="F120"/>
  <c r="N130"/>
  <c r="U87"/>
  <c r="AC100"/>
  <c r="Q114"/>
  <c r="S128"/>
  <c r="AH146"/>
  <c r="Z160"/>
  <c r="Z174"/>
  <c r="V187"/>
  <c r="AB201"/>
  <c r="P215"/>
  <c r="D36"/>
  <c r="D140"/>
  <c r="D177"/>
  <c r="D265"/>
  <c r="D200"/>
  <c r="D314"/>
  <c r="D394"/>
  <c r="D269"/>
  <c r="D381"/>
  <c r="D477"/>
  <c r="D479"/>
  <c r="AE22"/>
  <c r="AE25"/>
  <c r="W29"/>
  <c r="I33"/>
  <c r="G36"/>
  <c r="W39"/>
  <c r="Q43"/>
  <c r="Z23"/>
  <c r="H27"/>
  <c r="AH30"/>
  <c r="V33"/>
  <c r="F38"/>
  <c r="T44"/>
  <c r="N47"/>
  <c r="H51"/>
  <c r="V54"/>
  <c r="V57"/>
  <c r="N61"/>
  <c r="AB64"/>
  <c r="AD67"/>
  <c r="N71"/>
  <c r="F75"/>
  <c r="AH77"/>
  <c r="T81"/>
  <c r="N85"/>
  <c r="G45"/>
  <c r="U52"/>
  <c r="E60"/>
  <c r="O65"/>
  <c r="G73"/>
  <c r="E80"/>
  <c r="M45"/>
  <c r="AA52"/>
  <c r="AC59"/>
  <c r="AG65"/>
  <c r="AE72"/>
  <c r="O80"/>
  <c r="I82"/>
  <c r="J88"/>
  <c r="AH91"/>
  <c r="X94"/>
  <c r="P98"/>
  <c r="N102"/>
  <c r="AF104"/>
  <c r="Z108"/>
  <c r="J112"/>
  <c r="J115"/>
  <c r="AH118"/>
  <c r="T122"/>
  <c r="R125"/>
  <c r="AF128"/>
  <c r="Z132"/>
  <c r="Z135"/>
  <c r="J139"/>
  <c r="Q86"/>
  <c r="I89"/>
  <c r="AE92"/>
  <c r="Y96"/>
  <c r="Q99"/>
  <c r="I103"/>
  <c r="Y106"/>
  <c r="U109"/>
  <c r="S113"/>
  <c r="AE116"/>
  <c r="AE119"/>
  <c r="O123"/>
  <c r="G127"/>
  <c r="Q130"/>
  <c r="O137"/>
  <c r="AD142"/>
  <c r="T145"/>
  <c r="P149"/>
  <c r="J153"/>
  <c r="AD155"/>
  <c r="V159"/>
  <c r="F163"/>
  <c r="F166"/>
  <c r="AD169"/>
  <c r="P173"/>
  <c r="N176"/>
  <c r="AD179"/>
  <c r="X183"/>
  <c r="V186"/>
  <c r="F190"/>
  <c r="AD193"/>
  <c r="T196"/>
  <c r="N200"/>
  <c r="F204"/>
  <c r="AB206"/>
  <c r="T210"/>
  <c r="F214"/>
  <c r="H217"/>
  <c r="AD220"/>
  <c r="N224"/>
  <c r="Y131"/>
  <c r="W138"/>
  <c r="U143"/>
  <c r="U146"/>
  <c r="E150"/>
  <c r="AA153"/>
  <c r="U156"/>
  <c r="O160"/>
  <c r="G164"/>
  <c r="AA166"/>
  <c r="U170"/>
  <c r="AG173"/>
  <c r="E177"/>
  <c r="AA180"/>
  <c r="S185"/>
  <c r="M190"/>
  <c r="O195"/>
  <c r="M200"/>
  <c r="AA205"/>
  <c r="AC210"/>
  <c r="AE215"/>
  <c r="AC220"/>
  <c r="AE225"/>
  <c r="AD228"/>
  <c r="L231"/>
  <c r="AB233"/>
  <c r="L236"/>
  <c r="AD238"/>
  <c r="V241"/>
  <c r="F244"/>
  <c r="T246"/>
  <c r="F249"/>
  <c r="R251"/>
  <c r="N254"/>
  <c r="AB256"/>
  <c r="L259"/>
  <c r="V261"/>
  <c r="AB263"/>
  <c r="L266"/>
  <c r="P268"/>
  <c r="V270"/>
  <c r="Z272"/>
  <c r="AF274"/>
  <c r="P277"/>
  <c r="T279"/>
  <c r="Z281"/>
  <c r="AF283"/>
  <c r="F286"/>
  <c r="T288"/>
  <c r="Z290"/>
  <c r="AD292"/>
  <c r="F295"/>
  <c r="J297"/>
  <c r="X299"/>
  <c r="AD301"/>
  <c r="W184"/>
  <c r="AE188"/>
  <c r="M193"/>
  <c r="K198"/>
  <c r="S202"/>
  <c r="AE206"/>
  <c r="I211"/>
  <c r="U215"/>
  <c r="O220"/>
  <c r="S224"/>
  <c r="K227"/>
  <c r="G229"/>
  <c r="G231"/>
  <c r="AA232"/>
  <c r="AA234"/>
  <c r="W236"/>
  <c r="Q238"/>
  <c r="M240"/>
  <c r="K242"/>
  <c r="AG243"/>
  <c r="AE245"/>
  <c r="AA247"/>
  <c r="S249"/>
  <c r="Q251"/>
  <c r="O253"/>
  <c r="G255"/>
  <c r="AG256"/>
  <c r="AE258"/>
  <c r="W260"/>
  <c r="U262"/>
  <c r="Q264"/>
  <c r="K266"/>
  <c r="G268"/>
  <c r="G270"/>
  <c r="AA271"/>
  <c r="AA273"/>
  <c r="W275"/>
  <c r="Q277"/>
  <c r="M279"/>
  <c r="K281"/>
  <c r="AG282"/>
  <c r="AE284"/>
  <c r="AA286"/>
  <c r="U288"/>
  <c r="Q290"/>
  <c r="O292"/>
  <c r="G294"/>
  <c r="K297"/>
  <c r="AG300"/>
  <c r="P303"/>
  <c r="N305"/>
  <c r="L307"/>
  <c r="AH308"/>
  <c r="AD310"/>
  <c r="AD312"/>
  <c r="T314"/>
  <c r="T316"/>
  <c r="R318"/>
  <c r="J320"/>
  <c r="F322"/>
  <c r="AH323"/>
  <c r="Z325"/>
  <c r="X327"/>
  <c r="T329"/>
  <c r="N331"/>
  <c r="J333"/>
  <c r="AH334"/>
  <c r="X336"/>
  <c r="J338"/>
  <c r="AB339"/>
  <c r="P341"/>
  <c r="AH342"/>
  <c r="V344"/>
  <c r="F346"/>
  <c r="X347"/>
  <c r="F349"/>
  <c r="R350"/>
  <c r="AD351"/>
  <c r="L353"/>
  <c r="V354"/>
  <c r="AH355"/>
  <c r="R357"/>
  <c r="AB358"/>
  <c r="J360"/>
  <c r="X361"/>
  <c r="AH362"/>
  <c r="P364"/>
  <c r="Z365"/>
  <c r="J367"/>
  <c r="V368"/>
  <c r="AF369"/>
  <c r="P371"/>
  <c r="Z372"/>
  <c r="H374"/>
  <c r="T375"/>
  <c r="AF376"/>
  <c r="N378"/>
  <c r="X379"/>
  <c r="H381"/>
  <c r="T382"/>
  <c r="AD383"/>
  <c r="L385"/>
  <c r="Z386"/>
  <c r="F388"/>
  <c r="R389"/>
  <c r="AD390"/>
  <c r="L392"/>
  <c r="X393"/>
  <c r="AH394"/>
  <c r="R396"/>
  <c r="AB397"/>
  <c r="J399"/>
  <c r="X400"/>
  <c r="AH401"/>
  <c r="P403"/>
  <c r="Z404"/>
  <c r="AH405"/>
  <c r="J407"/>
  <c r="P408"/>
  <c r="X409"/>
  <c r="AD410"/>
  <c r="F412"/>
  <c r="L413"/>
  <c r="T414"/>
  <c r="Z415"/>
  <c r="AF416"/>
  <c r="J418"/>
  <c r="P419"/>
  <c r="V420"/>
  <c r="AB421"/>
  <c r="F423"/>
  <c r="L424"/>
  <c r="R425"/>
  <c r="Z426"/>
  <c r="AF427"/>
  <c r="H429"/>
  <c r="N430"/>
  <c r="V431"/>
  <c r="AB432"/>
  <c r="AH433"/>
  <c r="L435"/>
  <c r="R436"/>
  <c r="X437"/>
  <c r="AD438"/>
  <c r="H440"/>
  <c r="N441"/>
  <c r="T442"/>
  <c r="AB443"/>
  <c r="AH444"/>
  <c r="J446"/>
  <c r="P447"/>
  <c r="X448"/>
  <c r="AD449"/>
  <c r="F451"/>
  <c r="N452"/>
  <c r="T453"/>
  <c r="Z454"/>
  <c r="AF455"/>
  <c r="J457"/>
  <c r="P458"/>
  <c r="V459"/>
  <c r="AD460"/>
  <c r="F462"/>
  <c r="L463"/>
  <c r="R464"/>
  <c r="Z465"/>
  <c r="AF466"/>
  <c r="H468"/>
  <c r="P469"/>
  <c r="V470"/>
  <c r="AB471"/>
  <c r="AH472"/>
  <c r="L474"/>
  <c r="R475"/>
  <c r="X476"/>
  <c r="AF477"/>
  <c r="H479"/>
  <c r="N480"/>
  <c r="W298"/>
  <c r="E303"/>
  <c r="Q305"/>
  <c r="AC307"/>
  <c r="O310"/>
  <c r="AA312"/>
  <c r="I315"/>
  <c r="U317"/>
  <c r="G320"/>
  <c r="S322"/>
  <c r="AE324"/>
  <c r="Q327"/>
  <c r="AC329"/>
  <c r="K332"/>
  <c r="W334"/>
  <c r="I337"/>
  <c r="U339"/>
  <c r="AG341"/>
  <c r="S344"/>
  <c r="AE346"/>
  <c r="M349"/>
  <c r="Y351"/>
  <c r="K354"/>
  <c r="S356"/>
  <c r="W358"/>
  <c r="AA360"/>
  <c r="AE362"/>
  <c r="E365"/>
  <c r="I367"/>
  <c r="M369"/>
  <c r="Q371"/>
  <c r="U373"/>
  <c r="Y375"/>
  <c r="AC377"/>
  <c r="AG379"/>
  <c r="G382"/>
  <c r="K384"/>
  <c r="O386"/>
  <c r="S388"/>
  <c r="W390"/>
  <c r="AA392"/>
  <c r="AE394"/>
  <c r="E397"/>
  <c r="I399"/>
  <c r="M401"/>
  <c r="Q403"/>
  <c r="U405"/>
  <c r="Y407"/>
  <c r="AC409"/>
  <c r="AG411"/>
  <c r="G414"/>
  <c r="K416"/>
  <c r="O418"/>
  <c r="S420"/>
  <c r="W422"/>
  <c r="AA424"/>
  <c r="AE426"/>
  <c r="E429"/>
  <c r="I431"/>
  <c r="M433"/>
  <c r="Q435"/>
  <c r="U437"/>
  <c r="Y439"/>
  <c r="AC441"/>
  <c r="AG443"/>
  <c r="G446"/>
  <c r="K448"/>
  <c r="O450"/>
  <c r="S452"/>
  <c r="W454"/>
  <c r="AA456"/>
  <c r="AE458"/>
  <c r="E461"/>
  <c r="I463"/>
  <c r="M465"/>
  <c r="Q467"/>
  <c r="U469"/>
  <c r="Y471"/>
  <c r="AC473"/>
  <c r="AG475"/>
  <c r="G478"/>
  <c r="K480"/>
  <c r="R481"/>
  <c r="T482"/>
  <c r="V483"/>
  <c r="X484"/>
  <c r="Z485"/>
  <c r="AB486"/>
  <c r="AD487"/>
  <c r="AF488"/>
  <c r="AH489"/>
  <c r="F491"/>
  <c r="H492"/>
  <c r="J493"/>
  <c r="L494"/>
  <c r="N495"/>
  <c r="P496"/>
  <c r="R497"/>
  <c r="T498"/>
  <c r="V499"/>
  <c r="X500"/>
  <c r="Z501"/>
  <c r="AB502"/>
  <c r="AD503"/>
  <c r="AF504"/>
  <c r="AH505"/>
  <c r="F507"/>
  <c r="M295"/>
  <c r="U299"/>
  <c r="G303"/>
  <c r="K305"/>
  <c r="O307"/>
  <c r="S309"/>
  <c r="W311"/>
  <c r="AA313"/>
  <c r="AE315"/>
  <c r="E318"/>
  <c r="I320"/>
  <c r="M322"/>
  <c r="Q324"/>
  <c r="U326"/>
  <c r="Y328"/>
  <c r="AC330"/>
  <c r="AG332"/>
  <c r="G335"/>
  <c r="K337"/>
  <c r="O339"/>
  <c r="S341"/>
  <c r="W343"/>
  <c r="AA345"/>
  <c r="AE347"/>
  <c r="E350"/>
  <c r="I352"/>
  <c r="M354"/>
  <c r="Q356"/>
  <c r="U358"/>
  <c r="Y360"/>
  <c r="AC362"/>
  <c r="AG364"/>
  <c r="G367"/>
  <c r="K369"/>
  <c r="O371"/>
  <c r="S373"/>
  <c r="W375"/>
  <c r="AA377"/>
  <c r="AE379"/>
  <c r="E382"/>
  <c r="I384"/>
  <c r="M386"/>
  <c r="Q388"/>
  <c r="U390"/>
  <c r="Y392"/>
  <c r="AC394"/>
  <c r="AG396"/>
  <c r="G399"/>
  <c r="K401"/>
  <c r="O403"/>
  <c r="S405"/>
  <c r="W407"/>
  <c r="AA409"/>
  <c r="AE411"/>
  <c r="E414"/>
  <c r="I416"/>
  <c r="M418"/>
  <c r="Q420"/>
  <c r="U422"/>
  <c r="Y424"/>
  <c r="AC426"/>
  <c r="AG428"/>
  <c r="G431"/>
  <c r="K433"/>
  <c r="O435"/>
  <c r="S437"/>
  <c r="W439"/>
  <c r="AA441"/>
  <c r="AE443"/>
  <c r="E446"/>
  <c r="I448"/>
  <c r="M450"/>
  <c r="Q452"/>
  <c r="U454"/>
  <c r="Y456"/>
  <c r="AC458"/>
  <c r="AG460"/>
  <c r="G463"/>
  <c r="K465"/>
  <c r="O467"/>
  <c r="S469"/>
  <c r="W471"/>
  <c r="AA473"/>
  <c r="AE475"/>
  <c r="E478"/>
  <c r="I480"/>
  <c r="Q481"/>
  <c r="S482"/>
  <c r="U483"/>
  <c r="W484"/>
  <c r="Y485"/>
  <c r="AA486"/>
  <c r="AC487"/>
  <c r="AE488"/>
  <c r="AG489"/>
  <c r="E491"/>
  <c r="G492"/>
  <c r="I493"/>
  <c r="K494"/>
  <c r="M495"/>
  <c r="O496"/>
  <c r="Q497"/>
  <c r="S498"/>
  <c r="U499"/>
  <c r="W500"/>
  <c r="Y501"/>
  <c r="AA502"/>
  <c r="AC503"/>
  <c r="AE504"/>
  <c r="AG505"/>
  <c r="E507"/>
  <c r="D29"/>
  <c r="D348"/>
  <c r="AH19"/>
  <c r="AA30"/>
  <c r="H22"/>
  <c r="AH34"/>
  <c r="J52"/>
  <c r="J66"/>
  <c r="H79"/>
  <c r="O55"/>
  <c r="AF40"/>
  <c r="G68"/>
  <c r="V89"/>
  <c r="N103"/>
  <c r="T116"/>
  <c r="F134"/>
  <c r="U90"/>
  <c r="M104"/>
  <c r="O118"/>
  <c r="U132"/>
  <c r="Z150"/>
  <c r="R164"/>
  <c r="R177"/>
  <c r="T191"/>
  <c r="J205"/>
  <c r="R218"/>
  <c r="D66"/>
  <c r="D154"/>
  <c r="D179"/>
  <c r="D67"/>
  <c r="D202"/>
  <c r="D318"/>
  <c r="D430"/>
  <c r="D271"/>
  <c r="D383"/>
  <c r="R19"/>
  <c r="D491"/>
  <c r="M23"/>
  <c r="AC26"/>
  <c r="Y29"/>
  <c r="K33"/>
  <c r="E37"/>
  <c r="E40"/>
  <c r="S43"/>
  <c r="T24"/>
  <c r="L27"/>
  <c r="H31"/>
  <c r="AD34"/>
  <c r="N38"/>
  <c r="Z44"/>
  <c r="H48"/>
  <c r="J51"/>
  <c r="AF54"/>
  <c r="P58"/>
  <c r="P61"/>
  <c r="AF64"/>
  <c r="Z68"/>
  <c r="X71"/>
  <c r="J75"/>
  <c r="AH78"/>
  <c r="V81"/>
  <c r="P85"/>
  <c r="O47"/>
  <c r="Y52"/>
  <c r="M60"/>
  <c r="O67"/>
  <c r="K73"/>
  <c r="Y80"/>
  <c r="I47"/>
  <c r="M53"/>
  <c r="G60"/>
  <c r="Y67"/>
  <c r="U73"/>
  <c r="S80"/>
  <c r="V85"/>
  <c r="P88"/>
  <c r="H92"/>
  <c r="AD95"/>
  <c r="V98"/>
  <c r="P102"/>
  <c r="AD105"/>
  <c r="AB108"/>
  <c r="V112"/>
  <c r="AH115"/>
  <c r="F119"/>
  <c r="V122"/>
  <c r="N126"/>
  <c r="L129"/>
  <c r="AB132"/>
  <c r="V136"/>
  <c r="L139"/>
  <c r="U86"/>
  <c r="O90"/>
  <c r="AG92"/>
  <c r="AA96"/>
  <c r="M100"/>
  <c r="K103"/>
  <c r="G107"/>
  <c r="U110"/>
  <c r="U113"/>
  <c r="E117"/>
  <c r="AA120"/>
  <c r="AC123"/>
  <c r="K127"/>
  <c r="M132"/>
  <c r="W137"/>
  <c r="AH142"/>
  <c r="AB146"/>
  <c r="T149"/>
  <c r="L153"/>
  <c r="Z156"/>
  <c r="Z159"/>
  <c r="T163"/>
  <c r="F167"/>
  <c r="AF169"/>
  <c r="R173"/>
  <c r="J177"/>
  <c r="J180"/>
  <c r="Z183"/>
  <c r="R187"/>
  <c r="J190"/>
  <c r="AF193"/>
  <c r="Z197"/>
  <c r="P200"/>
  <c r="J204"/>
  <c r="X207"/>
  <c r="V210"/>
  <c r="R214"/>
  <c r="AF217"/>
  <c r="AF220"/>
  <c r="P224"/>
  <c r="U133"/>
  <c r="U139"/>
  <c r="AA143"/>
  <c r="S147"/>
  <c r="I150"/>
  <c r="AG153"/>
  <c r="AA157"/>
  <c r="Q160"/>
  <c r="I164"/>
  <c r="W167"/>
  <c r="Y170"/>
  <c r="Q174"/>
  <c r="AG177"/>
  <c r="AE180"/>
  <c r="W185"/>
  <c r="U190"/>
  <c r="S195"/>
  <c r="AG200"/>
  <c r="I206"/>
  <c r="G211"/>
  <c r="I216"/>
  <c r="AG220"/>
  <c r="P226"/>
  <c r="AF228"/>
  <c r="P231"/>
  <c r="AF233"/>
  <c r="R236"/>
  <c r="J239"/>
  <c r="X241"/>
  <c r="J244"/>
  <c r="V246"/>
  <c r="J249"/>
  <c r="AF251"/>
  <c r="P254"/>
  <c r="AD256"/>
  <c r="P259"/>
  <c r="X261"/>
  <c r="H264"/>
  <c r="N266"/>
  <c r="R268"/>
  <c r="X270"/>
  <c r="AB272"/>
  <c r="L275"/>
  <c r="R277"/>
  <c r="X279"/>
  <c r="AB281"/>
  <c r="AH283"/>
  <c r="R286"/>
  <c r="V288"/>
  <c r="AB290"/>
  <c r="AF292"/>
  <c r="H295"/>
  <c r="V297"/>
  <c r="AB299"/>
  <c r="AF301"/>
  <c r="AA184"/>
  <c r="E189"/>
  <c r="AG193"/>
  <c r="O198"/>
  <c r="W202"/>
  <c r="E207"/>
  <c r="Q211"/>
  <c r="O216"/>
  <c r="W220"/>
  <c r="AE224"/>
  <c r="M227"/>
  <c r="K229"/>
  <c r="I231"/>
  <c r="AE232"/>
  <c r="AC234"/>
  <c r="Y236"/>
  <c r="S238"/>
  <c r="O240"/>
  <c r="M242"/>
  <c r="E244"/>
  <c r="AG245"/>
  <c r="AC247"/>
  <c r="W249"/>
  <c r="S251"/>
  <c r="Q253"/>
  <c r="I255"/>
  <c r="G257"/>
  <c r="AG258"/>
  <c r="Y260"/>
  <c r="W262"/>
  <c r="W264"/>
  <c r="M266"/>
  <c r="M268"/>
  <c r="I270"/>
  <c r="AE271"/>
  <c r="AC273"/>
  <c r="AA275"/>
  <c r="S277"/>
  <c r="O279"/>
  <c r="M281"/>
  <c r="E283"/>
  <c r="AG284"/>
  <c r="AC286"/>
  <c r="W288"/>
  <c r="S290"/>
  <c r="Q292"/>
  <c r="I294"/>
  <c r="O297"/>
  <c r="G301"/>
  <c r="T303"/>
  <c r="P305"/>
  <c r="P307"/>
  <c r="F309"/>
  <c r="F311"/>
  <c r="AF312"/>
  <c r="Z314"/>
  <c r="V316"/>
  <c r="T318"/>
  <c r="L320"/>
  <c r="J322"/>
  <c r="F324"/>
  <c r="AB325"/>
  <c r="Z327"/>
  <c r="X329"/>
  <c r="P331"/>
  <c r="L333"/>
  <c r="H335"/>
  <c r="Z336"/>
  <c r="L338"/>
  <c r="AD339"/>
  <c r="T341"/>
  <c r="F343"/>
  <c r="X344"/>
  <c r="L346"/>
  <c r="AB347"/>
  <c r="H349"/>
  <c r="T350"/>
  <c r="AF351"/>
  <c r="N353"/>
  <c r="Z354"/>
  <c r="H356"/>
  <c r="T357"/>
  <c r="AD358"/>
  <c r="L360"/>
  <c r="Z361"/>
  <c r="F363"/>
  <c r="R364"/>
  <c r="AF365"/>
  <c r="L367"/>
  <c r="X368"/>
  <c r="AH369"/>
  <c r="R371"/>
  <c r="AD372"/>
  <c r="J374"/>
  <c r="X375"/>
  <c r="AH376"/>
  <c r="P378"/>
  <c r="AB379"/>
  <c r="J381"/>
  <c r="V382"/>
  <c r="AF383"/>
  <c r="P385"/>
  <c r="AB386"/>
  <c r="H388"/>
  <c r="T389"/>
  <c r="AH390"/>
  <c r="N392"/>
  <c r="Z393"/>
  <c r="H395"/>
  <c r="T396"/>
  <c r="AF397"/>
  <c r="L399"/>
  <c r="Z400"/>
  <c r="F402"/>
  <c r="R403"/>
  <c r="AD404"/>
  <c r="F406"/>
  <c r="L407"/>
  <c r="R408"/>
  <c r="Z409"/>
  <c r="AF410"/>
  <c r="H412"/>
  <c r="P413"/>
  <c r="V414"/>
  <c r="AB415"/>
  <c r="AH416"/>
  <c r="L418"/>
  <c r="R419"/>
  <c r="X420"/>
  <c r="AF421"/>
  <c r="H423"/>
  <c r="N424"/>
  <c r="T425"/>
  <c r="AB426"/>
  <c r="AH427"/>
  <c r="J429"/>
  <c r="R430"/>
  <c r="X431"/>
  <c r="AD432"/>
  <c r="F434"/>
  <c r="N435"/>
  <c r="T436"/>
  <c r="Z437"/>
  <c r="AH438"/>
  <c r="J440"/>
  <c r="P441"/>
  <c r="V442"/>
  <c r="AD443"/>
  <c r="F445"/>
  <c r="L446"/>
  <c r="T447"/>
  <c r="Z448"/>
  <c r="AF449"/>
  <c r="H451"/>
  <c r="P452"/>
  <c r="V453"/>
  <c r="AB454"/>
  <c r="F456"/>
  <c r="L457"/>
  <c r="R458"/>
  <c r="X459"/>
  <c r="AF460"/>
  <c r="H462"/>
  <c r="N463"/>
  <c r="V464"/>
  <c r="AB465"/>
  <c r="AH466"/>
  <c r="J468"/>
  <c r="R469"/>
  <c r="X470"/>
  <c r="AD471"/>
  <c r="H473"/>
  <c r="N474"/>
  <c r="T475"/>
  <c r="Z476"/>
  <c r="AH477"/>
  <c r="J479"/>
  <c r="P480"/>
  <c r="I299"/>
  <c r="I303"/>
  <c r="U305"/>
  <c r="AG307"/>
  <c r="S310"/>
  <c r="AE312"/>
  <c r="M315"/>
  <c r="AC317"/>
  <c r="K320"/>
  <c r="W322"/>
  <c r="E325"/>
  <c r="U327"/>
  <c r="AG329"/>
  <c r="O332"/>
  <c r="AE334"/>
  <c r="M337"/>
  <c r="Y339"/>
  <c r="G342"/>
  <c r="W344"/>
  <c r="E347"/>
  <c r="Q349"/>
  <c r="AG351"/>
  <c r="O354"/>
  <c r="W356"/>
  <c r="AA358"/>
  <c r="AE360"/>
  <c r="E363"/>
  <c r="I365"/>
  <c r="M367"/>
  <c r="Q369"/>
  <c r="U371"/>
  <c r="Y373"/>
  <c r="AC375"/>
  <c r="AG377"/>
  <c r="G380"/>
  <c r="K382"/>
  <c r="O384"/>
  <c r="S386"/>
  <c r="W388"/>
  <c r="AA390"/>
  <c r="AE392"/>
  <c r="E395"/>
  <c r="I397"/>
  <c r="M399"/>
  <c r="Q401"/>
  <c r="U403"/>
  <c r="Y405"/>
  <c r="AC407"/>
  <c r="AG409"/>
  <c r="G412"/>
  <c r="K414"/>
  <c r="O416"/>
  <c r="S418"/>
  <c r="W420"/>
  <c r="AA422"/>
  <c r="AE424"/>
  <c r="E427"/>
  <c r="I429"/>
  <c r="M431"/>
  <c r="Q433"/>
  <c r="U435"/>
  <c r="Y437"/>
  <c r="AC439"/>
  <c r="AG441"/>
  <c r="G444"/>
  <c r="K446"/>
  <c r="O448"/>
  <c r="S450"/>
  <c r="W452"/>
  <c r="AA454"/>
  <c r="AE456"/>
  <c r="E459"/>
  <c r="I461"/>
  <c r="M463"/>
  <c r="Q465"/>
  <c r="U467"/>
  <c r="Y469"/>
  <c r="AC471"/>
  <c r="AG473"/>
  <c r="G476"/>
  <c r="K478"/>
  <c r="O480"/>
  <c r="T481"/>
  <c r="V482"/>
  <c r="X483"/>
  <c r="Z484"/>
  <c r="AB485"/>
  <c r="AD486"/>
  <c r="AF487"/>
  <c r="AH488"/>
  <c r="F490"/>
  <c r="H491"/>
  <c r="J492"/>
  <c r="L493"/>
  <c r="N494"/>
  <c r="P495"/>
  <c r="R496"/>
  <c r="T497"/>
  <c r="V498"/>
  <c r="X499"/>
  <c r="Z500"/>
  <c r="AB501"/>
  <c r="AD502"/>
  <c r="AF503"/>
  <c r="AH504"/>
  <c r="F506"/>
  <c r="H507"/>
  <c r="U295"/>
  <c r="AC299"/>
  <c r="K303"/>
  <c r="O305"/>
  <c r="S307"/>
  <c r="W309"/>
  <c r="AA311"/>
  <c r="AE313"/>
  <c r="E316"/>
  <c r="I318"/>
  <c r="M320"/>
  <c r="Q322"/>
  <c r="U324"/>
  <c r="Y326"/>
  <c r="AC328"/>
  <c r="AG330"/>
  <c r="G333"/>
  <c r="K335"/>
  <c r="O337"/>
  <c r="S339"/>
  <c r="W341"/>
  <c r="AA343"/>
  <c r="AE345"/>
  <c r="E348"/>
  <c r="I350"/>
  <c r="M352"/>
  <c r="Q354"/>
  <c r="U356"/>
  <c r="Y358"/>
  <c r="AC360"/>
  <c r="AG362"/>
  <c r="G365"/>
  <c r="K367"/>
  <c r="O369"/>
  <c r="S371"/>
  <c r="W373"/>
  <c r="AA375"/>
  <c r="AE377"/>
  <c r="E380"/>
  <c r="I382"/>
  <c r="M384"/>
  <c r="Q386"/>
  <c r="U388"/>
  <c r="Y390"/>
  <c r="AC392"/>
  <c r="AG394"/>
  <c r="G397"/>
  <c r="K399"/>
  <c r="O401"/>
  <c r="S403"/>
  <c r="W405"/>
  <c r="AA407"/>
  <c r="AE409"/>
  <c r="E412"/>
  <c r="I414"/>
  <c r="M416"/>
  <c r="Q418"/>
  <c r="U420"/>
  <c r="Y422"/>
  <c r="AC424"/>
  <c r="AG426"/>
  <c r="G429"/>
  <c r="K431"/>
  <c r="O433"/>
  <c r="S435"/>
  <c r="W437"/>
  <c r="AA439"/>
  <c r="AE441"/>
  <c r="E444"/>
  <c r="I446"/>
  <c r="M448"/>
  <c r="Q450"/>
  <c r="U452"/>
  <c r="Y454"/>
  <c r="AC456"/>
  <c r="AG458"/>
  <c r="G461"/>
  <c r="K463"/>
  <c r="O465"/>
  <c r="S467"/>
  <c r="W469"/>
  <c r="AA471"/>
  <c r="AE473"/>
  <c r="E476"/>
  <c r="I478"/>
  <c r="M480"/>
  <c r="S481"/>
  <c r="U482"/>
  <c r="W483"/>
  <c r="Y484"/>
  <c r="AA485"/>
  <c r="AC486"/>
  <c r="AE487"/>
  <c r="AG488"/>
  <c r="E490"/>
  <c r="G491"/>
  <c r="I492"/>
  <c r="K493"/>
  <c r="M494"/>
  <c r="O495"/>
  <c r="Q496"/>
  <c r="S497"/>
  <c r="U498"/>
  <c r="W499"/>
  <c r="Y500"/>
  <c r="AA501"/>
  <c r="AC502"/>
  <c r="AE503"/>
  <c r="AG504"/>
  <c r="E506"/>
  <c r="G507"/>
  <c r="D70"/>
  <c r="D240"/>
  <c r="D415"/>
  <c r="M27"/>
  <c r="E41"/>
  <c r="AH31"/>
  <c r="X48"/>
  <c r="R62"/>
  <c r="R76"/>
  <c r="AE47"/>
  <c r="G75"/>
  <c r="S62"/>
  <c r="AD85"/>
  <c r="AD99"/>
  <c r="V113"/>
  <c r="R126"/>
  <c r="X140"/>
  <c r="AA97"/>
  <c r="E111"/>
  <c r="AA124"/>
  <c r="F144"/>
  <c r="L157"/>
  <c r="AF170"/>
  <c r="AH184"/>
  <c r="AF197"/>
  <c r="X211"/>
  <c r="Z225"/>
  <c r="D68"/>
  <c r="D25"/>
  <c r="D183"/>
  <c r="D71"/>
  <c r="D238"/>
  <c r="D320"/>
  <c r="D434"/>
  <c r="D297"/>
  <c r="D385"/>
  <c r="AB19"/>
  <c r="U19"/>
  <c r="Q23"/>
  <c r="AE26"/>
  <c r="Y30"/>
  <c r="Y33"/>
  <c r="I37"/>
  <c r="AE40"/>
  <c r="E20"/>
  <c r="Z24"/>
  <c r="T28"/>
  <c r="J31"/>
  <c r="AF34"/>
  <c r="F40"/>
  <c r="AD44"/>
  <c r="V48"/>
  <c r="H52"/>
  <c r="F55"/>
  <c r="T58"/>
  <c r="P62"/>
  <c r="L65"/>
  <c r="AB68"/>
  <c r="T72"/>
  <c r="L75"/>
  <c r="F79"/>
  <c r="AB82"/>
  <c r="T85"/>
  <c r="S47"/>
  <c r="Q54"/>
  <c r="Q60"/>
  <c r="I68"/>
  <c r="AG74"/>
  <c r="J37"/>
  <c r="M47"/>
  <c r="AE54"/>
  <c r="AE60"/>
  <c r="AC67"/>
  <c r="U75"/>
  <c r="W80"/>
  <c r="AB85"/>
  <c r="T89"/>
  <c r="J92"/>
  <c r="AH95"/>
  <c r="R99"/>
  <c r="R102"/>
  <c r="J106"/>
  <c r="Z109"/>
  <c r="Z112"/>
  <c r="L116"/>
  <c r="AH119"/>
  <c r="AF122"/>
  <c r="P126"/>
  <c r="L130"/>
  <c r="AF132"/>
  <c r="X136"/>
  <c r="P140"/>
  <c r="W86"/>
  <c r="Q90"/>
  <c r="AG93"/>
  <c r="AG96"/>
  <c r="Y100"/>
  <c r="G104"/>
  <c r="I107"/>
  <c r="W110"/>
  <c r="O114"/>
  <c r="O117"/>
  <c r="AC120"/>
  <c r="Y124"/>
  <c r="Q127"/>
  <c r="Q132"/>
  <c r="E140"/>
  <c r="F143"/>
  <c r="AF146"/>
  <c r="N150"/>
  <c r="N153"/>
  <c r="H157"/>
  <c r="X160"/>
  <c r="V163"/>
  <c r="H167"/>
  <c r="AD170"/>
  <c r="AF173"/>
  <c r="P177"/>
  <c r="H181"/>
  <c r="AB183"/>
  <c r="T187"/>
  <c r="P191"/>
  <c r="F194"/>
  <c r="AB197"/>
  <c r="N201"/>
  <c r="N204"/>
  <c r="H208"/>
  <c r="V211"/>
  <c r="V214"/>
  <c r="AH217"/>
  <c r="Z221"/>
  <c r="AB224"/>
  <c r="AC133"/>
  <c r="G141"/>
  <c r="AC143"/>
  <c r="U147"/>
  <c r="O151"/>
  <c r="G154"/>
  <c r="AC157"/>
  <c r="K161"/>
  <c r="K164"/>
  <c r="G168"/>
  <c r="U171"/>
  <c r="S174"/>
  <c r="E178"/>
  <c r="E182"/>
  <c r="AG186"/>
  <c r="AE191"/>
  <c r="AG196"/>
  <c r="AE201"/>
  <c r="W207"/>
  <c r="Q212"/>
  <c r="S217"/>
  <c r="M222"/>
  <c r="AD226"/>
  <c r="X229"/>
  <c r="H232"/>
  <c r="X234"/>
  <c r="H237"/>
  <c r="V239"/>
  <c r="N242"/>
  <c r="AF244"/>
  <c r="P247"/>
  <c r="AD249"/>
  <c r="N252"/>
  <c r="F255"/>
  <c r="V257"/>
  <c r="J260"/>
  <c r="N262"/>
  <c r="T264"/>
  <c r="AF266"/>
  <c r="F269"/>
  <c r="L271"/>
  <c r="P273"/>
  <c r="X275"/>
  <c r="F278"/>
  <c r="L280"/>
  <c r="P282"/>
  <c r="V284"/>
  <c r="Z286"/>
  <c r="J289"/>
  <c r="P291"/>
  <c r="T293"/>
  <c r="Z295"/>
  <c r="AF297"/>
  <c r="P300"/>
  <c r="U181"/>
  <c r="AG185"/>
  <c r="K190"/>
  <c r="W194"/>
  <c r="U199"/>
  <c r="AC203"/>
  <c r="K208"/>
  <c r="W212"/>
  <c r="AE216"/>
  <c r="AC221"/>
  <c r="Q225"/>
  <c r="AC227"/>
  <c r="Y229"/>
  <c r="S231"/>
  <c r="O233"/>
  <c r="O235"/>
  <c r="E237"/>
  <c r="E239"/>
  <c r="AE240"/>
  <c r="Y242"/>
  <c r="U244"/>
  <c r="S246"/>
  <c r="K248"/>
  <c r="I250"/>
  <c r="E252"/>
  <c r="AA253"/>
  <c r="Y255"/>
  <c r="W257"/>
  <c r="O259"/>
  <c r="K261"/>
  <c r="I263"/>
  <c r="AE264"/>
  <c r="AC266"/>
  <c r="Y268"/>
  <c r="S270"/>
  <c r="O272"/>
  <c r="O274"/>
  <c r="E276"/>
  <c r="E278"/>
  <c r="AE279"/>
  <c r="Y281"/>
  <c r="U283"/>
  <c r="S285"/>
  <c r="K287"/>
  <c r="I289"/>
  <c r="E291"/>
  <c r="AC292"/>
  <c r="Y294"/>
  <c r="Q298"/>
  <c r="AE301"/>
  <c r="F304"/>
  <c r="AF305"/>
  <c r="X307"/>
  <c r="V309"/>
  <c r="T311"/>
  <c r="L313"/>
  <c r="H315"/>
  <c r="H317"/>
  <c r="AB318"/>
  <c r="AB320"/>
  <c r="Z322"/>
  <c r="R324"/>
  <c r="N326"/>
  <c r="L328"/>
  <c r="AH329"/>
  <c r="AF331"/>
  <c r="AB333"/>
  <c r="T335"/>
  <c r="AH336"/>
  <c r="Z338"/>
  <c r="N340"/>
  <c r="AB341"/>
  <c r="T343"/>
  <c r="AH344"/>
  <c r="V346"/>
  <c r="F348"/>
  <c r="T349"/>
  <c r="AD350"/>
  <c r="L352"/>
  <c r="Z353"/>
  <c r="F355"/>
  <c r="R356"/>
  <c r="AB357"/>
  <c r="L359"/>
  <c r="X360"/>
  <c r="AH361"/>
  <c r="R363"/>
  <c r="AD364"/>
  <c r="J366"/>
  <c r="V367"/>
  <c r="AH368"/>
  <c r="P370"/>
  <c r="AB371"/>
  <c r="J373"/>
  <c r="V374"/>
  <c r="AF375"/>
  <c r="N377"/>
  <c r="AB378"/>
  <c r="H380"/>
  <c r="T381"/>
  <c r="AH382"/>
  <c r="N384"/>
  <c r="Z385"/>
  <c r="F387"/>
  <c r="T388"/>
  <c r="AF389"/>
  <c r="L391"/>
  <c r="Z392"/>
  <c r="F394"/>
  <c r="R395"/>
  <c r="AD396"/>
  <c r="L398"/>
  <c r="X399"/>
  <c r="AH400"/>
  <c r="R402"/>
  <c r="AD403"/>
  <c r="H405"/>
  <c r="N406"/>
  <c r="V407"/>
  <c r="AB408"/>
  <c r="AH409"/>
  <c r="L411"/>
  <c r="R412"/>
  <c r="X413"/>
  <c r="AD414"/>
  <c r="H416"/>
  <c r="N417"/>
  <c r="T418"/>
  <c r="AB419"/>
  <c r="AH420"/>
  <c r="J422"/>
  <c r="P423"/>
  <c r="X424"/>
  <c r="AD425"/>
  <c r="F427"/>
  <c r="N428"/>
  <c r="T429"/>
  <c r="Z430"/>
  <c r="AF431"/>
  <c r="J433"/>
  <c r="P434"/>
  <c r="V435"/>
  <c r="AD436"/>
  <c r="F438"/>
  <c r="L439"/>
  <c r="R440"/>
  <c r="Z441"/>
  <c r="AF442"/>
  <c r="H444"/>
  <c r="P445"/>
  <c r="V446"/>
  <c r="AB447"/>
  <c r="AH448"/>
  <c r="L450"/>
  <c r="R451"/>
  <c r="X452"/>
  <c r="AF453"/>
  <c r="H455"/>
  <c r="N456"/>
  <c r="T457"/>
  <c r="AB458"/>
  <c r="AH459"/>
  <c r="J461"/>
  <c r="R462"/>
  <c r="X463"/>
  <c r="AD464"/>
  <c r="F466"/>
  <c r="N467"/>
  <c r="T468"/>
  <c r="Z469"/>
  <c r="AH470"/>
  <c r="J472"/>
  <c r="P473"/>
  <c r="V474"/>
  <c r="AD475"/>
  <c r="F477"/>
  <c r="L478"/>
  <c r="T479"/>
  <c r="Q295"/>
  <c r="K300"/>
  <c r="Y303"/>
  <c r="K306"/>
  <c r="W308"/>
  <c r="E311"/>
  <c r="U313"/>
  <c r="AG315"/>
  <c r="O318"/>
  <c r="AA320"/>
  <c r="M323"/>
  <c r="Y325"/>
  <c r="G328"/>
  <c r="W330"/>
  <c r="E333"/>
  <c r="Q335"/>
  <c r="AC337"/>
  <c r="O340"/>
  <c r="AA342"/>
  <c r="I345"/>
  <c r="Y347"/>
  <c r="G350"/>
  <c r="S352"/>
  <c r="AE354"/>
  <c r="I357"/>
  <c r="M359"/>
  <c r="Q361"/>
  <c r="U363"/>
  <c r="Y365"/>
  <c r="AC367"/>
  <c r="AG369"/>
  <c r="G372"/>
  <c r="K374"/>
  <c r="O376"/>
  <c r="S378"/>
  <c r="W380"/>
  <c r="AA382"/>
  <c r="AE384"/>
  <c r="E387"/>
  <c r="I389"/>
  <c r="M391"/>
  <c r="Q393"/>
  <c r="U395"/>
  <c r="Y397"/>
  <c r="AC399"/>
  <c r="AG401"/>
  <c r="G404"/>
  <c r="K406"/>
  <c r="O408"/>
  <c r="S410"/>
  <c r="W412"/>
  <c r="AA414"/>
  <c r="AE416"/>
  <c r="E419"/>
  <c r="I421"/>
  <c r="M423"/>
  <c r="Q425"/>
  <c r="U427"/>
  <c r="Y429"/>
  <c r="AC431"/>
  <c r="AG433"/>
  <c r="G436"/>
  <c r="K438"/>
  <c r="O440"/>
  <c r="S442"/>
  <c r="W444"/>
  <c r="AA446"/>
  <c r="AE448"/>
  <c r="E451"/>
  <c r="I453"/>
  <c r="M455"/>
  <c r="Q457"/>
  <c r="U459"/>
  <c r="Y461"/>
  <c r="AC463"/>
  <c r="AG465"/>
  <c r="G468"/>
  <c r="K470"/>
  <c r="O472"/>
  <c r="S474"/>
  <c r="W476"/>
  <c r="AA478"/>
  <c r="Z480"/>
  <c r="AB481"/>
  <c r="AD482"/>
  <c r="AF483"/>
  <c r="AH484"/>
  <c r="F486"/>
  <c r="H487"/>
  <c r="J488"/>
  <c r="L489"/>
  <c r="N490"/>
  <c r="P491"/>
  <c r="R492"/>
  <c r="T493"/>
  <c r="V494"/>
  <c r="X495"/>
  <c r="Z496"/>
  <c r="AB497"/>
  <c r="AD498"/>
  <c r="AF499"/>
  <c r="AH500"/>
  <c r="F502"/>
  <c r="H503"/>
  <c r="J504"/>
  <c r="L505"/>
  <c r="N506"/>
  <c r="P507"/>
  <c r="W296"/>
  <c r="AE300"/>
  <c r="AA303"/>
  <c r="AE305"/>
  <c r="E308"/>
  <c r="I310"/>
  <c r="M312"/>
  <c r="Q314"/>
  <c r="U316"/>
  <c r="Y318"/>
  <c r="AC320"/>
  <c r="AG322"/>
  <c r="G325"/>
  <c r="K327"/>
  <c r="O329"/>
  <c r="S331"/>
  <c r="W333"/>
  <c r="AA335"/>
  <c r="AE337"/>
  <c r="E340"/>
  <c r="I342"/>
  <c r="M344"/>
  <c r="Q346"/>
  <c r="U348"/>
  <c r="Y350"/>
  <c r="AC352"/>
  <c r="AG354"/>
  <c r="G357"/>
  <c r="K359"/>
  <c r="O361"/>
  <c r="S363"/>
  <c r="W365"/>
  <c r="AA367"/>
  <c r="AE369"/>
  <c r="E372"/>
  <c r="I374"/>
  <c r="M376"/>
  <c r="Q378"/>
  <c r="U380"/>
  <c r="Y382"/>
  <c r="AC384"/>
  <c r="AG386"/>
  <c r="G389"/>
  <c r="K391"/>
  <c r="O393"/>
  <c r="S395"/>
  <c r="W397"/>
  <c r="AA399"/>
  <c r="AE401"/>
  <c r="E404"/>
  <c r="I406"/>
  <c r="M408"/>
  <c r="Q410"/>
  <c r="U412"/>
  <c r="Y414"/>
  <c r="AC416"/>
  <c r="AG418"/>
  <c r="G421"/>
  <c r="K423"/>
  <c r="O425"/>
  <c r="S427"/>
  <c r="W429"/>
  <c r="AA431"/>
  <c r="AE433"/>
  <c r="E436"/>
  <c r="I438"/>
  <c r="M440"/>
  <c r="Q442"/>
  <c r="U444"/>
  <c r="Y446"/>
  <c r="AC448"/>
  <c r="AG450"/>
  <c r="G453"/>
  <c r="K455"/>
  <c r="O457"/>
  <c r="S459"/>
  <c r="W461"/>
  <c r="AA463"/>
  <c r="AE465"/>
  <c r="E468"/>
  <c r="I470"/>
  <c r="M472"/>
  <c r="Q474"/>
  <c r="U476"/>
  <c r="Y478"/>
  <c r="Y480"/>
  <c r="AA481"/>
  <c r="AC482"/>
  <c r="AE483"/>
  <c r="AG484"/>
  <c r="E486"/>
  <c r="G487"/>
  <c r="I488"/>
  <c r="K489"/>
  <c r="M490"/>
  <c r="O491"/>
  <c r="Q492"/>
  <c r="S493"/>
  <c r="U494"/>
  <c r="W495"/>
  <c r="Y496"/>
  <c r="AA497"/>
  <c r="AC498"/>
  <c r="AE499"/>
  <c r="AG500"/>
  <c r="E502"/>
  <c r="G503"/>
  <c r="I504"/>
  <c r="K505"/>
  <c r="M506"/>
  <c r="O507"/>
  <c r="D79"/>
  <c r="D311"/>
  <c r="K24"/>
  <c r="M37"/>
  <c r="V28"/>
  <c r="Z45"/>
  <c r="AF58"/>
  <c r="Z72"/>
  <c r="AH39"/>
  <c r="M68"/>
  <c r="E55"/>
  <c r="I83"/>
  <c r="H96"/>
  <c r="AB109"/>
  <c r="AD123"/>
  <c r="Z136"/>
  <c r="M94"/>
  <c r="E108"/>
  <c r="E121"/>
  <c r="I140"/>
  <c r="L154"/>
  <c r="P167"/>
  <c r="J181"/>
  <c r="AF194"/>
  <c r="J208"/>
  <c r="AH221"/>
  <c r="D362"/>
  <c r="AE30"/>
  <c r="AH35"/>
  <c r="L66"/>
  <c r="S55"/>
  <c r="S70"/>
  <c r="R103"/>
  <c r="P130"/>
  <c r="W101"/>
  <c r="Y128"/>
  <c r="H161"/>
  <c r="V182"/>
  <c r="P196"/>
  <c r="L209"/>
  <c r="N223"/>
  <c r="U142"/>
  <c r="S151"/>
  <c r="Y161"/>
  <c r="O169"/>
  <c r="M179"/>
  <c r="M192"/>
  <c r="Y204"/>
  <c r="Y218"/>
  <c r="AD229"/>
  <c r="AH235"/>
  <c r="Z242"/>
  <c r="P250"/>
  <c r="J256"/>
  <c r="AD262"/>
  <c r="N269"/>
  <c r="X274"/>
  <c r="T280"/>
  <c r="J287"/>
  <c r="N292"/>
  <c r="P298"/>
  <c r="K186"/>
  <c r="I197"/>
  <c r="M209"/>
  <c r="G222"/>
  <c r="Y228"/>
  <c r="AC233"/>
  <c r="I239"/>
  <c r="W243"/>
  <c r="W248"/>
  <c r="G254"/>
  <c r="S258"/>
  <c r="S263"/>
  <c r="AG268"/>
  <c r="M273"/>
  <c r="Q278"/>
  <c r="AA283"/>
  <c r="K288"/>
  <c r="K293"/>
  <c r="T302"/>
  <c r="AD306"/>
  <c r="AB311"/>
  <c r="L317"/>
  <c r="X321"/>
  <c r="Z326"/>
  <c r="F332"/>
  <c r="L336"/>
  <c r="T340"/>
  <c r="L345"/>
  <c r="AD348"/>
  <c r="V352"/>
  <c r="V356"/>
  <c r="AF359"/>
  <c r="X363"/>
  <c r="AB367"/>
  <c r="F371"/>
  <c r="AB374"/>
  <c r="AF378"/>
  <c r="J382"/>
  <c r="AH385"/>
  <c r="F390"/>
  <c r="P393"/>
  <c r="H397"/>
  <c r="L401"/>
  <c r="T404"/>
  <c r="AB407"/>
  <c r="P411"/>
  <c r="L414"/>
  <c r="T417"/>
  <c r="H421"/>
  <c r="F424"/>
  <c r="N427"/>
  <c r="AD430"/>
  <c r="AB433"/>
  <c r="F437"/>
  <c r="X440"/>
  <c r="T443"/>
  <c r="AB446"/>
  <c r="P450"/>
  <c r="L453"/>
  <c r="V456"/>
  <c r="H460"/>
  <c r="F463"/>
  <c r="N466"/>
  <c r="AF469"/>
  <c r="AB472"/>
  <c r="F476"/>
  <c r="X479"/>
  <c r="S302"/>
  <c r="E309"/>
  <c r="K316"/>
  <c r="G322"/>
  <c r="W328"/>
  <c r="Y335"/>
  <c r="U341"/>
  <c r="G348"/>
  <c r="M355"/>
  <c r="O360"/>
  <c r="G366"/>
  <c r="O372"/>
  <c r="Q377"/>
  <c r="I383"/>
  <c r="Q389"/>
  <c r="S394"/>
  <c r="K400"/>
  <c r="S406"/>
  <c r="U411"/>
  <c r="M417"/>
  <c r="U423"/>
  <c r="W428"/>
  <c r="O434"/>
  <c r="W440"/>
  <c r="Y445"/>
  <c r="Q451"/>
  <c r="Y457"/>
  <c r="AA462"/>
  <c r="S468"/>
  <c r="AA474"/>
  <c r="AC479"/>
  <c r="F483"/>
  <c r="J486"/>
  <c r="Z488"/>
  <c r="V491"/>
  <c r="Z494"/>
  <c r="L497"/>
  <c r="H500"/>
  <c r="L503"/>
  <c r="AB505"/>
  <c r="Q297"/>
  <c r="I306"/>
  <c r="K311"/>
  <c r="AG316"/>
  <c r="K323"/>
  <c r="M328"/>
  <c r="E334"/>
  <c r="M340"/>
  <c r="O345"/>
  <c r="G351"/>
  <c r="O357"/>
  <c r="Q362"/>
  <c r="I368"/>
  <c r="Q374"/>
  <c r="S379"/>
  <c r="K385"/>
  <c r="S391"/>
  <c r="U396"/>
  <c r="M402"/>
  <c r="U408"/>
  <c r="W413"/>
  <c r="O419"/>
  <c r="W425"/>
  <c r="Y430"/>
  <c r="Q436"/>
  <c r="Y442"/>
  <c r="AA447"/>
  <c r="S453"/>
  <c r="AA459"/>
  <c r="AC464"/>
  <c r="U470"/>
  <c r="AC476"/>
  <c r="K481"/>
  <c r="G484"/>
  <c r="K487"/>
  <c r="AA489"/>
  <c r="W492"/>
  <c r="AA495"/>
  <c r="M498"/>
  <c r="I501"/>
  <c r="M504"/>
  <c r="AC506"/>
  <c r="D464"/>
  <c r="W34"/>
  <c r="H41"/>
  <c r="F70"/>
  <c r="Q62"/>
  <c r="AC75"/>
  <c r="L107"/>
  <c r="H134"/>
  <c r="W104"/>
  <c r="Q134"/>
  <c r="V164"/>
  <c r="H185"/>
  <c r="AB198"/>
  <c r="AH211"/>
  <c r="AB225"/>
  <c r="E145"/>
  <c r="U152"/>
  <c r="AA161"/>
  <c r="W171"/>
  <c r="S179"/>
  <c r="G193"/>
  <c r="AE207"/>
  <c r="I220"/>
  <c r="AF229"/>
  <c r="V237"/>
  <c r="R243"/>
  <c r="R250"/>
  <c r="AB257"/>
  <c r="T263"/>
  <c r="P269"/>
  <c r="F276"/>
  <c r="J281"/>
  <c r="L287"/>
  <c r="AB293"/>
  <c r="J299"/>
  <c r="E187"/>
  <c r="AC199"/>
  <c r="W210"/>
  <c r="O222"/>
  <c r="AG229"/>
  <c r="M234"/>
  <c r="O239"/>
  <c r="Y244"/>
  <c r="K249"/>
  <c r="K254"/>
  <c r="AA259"/>
  <c r="G264"/>
  <c r="E269"/>
  <c r="S274"/>
  <c r="AC278"/>
  <c r="AG283"/>
  <c r="M289"/>
  <c r="AE293"/>
  <c r="V302"/>
  <c r="F308"/>
  <c r="P312"/>
  <c r="P317"/>
  <c r="AD322"/>
  <c r="J327"/>
  <c r="P332"/>
  <c r="N337"/>
  <c r="F341"/>
  <c r="N345"/>
  <c r="X349"/>
  <c r="AF352"/>
  <c r="Z356"/>
  <c r="AB360"/>
  <c r="H364"/>
  <c r="AD367"/>
  <c r="AH371"/>
  <c r="L375"/>
  <c r="AH378"/>
  <c r="H383"/>
  <c r="P386"/>
  <c r="H390"/>
  <c r="L394"/>
  <c r="V397"/>
  <c r="N401"/>
  <c r="L405"/>
  <c r="J408"/>
  <c r="R411"/>
  <c r="F415"/>
  <c r="AF417"/>
  <c r="J421"/>
  <c r="AB424"/>
  <c r="X427"/>
  <c r="AH430"/>
  <c r="T434"/>
  <c r="R437"/>
  <c r="Z440"/>
  <c r="N444"/>
  <c r="J447"/>
  <c r="R450"/>
  <c r="F454"/>
  <c r="AF456"/>
  <c r="J460"/>
  <c r="AB463"/>
  <c r="Z466"/>
  <c r="AH469"/>
  <c r="T473"/>
  <c r="R476"/>
  <c r="Z479"/>
  <c r="G304"/>
  <c r="AC309"/>
  <c r="O316"/>
  <c r="U323"/>
  <c r="M329"/>
  <c r="AG335"/>
  <c r="E343"/>
  <c r="AE348"/>
  <c r="Q355"/>
  <c r="Y361"/>
  <c r="AA366"/>
  <c r="S372"/>
  <c r="AA378"/>
  <c r="AC383"/>
  <c r="U389"/>
  <c r="AC395"/>
  <c r="AE400"/>
  <c r="W406"/>
  <c r="AE412"/>
  <c r="AG417"/>
  <c r="Y423"/>
  <c r="AG429"/>
  <c r="E435"/>
  <c r="AA440"/>
  <c r="E447"/>
  <c r="G452"/>
  <c r="AC457"/>
  <c r="G464"/>
  <c r="I469"/>
  <c r="AE474"/>
  <c r="AD480"/>
  <c r="P483"/>
  <c r="L486"/>
  <c r="P489"/>
  <c r="AF491"/>
  <c r="AB494"/>
  <c r="AF497"/>
  <c r="R500"/>
  <c r="N503"/>
  <c r="R506"/>
  <c r="AA298"/>
  <c r="M306"/>
  <c r="U312"/>
  <c r="W317"/>
  <c r="O323"/>
  <c r="W329"/>
  <c r="Y334"/>
  <c r="Q340"/>
  <c r="Y346"/>
  <c r="AA351"/>
  <c r="S357"/>
  <c r="AA363"/>
  <c r="AC368"/>
  <c r="U374"/>
  <c r="AC380"/>
  <c r="AE385"/>
  <c r="W391"/>
  <c r="AE397"/>
  <c r="AG402"/>
  <c r="Y408"/>
  <c r="AG414"/>
  <c r="E420"/>
  <c r="AA425"/>
  <c r="E432"/>
  <c r="G437"/>
  <c r="AC442"/>
  <c r="G449"/>
  <c r="I454"/>
  <c r="AE459"/>
  <c r="I466"/>
  <c r="K471"/>
  <c r="AG476"/>
  <c r="AE481"/>
  <c r="Q484"/>
  <c r="M487"/>
  <c r="Q490"/>
  <c r="AG492"/>
  <c r="AC495"/>
  <c r="AG498"/>
  <c r="S501"/>
  <c r="O504"/>
  <c r="S507"/>
  <c r="D242"/>
  <c r="E63"/>
  <c r="H158"/>
  <c r="M141"/>
  <c r="G189"/>
  <c r="V242"/>
  <c r="AF273"/>
  <c r="U183"/>
  <c r="W233"/>
  <c r="AE257"/>
  <c r="Y282"/>
  <c r="Z311"/>
  <c r="AB335"/>
  <c r="AB355"/>
  <c r="Z374"/>
  <c r="AF392"/>
  <c r="V410"/>
  <c r="L427"/>
  <c r="H443"/>
  <c r="P459"/>
  <c r="AH475"/>
  <c r="M321"/>
  <c r="Y353"/>
  <c r="E383"/>
  <c r="AE410"/>
  <c r="M439"/>
  <c r="O468"/>
  <c r="P488"/>
  <c r="R505"/>
  <c r="AE321"/>
  <c r="AG350"/>
  <c r="AC378"/>
  <c r="K407"/>
  <c r="M436"/>
  <c r="I464"/>
  <c r="U486"/>
  <c r="G501"/>
  <c r="D313"/>
  <c r="S38"/>
  <c r="AB45"/>
  <c r="AB72"/>
  <c r="E70"/>
  <c r="M83"/>
  <c r="L110"/>
  <c r="X137"/>
  <c r="I108"/>
  <c r="M140"/>
  <c r="P168"/>
  <c r="F186"/>
  <c r="N199"/>
  <c r="F213"/>
  <c r="AE130"/>
  <c r="G145"/>
  <c r="AG154"/>
  <c r="AA162"/>
  <c r="G172"/>
  <c r="Q182"/>
  <c r="U194"/>
  <c r="E208"/>
  <c r="O223"/>
  <c r="X230"/>
  <c r="X237"/>
  <c r="F245"/>
  <c r="L251"/>
  <c r="AD257"/>
  <c r="AD264"/>
  <c r="F270"/>
  <c r="J276"/>
  <c r="V282"/>
  <c r="AH287"/>
  <c r="F294"/>
  <c r="T300"/>
  <c r="O188"/>
  <c r="AG199"/>
  <c r="Q213"/>
  <c r="AC223"/>
  <c r="E230"/>
  <c r="S235"/>
  <c r="AC239"/>
  <c r="AG244"/>
  <c r="M250"/>
  <c r="AC254"/>
  <c r="AC259"/>
  <c r="M265"/>
  <c r="W269"/>
  <c r="U274"/>
  <c r="G280"/>
  <c r="Q284"/>
  <c r="W289"/>
  <c r="AC294"/>
  <c r="J303"/>
  <c r="H308"/>
  <c r="X313"/>
  <c r="AH317"/>
  <c r="AF322"/>
  <c r="P328"/>
  <c r="Z332"/>
  <c r="P337"/>
  <c r="H342"/>
  <c r="AD345"/>
  <c r="Z349"/>
  <c r="AD353"/>
  <c r="H357"/>
  <c r="AD360"/>
  <c r="AH364"/>
  <c r="N368"/>
  <c r="F372"/>
  <c r="H376"/>
  <c r="R379"/>
  <c r="J383"/>
  <c r="N387"/>
  <c r="V390"/>
  <c r="N394"/>
  <c r="R398"/>
  <c r="Z401"/>
  <c r="P405"/>
  <c r="AF408"/>
  <c r="AD411"/>
  <c r="H415"/>
  <c r="Z418"/>
  <c r="V421"/>
  <c r="AD424"/>
  <c r="R428"/>
  <c r="N431"/>
  <c r="V434"/>
  <c r="J438"/>
  <c r="H441"/>
  <c r="P444"/>
  <c r="AF447"/>
  <c r="AD450"/>
  <c r="H454"/>
  <c r="Z457"/>
  <c r="V460"/>
  <c r="AD463"/>
  <c r="R467"/>
  <c r="N470"/>
  <c r="X473"/>
  <c r="J477"/>
  <c r="H480"/>
  <c r="K304"/>
  <c r="Q311"/>
  <c r="I317"/>
  <c r="Y323"/>
  <c r="AE330"/>
  <c r="W336"/>
  <c r="I343"/>
  <c r="O350"/>
  <c r="G356"/>
  <c r="AC361"/>
  <c r="G368"/>
  <c r="I373"/>
  <c r="AE378"/>
  <c r="I385"/>
  <c r="K390"/>
  <c r="AG395"/>
  <c r="K402"/>
  <c r="M407"/>
  <c r="E413"/>
  <c r="M419"/>
  <c r="O424"/>
  <c r="G430"/>
  <c r="O436"/>
  <c r="Q441"/>
  <c r="I447"/>
  <c r="Q453"/>
  <c r="S458"/>
  <c r="K464"/>
  <c r="S470"/>
  <c r="U475"/>
  <c r="AF480"/>
  <c r="F484"/>
  <c r="V486"/>
  <c r="R489"/>
  <c r="V492"/>
  <c r="H495"/>
  <c r="AH497"/>
  <c r="H501"/>
  <c r="X503"/>
  <c r="T506"/>
  <c r="Q301"/>
  <c r="AG306"/>
  <c r="Y312"/>
  <c r="AG318"/>
  <c r="E324"/>
  <c r="AA329"/>
  <c r="E336"/>
  <c r="G341"/>
  <c r="AC346"/>
  <c r="G353"/>
  <c r="I358"/>
  <c r="AE363"/>
  <c r="I370"/>
  <c r="K375"/>
  <c r="AG380"/>
  <c r="K387"/>
  <c r="M392"/>
  <c r="E398"/>
  <c r="M404"/>
  <c r="O409"/>
  <c r="G415"/>
  <c r="O421"/>
  <c r="Q426"/>
  <c r="I432"/>
  <c r="Q438"/>
  <c r="S443"/>
  <c r="K449"/>
  <c r="S455"/>
  <c r="U460"/>
  <c r="M466"/>
  <c r="U472"/>
  <c r="W477"/>
  <c r="AG481"/>
  <c r="G485"/>
  <c r="W487"/>
  <c r="S490"/>
  <c r="W493"/>
  <c r="I496"/>
  <c r="E499"/>
  <c r="I502"/>
  <c r="Y504"/>
  <c r="U507"/>
  <c r="K28"/>
  <c r="AF99"/>
  <c r="L181"/>
  <c r="Q151"/>
  <c r="AG202"/>
  <c r="Z248"/>
  <c r="R280"/>
  <c r="Y195"/>
  <c r="G238"/>
  <c r="O263"/>
  <c r="W287"/>
  <c r="F316"/>
  <c r="R340"/>
  <c r="T359"/>
  <c r="F378"/>
  <c r="F397"/>
  <c r="AF413"/>
  <c r="H430"/>
  <c r="Z446"/>
  <c r="X462"/>
  <c r="AD478"/>
  <c r="S328"/>
  <c r="Y359"/>
  <c r="G388"/>
  <c r="I417"/>
  <c r="E445"/>
  <c r="Q473"/>
  <c r="T491"/>
  <c r="V502"/>
  <c r="AC316"/>
  <c r="Y344"/>
  <c r="G373"/>
  <c r="I402"/>
  <c r="E430"/>
  <c r="Q458"/>
  <c r="E484"/>
  <c r="AG497"/>
  <c r="D106"/>
  <c r="D417"/>
  <c r="I41"/>
  <c r="V49"/>
  <c r="T76"/>
  <c r="E76"/>
  <c r="X86"/>
  <c r="X113"/>
  <c r="Z140"/>
  <c r="AG111"/>
  <c r="N144"/>
  <c r="F171"/>
  <c r="V188"/>
  <c r="AD201"/>
  <c r="T215"/>
  <c r="AG133"/>
  <c r="E146"/>
  <c r="O155"/>
  <c r="K165"/>
  <c r="G173"/>
  <c r="U182"/>
  <c r="E198"/>
  <c r="S209"/>
  <c r="W223"/>
  <c r="N232"/>
  <c r="T238"/>
  <c r="H245"/>
  <c r="AD252"/>
  <c r="Z258"/>
  <c r="F265"/>
  <c r="R271"/>
  <c r="AD276"/>
  <c r="AF282"/>
  <c r="P289"/>
  <c r="Z294"/>
  <c r="V300"/>
  <c r="I191"/>
  <c r="Q201"/>
  <c r="U213"/>
  <c r="K226"/>
  <c r="W230"/>
  <c r="U235"/>
  <c r="G241"/>
  <c r="Q245"/>
  <c r="U250"/>
  <c r="AC255"/>
  <c r="Q260"/>
  <c r="O265"/>
  <c r="AC270"/>
  <c r="K275"/>
  <c r="I280"/>
  <c r="W285"/>
  <c r="AG289"/>
  <c r="S295"/>
  <c r="J304"/>
  <c r="Z308"/>
  <c r="Z313"/>
  <c r="J319"/>
  <c r="T323"/>
  <c r="R328"/>
  <c r="AH333"/>
  <c r="AF337"/>
  <c r="J342"/>
  <c r="AB346"/>
  <c r="J350"/>
  <c r="AF353"/>
  <c r="F358"/>
  <c r="N361"/>
  <c r="F365"/>
  <c r="J369"/>
  <c r="R372"/>
  <c r="L376"/>
  <c r="N380"/>
  <c r="X383"/>
  <c r="P387"/>
  <c r="T391"/>
  <c r="AB394"/>
  <c r="T398"/>
  <c r="V402"/>
  <c r="Z405"/>
  <c r="AH408"/>
  <c r="V412"/>
  <c r="T415"/>
  <c r="AB418"/>
  <c r="N422"/>
  <c r="L425"/>
  <c r="T428"/>
  <c r="H432"/>
  <c r="AH434"/>
  <c r="L438"/>
  <c r="AD441"/>
  <c r="Z444"/>
  <c r="F448"/>
  <c r="V451"/>
  <c r="T454"/>
  <c r="AB457"/>
  <c r="P461"/>
  <c r="L464"/>
  <c r="T467"/>
  <c r="H471"/>
  <c r="AH473"/>
  <c r="L477"/>
  <c r="AG295"/>
  <c r="E305"/>
  <c r="U311"/>
  <c r="W318"/>
  <c r="S324"/>
  <c r="E331"/>
  <c r="K338"/>
  <c r="AG343"/>
  <c r="S350"/>
  <c r="Q357"/>
  <c r="S362"/>
  <c r="K368"/>
  <c r="S374"/>
  <c r="U379"/>
  <c r="M385"/>
  <c r="U391"/>
  <c r="W396"/>
  <c r="O402"/>
  <c r="W408"/>
  <c r="Y413"/>
  <c r="Q419"/>
  <c r="Y425"/>
  <c r="AA430"/>
  <c r="S436"/>
  <c r="AA442"/>
  <c r="AC447"/>
  <c r="U453"/>
  <c r="AC459"/>
  <c r="AE464"/>
  <c r="W470"/>
  <c r="AE476"/>
  <c r="L481"/>
  <c r="H484"/>
  <c r="L487"/>
  <c r="AB489"/>
  <c r="X492"/>
  <c r="AB495"/>
  <c r="N498"/>
  <c r="J501"/>
  <c r="N504"/>
  <c r="AD506"/>
  <c r="Y301"/>
  <c r="M308"/>
  <c r="O313"/>
  <c r="G319"/>
  <c r="O325"/>
  <c r="Q330"/>
  <c r="I336"/>
  <c r="Q342"/>
  <c r="S347"/>
  <c r="K353"/>
  <c r="S359"/>
  <c r="U364"/>
  <c r="M370"/>
  <c r="U376"/>
  <c r="W381"/>
  <c r="O387"/>
  <c r="W393"/>
  <c r="Y398"/>
  <c r="Q404"/>
  <c r="Y410"/>
  <c r="AA415"/>
  <c r="S421"/>
  <c r="AA427"/>
  <c r="AC432"/>
  <c r="U438"/>
  <c r="AC444"/>
  <c r="AE449"/>
  <c r="W455"/>
  <c r="AE461"/>
  <c r="AG466"/>
  <c r="Y472"/>
  <c r="AG478"/>
  <c r="M482"/>
  <c r="I485"/>
  <c r="M488"/>
  <c r="AC490"/>
  <c r="Y493"/>
  <c r="AC496"/>
  <c r="O499"/>
  <c r="K502"/>
  <c r="O505"/>
  <c r="AE507"/>
  <c r="R426"/>
  <c r="AA383"/>
  <c r="S49"/>
  <c r="AC124"/>
  <c r="F222"/>
  <c r="S178"/>
  <c r="L235"/>
  <c r="AD267"/>
  <c r="N298"/>
  <c r="M228"/>
  <c r="AE252"/>
  <c r="I278"/>
  <c r="L306"/>
  <c r="AH330"/>
  <c r="R352"/>
  <c r="V370"/>
  <c r="J389"/>
  <c r="Z407"/>
  <c r="X423"/>
  <c r="AD439"/>
  <c r="R456"/>
  <c r="P472"/>
  <c r="AA314"/>
  <c r="AG347"/>
  <c r="AA376"/>
  <c r="I405"/>
  <c r="K434"/>
  <c r="G462"/>
  <c r="T485"/>
  <c r="F500"/>
  <c r="U310"/>
  <c r="AG338"/>
  <c r="E368"/>
  <c r="AE395"/>
  <c r="M424"/>
  <c r="O453"/>
  <c r="AE480"/>
  <c r="G495"/>
  <c r="D33"/>
  <c r="AB20"/>
  <c r="J22"/>
  <c r="X52"/>
  <c r="F80"/>
  <c r="R41"/>
  <c r="Z89"/>
  <c r="R117"/>
  <c r="AG87"/>
  <c r="W114"/>
  <c r="AD147"/>
  <c r="AB174"/>
  <c r="F189"/>
  <c r="AB202"/>
  <c r="AB216"/>
  <c r="O136"/>
  <c r="Y147"/>
  <c r="M156"/>
  <c r="M165"/>
  <c r="Q175"/>
  <c r="M184"/>
  <c r="I198"/>
  <c r="Y212"/>
  <c r="G225"/>
  <c r="R232"/>
  <c r="H240"/>
  <c r="AF245"/>
  <c r="AF252"/>
  <c r="N260"/>
  <c r="Z265"/>
  <c r="AB271"/>
  <c r="J278"/>
  <c r="X283"/>
  <c r="T289"/>
  <c r="J296"/>
  <c r="N301"/>
  <c r="M191"/>
  <c r="K204"/>
  <c r="E215"/>
  <c r="O226"/>
  <c r="AC231"/>
  <c r="I236"/>
  <c r="I241"/>
  <c r="W246"/>
  <c r="AG250"/>
  <c r="I256"/>
  <c r="Q261"/>
  <c r="AG265"/>
  <c r="AG270"/>
  <c r="Q276"/>
  <c r="AA280"/>
  <c r="Y285"/>
  <c r="K291"/>
  <c r="M296"/>
  <c r="R304"/>
  <c r="AB309"/>
  <c r="N314"/>
  <c r="L319"/>
  <c r="Z324"/>
  <c r="H329"/>
  <c r="F334"/>
  <c r="AD338"/>
  <c r="V342"/>
  <c r="AH346"/>
  <c r="F351"/>
  <c r="P354"/>
  <c r="H358"/>
  <c r="L362"/>
  <c r="T365"/>
  <c r="L369"/>
  <c r="P373"/>
  <c r="X376"/>
  <c r="P380"/>
  <c r="R384"/>
  <c r="AD387"/>
  <c r="V391"/>
  <c r="V395"/>
  <c r="AH398"/>
  <c r="Z402"/>
  <c r="T406"/>
  <c r="P409"/>
  <c r="X412"/>
  <c r="L416"/>
  <c r="H419"/>
  <c r="R422"/>
  <c r="AH425"/>
  <c r="AF428"/>
  <c r="J432"/>
  <c r="AB435"/>
  <c r="X438"/>
  <c r="AF441"/>
  <c r="T445"/>
  <c r="P448"/>
  <c r="X451"/>
  <c r="L455"/>
  <c r="J458"/>
  <c r="R461"/>
  <c r="AH464"/>
  <c r="AF467"/>
  <c r="J471"/>
  <c r="AB474"/>
  <c r="X477"/>
  <c r="K296"/>
  <c r="S306"/>
  <c r="K312"/>
  <c r="AE318"/>
  <c r="AG325"/>
  <c r="AC331"/>
  <c r="O338"/>
  <c r="U345"/>
  <c r="M351"/>
  <c r="U357"/>
  <c r="AC363"/>
  <c r="AE368"/>
  <c r="W374"/>
  <c r="AE380"/>
  <c r="AG385"/>
  <c r="Y391"/>
  <c r="AG397"/>
  <c r="E403"/>
  <c r="AA408"/>
  <c r="E415"/>
  <c r="G420"/>
  <c r="AC425"/>
  <c r="G432"/>
  <c r="I437"/>
  <c r="AE442"/>
  <c r="I449"/>
  <c r="K454"/>
  <c r="AG459"/>
  <c r="K466"/>
  <c r="M471"/>
  <c r="E477"/>
  <c r="AF481"/>
  <c r="R484"/>
  <c r="N487"/>
  <c r="R490"/>
  <c r="AH492"/>
  <c r="AD495"/>
  <c r="AH498"/>
  <c r="T501"/>
  <c r="P504"/>
  <c r="T507"/>
  <c r="Y302"/>
  <c r="Q308"/>
  <c r="Y314"/>
  <c r="AA319"/>
  <c r="S325"/>
  <c r="AA331"/>
  <c r="AC336"/>
  <c r="U342"/>
  <c r="AC348"/>
  <c r="AE353"/>
  <c r="W359"/>
  <c r="AE365"/>
  <c r="AG370"/>
  <c r="Y376"/>
  <c r="AG382"/>
  <c r="E388"/>
  <c r="AA393"/>
  <c r="E400"/>
  <c r="G405"/>
  <c r="AC410"/>
  <c r="G417"/>
  <c r="I422"/>
  <c r="AE427"/>
  <c r="I434"/>
  <c r="K439"/>
  <c r="AG444"/>
  <c r="K451"/>
  <c r="M456"/>
  <c r="E462"/>
  <c r="M468"/>
  <c r="O473"/>
  <c r="G479"/>
  <c r="AG482"/>
  <c r="S485"/>
  <c r="O488"/>
  <c r="S491"/>
  <c r="E494"/>
  <c r="AE496"/>
  <c r="E500"/>
  <c r="U502"/>
  <c r="Q505"/>
  <c r="D131"/>
  <c r="X28"/>
  <c r="AD41"/>
  <c r="AH96"/>
  <c r="O94"/>
  <c r="P154"/>
  <c r="R192"/>
  <c r="T219"/>
  <c r="G149"/>
  <c r="I168"/>
  <c r="S187"/>
  <c r="Y214"/>
  <c r="AB234"/>
  <c r="AH247"/>
  <c r="P261"/>
  <c r="AD273"/>
  <c r="H285"/>
  <c r="AH296"/>
  <c r="U195"/>
  <c r="AG217"/>
  <c r="U232"/>
  <c r="AG242"/>
  <c r="M252"/>
  <c r="I262"/>
  <c r="W272"/>
  <c r="E282"/>
  <c r="AE291"/>
  <c r="J306"/>
  <c r="V315"/>
  <c r="R325"/>
  <c r="X335"/>
  <c r="Z343"/>
  <c r="V351"/>
  <c r="P359"/>
  <c r="T366"/>
  <c r="AF373"/>
  <c r="Z381"/>
  <c r="Z388"/>
  <c r="H396"/>
  <c r="AH403"/>
  <c r="L410"/>
  <c r="Z416"/>
  <c r="V423"/>
  <c r="N433"/>
  <c r="T439"/>
  <c r="AH445"/>
  <c r="AD452"/>
  <c r="AH458"/>
  <c r="R465"/>
  <c r="N472"/>
  <c r="T478"/>
  <c r="Q307"/>
  <c r="I321"/>
  <c r="Q333"/>
  <c r="O346"/>
  <c r="U359"/>
  <c r="O370"/>
  <c r="Y381"/>
  <c r="Y393"/>
  <c r="S404"/>
  <c r="AC415"/>
  <c r="AC427"/>
  <c r="W438"/>
  <c r="AG449"/>
  <c r="AG461"/>
  <c r="AA472"/>
  <c r="N482"/>
  <c r="N488"/>
  <c r="Z493"/>
  <c r="P499"/>
  <c r="P505"/>
  <c r="I304"/>
  <c r="S315"/>
  <c r="S327"/>
  <c r="M338"/>
  <c r="W349"/>
  <c r="W361"/>
  <c r="Q372"/>
  <c r="S389"/>
  <c r="AC400"/>
  <c r="AC412"/>
  <c r="W423"/>
  <c r="AG434"/>
  <c r="AG446"/>
  <c r="AA457"/>
  <c r="G469"/>
  <c r="AC480"/>
  <c r="K486"/>
  <c r="AE491"/>
  <c r="AE497"/>
  <c r="M503"/>
  <c r="T62"/>
  <c r="AC97"/>
  <c r="H209"/>
  <c r="E169"/>
  <c r="L228"/>
  <c r="Z262"/>
  <c r="X291"/>
  <c r="M219"/>
  <c r="U248"/>
  <c r="AC272"/>
  <c r="I300"/>
  <c r="T326"/>
  <c r="P348"/>
  <c r="AD366"/>
  <c r="AD385"/>
  <c r="F404"/>
  <c r="P420"/>
  <c r="AH436"/>
  <c r="AF452"/>
  <c r="H469"/>
  <c r="AE308"/>
  <c r="AA340"/>
  <c r="E371"/>
  <c r="G400"/>
  <c r="AG427"/>
  <c r="O456"/>
  <c r="AH482"/>
  <c r="AF496"/>
  <c r="AC304"/>
  <c r="AE333"/>
  <c r="AA361"/>
  <c r="I390"/>
  <c r="K419"/>
  <c r="G447"/>
  <c r="S475"/>
  <c r="U492"/>
  <c r="S506"/>
  <c r="D221"/>
  <c r="K20"/>
  <c r="X25"/>
  <c r="F56"/>
  <c r="AF82"/>
  <c r="AG49"/>
  <c r="R93"/>
  <c r="H120"/>
  <c r="Q91"/>
  <c r="Q118"/>
  <c r="AD150"/>
  <c r="V178"/>
  <c r="V191"/>
  <c r="L205"/>
  <c r="N219"/>
  <c r="AA136"/>
  <c r="W148"/>
  <c r="AE157"/>
  <c r="U166"/>
  <c r="U175"/>
  <c r="O187"/>
  <c r="W199"/>
  <c r="G213"/>
  <c r="P227"/>
  <c r="J233"/>
  <c r="J240"/>
  <c r="V247"/>
  <c r="X253"/>
  <c r="V260"/>
  <c r="H267"/>
  <c r="T272"/>
  <c r="N278"/>
  <c r="AH284"/>
  <c r="J290"/>
  <c r="L296"/>
  <c r="AC181"/>
  <c r="W192"/>
  <c r="O204"/>
  <c r="AC217"/>
  <c r="AG226"/>
  <c r="AE231"/>
  <c r="Q237"/>
  <c r="AA241"/>
  <c r="Y246"/>
  <c r="I252"/>
  <c r="U256"/>
  <c r="Y261"/>
  <c r="E267"/>
  <c r="U271"/>
  <c r="S276"/>
  <c r="AG281"/>
  <c r="M286"/>
  <c r="M291"/>
  <c r="Y298"/>
  <c r="AF304"/>
  <c r="F310"/>
  <c r="P315"/>
  <c r="AD319"/>
  <c r="AD324"/>
  <c r="N330"/>
  <c r="X334"/>
  <c r="AF338"/>
  <c r="X343"/>
  <c r="P347"/>
  <c r="H351"/>
  <c r="L355"/>
  <c r="V358"/>
  <c r="N362"/>
  <c r="N366"/>
  <c r="Z369"/>
  <c r="R373"/>
  <c r="T377"/>
  <c r="AD380"/>
  <c r="V384"/>
  <c r="X388"/>
  <c r="AF391"/>
  <c r="AB395"/>
  <c r="AB399"/>
  <c r="H403"/>
  <c r="V406"/>
  <c r="J410"/>
  <c r="F413"/>
  <c r="N416"/>
  <c r="AF419"/>
  <c r="AB422"/>
  <c r="F426"/>
  <c r="X429"/>
  <c r="V432"/>
  <c r="AD435"/>
  <c r="P439"/>
  <c r="N442"/>
  <c r="V445"/>
  <c r="J449"/>
  <c r="F452"/>
  <c r="N455"/>
  <c r="AF458"/>
  <c r="AB461"/>
  <c r="H465"/>
  <c r="X468"/>
  <c r="V471"/>
  <c r="AD474"/>
  <c r="R478"/>
  <c r="AC297"/>
  <c r="W306"/>
  <c r="AC313"/>
  <c r="U319"/>
  <c r="G326"/>
  <c r="M333"/>
  <c r="I339"/>
  <c r="Y345"/>
  <c r="AA352"/>
  <c r="K358"/>
  <c r="AG363"/>
  <c r="K370"/>
  <c r="M375"/>
  <c r="E381"/>
  <c r="M387"/>
  <c r="O392"/>
  <c r="G398"/>
  <c r="O404"/>
  <c r="Q409"/>
  <c r="I415"/>
  <c r="Q421"/>
  <c r="S426"/>
  <c r="K432"/>
  <c r="S438"/>
  <c r="U443"/>
  <c r="M449"/>
  <c r="U455"/>
  <c r="W460"/>
  <c r="O466"/>
  <c r="W472"/>
  <c r="Y477"/>
  <c r="AH481"/>
  <c r="H485"/>
  <c r="X487"/>
  <c r="T490"/>
  <c r="X493"/>
  <c r="J496"/>
  <c r="F499"/>
  <c r="J502"/>
  <c r="Z504"/>
  <c r="V507"/>
  <c r="E304"/>
  <c r="G309"/>
  <c r="AC314"/>
  <c r="G321"/>
  <c r="I326"/>
  <c r="AE331"/>
  <c r="I338"/>
  <c r="K343"/>
  <c r="AG348"/>
  <c r="K355"/>
  <c r="M360"/>
  <c r="E366"/>
  <c r="M372"/>
  <c r="O377"/>
  <c r="G383"/>
  <c r="O389"/>
  <c r="Q394"/>
  <c r="I400"/>
  <c r="Q406"/>
  <c r="S411"/>
  <c r="K417"/>
  <c r="S423"/>
  <c r="U428"/>
  <c r="M434"/>
  <c r="U440"/>
  <c r="W445"/>
  <c r="O451"/>
  <c r="W457"/>
  <c r="Y462"/>
  <c r="Q468"/>
  <c r="Y474"/>
  <c r="AA479"/>
  <c r="E483"/>
  <c r="I486"/>
  <c r="Y488"/>
  <c r="U491"/>
  <c r="Y494"/>
  <c r="K497"/>
  <c r="G500"/>
  <c r="K503"/>
  <c r="AA505"/>
  <c r="S24"/>
  <c r="AB59"/>
  <c r="M55"/>
  <c r="AF123"/>
  <c r="I122"/>
  <c r="AD178"/>
  <c r="X206"/>
  <c r="I141"/>
  <c r="AC158"/>
  <c r="AC176"/>
  <c r="AC202"/>
  <c r="R227"/>
  <c r="AH240"/>
  <c r="P255"/>
  <c r="J267"/>
  <c r="F279"/>
  <c r="T291"/>
  <c r="K182"/>
  <c r="AC205"/>
  <c r="E228"/>
  <c r="S237"/>
  <c r="M247"/>
  <c r="AA257"/>
  <c r="M267"/>
  <c r="G277"/>
  <c r="U287"/>
  <c r="AG298"/>
  <c r="T310"/>
  <c r="AF320"/>
  <c r="P330"/>
  <c r="R339"/>
  <c r="N348"/>
  <c r="N355"/>
  <c r="Z362"/>
  <c r="T370"/>
  <c r="X377"/>
  <c r="AH384"/>
  <c r="AD392"/>
  <c r="AD399"/>
  <c r="AH406"/>
  <c r="AB413"/>
  <c r="AH419"/>
  <c r="Z429"/>
  <c r="J436"/>
  <c r="F443"/>
  <c r="L449"/>
  <c r="Z455"/>
  <c r="V462"/>
  <c r="Z468"/>
  <c r="L475"/>
  <c r="AA300"/>
  <c r="AG313"/>
  <c r="AE326"/>
  <c r="W340"/>
  <c r="E353"/>
  <c r="W364"/>
  <c r="W376"/>
  <c r="Q387"/>
  <c r="AA398"/>
  <c r="AA410"/>
  <c r="U421"/>
  <c r="AE432"/>
  <c r="AE444"/>
  <c r="Y455"/>
  <c r="E467"/>
  <c r="E479"/>
  <c r="J485"/>
  <c r="AD490"/>
  <c r="AD496"/>
  <c r="L502"/>
  <c r="AF507"/>
  <c r="Q310"/>
  <c r="K321"/>
  <c r="U332"/>
  <c r="U344"/>
  <c r="O355"/>
  <c r="Y366"/>
  <c r="Y378"/>
  <c r="AA395"/>
  <c r="U406"/>
  <c r="AE417"/>
  <c r="AE429"/>
  <c r="Y440"/>
  <c r="E452"/>
  <c r="E464"/>
  <c r="AC474"/>
  <c r="O483"/>
  <c r="O489"/>
  <c r="AA494"/>
  <c r="Q500"/>
  <c r="Q506"/>
  <c r="R32"/>
  <c r="X127"/>
  <c r="N195"/>
  <c r="M159"/>
  <c r="AA217"/>
  <c r="R255"/>
  <c r="AD285"/>
  <c r="S208"/>
  <c r="E243"/>
  <c r="AA267"/>
  <c r="G293"/>
  <c r="J321"/>
  <c r="L344"/>
  <c r="V363"/>
  <c r="AB381"/>
  <c r="N400"/>
  <c r="R417"/>
  <c r="P433"/>
  <c r="X449"/>
  <c r="L466"/>
  <c r="M301"/>
  <c r="K334"/>
  <c r="AG365"/>
  <c r="AC393"/>
  <c r="K422"/>
  <c r="M451"/>
  <c r="I479"/>
  <c r="F494"/>
  <c r="I297"/>
  <c r="W327"/>
  <c r="E356"/>
  <c r="G385"/>
  <c r="AG412"/>
  <c r="O441"/>
  <c r="Q470"/>
  <c r="Q489"/>
  <c r="W503"/>
  <c r="N11" i="13"/>
  <c r="AD11"/>
  <c r="AA11"/>
  <c r="E11"/>
  <c r="AF11"/>
  <c r="U11"/>
  <c r="R11"/>
  <c r="P11"/>
  <c r="AE11"/>
  <c r="AH11"/>
  <c r="I11"/>
  <c r="F11"/>
  <c r="V11"/>
  <c r="K11"/>
  <c r="Y11"/>
  <c r="D11"/>
  <c r="G11"/>
  <c r="J11"/>
  <c r="S11"/>
  <c r="L11"/>
  <c r="W11"/>
  <c r="T11"/>
  <c r="Q11"/>
  <c r="X11"/>
  <c r="AG11"/>
  <c r="H11"/>
  <c r="Z11"/>
  <c r="AB11"/>
  <c r="O11"/>
  <c r="AC11"/>
  <c r="M11"/>
  <c r="F15"/>
  <c r="V15"/>
  <c r="G15"/>
  <c r="Q15"/>
  <c r="H15"/>
  <c r="X15"/>
  <c r="K15"/>
  <c r="Y15"/>
  <c r="J15"/>
  <c r="Z15"/>
  <c r="O15"/>
  <c r="AG15"/>
  <c r="N15"/>
  <c r="AD15"/>
  <c r="W15"/>
  <c r="U15"/>
  <c r="T15"/>
  <c r="I15"/>
  <c r="AF15"/>
  <c r="M15"/>
  <c r="AH15"/>
  <c r="AC15"/>
  <c r="D15"/>
  <c r="L15"/>
  <c r="S15"/>
  <c r="P15"/>
  <c r="R15"/>
  <c r="AB15"/>
  <c r="AA15"/>
  <c r="AE15"/>
  <c r="E15"/>
  <c r="AA11" i="15"/>
  <c r="F11"/>
  <c r="T11"/>
  <c r="H11"/>
  <c r="AE11"/>
  <c r="L11"/>
  <c r="Y11"/>
  <c r="AC11"/>
  <c r="E11"/>
  <c r="Q11"/>
  <c r="AD11"/>
  <c r="G11"/>
  <c r="J11"/>
  <c r="V11"/>
  <c r="R11"/>
  <c r="P11"/>
  <c r="D11"/>
  <c r="Z11"/>
  <c r="AH11"/>
  <c r="AF11"/>
  <c r="AB11"/>
  <c r="S11"/>
  <c r="W11"/>
  <c r="U11"/>
  <c r="M11"/>
  <c r="K11"/>
  <c r="O11"/>
  <c r="AG11"/>
  <c r="I11"/>
  <c r="N11"/>
  <c r="X11"/>
  <c r="N8" i="2" l="1"/>
  <c r="N514" s="1"/>
  <c r="M508"/>
  <c r="M509" s="1"/>
  <c r="M512" s="1"/>
  <c r="X8"/>
  <c r="U8"/>
  <c r="AA8"/>
  <c r="AB8"/>
  <c r="Q8"/>
  <c r="J8"/>
  <c r="AF8"/>
  <c r="G8"/>
  <c r="K8"/>
  <c r="V8"/>
  <c r="I8"/>
  <c r="L8"/>
  <c r="P8"/>
  <c r="F8"/>
  <c r="AG8"/>
  <c r="W8"/>
  <c r="H8"/>
  <c r="H514" s="1"/>
  <c r="S8"/>
  <c r="AH8"/>
  <c r="O8"/>
  <c r="AD8"/>
  <c r="Z8"/>
  <c r="Z514" s="1"/>
  <c r="D8"/>
  <c r="E8"/>
  <c r="E514" s="1"/>
  <c r="T8"/>
  <c r="AE8"/>
  <c r="AC8"/>
  <c r="Y8"/>
  <c r="R8"/>
  <c r="Z508" l="1"/>
  <c r="Z509" s="1"/>
  <c r="Z512" s="1"/>
  <c r="E508"/>
  <c r="E509" s="1"/>
  <c r="E512" s="1"/>
  <c r="H508"/>
  <c r="H509" s="1"/>
  <c r="H512" s="1"/>
  <c r="N508"/>
  <c r="N509" s="1"/>
  <c r="N512" s="1"/>
  <c r="R508"/>
  <c r="R509" s="1"/>
  <c r="R512" s="1"/>
  <c r="R514"/>
  <c r="AC508"/>
  <c r="AC509" s="1"/>
  <c r="AC512" s="1"/>
  <c r="AC514"/>
  <c r="T508"/>
  <c r="T509" s="1"/>
  <c r="T512" s="1"/>
  <c r="T514"/>
  <c r="D508"/>
  <c r="D509" s="1"/>
  <c r="D512" s="1"/>
  <c r="D514"/>
  <c r="AD508"/>
  <c r="AD509" s="1"/>
  <c r="AD512" s="1"/>
  <c r="AD514"/>
  <c r="AH508"/>
  <c r="AH509" s="1"/>
  <c r="AH512" s="1"/>
  <c r="AH514"/>
  <c r="AG508"/>
  <c r="AG509" s="1"/>
  <c r="AG512" s="1"/>
  <c r="AG514"/>
  <c r="P508"/>
  <c r="P509" s="1"/>
  <c r="P512" s="1"/>
  <c r="P514"/>
  <c r="I508"/>
  <c r="I509" s="1"/>
  <c r="I512" s="1"/>
  <c r="I514"/>
  <c r="K508"/>
  <c r="K509" s="1"/>
  <c r="K512" s="1"/>
  <c r="K514"/>
  <c r="AF508"/>
  <c r="AF509" s="1"/>
  <c r="AF512" s="1"/>
  <c r="AF514"/>
  <c r="Q508"/>
  <c r="Q509" s="1"/>
  <c r="Q512" s="1"/>
  <c r="Q514"/>
  <c r="AA508"/>
  <c r="AA509" s="1"/>
  <c r="AA512" s="1"/>
  <c r="AA514"/>
  <c r="X508"/>
  <c r="X509" s="1"/>
  <c r="X512" s="1"/>
  <c r="X514"/>
  <c r="Y508"/>
  <c r="Y509" s="1"/>
  <c r="Y512" s="1"/>
  <c r="Y514"/>
  <c r="AE508"/>
  <c r="AE509" s="1"/>
  <c r="AE512" s="1"/>
  <c r="AE514"/>
  <c r="O508"/>
  <c r="O509" s="1"/>
  <c r="O512" s="1"/>
  <c r="O514"/>
  <c r="S508"/>
  <c r="S509" s="1"/>
  <c r="S512" s="1"/>
  <c r="S514"/>
  <c r="W508"/>
  <c r="W509" s="1"/>
  <c r="W512" s="1"/>
  <c r="W514"/>
  <c r="F508"/>
  <c r="F509" s="1"/>
  <c r="F512" s="1"/>
  <c r="F514"/>
  <c r="L508"/>
  <c r="L509" s="1"/>
  <c r="L512" s="1"/>
  <c r="L514"/>
  <c r="V508"/>
  <c r="V509" s="1"/>
  <c r="V512" s="1"/>
  <c r="V514"/>
  <c r="G508"/>
  <c r="G509" s="1"/>
  <c r="G512" s="1"/>
  <c r="G514"/>
  <c r="J508"/>
  <c r="J509" s="1"/>
  <c r="J512" s="1"/>
  <c r="J514"/>
  <c r="AB508"/>
  <c r="AB509" s="1"/>
  <c r="AB512" s="1"/>
  <c r="AB514"/>
  <c r="U508"/>
  <c r="U509" s="1"/>
  <c r="U512" s="1"/>
  <c r="U514"/>
  <c r="Z516" l="1"/>
  <c r="AB516"/>
  <c r="L516"/>
  <c r="M516"/>
  <c r="AE516"/>
  <c r="T516"/>
  <c r="K516"/>
  <c r="AA516"/>
  <c r="H516"/>
  <c r="Q516"/>
  <c r="V516"/>
  <c r="G516"/>
  <c r="W516"/>
  <c r="AH516"/>
  <c r="AF516"/>
  <c r="P516"/>
  <c r="E516"/>
  <c r="O516"/>
  <c r="U516"/>
  <c r="AC516"/>
  <c r="N516"/>
  <c r="R516"/>
  <c r="AD516"/>
  <c r="I516"/>
  <c r="S516"/>
  <c r="Y516"/>
  <c r="AG516"/>
  <c r="F516"/>
  <c r="X516"/>
  <c r="J516"/>
  <c r="T516" i="11"/>
  <c r="L516"/>
  <c r="O516"/>
  <c r="AH516"/>
  <c r="I516"/>
  <c r="AF516"/>
  <c r="G516"/>
  <c r="AB516"/>
  <c r="N516"/>
  <c r="Y516"/>
  <c r="W516"/>
  <c r="P516"/>
  <c r="AD516"/>
  <c r="U516"/>
  <c r="J516"/>
  <c r="F516"/>
  <c r="E516"/>
  <c r="AE516"/>
  <c r="AA516"/>
  <c r="K516"/>
  <c r="M516"/>
  <c r="R516"/>
  <c r="S516"/>
  <c r="AC516"/>
  <c r="Z516"/>
  <c r="V516"/>
  <c r="Q516"/>
  <c r="H516"/>
  <c r="X516"/>
  <c r="AG516"/>
  <c r="D516" i="2" l="1"/>
  <c r="D516" i="11"/>
  <c r="D518" l="1"/>
  <c r="D518" i="2"/>
</calcChain>
</file>

<file path=xl/sharedStrings.xml><?xml version="1.0" encoding="utf-8"?>
<sst xmlns="http://schemas.openxmlformats.org/spreadsheetml/2006/main" count="953" uniqueCount="135">
  <si>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</si>
  <si>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</si>
  <si>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</si>
  <si>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</si>
  <si>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</si>
  <si>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</si>
  <si>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</si>
  <si>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</si>
  <si>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</si>
  <si>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</si>
  <si>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</si>
  <si>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</si>
  <si>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</si>
  <si>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</si>
  <si>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</si>
  <si>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</si>
  <si>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</si>
  <si>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</si>
  <si>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</si>
  <si>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</si>
  <si>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</si>
  <si>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</si>
  <si>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</si>
  <si>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</si>
  <si>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</si>
  <si>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</si>
  <si>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</si>
  <si>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</si>
  <si>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</si>
  <si>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</si>
  <si>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</si>
  <si>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</si>
  <si>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</si>
  <si>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</si>
  <si>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</si>
  <si>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</si>
  <si>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</si>
  <si>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</si>
  <si>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</si>
  <si>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</si>
  <si>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</si>
  <si>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</si>
  <si>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</si>
  <si>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</si>
  <si>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</si>
  <si>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</si>
  <si>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</si>
  <si>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</si>
  <si>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</si>
  <si>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</si>
  <si>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</si>
  <si>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</si>
  <si>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</si>
  <si>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</si>
  <si>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</si>
  <si>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</si>
  <si>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</si>
  <si>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</si>
  <si>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</si>
  <si>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</si>
  <si>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</si>
  <si>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</si>
  <si>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</si>
  <si>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</si>
  <si>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</si>
  <si>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</si>
  <si>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</si>
  <si>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</si>
  <si>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</si>
  <si>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</si>
  <si>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</si>
  <si>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</si>
  <si>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</si>
  <si>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</si>
  <si>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</si>
  <si>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</si>
  <si>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</si>
  <si>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</si>
  <si>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</si>
  <si>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</si>
  <si>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</si>
  <si>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</si>
  <si>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</si>
  <si>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</si>
  <si>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</si>
  <si>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</si>
  <si>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</si>
  <si>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</si>
  <si>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</si>
  <si>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</si>
  <si>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</si>
  <si>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</si>
  <si>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</si>
  <si>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</si>
  <si>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</si>
  <si>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</si>
  <si>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</si>
  <si>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</si>
  <si>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</si>
  <si>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</si>
  <si>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</si>
  <si>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</si>
  <si>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</si>
  <si>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</si>
  <si>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</si>
  <si>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</si>
  <si>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</si>
  <si>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</si>
  <si>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</si>
  <si>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</si>
  <si>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</si>
  <si>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</si>
  <si>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</si>
  <si>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</si>
  <si>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</si>
  <si>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</si>
  <si>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</si>
  <si>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</si>
  <si>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</si>
  <si>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</si>
  <si>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</si>
  <si>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</si>
  <si>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</si>
  <si>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</si>
  <si>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</si>
  <si>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</si>
  <si>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</si>
  <si>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</si>
  <si>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</si>
  <si>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</si>
  <si>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</si>
  <si>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>TRABAJADOR OFICIAL</t>
  </si>
  <si>
    <t>TULIA QUIÑONEZ QUINTERO</t>
  </si>
  <si>
    <t>AUXILIAR DE ENFERMERIA</t>
  </si>
  <si>
    <t>NO EXISTIA PERSONAL DE PLANTA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</si>
</sst>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(* #,##0_);_(* \(#,##0\);_(* &quot;-&quot;??_);_(@_)"/>
    <numFmt numFmtId="170" formatCode="#,"/>
    <numFmt numFmtId="171" formatCode="_([$€]* #,##0.00_);_([$€]* \(#,##0.00\);_([$€]* &quot;-&quot;??_);_(@_)"/>
    <numFmt numFmtId="172" formatCode="_(* #,##0.0000000_);_(* \(#,##0.0000000\);_(* &quot;-&quot;??_);_(@_)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71" fontId="8" fillId="0" borderId="0" applyFont="0" applyFill="0" applyBorder="0" applyAlignment="0" applyProtection="0"/>
    <xf numFmtId="170" fontId="7" fillId="0" borderId="0">
      <protection locked="0"/>
    </xf>
    <xf numFmtId="0" fontId="1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Protection="0">
      <alignment vertical="top"/>
    </xf>
    <xf numFmtId="0" fontId="8" fillId="0" borderId="0"/>
    <xf numFmtId="0" fontId="13" fillId="0" borderId="0"/>
    <xf numFmtId="0" fontId="10" fillId="0" borderId="0"/>
    <xf numFmtId="0" fontId="8" fillId="0" borderId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2" fillId="0" borderId="0"/>
  </cellStyleXfs>
  <cellXfs count="130">
    <xf numFmtId="0" fontId="0" fillId="0" borderId="0" xfId="0"/>
    <xf numFmtId="169" fontId="0" fillId="0" borderId="0" xfId="11" applyNumberFormat="1" applyFont="1" applyAlignment="1">
      <alignment vertical="center" wrapText="1"/>
    </xf>
    <xf numFmtId="169" fontId="0" fillId="0" borderId="0" xfId="11" applyNumberFormat="1" applyFont="1"/>
    <xf numFmtId="169" fontId="3" fillId="0" borderId="0" xfId="11" applyNumberFormat="1" applyFont="1"/>
    <xf numFmtId="169" fontId="3" fillId="2" borderId="1" xfId="11" applyNumberFormat="1" applyFont="1" applyFill="1" applyBorder="1" applyAlignment="1">
      <alignment horizontal="center"/>
    </xf>
    <xf numFmtId="169" fontId="3" fillId="2" borderId="2" xfId="11" applyNumberFormat="1" applyFont="1" applyFill="1" applyBorder="1" applyAlignment="1">
      <alignment horizontal="center" vertical="center" wrapText="1"/>
    </xf>
    <xf numFmtId="169" fontId="3" fillId="2" borderId="3" xfId="11" applyNumberFormat="1" applyFont="1" applyFill="1" applyBorder="1" applyAlignment="1">
      <alignment horizontal="center" vertical="center" wrapText="1"/>
    </xf>
    <xf numFmtId="169" fontId="3" fillId="2" borderId="4" xfId="11" applyNumberFormat="1" applyFont="1" applyFill="1" applyBorder="1" applyAlignment="1">
      <alignment horizontal="center" vertical="center" wrapText="1"/>
    </xf>
    <xf numFmtId="169" fontId="3" fillId="2" borderId="5" xfId="11" applyNumberFormat="1" applyFont="1" applyFill="1" applyBorder="1" applyAlignment="1">
      <alignment horizontal="center" vertical="center" wrapText="1"/>
    </xf>
    <xf numFmtId="169" fontId="3" fillId="3" borderId="5" xfId="11" applyNumberFormat="1" applyFont="1" applyFill="1" applyBorder="1" applyAlignment="1">
      <alignment horizontal="center" vertical="center" wrapText="1"/>
    </xf>
    <xf numFmtId="169" fontId="5" fillId="2" borderId="5" xfId="11" applyNumberFormat="1" applyFont="1" applyFill="1" applyBorder="1" applyAlignment="1">
      <alignment horizontal="center" vertical="center" wrapText="1"/>
    </xf>
    <xf numFmtId="169" fontId="4" fillId="2" borderId="5" xfId="11" applyNumberFormat="1" applyFont="1" applyFill="1" applyBorder="1" applyAlignment="1">
      <alignment horizontal="center" vertical="center" wrapText="1"/>
    </xf>
    <xf numFmtId="169" fontId="4" fillId="2" borderId="6" xfId="11" applyNumberFormat="1" applyFont="1" applyFill="1" applyBorder="1" applyAlignment="1">
      <alignment horizontal="center" vertical="center" wrapText="1"/>
    </xf>
    <xf numFmtId="169" fontId="4" fillId="2" borderId="7" xfId="11" applyNumberFormat="1" applyFont="1" applyFill="1" applyBorder="1" applyAlignment="1">
      <alignment horizontal="center" vertical="center" wrapText="1"/>
    </xf>
    <xf numFmtId="169" fontId="0" fillId="0" borderId="0" xfId="11" applyNumberFormat="1" applyFont="1" applyAlignment="1">
      <alignment horizontal="center" vertical="center" wrapText="1"/>
    </xf>
    <xf numFmtId="169" fontId="3" fillId="4" borderId="8" xfId="11" applyNumberFormat="1" applyFont="1" applyFill="1" applyBorder="1" applyAlignment="1">
      <alignment wrapText="1"/>
    </xf>
    <xf numFmtId="169" fontId="3" fillId="4" borderId="9" xfId="11" applyNumberFormat="1" applyFont="1" applyFill="1" applyBorder="1" applyAlignment="1">
      <alignment wrapText="1"/>
    </xf>
    <xf numFmtId="169" fontId="3" fillId="4" borderId="6" xfId="11" applyNumberFormat="1" applyFont="1" applyFill="1" applyBorder="1" applyAlignment="1">
      <alignment wrapText="1"/>
    </xf>
    <xf numFmtId="169" fontId="0" fillId="4" borderId="6" xfId="11" applyNumberFormat="1" applyFont="1" applyFill="1" applyBorder="1" applyAlignment="1">
      <alignment wrapText="1"/>
    </xf>
    <xf numFmtId="169" fontId="3" fillId="4" borderId="7" xfId="11" applyNumberFormat="1" applyFont="1" applyFill="1" applyBorder="1" applyAlignment="1">
      <alignment wrapText="1"/>
    </xf>
    <xf numFmtId="169" fontId="3" fillId="4" borderId="5" xfId="11" applyNumberFormat="1" applyFont="1" applyFill="1" applyBorder="1" applyAlignment="1">
      <alignment wrapText="1"/>
    </xf>
    <xf numFmtId="169" fontId="0" fillId="4" borderId="0" xfId="11" applyNumberFormat="1" applyFont="1" applyFill="1" applyAlignment="1">
      <alignment wrapText="1"/>
    </xf>
    <xf numFmtId="169" fontId="0" fillId="0" borderId="8" xfId="11" applyNumberFormat="1" applyFont="1" applyBorder="1"/>
    <xf numFmtId="169" fontId="0" fillId="0" borderId="9" xfId="11" applyNumberFormat="1" applyFont="1" applyBorder="1"/>
    <xf numFmtId="169" fontId="0" fillId="0" borderId="6" xfId="11" applyNumberFormat="1" applyFont="1" applyBorder="1"/>
    <xf numFmtId="169" fontId="0" fillId="0" borderId="10" xfId="11" applyNumberFormat="1" applyFont="1" applyBorder="1"/>
    <xf numFmtId="169" fontId="0" fillId="0" borderId="11" xfId="11" applyNumberFormat="1" applyFont="1" applyBorder="1"/>
    <xf numFmtId="169" fontId="0" fillId="0" borderId="5" xfId="11" applyNumberFormat="1" applyFont="1" applyBorder="1"/>
    <xf numFmtId="169" fontId="0" fillId="0" borderId="12" xfId="11" applyNumberFormat="1" applyFont="1" applyBorder="1"/>
    <xf numFmtId="169" fontId="0" fillId="0" borderId="13" xfId="11" applyNumberFormat="1" applyFont="1" applyBorder="1"/>
    <xf numFmtId="169" fontId="0" fillId="0" borderId="14" xfId="11" applyNumberFormat="1" applyFont="1" applyBorder="1"/>
    <xf numFmtId="169" fontId="3" fillId="4" borderId="15" xfId="11" applyNumberFormat="1" applyFont="1" applyFill="1" applyBorder="1" applyAlignment="1">
      <alignment wrapText="1"/>
    </xf>
    <xf numFmtId="169" fontId="3" fillId="4" borderId="16" xfId="11" applyNumberFormat="1" applyFont="1" applyFill="1" applyBorder="1" applyAlignment="1">
      <alignment wrapText="1"/>
    </xf>
    <xf numFmtId="169" fontId="3" fillId="4" borderId="4" xfId="11" applyNumberFormat="1" applyFont="1" applyFill="1" applyBorder="1" applyAlignment="1">
      <alignment wrapText="1"/>
    </xf>
    <xf numFmtId="169" fontId="3" fillId="0" borderId="10" xfId="11" applyNumberFormat="1" applyFont="1" applyBorder="1"/>
    <xf numFmtId="169" fontId="3" fillId="0" borderId="11" xfId="11" applyNumberFormat="1" applyFont="1" applyBorder="1"/>
    <xf numFmtId="169" fontId="3" fillId="0" borderId="5" xfId="11" applyNumberFormat="1" applyFont="1" applyBorder="1"/>
    <xf numFmtId="169" fontId="3" fillId="0" borderId="4" xfId="11" applyNumberFormat="1" applyFont="1" applyBorder="1"/>
    <xf numFmtId="169" fontId="0" fillId="0" borderId="4" xfId="11" applyNumberFormat="1" applyFont="1" applyBorder="1"/>
    <xf numFmtId="169" fontId="0" fillId="0" borderId="7" xfId="11" applyNumberFormat="1" applyFont="1" applyBorder="1"/>
    <xf numFmtId="169" fontId="0" fillId="0" borderId="17" xfId="11" applyNumberFormat="1" applyFont="1" applyBorder="1"/>
    <xf numFmtId="169" fontId="0" fillId="0" borderId="18" xfId="11" applyNumberFormat="1" applyFont="1" applyBorder="1"/>
    <xf numFmtId="169" fontId="0" fillId="0" borderId="19" xfId="11" applyNumberFormat="1" applyFont="1" applyBorder="1"/>
    <xf numFmtId="169" fontId="3" fillId="4" borderId="19" xfId="11" applyNumberFormat="1" applyFont="1" applyFill="1" applyBorder="1" applyAlignment="1">
      <alignment wrapText="1"/>
    </xf>
    <xf numFmtId="169" fontId="0" fillId="0" borderId="20" xfId="11" applyNumberFormat="1" applyFont="1" applyBorder="1"/>
    <xf numFmtId="169" fontId="3" fillId="2" borderId="0" xfId="11" applyNumberFormat="1" applyFont="1" applyFill="1" applyBorder="1" applyAlignment="1"/>
    <xf numFmtId="169" fontId="3" fillId="2" borderId="19" xfId="11" applyNumberFormat="1" applyFont="1" applyFill="1" applyBorder="1" applyAlignment="1">
      <alignment horizontal="center" wrapText="1"/>
    </xf>
    <xf numFmtId="169" fontId="0" fillId="2" borderId="5" xfId="11" applyNumberFormat="1" applyFont="1" applyFill="1" applyBorder="1" applyAlignment="1">
      <alignment horizontal="center" wrapText="1"/>
    </xf>
    <xf numFmtId="169" fontId="3" fillId="2" borderId="19" xfId="11" applyNumberFormat="1" applyFont="1" applyFill="1" applyBorder="1" applyAlignment="1">
      <alignment horizontal="center"/>
    </xf>
    <xf numFmtId="169" fontId="3" fillId="2" borderId="21" xfId="11" applyNumberFormat="1" applyFont="1" applyFill="1" applyBorder="1" applyAlignment="1">
      <alignment horizontal="center"/>
    </xf>
    <xf numFmtId="169" fontId="0" fillId="0" borderId="0" xfId="11" applyNumberFormat="1" applyFont="1" applyBorder="1"/>
    <xf numFmtId="169" fontId="4" fillId="2" borderId="9" xfId="11" applyNumberFormat="1" applyFont="1" applyFill="1" applyBorder="1" applyAlignment="1">
      <alignment horizontal="center" vertical="center" wrapText="1"/>
    </xf>
    <xf numFmtId="169" fontId="4" fillId="2" borderId="15" xfId="11" applyNumberFormat="1" applyFont="1" applyFill="1" applyBorder="1" applyAlignment="1">
      <alignment horizontal="center" vertical="center" wrapText="1"/>
    </xf>
    <xf numFmtId="169" fontId="3" fillId="5" borderId="6" xfId="11" applyNumberFormat="1" applyFont="1" applyFill="1" applyBorder="1" applyAlignment="1">
      <alignment wrapText="1"/>
    </xf>
    <xf numFmtId="169" fontId="3" fillId="5" borderId="22" xfId="11" applyNumberFormat="1" applyFont="1" applyFill="1" applyBorder="1"/>
    <xf numFmtId="169" fontId="3" fillId="2" borderId="23" xfId="11" applyNumberFormat="1" applyFont="1" applyFill="1" applyBorder="1" applyAlignment="1">
      <alignment horizontal="center" wrapText="1"/>
    </xf>
    <xf numFmtId="169" fontId="3" fillId="2" borderId="15" xfId="11" applyNumberFormat="1" applyFont="1" applyFill="1" applyBorder="1" applyAlignment="1">
      <alignment horizontal="center" wrapText="1"/>
    </xf>
    <xf numFmtId="169" fontId="3" fillId="2" borderId="15" xfId="11" applyNumberFormat="1" applyFont="1" applyFill="1" applyBorder="1" applyAlignment="1">
      <alignment horizontal="center"/>
    </xf>
    <xf numFmtId="169" fontId="3" fillId="2" borderId="24" xfId="11" applyNumberFormat="1" applyFont="1" applyFill="1" applyBorder="1" applyAlignment="1">
      <alignment horizontal="center"/>
    </xf>
    <xf numFmtId="169" fontId="4" fillId="2" borderId="25" xfId="11" applyNumberFormat="1" applyFont="1" applyFill="1" applyBorder="1" applyAlignment="1">
      <alignment horizontal="center" vertical="center" wrapText="1"/>
    </xf>
    <xf numFmtId="169" fontId="4" fillId="2" borderId="26" xfId="11" applyNumberFormat="1" applyFont="1" applyFill="1" applyBorder="1" applyAlignment="1">
      <alignment horizontal="center" vertical="center" wrapText="1"/>
    </xf>
    <xf numFmtId="169" fontId="4" fillId="2" borderId="27" xfId="11" applyNumberFormat="1" applyFont="1" applyFill="1" applyBorder="1" applyAlignment="1">
      <alignment horizontal="center" vertical="center" wrapText="1"/>
    </xf>
    <xf numFmtId="169" fontId="1" fillId="4" borderId="8" xfId="11" applyNumberFormat="1" applyFont="1" applyFill="1" applyBorder="1" applyAlignment="1">
      <alignment wrapText="1"/>
    </xf>
    <xf numFmtId="169" fontId="1" fillId="5" borderId="6" xfId="11" applyNumberFormat="1" applyFont="1" applyFill="1" applyBorder="1" applyAlignment="1">
      <alignment wrapText="1"/>
    </xf>
    <xf numFmtId="0" fontId="3" fillId="0" borderId="0" xfId="0" applyFont="1"/>
    <xf numFmtId="169" fontId="3" fillId="6" borderId="14" xfId="11" applyNumberFormat="1" applyFont="1" applyFill="1" applyBorder="1"/>
    <xf numFmtId="172" fontId="3" fillId="6" borderId="14" xfId="11" applyNumberFormat="1" applyFont="1" applyFill="1" applyBorder="1"/>
    <xf numFmtId="0" fontId="3" fillId="6" borderId="5" xfId="0" applyFont="1" applyFill="1" applyBorder="1"/>
    <xf numFmtId="0" fontId="3" fillId="7" borderId="5" xfId="0" applyFont="1" applyFill="1" applyBorder="1"/>
    <xf numFmtId="0" fontId="3" fillId="6" borderId="5" xfId="0" applyNumberFormat="1" applyFont="1" applyFill="1" applyBorder="1"/>
    <xf numFmtId="169" fontId="2" fillId="4" borderId="0" xfId="11" applyNumberFormat="1" applyFont="1" applyFill="1" applyBorder="1"/>
    <xf numFmtId="169" fontId="3" fillId="4" borderId="0" xfId="11" applyNumberFormat="1" applyFont="1" applyFill="1" applyBorder="1"/>
    <xf numFmtId="169" fontId="0" fillId="4" borderId="0" xfId="11" applyNumberFormat="1" applyFont="1" applyFill="1" applyBorder="1"/>
    <xf numFmtId="169" fontId="4" fillId="2" borderId="14" xfId="11" applyNumberFormat="1" applyFont="1" applyFill="1" applyBorder="1" applyAlignment="1">
      <alignment vertical="center" wrapText="1"/>
    </xf>
    <xf numFmtId="169" fontId="4" fillId="2" borderId="6" xfId="11" applyNumberFormat="1" applyFont="1" applyFill="1" applyBorder="1" applyAlignment="1">
      <alignment vertical="center" wrapText="1"/>
    </xf>
    <xf numFmtId="169" fontId="3" fillId="2" borderId="0" xfId="11" applyNumberFormat="1" applyFont="1" applyFill="1" applyBorder="1" applyAlignment="1">
      <alignment horizontal="center" vertical="center" wrapText="1"/>
    </xf>
    <xf numFmtId="169" fontId="4" fillId="2" borderId="15" xfId="11" applyNumberFormat="1" applyFont="1" applyFill="1" applyBorder="1" applyAlignment="1">
      <alignment vertical="center" wrapText="1"/>
    </xf>
    <xf numFmtId="169" fontId="0" fillId="0" borderId="28" xfId="11" applyNumberFormat="1" applyFont="1" applyBorder="1"/>
    <xf numFmtId="169" fontId="4" fillId="2" borderId="29" xfId="11" applyNumberFormat="1" applyFont="1" applyFill="1" applyBorder="1" applyAlignment="1">
      <alignment vertical="center" wrapText="1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169" fontId="3" fillId="2" borderId="0" xfId="11" applyNumberFormat="1" applyFont="1" applyFill="1" applyBorder="1" applyAlignment="1">
      <alignment vertical="center" wrapText="1"/>
    </xf>
    <xf numFmtId="169" fontId="3" fillId="2" borderId="33" xfId="11" applyNumberFormat="1" applyFont="1" applyFill="1" applyBorder="1" applyAlignment="1">
      <alignment vertical="center" wrapText="1"/>
    </xf>
    <xf numFmtId="169" fontId="3" fillId="2" borderId="34" xfId="11" applyNumberFormat="1" applyFont="1" applyFill="1" applyBorder="1" applyAlignment="1">
      <alignment vertical="center" wrapText="1"/>
    </xf>
    <xf numFmtId="169" fontId="3" fillId="2" borderId="35" xfId="11" applyNumberFormat="1" applyFont="1" applyFill="1" applyBorder="1" applyAlignment="1">
      <alignment vertical="center" wrapText="1"/>
    </xf>
    <xf numFmtId="169" fontId="3" fillId="2" borderId="36" xfId="11" applyNumberFormat="1" applyFont="1" applyFill="1" applyBorder="1" applyAlignment="1">
      <alignment vertical="center" wrapText="1"/>
    </xf>
    <xf numFmtId="169" fontId="3" fillId="2" borderId="37" xfId="11" applyNumberFormat="1" applyFont="1" applyFill="1" applyBorder="1" applyAlignment="1">
      <alignment vertical="center" wrapText="1"/>
    </xf>
    <xf numFmtId="169" fontId="3" fillId="2" borderId="22" xfId="11" applyNumberFormat="1" applyFont="1" applyFill="1" applyBorder="1" applyAlignment="1">
      <alignment vertical="center" wrapText="1"/>
    </xf>
    <xf numFmtId="169" fontId="3" fillId="2" borderId="30" xfId="11" applyNumberFormat="1" applyFont="1" applyFill="1" applyBorder="1" applyAlignment="1">
      <alignment vertical="center" wrapText="1"/>
    </xf>
    <xf numFmtId="169" fontId="3" fillId="2" borderId="31" xfId="11" applyNumberFormat="1" applyFont="1" applyFill="1" applyBorder="1" applyAlignment="1">
      <alignment vertical="center" wrapText="1"/>
    </xf>
    <xf numFmtId="169" fontId="3" fillId="2" borderId="32" xfId="11" applyNumberFormat="1" applyFont="1" applyFill="1" applyBorder="1" applyAlignment="1">
      <alignment vertical="center" wrapText="1"/>
    </xf>
    <xf numFmtId="169" fontId="4" fillId="2" borderId="22" xfId="11" applyNumberFormat="1" applyFont="1" applyFill="1" applyBorder="1" applyAlignment="1">
      <alignment vertical="center" wrapText="1"/>
    </xf>
    <xf numFmtId="169" fontId="3" fillId="2" borderId="18" xfId="11" applyNumberFormat="1" applyFont="1" applyFill="1" applyBorder="1" applyAlignment="1">
      <alignment horizontal="center" wrapText="1"/>
    </xf>
    <xf numFmtId="169" fontId="0" fillId="0" borderId="0" xfId="0" applyNumberFormat="1"/>
    <xf numFmtId="165" fontId="0" fillId="0" borderId="0" xfId="11" applyFont="1"/>
    <xf numFmtId="165" fontId="0" fillId="0" borderId="0" xfId="0" applyNumberFormat="1"/>
    <xf numFmtId="169" fontId="0" fillId="0" borderId="6" xfId="11" applyNumberFormat="1" applyFont="1" applyFill="1" applyBorder="1"/>
    <xf numFmtId="169" fontId="0" fillId="0" borderId="5" xfId="11" applyNumberFormat="1" applyFont="1" applyFill="1" applyBorder="1"/>
    <xf numFmtId="169" fontId="0" fillId="0" borderId="51" xfId="11" applyNumberFormat="1" applyFont="1" applyFill="1" applyBorder="1"/>
    <xf numFmtId="169" fontId="0" fillId="0" borderId="52" xfId="11" applyNumberFormat="1" applyFont="1" applyFill="1" applyBorder="1"/>
    <xf numFmtId="169" fontId="3" fillId="2" borderId="38" xfId="11" applyNumberFormat="1" applyFont="1" applyFill="1" applyBorder="1" applyAlignment="1">
      <alignment horizontal="center" wrapText="1"/>
    </xf>
    <xf numFmtId="169" fontId="3" fillId="2" borderId="40" xfId="11" applyNumberFormat="1" applyFont="1" applyFill="1" applyBorder="1" applyAlignment="1">
      <alignment horizontal="center" wrapText="1"/>
    </xf>
    <xf numFmtId="169" fontId="3" fillId="2" borderId="39" xfId="11" applyNumberFormat="1" applyFont="1" applyFill="1" applyBorder="1" applyAlignment="1">
      <alignment horizontal="center" wrapText="1"/>
    </xf>
    <xf numFmtId="169" fontId="3" fillId="2" borderId="38" xfId="11" applyNumberFormat="1" applyFont="1" applyFill="1" applyBorder="1" applyAlignment="1">
      <alignment horizontal="center"/>
    </xf>
    <xf numFmtId="169" fontId="3" fillId="2" borderId="39" xfId="11" applyNumberFormat="1" applyFont="1" applyFill="1" applyBorder="1" applyAlignment="1">
      <alignment horizontal="center"/>
    </xf>
    <xf numFmtId="169" fontId="3" fillId="8" borderId="38" xfId="11" applyNumberFormat="1" applyFont="1" applyFill="1" applyBorder="1" applyAlignment="1">
      <alignment horizontal="left"/>
    </xf>
    <xf numFmtId="169" fontId="3" fillId="8" borderId="39" xfId="11" applyNumberFormat="1" applyFont="1" applyFill="1" applyBorder="1" applyAlignment="1">
      <alignment horizontal="left"/>
    </xf>
    <xf numFmtId="169" fontId="3" fillId="8" borderId="40" xfId="11" applyNumberFormat="1" applyFont="1" applyFill="1" applyBorder="1" applyAlignment="1">
      <alignment horizontal="left"/>
    </xf>
    <xf numFmtId="169" fontId="3" fillId="2" borderId="41" xfId="11" applyNumberFormat="1" applyFont="1" applyFill="1" applyBorder="1" applyAlignment="1">
      <alignment horizontal="center"/>
    </xf>
    <xf numFmtId="169" fontId="3" fillId="2" borderId="42" xfId="11" applyNumberFormat="1" applyFont="1" applyFill="1" applyBorder="1" applyAlignment="1">
      <alignment horizontal="center"/>
    </xf>
    <xf numFmtId="169" fontId="3" fillId="2" borderId="1" xfId="11" applyNumberFormat="1" applyFont="1" applyFill="1" applyBorder="1" applyAlignment="1">
      <alignment horizontal="center"/>
    </xf>
    <xf numFmtId="169" fontId="3" fillId="2" borderId="43" xfId="11" applyNumberFormat="1" applyFont="1" applyFill="1" applyBorder="1" applyAlignment="1">
      <alignment horizontal="center" wrapText="1"/>
    </xf>
    <xf numFmtId="169" fontId="3" fillId="2" borderId="1" xfId="11" applyNumberFormat="1" applyFont="1" applyFill="1" applyBorder="1" applyAlignment="1">
      <alignment horizontal="center" wrapText="1"/>
    </xf>
    <xf numFmtId="169" fontId="3" fillId="2" borderId="44" xfId="11" applyNumberFormat="1" applyFont="1" applyFill="1" applyBorder="1" applyAlignment="1">
      <alignment horizontal="center" wrapText="1"/>
    </xf>
    <xf numFmtId="169" fontId="3" fillId="2" borderId="31" xfId="11" applyNumberFormat="1" applyFont="1" applyFill="1" applyBorder="1" applyAlignment="1">
      <alignment horizontal="center" wrapText="1"/>
    </xf>
    <xf numFmtId="169" fontId="3" fillId="2" borderId="41" xfId="11" applyNumberFormat="1" applyFont="1" applyFill="1" applyBorder="1" applyAlignment="1">
      <alignment horizontal="center" wrapText="1"/>
    </xf>
    <xf numFmtId="169" fontId="3" fillId="2" borderId="45" xfId="11" applyNumberFormat="1" applyFont="1" applyFill="1" applyBorder="1" applyAlignment="1">
      <alignment horizontal="center" wrapText="1"/>
    </xf>
    <xf numFmtId="169" fontId="3" fillId="2" borderId="40" xfId="11" applyNumberFormat="1" applyFont="1" applyFill="1" applyBorder="1" applyAlignment="1">
      <alignment horizontal="center"/>
    </xf>
    <xf numFmtId="169" fontId="3" fillId="2" borderId="46" xfId="11" applyNumberFormat="1" applyFont="1" applyFill="1" applyBorder="1" applyAlignment="1">
      <alignment horizontal="center" wrapText="1"/>
    </xf>
    <xf numFmtId="169" fontId="3" fillId="2" borderId="28" xfId="11" applyNumberFormat="1" applyFont="1" applyFill="1" applyBorder="1" applyAlignment="1">
      <alignment horizontal="center" vertical="center" wrapText="1"/>
    </xf>
    <xf numFmtId="169" fontId="3" fillId="2" borderId="47" xfId="11" applyNumberFormat="1" applyFont="1" applyFill="1" applyBorder="1" applyAlignment="1">
      <alignment horizontal="center" vertical="center" wrapText="1"/>
    </xf>
    <xf numFmtId="169" fontId="3" fillId="2" borderId="29" xfId="11" applyNumberFormat="1" applyFont="1" applyFill="1" applyBorder="1" applyAlignment="1">
      <alignment horizontal="center" vertical="center" wrapText="1"/>
    </xf>
    <xf numFmtId="169" fontId="6" fillId="5" borderId="38" xfId="11" applyNumberFormat="1" applyFont="1" applyFill="1" applyBorder="1" applyAlignment="1">
      <alignment horizontal="center"/>
    </xf>
    <xf numFmtId="169" fontId="6" fillId="5" borderId="40" xfId="11" applyNumberFormat="1" applyFont="1" applyFill="1" applyBorder="1" applyAlignment="1">
      <alignment horizontal="center"/>
    </xf>
    <xf numFmtId="169" fontId="3" fillId="2" borderId="30" xfId="11" applyNumberFormat="1" applyFont="1" applyFill="1" applyBorder="1" applyAlignment="1">
      <alignment horizontal="center" wrapText="1"/>
    </xf>
    <xf numFmtId="169" fontId="3" fillId="2" borderId="32" xfId="11" applyNumberFormat="1" applyFont="1" applyFill="1" applyBorder="1" applyAlignment="1">
      <alignment horizontal="center" wrapText="1"/>
    </xf>
    <xf numFmtId="169" fontId="3" fillId="2" borderId="48" xfId="11" applyNumberFormat="1" applyFont="1" applyFill="1" applyBorder="1" applyAlignment="1">
      <alignment horizontal="center"/>
    </xf>
    <xf numFmtId="169" fontId="3" fillId="2" borderId="49" xfId="11" applyNumberFormat="1" applyFont="1" applyFill="1" applyBorder="1" applyAlignment="1">
      <alignment horizontal="center"/>
    </xf>
    <xf numFmtId="169" fontId="3" fillId="2" borderId="50" xfId="11" applyNumberFormat="1" applyFont="1" applyFill="1" applyBorder="1" applyAlignment="1">
      <alignment horizontal="center"/>
    </xf>
  </cellXfs>
  <cellStyles count="34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245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67050" y="104775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-%20%20%20%20%20Equipo%20Antiguo/-%20%20%20%20%20%20%20%20%20%20%20%20Unidad%20D/-%20%20%20%20%20HOSPITAL%20CEPITA/-%20%20%20%20SANEA%20FISC%202012a%202017%20ALTO%20RIES/-%20MIN%20HDA%20DIC13/-TODO%20%20SUPERDEFNNITIVO%20EL%20QUE%20SE%20ENVIO/LIBRO%2011%20PERSONAL%20CONTRATO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- 2008"/>
      <sheetName val="VALORES 2008"/>
      <sheetName val="11- 2009"/>
      <sheetName val="VALORES 2009"/>
      <sheetName val="11- 2010"/>
      <sheetName val="VALORES 2010"/>
      <sheetName val="11- 2011"/>
      <sheetName val="VALORES 2011"/>
      <sheetName val="11- 2012"/>
      <sheetName val="VALORES 2012"/>
      <sheetName val="11- 2013"/>
      <sheetName val="VALORES 2013"/>
    </sheetNames>
    <sheetDataSet>
      <sheetData sheetId="0"/>
      <sheetData sheetId="1">
        <row r="409">
          <cell r="D409">
            <v>3466417.9104477614</v>
          </cell>
          <cell r="E409">
            <v>396162.04690831562</v>
          </cell>
          <cell r="F409">
            <v>43198241.580394074</v>
          </cell>
          <cell r="G409">
            <v>0</v>
          </cell>
          <cell r="H409">
            <v>16800000</v>
          </cell>
          <cell r="I409">
            <v>55648192.771084338</v>
          </cell>
          <cell r="J409">
            <v>122891.56626506025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618094.12490045466</v>
          </cell>
          <cell r="T409">
            <v>2800000.0000000005</v>
          </cell>
          <cell r="U409">
            <v>0</v>
          </cell>
          <cell r="V409">
            <v>2800000.0000000005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8700000</v>
          </cell>
          <cell r="AE409">
            <v>0</v>
          </cell>
          <cell r="AF409">
            <v>0</v>
          </cell>
          <cell r="AG409">
            <v>10800000</v>
          </cell>
          <cell r="AH409">
            <v>0</v>
          </cell>
        </row>
      </sheetData>
      <sheetData sheetId="2"/>
      <sheetData sheetId="3">
        <row r="409">
          <cell r="D409">
            <v>2542015.5223880596</v>
          </cell>
          <cell r="E409">
            <v>290516.05970149254</v>
          </cell>
          <cell r="F409">
            <v>32065524.114367917</v>
          </cell>
          <cell r="G409">
            <v>0</v>
          </cell>
          <cell r="H409">
            <v>23080003.200000003</v>
          </cell>
          <cell r="I409">
            <v>49789758.968674697</v>
          </cell>
          <cell r="J409">
            <v>133132.53012048194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496277.60474734753</v>
          </cell>
          <cell r="T409">
            <v>1231831</v>
          </cell>
          <cell r="U409">
            <v>0</v>
          </cell>
          <cell r="V409">
            <v>1231831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9048000</v>
          </cell>
          <cell r="AE409">
            <v>0</v>
          </cell>
          <cell r="AF409">
            <v>0</v>
          </cell>
          <cell r="AG409">
            <v>10800000</v>
          </cell>
          <cell r="AH409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zoomScale="110" zoomScaleNormal="110" workbookViewId="0">
      <selection activeCell="F12" sqref="F12"/>
    </sheetView>
  </sheetViews>
  <sheetFormatPr baseColWidth="10" defaultColWidth="11.44140625" defaultRowHeight="14.4"/>
  <cols>
    <col min="1" max="1" width="4.109375" style="2" customWidth="1"/>
    <col min="2" max="2" width="25" style="2" customWidth="1"/>
    <col min="3" max="3" width="13.6640625" style="2" customWidth="1"/>
    <col min="4" max="4" width="14.44140625" style="2" customWidth="1"/>
    <col min="5" max="5" width="14.5546875" style="2" customWidth="1"/>
    <col min="6" max="6" width="14" style="2" customWidth="1"/>
    <col min="7" max="7" width="10.44140625" style="2" customWidth="1"/>
    <col min="8" max="8" width="9.88671875" style="2" customWidth="1"/>
    <col min="9" max="9" width="8.6640625" style="2" customWidth="1"/>
    <col min="10" max="10" width="10.44140625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2.5546875" style="2" customWidth="1"/>
    <col min="34" max="34" width="13.44140625" style="2" customWidth="1"/>
    <col min="35" max="35" width="2.109375" style="2" customWidth="1"/>
    <col min="36" max="37" width="11.44140625" style="2"/>
    <col min="38" max="38" width="10.88671875" style="2" customWidth="1"/>
    <col min="39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70"/>
      <c r="G1" s="71"/>
      <c r="H1" s="71"/>
      <c r="I1" s="71"/>
      <c r="J1" s="71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63">
      <c r="F2" s="70"/>
      <c r="G2" s="71"/>
      <c r="H2" s="71"/>
      <c r="I2" s="71"/>
      <c r="J2" s="71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63">
      <c r="F3" s="70"/>
      <c r="G3" s="71"/>
      <c r="H3" s="71"/>
      <c r="I3" s="71"/>
      <c r="J3" s="71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63" ht="15" thickBot="1">
      <c r="B4" s="3" t="s">
        <v>114</v>
      </c>
    </row>
    <row r="5" spans="1:63" ht="15" thickBot="1">
      <c r="B5" s="106" t="s">
        <v>107</v>
      </c>
      <c r="C5" s="107"/>
      <c r="D5" s="107"/>
      <c r="E5" s="107"/>
      <c r="F5" s="107"/>
      <c r="G5" s="107"/>
      <c r="H5" s="107"/>
      <c r="I5" s="107"/>
      <c r="J5" s="108"/>
      <c r="AF5" s="104" t="s">
        <v>0</v>
      </c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30"/>
    </row>
    <row r="6" spans="1:63" ht="15" thickBot="1">
      <c r="B6" s="109"/>
      <c r="C6" s="110"/>
      <c r="D6" s="4"/>
      <c r="E6" s="111" t="s">
        <v>2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2" t="s">
        <v>3</v>
      </c>
      <c r="AG6" s="113"/>
      <c r="AH6" s="114" t="s">
        <v>4</v>
      </c>
      <c r="AI6" s="115"/>
      <c r="AJ6" s="115"/>
      <c r="AK6" s="115"/>
      <c r="AL6" s="116"/>
      <c r="AM6" s="114" t="s">
        <v>5</v>
      </c>
      <c r="AN6" s="115"/>
      <c r="AO6" s="115"/>
      <c r="AP6" s="115"/>
      <c r="AQ6" s="115"/>
      <c r="AR6" s="115"/>
      <c r="AS6" s="115"/>
      <c r="AT6" s="101" t="s">
        <v>6</v>
      </c>
      <c r="AU6" s="102"/>
      <c r="AV6" s="101" t="s">
        <v>7</v>
      </c>
      <c r="AW6" s="103"/>
      <c r="AX6" s="103"/>
      <c r="AY6" s="102"/>
      <c r="AZ6" s="101" t="s">
        <v>8</v>
      </c>
      <c r="BA6" s="103"/>
      <c r="BB6" s="103"/>
      <c r="BC6" s="103"/>
      <c r="BD6" s="103"/>
      <c r="BE6" s="103"/>
      <c r="BF6" s="103"/>
      <c r="BG6" s="102"/>
      <c r="BH6" s="104" t="s">
        <v>9</v>
      </c>
      <c r="BI6" s="105"/>
      <c r="BJ6" s="105"/>
      <c r="BK6" s="74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3" t="s">
        <v>113</v>
      </c>
    </row>
    <row r="8" spans="1:63" s="21" customFormat="1" ht="43.2">
      <c r="A8" s="62">
        <v>1</v>
      </c>
      <c r="B8" s="15" t="s">
        <v>133</v>
      </c>
      <c r="C8" s="16" t="s">
        <v>131</v>
      </c>
      <c r="D8" s="16" t="s">
        <v>132</v>
      </c>
      <c r="E8" s="17">
        <v>1000000</v>
      </c>
      <c r="F8" s="17"/>
      <c r="G8" s="16"/>
      <c r="H8" s="17"/>
      <c r="I8" s="17"/>
      <c r="J8" s="16"/>
      <c r="K8" s="17">
        <v>475840</v>
      </c>
      <c r="L8" s="17">
        <f t="shared" ref="L8:L25" si="0">SUM(E8:K8)</f>
        <v>1475840</v>
      </c>
      <c r="M8" s="17"/>
      <c r="N8" s="17">
        <v>628544</v>
      </c>
      <c r="O8" s="17">
        <v>862614</v>
      </c>
      <c r="P8" s="17">
        <v>1116949</v>
      </c>
      <c r="Q8" s="17"/>
      <c r="R8" s="17">
        <v>1505446</v>
      </c>
      <c r="S8" s="17"/>
      <c r="T8" s="17">
        <f>SUM(M8:S8)+(L8*12)</f>
        <v>21823633</v>
      </c>
      <c r="U8" s="17">
        <v>1872568</v>
      </c>
      <c r="V8" s="17">
        <v>260708</v>
      </c>
      <c r="W8" s="18">
        <f t="shared" ref="W8:W25" si="1">+T8*0.02</f>
        <v>436472.66000000003</v>
      </c>
      <c r="X8" s="18"/>
      <c r="Y8" s="18">
        <f t="shared" ref="Y8:Y25" si="2">+T8*0.03</f>
        <v>654708.99</v>
      </c>
      <c r="Z8" s="18">
        <f t="shared" ref="Z8:Z25" si="3">+T8*0.04</f>
        <v>872945.32000000007</v>
      </c>
      <c r="AA8" s="18">
        <f t="shared" ref="AA8:AA25" si="4">+T8*0.105</f>
        <v>2291481.4649999999</v>
      </c>
      <c r="AB8" s="18">
        <f t="shared" ref="AB8:AB25" si="5">+T8*0.08</f>
        <v>1745890.6400000001</v>
      </c>
      <c r="AC8" s="18">
        <f t="shared" ref="AC8:AC25" si="6">+T8*0.224</f>
        <v>4888493.7920000004</v>
      </c>
      <c r="AD8" s="18">
        <f t="shared" ref="AD8:AD25" si="7">SUM(W8:AC8)</f>
        <v>10889992.866999999</v>
      </c>
      <c r="AE8" s="17">
        <f t="shared" ref="AE8:AE25" si="8">+T8+U8+AD8+V8</f>
        <v>34846901.866999999</v>
      </c>
      <c r="AF8" s="97"/>
      <c r="AG8" s="98"/>
      <c r="AH8" s="98">
        <v>90</v>
      </c>
      <c r="AI8" s="98"/>
      <c r="AJ8" s="98"/>
      <c r="AK8" s="98">
        <v>720</v>
      </c>
      <c r="AL8" s="98">
        <v>10</v>
      </c>
      <c r="AM8" s="98"/>
      <c r="AN8" s="98"/>
      <c r="AO8" s="98"/>
      <c r="AP8" s="98"/>
      <c r="AQ8" s="98"/>
      <c r="AR8" s="98"/>
      <c r="AS8" s="98"/>
      <c r="AT8" s="98"/>
      <c r="AU8" s="98">
        <v>10</v>
      </c>
      <c r="AV8" s="98"/>
      <c r="AW8" s="98"/>
      <c r="AX8" s="98"/>
      <c r="AY8" s="99"/>
      <c r="AZ8" s="100"/>
      <c r="BA8" s="98"/>
      <c r="BB8" s="98"/>
      <c r="BC8" s="98"/>
      <c r="BD8" s="98"/>
      <c r="BE8" s="98"/>
      <c r="BF8" s="98"/>
      <c r="BG8" s="98"/>
      <c r="BH8" s="98"/>
      <c r="BI8" s="98"/>
      <c r="BJ8" s="19"/>
      <c r="BK8" s="20">
        <f t="shared" ref="BK8:BK25" si="9">(SUM(AF8:BJ8))*12</f>
        <v>9960</v>
      </c>
    </row>
    <row r="9" spans="1:63" s="21" customFormat="1">
      <c r="A9" s="62">
        <v>2</v>
      </c>
      <c r="B9" s="15"/>
      <c r="C9" s="16"/>
      <c r="D9" s="16"/>
      <c r="E9" s="17"/>
      <c r="F9" s="17"/>
      <c r="G9" s="16"/>
      <c r="H9" s="17"/>
      <c r="I9" s="17"/>
      <c r="J9" s="16"/>
      <c r="K9" s="17"/>
      <c r="L9" s="17">
        <f t="shared" si="0"/>
        <v>0</v>
      </c>
      <c r="M9" s="17"/>
      <c r="N9" s="17"/>
      <c r="O9" s="17"/>
      <c r="P9" s="17"/>
      <c r="Q9" s="17"/>
      <c r="R9" s="17"/>
      <c r="S9" s="17"/>
      <c r="T9" s="17">
        <f t="shared" ref="T9:T13" si="10">SUM(M9:S9)+(L9*12)</f>
        <v>0</v>
      </c>
      <c r="U9" s="17"/>
      <c r="V9" s="17"/>
      <c r="W9" s="18">
        <f t="shared" si="1"/>
        <v>0</v>
      </c>
      <c r="X9" s="18"/>
      <c r="Y9" s="18">
        <f t="shared" si="2"/>
        <v>0</v>
      </c>
      <c r="Z9" s="18">
        <f t="shared" si="3"/>
        <v>0</v>
      </c>
      <c r="AA9" s="18">
        <f t="shared" si="4"/>
        <v>0</v>
      </c>
      <c r="AB9" s="18">
        <f t="shared" si="5"/>
        <v>0</v>
      </c>
      <c r="AC9" s="18">
        <f t="shared" si="6"/>
        <v>0</v>
      </c>
      <c r="AD9" s="18">
        <f t="shared" si="7"/>
        <v>0</v>
      </c>
      <c r="AE9" s="17">
        <f t="shared" si="8"/>
        <v>0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9"/>
      <c r="BK9" s="20">
        <f t="shared" si="9"/>
        <v>0</v>
      </c>
    </row>
    <row r="10" spans="1:63">
      <c r="A10" s="22">
        <v>3</v>
      </c>
      <c r="B10" s="22"/>
      <c r="C10" s="23"/>
      <c r="D10" s="23"/>
      <c r="E10" s="24"/>
      <c r="F10" s="24"/>
      <c r="G10" s="23"/>
      <c r="H10" s="24"/>
      <c r="I10" s="24"/>
      <c r="J10" s="23"/>
      <c r="K10" s="24"/>
      <c r="L10" s="17">
        <f t="shared" si="0"/>
        <v>0</v>
      </c>
      <c r="M10" s="24"/>
      <c r="N10" s="24"/>
      <c r="O10" s="24"/>
      <c r="P10" s="24"/>
      <c r="Q10" s="24"/>
      <c r="R10" s="24"/>
      <c r="S10" s="24"/>
      <c r="T10" s="17">
        <f t="shared" si="10"/>
        <v>0</v>
      </c>
      <c r="U10" s="17"/>
      <c r="V10" s="17"/>
      <c r="W10" s="18">
        <f t="shared" si="1"/>
        <v>0</v>
      </c>
      <c r="X10" s="18"/>
      <c r="Y10" s="18">
        <f t="shared" si="2"/>
        <v>0</v>
      </c>
      <c r="Z10" s="18">
        <f t="shared" si="3"/>
        <v>0</v>
      </c>
      <c r="AA10" s="18">
        <f t="shared" si="4"/>
        <v>0</v>
      </c>
      <c r="AB10" s="18">
        <f t="shared" si="5"/>
        <v>0</v>
      </c>
      <c r="AC10" s="18">
        <f t="shared" si="6"/>
        <v>0</v>
      </c>
      <c r="AD10" s="18">
        <f t="shared" si="7"/>
        <v>0</v>
      </c>
      <c r="AE10" s="17">
        <f t="shared" si="8"/>
        <v>0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9"/>
      <c r="BK10" s="20">
        <f t="shared" si="9"/>
        <v>0</v>
      </c>
    </row>
    <row r="11" spans="1:63">
      <c r="A11" s="22">
        <v>4</v>
      </c>
      <c r="B11" s="22"/>
      <c r="C11" s="23"/>
      <c r="D11" s="23"/>
      <c r="E11" s="24"/>
      <c r="F11" s="24"/>
      <c r="G11" s="23"/>
      <c r="H11" s="24"/>
      <c r="I11" s="24"/>
      <c r="J11" s="23"/>
      <c r="K11" s="24"/>
      <c r="L11" s="17">
        <f t="shared" si="0"/>
        <v>0</v>
      </c>
      <c r="M11" s="24"/>
      <c r="N11" s="24"/>
      <c r="O11" s="24"/>
      <c r="P11" s="24"/>
      <c r="Q11" s="24"/>
      <c r="R11" s="24"/>
      <c r="S11" s="24"/>
      <c r="T11" s="17">
        <f t="shared" si="10"/>
        <v>0</v>
      </c>
      <c r="U11" s="17"/>
      <c r="V11" s="17"/>
      <c r="W11" s="18">
        <f t="shared" si="1"/>
        <v>0</v>
      </c>
      <c r="X11" s="18"/>
      <c r="Y11" s="18">
        <f t="shared" si="2"/>
        <v>0</v>
      </c>
      <c r="Z11" s="18">
        <f t="shared" si="3"/>
        <v>0</v>
      </c>
      <c r="AA11" s="18">
        <f t="shared" si="4"/>
        <v>0</v>
      </c>
      <c r="AB11" s="18">
        <f t="shared" si="5"/>
        <v>0</v>
      </c>
      <c r="AC11" s="18">
        <f t="shared" si="6"/>
        <v>0</v>
      </c>
      <c r="AD11" s="18">
        <f t="shared" si="7"/>
        <v>0</v>
      </c>
      <c r="AE11" s="17">
        <f t="shared" si="8"/>
        <v>0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9"/>
      <c r="BK11" s="20">
        <f t="shared" si="9"/>
        <v>0</v>
      </c>
    </row>
    <row r="12" spans="1:63">
      <c r="A12" s="22">
        <v>5</v>
      </c>
      <c r="B12" s="22"/>
      <c r="C12" s="23"/>
      <c r="D12" s="23"/>
      <c r="E12" s="24"/>
      <c r="F12" s="24"/>
      <c r="G12" s="23"/>
      <c r="H12" s="24"/>
      <c r="I12" s="24"/>
      <c r="J12" s="23"/>
      <c r="K12" s="24"/>
      <c r="L12" s="17">
        <f t="shared" si="0"/>
        <v>0</v>
      </c>
      <c r="M12" s="24"/>
      <c r="N12" s="24"/>
      <c r="O12" s="24"/>
      <c r="P12" s="24"/>
      <c r="Q12" s="24"/>
      <c r="R12" s="24"/>
      <c r="S12" s="24"/>
      <c r="T12" s="17">
        <f t="shared" si="10"/>
        <v>0</v>
      </c>
      <c r="U12" s="17"/>
      <c r="V12" s="17"/>
      <c r="W12" s="18">
        <f t="shared" si="1"/>
        <v>0</v>
      </c>
      <c r="X12" s="18"/>
      <c r="Y12" s="18">
        <f t="shared" si="2"/>
        <v>0</v>
      </c>
      <c r="Z12" s="18">
        <f t="shared" si="3"/>
        <v>0</v>
      </c>
      <c r="AA12" s="18">
        <f t="shared" si="4"/>
        <v>0</v>
      </c>
      <c r="AB12" s="18">
        <f t="shared" si="5"/>
        <v>0</v>
      </c>
      <c r="AC12" s="18">
        <f t="shared" si="6"/>
        <v>0</v>
      </c>
      <c r="AD12" s="18">
        <f t="shared" si="7"/>
        <v>0</v>
      </c>
      <c r="AE12" s="17">
        <f t="shared" si="8"/>
        <v>0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9"/>
      <c r="BK12" s="20">
        <f t="shared" si="9"/>
        <v>0</v>
      </c>
    </row>
    <row r="13" spans="1:63">
      <c r="A13" s="22">
        <v>6</v>
      </c>
      <c r="B13" s="22"/>
      <c r="C13" s="23"/>
      <c r="D13" s="23"/>
      <c r="E13" s="24"/>
      <c r="F13" s="24"/>
      <c r="G13" s="23"/>
      <c r="H13" s="24"/>
      <c r="I13" s="24"/>
      <c r="J13" s="23"/>
      <c r="K13" s="24"/>
      <c r="L13" s="17">
        <f t="shared" si="0"/>
        <v>0</v>
      </c>
      <c r="M13" s="24"/>
      <c r="N13" s="24"/>
      <c r="O13" s="24"/>
      <c r="P13" s="24"/>
      <c r="Q13" s="24"/>
      <c r="R13" s="24"/>
      <c r="S13" s="24"/>
      <c r="T13" s="17">
        <f t="shared" si="10"/>
        <v>0</v>
      </c>
      <c r="U13" s="17"/>
      <c r="V13" s="17"/>
      <c r="W13" s="18">
        <f t="shared" si="1"/>
        <v>0</v>
      </c>
      <c r="X13" s="18"/>
      <c r="Y13" s="18">
        <f t="shared" si="2"/>
        <v>0</v>
      </c>
      <c r="Z13" s="18">
        <f t="shared" si="3"/>
        <v>0</v>
      </c>
      <c r="AA13" s="18">
        <f t="shared" si="4"/>
        <v>0</v>
      </c>
      <c r="AB13" s="18">
        <f t="shared" si="5"/>
        <v>0</v>
      </c>
      <c r="AC13" s="18">
        <f t="shared" si="6"/>
        <v>0</v>
      </c>
      <c r="AD13" s="18">
        <f t="shared" si="7"/>
        <v>0</v>
      </c>
      <c r="AE13" s="17">
        <f t="shared" si="8"/>
        <v>0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9"/>
      <c r="BK13" s="20">
        <f t="shared" si="9"/>
        <v>0</v>
      </c>
    </row>
    <row r="14" spans="1:63">
      <c r="A14" s="22">
        <v>7</v>
      </c>
      <c r="B14" s="22"/>
      <c r="C14" s="23"/>
      <c r="D14" s="23"/>
      <c r="E14" s="24"/>
      <c r="F14" s="24"/>
      <c r="G14" s="23"/>
      <c r="H14" s="24"/>
      <c r="I14" s="24"/>
      <c r="J14" s="23"/>
      <c r="K14" s="24"/>
      <c r="L14" s="17">
        <f t="shared" si="0"/>
        <v>0</v>
      </c>
      <c r="M14" s="24"/>
      <c r="N14" s="24"/>
      <c r="O14" s="24"/>
      <c r="P14" s="24"/>
      <c r="Q14" s="24"/>
      <c r="R14" s="24"/>
      <c r="S14" s="24"/>
      <c r="T14" s="17">
        <f t="shared" ref="T14:T25" si="11">SUM(M14:S14)</f>
        <v>0</v>
      </c>
      <c r="U14" s="17"/>
      <c r="V14" s="17"/>
      <c r="W14" s="18">
        <f t="shared" si="1"/>
        <v>0</v>
      </c>
      <c r="X14" s="18"/>
      <c r="Y14" s="18">
        <f t="shared" si="2"/>
        <v>0</v>
      </c>
      <c r="Z14" s="18">
        <f t="shared" si="3"/>
        <v>0</v>
      </c>
      <c r="AA14" s="18">
        <f t="shared" si="4"/>
        <v>0</v>
      </c>
      <c r="AB14" s="18">
        <f t="shared" si="5"/>
        <v>0</v>
      </c>
      <c r="AC14" s="18">
        <f t="shared" si="6"/>
        <v>0</v>
      </c>
      <c r="AD14" s="18">
        <f t="shared" si="7"/>
        <v>0</v>
      </c>
      <c r="AE14" s="17">
        <f t="shared" si="8"/>
        <v>0</v>
      </c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9"/>
      <c r="BK14" s="20">
        <f t="shared" si="9"/>
        <v>0</v>
      </c>
    </row>
    <row r="15" spans="1:63">
      <c r="A15" s="22">
        <v>8</v>
      </c>
      <c r="B15" s="22"/>
      <c r="C15" s="23"/>
      <c r="D15" s="23"/>
      <c r="E15" s="24"/>
      <c r="F15" s="24"/>
      <c r="G15" s="23"/>
      <c r="H15" s="24"/>
      <c r="I15" s="24"/>
      <c r="J15" s="23"/>
      <c r="K15" s="24"/>
      <c r="L15" s="17">
        <f t="shared" si="0"/>
        <v>0</v>
      </c>
      <c r="M15" s="24"/>
      <c r="N15" s="24"/>
      <c r="O15" s="24"/>
      <c r="P15" s="24"/>
      <c r="Q15" s="24"/>
      <c r="R15" s="24"/>
      <c r="S15" s="24"/>
      <c r="T15" s="17">
        <f t="shared" si="11"/>
        <v>0</v>
      </c>
      <c r="U15" s="17"/>
      <c r="V15" s="17"/>
      <c r="W15" s="18">
        <f t="shared" si="1"/>
        <v>0</v>
      </c>
      <c r="X15" s="18"/>
      <c r="Y15" s="18">
        <f t="shared" si="2"/>
        <v>0</v>
      </c>
      <c r="Z15" s="18">
        <f t="shared" si="3"/>
        <v>0</v>
      </c>
      <c r="AA15" s="18">
        <f t="shared" si="4"/>
        <v>0</v>
      </c>
      <c r="AB15" s="18">
        <f t="shared" si="5"/>
        <v>0</v>
      </c>
      <c r="AC15" s="18">
        <f t="shared" si="6"/>
        <v>0</v>
      </c>
      <c r="AD15" s="18">
        <f t="shared" si="7"/>
        <v>0</v>
      </c>
      <c r="AE15" s="17">
        <f t="shared" si="8"/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9"/>
      <c r="BK15" s="20">
        <f t="shared" si="9"/>
        <v>0</v>
      </c>
    </row>
    <row r="16" spans="1:63">
      <c r="A16" s="22">
        <v>9</v>
      </c>
      <c r="B16" s="25"/>
      <c r="C16" s="26"/>
      <c r="D16" s="26"/>
      <c r="E16" s="27"/>
      <c r="F16" s="27"/>
      <c r="G16" s="26"/>
      <c r="H16" s="27"/>
      <c r="I16" s="27"/>
      <c r="J16" s="26"/>
      <c r="K16" s="27"/>
      <c r="L16" s="17">
        <f t="shared" si="0"/>
        <v>0</v>
      </c>
      <c r="M16" s="27"/>
      <c r="N16" s="27"/>
      <c r="O16" s="27"/>
      <c r="P16" s="27"/>
      <c r="Q16" s="27"/>
      <c r="R16" s="27"/>
      <c r="S16" s="27"/>
      <c r="T16" s="17">
        <f t="shared" si="11"/>
        <v>0</v>
      </c>
      <c r="U16" s="17"/>
      <c r="V16" s="17"/>
      <c r="W16" s="18">
        <f t="shared" si="1"/>
        <v>0</v>
      </c>
      <c r="X16" s="18"/>
      <c r="Y16" s="18">
        <f t="shared" si="2"/>
        <v>0</v>
      </c>
      <c r="Z16" s="18">
        <f t="shared" si="3"/>
        <v>0</v>
      </c>
      <c r="AA16" s="18">
        <f t="shared" si="4"/>
        <v>0</v>
      </c>
      <c r="AB16" s="18">
        <f t="shared" si="5"/>
        <v>0</v>
      </c>
      <c r="AC16" s="18">
        <f t="shared" si="6"/>
        <v>0</v>
      </c>
      <c r="AD16" s="18">
        <f t="shared" si="7"/>
        <v>0</v>
      </c>
      <c r="AE16" s="17">
        <f t="shared" si="8"/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9"/>
      <c r="BK16" s="20">
        <f t="shared" si="9"/>
        <v>0</v>
      </c>
    </row>
    <row r="17" spans="1:63">
      <c r="A17" s="22">
        <v>10</v>
      </c>
      <c r="B17" s="25"/>
      <c r="C17" s="26"/>
      <c r="D17" s="26"/>
      <c r="E17" s="27"/>
      <c r="F17" s="27"/>
      <c r="G17" s="26"/>
      <c r="H17" s="27"/>
      <c r="I17" s="27"/>
      <c r="J17" s="26"/>
      <c r="K17" s="27"/>
      <c r="L17" s="17">
        <f t="shared" si="0"/>
        <v>0</v>
      </c>
      <c r="M17" s="27"/>
      <c r="N17" s="27"/>
      <c r="O17" s="27"/>
      <c r="P17" s="27"/>
      <c r="Q17" s="27"/>
      <c r="R17" s="27"/>
      <c r="S17" s="27"/>
      <c r="T17" s="17">
        <f t="shared" si="11"/>
        <v>0</v>
      </c>
      <c r="U17" s="17"/>
      <c r="V17" s="17"/>
      <c r="W17" s="18">
        <f t="shared" si="1"/>
        <v>0</v>
      </c>
      <c r="X17" s="18"/>
      <c r="Y17" s="18">
        <f t="shared" si="2"/>
        <v>0</v>
      </c>
      <c r="Z17" s="18">
        <f t="shared" si="3"/>
        <v>0</v>
      </c>
      <c r="AA17" s="18">
        <f t="shared" si="4"/>
        <v>0</v>
      </c>
      <c r="AB17" s="18">
        <f t="shared" si="5"/>
        <v>0</v>
      </c>
      <c r="AC17" s="18">
        <f t="shared" si="6"/>
        <v>0</v>
      </c>
      <c r="AD17" s="18">
        <f t="shared" si="7"/>
        <v>0</v>
      </c>
      <c r="AE17" s="17">
        <f t="shared" si="8"/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9"/>
      <c r="BK17" s="20">
        <f t="shared" si="9"/>
        <v>0</v>
      </c>
    </row>
    <row r="18" spans="1:63">
      <c r="A18" s="22">
        <v>11</v>
      </c>
      <c r="B18" s="28"/>
      <c r="C18" s="29"/>
      <c r="D18" s="29"/>
      <c r="E18" s="30"/>
      <c r="F18" s="30"/>
      <c r="G18" s="29"/>
      <c r="H18" s="30"/>
      <c r="I18" s="30"/>
      <c r="J18" s="29"/>
      <c r="K18" s="30"/>
      <c r="L18" s="17">
        <f t="shared" si="0"/>
        <v>0</v>
      </c>
      <c r="M18" s="30"/>
      <c r="N18" s="30"/>
      <c r="O18" s="30"/>
      <c r="P18" s="30"/>
      <c r="Q18" s="30"/>
      <c r="R18" s="30"/>
      <c r="S18" s="30"/>
      <c r="T18" s="17">
        <f t="shared" si="11"/>
        <v>0</v>
      </c>
      <c r="U18" s="31"/>
      <c r="V18" s="31"/>
      <c r="W18" s="18">
        <f t="shared" si="1"/>
        <v>0</v>
      </c>
      <c r="X18" s="18"/>
      <c r="Y18" s="18">
        <f t="shared" si="2"/>
        <v>0</v>
      </c>
      <c r="Z18" s="18">
        <f t="shared" si="3"/>
        <v>0</v>
      </c>
      <c r="AA18" s="18">
        <f t="shared" si="4"/>
        <v>0</v>
      </c>
      <c r="AB18" s="18">
        <f t="shared" si="5"/>
        <v>0</v>
      </c>
      <c r="AC18" s="18">
        <f t="shared" si="6"/>
        <v>0</v>
      </c>
      <c r="AD18" s="18">
        <f t="shared" si="7"/>
        <v>0</v>
      </c>
      <c r="AE18" s="17">
        <f t="shared" si="8"/>
        <v>0</v>
      </c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2"/>
      <c r="BK18" s="20">
        <f t="shared" si="9"/>
        <v>0</v>
      </c>
    </row>
    <row r="19" spans="1:63">
      <c r="A19" s="22">
        <v>12</v>
      </c>
      <c r="B19" s="25"/>
      <c r="C19" s="26"/>
      <c r="D19" s="27"/>
      <c r="E19" s="27"/>
      <c r="F19" s="27"/>
      <c r="G19" s="27"/>
      <c r="H19" s="27"/>
      <c r="I19" s="27"/>
      <c r="J19" s="27"/>
      <c r="K19" s="27"/>
      <c r="L19" s="17">
        <f t="shared" si="0"/>
        <v>0</v>
      </c>
      <c r="M19" s="27"/>
      <c r="N19" s="27"/>
      <c r="O19" s="27"/>
      <c r="P19" s="27"/>
      <c r="Q19" s="27"/>
      <c r="R19" s="27"/>
      <c r="S19" s="27"/>
      <c r="T19" s="17">
        <f t="shared" si="11"/>
        <v>0</v>
      </c>
      <c r="U19" s="20"/>
      <c r="V19" s="20"/>
      <c r="W19" s="18">
        <f t="shared" si="1"/>
        <v>0</v>
      </c>
      <c r="X19" s="18"/>
      <c r="Y19" s="18">
        <f t="shared" si="2"/>
        <v>0</v>
      </c>
      <c r="Z19" s="18">
        <f t="shared" si="3"/>
        <v>0</v>
      </c>
      <c r="AA19" s="18">
        <f t="shared" si="4"/>
        <v>0</v>
      </c>
      <c r="AB19" s="18">
        <f t="shared" si="5"/>
        <v>0</v>
      </c>
      <c r="AC19" s="18">
        <f t="shared" si="6"/>
        <v>0</v>
      </c>
      <c r="AD19" s="18">
        <f t="shared" si="7"/>
        <v>0</v>
      </c>
      <c r="AE19" s="17">
        <f t="shared" si="8"/>
        <v>0</v>
      </c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33"/>
      <c r="BK19" s="20">
        <f t="shared" si="9"/>
        <v>0</v>
      </c>
    </row>
    <row r="20" spans="1:63">
      <c r="A20" s="22">
        <v>13</v>
      </c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17">
        <f t="shared" si="0"/>
        <v>0</v>
      </c>
      <c r="M20" s="36"/>
      <c r="N20" s="36"/>
      <c r="O20" s="36"/>
      <c r="P20" s="36"/>
      <c r="Q20" s="36"/>
      <c r="R20" s="36"/>
      <c r="S20" s="36"/>
      <c r="T20" s="17">
        <f t="shared" si="11"/>
        <v>0</v>
      </c>
      <c r="U20" s="36"/>
      <c r="V20" s="36"/>
      <c r="W20" s="18">
        <f t="shared" si="1"/>
        <v>0</v>
      </c>
      <c r="X20" s="18"/>
      <c r="Y20" s="18">
        <f t="shared" si="2"/>
        <v>0</v>
      </c>
      <c r="Z20" s="18">
        <f t="shared" si="3"/>
        <v>0</v>
      </c>
      <c r="AA20" s="18">
        <f t="shared" si="4"/>
        <v>0</v>
      </c>
      <c r="AB20" s="18">
        <f t="shared" si="5"/>
        <v>0</v>
      </c>
      <c r="AC20" s="18">
        <f t="shared" si="6"/>
        <v>0</v>
      </c>
      <c r="AD20" s="18">
        <f t="shared" si="7"/>
        <v>0</v>
      </c>
      <c r="AE20" s="17">
        <f t="shared" si="8"/>
        <v>0</v>
      </c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7"/>
      <c r="BK20" s="20">
        <f t="shared" si="9"/>
        <v>0</v>
      </c>
    </row>
    <row r="21" spans="1:63">
      <c r="A21" s="22">
        <v>14</v>
      </c>
      <c r="B21" s="25"/>
      <c r="C21" s="26"/>
      <c r="D21" s="27"/>
      <c r="E21" s="27"/>
      <c r="F21" s="27"/>
      <c r="G21" s="27"/>
      <c r="H21" s="27"/>
      <c r="I21" s="27"/>
      <c r="J21" s="27"/>
      <c r="K21" s="27"/>
      <c r="L21" s="17">
        <f t="shared" si="0"/>
        <v>0</v>
      </c>
      <c r="M21" s="27"/>
      <c r="N21" s="27"/>
      <c r="O21" s="27"/>
      <c r="P21" s="27"/>
      <c r="Q21" s="27"/>
      <c r="R21" s="27"/>
      <c r="S21" s="27"/>
      <c r="T21" s="17">
        <f t="shared" si="11"/>
        <v>0</v>
      </c>
      <c r="U21" s="27"/>
      <c r="V21" s="27"/>
      <c r="W21" s="18">
        <f t="shared" si="1"/>
        <v>0</v>
      </c>
      <c r="X21" s="18"/>
      <c r="Y21" s="18">
        <f t="shared" si="2"/>
        <v>0</v>
      </c>
      <c r="Z21" s="18">
        <f t="shared" si="3"/>
        <v>0</v>
      </c>
      <c r="AA21" s="18">
        <f t="shared" si="4"/>
        <v>0</v>
      </c>
      <c r="AB21" s="18">
        <f t="shared" si="5"/>
        <v>0</v>
      </c>
      <c r="AC21" s="18">
        <f t="shared" si="6"/>
        <v>0</v>
      </c>
      <c r="AD21" s="18">
        <f t="shared" si="7"/>
        <v>0</v>
      </c>
      <c r="AE21" s="17">
        <f t="shared" si="8"/>
        <v>0</v>
      </c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38"/>
      <c r="BK21" s="20">
        <f t="shared" si="9"/>
        <v>0</v>
      </c>
    </row>
    <row r="22" spans="1:63">
      <c r="A22" s="22">
        <v>15</v>
      </c>
      <c r="B22" s="22"/>
      <c r="C22" s="23"/>
      <c r="D22" s="23"/>
      <c r="E22" s="24"/>
      <c r="F22" s="24"/>
      <c r="G22" s="23"/>
      <c r="H22" s="24"/>
      <c r="I22" s="24"/>
      <c r="J22" s="23"/>
      <c r="K22" s="24"/>
      <c r="L22" s="17">
        <f t="shared" si="0"/>
        <v>0</v>
      </c>
      <c r="M22" s="24"/>
      <c r="N22" s="24"/>
      <c r="O22" s="24"/>
      <c r="P22" s="24"/>
      <c r="Q22" s="24"/>
      <c r="R22" s="24"/>
      <c r="S22" s="24"/>
      <c r="T22" s="17">
        <f t="shared" si="11"/>
        <v>0</v>
      </c>
      <c r="U22" s="24"/>
      <c r="V22" s="24"/>
      <c r="W22" s="18">
        <f t="shared" si="1"/>
        <v>0</v>
      </c>
      <c r="X22" s="18"/>
      <c r="Y22" s="18">
        <f t="shared" si="2"/>
        <v>0</v>
      </c>
      <c r="Z22" s="18">
        <f t="shared" si="3"/>
        <v>0</v>
      </c>
      <c r="AA22" s="18">
        <f t="shared" si="4"/>
        <v>0</v>
      </c>
      <c r="AB22" s="18">
        <f t="shared" si="5"/>
        <v>0</v>
      </c>
      <c r="AC22" s="18">
        <f t="shared" si="6"/>
        <v>0</v>
      </c>
      <c r="AD22" s="18">
        <f t="shared" si="7"/>
        <v>0</v>
      </c>
      <c r="AE22" s="17">
        <f t="shared" si="8"/>
        <v>0</v>
      </c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39"/>
      <c r="BK22" s="20">
        <f t="shared" si="9"/>
        <v>0</v>
      </c>
    </row>
    <row r="23" spans="1:63">
      <c r="A23" s="22">
        <v>16</v>
      </c>
      <c r="B23" s="25"/>
      <c r="C23" s="26"/>
      <c r="D23" s="26"/>
      <c r="E23" s="27"/>
      <c r="F23" s="27"/>
      <c r="G23" s="26"/>
      <c r="H23" s="27"/>
      <c r="I23" s="27"/>
      <c r="J23" s="26"/>
      <c r="K23" s="27"/>
      <c r="L23" s="17">
        <f t="shared" si="0"/>
        <v>0</v>
      </c>
      <c r="M23" s="27"/>
      <c r="N23" s="27"/>
      <c r="O23" s="27"/>
      <c r="P23" s="27"/>
      <c r="Q23" s="27"/>
      <c r="R23" s="27"/>
      <c r="S23" s="27"/>
      <c r="T23" s="17">
        <f t="shared" si="11"/>
        <v>0</v>
      </c>
      <c r="U23" s="27"/>
      <c r="V23" s="27"/>
      <c r="W23" s="18">
        <f t="shared" si="1"/>
        <v>0</v>
      </c>
      <c r="X23" s="18"/>
      <c r="Y23" s="18">
        <f t="shared" si="2"/>
        <v>0</v>
      </c>
      <c r="Z23" s="18">
        <f t="shared" si="3"/>
        <v>0</v>
      </c>
      <c r="AA23" s="18">
        <f t="shared" si="4"/>
        <v>0</v>
      </c>
      <c r="AB23" s="18">
        <f t="shared" si="5"/>
        <v>0</v>
      </c>
      <c r="AC23" s="18">
        <f t="shared" si="6"/>
        <v>0</v>
      </c>
      <c r="AD23" s="18">
        <f t="shared" si="7"/>
        <v>0</v>
      </c>
      <c r="AE23" s="17">
        <f t="shared" si="8"/>
        <v>0</v>
      </c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38"/>
      <c r="BK23" s="20">
        <f t="shared" si="9"/>
        <v>0</v>
      </c>
    </row>
    <row r="24" spans="1:63">
      <c r="A24" s="22">
        <v>17</v>
      </c>
      <c r="B24" s="25"/>
      <c r="C24" s="26"/>
      <c r="D24" s="26"/>
      <c r="E24" s="27"/>
      <c r="F24" s="27"/>
      <c r="G24" s="26"/>
      <c r="H24" s="27"/>
      <c r="I24" s="27"/>
      <c r="J24" s="26"/>
      <c r="K24" s="27"/>
      <c r="L24" s="17">
        <f t="shared" si="0"/>
        <v>0</v>
      </c>
      <c r="M24" s="27"/>
      <c r="N24" s="27"/>
      <c r="O24" s="27"/>
      <c r="P24" s="27"/>
      <c r="Q24" s="27"/>
      <c r="R24" s="27"/>
      <c r="S24" s="27"/>
      <c r="T24" s="17">
        <f t="shared" si="11"/>
        <v>0</v>
      </c>
      <c r="U24" s="27"/>
      <c r="V24" s="27"/>
      <c r="W24" s="18">
        <f t="shared" si="1"/>
        <v>0</v>
      </c>
      <c r="X24" s="18"/>
      <c r="Y24" s="18">
        <f t="shared" si="2"/>
        <v>0</v>
      </c>
      <c r="Z24" s="18">
        <f t="shared" si="3"/>
        <v>0</v>
      </c>
      <c r="AA24" s="18">
        <f t="shared" si="4"/>
        <v>0</v>
      </c>
      <c r="AB24" s="18">
        <f t="shared" si="5"/>
        <v>0</v>
      </c>
      <c r="AC24" s="18">
        <f t="shared" si="6"/>
        <v>0</v>
      </c>
      <c r="AD24" s="18">
        <f t="shared" si="7"/>
        <v>0</v>
      </c>
      <c r="AE24" s="17">
        <f t="shared" si="8"/>
        <v>0</v>
      </c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38"/>
      <c r="BK24" s="20">
        <f t="shared" si="9"/>
        <v>0</v>
      </c>
    </row>
    <row r="25" spans="1:63">
      <c r="A25" s="22">
        <v>18</v>
      </c>
      <c r="B25" s="25"/>
      <c r="C25" s="26"/>
      <c r="D25" s="26"/>
      <c r="E25" s="27"/>
      <c r="F25" s="27"/>
      <c r="G25" s="26"/>
      <c r="H25" s="27"/>
      <c r="I25" s="27"/>
      <c r="J25" s="26"/>
      <c r="K25" s="27"/>
      <c r="L25" s="17">
        <f t="shared" si="0"/>
        <v>0</v>
      </c>
      <c r="M25" s="27"/>
      <c r="N25" s="27"/>
      <c r="O25" s="27"/>
      <c r="P25" s="27"/>
      <c r="Q25" s="27"/>
      <c r="R25" s="27"/>
      <c r="S25" s="27"/>
      <c r="T25" s="17">
        <f t="shared" si="11"/>
        <v>0</v>
      </c>
      <c r="U25" s="27"/>
      <c r="V25" s="27"/>
      <c r="W25" s="18">
        <f t="shared" si="1"/>
        <v>0</v>
      </c>
      <c r="X25" s="18"/>
      <c r="Y25" s="18">
        <f t="shared" si="2"/>
        <v>0</v>
      </c>
      <c r="Z25" s="18">
        <f t="shared" si="3"/>
        <v>0</v>
      </c>
      <c r="AA25" s="18">
        <f t="shared" si="4"/>
        <v>0</v>
      </c>
      <c r="AB25" s="18">
        <f t="shared" si="5"/>
        <v>0</v>
      </c>
      <c r="AC25" s="18">
        <f t="shared" si="6"/>
        <v>0</v>
      </c>
      <c r="AD25" s="18">
        <f t="shared" si="7"/>
        <v>0</v>
      </c>
      <c r="AE25" s="17">
        <f t="shared" si="8"/>
        <v>0</v>
      </c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38"/>
      <c r="BK25" s="20">
        <f t="shared" si="9"/>
        <v>0</v>
      </c>
    </row>
    <row r="26" spans="1:63">
      <c r="A26" s="22">
        <v>19</v>
      </c>
      <c r="B26" s="25"/>
      <c r="C26" s="26"/>
      <c r="D26" s="26"/>
      <c r="E26" s="27"/>
      <c r="F26" s="27"/>
      <c r="G26" s="26"/>
      <c r="H26" s="27"/>
      <c r="I26" s="27"/>
      <c r="J26" s="26"/>
      <c r="K26" s="27"/>
      <c r="L26" s="17">
        <f t="shared" ref="L26:L89" si="12">SUM(E26:K26)</f>
        <v>0</v>
      </c>
      <c r="M26" s="27"/>
      <c r="N26" s="27"/>
      <c r="O26" s="27"/>
      <c r="P26" s="27"/>
      <c r="Q26" s="27"/>
      <c r="R26" s="27"/>
      <c r="S26" s="27"/>
      <c r="T26" s="17">
        <f t="shared" ref="T26:T89" si="13">SUM(M26:S26)</f>
        <v>0</v>
      </c>
      <c r="U26" s="27"/>
      <c r="V26" s="27"/>
      <c r="W26" s="18">
        <f t="shared" ref="W26:W89" si="14">+T26*0.02</f>
        <v>0</v>
      </c>
      <c r="X26" s="18"/>
      <c r="Y26" s="18">
        <f t="shared" ref="Y26:Y89" si="15">+T26*0.03</f>
        <v>0</v>
      </c>
      <c r="Z26" s="18">
        <f t="shared" ref="Z26:Z89" si="16">+T26*0.04</f>
        <v>0</v>
      </c>
      <c r="AA26" s="18">
        <f t="shared" ref="AA26:AA89" si="17">+T26*0.105</f>
        <v>0</v>
      </c>
      <c r="AB26" s="18">
        <f t="shared" ref="AB26:AB89" si="18">+T26*0.08</f>
        <v>0</v>
      </c>
      <c r="AC26" s="18">
        <f t="shared" ref="AC26:AC89" si="19">+T26*0.224</f>
        <v>0</v>
      </c>
      <c r="AD26" s="18">
        <f t="shared" ref="AD26:AD89" si="20">SUM(W26:AC26)</f>
        <v>0</v>
      </c>
      <c r="AE26" s="17">
        <f t="shared" ref="AE26:AE89" si="21">+T26+U26+AD26+V26</f>
        <v>0</v>
      </c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38"/>
      <c r="BK26" s="20">
        <f t="shared" ref="BK26:BK89" si="22">(SUM(AF26:BJ26))*12</f>
        <v>0</v>
      </c>
    </row>
    <row r="27" spans="1:63">
      <c r="A27" s="22">
        <v>20</v>
      </c>
      <c r="B27" s="25"/>
      <c r="C27" s="26"/>
      <c r="D27" s="26"/>
      <c r="E27" s="27"/>
      <c r="F27" s="27"/>
      <c r="G27" s="26"/>
      <c r="H27" s="27"/>
      <c r="I27" s="27"/>
      <c r="J27" s="26"/>
      <c r="K27" s="27"/>
      <c r="L27" s="17">
        <f t="shared" si="12"/>
        <v>0</v>
      </c>
      <c r="M27" s="27"/>
      <c r="N27" s="27"/>
      <c r="O27" s="27"/>
      <c r="P27" s="27"/>
      <c r="Q27" s="27"/>
      <c r="R27" s="27"/>
      <c r="S27" s="27"/>
      <c r="T27" s="17">
        <f t="shared" si="13"/>
        <v>0</v>
      </c>
      <c r="U27" s="27"/>
      <c r="V27" s="27"/>
      <c r="W27" s="18">
        <f t="shared" si="14"/>
        <v>0</v>
      </c>
      <c r="X27" s="18"/>
      <c r="Y27" s="18">
        <f t="shared" si="15"/>
        <v>0</v>
      </c>
      <c r="Z27" s="18">
        <f t="shared" si="16"/>
        <v>0</v>
      </c>
      <c r="AA27" s="18">
        <f t="shared" si="17"/>
        <v>0</v>
      </c>
      <c r="AB27" s="18">
        <f t="shared" si="18"/>
        <v>0</v>
      </c>
      <c r="AC27" s="18">
        <f t="shared" si="19"/>
        <v>0</v>
      </c>
      <c r="AD27" s="18">
        <f t="shared" si="20"/>
        <v>0</v>
      </c>
      <c r="AE27" s="17">
        <f t="shared" si="21"/>
        <v>0</v>
      </c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38"/>
      <c r="BK27" s="20">
        <f t="shared" si="22"/>
        <v>0</v>
      </c>
    </row>
    <row r="28" spans="1:63">
      <c r="A28" s="22">
        <v>21</v>
      </c>
      <c r="B28" s="25"/>
      <c r="C28" s="26"/>
      <c r="D28" s="26"/>
      <c r="E28" s="27"/>
      <c r="F28" s="27"/>
      <c r="G28" s="26"/>
      <c r="H28" s="27"/>
      <c r="I28" s="27"/>
      <c r="J28" s="26"/>
      <c r="K28" s="27"/>
      <c r="L28" s="17">
        <f t="shared" si="12"/>
        <v>0</v>
      </c>
      <c r="M28" s="27"/>
      <c r="N28" s="27"/>
      <c r="O28" s="27"/>
      <c r="P28" s="27"/>
      <c r="Q28" s="27"/>
      <c r="R28" s="27"/>
      <c r="S28" s="27"/>
      <c r="T28" s="17">
        <f t="shared" si="13"/>
        <v>0</v>
      </c>
      <c r="U28" s="27"/>
      <c r="V28" s="27"/>
      <c r="W28" s="18">
        <f t="shared" si="14"/>
        <v>0</v>
      </c>
      <c r="X28" s="18"/>
      <c r="Y28" s="18">
        <f t="shared" si="15"/>
        <v>0</v>
      </c>
      <c r="Z28" s="18">
        <f t="shared" si="16"/>
        <v>0</v>
      </c>
      <c r="AA28" s="18">
        <f t="shared" si="17"/>
        <v>0</v>
      </c>
      <c r="AB28" s="18">
        <f t="shared" si="18"/>
        <v>0</v>
      </c>
      <c r="AC28" s="18">
        <f t="shared" si="19"/>
        <v>0</v>
      </c>
      <c r="AD28" s="18">
        <f t="shared" si="20"/>
        <v>0</v>
      </c>
      <c r="AE28" s="17">
        <f t="shared" si="21"/>
        <v>0</v>
      </c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38"/>
      <c r="BK28" s="20">
        <f t="shared" si="22"/>
        <v>0</v>
      </c>
    </row>
    <row r="29" spans="1:63">
      <c r="A29" s="22">
        <v>22</v>
      </c>
      <c r="B29" s="25"/>
      <c r="C29" s="26"/>
      <c r="D29" s="26"/>
      <c r="E29" s="27"/>
      <c r="F29" s="27"/>
      <c r="G29" s="26"/>
      <c r="H29" s="27"/>
      <c r="I29" s="27"/>
      <c r="J29" s="26"/>
      <c r="K29" s="27"/>
      <c r="L29" s="17">
        <f t="shared" si="12"/>
        <v>0</v>
      </c>
      <c r="M29" s="27"/>
      <c r="N29" s="27"/>
      <c r="O29" s="27"/>
      <c r="P29" s="27"/>
      <c r="Q29" s="27"/>
      <c r="R29" s="27"/>
      <c r="S29" s="27"/>
      <c r="T29" s="17">
        <f t="shared" si="13"/>
        <v>0</v>
      </c>
      <c r="U29" s="27"/>
      <c r="V29" s="27"/>
      <c r="W29" s="18">
        <f t="shared" si="14"/>
        <v>0</v>
      </c>
      <c r="X29" s="18"/>
      <c r="Y29" s="18">
        <f t="shared" si="15"/>
        <v>0</v>
      </c>
      <c r="Z29" s="18">
        <f t="shared" si="16"/>
        <v>0</v>
      </c>
      <c r="AA29" s="18">
        <f t="shared" si="17"/>
        <v>0</v>
      </c>
      <c r="AB29" s="18">
        <f t="shared" si="18"/>
        <v>0</v>
      </c>
      <c r="AC29" s="18">
        <f t="shared" si="19"/>
        <v>0</v>
      </c>
      <c r="AD29" s="18">
        <f t="shared" si="20"/>
        <v>0</v>
      </c>
      <c r="AE29" s="17">
        <f t="shared" si="21"/>
        <v>0</v>
      </c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38"/>
      <c r="BK29" s="20">
        <f t="shared" si="22"/>
        <v>0</v>
      </c>
    </row>
    <row r="30" spans="1:63">
      <c r="A30" s="22">
        <v>23</v>
      </c>
      <c r="B30" s="25"/>
      <c r="C30" s="26"/>
      <c r="D30" s="26"/>
      <c r="E30" s="27"/>
      <c r="F30" s="27"/>
      <c r="G30" s="26"/>
      <c r="H30" s="27"/>
      <c r="I30" s="27"/>
      <c r="J30" s="26"/>
      <c r="K30" s="27"/>
      <c r="L30" s="17">
        <f t="shared" si="12"/>
        <v>0</v>
      </c>
      <c r="M30" s="27"/>
      <c r="N30" s="27"/>
      <c r="O30" s="27"/>
      <c r="P30" s="27"/>
      <c r="Q30" s="27"/>
      <c r="R30" s="27"/>
      <c r="S30" s="27"/>
      <c r="T30" s="17">
        <f t="shared" si="13"/>
        <v>0</v>
      </c>
      <c r="U30" s="27"/>
      <c r="V30" s="27"/>
      <c r="W30" s="18">
        <f t="shared" si="14"/>
        <v>0</v>
      </c>
      <c r="X30" s="18"/>
      <c r="Y30" s="18">
        <f t="shared" si="15"/>
        <v>0</v>
      </c>
      <c r="Z30" s="18">
        <f t="shared" si="16"/>
        <v>0</v>
      </c>
      <c r="AA30" s="18">
        <f t="shared" si="17"/>
        <v>0</v>
      </c>
      <c r="AB30" s="18">
        <f t="shared" si="18"/>
        <v>0</v>
      </c>
      <c r="AC30" s="18">
        <f t="shared" si="19"/>
        <v>0</v>
      </c>
      <c r="AD30" s="18">
        <f t="shared" si="20"/>
        <v>0</v>
      </c>
      <c r="AE30" s="17">
        <f t="shared" si="21"/>
        <v>0</v>
      </c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38"/>
      <c r="BK30" s="20">
        <f t="shared" si="22"/>
        <v>0</v>
      </c>
    </row>
    <row r="31" spans="1:63">
      <c r="A31" s="22">
        <v>24</v>
      </c>
      <c r="B31" s="25"/>
      <c r="C31" s="26"/>
      <c r="D31" s="26"/>
      <c r="E31" s="27"/>
      <c r="F31" s="27"/>
      <c r="G31" s="26"/>
      <c r="H31" s="27"/>
      <c r="I31" s="27"/>
      <c r="J31" s="26"/>
      <c r="K31" s="27"/>
      <c r="L31" s="17">
        <f t="shared" si="12"/>
        <v>0</v>
      </c>
      <c r="M31" s="27"/>
      <c r="N31" s="27"/>
      <c r="O31" s="27"/>
      <c r="P31" s="27"/>
      <c r="Q31" s="27"/>
      <c r="R31" s="27"/>
      <c r="S31" s="27"/>
      <c r="T31" s="17">
        <f t="shared" si="13"/>
        <v>0</v>
      </c>
      <c r="U31" s="27"/>
      <c r="V31" s="27"/>
      <c r="W31" s="18">
        <f t="shared" si="14"/>
        <v>0</v>
      </c>
      <c r="X31" s="18"/>
      <c r="Y31" s="18">
        <f t="shared" si="15"/>
        <v>0</v>
      </c>
      <c r="Z31" s="18">
        <f t="shared" si="16"/>
        <v>0</v>
      </c>
      <c r="AA31" s="18">
        <f t="shared" si="17"/>
        <v>0</v>
      </c>
      <c r="AB31" s="18">
        <f t="shared" si="18"/>
        <v>0</v>
      </c>
      <c r="AC31" s="18">
        <f t="shared" si="19"/>
        <v>0</v>
      </c>
      <c r="AD31" s="18">
        <f t="shared" si="20"/>
        <v>0</v>
      </c>
      <c r="AE31" s="17">
        <f t="shared" si="21"/>
        <v>0</v>
      </c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38"/>
      <c r="BK31" s="20">
        <f t="shared" si="22"/>
        <v>0</v>
      </c>
    </row>
    <row r="32" spans="1:63">
      <c r="A32" s="22">
        <v>25</v>
      </c>
      <c r="B32" s="25"/>
      <c r="C32" s="26"/>
      <c r="D32" s="26"/>
      <c r="E32" s="27"/>
      <c r="F32" s="27"/>
      <c r="G32" s="26"/>
      <c r="H32" s="27"/>
      <c r="I32" s="27"/>
      <c r="J32" s="26"/>
      <c r="K32" s="27"/>
      <c r="L32" s="17">
        <f t="shared" si="12"/>
        <v>0</v>
      </c>
      <c r="M32" s="27"/>
      <c r="N32" s="27"/>
      <c r="O32" s="27"/>
      <c r="P32" s="27"/>
      <c r="Q32" s="27"/>
      <c r="R32" s="27"/>
      <c r="S32" s="27"/>
      <c r="T32" s="17">
        <f t="shared" si="13"/>
        <v>0</v>
      </c>
      <c r="U32" s="27"/>
      <c r="V32" s="27"/>
      <c r="W32" s="18">
        <f t="shared" si="14"/>
        <v>0</v>
      </c>
      <c r="X32" s="18"/>
      <c r="Y32" s="18">
        <f t="shared" si="15"/>
        <v>0</v>
      </c>
      <c r="Z32" s="18">
        <f t="shared" si="16"/>
        <v>0</v>
      </c>
      <c r="AA32" s="18">
        <f t="shared" si="17"/>
        <v>0</v>
      </c>
      <c r="AB32" s="18">
        <f t="shared" si="18"/>
        <v>0</v>
      </c>
      <c r="AC32" s="18">
        <f t="shared" si="19"/>
        <v>0</v>
      </c>
      <c r="AD32" s="18">
        <f t="shared" si="20"/>
        <v>0</v>
      </c>
      <c r="AE32" s="17">
        <f t="shared" si="21"/>
        <v>0</v>
      </c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38"/>
      <c r="BK32" s="20">
        <f t="shared" si="22"/>
        <v>0</v>
      </c>
    </row>
    <row r="33" spans="1:63">
      <c r="A33" s="22">
        <v>26</v>
      </c>
      <c r="B33" s="25"/>
      <c r="C33" s="26"/>
      <c r="D33" s="26"/>
      <c r="E33" s="27"/>
      <c r="F33" s="27"/>
      <c r="G33" s="26"/>
      <c r="H33" s="27"/>
      <c r="I33" s="27"/>
      <c r="J33" s="26"/>
      <c r="K33" s="27"/>
      <c r="L33" s="17">
        <f t="shared" si="12"/>
        <v>0</v>
      </c>
      <c r="M33" s="27"/>
      <c r="N33" s="27"/>
      <c r="O33" s="27"/>
      <c r="P33" s="27"/>
      <c r="Q33" s="27"/>
      <c r="R33" s="27"/>
      <c r="S33" s="27"/>
      <c r="T33" s="17">
        <f t="shared" si="13"/>
        <v>0</v>
      </c>
      <c r="U33" s="27"/>
      <c r="V33" s="27"/>
      <c r="W33" s="18">
        <f t="shared" si="14"/>
        <v>0</v>
      </c>
      <c r="X33" s="18"/>
      <c r="Y33" s="18">
        <f t="shared" si="15"/>
        <v>0</v>
      </c>
      <c r="Z33" s="18">
        <f t="shared" si="16"/>
        <v>0</v>
      </c>
      <c r="AA33" s="18">
        <f t="shared" si="17"/>
        <v>0</v>
      </c>
      <c r="AB33" s="18">
        <f t="shared" si="18"/>
        <v>0</v>
      </c>
      <c r="AC33" s="18">
        <f t="shared" si="19"/>
        <v>0</v>
      </c>
      <c r="AD33" s="18">
        <f t="shared" si="20"/>
        <v>0</v>
      </c>
      <c r="AE33" s="17">
        <f t="shared" si="21"/>
        <v>0</v>
      </c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38"/>
      <c r="BK33" s="20">
        <f t="shared" si="22"/>
        <v>0</v>
      </c>
    </row>
    <row r="34" spans="1:63">
      <c r="A34" s="22">
        <v>27</v>
      </c>
      <c r="B34" s="25"/>
      <c r="C34" s="26"/>
      <c r="D34" s="26"/>
      <c r="E34" s="27"/>
      <c r="F34" s="27"/>
      <c r="G34" s="26"/>
      <c r="H34" s="27"/>
      <c r="I34" s="27"/>
      <c r="J34" s="26"/>
      <c r="K34" s="27"/>
      <c r="L34" s="17">
        <f t="shared" si="12"/>
        <v>0</v>
      </c>
      <c r="M34" s="27"/>
      <c r="N34" s="27"/>
      <c r="O34" s="27"/>
      <c r="P34" s="27"/>
      <c r="Q34" s="27"/>
      <c r="R34" s="27"/>
      <c r="S34" s="27"/>
      <c r="T34" s="17">
        <f t="shared" si="13"/>
        <v>0</v>
      </c>
      <c r="U34" s="27"/>
      <c r="V34" s="27"/>
      <c r="W34" s="18">
        <f t="shared" si="14"/>
        <v>0</v>
      </c>
      <c r="X34" s="18"/>
      <c r="Y34" s="18">
        <f t="shared" si="15"/>
        <v>0</v>
      </c>
      <c r="Z34" s="18">
        <f t="shared" si="16"/>
        <v>0</v>
      </c>
      <c r="AA34" s="18">
        <f t="shared" si="17"/>
        <v>0</v>
      </c>
      <c r="AB34" s="18">
        <f t="shared" si="18"/>
        <v>0</v>
      </c>
      <c r="AC34" s="18">
        <f t="shared" si="19"/>
        <v>0</v>
      </c>
      <c r="AD34" s="18">
        <f t="shared" si="20"/>
        <v>0</v>
      </c>
      <c r="AE34" s="17">
        <f t="shared" si="21"/>
        <v>0</v>
      </c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38"/>
      <c r="BK34" s="20">
        <f t="shared" si="22"/>
        <v>0</v>
      </c>
    </row>
    <row r="35" spans="1:63">
      <c r="A35" s="22">
        <v>28</v>
      </c>
      <c r="B35" s="25"/>
      <c r="C35" s="26"/>
      <c r="D35" s="26"/>
      <c r="E35" s="27"/>
      <c r="F35" s="27"/>
      <c r="G35" s="26"/>
      <c r="H35" s="27"/>
      <c r="I35" s="27"/>
      <c r="J35" s="26"/>
      <c r="K35" s="27"/>
      <c r="L35" s="17">
        <f t="shared" si="12"/>
        <v>0</v>
      </c>
      <c r="M35" s="27"/>
      <c r="N35" s="27"/>
      <c r="O35" s="27"/>
      <c r="P35" s="27"/>
      <c r="Q35" s="27"/>
      <c r="R35" s="27"/>
      <c r="S35" s="27"/>
      <c r="T35" s="17">
        <f t="shared" si="13"/>
        <v>0</v>
      </c>
      <c r="U35" s="27"/>
      <c r="V35" s="27"/>
      <c r="W35" s="18">
        <f t="shared" si="14"/>
        <v>0</v>
      </c>
      <c r="X35" s="18"/>
      <c r="Y35" s="18">
        <f t="shared" si="15"/>
        <v>0</v>
      </c>
      <c r="Z35" s="18">
        <f t="shared" si="16"/>
        <v>0</v>
      </c>
      <c r="AA35" s="18">
        <f t="shared" si="17"/>
        <v>0</v>
      </c>
      <c r="AB35" s="18">
        <f t="shared" si="18"/>
        <v>0</v>
      </c>
      <c r="AC35" s="18">
        <f t="shared" si="19"/>
        <v>0</v>
      </c>
      <c r="AD35" s="18">
        <f t="shared" si="20"/>
        <v>0</v>
      </c>
      <c r="AE35" s="17">
        <f t="shared" si="21"/>
        <v>0</v>
      </c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38"/>
      <c r="BK35" s="20">
        <f t="shared" si="22"/>
        <v>0</v>
      </c>
    </row>
    <row r="36" spans="1:63">
      <c r="A36" s="22">
        <v>29</v>
      </c>
      <c r="B36" s="25"/>
      <c r="C36" s="26"/>
      <c r="D36" s="26"/>
      <c r="E36" s="27"/>
      <c r="F36" s="27"/>
      <c r="G36" s="26"/>
      <c r="H36" s="27"/>
      <c r="I36" s="27"/>
      <c r="J36" s="26"/>
      <c r="K36" s="27"/>
      <c r="L36" s="17">
        <f t="shared" si="12"/>
        <v>0</v>
      </c>
      <c r="M36" s="27"/>
      <c r="N36" s="27"/>
      <c r="O36" s="27"/>
      <c r="P36" s="27"/>
      <c r="Q36" s="27"/>
      <c r="R36" s="27"/>
      <c r="S36" s="27"/>
      <c r="T36" s="17">
        <f t="shared" si="13"/>
        <v>0</v>
      </c>
      <c r="U36" s="27"/>
      <c r="V36" s="27"/>
      <c r="W36" s="18">
        <f t="shared" si="14"/>
        <v>0</v>
      </c>
      <c r="X36" s="18"/>
      <c r="Y36" s="18">
        <f t="shared" si="15"/>
        <v>0</v>
      </c>
      <c r="Z36" s="18">
        <f t="shared" si="16"/>
        <v>0</v>
      </c>
      <c r="AA36" s="18">
        <f t="shared" si="17"/>
        <v>0</v>
      </c>
      <c r="AB36" s="18">
        <f t="shared" si="18"/>
        <v>0</v>
      </c>
      <c r="AC36" s="18">
        <f t="shared" si="19"/>
        <v>0</v>
      </c>
      <c r="AD36" s="18">
        <f t="shared" si="20"/>
        <v>0</v>
      </c>
      <c r="AE36" s="17">
        <f t="shared" si="21"/>
        <v>0</v>
      </c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38"/>
      <c r="BK36" s="20">
        <f t="shared" si="22"/>
        <v>0</v>
      </c>
    </row>
    <row r="37" spans="1:63">
      <c r="A37" s="22">
        <v>30</v>
      </c>
      <c r="B37" s="25"/>
      <c r="C37" s="26"/>
      <c r="D37" s="26"/>
      <c r="E37" s="27"/>
      <c r="F37" s="27"/>
      <c r="G37" s="26"/>
      <c r="H37" s="27"/>
      <c r="I37" s="27"/>
      <c r="J37" s="26"/>
      <c r="K37" s="27"/>
      <c r="L37" s="17">
        <f t="shared" si="12"/>
        <v>0</v>
      </c>
      <c r="M37" s="27"/>
      <c r="N37" s="27"/>
      <c r="O37" s="27"/>
      <c r="P37" s="27"/>
      <c r="Q37" s="27"/>
      <c r="R37" s="27"/>
      <c r="S37" s="27"/>
      <c r="T37" s="17">
        <f t="shared" si="13"/>
        <v>0</v>
      </c>
      <c r="U37" s="27"/>
      <c r="V37" s="27"/>
      <c r="W37" s="18">
        <f t="shared" si="14"/>
        <v>0</v>
      </c>
      <c r="X37" s="18"/>
      <c r="Y37" s="18">
        <f t="shared" si="15"/>
        <v>0</v>
      </c>
      <c r="Z37" s="18">
        <f t="shared" si="16"/>
        <v>0</v>
      </c>
      <c r="AA37" s="18">
        <f t="shared" si="17"/>
        <v>0</v>
      </c>
      <c r="AB37" s="18">
        <f t="shared" si="18"/>
        <v>0</v>
      </c>
      <c r="AC37" s="18">
        <f t="shared" si="19"/>
        <v>0</v>
      </c>
      <c r="AD37" s="18">
        <f t="shared" si="20"/>
        <v>0</v>
      </c>
      <c r="AE37" s="17">
        <f t="shared" si="21"/>
        <v>0</v>
      </c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38"/>
      <c r="BK37" s="20">
        <f t="shared" si="22"/>
        <v>0</v>
      </c>
    </row>
    <row r="38" spans="1:63">
      <c r="A38" s="22">
        <v>31</v>
      </c>
      <c r="B38" s="25"/>
      <c r="C38" s="26"/>
      <c r="D38" s="26"/>
      <c r="E38" s="27"/>
      <c r="F38" s="27"/>
      <c r="G38" s="26"/>
      <c r="H38" s="27"/>
      <c r="I38" s="27"/>
      <c r="J38" s="26"/>
      <c r="K38" s="27"/>
      <c r="L38" s="17">
        <f t="shared" si="12"/>
        <v>0</v>
      </c>
      <c r="M38" s="27"/>
      <c r="N38" s="27"/>
      <c r="O38" s="27"/>
      <c r="P38" s="27"/>
      <c r="Q38" s="27"/>
      <c r="R38" s="27"/>
      <c r="S38" s="27"/>
      <c r="T38" s="17">
        <f t="shared" si="13"/>
        <v>0</v>
      </c>
      <c r="U38" s="27"/>
      <c r="V38" s="27"/>
      <c r="W38" s="18">
        <f t="shared" si="14"/>
        <v>0</v>
      </c>
      <c r="X38" s="18"/>
      <c r="Y38" s="18">
        <f t="shared" si="15"/>
        <v>0</v>
      </c>
      <c r="Z38" s="18">
        <f t="shared" si="16"/>
        <v>0</v>
      </c>
      <c r="AA38" s="18">
        <f t="shared" si="17"/>
        <v>0</v>
      </c>
      <c r="AB38" s="18">
        <f t="shared" si="18"/>
        <v>0</v>
      </c>
      <c r="AC38" s="18">
        <f t="shared" si="19"/>
        <v>0</v>
      </c>
      <c r="AD38" s="18">
        <f t="shared" si="20"/>
        <v>0</v>
      </c>
      <c r="AE38" s="17">
        <f t="shared" si="21"/>
        <v>0</v>
      </c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38"/>
      <c r="BK38" s="20">
        <f t="shared" si="22"/>
        <v>0</v>
      </c>
    </row>
    <row r="39" spans="1:63">
      <c r="A39" s="22">
        <v>32</v>
      </c>
      <c r="B39" s="25"/>
      <c r="C39" s="26"/>
      <c r="D39" s="26"/>
      <c r="E39" s="27"/>
      <c r="F39" s="27"/>
      <c r="G39" s="26"/>
      <c r="H39" s="27"/>
      <c r="I39" s="27"/>
      <c r="J39" s="26"/>
      <c r="K39" s="27"/>
      <c r="L39" s="17">
        <f t="shared" si="12"/>
        <v>0</v>
      </c>
      <c r="M39" s="27"/>
      <c r="N39" s="27"/>
      <c r="O39" s="27"/>
      <c r="P39" s="27"/>
      <c r="Q39" s="27"/>
      <c r="R39" s="27"/>
      <c r="S39" s="27"/>
      <c r="T39" s="17">
        <f t="shared" si="13"/>
        <v>0</v>
      </c>
      <c r="U39" s="27"/>
      <c r="V39" s="27"/>
      <c r="W39" s="18">
        <f t="shared" si="14"/>
        <v>0</v>
      </c>
      <c r="X39" s="18"/>
      <c r="Y39" s="18">
        <f t="shared" si="15"/>
        <v>0</v>
      </c>
      <c r="Z39" s="18">
        <f t="shared" si="16"/>
        <v>0</v>
      </c>
      <c r="AA39" s="18">
        <f t="shared" si="17"/>
        <v>0</v>
      </c>
      <c r="AB39" s="18">
        <f t="shared" si="18"/>
        <v>0</v>
      </c>
      <c r="AC39" s="18">
        <f t="shared" si="19"/>
        <v>0</v>
      </c>
      <c r="AD39" s="18">
        <f t="shared" si="20"/>
        <v>0</v>
      </c>
      <c r="AE39" s="17">
        <f t="shared" si="21"/>
        <v>0</v>
      </c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38"/>
      <c r="BK39" s="20">
        <f t="shared" si="22"/>
        <v>0</v>
      </c>
    </row>
    <row r="40" spans="1:63">
      <c r="A40" s="22">
        <v>33</v>
      </c>
      <c r="B40" s="25"/>
      <c r="C40" s="26"/>
      <c r="D40" s="26"/>
      <c r="E40" s="27"/>
      <c r="F40" s="27"/>
      <c r="G40" s="26"/>
      <c r="H40" s="27"/>
      <c r="I40" s="27"/>
      <c r="J40" s="26"/>
      <c r="K40" s="27"/>
      <c r="L40" s="17">
        <f t="shared" si="12"/>
        <v>0</v>
      </c>
      <c r="M40" s="27"/>
      <c r="N40" s="27"/>
      <c r="O40" s="27"/>
      <c r="P40" s="27"/>
      <c r="Q40" s="27"/>
      <c r="R40" s="27"/>
      <c r="S40" s="27"/>
      <c r="T40" s="17">
        <f t="shared" si="13"/>
        <v>0</v>
      </c>
      <c r="U40" s="27"/>
      <c r="V40" s="27"/>
      <c r="W40" s="18">
        <f t="shared" si="14"/>
        <v>0</v>
      </c>
      <c r="X40" s="18"/>
      <c r="Y40" s="18">
        <f t="shared" si="15"/>
        <v>0</v>
      </c>
      <c r="Z40" s="18">
        <f t="shared" si="16"/>
        <v>0</v>
      </c>
      <c r="AA40" s="18">
        <f t="shared" si="17"/>
        <v>0</v>
      </c>
      <c r="AB40" s="18">
        <f t="shared" si="18"/>
        <v>0</v>
      </c>
      <c r="AC40" s="18">
        <f t="shared" si="19"/>
        <v>0</v>
      </c>
      <c r="AD40" s="18">
        <f t="shared" si="20"/>
        <v>0</v>
      </c>
      <c r="AE40" s="17">
        <f t="shared" si="21"/>
        <v>0</v>
      </c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38"/>
      <c r="BK40" s="20">
        <f t="shared" si="22"/>
        <v>0</v>
      </c>
    </row>
    <row r="41" spans="1:63">
      <c r="A41" s="22">
        <v>34</v>
      </c>
      <c r="B41" s="25"/>
      <c r="C41" s="26"/>
      <c r="D41" s="26"/>
      <c r="E41" s="27"/>
      <c r="F41" s="27"/>
      <c r="G41" s="26"/>
      <c r="H41" s="27"/>
      <c r="I41" s="27"/>
      <c r="J41" s="26"/>
      <c r="K41" s="27"/>
      <c r="L41" s="17">
        <f t="shared" si="12"/>
        <v>0</v>
      </c>
      <c r="M41" s="27"/>
      <c r="N41" s="27"/>
      <c r="O41" s="27"/>
      <c r="P41" s="27"/>
      <c r="Q41" s="27"/>
      <c r="R41" s="27"/>
      <c r="S41" s="27"/>
      <c r="T41" s="17">
        <f t="shared" si="13"/>
        <v>0</v>
      </c>
      <c r="U41" s="27"/>
      <c r="V41" s="27"/>
      <c r="W41" s="18">
        <f t="shared" si="14"/>
        <v>0</v>
      </c>
      <c r="X41" s="18"/>
      <c r="Y41" s="18">
        <f t="shared" si="15"/>
        <v>0</v>
      </c>
      <c r="Z41" s="18">
        <f t="shared" si="16"/>
        <v>0</v>
      </c>
      <c r="AA41" s="18">
        <f t="shared" si="17"/>
        <v>0</v>
      </c>
      <c r="AB41" s="18">
        <f t="shared" si="18"/>
        <v>0</v>
      </c>
      <c r="AC41" s="18">
        <f t="shared" si="19"/>
        <v>0</v>
      </c>
      <c r="AD41" s="18">
        <f t="shared" si="20"/>
        <v>0</v>
      </c>
      <c r="AE41" s="17">
        <f t="shared" si="21"/>
        <v>0</v>
      </c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38"/>
      <c r="BK41" s="20">
        <f t="shared" si="22"/>
        <v>0</v>
      </c>
    </row>
    <row r="42" spans="1:63">
      <c r="A42" s="22">
        <v>35</v>
      </c>
      <c r="B42" s="25"/>
      <c r="C42" s="26"/>
      <c r="D42" s="26"/>
      <c r="E42" s="27"/>
      <c r="F42" s="27"/>
      <c r="G42" s="26"/>
      <c r="H42" s="27"/>
      <c r="I42" s="27"/>
      <c r="J42" s="26"/>
      <c r="K42" s="27"/>
      <c r="L42" s="17">
        <f t="shared" si="12"/>
        <v>0</v>
      </c>
      <c r="M42" s="27"/>
      <c r="N42" s="27"/>
      <c r="O42" s="27"/>
      <c r="P42" s="27"/>
      <c r="Q42" s="27"/>
      <c r="R42" s="27"/>
      <c r="S42" s="27"/>
      <c r="T42" s="17">
        <f t="shared" si="13"/>
        <v>0</v>
      </c>
      <c r="U42" s="27"/>
      <c r="V42" s="27"/>
      <c r="W42" s="18">
        <f t="shared" si="14"/>
        <v>0</v>
      </c>
      <c r="X42" s="18"/>
      <c r="Y42" s="18">
        <f t="shared" si="15"/>
        <v>0</v>
      </c>
      <c r="Z42" s="18">
        <f t="shared" si="16"/>
        <v>0</v>
      </c>
      <c r="AA42" s="18">
        <f t="shared" si="17"/>
        <v>0</v>
      </c>
      <c r="AB42" s="18">
        <f t="shared" si="18"/>
        <v>0</v>
      </c>
      <c r="AC42" s="18">
        <f t="shared" si="19"/>
        <v>0</v>
      </c>
      <c r="AD42" s="18">
        <f t="shared" si="20"/>
        <v>0</v>
      </c>
      <c r="AE42" s="17">
        <f t="shared" si="21"/>
        <v>0</v>
      </c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38"/>
      <c r="BK42" s="20">
        <f t="shared" si="22"/>
        <v>0</v>
      </c>
    </row>
    <row r="43" spans="1:63">
      <c r="A43" s="22">
        <v>36</v>
      </c>
      <c r="B43" s="25"/>
      <c r="C43" s="26"/>
      <c r="D43" s="26"/>
      <c r="E43" s="27"/>
      <c r="F43" s="27"/>
      <c r="G43" s="26"/>
      <c r="H43" s="27"/>
      <c r="I43" s="27"/>
      <c r="J43" s="26"/>
      <c r="K43" s="27"/>
      <c r="L43" s="17">
        <f t="shared" si="12"/>
        <v>0</v>
      </c>
      <c r="M43" s="27"/>
      <c r="N43" s="27"/>
      <c r="O43" s="27"/>
      <c r="P43" s="27"/>
      <c r="Q43" s="27"/>
      <c r="R43" s="27"/>
      <c r="S43" s="27"/>
      <c r="T43" s="17">
        <f t="shared" si="13"/>
        <v>0</v>
      </c>
      <c r="U43" s="27"/>
      <c r="V43" s="27"/>
      <c r="W43" s="18">
        <f t="shared" si="14"/>
        <v>0</v>
      </c>
      <c r="X43" s="18"/>
      <c r="Y43" s="18">
        <f t="shared" si="15"/>
        <v>0</v>
      </c>
      <c r="Z43" s="18">
        <f t="shared" si="16"/>
        <v>0</v>
      </c>
      <c r="AA43" s="18">
        <f t="shared" si="17"/>
        <v>0</v>
      </c>
      <c r="AB43" s="18">
        <f t="shared" si="18"/>
        <v>0</v>
      </c>
      <c r="AC43" s="18">
        <f t="shared" si="19"/>
        <v>0</v>
      </c>
      <c r="AD43" s="18">
        <f t="shared" si="20"/>
        <v>0</v>
      </c>
      <c r="AE43" s="17">
        <f t="shared" si="21"/>
        <v>0</v>
      </c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38"/>
      <c r="BK43" s="20">
        <f t="shared" si="22"/>
        <v>0</v>
      </c>
    </row>
    <row r="44" spans="1:63">
      <c r="A44" s="22">
        <v>37</v>
      </c>
      <c r="B44" s="25"/>
      <c r="C44" s="26"/>
      <c r="D44" s="26"/>
      <c r="E44" s="27"/>
      <c r="F44" s="27"/>
      <c r="G44" s="26"/>
      <c r="H44" s="27"/>
      <c r="I44" s="27"/>
      <c r="J44" s="26"/>
      <c r="K44" s="27"/>
      <c r="L44" s="17">
        <f t="shared" si="12"/>
        <v>0</v>
      </c>
      <c r="M44" s="27"/>
      <c r="N44" s="27"/>
      <c r="O44" s="27"/>
      <c r="P44" s="27"/>
      <c r="Q44" s="27"/>
      <c r="R44" s="27"/>
      <c r="S44" s="27"/>
      <c r="T44" s="17">
        <f t="shared" si="13"/>
        <v>0</v>
      </c>
      <c r="U44" s="27"/>
      <c r="V44" s="27"/>
      <c r="W44" s="18">
        <f t="shared" si="14"/>
        <v>0</v>
      </c>
      <c r="X44" s="18"/>
      <c r="Y44" s="18">
        <f t="shared" si="15"/>
        <v>0</v>
      </c>
      <c r="Z44" s="18">
        <f t="shared" si="16"/>
        <v>0</v>
      </c>
      <c r="AA44" s="18">
        <f t="shared" si="17"/>
        <v>0</v>
      </c>
      <c r="AB44" s="18">
        <f t="shared" si="18"/>
        <v>0</v>
      </c>
      <c r="AC44" s="18">
        <f t="shared" si="19"/>
        <v>0</v>
      </c>
      <c r="AD44" s="18">
        <f t="shared" si="20"/>
        <v>0</v>
      </c>
      <c r="AE44" s="17">
        <f t="shared" si="21"/>
        <v>0</v>
      </c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38"/>
      <c r="BK44" s="20">
        <f t="shared" si="22"/>
        <v>0</v>
      </c>
    </row>
    <row r="45" spans="1:63">
      <c r="A45" s="22">
        <v>38</v>
      </c>
      <c r="B45" s="25"/>
      <c r="C45" s="26"/>
      <c r="D45" s="26"/>
      <c r="E45" s="27"/>
      <c r="F45" s="27"/>
      <c r="G45" s="26"/>
      <c r="H45" s="27"/>
      <c r="I45" s="27"/>
      <c r="J45" s="26"/>
      <c r="K45" s="27"/>
      <c r="L45" s="17">
        <f t="shared" si="12"/>
        <v>0</v>
      </c>
      <c r="M45" s="27"/>
      <c r="N45" s="27"/>
      <c r="O45" s="27"/>
      <c r="P45" s="27"/>
      <c r="Q45" s="27"/>
      <c r="R45" s="27"/>
      <c r="S45" s="27"/>
      <c r="T45" s="17">
        <f t="shared" si="13"/>
        <v>0</v>
      </c>
      <c r="U45" s="27"/>
      <c r="V45" s="27"/>
      <c r="W45" s="18">
        <f t="shared" si="14"/>
        <v>0</v>
      </c>
      <c r="X45" s="18"/>
      <c r="Y45" s="18">
        <f t="shared" si="15"/>
        <v>0</v>
      </c>
      <c r="Z45" s="18">
        <f t="shared" si="16"/>
        <v>0</v>
      </c>
      <c r="AA45" s="18">
        <f t="shared" si="17"/>
        <v>0</v>
      </c>
      <c r="AB45" s="18">
        <f t="shared" si="18"/>
        <v>0</v>
      </c>
      <c r="AC45" s="18">
        <f t="shared" si="19"/>
        <v>0</v>
      </c>
      <c r="AD45" s="18">
        <f t="shared" si="20"/>
        <v>0</v>
      </c>
      <c r="AE45" s="17">
        <f t="shared" si="21"/>
        <v>0</v>
      </c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38"/>
      <c r="BK45" s="20">
        <f t="shared" si="22"/>
        <v>0</v>
      </c>
    </row>
    <row r="46" spans="1:63">
      <c r="A46" s="22">
        <v>39</v>
      </c>
      <c r="B46" s="25"/>
      <c r="C46" s="26"/>
      <c r="D46" s="26"/>
      <c r="E46" s="27"/>
      <c r="F46" s="27"/>
      <c r="G46" s="26"/>
      <c r="H46" s="27"/>
      <c r="I46" s="27"/>
      <c r="J46" s="26"/>
      <c r="K46" s="27"/>
      <c r="L46" s="17">
        <f t="shared" si="12"/>
        <v>0</v>
      </c>
      <c r="M46" s="27"/>
      <c r="N46" s="27"/>
      <c r="O46" s="27"/>
      <c r="P46" s="27"/>
      <c r="Q46" s="27"/>
      <c r="R46" s="27"/>
      <c r="S46" s="27"/>
      <c r="T46" s="17">
        <f t="shared" si="13"/>
        <v>0</v>
      </c>
      <c r="U46" s="27"/>
      <c r="V46" s="27"/>
      <c r="W46" s="18">
        <f t="shared" si="14"/>
        <v>0</v>
      </c>
      <c r="X46" s="18"/>
      <c r="Y46" s="18">
        <f t="shared" si="15"/>
        <v>0</v>
      </c>
      <c r="Z46" s="18">
        <f t="shared" si="16"/>
        <v>0</v>
      </c>
      <c r="AA46" s="18">
        <f t="shared" si="17"/>
        <v>0</v>
      </c>
      <c r="AB46" s="18">
        <f t="shared" si="18"/>
        <v>0</v>
      </c>
      <c r="AC46" s="18">
        <f t="shared" si="19"/>
        <v>0</v>
      </c>
      <c r="AD46" s="18">
        <f t="shared" si="20"/>
        <v>0</v>
      </c>
      <c r="AE46" s="17">
        <f t="shared" si="21"/>
        <v>0</v>
      </c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38"/>
      <c r="BK46" s="20">
        <f t="shared" si="22"/>
        <v>0</v>
      </c>
    </row>
    <row r="47" spans="1:63">
      <c r="A47" s="22">
        <v>40</v>
      </c>
      <c r="B47" s="25"/>
      <c r="C47" s="26"/>
      <c r="D47" s="26"/>
      <c r="E47" s="27"/>
      <c r="F47" s="27"/>
      <c r="G47" s="26"/>
      <c r="H47" s="27"/>
      <c r="I47" s="27"/>
      <c r="J47" s="26"/>
      <c r="K47" s="27"/>
      <c r="L47" s="17">
        <f t="shared" si="12"/>
        <v>0</v>
      </c>
      <c r="M47" s="27"/>
      <c r="N47" s="27"/>
      <c r="O47" s="27"/>
      <c r="P47" s="27"/>
      <c r="Q47" s="27"/>
      <c r="R47" s="27"/>
      <c r="S47" s="27"/>
      <c r="T47" s="17">
        <f t="shared" si="13"/>
        <v>0</v>
      </c>
      <c r="U47" s="27"/>
      <c r="V47" s="27"/>
      <c r="W47" s="18">
        <f t="shared" si="14"/>
        <v>0</v>
      </c>
      <c r="X47" s="18"/>
      <c r="Y47" s="18">
        <f t="shared" si="15"/>
        <v>0</v>
      </c>
      <c r="Z47" s="18">
        <f t="shared" si="16"/>
        <v>0</v>
      </c>
      <c r="AA47" s="18">
        <f t="shared" si="17"/>
        <v>0</v>
      </c>
      <c r="AB47" s="18">
        <f t="shared" si="18"/>
        <v>0</v>
      </c>
      <c r="AC47" s="18">
        <f t="shared" si="19"/>
        <v>0</v>
      </c>
      <c r="AD47" s="18">
        <f t="shared" si="20"/>
        <v>0</v>
      </c>
      <c r="AE47" s="17">
        <f t="shared" si="21"/>
        <v>0</v>
      </c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38"/>
      <c r="BK47" s="20">
        <f t="shared" si="22"/>
        <v>0</v>
      </c>
    </row>
    <row r="48" spans="1:63">
      <c r="A48" s="22">
        <v>41</v>
      </c>
      <c r="B48" s="25"/>
      <c r="C48" s="26"/>
      <c r="D48" s="26"/>
      <c r="E48" s="27"/>
      <c r="F48" s="27"/>
      <c r="G48" s="26"/>
      <c r="H48" s="27"/>
      <c r="I48" s="27"/>
      <c r="J48" s="26"/>
      <c r="K48" s="27"/>
      <c r="L48" s="17">
        <f t="shared" si="12"/>
        <v>0</v>
      </c>
      <c r="M48" s="27"/>
      <c r="N48" s="27"/>
      <c r="O48" s="27"/>
      <c r="P48" s="27"/>
      <c r="Q48" s="27"/>
      <c r="R48" s="27"/>
      <c r="S48" s="27"/>
      <c r="T48" s="17">
        <f t="shared" si="13"/>
        <v>0</v>
      </c>
      <c r="U48" s="27"/>
      <c r="V48" s="27"/>
      <c r="W48" s="18">
        <f t="shared" si="14"/>
        <v>0</v>
      </c>
      <c r="X48" s="18"/>
      <c r="Y48" s="18">
        <f t="shared" si="15"/>
        <v>0</v>
      </c>
      <c r="Z48" s="18">
        <f t="shared" si="16"/>
        <v>0</v>
      </c>
      <c r="AA48" s="18">
        <f t="shared" si="17"/>
        <v>0</v>
      </c>
      <c r="AB48" s="18">
        <f t="shared" si="18"/>
        <v>0</v>
      </c>
      <c r="AC48" s="18">
        <f t="shared" si="19"/>
        <v>0</v>
      </c>
      <c r="AD48" s="18">
        <f t="shared" si="20"/>
        <v>0</v>
      </c>
      <c r="AE48" s="17">
        <f t="shared" si="21"/>
        <v>0</v>
      </c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38"/>
      <c r="BK48" s="20">
        <f t="shared" si="22"/>
        <v>0</v>
      </c>
    </row>
    <row r="49" spans="1:63">
      <c r="A49" s="22">
        <v>42</v>
      </c>
      <c r="B49" s="25"/>
      <c r="C49" s="26"/>
      <c r="D49" s="26"/>
      <c r="E49" s="27"/>
      <c r="F49" s="27"/>
      <c r="G49" s="26"/>
      <c r="H49" s="27"/>
      <c r="I49" s="27"/>
      <c r="J49" s="26"/>
      <c r="K49" s="27"/>
      <c r="L49" s="17">
        <f t="shared" si="12"/>
        <v>0</v>
      </c>
      <c r="M49" s="27"/>
      <c r="N49" s="27"/>
      <c r="O49" s="27"/>
      <c r="P49" s="27"/>
      <c r="Q49" s="27"/>
      <c r="R49" s="27"/>
      <c r="S49" s="27"/>
      <c r="T49" s="17">
        <f t="shared" si="13"/>
        <v>0</v>
      </c>
      <c r="U49" s="27"/>
      <c r="V49" s="27"/>
      <c r="W49" s="18">
        <f t="shared" si="14"/>
        <v>0</v>
      </c>
      <c r="X49" s="18"/>
      <c r="Y49" s="18">
        <f t="shared" si="15"/>
        <v>0</v>
      </c>
      <c r="Z49" s="18">
        <f t="shared" si="16"/>
        <v>0</v>
      </c>
      <c r="AA49" s="18">
        <f t="shared" si="17"/>
        <v>0</v>
      </c>
      <c r="AB49" s="18">
        <f t="shared" si="18"/>
        <v>0</v>
      </c>
      <c r="AC49" s="18">
        <f t="shared" si="19"/>
        <v>0</v>
      </c>
      <c r="AD49" s="18">
        <f t="shared" si="20"/>
        <v>0</v>
      </c>
      <c r="AE49" s="17">
        <f t="shared" si="21"/>
        <v>0</v>
      </c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38"/>
      <c r="BK49" s="20">
        <f t="shared" si="22"/>
        <v>0</v>
      </c>
    </row>
    <row r="50" spans="1:63">
      <c r="A50" s="22">
        <v>43</v>
      </c>
      <c r="B50" s="25"/>
      <c r="C50" s="26"/>
      <c r="D50" s="26"/>
      <c r="E50" s="27"/>
      <c r="F50" s="27"/>
      <c r="G50" s="26"/>
      <c r="H50" s="27"/>
      <c r="I50" s="27"/>
      <c r="J50" s="26"/>
      <c r="K50" s="27"/>
      <c r="L50" s="17">
        <f t="shared" si="12"/>
        <v>0</v>
      </c>
      <c r="M50" s="27"/>
      <c r="N50" s="27"/>
      <c r="O50" s="27"/>
      <c r="P50" s="27"/>
      <c r="Q50" s="27"/>
      <c r="R50" s="27"/>
      <c r="S50" s="27"/>
      <c r="T50" s="17">
        <f t="shared" si="13"/>
        <v>0</v>
      </c>
      <c r="U50" s="27"/>
      <c r="V50" s="27"/>
      <c r="W50" s="18">
        <f t="shared" si="14"/>
        <v>0</v>
      </c>
      <c r="X50" s="18"/>
      <c r="Y50" s="18">
        <f t="shared" si="15"/>
        <v>0</v>
      </c>
      <c r="Z50" s="18">
        <f t="shared" si="16"/>
        <v>0</v>
      </c>
      <c r="AA50" s="18">
        <f t="shared" si="17"/>
        <v>0</v>
      </c>
      <c r="AB50" s="18">
        <f t="shared" si="18"/>
        <v>0</v>
      </c>
      <c r="AC50" s="18">
        <f t="shared" si="19"/>
        <v>0</v>
      </c>
      <c r="AD50" s="18">
        <f t="shared" si="20"/>
        <v>0</v>
      </c>
      <c r="AE50" s="17">
        <f t="shared" si="21"/>
        <v>0</v>
      </c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38"/>
      <c r="BK50" s="20">
        <f t="shared" si="22"/>
        <v>0</v>
      </c>
    </row>
    <row r="51" spans="1:63">
      <c r="A51" s="22">
        <v>44</v>
      </c>
      <c r="B51" s="25"/>
      <c r="C51" s="26"/>
      <c r="D51" s="26"/>
      <c r="E51" s="27"/>
      <c r="F51" s="27"/>
      <c r="G51" s="26"/>
      <c r="H51" s="27"/>
      <c r="I51" s="27"/>
      <c r="J51" s="26"/>
      <c r="K51" s="27"/>
      <c r="L51" s="17">
        <f t="shared" si="12"/>
        <v>0</v>
      </c>
      <c r="M51" s="27"/>
      <c r="N51" s="27"/>
      <c r="O51" s="27"/>
      <c r="P51" s="27"/>
      <c r="Q51" s="27"/>
      <c r="R51" s="27"/>
      <c r="S51" s="27"/>
      <c r="T51" s="17">
        <f t="shared" si="13"/>
        <v>0</v>
      </c>
      <c r="U51" s="27"/>
      <c r="V51" s="27"/>
      <c r="W51" s="18">
        <f t="shared" si="14"/>
        <v>0</v>
      </c>
      <c r="X51" s="18"/>
      <c r="Y51" s="18">
        <f t="shared" si="15"/>
        <v>0</v>
      </c>
      <c r="Z51" s="18">
        <f t="shared" si="16"/>
        <v>0</v>
      </c>
      <c r="AA51" s="18">
        <f t="shared" si="17"/>
        <v>0</v>
      </c>
      <c r="AB51" s="18">
        <f t="shared" si="18"/>
        <v>0</v>
      </c>
      <c r="AC51" s="18">
        <f t="shared" si="19"/>
        <v>0</v>
      </c>
      <c r="AD51" s="18">
        <f t="shared" si="20"/>
        <v>0</v>
      </c>
      <c r="AE51" s="17">
        <f t="shared" si="21"/>
        <v>0</v>
      </c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38"/>
      <c r="BK51" s="20">
        <f t="shared" si="22"/>
        <v>0</v>
      </c>
    </row>
    <row r="52" spans="1:63">
      <c r="A52" s="22">
        <v>45</v>
      </c>
      <c r="B52" s="25"/>
      <c r="C52" s="26"/>
      <c r="D52" s="26"/>
      <c r="E52" s="27"/>
      <c r="F52" s="27"/>
      <c r="G52" s="26"/>
      <c r="H52" s="27"/>
      <c r="I52" s="27"/>
      <c r="J52" s="26"/>
      <c r="K52" s="27"/>
      <c r="L52" s="17">
        <f t="shared" si="12"/>
        <v>0</v>
      </c>
      <c r="M52" s="27"/>
      <c r="N52" s="27"/>
      <c r="O52" s="27"/>
      <c r="P52" s="27"/>
      <c r="Q52" s="27"/>
      <c r="R52" s="27"/>
      <c r="S52" s="27"/>
      <c r="T52" s="17">
        <f t="shared" si="13"/>
        <v>0</v>
      </c>
      <c r="U52" s="27"/>
      <c r="V52" s="27"/>
      <c r="W52" s="18">
        <f t="shared" si="14"/>
        <v>0</v>
      </c>
      <c r="X52" s="18"/>
      <c r="Y52" s="18">
        <f t="shared" si="15"/>
        <v>0</v>
      </c>
      <c r="Z52" s="18">
        <f t="shared" si="16"/>
        <v>0</v>
      </c>
      <c r="AA52" s="18">
        <f t="shared" si="17"/>
        <v>0</v>
      </c>
      <c r="AB52" s="18">
        <f t="shared" si="18"/>
        <v>0</v>
      </c>
      <c r="AC52" s="18">
        <f t="shared" si="19"/>
        <v>0</v>
      </c>
      <c r="AD52" s="18">
        <f t="shared" si="20"/>
        <v>0</v>
      </c>
      <c r="AE52" s="17">
        <f t="shared" si="21"/>
        <v>0</v>
      </c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38"/>
      <c r="BK52" s="20">
        <f t="shared" si="22"/>
        <v>0</v>
      </c>
    </row>
    <row r="53" spans="1:63">
      <c r="A53" s="22">
        <v>46</v>
      </c>
      <c r="B53" s="25"/>
      <c r="C53" s="26"/>
      <c r="D53" s="26"/>
      <c r="E53" s="27"/>
      <c r="F53" s="27"/>
      <c r="G53" s="26"/>
      <c r="H53" s="27"/>
      <c r="I53" s="27"/>
      <c r="J53" s="26"/>
      <c r="K53" s="27"/>
      <c r="L53" s="17">
        <f t="shared" si="12"/>
        <v>0</v>
      </c>
      <c r="M53" s="27"/>
      <c r="N53" s="27"/>
      <c r="O53" s="27"/>
      <c r="P53" s="27"/>
      <c r="Q53" s="27"/>
      <c r="R53" s="27"/>
      <c r="S53" s="27"/>
      <c r="T53" s="17">
        <f t="shared" si="13"/>
        <v>0</v>
      </c>
      <c r="U53" s="27"/>
      <c r="V53" s="27"/>
      <c r="W53" s="18">
        <f t="shared" si="14"/>
        <v>0</v>
      </c>
      <c r="X53" s="18"/>
      <c r="Y53" s="18">
        <f t="shared" si="15"/>
        <v>0</v>
      </c>
      <c r="Z53" s="18">
        <f t="shared" si="16"/>
        <v>0</v>
      </c>
      <c r="AA53" s="18">
        <f t="shared" si="17"/>
        <v>0</v>
      </c>
      <c r="AB53" s="18">
        <f t="shared" si="18"/>
        <v>0</v>
      </c>
      <c r="AC53" s="18">
        <f t="shared" si="19"/>
        <v>0</v>
      </c>
      <c r="AD53" s="18">
        <f t="shared" si="20"/>
        <v>0</v>
      </c>
      <c r="AE53" s="17">
        <f t="shared" si="21"/>
        <v>0</v>
      </c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38"/>
      <c r="BK53" s="20">
        <f t="shared" si="22"/>
        <v>0</v>
      </c>
    </row>
    <row r="54" spans="1:63">
      <c r="A54" s="22">
        <v>47</v>
      </c>
      <c r="B54" s="25"/>
      <c r="C54" s="26"/>
      <c r="D54" s="26"/>
      <c r="E54" s="27"/>
      <c r="F54" s="27"/>
      <c r="G54" s="26"/>
      <c r="H54" s="27"/>
      <c r="I54" s="27"/>
      <c r="J54" s="26"/>
      <c r="K54" s="27"/>
      <c r="L54" s="17">
        <f t="shared" si="12"/>
        <v>0</v>
      </c>
      <c r="M54" s="27"/>
      <c r="N54" s="27"/>
      <c r="O54" s="27"/>
      <c r="P54" s="27"/>
      <c r="Q54" s="27"/>
      <c r="R54" s="27"/>
      <c r="S54" s="27"/>
      <c r="T54" s="17">
        <f t="shared" si="13"/>
        <v>0</v>
      </c>
      <c r="U54" s="27"/>
      <c r="V54" s="27"/>
      <c r="W54" s="18">
        <f t="shared" si="14"/>
        <v>0</v>
      </c>
      <c r="X54" s="18"/>
      <c r="Y54" s="18">
        <f t="shared" si="15"/>
        <v>0</v>
      </c>
      <c r="Z54" s="18">
        <f t="shared" si="16"/>
        <v>0</v>
      </c>
      <c r="AA54" s="18">
        <f t="shared" si="17"/>
        <v>0</v>
      </c>
      <c r="AB54" s="18">
        <f t="shared" si="18"/>
        <v>0</v>
      </c>
      <c r="AC54" s="18">
        <f t="shared" si="19"/>
        <v>0</v>
      </c>
      <c r="AD54" s="18">
        <f t="shared" si="20"/>
        <v>0</v>
      </c>
      <c r="AE54" s="17">
        <f t="shared" si="21"/>
        <v>0</v>
      </c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38"/>
      <c r="BK54" s="20">
        <f t="shared" si="22"/>
        <v>0</v>
      </c>
    </row>
    <row r="55" spans="1:63">
      <c r="A55" s="22">
        <v>48</v>
      </c>
      <c r="B55" s="25"/>
      <c r="C55" s="26"/>
      <c r="D55" s="26"/>
      <c r="E55" s="27"/>
      <c r="F55" s="27"/>
      <c r="G55" s="26"/>
      <c r="H55" s="27"/>
      <c r="I55" s="27"/>
      <c r="J55" s="26"/>
      <c r="K55" s="27"/>
      <c r="L55" s="17">
        <f t="shared" si="12"/>
        <v>0</v>
      </c>
      <c r="M55" s="27"/>
      <c r="N55" s="27"/>
      <c r="O55" s="27"/>
      <c r="P55" s="27"/>
      <c r="Q55" s="27"/>
      <c r="R55" s="27"/>
      <c r="S55" s="27"/>
      <c r="T55" s="17">
        <f t="shared" si="13"/>
        <v>0</v>
      </c>
      <c r="U55" s="27"/>
      <c r="V55" s="27"/>
      <c r="W55" s="18">
        <f t="shared" si="14"/>
        <v>0</v>
      </c>
      <c r="X55" s="18"/>
      <c r="Y55" s="18">
        <f t="shared" si="15"/>
        <v>0</v>
      </c>
      <c r="Z55" s="18">
        <f t="shared" si="16"/>
        <v>0</v>
      </c>
      <c r="AA55" s="18">
        <f t="shared" si="17"/>
        <v>0</v>
      </c>
      <c r="AB55" s="18">
        <f t="shared" si="18"/>
        <v>0</v>
      </c>
      <c r="AC55" s="18">
        <f t="shared" si="19"/>
        <v>0</v>
      </c>
      <c r="AD55" s="18">
        <f t="shared" si="20"/>
        <v>0</v>
      </c>
      <c r="AE55" s="17">
        <f t="shared" si="21"/>
        <v>0</v>
      </c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38"/>
      <c r="BK55" s="20">
        <f t="shared" si="22"/>
        <v>0</v>
      </c>
    </row>
    <row r="56" spans="1:63">
      <c r="A56" s="22">
        <v>49</v>
      </c>
      <c r="B56" s="25"/>
      <c r="C56" s="26"/>
      <c r="D56" s="26"/>
      <c r="E56" s="27"/>
      <c r="F56" s="27"/>
      <c r="G56" s="26"/>
      <c r="H56" s="27"/>
      <c r="I56" s="27"/>
      <c r="J56" s="26"/>
      <c r="K56" s="27"/>
      <c r="L56" s="17">
        <f t="shared" si="12"/>
        <v>0</v>
      </c>
      <c r="M56" s="27"/>
      <c r="N56" s="27"/>
      <c r="O56" s="27"/>
      <c r="P56" s="27"/>
      <c r="Q56" s="27"/>
      <c r="R56" s="27"/>
      <c r="S56" s="27"/>
      <c r="T56" s="17">
        <f t="shared" si="13"/>
        <v>0</v>
      </c>
      <c r="U56" s="27"/>
      <c r="V56" s="27"/>
      <c r="W56" s="18">
        <f t="shared" si="14"/>
        <v>0</v>
      </c>
      <c r="X56" s="18"/>
      <c r="Y56" s="18">
        <f t="shared" si="15"/>
        <v>0</v>
      </c>
      <c r="Z56" s="18">
        <f t="shared" si="16"/>
        <v>0</v>
      </c>
      <c r="AA56" s="18">
        <f t="shared" si="17"/>
        <v>0</v>
      </c>
      <c r="AB56" s="18">
        <f t="shared" si="18"/>
        <v>0</v>
      </c>
      <c r="AC56" s="18">
        <f t="shared" si="19"/>
        <v>0</v>
      </c>
      <c r="AD56" s="18">
        <f t="shared" si="20"/>
        <v>0</v>
      </c>
      <c r="AE56" s="17">
        <f t="shared" si="21"/>
        <v>0</v>
      </c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38"/>
      <c r="BK56" s="20">
        <f t="shared" si="22"/>
        <v>0</v>
      </c>
    </row>
    <row r="57" spans="1:63">
      <c r="A57" s="22">
        <v>50</v>
      </c>
      <c r="B57" s="25"/>
      <c r="C57" s="26"/>
      <c r="D57" s="26"/>
      <c r="E57" s="27"/>
      <c r="F57" s="27"/>
      <c r="G57" s="26"/>
      <c r="H57" s="27"/>
      <c r="I57" s="27"/>
      <c r="J57" s="26"/>
      <c r="K57" s="27"/>
      <c r="L57" s="17">
        <f t="shared" si="12"/>
        <v>0</v>
      </c>
      <c r="M57" s="27"/>
      <c r="N57" s="27"/>
      <c r="O57" s="27"/>
      <c r="P57" s="27"/>
      <c r="Q57" s="27"/>
      <c r="R57" s="27"/>
      <c r="S57" s="27"/>
      <c r="T57" s="17">
        <f t="shared" si="13"/>
        <v>0</v>
      </c>
      <c r="U57" s="27"/>
      <c r="V57" s="27"/>
      <c r="W57" s="18">
        <f t="shared" si="14"/>
        <v>0</v>
      </c>
      <c r="X57" s="18"/>
      <c r="Y57" s="18">
        <f t="shared" si="15"/>
        <v>0</v>
      </c>
      <c r="Z57" s="18">
        <f t="shared" si="16"/>
        <v>0</v>
      </c>
      <c r="AA57" s="18">
        <f t="shared" si="17"/>
        <v>0</v>
      </c>
      <c r="AB57" s="18">
        <f t="shared" si="18"/>
        <v>0</v>
      </c>
      <c r="AC57" s="18">
        <f t="shared" si="19"/>
        <v>0</v>
      </c>
      <c r="AD57" s="18">
        <f t="shared" si="20"/>
        <v>0</v>
      </c>
      <c r="AE57" s="17">
        <f t="shared" si="21"/>
        <v>0</v>
      </c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38"/>
      <c r="BK57" s="20">
        <f t="shared" si="22"/>
        <v>0</v>
      </c>
    </row>
    <row r="58" spans="1:63">
      <c r="A58" s="22">
        <v>51</v>
      </c>
      <c r="B58" s="25"/>
      <c r="C58" s="26"/>
      <c r="D58" s="26"/>
      <c r="E58" s="27"/>
      <c r="F58" s="27"/>
      <c r="G58" s="26"/>
      <c r="H58" s="27"/>
      <c r="I58" s="27"/>
      <c r="J58" s="26"/>
      <c r="K58" s="27"/>
      <c r="L58" s="17">
        <f t="shared" si="12"/>
        <v>0</v>
      </c>
      <c r="M58" s="27"/>
      <c r="N58" s="27"/>
      <c r="O58" s="27"/>
      <c r="P58" s="27"/>
      <c r="Q58" s="27"/>
      <c r="R58" s="27"/>
      <c r="S58" s="27"/>
      <c r="T58" s="17">
        <f t="shared" si="13"/>
        <v>0</v>
      </c>
      <c r="U58" s="27"/>
      <c r="V58" s="27"/>
      <c r="W58" s="18">
        <f t="shared" si="14"/>
        <v>0</v>
      </c>
      <c r="X58" s="18"/>
      <c r="Y58" s="18">
        <f t="shared" si="15"/>
        <v>0</v>
      </c>
      <c r="Z58" s="18">
        <f t="shared" si="16"/>
        <v>0</v>
      </c>
      <c r="AA58" s="18">
        <f t="shared" si="17"/>
        <v>0</v>
      </c>
      <c r="AB58" s="18">
        <f t="shared" si="18"/>
        <v>0</v>
      </c>
      <c r="AC58" s="18">
        <f t="shared" si="19"/>
        <v>0</v>
      </c>
      <c r="AD58" s="18">
        <f t="shared" si="20"/>
        <v>0</v>
      </c>
      <c r="AE58" s="17">
        <f t="shared" si="21"/>
        <v>0</v>
      </c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38"/>
      <c r="BK58" s="20">
        <f t="shared" si="22"/>
        <v>0</v>
      </c>
    </row>
    <row r="59" spans="1:63">
      <c r="A59" s="22">
        <v>52</v>
      </c>
      <c r="B59" s="25"/>
      <c r="C59" s="26"/>
      <c r="D59" s="26"/>
      <c r="E59" s="27"/>
      <c r="F59" s="27"/>
      <c r="G59" s="26"/>
      <c r="H59" s="27"/>
      <c r="I59" s="27"/>
      <c r="J59" s="26"/>
      <c r="K59" s="27"/>
      <c r="L59" s="17">
        <f t="shared" si="12"/>
        <v>0</v>
      </c>
      <c r="M59" s="27"/>
      <c r="N59" s="27"/>
      <c r="O59" s="27"/>
      <c r="P59" s="27"/>
      <c r="Q59" s="27"/>
      <c r="R59" s="27"/>
      <c r="S59" s="27"/>
      <c r="T59" s="17">
        <f t="shared" si="13"/>
        <v>0</v>
      </c>
      <c r="U59" s="27"/>
      <c r="V59" s="27"/>
      <c r="W59" s="18">
        <f t="shared" si="14"/>
        <v>0</v>
      </c>
      <c r="X59" s="18"/>
      <c r="Y59" s="18">
        <f t="shared" si="15"/>
        <v>0</v>
      </c>
      <c r="Z59" s="18">
        <f t="shared" si="16"/>
        <v>0</v>
      </c>
      <c r="AA59" s="18">
        <f t="shared" si="17"/>
        <v>0</v>
      </c>
      <c r="AB59" s="18">
        <f t="shared" si="18"/>
        <v>0</v>
      </c>
      <c r="AC59" s="18">
        <f t="shared" si="19"/>
        <v>0</v>
      </c>
      <c r="AD59" s="18">
        <f t="shared" si="20"/>
        <v>0</v>
      </c>
      <c r="AE59" s="17">
        <f t="shared" si="21"/>
        <v>0</v>
      </c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38"/>
      <c r="BK59" s="20">
        <f t="shared" si="22"/>
        <v>0</v>
      </c>
    </row>
    <row r="60" spans="1:63">
      <c r="A60" s="22">
        <v>53</v>
      </c>
      <c r="B60" s="25"/>
      <c r="C60" s="26"/>
      <c r="D60" s="26"/>
      <c r="E60" s="27"/>
      <c r="F60" s="27"/>
      <c r="G60" s="26"/>
      <c r="H60" s="27"/>
      <c r="I60" s="27"/>
      <c r="J60" s="26"/>
      <c r="K60" s="27"/>
      <c r="L60" s="17">
        <f t="shared" si="12"/>
        <v>0</v>
      </c>
      <c r="M60" s="27"/>
      <c r="N60" s="27"/>
      <c r="O60" s="27"/>
      <c r="P60" s="27"/>
      <c r="Q60" s="27"/>
      <c r="R60" s="27"/>
      <c r="S60" s="27"/>
      <c r="T60" s="17">
        <f t="shared" si="13"/>
        <v>0</v>
      </c>
      <c r="U60" s="27"/>
      <c r="V60" s="27"/>
      <c r="W60" s="18">
        <f t="shared" si="14"/>
        <v>0</v>
      </c>
      <c r="X60" s="18"/>
      <c r="Y60" s="18">
        <f t="shared" si="15"/>
        <v>0</v>
      </c>
      <c r="Z60" s="18">
        <f t="shared" si="16"/>
        <v>0</v>
      </c>
      <c r="AA60" s="18">
        <f t="shared" si="17"/>
        <v>0</v>
      </c>
      <c r="AB60" s="18">
        <f t="shared" si="18"/>
        <v>0</v>
      </c>
      <c r="AC60" s="18">
        <f t="shared" si="19"/>
        <v>0</v>
      </c>
      <c r="AD60" s="18">
        <f t="shared" si="20"/>
        <v>0</v>
      </c>
      <c r="AE60" s="17">
        <f t="shared" si="21"/>
        <v>0</v>
      </c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38"/>
      <c r="BK60" s="20">
        <f t="shared" si="22"/>
        <v>0</v>
      </c>
    </row>
    <row r="61" spans="1:63">
      <c r="A61" s="22">
        <v>54</v>
      </c>
      <c r="B61" s="25"/>
      <c r="C61" s="26"/>
      <c r="D61" s="26"/>
      <c r="E61" s="27"/>
      <c r="F61" s="27"/>
      <c r="G61" s="26"/>
      <c r="H61" s="27"/>
      <c r="I61" s="27"/>
      <c r="J61" s="26"/>
      <c r="K61" s="27"/>
      <c r="L61" s="17">
        <f t="shared" si="12"/>
        <v>0</v>
      </c>
      <c r="M61" s="27"/>
      <c r="N61" s="27"/>
      <c r="O61" s="27"/>
      <c r="P61" s="27"/>
      <c r="Q61" s="27"/>
      <c r="R61" s="27"/>
      <c r="S61" s="27"/>
      <c r="T61" s="17">
        <f t="shared" si="13"/>
        <v>0</v>
      </c>
      <c r="U61" s="27"/>
      <c r="V61" s="27"/>
      <c r="W61" s="18">
        <f t="shared" si="14"/>
        <v>0</v>
      </c>
      <c r="X61" s="18"/>
      <c r="Y61" s="18">
        <f t="shared" si="15"/>
        <v>0</v>
      </c>
      <c r="Z61" s="18">
        <f t="shared" si="16"/>
        <v>0</v>
      </c>
      <c r="AA61" s="18">
        <f t="shared" si="17"/>
        <v>0</v>
      </c>
      <c r="AB61" s="18">
        <f t="shared" si="18"/>
        <v>0</v>
      </c>
      <c r="AC61" s="18">
        <f t="shared" si="19"/>
        <v>0</v>
      </c>
      <c r="AD61" s="18">
        <f t="shared" si="20"/>
        <v>0</v>
      </c>
      <c r="AE61" s="17">
        <f t="shared" si="21"/>
        <v>0</v>
      </c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38"/>
      <c r="BK61" s="20">
        <f t="shared" si="22"/>
        <v>0</v>
      </c>
    </row>
    <row r="62" spans="1:63">
      <c r="A62" s="22">
        <v>55</v>
      </c>
      <c r="B62" s="25"/>
      <c r="C62" s="26"/>
      <c r="D62" s="26"/>
      <c r="E62" s="27"/>
      <c r="F62" s="27"/>
      <c r="G62" s="26"/>
      <c r="H62" s="27"/>
      <c r="I62" s="27"/>
      <c r="J62" s="26"/>
      <c r="K62" s="27"/>
      <c r="L62" s="17">
        <f t="shared" si="12"/>
        <v>0</v>
      </c>
      <c r="M62" s="27"/>
      <c r="N62" s="27"/>
      <c r="O62" s="27"/>
      <c r="P62" s="27"/>
      <c r="Q62" s="27"/>
      <c r="R62" s="27"/>
      <c r="S62" s="27"/>
      <c r="T62" s="17">
        <f t="shared" si="13"/>
        <v>0</v>
      </c>
      <c r="U62" s="27"/>
      <c r="V62" s="27"/>
      <c r="W62" s="18">
        <f t="shared" si="14"/>
        <v>0</v>
      </c>
      <c r="X62" s="18"/>
      <c r="Y62" s="18">
        <f t="shared" si="15"/>
        <v>0</v>
      </c>
      <c r="Z62" s="18">
        <f t="shared" si="16"/>
        <v>0</v>
      </c>
      <c r="AA62" s="18">
        <f t="shared" si="17"/>
        <v>0</v>
      </c>
      <c r="AB62" s="18">
        <f t="shared" si="18"/>
        <v>0</v>
      </c>
      <c r="AC62" s="18">
        <f t="shared" si="19"/>
        <v>0</v>
      </c>
      <c r="AD62" s="18">
        <f t="shared" si="20"/>
        <v>0</v>
      </c>
      <c r="AE62" s="17">
        <f t="shared" si="21"/>
        <v>0</v>
      </c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38"/>
      <c r="BK62" s="20">
        <f t="shared" si="22"/>
        <v>0</v>
      </c>
    </row>
    <row r="63" spans="1:63">
      <c r="A63" s="22">
        <v>56</v>
      </c>
      <c r="B63" s="25"/>
      <c r="C63" s="26"/>
      <c r="D63" s="26"/>
      <c r="E63" s="27"/>
      <c r="F63" s="27"/>
      <c r="G63" s="26"/>
      <c r="H63" s="27"/>
      <c r="I63" s="27"/>
      <c r="J63" s="26"/>
      <c r="K63" s="27"/>
      <c r="L63" s="17">
        <f t="shared" si="12"/>
        <v>0</v>
      </c>
      <c r="M63" s="27"/>
      <c r="N63" s="27"/>
      <c r="O63" s="27"/>
      <c r="P63" s="27"/>
      <c r="Q63" s="27"/>
      <c r="R63" s="27"/>
      <c r="S63" s="27"/>
      <c r="T63" s="17">
        <f t="shared" si="13"/>
        <v>0</v>
      </c>
      <c r="U63" s="27"/>
      <c r="V63" s="27"/>
      <c r="W63" s="18">
        <f t="shared" si="14"/>
        <v>0</v>
      </c>
      <c r="X63" s="18"/>
      <c r="Y63" s="18">
        <f t="shared" si="15"/>
        <v>0</v>
      </c>
      <c r="Z63" s="18">
        <f t="shared" si="16"/>
        <v>0</v>
      </c>
      <c r="AA63" s="18">
        <f t="shared" si="17"/>
        <v>0</v>
      </c>
      <c r="AB63" s="18">
        <f t="shared" si="18"/>
        <v>0</v>
      </c>
      <c r="AC63" s="18">
        <f t="shared" si="19"/>
        <v>0</v>
      </c>
      <c r="AD63" s="18">
        <f t="shared" si="20"/>
        <v>0</v>
      </c>
      <c r="AE63" s="17">
        <f t="shared" si="21"/>
        <v>0</v>
      </c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38"/>
      <c r="BK63" s="20">
        <f t="shared" si="22"/>
        <v>0</v>
      </c>
    </row>
    <row r="64" spans="1:63">
      <c r="A64" s="22">
        <v>57</v>
      </c>
      <c r="B64" s="25"/>
      <c r="C64" s="26"/>
      <c r="D64" s="26"/>
      <c r="E64" s="27"/>
      <c r="F64" s="27"/>
      <c r="G64" s="26"/>
      <c r="H64" s="27"/>
      <c r="I64" s="27"/>
      <c r="J64" s="26"/>
      <c r="K64" s="27"/>
      <c r="L64" s="17">
        <f t="shared" si="12"/>
        <v>0</v>
      </c>
      <c r="M64" s="27"/>
      <c r="N64" s="27"/>
      <c r="O64" s="27"/>
      <c r="P64" s="27"/>
      <c r="Q64" s="27"/>
      <c r="R64" s="27"/>
      <c r="S64" s="27"/>
      <c r="T64" s="17">
        <f t="shared" si="13"/>
        <v>0</v>
      </c>
      <c r="U64" s="27"/>
      <c r="V64" s="27"/>
      <c r="W64" s="18">
        <f t="shared" si="14"/>
        <v>0</v>
      </c>
      <c r="X64" s="18"/>
      <c r="Y64" s="18">
        <f t="shared" si="15"/>
        <v>0</v>
      </c>
      <c r="Z64" s="18">
        <f t="shared" si="16"/>
        <v>0</v>
      </c>
      <c r="AA64" s="18">
        <f t="shared" si="17"/>
        <v>0</v>
      </c>
      <c r="AB64" s="18">
        <f t="shared" si="18"/>
        <v>0</v>
      </c>
      <c r="AC64" s="18">
        <f t="shared" si="19"/>
        <v>0</v>
      </c>
      <c r="AD64" s="18">
        <f t="shared" si="20"/>
        <v>0</v>
      </c>
      <c r="AE64" s="17">
        <f t="shared" si="21"/>
        <v>0</v>
      </c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38"/>
      <c r="BK64" s="20">
        <f t="shared" si="22"/>
        <v>0</v>
      </c>
    </row>
    <row r="65" spans="1:63">
      <c r="A65" s="22">
        <v>58</v>
      </c>
      <c r="B65" s="25"/>
      <c r="C65" s="26"/>
      <c r="D65" s="26"/>
      <c r="E65" s="27"/>
      <c r="F65" s="27"/>
      <c r="G65" s="26"/>
      <c r="H65" s="27"/>
      <c r="I65" s="27"/>
      <c r="J65" s="26"/>
      <c r="K65" s="27"/>
      <c r="L65" s="17">
        <f t="shared" si="12"/>
        <v>0</v>
      </c>
      <c r="M65" s="27"/>
      <c r="N65" s="27"/>
      <c r="O65" s="27"/>
      <c r="P65" s="27"/>
      <c r="Q65" s="27"/>
      <c r="R65" s="27"/>
      <c r="S65" s="27"/>
      <c r="T65" s="17">
        <f t="shared" si="13"/>
        <v>0</v>
      </c>
      <c r="U65" s="27"/>
      <c r="V65" s="27"/>
      <c r="W65" s="18">
        <f t="shared" si="14"/>
        <v>0</v>
      </c>
      <c r="X65" s="18"/>
      <c r="Y65" s="18">
        <f t="shared" si="15"/>
        <v>0</v>
      </c>
      <c r="Z65" s="18">
        <f t="shared" si="16"/>
        <v>0</v>
      </c>
      <c r="AA65" s="18">
        <f t="shared" si="17"/>
        <v>0</v>
      </c>
      <c r="AB65" s="18">
        <f t="shared" si="18"/>
        <v>0</v>
      </c>
      <c r="AC65" s="18">
        <f t="shared" si="19"/>
        <v>0</v>
      </c>
      <c r="AD65" s="18">
        <f t="shared" si="20"/>
        <v>0</v>
      </c>
      <c r="AE65" s="17">
        <f t="shared" si="21"/>
        <v>0</v>
      </c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38"/>
      <c r="BK65" s="20">
        <f t="shared" si="22"/>
        <v>0</v>
      </c>
    </row>
    <row r="66" spans="1:63">
      <c r="A66" s="22">
        <v>59</v>
      </c>
      <c r="B66" s="25"/>
      <c r="C66" s="26"/>
      <c r="D66" s="26"/>
      <c r="E66" s="27"/>
      <c r="F66" s="27"/>
      <c r="G66" s="26"/>
      <c r="H66" s="27"/>
      <c r="I66" s="27"/>
      <c r="J66" s="26"/>
      <c r="K66" s="27"/>
      <c r="L66" s="17">
        <f t="shared" si="12"/>
        <v>0</v>
      </c>
      <c r="M66" s="27"/>
      <c r="N66" s="27"/>
      <c r="O66" s="27"/>
      <c r="P66" s="27"/>
      <c r="Q66" s="27"/>
      <c r="R66" s="27"/>
      <c r="S66" s="27"/>
      <c r="T66" s="17">
        <f t="shared" si="13"/>
        <v>0</v>
      </c>
      <c r="U66" s="27"/>
      <c r="V66" s="27"/>
      <c r="W66" s="18">
        <f t="shared" si="14"/>
        <v>0</v>
      </c>
      <c r="X66" s="18"/>
      <c r="Y66" s="18">
        <f t="shared" si="15"/>
        <v>0</v>
      </c>
      <c r="Z66" s="18">
        <f t="shared" si="16"/>
        <v>0</v>
      </c>
      <c r="AA66" s="18">
        <f t="shared" si="17"/>
        <v>0</v>
      </c>
      <c r="AB66" s="18">
        <f t="shared" si="18"/>
        <v>0</v>
      </c>
      <c r="AC66" s="18">
        <f t="shared" si="19"/>
        <v>0</v>
      </c>
      <c r="AD66" s="18">
        <f t="shared" si="20"/>
        <v>0</v>
      </c>
      <c r="AE66" s="17">
        <f t="shared" si="21"/>
        <v>0</v>
      </c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38"/>
      <c r="BK66" s="20">
        <f t="shared" si="22"/>
        <v>0</v>
      </c>
    </row>
    <row r="67" spans="1:63">
      <c r="A67" s="22">
        <v>60</v>
      </c>
      <c r="B67" s="25"/>
      <c r="C67" s="26"/>
      <c r="D67" s="26"/>
      <c r="E67" s="27"/>
      <c r="F67" s="27"/>
      <c r="G67" s="26"/>
      <c r="H67" s="27"/>
      <c r="I67" s="27"/>
      <c r="J67" s="26"/>
      <c r="K67" s="27"/>
      <c r="L67" s="17">
        <f t="shared" si="12"/>
        <v>0</v>
      </c>
      <c r="M67" s="27"/>
      <c r="N67" s="27"/>
      <c r="O67" s="27"/>
      <c r="P67" s="27"/>
      <c r="Q67" s="27"/>
      <c r="R67" s="27"/>
      <c r="S67" s="27"/>
      <c r="T67" s="17">
        <f t="shared" si="13"/>
        <v>0</v>
      </c>
      <c r="U67" s="27"/>
      <c r="V67" s="27"/>
      <c r="W67" s="18">
        <f t="shared" si="14"/>
        <v>0</v>
      </c>
      <c r="X67" s="18"/>
      <c r="Y67" s="18">
        <f t="shared" si="15"/>
        <v>0</v>
      </c>
      <c r="Z67" s="18">
        <f t="shared" si="16"/>
        <v>0</v>
      </c>
      <c r="AA67" s="18">
        <f t="shared" si="17"/>
        <v>0</v>
      </c>
      <c r="AB67" s="18">
        <f t="shared" si="18"/>
        <v>0</v>
      </c>
      <c r="AC67" s="18">
        <f t="shared" si="19"/>
        <v>0</v>
      </c>
      <c r="AD67" s="18">
        <f t="shared" si="20"/>
        <v>0</v>
      </c>
      <c r="AE67" s="17">
        <f t="shared" si="21"/>
        <v>0</v>
      </c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38"/>
      <c r="BK67" s="20">
        <f t="shared" si="22"/>
        <v>0</v>
      </c>
    </row>
    <row r="68" spans="1:63">
      <c r="A68" s="22">
        <v>61</v>
      </c>
      <c r="B68" s="25"/>
      <c r="C68" s="26"/>
      <c r="D68" s="26"/>
      <c r="E68" s="27"/>
      <c r="F68" s="27"/>
      <c r="G68" s="26"/>
      <c r="H68" s="27"/>
      <c r="I68" s="27"/>
      <c r="J68" s="26"/>
      <c r="K68" s="27"/>
      <c r="L68" s="17">
        <f t="shared" si="12"/>
        <v>0</v>
      </c>
      <c r="M68" s="27"/>
      <c r="N68" s="27"/>
      <c r="O68" s="27"/>
      <c r="P68" s="27"/>
      <c r="Q68" s="27"/>
      <c r="R68" s="27"/>
      <c r="S68" s="27"/>
      <c r="T68" s="17">
        <f t="shared" si="13"/>
        <v>0</v>
      </c>
      <c r="U68" s="27"/>
      <c r="V68" s="27"/>
      <c r="W68" s="18">
        <f t="shared" si="14"/>
        <v>0</v>
      </c>
      <c r="X68" s="18"/>
      <c r="Y68" s="18">
        <f t="shared" si="15"/>
        <v>0</v>
      </c>
      <c r="Z68" s="18">
        <f t="shared" si="16"/>
        <v>0</v>
      </c>
      <c r="AA68" s="18">
        <f t="shared" si="17"/>
        <v>0</v>
      </c>
      <c r="AB68" s="18">
        <f t="shared" si="18"/>
        <v>0</v>
      </c>
      <c r="AC68" s="18">
        <f t="shared" si="19"/>
        <v>0</v>
      </c>
      <c r="AD68" s="18">
        <f t="shared" si="20"/>
        <v>0</v>
      </c>
      <c r="AE68" s="17">
        <f t="shared" si="21"/>
        <v>0</v>
      </c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38"/>
      <c r="BK68" s="20">
        <f t="shared" si="22"/>
        <v>0</v>
      </c>
    </row>
    <row r="69" spans="1:63">
      <c r="A69" s="22">
        <v>62</v>
      </c>
      <c r="B69" s="25"/>
      <c r="C69" s="26"/>
      <c r="D69" s="26"/>
      <c r="E69" s="27"/>
      <c r="F69" s="27"/>
      <c r="G69" s="26"/>
      <c r="H69" s="27"/>
      <c r="I69" s="27"/>
      <c r="J69" s="26"/>
      <c r="K69" s="27"/>
      <c r="L69" s="17">
        <f t="shared" si="12"/>
        <v>0</v>
      </c>
      <c r="M69" s="27"/>
      <c r="N69" s="27"/>
      <c r="O69" s="27"/>
      <c r="P69" s="27"/>
      <c r="Q69" s="27"/>
      <c r="R69" s="27"/>
      <c r="S69" s="27"/>
      <c r="T69" s="17">
        <f t="shared" si="13"/>
        <v>0</v>
      </c>
      <c r="U69" s="27"/>
      <c r="V69" s="27"/>
      <c r="W69" s="18">
        <f t="shared" si="14"/>
        <v>0</v>
      </c>
      <c r="X69" s="18"/>
      <c r="Y69" s="18">
        <f t="shared" si="15"/>
        <v>0</v>
      </c>
      <c r="Z69" s="18">
        <f t="shared" si="16"/>
        <v>0</v>
      </c>
      <c r="AA69" s="18">
        <f t="shared" si="17"/>
        <v>0</v>
      </c>
      <c r="AB69" s="18">
        <f t="shared" si="18"/>
        <v>0</v>
      </c>
      <c r="AC69" s="18">
        <f t="shared" si="19"/>
        <v>0</v>
      </c>
      <c r="AD69" s="18">
        <f t="shared" si="20"/>
        <v>0</v>
      </c>
      <c r="AE69" s="17">
        <f t="shared" si="21"/>
        <v>0</v>
      </c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38"/>
      <c r="BK69" s="20">
        <f t="shared" si="22"/>
        <v>0</v>
      </c>
    </row>
    <row r="70" spans="1:63">
      <c r="A70" s="22">
        <v>63</v>
      </c>
      <c r="B70" s="25"/>
      <c r="C70" s="26"/>
      <c r="D70" s="26"/>
      <c r="E70" s="27"/>
      <c r="F70" s="27"/>
      <c r="G70" s="26"/>
      <c r="H70" s="27"/>
      <c r="I70" s="27"/>
      <c r="J70" s="26"/>
      <c r="K70" s="27"/>
      <c r="L70" s="17">
        <f t="shared" si="12"/>
        <v>0</v>
      </c>
      <c r="M70" s="27"/>
      <c r="N70" s="27"/>
      <c r="O70" s="27"/>
      <c r="P70" s="27"/>
      <c r="Q70" s="27"/>
      <c r="R70" s="27"/>
      <c r="S70" s="27"/>
      <c r="T70" s="17">
        <f t="shared" si="13"/>
        <v>0</v>
      </c>
      <c r="U70" s="27"/>
      <c r="V70" s="27"/>
      <c r="W70" s="18">
        <f t="shared" si="14"/>
        <v>0</v>
      </c>
      <c r="X70" s="18"/>
      <c r="Y70" s="18">
        <f t="shared" si="15"/>
        <v>0</v>
      </c>
      <c r="Z70" s="18">
        <f t="shared" si="16"/>
        <v>0</v>
      </c>
      <c r="AA70" s="18">
        <f t="shared" si="17"/>
        <v>0</v>
      </c>
      <c r="AB70" s="18">
        <f t="shared" si="18"/>
        <v>0</v>
      </c>
      <c r="AC70" s="18">
        <f t="shared" si="19"/>
        <v>0</v>
      </c>
      <c r="AD70" s="18">
        <f t="shared" si="20"/>
        <v>0</v>
      </c>
      <c r="AE70" s="17">
        <f t="shared" si="21"/>
        <v>0</v>
      </c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38"/>
      <c r="BK70" s="20">
        <f t="shared" si="22"/>
        <v>0</v>
      </c>
    </row>
    <row r="71" spans="1:63">
      <c r="A71" s="22">
        <v>64</v>
      </c>
      <c r="B71" s="25"/>
      <c r="C71" s="26"/>
      <c r="D71" s="26"/>
      <c r="E71" s="27"/>
      <c r="F71" s="27"/>
      <c r="G71" s="26"/>
      <c r="H71" s="27"/>
      <c r="I71" s="27"/>
      <c r="J71" s="26"/>
      <c r="K71" s="27"/>
      <c r="L71" s="17">
        <f t="shared" si="12"/>
        <v>0</v>
      </c>
      <c r="M71" s="27"/>
      <c r="N71" s="27"/>
      <c r="O71" s="27"/>
      <c r="P71" s="27"/>
      <c r="Q71" s="27"/>
      <c r="R71" s="27"/>
      <c r="S71" s="27"/>
      <c r="T71" s="17">
        <f t="shared" si="13"/>
        <v>0</v>
      </c>
      <c r="U71" s="27"/>
      <c r="V71" s="27"/>
      <c r="W71" s="18">
        <f t="shared" si="14"/>
        <v>0</v>
      </c>
      <c r="X71" s="18"/>
      <c r="Y71" s="18">
        <f t="shared" si="15"/>
        <v>0</v>
      </c>
      <c r="Z71" s="18">
        <f t="shared" si="16"/>
        <v>0</v>
      </c>
      <c r="AA71" s="18">
        <f t="shared" si="17"/>
        <v>0</v>
      </c>
      <c r="AB71" s="18">
        <f t="shared" si="18"/>
        <v>0</v>
      </c>
      <c r="AC71" s="18">
        <f t="shared" si="19"/>
        <v>0</v>
      </c>
      <c r="AD71" s="18">
        <f t="shared" si="20"/>
        <v>0</v>
      </c>
      <c r="AE71" s="17">
        <f t="shared" si="21"/>
        <v>0</v>
      </c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38"/>
      <c r="BK71" s="20">
        <f t="shared" si="22"/>
        <v>0</v>
      </c>
    </row>
    <row r="72" spans="1:63">
      <c r="A72" s="22">
        <v>65</v>
      </c>
      <c r="B72" s="25"/>
      <c r="C72" s="26"/>
      <c r="D72" s="26"/>
      <c r="E72" s="27"/>
      <c r="F72" s="27"/>
      <c r="G72" s="26"/>
      <c r="H72" s="27"/>
      <c r="I72" s="27"/>
      <c r="J72" s="26"/>
      <c r="K72" s="27"/>
      <c r="L72" s="17">
        <f t="shared" si="12"/>
        <v>0</v>
      </c>
      <c r="M72" s="27"/>
      <c r="N72" s="27"/>
      <c r="O72" s="27"/>
      <c r="P72" s="27"/>
      <c r="Q72" s="27"/>
      <c r="R72" s="27"/>
      <c r="S72" s="27"/>
      <c r="T72" s="17">
        <f t="shared" si="13"/>
        <v>0</v>
      </c>
      <c r="U72" s="27"/>
      <c r="V72" s="27"/>
      <c r="W72" s="18">
        <f t="shared" si="14"/>
        <v>0</v>
      </c>
      <c r="X72" s="18"/>
      <c r="Y72" s="18">
        <f t="shared" si="15"/>
        <v>0</v>
      </c>
      <c r="Z72" s="18">
        <f t="shared" si="16"/>
        <v>0</v>
      </c>
      <c r="AA72" s="18">
        <f t="shared" si="17"/>
        <v>0</v>
      </c>
      <c r="AB72" s="18">
        <f t="shared" si="18"/>
        <v>0</v>
      </c>
      <c r="AC72" s="18">
        <f t="shared" si="19"/>
        <v>0</v>
      </c>
      <c r="AD72" s="18">
        <f t="shared" si="20"/>
        <v>0</v>
      </c>
      <c r="AE72" s="17">
        <f t="shared" si="21"/>
        <v>0</v>
      </c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38"/>
      <c r="BK72" s="20">
        <f t="shared" si="22"/>
        <v>0</v>
      </c>
    </row>
    <row r="73" spans="1:63">
      <c r="A73" s="22">
        <v>66</v>
      </c>
      <c r="B73" s="25"/>
      <c r="C73" s="26"/>
      <c r="D73" s="26"/>
      <c r="E73" s="27"/>
      <c r="F73" s="27"/>
      <c r="G73" s="26"/>
      <c r="H73" s="27"/>
      <c r="I73" s="27"/>
      <c r="J73" s="26"/>
      <c r="K73" s="27"/>
      <c r="L73" s="17">
        <f t="shared" si="12"/>
        <v>0</v>
      </c>
      <c r="M73" s="27"/>
      <c r="N73" s="27"/>
      <c r="O73" s="27"/>
      <c r="P73" s="27"/>
      <c r="Q73" s="27"/>
      <c r="R73" s="27"/>
      <c r="S73" s="27"/>
      <c r="T73" s="17">
        <f t="shared" si="13"/>
        <v>0</v>
      </c>
      <c r="U73" s="27"/>
      <c r="V73" s="27"/>
      <c r="W73" s="18">
        <f t="shared" si="14"/>
        <v>0</v>
      </c>
      <c r="X73" s="18"/>
      <c r="Y73" s="18">
        <f t="shared" si="15"/>
        <v>0</v>
      </c>
      <c r="Z73" s="18">
        <f t="shared" si="16"/>
        <v>0</v>
      </c>
      <c r="AA73" s="18">
        <f t="shared" si="17"/>
        <v>0</v>
      </c>
      <c r="AB73" s="18">
        <f t="shared" si="18"/>
        <v>0</v>
      </c>
      <c r="AC73" s="18">
        <f t="shared" si="19"/>
        <v>0</v>
      </c>
      <c r="AD73" s="18">
        <f t="shared" si="20"/>
        <v>0</v>
      </c>
      <c r="AE73" s="17">
        <f t="shared" si="21"/>
        <v>0</v>
      </c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38"/>
      <c r="BK73" s="20">
        <f t="shared" si="22"/>
        <v>0</v>
      </c>
    </row>
    <row r="74" spans="1:63">
      <c r="A74" s="22">
        <v>67</v>
      </c>
      <c r="B74" s="25"/>
      <c r="C74" s="26"/>
      <c r="D74" s="26"/>
      <c r="E74" s="27"/>
      <c r="F74" s="27"/>
      <c r="G74" s="26"/>
      <c r="H74" s="27"/>
      <c r="I74" s="27"/>
      <c r="J74" s="26"/>
      <c r="K74" s="27"/>
      <c r="L74" s="17">
        <f t="shared" si="12"/>
        <v>0</v>
      </c>
      <c r="M74" s="27"/>
      <c r="N74" s="27"/>
      <c r="O74" s="27"/>
      <c r="P74" s="27"/>
      <c r="Q74" s="27"/>
      <c r="R74" s="27"/>
      <c r="S74" s="27"/>
      <c r="T74" s="17">
        <f t="shared" si="13"/>
        <v>0</v>
      </c>
      <c r="U74" s="27"/>
      <c r="V74" s="27"/>
      <c r="W74" s="18">
        <f t="shared" si="14"/>
        <v>0</v>
      </c>
      <c r="X74" s="18"/>
      <c r="Y74" s="18">
        <f t="shared" si="15"/>
        <v>0</v>
      </c>
      <c r="Z74" s="18">
        <f t="shared" si="16"/>
        <v>0</v>
      </c>
      <c r="AA74" s="18">
        <f t="shared" si="17"/>
        <v>0</v>
      </c>
      <c r="AB74" s="18">
        <f t="shared" si="18"/>
        <v>0</v>
      </c>
      <c r="AC74" s="18">
        <f t="shared" si="19"/>
        <v>0</v>
      </c>
      <c r="AD74" s="18">
        <f t="shared" si="20"/>
        <v>0</v>
      </c>
      <c r="AE74" s="17">
        <f t="shared" si="21"/>
        <v>0</v>
      </c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38"/>
      <c r="BK74" s="20">
        <f t="shared" si="22"/>
        <v>0</v>
      </c>
    </row>
    <row r="75" spans="1:63">
      <c r="A75" s="22">
        <v>68</v>
      </c>
      <c r="B75" s="25"/>
      <c r="C75" s="26"/>
      <c r="D75" s="26"/>
      <c r="E75" s="27"/>
      <c r="F75" s="27"/>
      <c r="G75" s="26"/>
      <c r="H75" s="27"/>
      <c r="I75" s="27"/>
      <c r="J75" s="26"/>
      <c r="K75" s="27"/>
      <c r="L75" s="17">
        <f t="shared" si="12"/>
        <v>0</v>
      </c>
      <c r="M75" s="27"/>
      <c r="N75" s="27"/>
      <c r="O75" s="27"/>
      <c r="P75" s="27"/>
      <c r="Q75" s="27"/>
      <c r="R75" s="27"/>
      <c r="S75" s="27"/>
      <c r="T75" s="17">
        <f t="shared" si="13"/>
        <v>0</v>
      </c>
      <c r="U75" s="27"/>
      <c r="V75" s="27"/>
      <c r="W75" s="18">
        <f t="shared" si="14"/>
        <v>0</v>
      </c>
      <c r="X75" s="18"/>
      <c r="Y75" s="18">
        <f t="shared" si="15"/>
        <v>0</v>
      </c>
      <c r="Z75" s="18">
        <f t="shared" si="16"/>
        <v>0</v>
      </c>
      <c r="AA75" s="18">
        <f t="shared" si="17"/>
        <v>0</v>
      </c>
      <c r="AB75" s="18">
        <f t="shared" si="18"/>
        <v>0</v>
      </c>
      <c r="AC75" s="18">
        <f t="shared" si="19"/>
        <v>0</v>
      </c>
      <c r="AD75" s="18">
        <f t="shared" si="20"/>
        <v>0</v>
      </c>
      <c r="AE75" s="17">
        <f t="shared" si="21"/>
        <v>0</v>
      </c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38"/>
      <c r="BK75" s="20">
        <f t="shared" si="22"/>
        <v>0</v>
      </c>
    </row>
    <row r="76" spans="1:63">
      <c r="A76" s="22">
        <v>69</v>
      </c>
      <c r="B76" s="25"/>
      <c r="C76" s="26"/>
      <c r="D76" s="26"/>
      <c r="E76" s="27"/>
      <c r="F76" s="27"/>
      <c r="G76" s="26"/>
      <c r="H76" s="27"/>
      <c r="I76" s="27"/>
      <c r="J76" s="26"/>
      <c r="K76" s="27"/>
      <c r="L76" s="17">
        <f t="shared" si="12"/>
        <v>0</v>
      </c>
      <c r="M76" s="27"/>
      <c r="N76" s="27"/>
      <c r="O76" s="27"/>
      <c r="P76" s="27"/>
      <c r="Q76" s="27"/>
      <c r="R76" s="27"/>
      <c r="S76" s="27"/>
      <c r="T76" s="17">
        <f t="shared" si="13"/>
        <v>0</v>
      </c>
      <c r="U76" s="27"/>
      <c r="V76" s="27"/>
      <c r="W76" s="18">
        <f t="shared" si="14"/>
        <v>0</v>
      </c>
      <c r="X76" s="18"/>
      <c r="Y76" s="18">
        <f t="shared" si="15"/>
        <v>0</v>
      </c>
      <c r="Z76" s="18">
        <f t="shared" si="16"/>
        <v>0</v>
      </c>
      <c r="AA76" s="18">
        <f t="shared" si="17"/>
        <v>0</v>
      </c>
      <c r="AB76" s="18">
        <f t="shared" si="18"/>
        <v>0</v>
      </c>
      <c r="AC76" s="18">
        <f t="shared" si="19"/>
        <v>0</v>
      </c>
      <c r="AD76" s="18">
        <f t="shared" si="20"/>
        <v>0</v>
      </c>
      <c r="AE76" s="17">
        <f t="shared" si="21"/>
        <v>0</v>
      </c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38"/>
      <c r="BK76" s="20">
        <f t="shared" si="22"/>
        <v>0</v>
      </c>
    </row>
    <row r="77" spans="1:63">
      <c r="A77" s="22">
        <v>70</v>
      </c>
      <c r="B77" s="25"/>
      <c r="C77" s="26"/>
      <c r="D77" s="26"/>
      <c r="E77" s="27"/>
      <c r="F77" s="27"/>
      <c r="G77" s="26"/>
      <c r="H77" s="27"/>
      <c r="I77" s="27"/>
      <c r="J77" s="26"/>
      <c r="K77" s="27"/>
      <c r="L77" s="17">
        <f t="shared" si="12"/>
        <v>0</v>
      </c>
      <c r="M77" s="27"/>
      <c r="N77" s="27"/>
      <c r="O77" s="27"/>
      <c r="P77" s="27"/>
      <c r="Q77" s="27"/>
      <c r="R77" s="27"/>
      <c r="S77" s="27"/>
      <c r="T77" s="17">
        <f t="shared" si="13"/>
        <v>0</v>
      </c>
      <c r="U77" s="27"/>
      <c r="V77" s="27"/>
      <c r="W77" s="18">
        <f t="shared" si="14"/>
        <v>0</v>
      </c>
      <c r="X77" s="18"/>
      <c r="Y77" s="18">
        <f t="shared" si="15"/>
        <v>0</v>
      </c>
      <c r="Z77" s="18">
        <f t="shared" si="16"/>
        <v>0</v>
      </c>
      <c r="AA77" s="18">
        <f t="shared" si="17"/>
        <v>0</v>
      </c>
      <c r="AB77" s="18">
        <f t="shared" si="18"/>
        <v>0</v>
      </c>
      <c r="AC77" s="18">
        <f t="shared" si="19"/>
        <v>0</v>
      </c>
      <c r="AD77" s="18">
        <f t="shared" si="20"/>
        <v>0</v>
      </c>
      <c r="AE77" s="17">
        <f t="shared" si="21"/>
        <v>0</v>
      </c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38"/>
      <c r="BK77" s="20">
        <f t="shared" si="22"/>
        <v>0</v>
      </c>
    </row>
    <row r="78" spans="1:63">
      <c r="A78" s="22">
        <v>71</v>
      </c>
      <c r="B78" s="25"/>
      <c r="C78" s="26"/>
      <c r="D78" s="26"/>
      <c r="E78" s="27"/>
      <c r="F78" s="27"/>
      <c r="G78" s="26"/>
      <c r="H78" s="27"/>
      <c r="I78" s="27"/>
      <c r="J78" s="26"/>
      <c r="K78" s="27"/>
      <c r="L78" s="17">
        <f t="shared" si="12"/>
        <v>0</v>
      </c>
      <c r="M78" s="27"/>
      <c r="N78" s="27"/>
      <c r="O78" s="27"/>
      <c r="P78" s="27"/>
      <c r="Q78" s="27"/>
      <c r="R78" s="27"/>
      <c r="S78" s="27"/>
      <c r="T78" s="17">
        <f t="shared" si="13"/>
        <v>0</v>
      </c>
      <c r="U78" s="27"/>
      <c r="V78" s="27"/>
      <c r="W78" s="18">
        <f t="shared" si="14"/>
        <v>0</v>
      </c>
      <c r="X78" s="18"/>
      <c r="Y78" s="18">
        <f t="shared" si="15"/>
        <v>0</v>
      </c>
      <c r="Z78" s="18">
        <f t="shared" si="16"/>
        <v>0</v>
      </c>
      <c r="AA78" s="18">
        <f t="shared" si="17"/>
        <v>0</v>
      </c>
      <c r="AB78" s="18">
        <f t="shared" si="18"/>
        <v>0</v>
      </c>
      <c r="AC78" s="18">
        <f t="shared" si="19"/>
        <v>0</v>
      </c>
      <c r="AD78" s="18">
        <f t="shared" si="20"/>
        <v>0</v>
      </c>
      <c r="AE78" s="17">
        <f t="shared" si="21"/>
        <v>0</v>
      </c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38"/>
      <c r="BK78" s="20">
        <f t="shared" si="22"/>
        <v>0</v>
      </c>
    </row>
    <row r="79" spans="1:63">
      <c r="A79" s="22">
        <v>72</v>
      </c>
      <c r="B79" s="25"/>
      <c r="C79" s="26"/>
      <c r="D79" s="26"/>
      <c r="E79" s="27"/>
      <c r="F79" s="27"/>
      <c r="G79" s="26"/>
      <c r="H79" s="27"/>
      <c r="I79" s="27"/>
      <c r="J79" s="26"/>
      <c r="K79" s="27"/>
      <c r="L79" s="17">
        <f t="shared" si="12"/>
        <v>0</v>
      </c>
      <c r="M79" s="27"/>
      <c r="N79" s="27"/>
      <c r="O79" s="27"/>
      <c r="P79" s="27"/>
      <c r="Q79" s="27"/>
      <c r="R79" s="27"/>
      <c r="S79" s="27"/>
      <c r="T79" s="17">
        <f t="shared" si="13"/>
        <v>0</v>
      </c>
      <c r="U79" s="27"/>
      <c r="V79" s="27"/>
      <c r="W79" s="18">
        <f t="shared" si="14"/>
        <v>0</v>
      </c>
      <c r="X79" s="18"/>
      <c r="Y79" s="18">
        <f t="shared" si="15"/>
        <v>0</v>
      </c>
      <c r="Z79" s="18">
        <f t="shared" si="16"/>
        <v>0</v>
      </c>
      <c r="AA79" s="18">
        <f t="shared" si="17"/>
        <v>0</v>
      </c>
      <c r="AB79" s="18">
        <f t="shared" si="18"/>
        <v>0</v>
      </c>
      <c r="AC79" s="18">
        <f t="shared" si="19"/>
        <v>0</v>
      </c>
      <c r="AD79" s="18">
        <f t="shared" si="20"/>
        <v>0</v>
      </c>
      <c r="AE79" s="17">
        <f t="shared" si="21"/>
        <v>0</v>
      </c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38"/>
      <c r="BK79" s="20">
        <f t="shared" si="22"/>
        <v>0</v>
      </c>
    </row>
    <row r="80" spans="1:63">
      <c r="A80" s="22">
        <v>73</v>
      </c>
      <c r="B80" s="25"/>
      <c r="C80" s="26"/>
      <c r="D80" s="26"/>
      <c r="E80" s="27"/>
      <c r="F80" s="27"/>
      <c r="G80" s="26"/>
      <c r="H80" s="27"/>
      <c r="I80" s="27"/>
      <c r="J80" s="26"/>
      <c r="K80" s="27"/>
      <c r="L80" s="17">
        <f t="shared" si="12"/>
        <v>0</v>
      </c>
      <c r="M80" s="27"/>
      <c r="N80" s="27"/>
      <c r="O80" s="27"/>
      <c r="P80" s="27"/>
      <c r="Q80" s="27"/>
      <c r="R80" s="27"/>
      <c r="S80" s="27"/>
      <c r="T80" s="17">
        <f t="shared" si="13"/>
        <v>0</v>
      </c>
      <c r="U80" s="27"/>
      <c r="V80" s="27"/>
      <c r="W80" s="18">
        <f t="shared" si="14"/>
        <v>0</v>
      </c>
      <c r="X80" s="18"/>
      <c r="Y80" s="18">
        <f t="shared" si="15"/>
        <v>0</v>
      </c>
      <c r="Z80" s="18">
        <f t="shared" si="16"/>
        <v>0</v>
      </c>
      <c r="AA80" s="18">
        <f t="shared" si="17"/>
        <v>0</v>
      </c>
      <c r="AB80" s="18">
        <f t="shared" si="18"/>
        <v>0</v>
      </c>
      <c r="AC80" s="18">
        <f t="shared" si="19"/>
        <v>0</v>
      </c>
      <c r="AD80" s="18">
        <f t="shared" si="20"/>
        <v>0</v>
      </c>
      <c r="AE80" s="17">
        <f t="shared" si="21"/>
        <v>0</v>
      </c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38"/>
      <c r="BK80" s="20">
        <f t="shared" si="22"/>
        <v>0</v>
      </c>
    </row>
    <row r="81" spans="1:63">
      <c r="A81" s="22">
        <v>74</v>
      </c>
      <c r="B81" s="25"/>
      <c r="C81" s="26"/>
      <c r="D81" s="26"/>
      <c r="E81" s="27"/>
      <c r="F81" s="27"/>
      <c r="G81" s="26"/>
      <c r="H81" s="27"/>
      <c r="I81" s="27"/>
      <c r="J81" s="26"/>
      <c r="K81" s="27"/>
      <c r="L81" s="17">
        <f t="shared" si="12"/>
        <v>0</v>
      </c>
      <c r="M81" s="27"/>
      <c r="N81" s="27"/>
      <c r="O81" s="27"/>
      <c r="P81" s="27"/>
      <c r="Q81" s="27"/>
      <c r="R81" s="27"/>
      <c r="S81" s="27"/>
      <c r="T81" s="17">
        <f t="shared" si="13"/>
        <v>0</v>
      </c>
      <c r="U81" s="27"/>
      <c r="V81" s="27"/>
      <c r="W81" s="18">
        <f t="shared" si="14"/>
        <v>0</v>
      </c>
      <c r="X81" s="18"/>
      <c r="Y81" s="18">
        <f t="shared" si="15"/>
        <v>0</v>
      </c>
      <c r="Z81" s="18">
        <f t="shared" si="16"/>
        <v>0</v>
      </c>
      <c r="AA81" s="18">
        <f t="shared" si="17"/>
        <v>0</v>
      </c>
      <c r="AB81" s="18">
        <f t="shared" si="18"/>
        <v>0</v>
      </c>
      <c r="AC81" s="18">
        <f t="shared" si="19"/>
        <v>0</v>
      </c>
      <c r="AD81" s="18">
        <f t="shared" si="20"/>
        <v>0</v>
      </c>
      <c r="AE81" s="17">
        <f t="shared" si="21"/>
        <v>0</v>
      </c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38"/>
      <c r="BK81" s="20">
        <f t="shared" si="22"/>
        <v>0</v>
      </c>
    </row>
    <row r="82" spans="1:63">
      <c r="A82" s="22">
        <v>75</v>
      </c>
      <c r="B82" s="25"/>
      <c r="C82" s="26"/>
      <c r="D82" s="26"/>
      <c r="E82" s="27"/>
      <c r="F82" s="27"/>
      <c r="G82" s="26"/>
      <c r="H82" s="27"/>
      <c r="I82" s="27"/>
      <c r="J82" s="26"/>
      <c r="K82" s="27"/>
      <c r="L82" s="17">
        <f t="shared" si="12"/>
        <v>0</v>
      </c>
      <c r="M82" s="27"/>
      <c r="N82" s="27"/>
      <c r="O82" s="27"/>
      <c r="P82" s="27"/>
      <c r="Q82" s="27"/>
      <c r="R82" s="27"/>
      <c r="S82" s="27"/>
      <c r="T82" s="17">
        <f t="shared" si="13"/>
        <v>0</v>
      </c>
      <c r="U82" s="27"/>
      <c r="V82" s="27"/>
      <c r="W82" s="18">
        <f t="shared" si="14"/>
        <v>0</v>
      </c>
      <c r="X82" s="18"/>
      <c r="Y82" s="18">
        <f t="shared" si="15"/>
        <v>0</v>
      </c>
      <c r="Z82" s="18">
        <f t="shared" si="16"/>
        <v>0</v>
      </c>
      <c r="AA82" s="18">
        <f t="shared" si="17"/>
        <v>0</v>
      </c>
      <c r="AB82" s="18">
        <f t="shared" si="18"/>
        <v>0</v>
      </c>
      <c r="AC82" s="18">
        <f t="shared" si="19"/>
        <v>0</v>
      </c>
      <c r="AD82" s="18">
        <f t="shared" si="20"/>
        <v>0</v>
      </c>
      <c r="AE82" s="17">
        <f t="shared" si="21"/>
        <v>0</v>
      </c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38"/>
      <c r="BK82" s="20">
        <f t="shared" si="22"/>
        <v>0</v>
      </c>
    </row>
    <row r="83" spans="1:63">
      <c r="A83" s="22">
        <v>76</v>
      </c>
      <c r="B83" s="25"/>
      <c r="C83" s="26"/>
      <c r="D83" s="26"/>
      <c r="E83" s="27"/>
      <c r="F83" s="27"/>
      <c r="G83" s="26"/>
      <c r="H83" s="27"/>
      <c r="I83" s="27"/>
      <c r="J83" s="26"/>
      <c r="K83" s="27"/>
      <c r="L83" s="17">
        <f t="shared" si="12"/>
        <v>0</v>
      </c>
      <c r="M83" s="27"/>
      <c r="N83" s="27"/>
      <c r="O83" s="27"/>
      <c r="P83" s="27"/>
      <c r="Q83" s="27"/>
      <c r="R83" s="27"/>
      <c r="S83" s="27"/>
      <c r="T83" s="17">
        <f t="shared" si="13"/>
        <v>0</v>
      </c>
      <c r="U83" s="27"/>
      <c r="V83" s="27"/>
      <c r="W83" s="18">
        <f t="shared" si="14"/>
        <v>0</v>
      </c>
      <c r="X83" s="18"/>
      <c r="Y83" s="18">
        <f t="shared" si="15"/>
        <v>0</v>
      </c>
      <c r="Z83" s="18">
        <f t="shared" si="16"/>
        <v>0</v>
      </c>
      <c r="AA83" s="18">
        <f t="shared" si="17"/>
        <v>0</v>
      </c>
      <c r="AB83" s="18">
        <f t="shared" si="18"/>
        <v>0</v>
      </c>
      <c r="AC83" s="18">
        <f t="shared" si="19"/>
        <v>0</v>
      </c>
      <c r="AD83" s="18">
        <f t="shared" si="20"/>
        <v>0</v>
      </c>
      <c r="AE83" s="17">
        <f t="shared" si="21"/>
        <v>0</v>
      </c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38"/>
      <c r="BK83" s="20">
        <f t="shared" si="22"/>
        <v>0</v>
      </c>
    </row>
    <row r="84" spans="1:63">
      <c r="A84" s="22">
        <v>77</v>
      </c>
      <c r="B84" s="25"/>
      <c r="C84" s="26"/>
      <c r="D84" s="26"/>
      <c r="E84" s="27"/>
      <c r="F84" s="27"/>
      <c r="G84" s="26"/>
      <c r="H84" s="27"/>
      <c r="I84" s="27"/>
      <c r="J84" s="26"/>
      <c r="K84" s="27"/>
      <c r="L84" s="17">
        <f t="shared" si="12"/>
        <v>0</v>
      </c>
      <c r="M84" s="27"/>
      <c r="N84" s="27"/>
      <c r="O84" s="27"/>
      <c r="P84" s="27"/>
      <c r="Q84" s="27"/>
      <c r="R84" s="27"/>
      <c r="S84" s="27"/>
      <c r="T84" s="17">
        <f t="shared" si="13"/>
        <v>0</v>
      </c>
      <c r="U84" s="27"/>
      <c r="V84" s="27"/>
      <c r="W84" s="18">
        <f t="shared" si="14"/>
        <v>0</v>
      </c>
      <c r="X84" s="18"/>
      <c r="Y84" s="18">
        <f t="shared" si="15"/>
        <v>0</v>
      </c>
      <c r="Z84" s="18">
        <f t="shared" si="16"/>
        <v>0</v>
      </c>
      <c r="AA84" s="18">
        <f t="shared" si="17"/>
        <v>0</v>
      </c>
      <c r="AB84" s="18">
        <f t="shared" si="18"/>
        <v>0</v>
      </c>
      <c r="AC84" s="18">
        <f t="shared" si="19"/>
        <v>0</v>
      </c>
      <c r="AD84" s="18">
        <f t="shared" si="20"/>
        <v>0</v>
      </c>
      <c r="AE84" s="17">
        <f t="shared" si="21"/>
        <v>0</v>
      </c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38"/>
      <c r="BK84" s="20">
        <f t="shared" si="22"/>
        <v>0</v>
      </c>
    </row>
    <row r="85" spans="1:63">
      <c r="A85" s="22">
        <v>78</v>
      </c>
      <c r="B85" s="25"/>
      <c r="C85" s="26"/>
      <c r="D85" s="26"/>
      <c r="E85" s="27"/>
      <c r="F85" s="27"/>
      <c r="G85" s="26"/>
      <c r="H85" s="27"/>
      <c r="I85" s="27"/>
      <c r="J85" s="26"/>
      <c r="K85" s="27"/>
      <c r="L85" s="17">
        <f t="shared" si="12"/>
        <v>0</v>
      </c>
      <c r="M85" s="27"/>
      <c r="N85" s="27"/>
      <c r="O85" s="27"/>
      <c r="P85" s="27"/>
      <c r="Q85" s="27"/>
      <c r="R85" s="27"/>
      <c r="S85" s="27"/>
      <c r="T85" s="17">
        <f t="shared" si="13"/>
        <v>0</v>
      </c>
      <c r="U85" s="27"/>
      <c r="V85" s="27"/>
      <c r="W85" s="18">
        <f t="shared" si="14"/>
        <v>0</v>
      </c>
      <c r="X85" s="18"/>
      <c r="Y85" s="18">
        <f t="shared" si="15"/>
        <v>0</v>
      </c>
      <c r="Z85" s="18">
        <f t="shared" si="16"/>
        <v>0</v>
      </c>
      <c r="AA85" s="18">
        <f t="shared" si="17"/>
        <v>0</v>
      </c>
      <c r="AB85" s="18">
        <f t="shared" si="18"/>
        <v>0</v>
      </c>
      <c r="AC85" s="18">
        <f t="shared" si="19"/>
        <v>0</v>
      </c>
      <c r="AD85" s="18">
        <f t="shared" si="20"/>
        <v>0</v>
      </c>
      <c r="AE85" s="17">
        <f t="shared" si="21"/>
        <v>0</v>
      </c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38"/>
      <c r="BK85" s="20">
        <f t="shared" si="22"/>
        <v>0</v>
      </c>
    </row>
    <row r="86" spans="1:63">
      <c r="A86" s="22">
        <v>79</v>
      </c>
      <c r="B86" s="25"/>
      <c r="C86" s="26"/>
      <c r="D86" s="26"/>
      <c r="E86" s="27"/>
      <c r="F86" s="27"/>
      <c r="G86" s="26"/>
      <c r="H86" s="27"/>
      <c r="I86" s="27"/>
      <c r="J86" s="26"/>
      <c r="K86" s="27"/>
      <c r="L86" s="17">
        <f t="shared" si="12"/>
        <v>0</v>
      </c>
      <c r="M86" s="27"/>
      <c r="N86" s="27"/>
      <c r="O86" s="27"/>
      <c r="P86" s="27"/>
      <c r="Q86" s="27"/>
      <c r="R86" s="27"/>
      <c r="S86" s="27"/>
      <c r="T86" s="17">
        <f t="shared" si="13"/>
        <v>0</v>
      </c>
      <c r="U86" s="27"/>
      <c r="V86" s="27"/>
      <c r="W86" s="18">
        <f t="shared" si="14"/>
        <v>0</v>
      </c>
      <c r="X86" s="18"/>
      <c r="Y86" s="18">
        <f t="shared" si="15"/>
        <v>0</v>
      </c>
      <c r="Z86" s="18">
        <f t="shared" si="16"/>
        <v>0</v>
      </c>
      <c r="AA86" s="18">
        <f t="shared" si="17"/>
        <v>0</v>
      </c>
      <c r="AB86" s="18">
        <f t="shared" si="18"/>
        <v>0</v>
      </c>
      <c r="AC86" s="18">
        <f t="shared" si="19"/>
        <v>0</v>
      </c>
      <c r="AD86" s="18">
        <f t="shared" si="20"/>
        <v>0</v>
      </c>
      <c r="AE86" s="17">
        <f t="shared" si="21"/>
        <v>0</v>
      </c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38"/>
      <c r="BK86" s="20">
        <f t="shared" si="22"/>
        <v>0</v>
      </c>
    </row>
    <row r="87" spans="1:63" s="3" customFormat="1">
      <c r="A87" s="22">
        <v>80</v>
      </c>
      <c r="B87" s="25"/>
      <c r="C87" s="26"/>
      <c r="D87" s="26"/>
      <c r="E87" s="27"/>
      <c r="F87" s="27"/>
      <c r="G87" s="26"/>
      <c r="H87" s="27"/>
      <c r="I87" s="27"/>
      <c r="J87" s="26"/>
      <c r="K87" s="27"/>
      <c r="L87" s="17">
        <f t="shared" si="12"/>
        <v>0</v>
      </c>
      <c r="M87" s="27"/>
      <c r="N87" s="27"/>
      <c r="O87" s="27"/>
      <c r="P87" s="27"/>
      <c r="Q87" s="27"/>
      <c r="R87" s="27"/>
      <c r="S87" s="27"/>
      <c r="T87" s="17">
        <f t="shared" si="13"/>
        <v>0</v>
      </c>
      <c r="U87" s="27"/>
      <c r="V87" s="27"/>
      <c r="W87" s="18">
        <f t="shared" si="14"/>
        <v>0</v>
      </c>
      <c r="X87" s="18"/>
      <c r="Y87" s="18">
        <f t="shared" si="15"/>
        <v>0</v>
      </c>
      <c r="Z87" s="18">
        <f t="shared" si="16"/>
        <v>0</v>
      </c>
      <c r="AA87" s="18">
        <f t="shared" si="17"/>
        <v>0</v>
      </c>
      <c r="AB87" s="18">
        <f t="shared" si="18"/>
        <v>0</v>
      </c>
      <c r="AC87" s="18">
        <f t="shared" si="19"/>
        <v>0</v>
      </c>
      <c r="AD87" s="18">
        <f t="shared" si="20"/>
        <v>0</v>
      </c>
      <c r="AE87" s="17">
        <f t="shared" si="21"/>
        <v>0</v>
      </c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38"/>
      <c r="BK87" s="20">
        <f t="shared" si="22"/>
        <v>0</v>
      </c>
    </row>
    <row r="88" spans="1:63">
      <c r="A88" s="22">
        <v>81</v>
      </c>
      <c r="B88" s="25"/>
      <c r="C88" s="26"/>
      <c r="D88" s="26"/>
      <c r="E88" s="27"/>
      <c r="F88" s="27"/>
      <c r="G88" s="26"/>
      <c r="H88" s="27"/>
      <c r="I88" s="27"/>
      <c r="J88" s="26"/>
      <c r="K88" s="27"/>
      <c r="L88" s="17">
        <f t="shared" si="12"/>
        <v>0</v>
      </c>
      <c r="M88" s="27"/>
      <c r="N88" s="27"/>
      <c r="O88" s="27"/>
      <c r="P88" s="27"/>
      <c r="Q88" s="27"/>
      <c r="R88" s="27"/>
      <c r="S88" s="27"/>
      <c r="T88" s="17">
        <f t="shared" si="13"/>
        <v>0</v>
      </c>
      <c r="U88" s="27"/>
      <c r="V88" s="27"/>
      <c r="W88" s="18">
        <f t="shared" si="14"/>
        <v>0</v>
      </c>
      <c r="X88" s="18"/>
      <c r="Y88" s="18">
        <f t="shared" si="15"/>
        <v>0</v>
      </c>
      <c r="Z88" s="18">
        <f t="shared" si="16"/>
        <v>0</v>
      </c>
      <c r="AA88" s="18">
        <f t="shared" si="17"/>
        <v>0</v>
      </c>
      <c r="AB88" s="18">
        <f t="shared" si="18"/>
        <v>0</v>
      </c>
      <c r="AC88" s="18">
        <f t="shared" si="19"/>
        <v>0</v>
      </c>
      <c r="AD88" s="18">
        <f t="shared" si="20"/>
        <v>0</v>
      </c>
      <c r="AE88" s="17">
        <f t="shared" si="21"/>
        <v>0</v>
      </c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38"/>
      <c r="BK88" s="20">
        <f t="shared" si="22"/>
        <v>0</v>
      </c>
    </row>
    <row r="89" spans="1:63">
      <c r="A89" s="22">
        <v>82</v>
      </c>
      <c r="B89" s="25"/>
      <c r="C89" s="26"/>
      <c r="D89" s="26"/>
      <c r="E89" s="27"/>
      <c r="F89" s="27"/>
      <c r="G89" s="26"/>
      <c r="H89" s="27"/>
      <c r="I89" s="27"/>
      <c r="J89" s="26"/>
      <c r="K89" s="27"/>
      <c r="L89" s="17">
        <f t="shared" si="12"/>
        <v>0</v>
      </c>
      <c r="M89" s="27"/>
      <c r="N89" s="27"/>
      <c r="O89" s="27"/>
      <c r="P89" s="27"/>
      <c r="Q89" s="27"/>
      <c r="R89" s="27"/>
      <c r="S89" s="27"/>
      <c r="T89" s="17">
        <f t="shared" si="13"/>
        <v>0</v>
      </c>
      <c r="U89" s="27"/>
      <c r="V89" s="27"/>
      <c r="W89" s="18">
        <f t="shared" si="14"/>
        <v>0</v>
      </c>
      <c r="X89" s="18"/>
      <c r="Y89" s="18">
        <f t="shared" si="15"/>
        <v>0</v>
      </c>
      <c r="Z89" s="18">
        <f t="shared" si="16"/>
        <v>0</v>
      </c>
      <c r="AA89" s="18">
        <f t="shared" si="17"/>
        <v>0</v>
      </c>
      <c r="AB89" s="18">
        <f t="shared" si="18"/>
        <v>0</v>
      </c>
      <c r="AC89" s="18">
        <f t="shared" si="19"/>
        <v>0</v>
      </c>
      <c r="AD89" s="18">
        <f t="shared" si="20"/>
        <v>0</v>
      </c>
      <c r="AE89" s="17">
        <f t="shared" si="21"/>
        <v>0</v>
      </c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38"/>
      <c r="BK89" s="20">
        <f t="shared" si="22"/>
        <v>0</v>
      </c>
    </row>
    <row r="90" spans="1:63">
      <c r="A90" s="22">
        <v>83</v>
      </c>
      <c r="B90" s="25"/>
      <c r="C90" s="26"/>
      <c r="D90" s="26"/>
      <c r="E90" s="27"/>
      <c r="F90" s="27"/>
      <c r="G90" s="26"/>
      <c r="H90" s="27"/>
      <c r="I90" s="27"/>
      <c r="J90" s="26"/>
      <c r="K90" s="27"/>
      <c r="L90" s="17">
        <f t="shared" ref="L90:L153" si="23">SUM(E90:K90)</f>
        <v>0</v>
      </c>
      <c r="M90" s="27"/>
      <c r="N90" s="27"/>
      <c r="O90" s="27"/>
      <c r="P90" s="27"/>
      <c r="Q90" s="27"/>
      <c r="R90" s="27"/>
      <c r="S90" s="27"/>
      <c r="T90" s="17">
        <f t="shared" ref="T90:T153" si="24">SUM(M90:S90)</f>
        <v>0</v>
      </c>
      <c r="U90" s="27"/>
      <c r="V90" s="27"/>
      <c r="W90" s="18">
        <f t="shared" ref="W90:W153" si="25">+T90*0.02</f>
        <v>0</v>
      </c>
      <c r="X90" s="18"/>
      <c r="Y90" s="18">
        <f t="shared" ref="Y90:Y153" si="26">+T90*0.03</f>
        <v>0</v>
      </c>
      <c r="Z90" s="18">
        <f t="shared" ref="Z90:Z153" si="27">+T90*0.04</f>
        <v>0</v>
      </c>
      <c r="AA90" s="18">
        <f t="shared" ref="AA90:AA153" si="28">+T90*0.105</f>
        <v>0</v>
      </c>
      <c r="AB90" s="18">
        <f t="shared" ref="AB90:AB153" si="29">+T90*0.08</f>
        <v>0</v>
      </c>
      <c r="AC90" s="18">
        <f t="shared" ref="AC90:AC153" si="30">+T90*0.224</f>
        <v>0</v>
      </c>
      <c r="AD90" s="18">
        <f t="shared" ref="AD90:AD153" si="31">SUM(W90:AC90)</f>
        <v>0</v>
      </c>
      <c r="AE90" s="17">
        <f t="shared" ref="AE90:AE153" si="32">+T90+U90+AD90+V90</f>
        <v>0</v>
      </c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38"/>
      <c r="BK90" s="20">
        <f t="shared" ref="BK90:BK153" si="33">(SUM(AF90:BJ90))*12</f>
        <v>0</v>
      </c>
    </row>
    <row r="91" spans="1:63">
      <c r="A91" s="22">
        <v>84</v>
      </c>
      <c r="B91" s="25"/>
      <c r="C91" s="26"/>
      <c r="D91" s="26"/>
      <c r="E91" s="27"/>
      <c r="F91" s="27"/>
      <c r="G91" s="26"/>
      <c r="H91" s="27"/>
      <c r="I91" s="27"/>
      <c r="J91" s="26"/>
      <c r="K91" s="27"/>
      <c r="L91" s="17">
        <f t="shared" si="23"/>
        <v>0</v>
      </c>
      <c r="M91" s="27"/>
      <c r="N91" s="27"/>
      <c r="O91" s="27"/>
      <c r="P91" s="27"/>
      <c r="Q91" s="27"/>
      <c r="R91" s="27"/>
      <c r="S91" s="27"/>
      <c r="T91" s="17">
        <f t="shared" si="24"/>
        <v>0</v>
      </c>
      <c r="U91" s="27"/>
      <c r="V91" s="27"/>
      <c r="W91" s="18">
        <f t="shared" si="25"/>
        <v>0</v>
      </c>
      <c r="X91" s="18"/>
      <c r="Y91" s="18">
        <f t="shared" si="26"/>
        <v>0</v>
      </c>
      <c r="Z91" s="18">
        <f t="shared" si="27"/>
        <v>0</v>
      </c>
      <c r="AA91" s="18">
        <f t="shared" si="28"/>
        <v>0</v>
      </c>
      <c r="AB91" s="18">
        <f t="shared" si="29"/>
        <v>0</v>
      </c>
      <c r="AC91" s="18">
        <f t="shared" si="30"/>
        <v>0</v>
      </c>
      <c r="AD91" s="18">
        <f t="shared" si="31"/>
        <v>0</v>
      </c>
      <c r="AE91" s="17">
        <f t="shared" si="32"/>
        <v>0</v>
      </c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38"/>
      <c r="BK91" s="20">
        <f t="shared" si="33"/>
        <v>0</v>
      </c>
    </row>
    <row r="92" spans="1:63">
      <c r="A92" s="22">
        <v>85</v>
      </c>
      <c r="B92" s="25"/>
      <c r="C92" s="26"/>
      <c r="D92" s="26"/>
      <c r="E92" s="27"/>
      <c r="F92" s="27"/>
      <c r="G92" s="26"/>
      <c r="H92" s="27"/>
      <c r="I92" s="27"/>
      <c r="J92" s="26"/>
      <c r="K92" s="27"/>
      <c r="L92" s="17">
        <f t="shared" si="23"/>
        <v>0</v>
      </c>
      <c r="M92" s="27"/>
      <c r="N92" s="27"/>
      <c r="O92" s="27"/>
      <c r="P92" s="27"/>
      <c r="Q92" s="27"/>
      <c r="R92" s="27"/>
      <c r="S92" s="27"/>
      <c r="T92" s="17">
        <f t="shared" si="24"/>
        <v>0</v>
      </c>
      <c r="U92" s="27"/>
      <c r="V92" s="27"/>
      <c r="W92" s="18">
        <f t="shared" si="25"/>
        <v>0</v>
      </c>
      <c r="X92" s="18"/>
      <c r="Y92" s="18">
        <f t="shared" si="26"/>
        <v>0</v>
      </c>
      <c r="Z92" s="18">
        <f t="shared" si="27"/>
        <v>0</v>
      </c>
      <c r="AA92" s="18">
        <f t="shared" si="28"/>
        <v>0</v>
      </c>
      <c r="AB92" s="18">
        <f t="shared" si="29"/>
        <v>0</v>
      </c>
      <c r="AC92" s="18">
        <f t="shared" si="30"/>
        <v>0</v>
      </c>
      <c r="AD92" s="18">
        <f t="shared" si="31"/>
        <v>0</v>
      </c>
      <c r="AE92" s="17">
        <f t="shared" si="32"/>
        <v>0</v>
      </c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38"/>
      <c r="BK92" s="20">
        <f t="shared" si="33"/>
        <v>0</v>
      </c>
    </row>
    <row r="93" spans="1:63">
      <c r="A93" s="22">
        <v>86</v>
      </c>
      <c r="B93" s="25"/>
      <c r="C93" s="26"/>
      <c r="D93" s="26"/>
      <c r="E93" s="27"/>
      <c r="F93" s="27"/>
      <c r="G93" s="26"/>
      <c r="H93" s="27"/>
      <c r="I93" s="27"/>
      <c r="J93" s="26"/>
      <c r="K93" s="27"/>
      <c r="L93" s="17">
        <f t="shared" si="23"/>
        <v>0</v>
      </c>
      <c r="M93" s="27"/>
      <c r="N93" s="27"/>
      <c r="O93" s="27"/>
      <c r="P93" s="27"/>
      <c r="Q93" s="27"/>
      <c r="R93" s="27"/>
      <c r="S93" s="27"/>
      <c r="T93" s="17">
        <f t="shared" si="24"/>
        <v>0</v>
      </c>
      <c r="U93" s="27"/>
      <c r="V93" s="27"/>
      <c r="W93" s="18">
        <f t="shared" si="25"/>
        <v>0</v>
      </c>
      <c r="X93" s="18"/>
      <c r="Y93" s="18">
        <f t="shared" si="26"/>
        <v>0</v>
      </c>
      <c r="Z93" s="18">
        <f t="shared" si="27"/>
        <v>0</v>
      </c>
      <c r="AA93" s="18">
        <f t="shared" si="28"/>
        <v>0</v>
      </c>
      <c r="AB93" s="18">
        <f t="shared" si="29"/>
        <v>0</v>
      </c>
      <c r="AC93" s="18">
        <f t="shared" si="30"/>
        <v>0</v>
      </c>
      <c r="AD93" s="18">
        <f t="shared" si="31"/>
        <v>0</v>
      </c>
      <c r="AE93" s="17">
        <f t="shared" si="32"/>
        <v>0</v>
      </c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38"/>
      <c r="BK93" s="20">
        <f t="shared" si="33"/>
        <v>0</v>
      </c>
    </row>
    <row r="94" spans="1:63">
      <c r="A94" s="22">
        <v>87</v>
      </c>
      <c r="B94" s="25"/>
      <c r="C94" s="26"/>
      <c r="D94" s="26"/>
      <c r="E94" s="27"/>
      <c r="F94" s="27"/>
      <c r="G94" s="26"/>
      <c r="H94" s="27"/>
      <c r="I94" s="27"/>
      <c r="J94" s="26"/>
      <c r="K94" s="27"/>
      <c r="L94" s="17">
        <f t="shared" si="23"/>
        <v>0</v>
      </c>
      <c r="M94" s="27"/>
      <c r="N94" s="27"/>
      <c r="O94" s="27"/>
      <c r="P94" s="27"/>
      <c r="Q94" s="27"/>
      <c r="R94" s="27"/>
      <c r="S94" s="27"/>
      <c r="T94" s="17">
        <f t="shared" si="24"/>
        <v>0</v>
      </c>
      <c r="U94" s="27"/>
      <c r="V94" s="27"/>
      <c r="W94" s="18">
        <f t="shared" si="25"/>
        <v>0</v>
      </c>
      <c r="X94" s="18"/>
      <c r="Y94" s="18">
        <f t="shared" si="26"/>
        <v>0</v>
      </c>
      <c r="Z94" s="18">
        <f t="shared" si="27"/>
        <v>0</v>
      </c>
      <c r="AA94" s="18">
        <f t="shared" si="28"/>
        <v>0</v>
      </c>
      <c r="AB94" s="18">
        <f t="shared" si="29"/>
        <v>0</v>
      </c>
      <c r="AC94" s="18">
        <f t="shared" si="30"/>
        <v>0</v>
      </c>
      <c r="AD94" s="18">
        <f t="shared" si="31"/>
        <v>0</v>
      </c>
      <c r="AE94" s="17">
        <f t="shared" si="32"/>
        <v>0</v>
      </c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38"/>
      <c r="BK94" s="20">
        <f t="shared" si="33"/>
        <v>0</v>
      </c>
    </row>
    <row r="95" spans="1:63">
      <c r="A95" s="22">
        <v>88</v>
      </c>
      <c r="B95" s="25"/>
      <c r="C95" s="26"/>
      <c r="D95" s="26"/>
      <c r="E95" s="27"/>
      <c r="F95" s="27"/>
      <c r="G95" s="26"/>
      <c r="H95" s="27"/>
      <c r="I95" s="27"/>
      <c r="J95" s="26"/>
      <c r="K95" s="27"/>
      <c r="L95" s="17">
        <f t="shared" si="23"/>
        <v>0</v>
      </c>
      <c r="M95" s="27"/>
      <c r="N95" s="27"/>
      <c r="O95" s="27"/>
      <c r="P95" s="27"/>
      <c r="Q95" s="27"/>
      <c r="R95" s="27"/>
      <c r="S95" s="27"/>
      <c r="T95" s="17">
        <f t="shared" si="24"/>
        <v>0</v>
      </c>
      <c r="U95" s="27"/>
      <c r="V95" s="27"/>
      <c r="W95" s="18">
        <f t="shared" si="25"/>
        <v>0</v>
      </c>
      <c r="X95" s="18"/>
      <c r="Y95" s="18">
        <f t="shared" si="26"/>
        <v>0</v>
      </c>
      <c r="Z95" s="18">
        <f t="shared" si="27"/>
        <v>0</v>
      </c>
      <c r="AA95" s="18">
        <f t="shared" si="28"/>
        <v>0</v>
      </c>
      <c r="AB95" s="18">
        <f t="shared" si="29"/>
        <v>0</v>
      </c>
      <c r="AC95" s="18">
        <f t="shared" si="30"/>
        <v>0</v>
      </c>
      <c r="AD95" s="18">
        <f t="shared" si="31"/>
        <v>0</v>
      </c>
      <c r="AE95" s="17">
        <f t="shared" si="32"/>
        <v>0</v>
      </c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38"/>
      <c r="BK95" s="20">
        <f t="shared" si="33"/>
        <v>0</v>
      </c>
    </row>
    <row r="96" spans="1:63">
      <c r="A96" s="22">
        <v>89</v>
      </c>
      <c r="B96" s="25"/>
      <c r="C96" s="26"/>
      <c r="D96" s="26"/>
      <c r="E96" s="27"/>
      <c r="F96" s="27"/>
      <c r="G96" s="26"/>
      <c r="H96" s="27"/>
      <c r="I96" s="27"/>
      <c r="J96" s="26"/>
      <c r="K96" s="27"/>
      <c r="L96" s="17">
        <f t="shared" si="23"/>
        <v>0</v>
      </c>
      <c r="M96" s="27"/>
      <c r="N96" s="27"/>
      <c r="O96" s="27"/>
      <c r="P96" s="27"/>
      <c r="Q96" s="27"/>
      <c r="R96" s="27"/>
      <c r="S96" s="27"/>
      <c r="T96" s="17">
        <f t="shared" si="24"/>
        <v>0</v>
      </c>
      <c r="U96" s="27"/>
      <c r="V96" s="27"/>
      <c r="W96" s="18">
        <f t="shared" si="25"/>
        <v>0</v>
      </c>
      <c r="X96" s="18"/>
      <c r="Y96" s="18">
        <f t="shared" si="26"/>
        <v>0</v>
      </c>
      <c r="Z96" s="18">
        <f t="shared" si="27"/>
        <v>0</v>
      </c>
      <c r="AA96" s="18">
        <f t="shared" si="28"/>
        <v>0</v>
      </c>
      <c r="AB96" s="18">
        <f t="shared" si="29"/>
        <v>0</v>
      </c>
      <c r="AC96" s="18">
        <f t="shared" si="30"/>
        <v>0</v>
      </c>
      <c r="AD96" s="18">
        <f t="shared" si="31"/>
        <v>0</v>
      </c>
      <c r="AE96" s="17">
        <f t="shared" si="32"/>
        <v>0</v>
      </c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38"/>
      <c r="BK96" s="20">
        <f t="shared" si="33"/>
        <v>0</v>
      </c>
    </row>
    <row r="97" spans="1:63">
      <c r="A97" s="22">
        <v>90</v>
      </c>
      <c r="B97" s="25"/>
      <c r="C97" s="26"/>
      <c r="D97" s="26"/>
      <c r="E97" s="27"/>
      <c r="F97" s="27"/>
      <c r="G97" s="26"/>
      <c r="H97" s="27"/>
      <c r="I97" s="27"/>
      <c r="J97" s="26"/>
      <c r="K97" s="27"/>
      <c r="L97" s="17">
        <f t="shared" si="23"/>
        <v>0</v>
      </c>
      <c r="M97" s="27"/>
      <c r="N97" s="27"/>
      <c r="O97" s="27"/>
      <c r="P97" s="27"/>
      <c r="Q97" s="27"/>
      <c r="R97" s="27"/>
      <c r="S97" s="27"/>
      <c r="T97" s="17">
        <f t="shared" si="24"/>
        <v>0</v>
      </c>
      <c r="U97" s="27"/>
      <c r="V97" s="27"/>
      <c r="W97" s="18">
        <f t="shared" si="25"/>
        <v>0</v>
      </c>
      <c r="X97" s="18"/>
      <c r="Y97" s="18">
        <f t="shared" si="26"/>
        <v>0</v>
      </c>
      <c r="Z97" s="18">
        <f t="shared" si="27"/>
        <v>0</v>
      </c>
      <c r="AA97" s="18">
        <f t="shared" si="28"/>
        <v>0</v>
      </c>
      <c r="AB97" s="18">
        <f t="shared" si="29"/>
        <v>0</v>
      </c>
      <c r="AC97" s="18">
        <f t="shared" si="30"/>
        <v>0</v>
      </c>
      <c r="AD97" s="18">
        <f t="shared" si="31"/>
        <v>0</v>
      </c>
      <c r="AE97" s="17">
        <f t="shared" si="32"/>
        <v>0</v>
      </c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38"/>
      <c r="BK97" s="20">
        <f t="shared" si="33"/>
        <v>0</v>
      </c>
    </row>
    <row r="98" spans="1:63">
      <c r="A98" s="22">
        <v>91</v>
      </c>
      <c r="B98" s="25"/>
      <c r="C98" s="26"/>
      <c r="D98" s="26"/>
      <c r="E98" s="27"/>
      <c r="F98" s="27"/>
      <c r="G98" s="26"/>
      <c r="H98" s="27"/>
      <c r="I98" s="27"/>
      <c r="J98" s="26"/>
      <c r="K98" s="27"/>
      <c r="L98" s="17">
        <f t="shared" si="23"/>
        <v>0</v>
      </c>
      <c r="M98" s="27"/>
      <c r="N98" s="27"/>
      <c r="O98" s="27"/>
      <c r="P98" s="27"/>
      <c r="Q98" s="27"/>
      <c r="R98" s="27"/>
      <c r="S98" s="27"/>
      <c r="T98" s="17">
        <f t="shared" si="24"/>
        <v>0</v>
      </c>
      <c r="U98" s="27"/>
      <c r="V98" s="27"/>
      <c r="W98" s="18">
        <f t="shared" si="25"/>
        <v>0</v>
      </c>
      <c r="X98" s="18"/>
      <c r="Y98" s="18">
        <f t="shared" si="26"/>
        <v>0</v>
      </c>
      <c r="Z98" s="18">
        <f t="shared" si="27"/>
        <v>0</v>
      </c>
      <c r="AA98" s="18">
        <f t="shared" si="28"/>
        <v>0</v>
      </c>
      <c r="AB98" s="18">
        <f t="shared" si="29"/>
        <v>0</v>
      </c>
      <c r="AC98" s="18">
        <f t="shared" si="30"/>
        <v>0</v>
      </c>
      <c r="AD98" s="18">
        <f t="shared" si="31"/>
        <v>0</v>
      </c>
      <c r="AE98" s="17">
        <f t="shared" si="32"/>
        <v>0</v>
      </c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38"/>
      <c r="BK98" s="20">
        <f t="shared" si="33"/>
        <v>0</v>
      </c>
    </row>
    <row r="99" spans="1:63">
      <c r="A99" s="22">
        <v>92</v>
      </c>
      <c r="B99" s="25"/>
      <c r="C99" s="26"/>
      <c r="D99" s="26"/>
      <c r="E99" s="27"/>
      <c r="F99" s="27"/>
      <c r="G99" s="26"/>
      <c r="H99" s="27"/>
      <c r="I99" s="27"/>
      <c r="J99" s="26"/>
      <c r="K99" s="27"/>
      <c r="L99" s="17">
        <f t="shared" si="23"/>
        <v>0</v>
      </c>
      <c r="M99" s="27"/>
      <c r="N99" s="27"/>
      <c r="O99" s="27"/>
      <c r="P99" s="27"/>
      <c r="Q99" s="27"/>
      <c r="R99" s="27"/>
      <c r="S99" s="27"/>
      <c r="T99" s="17">
        <f t="shared" si="24"/>
        <v>0</v>
      </c>
      <c r="U99" s="27"/>
      <c r="V99" s="27"/>
      <c r="W99" s="18">
        <f t="shared" si="25"/>
        <v>0</v>
      </c>
      <c r="X99" s="18"/>
      <c r="Y99" s="18">
        <f t="shared" si="26"/>
        <v>0</v>
      </c>
      <c r="Z99" s="18">
        <f t="shared" si="27"/>
        <v>0</v>
      </c>
      <c r="AA99" s="18">
        <f t="shared" si="28"/>
        <v>0</v>
      </c>
      <c r="AB99" s="18">
        <f t="shared" si="29"/>
        <v>0</v>
      </c>
      <c r="AC99" s="18">
        <f t="shared" si="30"/>
        <v>0</v>
      </c>
      <c r="AD99" s="18">
        <f t="shared" si="31"/>
        <v>0</v>
      </c>
      <c r="AE99" s="17">
        <f t="shared" si="32"/>
        <v>0</v>
      </c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38"/>
      <c r="BK99" s="20">
        <f t="shared" si="33"/>
        <v>0</v>
      </c>
    </row>
    <row r="100" spans="1:63">
      <c r="A100" s="22">
        <v>93</v>
      </c>
      <c r="B100" s="25"/>
      <c r="C100" s="26"/>
      <c r="D100" s="26"/>
      <c r="E100" s="27"/>
      <c r="F100" s="27"/>
      <c r="G100" s="26"/>
      <c r="H100" s="27"/>
      <c r="I100" s="27"/>
      <c r="J100" s="26"/>
      <c r="K100" s="27"/>
      <c r="L100" s="17">
        <f t="shared" si="23"/>
        <v>0</v>
      </c>
      <c r="M100" s="27"/>
      <c r="N100" s="27"/>
      <c r="O100" s="27"/>
      <c r="P100" s="27"/>
      <c r="Q100" s="27"/>
      <c r="R100" s="27"/>
      <c r="S100" s="27"/>
      <c r="T100" s="17">
        <f t="shared" si="24"/>
        <v>0</v>
      </c>
      <c r="U100" s="27"/>
      <c r="V100" s="27"/>
      <c r="W100" s="18">
        <f t="shared" si="25"/>
        <v>0</v>
      </c>
      <c r="X100" s="18"/>
      <c r="Y100" s="18">
        <f t="shared" si="26"/>
        <v>0</v>
      </c>
      <c r="Z100" s="18">
        <f t="shared" si="27"/>
        <v>0</v>
      </c>
      <c r="AA100" s="18">
        <f t="shared" si="28"/>
        <v>0</v>
      </c>
      <c r="AB100" s="18">
        <f t="shared" si="29"/>
        <v>0</v>
      </c>
      <c r="AC100" s="18">
        <f t="shared" si="30"/>
        <v>0</v>
      </c>
      <c r="AD100" s="18">
        <f t="shared" si="31"/>
        <v>0</v>
      </c>
      <c r="AE100" s="17">
        <f t="shared" si="32"/>
        <v>0</v>
      </c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38"/>
      <c r="BK100" s="20">
        <f t="shared" si="33"/>
        <v>0</v>
      </c>
    </row>
    <row r="101" spans="1:63">
      <c r="A101" s="22">
        <v>94</v>
      </c>
      <c r="B101" s="25"/>
      <c r="C101" s="26"/>
      <c r="D101" s="26"/>
      <c r="E101" s="27"/>
      <c r="F101" s="27"/>
      <c r="G101" s="26"/>
      <c r="H101" s="27"/>
      <c r="I101" s="27"/>
      <c r="J101" s="26"/>
      <c r="K101" s="27"/>
      <c r="L101" s="17">
        <f t="shared" si="23"/>
        <v>0</v>
      </c>
      <c r="M101" s="27"/>
      <c r="N101" s="27"/>
      <c r="O101" s="27"/>
      <c r="P101" s="27"/>
      <c r="Q101" s="27"/>
      <c r="R101" s="27"/>
      <c r="S101" s="27"/>
      <c r="T101" s="17">
        <f t="shared" si="24"/>
        <v>0</v>
      </c>
      <c r="U101" s="27"/>
      <c r="V101" s="27"/>
      <c r="W101" s="18">
        <f t="shared" si="25"/>
        <v>0</v>
      </c>
      <c r="X101" s="18"/>
      <c r="Y101" s="18">
        <f t="shared" si="26"/>
        <v>0</v>
      </c>
      <c r="Z101" s="18">
        <f t="shared" si="27"/>
        <v>0</v>
      </c>
      <c r="AA101" s="18">
        <f t="shared" si="28"/>
        <v>0</v>
      </c>
      <c r="AB101" s="18">
        <f t="shared" si="29"/>
        <v>0</v>
      </c>
      <c r="AC101" s="18">
        <f t="shared" si="30"/>
        <v>0</v>
      </c>
      <c r="AD101" s="18">
        <f t="shared" si="31"/>
        <v>0</v>
      </c>
      <c r="AE101" s="17">
        <f t="shared" si="32"/>
        <v>0</v>
      </c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38"/>
      <c r="BK101" s="20">
        <f t="shared" si="33"/>
        <v>0</v>
      </c>
    </row>
    <row r="102" spans="1:63">
      <c r="A102" s="22">
        <v>95</v>
      </c>
      <c r="B102" s="25"/>
      <c r="C102" s="26"/>
      <c r="D102" s="26"/>
      <c r="E102" s="27"/>
      <c r="F102" s="27"/>
      <c r="G102" s="26"/>
      <c r="H102" s="27"/>
      <c r="I102" s="27"/>
      <c r="J102" s="26"/>
      <c r="K102" s="27"/>
      <c r="L102" s="17">
        <f t="shared" si="23"/>
        <v>0</v>
      </c>
      <c r="M102" s="27"/>
      <c r="N102" s="27"/>
      <c r="O102" s="27"/>
      <c r="P102" s="27"/>
      <c r="Q102" s="27"/>
      <c r="R102" s="27"/>
      <c r="S102" s="27"/>
      <c r="T102" s="17">
        <f t="shared" si="24"/>
        <v>0</v>
      </c>
      <c r="U102" s="27"/>
      <c r="V102" s="27"/>
      <c r="W102" s="18">
        <f t="shared" si="25"/>
        <v>0</v>
      </c>
      <c r="X102" s="18"/>
      <c r="Y102" s="18">
        <f t="shared" si="26"/>
        <v>0</v>
      </c>
      <c r="Z102" s="18">
        <f t="shared" si="27"/>
        <v>0</v>
      </c>
      <c r="AA102" s="18">
        <f t="shared" si="28"/>
        <v>0</v>
      </c>
      <c r="AB102" s="18">
        <f t="shared" si="29"/>
        <v>0</v>
      </c>
      <c r="AC102" s="18">
        <f t="shared" si="30"/>
        <v>0</v>
      </c>
      <c r="AD102" s="18">
        <f t="shared" si="31"/>
        <v>0</v>
      </c>
      <c r="AE102" s="17">
        <f t="shared" si="32"/>
        <v>0</v>
      </c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38"/>
      <c r="BK102" s="20">
        <f t="shared" si="33"/>
        <v>0</v>
      </c>
    </row>
    <row r="103" spans="1:63">
      <c r="A103" s="22">
        <v>96</v>
      </c>
      <c r="B103" s="25"/>
      <c r="C103" s="26"/>
      <c r="D103" s="26"/>
      <c r="E103" s="27"/>
      <c r="F103" s="27"/>
      <c r="G103" s="26"/>
      <c r="H103" s="27"/>
      <c r="I103" s="27"/>
      <c r="J103" s="26"/>
      <c r="K103" s="27"/>
      <c r="L103" s="17">
        <f t="shared" si="23"/>
        <v>0</v>
      </c>
      <c r="M103" s="27"/>
      <c r="N103" s="27"/>
      <c r="O103" s="27"/>
      <c r="P103" s="27"/>
      <c r="Q103" s="27"/>
      <c r="R103" s="27"/>
      <c r="S103" s="27"/>
      <c r="T103" s="17">
        <f t="shared" si="24"/>
        <v>0</v>
      </c>
      <c r="U103" s="27"/>
      <c r="V103" s="27"/>
      <c r="W103" s="18">
        <f t="shared" si="25"/>
        <v>0</v>
      </c>
      <c r="X103" s="18"/>
      <c r="Y103" s="18">
        <f t="shared" si="26"/>
        <v>0</v>
      </c>
      <c r="Z103" s="18">
        <f t="shared" si="27"/>
        <v>0</v>
      </c>
      <c r="AA103" s="18">
        <f t="shared" si="28"/>
        <v>0</v>
      </c>
      <c r="AB103" s="18">
        <f t="shared" si="29"/>
        <v>0</v>
      </c>
      <c r="AC103" s="18">
        <f t="shared" si="30"/>
        <v>0</v>
      </c>
      <c r="AD103" s="18">
        <f t="shared" si="31"/>
        <v>0</v>
      </c>
      <c r="AE103" s="17">
        <f t="shared" si="32"/>
        <v>0</v>
      </c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38"/>
      <c r="BK103" s="20">
        <f t="shared" si="33"/>
        <v>0</v>
      </c>
    </row>
    <row r="104" spans="1:63">
      <c r="A104" s="22">
        <v>97</v>
      </c>
      <c r="B104" s="25"/>
      <c r="C104" s="26"/>
      <c r="D104" s="26"/>
      <c r="E104" s="27"/>
      <c r="F104" s="27"/>
      <c r="G104" s="26"/>
      <c r="H104" s="27"/>
      <c r="I104" s="27"/>
      <c r="J104" s="26"/>
      <c r="K104" s="27"/>
      <c r="L104" s="17">
        <f t="shared" si="23"/>
        <v>0</v>
      </c>
      <c r="M104" s="27"/>
      <c r="N104" s="27"/>
      <c r="O104" s="27"/>
      <c r="P104" s="27"/>
      <c r="Q104" s="27"/>
      <c r="R104" s="27"/>
      <c r="S104" s="27"/>
      <c r="T104" s="17">
        <f t="shared" si="24"/>
        <v>0</v>
      </c>
      <c r="U104" s="27"/>
      <c r="V104" s="27"/>
      <c r="W104" s="18">
        <f t="shared" si="25"/>
        <v>0</v>
      </c>
      <c r="X104" s="18"/>
      <c r="Y104" s="18">
        <f t="shared" si="26"/>
        <v>0</v>
      </c>
      <c r="Z104" s="18">
        <f t="shared" si="27"/>
        <v>0</v>
      </c>
      <c r="AA104" s="18">
        <f t="shared" si="28"/>
        <v>0</v>
      </c>
      <c r="AB104" s="18">
        <f t="shared" si="29"/>
        <v>0</v>
      </c>
      <c r="AC104" s="18">
        <f t="shared" si="30"/>
        <v>0</v>
      </c>
      <c r="AD104" s="18">
        <f t="shared" si="31"/>
        <v>0</v>
      </c>
      <c r="AE104" s="17">
        <f t="shared" si="32"/>
        <v>0</v>
      </c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38"/>
      <c r="BK104" s="20">
        <f t="shared" si="33"/>
        <v>0</v>
      </c>
    </row>
    <row r="105" spans="1:63">
      <c r="A105" s="22">
        <v>98</v>
      </c>
      <c r="B105" s="25"/>
      <c r="C105" s="26"/>
      <c r="D105" s="26"/>
      <c r="E105" s="27"/>
      <c r="F105" s="27"/>
      <c r="G105" s="26"/>
      <c r="H105" s="27"/>
      <c r="I105" s="27"/>
      <c r="J105" s="26"/>
      <c r="K105" s="27"/>
      <c r="L105" s="17">
        <f t="shared" si="23"/>
        <v>0</v>
      </c>
      <c r="M105" s="27"/>
      <c r="N105" s="27"/>
      <c r="O105" s="27"/>
      <c r="P105" s="27"/>
      <c r="Q105" s="27"/>
      <c r="R105" s="27"/>
      <c r="S105" s="27"/>
      <c r="T105" s="17">
        <f t="shared" si="24"/>
        <v>0</v>
      </c>
      <c r="U105" s="27"/>
      <c r="V105" s="27"/>
      <c r="W105" s="18">
        <f t="shared" si="25"/>
        <v>0</v>
      </c>
      <c r="X105" s="18"/>
      <c r="Y105" s="18">
        <f t="shared" si="26"/>
        <v>0</v>
      </c>
      <c r="Z105" s="18">
        <f t="shared" si="27"/>
        <v>0</v>
      </c>
      <c r="AA105" s="18">
        <f t="shared" si="28"/>
        <v>0</v>
      </c>
      <c r="AB105" s="18">
        <f t="shared" si="29"/>
        <v>0</v>
      </c>
      <c r="AC105" s="18">
        <f t="shared" si="30"/>
        <v>0</v>
      </c>
      <c r="AD105" s="18">
        <f t="shared" si="31"/>
        <v>0</v>
      </c>
      <c r="AE105" s="17">
        <f t="shared" si="32"/>
        <v>0</v>
      </c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38"/>
      <c r="BK105" s="20">
        <f t="shared" si="33"/>
        <v>0</v>
      </c>
    </row>
    <row r="106" spans="1:63">
      <c r="A106" s="22">
        <v>99</v>
      </c>
      <c r="B106" s="25"/>
      <c r="C106" s="26"/>
      <c r="D106" s="26"/>
      <c r="E106" s="27"/>
      <c r="F106" s="27"/>
      <c r="G106" s="26"/>
      <c r="H106" s="27"/>
      <c r="I106" s="27"/>
      <c r="J106" s="26"/>
      <c r="K106" s="27"/>
      <c r="L106" s="17">
        <f t="shared" si="23"/>
        <v>0</v>
      </c>
      <c r="M106" s="27"/>
      <c r="N106" s="27"/>
      <c r="O106" s="27"/>
      <c r="P106" s="27"/>
      <c r="Q106" s="27"/>
      <c r="R106" s="27"/>
      <c r="S106" s="27"/>
      <c r="T106" s="17">
        <f t="shared" si="24"/>
        <v>0</v>
      </c>
      <c r="U106" s="27"/>
      <c r="V106" s="27"/>
      <c r="W106" s="18">
        <f t="shared" si="25"/>
        <v>0</v>
      </c>
      <c r="X106" s="18"/>
      <c r="Y106" s="18">
        <f t="shared" si="26"/>
        <v>0</v>
      </c>
      <c r="Z106" s="18">
        <f t="shared" si="27"/>
        <v>0</v>
      </c>
      <c r="AA106" s="18">
        <f t="shared" si="28"/>
        <v>0</v>
      </c>
      <c r="AB106" s="18">
        <f t="shared" si="29"/>
        <v>0</v>
      </c>
      <c r="AC106" s="18">
        <f t="shared" si="30"/>
        <v>0</v>
      </c>
      <c r="AD106" s="18">
        <f t="shared" si="31"/>
        <v>0</v>
      </c>
      <c r="AE106" s="17">
        <f t="shared" si="32"/>
        <v>0</v>
      </c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38"/>
      <c r="BK106" s="20">
        <f t="shared" si="33"/>
        <v>0</v>
      </c>
    </row>
    <row r="107" spans="1:63">
      <c r="A107" s="22">
        <v>100</v>
      </c>
      <c r="B107" s="25"/>
      <c r="C107" s="26"/>
      <c r="D107" s="26"/>
      <c r="E107" s="27"/>
      <c r="F107" s="27"/>
      <c r="G107" s="26"/>
      <c r="H107" s="27"/>
      <c r="I107" s="27"/>
      <c r="J107" s="26"/>
      <c r="K107" s="27"/>
      <c r="L107" s="17">
        <f t="shared" si="23"/>
        <v>0</v>
      </c>
      <c r="M107" s="27"/>
      <c r="N107" s="27"/>
      <c r="O107" s="27"/>
      <c r="P107" s="27"/>
      <c r="Q107" s="27"/>
      <c r="R107" s="27"/>
      <c r="S107" s="27"/>
      <c r="T107" s="17">
        <f t="shared" si="24"/>
        <v>0</v>
      </c>
      <c r="U107" s="27"/>
      <c r="V107" s="27"/>
      <c r="W107" s="18">
        <f t="shared" si="25"/>
        <v>0</v>
      </c>
      <c r="X107" s="18"/>
      <c r="Y107" s="18">
        <f t="shared" si="26"/>
        <v>0</v>
      </c>
      <c r="Z107" s="18">
        <f t="shared" si="27"/>
        <v>0</v>
      </c>
      <c r="AA107" s="18">
        <f t="shared" si="28"/>
        <v>0</v>
      </c>
      <c r="AB107" s="18">
        <f t="shared" si="29"/>
        <v>0</v>
      </c>
      <c r="AC107" s="18">
        <f t="shared" si="30"/>
        <v>0</v>
      </c>
      <c r="AD107" s="18">
        <f t="shared" si="31"/>
        <v>0</v>
      </c>
      <c r="AE107" s="17">
        <f t="shared" si="32"/>
        <v>0</v>
      </c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38"/>
      <c r="BK107" s="20">
        <f t="shared" si="33"/>
        <v>0</v>
      </c>
    </row>
    <row r="108" spans="1:63">
      <c r="A108" s="22">
        <v>101</v>
      </c>
      <c r="B108" s="25"/>
      <c r="C108" s="26"/>
      <c r="D108" s="26"/>
      <c r="E108" s="27"/>
      <c r="F108" s="27"/>
      <c r="G108" s="26"/>
      <c r="H108" s="27"/>
      <c r="I108" s="27"/>
      <c r="J108" s="26"/>
      <c r="K108" s="27"/>
      <c r="L108" s="17">
        <f t="shared" si="23"/>
        <v>0</v>
      </c>
      <c r="M108" s="27"/>
      <c r="N108" s="27"/>
      <c r="O108" s="27"/>
      <c r="P108" s="27"/>
      <c r="Q108" s="27"/>
      <c r="R108" s="27"/>
      <c r="S108" s="27"/>
      <c r="T108" s="17">
        <f t="shared" si="24"/>
        <v>0</v>
      </c>
      <c r="U108" s="27"/>
      <c r="V108" s="27"/>
      <c r="W108" s="18">
        <f t="shared" si="25"/>
        <v>0</v>
      </c>
      <c r="X108" s="18"/>
      <c r="Y108" s="18">
        <f t="shared" si="26"/>
        <v>0</v>
      </c>
      <c r="Z108" s="18">
        <f t="shared" si="27"/>
        <v>0</v>
      </c>
      <c r="AA108" s="18">
        <f t="shared" si="28"/>
        <v>0</v>
      </c>
      <c r="AB108" s="18">
        <f t="shared" si="29"/>
        <v>0</v>
      </c>
      <c r="AC108" s="18">
        <f t="shared" si="30"/>
        <v>0</v>
      </c>
      <c r="AD108" s="18">
        <f t="shared" si="31"/>
        <v>0</v>
      </c>
      <c r="AE108" s="17">
        <f t="shared" si="32"/>
        <v>0</v>
      </c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38"/>
      <c r="BK108" s="20">
        <f t="shared" si="33"/>
        <v>0</v>
      </c>
    </row>
    <row r="109" spans="1:63">
      <c r="A109" s="22">
        <v>102</v>
      </c>
      <c r="B109" s="25"/>
      <c r="C109" s="26"/>
      <c r="D109" s="26"/>
      <c r="E109" s="27"/>
      <c r="F109" s="27"/>
      <c r="G109" s="26"/>
      <c r="H109" s="27"/>
      <c r="I109" s="27"/>
      <c r="J109" s="26"/>
      <c r="K109" s="27"/>
      <c r="L109" s="17">
        <f t="shared" si="23"/>
        <v>0</v>
      </c>
      <c r="M109" s="27"/>
      <c r="N109" s="27"/>
      <c r="O109" s="27"/>
      <c r="P109" s="27"/>
      <c r="Q109" s="27"/>
      <c r="R109" s="27"/>
      <c r="S109" s="27"/>
      <c r="T109" s="17">
        <f t="shared" si="24"/>
        <v>0</v>
      </c>
      <c r="U109" s="27"/>
      <c r="V109" s="27"/>
      <c r="W109" s="18">
        <f t="shared" si="25"/>
        <v>0</v>
      </c>
      <c r="X109" s="18"/>
      <c r="Y109" s="18">
        <f t="shared" si="26"/>
        <v>0</v>
      </c>
      <c r="Z109" s="18">
        <f t="shared" si="27"/>
        <v>0</v>
      </c>
      <c r="AA109" s="18">
        <f t="shared" si="28"/>
        <v>0</v>
      </c>
      <c r="AB109" s="18">
        <f t="shared" si="29"/>
        <v>0</v>
      </c>
      <c r="AC109" s="18">
        <f t="shared" si="30"/>
        <v>0</v>
      </c>
      <c r="AD109" s="18">
        <f t="shared" si="31"/>
        <v>0</v>
      </c>
      <c r="AE109" s="17">
        <f t="shared" si="32"/>
        <v>0</v>
      </c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38"/>
      <c r="BK109" s="20">
        <f t="shared" si="33"/>
        <v>0</v>
      </c>
    </row>
    <row r="110" spans="1:63">
      <c r="A110" s="22">
        <v>103</v>
      </c>
      <c r="B110" s="25"/>
      <c r="C110" s="26"/>
      <c r="D110" s="26"/>
      <c r="E110" s="27"/>
      <c r="F110" s="27"/>
      <c r="G110" s="26"/>
      <c r="H110" s="27"/>
      <c r="I110" s="27"/>
      <c r="J110" s="26"/>
      <c r="K110" s="27"/>
      <c r="L110" s="17">
        <f t="shared" si="23"/>
        <v>0</v>
      </c>
      <c r="M110" s="27"/>
      <c r="N110" s="27"/>
      <c r="O110" s="27"/>
      <c r="P110" s="27"/>
      <c r="Q110" s="27"/>
      <c r="R110" s="27"/>
      <c r="S110" s="27"/>
      <c r="T110" s="17">
        <f t="shared" si="24"/>
        <v>0</v>
      </c>
      <c r="U110" s="27"/>
      <c r="V110" s="27"/>
      <c r="W110" s="18">
        <f t="shared" si="25"/>
        <v>0</v>
      </c>
      <c r="X110" s="18"/>
      <c r="Y110" s="18">
        <f t="shared" si="26"/>
        <v>0</v>
      </c>
      <c r="Z110" s="18">
        <f t="shared" si="27"/>
        <v>0</v>
      </c>
      <c r="AA110" s="18">
        <f t="shared" si="28"/>
        <v>0</v>
      </c>
      <c r="AB110" s="18">
        <f t="shared" si="29"/>
        <v>0</v>
      </c>
      <c r="AC110" s="18">
        <f t="shared" si="30"/>
        <v>0</v>
      </c>
      <c r="AD110" s="18">
        <f t="shared" si="31"/>
        <v>0</v>
      </c>
      <c r="AE110" s="17">
        <f t="shared" si="32"/>
        <v>0</v>
      </c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38"/>
      <c r="BK110" s="20">
        <f t="shared" si="33"/>
        <v>0</v>
      </c>
    </row>
    <row r="111" spans="1:63">
      <c r="A111" s="22">
        <v>104</v>
      </c>
      <c r="B111" s="25"/>
      <c r="C111" s="26"/>
      <c r="D111" s="26"/>
      <c r="E111" s="27"/>
      <c r="F111" s="27"/>
      <c r="G111" s="26"/>
      <c r="H111" s="27"/>
      <c r="I111" s="27"/>
      <c r="J111" s="26"/>
      <c r="K111" s="27"/>
      <c r="L111" s="17">
        <f t="shared" si="23"/>
        <v>0</v>
      </c>
      <c r="M111" s="27"/>
      <c r="N111" s="27"/>
      <c r="O111" s="27"/>
      <c r="P111" s="27"/>
      <c r="Q111" s="27"/>
      <c r="R111" s="27"/>
      <c r="S111" s="27"/>
      <c r="T111" s="17">
        <f t="shared" si="24"/>
        <v>0</v>
      </c>
      <c r="U111" s="27"/>
      <c r="V111" s="27"/>
      <c r="W111" s="18">
        <f t="shared" si="25"/>
        <v>0</v>
      </c>
      <c r="X111" s="18"/>
      <c r="Y111" s="18">
        <f t="shared" si="26"/>
        <v>0</v>
      </c>
      <c r="Z111" s="18">
        <f t="shared" si="27"/>
        <v>0</v>
      </c>
      <c r="AA111" s="18">
        <f t="shared" si="28"/>
        <v>0</v>
      </c>
      <c r="AB111" s="18">
        <f t="shared" si="29"/>
        <v>0</v>
      </c>
      <c r="AC111" s="18">
        <f t="shared" si="30"/>
        <v>0</v>
      </c>
      <c r="AD111" s="18">
        <f t="shared" si="31"/>
        <v>0</v>
      </c>
      <c r="AE111" s="17">
        <f t="shared" si="32"/>
        <v>0</v>
      </c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38"/>
      <c r="BK111" s="20">
        <f t="shared" si="33"/>
        <v>0</v>
      </c>
    </row>
    <row r="112" spans="1:63">
      <c r="A112" s="22">
        <v>105</v>
      </c>
      <c r="B112" s="25"/>
      <c r="C112" s="26"/>
      <c r="D112" s="26"/>
      <c r="E112" s="27"/>
      <c r="F112" s="27"/>
      <c r="G112" s="26"/>
      <c r="H112" s="27"/>
      <c r="I112" s="27"/>
      <c r="J112" s="26"/>
      <c r="K112" s="27"/>
      <c r="L112" s="17">
        <f t="shared" si="23"/>
        <v>0</v>
      </c>
      <c r="M112" s="27"/>
      <c r="N112" s="27"/>
      <c r="O112" s="27"/>
      <c r="P112" s="27"/>
      <c r="Q112" s="27"/>
      <c r="R112" s="27"/>
      <c r="S112" s="27"/>
      <c r="T112" s="17">
        <f t="shared" si="24"/>
        <v>0</v>
      </c>
      <c r="U112" s="27"/>
      <c r="V112" s="27"/>
      <c r="W112" s="18">
        <f t="shared" si="25"/>
        <v>0</v>
      </c>
      <c r="X112" s="18"/>
      <c r="Y112" s="18">
        <f t="shared" si="26"/>
        <v>0</v>
      </c>
      <c r="Z112" s="18">
        <f t="shared" si="27"/>
        <v>0</v>
      </c>
      <c r="AA112" s="18">
        <f t="shared" si="28"/>
        <v>0</v>
      </c>
      <c r="AB112" s="18">
        <f t="shared" si="29"/>
        <v>0</v>
      </c>
      <c r="AC112" s="18">
        <f t="shared" si="30"/>
        <v>0</v>
      </c>
      <c r="AD112" s="18">
        <f t="shared" si="31"/>
        <v>0</v>
      </c>
      <c r="AE112" s="17">
        <f t="shared" si="32"/>
        <v>0</v>
      </c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38"/>
      <c r="BK112" s="20">
        <f t="shared" si="33"/>
        <v>0</v>
      </c>
    </row>
    <row r="113" spans="1:63">
      <c r="A113" s="22">
        <v>106</v>
      </c>
      <c r="B113" s="25"/>
      <c r="C113" s="26"/>
      <c r="D113" s="26"/>
      <c r="E113" s="27"/>
      <c r="F113" s="27"/>
      <c r="G113" s="26"/>
      <c r="H113" s="27"/>
      <c r="I113" s="27"/>
      <c r="J113" s="26"/>
      <c r="K113" s="27"/>
      <c r="L113" s="17">
        <f t="shared" si="23"/>
        <v>0</v>
      </c>
      <c r="M113" s="27"/>
      <c r="N113" s="27"/>
      <c r="O113" s="27"/>
      <c r="P113" s="27"/>
      <c r="Q113" s="27"/>
      <c r="R113" s="27"/>
      <c r="S113" s="27"/>
      <c r="T113" s="17">
        <f t="shared" si="24"/>
        <v>0</v>
      </c>
      <c r="U113" s="27"/>
      <c r="V113" s="27"/>
      <c r="W113" s="18">
        <f t="shared" si="25"/>
        <v>0</v>
      </c>
      <c r="X113" s="18"/>
      <c r="Y113" s="18">
        <f t="shared" si="26"/>
        <v>0</v>
      </c>
      <c r="Z113" s="18">
        <f t="shared" si="27"/>
        <v>0</v>
      </c>
      <c r="AA113" s="18">
        <f t="shared" si="28"/>
        <v>0</v>
      </c>
      <c r="AB113" s="18">
        <f t="shared" si="29"/>
        <v>0</v>
      </c>
      <c r="AC113" s="18">
        <f t="shared" si="30"/>
        <v>0</v>
      </c>
      <c r="AD113" s="18">
        <f t="shared" si="31"/>
        <v>0</v>
      </c>
      <c r="AE113" s="17">
        <f t="shared" si="32"/>
        <v>0</v>
      </c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38"/>
      <c r="BK113" s="20">
        <f t="shared" si="33"/>
        <v>0</v>
      </c>
    </row>
    <row r="114" spans="1:63">
      <c r="A114" s="22">
        <v>107</v>
      </c>
      <c r="B114" s="25"/>
      <c r="C114" s="26"/>
      <c r="D114" s="26"/>
      <c r="E114" s="27"/>
      <c r="F114" s="27"/>
      <c r="G114" s="26"/>
      <c r="H114" s="27"/>
      <c r="I114" s="27"/>
      <c r="J114" s="26"/>
      <c r="K114" s="27"/>
      <c r="L114" s="17">
        <f t="shared" si="23"/>
        <v>0</v>
      </c>
      <c r="M114" s="27"/>
      <c r="N114" s="27"/>
      <c r="O114" s="27"/>
      <c r="P114" s="27"/>
      <c r="Q114" s="27"/>
      <c r="R114" s="27"/>
      <c r="S114" s="27"/>
      <c r="T114" s="17">
        <f t="shared" si="24"/>
        <v>0</v>
      </c>
      <c r="U114" s="27"/>
      <c r="V114" s="27"/>
      <c r="W114" s="18">
        <f t="shared" si="25"/>
        <v>0</v>
      </c>
      <c r="X114" s="18"/>
      <c r="Y114" s="18">
        <f t="shared" si="26"/>
        <v>0</v>
      </c>
      <c r="Z114" s="18">
        <f t="shared" si="27"/>
        <v>0</v>
      </c>
      <c r="AA114" s="18">
        <f t="shared" si="28"/>
        <v>0</v>
      </c>
      <c r="AB114" s="18">
        <f t="shared" si="29"/>
        <v>0</v>
      </c>
      <c r="AC114" s="18">
        <f t="shared" si="30"/>
        <v>0</v>
      </c>
      <c r="AD114" s="18">
        <f t="shared" si="31"/>
        <v>0</v>
      </c>
      <c r="AE114" s="17">
        <f t="shared" si="32"/>
        <v>0</v>
      </c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38"/>
      <c r="BK114" s="20">
        <f t="shared" si="33"/>
        <v>0</v>
      </c>
    </row>
    <row r="115" spans="1:63">
      <c r="A115" s="22">
        <v>108</v>
      </c>
      <c r="B115" s="25"/>
      <c r="C115" s="26"/>
      <c r="D115" s="26"/>
      <c r="E115" s="27"/>
      <c r="F115" s="27"/>
      <c r="G115" s="26"/>
      <c r="H115" s="27"/>
      <c r="I115" s="27"/>
      <c r="J115" s="26"/>
      <c r="K115" s="27"/>
      <c r="L115" s="17">
        <f t="shared" si="23"/>
        <v>0</v>
      </c>
      <c r="M115" s="27"/>
      <c r="N115" s="27"/>
      <c r="O115" s="27"/>
      <c r="P115" s="27"/>
      <c r="Q115" s="27"/>
      <c r="R115" s="27"/>
      <c r="S115" s="27"/>
      <c r="T115" s="17">
        <f t="shared" si="24"/>
        <v>0</v>
      </c>
      <c r="U115" s="27"/>
      <c r="V115" s="27"/>
      <c r="W115" s="18">
        <f t="shared" si="25"/>
        <v>0</v>
      </c>
      <c r="X115" s="18"/>
      <c r="Y115" s="18">
        <f t="shared" si="26"/>
        <v>0</v>
      </c>
      <c r="Z115" s="18">
        <f t="shared" si="27"/>
        <v>0</v>
      </c>
      <c r="AA115" s="18">
        <f t="shared" si="28"/>
        <v>0</v>
      </c>
      <c r="AB115" s="18">
        <f t="shared" si="29"/>
        <v>0</v>
      </c>
      <c r="AC115" s="18">
        <f t="shared" si="30"/>
        <v>0</v>
      </c>
      <c r="AD115" s="18">
        <f t="shared" si="31"/>
        <v>0</v>
      </c>
      <c r="AE115" s="17">
        <f t="shared" si="32"/>
        <v>0</v>
      </c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38"/>
      <c r="BK115" s="20">
        <f t="shared" si="33"/>
        <v>0</v>
      </c>
    </row>
    <row r="116" spans="1:63">
      <c r="A116" s="22">
        <v>109</v>
      </c>
      <c r="B116" s="25"/>
      <c r="C116" s="26"/>
      <c r="D116" s="26"/>
      <c r="E116" s="27"/>
      <c r="F116" s="27"/>
      <c r="G116" s="26"/>
      <c r="H116" s="27"/>
      <c r="I116" s="27"/>
      <c r="J116" s="26"/>
      <c r="K116" s="27"/>
      <c r="L116" s="17">
        <f t="shared" si="23"/>
        <v>0</v>
      </c>
      <c r="M116" s="27"/>
      <c r="N116" s="27"/>
      <c r="O116" s="27"/>
      <c r="P116" s="27"/>
      <c r="Q116" s="27"/>
      <c r="R116" s="27"/>
      <c r="S116" s="27"/>
      <c r="T116" s="17">
        <f t="shared" si="24"/>
        <v>0</v>
      </c>
      <c r="U116" s="27"/>
      <c r="V116" s="27"/>
      <c r="W116" s="18">
        <f t="shared" si="25"/>
        <v>0</v>
      </c>
      <c r="X116" s="18"/>
      <c r="Y116" s="18">
        <f t="shared" si="26"/>
        <v>0</v>
      </c>
      <c r="Z116" s="18">
        <f t="shared" si="27"/>
        <v>0</v>
      </c>
      <c r="AA116" s="18">
        <f t="shared" si="28"/>
        <v>0</v>
      </c>
      <c r="AB116" s="18">
        <f t="shared" si="29"/>
        <v>0</v>
      </c>
      <c r="AC116" s="18">
        <f t="shared" si="30"/>
        <v>0</v>
      </c>
      <c r="AD116" s="18">
        <f t="shared" si="31"/>
        <v>0</v>
      </c>
      <c r="AE116" s="17">
        <f t="shared" si="32"/>
        <v>0</v>
      </c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38"/>
      <c r="BK116" s="20">
        <f t="shared" si="33"/>
        <v>0</v>
      </c>
    </row>
    <row r="117" spans="1:63">
      <c r="A117" s="22">
        <v>110</v>
      </c>
      <c r="B117" s="25"/>
      <c r="C117" s="26"/>
      <c r="D117" s="26"/>
      <c r="E117" s="27"/>
      <c r="F117" s="27"/>
      <c r="G117" s="26"/>
      <c r="H117" s="27"/>
      <c r="I117" s="27"/>
      <c r="J117" s="26"/>
      <c r="K117" s="27"/>
      <c r="L117" s="17">
        <f t="shared" si="23"/>
        <v>0</v>
      </c>
      <c r="M117" s="27"/>
      <c r="N117" s="27"/>
      <c r="O117" s="27"/>
      <c r="P117" s="27"/>
      <c r="Q117" s="27"/>
      <c r="R117" s="27"/>
      <c r="S117" s="27"/>
      <c r="T117" s="17">
        <f t="shared" si="24"/>
        <v>0</v>
      </c>
      <c r="U117" s="27"/>
      <c r="V117" s="27"/>
      <c r="W117" s="18">
        <f t="shared" si="25"/>
        <v>0</v>
      </c>
      <c r="X117" s="18"/>
      <c r="Y117" s="18">
        <f t="shared" si="26"/>
        <v>0</v>
      </c>
      <c r="Z117" s="18">
        <f t="shared" si="27"/>
        <v>0</v>
      </c>
      <c r="AA117" s="18">
        <f t="shared" si="28"/>
        <v>0</v>
      </c>
      <c r="AB117" s="18">
        <f t="shared" si="29"/>
        <v>0</v>
      </c>
      <c r="AC117" s="18">
        <f t="shared" si="30"/>
        <v>0</v>
      </c>
      <c r="AD117" s="18">
        <f t="shared" si="31"/>
        <v>0</v>
      </c>
      <c r="AE117" s="17">
        <f t="shared" si="32"/>
        <v>0</v>
      </c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38"/>
      <c r="BK117" s="20">
        <f t="shared" si="33"/>
        <v>0</v>
      </c>
    </row>
    <row r="118" spans="1:63">
      <c r="A118" s="22">
        <v>111</v>
      </c>
      <c r="B118" s="25"/>
      <c r="C118" s="26"/>
      <c r="D118" s="26"/>
      <c r="E118" s="27"/>
      <c r="F118" s="27"/>
      <c r="G118" s="26"/>
      <c r="H118" s="27"/>
      <c r="I118" s="27"/>
      <c r="J118" s="26"/>
      <c r="K118" s="27"/>
      <c r="L118" s="17">
        <f t="shared" si="23"/>
        <v>0</v>
      </c>
      <c r="M118" s="27"/>
      <c r="N118" s="27"/>
      <c r="O118" s="27"/>
      <c r="P118" s="27"/>
      <c r="Q118" s="27"/>
      <c r="R118" s="27"/>
      <c r="S118" s="27"/>
      <c r="T118" s="17">
        <f t="shared" si="24"/>
        <v>0</v>
      </c>
      <c r="U118" s="27"/>
      <c r="V118" s="27"/>
      <c r="W118" s="18">
        <f t="shared" si="25"/>
        <v>0</v>
      </c>
      <c r="X118" s="18"/>
      <c r="Y118" s="18">
        <f t="shared" si="26"/>
        <v>0</v>
      </c>
      <c r="Z118" s="18">
        <f t="shared" si="27"/>
        <v>0</v>
      </c>
      <c r="AA118" s="18">
        <f t="shared" si="28"/>
        <v>0</v>
      </c>
      <c r="AB118" s="18">
        <f t="shared" si="29"/>
        <v>0</v>
      </c>
      <c r="AC118" s="18">
        <f t="shared" si="30"/>
        <v>0</v>
      </c>
      <c r="AD118" s="18">
        <f t="shared" si="31"/>
        <v>0</v>
      </c>
      <c r="AE118" s="17">
        <f t="shared" si="32"/>
        <v>0</v>
      </c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38"/>
      <c r="BK118" s="20">
        <f t="shared" si="33"/>
        <v>0</v>
      </c>
    </row>
    <row r="119" spans="1:63">
      <c r="A119" s="22">
        <v>112</v>
      </c>
      <c r="B119" s="25"/>
      <c r="C119" s="26"/>
      <c r="D119" s="26"/>
      <c r="E119" s="27"/>
      <c r="F119" s="27"/>
      <c r="G119" s="26"/>
      <c r="H119" s="27"/>
      <c r="I119" s="27"/>
      <c r="J119" s="26"/>
      <c r="K119" s="27"/>
      <c r="L119" s="17">
        <f t="shared" si="23"/>
        <v>0</v>
      </c>
      <c r="M119" s="27"/>
      <c r="N119" s="27"/>
      <c r="O119" s="27"/>
      <c r="P119" s="27"/>
      <c r="Q119" s="27"/>
      <c r="R119" s="27"/>
      <c r="S119" s="27"/>
      <c r="T119" s="17">
        <f t="shared" si="24"/>
        <v>0</v>
      </c>
      <c r="U119" s="27"/>
      <c r="V119" s="27"/>
      <c r="W119" s="18">
        <f t="shared" si="25"/>
        <v>0</v>
      </c>
      <c r="X119" s="18"/>
      <c r="Y119" s="18">
        <f t="shared" si="26"/>
        <v>0</v>
      </c>
      <c r="Z119" s="18">
        <f t="shared" si="27"/>
        <v>0</v>
      </c>
      <c r="AA119" s="18">
        <f t="shared" si="28"/>
        <v>0</v>
      </c>
      <c r="AB119" s="18">
        <f t="shared" si="29"/>
        <v>0</v>
      </c>
      <c r="AC119" s="18">
        <f t="shared" si="30"/>
        <v>0</v>
      </c>
      <c r="AD119" s="18">
        <f t="shared" si="31"/>
        <v>0</v>
      </c>
      <c r="AE119" s="17">
        <f t="shared" si="32"/>
        <v>0</v>
      </c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38"/>
      <c r="BK119" s="20">
        <f t="shared" si="33"/>
        <v>0</v>
      </c>
    </row>
    <row r="120" spans="1:63">
      <c r="A120" s="22">
        <v>113</v>
      </c>
      <c r="B120" s="25"/>
      <c r="C120" s="26"/>
      <c r="D120" s="26"/>
      <c r="E120" s="27"/>
      <c r="F120" s="27"/>
      <c r="G120" s="26"/>
      <c r="H120" s="27"/>
      <c r="I120" s="27"/>
      <c r="J120" s="26"/>
      <c r="K120" s="27"/>
      <c r="L120" s="17">
        <f t="shared" si="23"/>
        <v>0</v>
      </c>
      <c r="M120" s="27"/>
      <c r="N120" s="27"/>
      <c r="O120" s="27"/>
      <c r="P120" s="27"/>
      <c r="Q120" s="27"/>
      <c r="R120" s="27"/>
      <c r="S120" s="27"/>
      <c r="T120" s="17">
        <f t="shared" si="24"/>
        <v>0</v>
      </c>
      <c r="U120" s="27"/>
      <c r="V120" s="27"/>
      <c r="W120" s="18">
        <f t="shared" si="25"/>
        <v>0</v>
      </c>
      <c r="X120" s="18"/>
      <c r="Y120" s="18">
        <f t="shared" si="26"/>
        <v>0</v>
      </c>
      <c r="Z120" s="18">
        <f t="shared" si="27"/>
        <v>0</v>
      </c>
      <c r="AA120" s="18">
        <f t="shared" si="28"/>
        <v>0</v>
      </c>
      <c r="AB120" s="18">
        <f t="shared" si="29"/>
        <v>0</v>
      </c>
      <c r="AC120" s="18">
        <f t="shared" si="30"/>
        <v>0</v>
      </c>
      <c r="AD120" s="18">
        <f t="shared" si="31"/>
        <v>0</v>
      </c>
      <c r="AE120" s="17">
        <f t="shared" si="32"/>
        <v>0</v>
      </c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38"/>
      <c r="BK120" s="20">
        <f t="shared" si="33"/>
        <v>0</v>
      </c>
    </row>
    <row r="121" spans="1:63">
      <c r="A121" s="22">
        <v>114</v>
      </c>
      <c r="B121" s="25"/>
      <c r="C121" s="26"/>
      <c r="D121" s="26"/>
      <c r="E121" s="27"/>
      <c r="F121" s="27"/>
      <c r="G121" s="26"/>
      <c r="H121" s="27"/>
      <c r="I121" s="27"/>
      <c r="J121" s="26"/>
      <c r="K121" s="27"/>
      <c r="L121" s="17">
        <f t="shared" si="23"/>
        <v>0</v>
      </c>
      <c r="M121" s="27"/>
      <c r="N121" s="27"/>
      <c r="O121" s="27"/>
      <c r="P121" s="27"/>
      <c r="Q121" s="27"/>
      <c r="R121" s="27"/>
      <c r="S121" s="27"/>
      <c r="T121" s="17">
        <f t="shared" si="24"/>
        <v>0</v>
      </c>
      <c r="U121" s="27"/>
      <c r="V121" s="27"/>
      <c r="W121" s="18">
        <f t="shared" si="25"/>
        <v>0</v>
      </c>
      <c r="X121" s="18"/>
      <c r="Y121" s="18">
        <f t="shared" si="26"/>
        <v>0</v>
      </c>
      <c r="Z121" s="18">
        <f t="shared" si="27"/>
        <v>0</v>
      </c>
      <c r="AA121" s="18">
        <f t="shared" si="28"/>
        <v>0</v>
      </c>
      <c r="AB121" s="18">
        <f t="shared" si="29"/>
        <v>0</v>
      </c>
      <c r="AC121" s="18">
        <f t="shared" si="30"/>
        <v>0</v>
      </c>
      <c r="AD121" s="18">
        <f t="shared" si="31"/>
        <v>0</v>
      </c>
      <c r="AE121" s="17">
        <f t="shared" si="32"/>
        <v>0</v>
      </c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38"/>
      <c r="BK121" s="20">
        <f t="shared" si="33"/>
        <v>0</v>
      </c>
    </row>
    <row r="122" spans="1:63">
      <c r="A122" s="22">
        <v>115</v>
      </c>
      <c r="B122" s="25"/>
      <c r="C122" s="26"/>
      <c r="D122" s="26"/>
      <c r="E122" s="27"/>
      <c r="F122" s="27"/>
      <c r="G122" s="26"/>
      <c r="H122" s="27"/>
      <c r="I122" s="27"/>
      <c r="J122" s="26"/>
      <c r="K122" s="27"/>
      <c r="L122" s="17">
        <f t="shared" si="23"/>
        <v>0</v>
      </c>
      <c r="M122" s="27"/>
      <c r="N122" s="27"/>
      <c r="O122" s="27"/>
      <c r="P122" s="27"/>
      <c r="Q122" s="27"/>
      <c r="R122" s="27"/>
      <c r="S122" s="27"/>
      <c r="T122" s="17">
        <f t="shared" si="24"/>
        <v>0</v>
      </c>
      <c r="U122" s="27"/>
      <c r="V122" s="27"/>
      <c r="W122" s="18">
        <f t="shared" si="25"/>
        <v>0</v>
      </c>
      <c r="X122" s="18"/>
      <c r="Y122" s="18">
        <f t="shared" si="26"/>
        <v>0</v>
      </c>
      <c r="Z122" s="18">
        <f t="shared" si="27"/>
        <v>0</v>
      </c>
      <c r="AA122" s="18">
        <f t="shared" si="28"/>
        <v>0</v>
      </c>
      <c r="AB122" s="18">
        <f t="shared" si="29"/>
        <v>0</v>
      </c>
      <c r="AC122" s="18">
        <f t="shared" si="30"/>
        <v>0</v>
      </c>
      <c r="AD122" s="18">
        <f t="shared" si="31"/>
        <v>0</v>
      </c>
      <c r="AE122" s="17">
        <f t="shared" si="32"/>
        <v>0</v>
      </c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38"/>
      <c r="BK122" s="20">
        <f t="shared" si="33"/>
        <v>0</v>
      </c>
    </row>
    <row r="123" spans="1:63">
      <c r="A123" s="22">
        <v>116</v>
      </c>
      <c r="B123" s="25"/>
      <c r="C123" s="26"/>
      <c r="D123" s="26"/>
      <c r="E123" s="27"/>
      <c r="F123" s="27"/>
      <c r="G123" s="26"/>
      <c r="H123" s="27"/>
      <c r="I123" s="27"/>
      <c r="J123" s="26"/>
      <c r="K123" s="27"/>
      <c r="L123" s="17">
        <f t="shared" si="23"/>
        <v>0</v>
      </c>
      <c r="M123" s="27"/>
      <c r="N123" s="27"/>
      <c r="O123" s="27"/>
      <c r="P123" s="27"/>
      <c r="Q123" s="27"/>
      <c r="R123" s="27"/>
      <c r="S123" s="27"/>
      <c r="T123" s="17">
        <f t="shared" si="24"/>
        <v>0</v>
      </c>
      <c r="U123" s="27"/>
      <c r="V123" s="27"/>
      <c r="W123" s="18">
        <f t="shared" si="25"/>
        <v>0</v>
      </c>
      <c r="X123" s="18"/>
      <c r="Y123" s="18">
        <f t="shared" si="26"/>
        <v>0</v>
      </c>
      <c r="Z123" s="18">
        <f t="shared" si="27"/>
        <v>0</v>
      </c>
      <c r="AA123" s="18">
        <f t="shared" si="28"/>
        <v>0</v>
      </c>
      <c r="AB123" s="18">
        <f t="shared" si="29"/>
        <v>0</v>
      </c>
      <c r="AC123" s="18">
        <f t="shared" si="30"/>
        <v>0</v>
      </c>
      <c r="AD123" s="18">
        <f t="shared" si="31"/>
        <v>0</v>
      </c>
      <c r="AE123" s="17">
        <f t="shared" si="32"/>
        <v>0</v>
      </c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38"/>
      <c r="BK123" s="20">
        <f t="shared" si="33"/>
        <v>0</v>
      </c>
    </row>
    <row r="124" spans="1:63">
      <c r="A124" s="22">
        <v>117</v>
      </c>
      <c r="B124" s="25"/>
      <c r="C124" s="26"/>
      <c r="D124" s="26"/>
      <c r="E124" s="27"/>
      <c r="F124" s="27"/>
      <c r="G124" s="26"/>
      <c r="H124" s="27"/>
      <c r="I124" s="27"/>
      <c r="J124" s="26"/>
      <c r="K124" s="27"/>
      <c r="L124" s="17">
        <f t="shared" si="23"/>
        <v>0</v>
      </c>
      <c r="M124" s="27"/>
      <c r="N124" s="27"/>
      <c r="O124" s="27"/>
      <c r="P124" s="27"/>
      <c r="Q124" s="27"/>
      <c r="R124" s="27"/>
      <c r="S124" s="27"/>
      <c r="T124" s="17">
        <f t="shared" si="24"/>
        <v>0</v>
      </c>
      <c r="U124" s="27"/>
      <c r="V124" s="27"/>
      <c r="W124" s="18">
        <f t="shared" si="25"/>
        <v>0</v>
      </c>
      <c r="X124" s="18"/>
      <c r="Y124" s="18">
        <f t="shared" si="26"/>
        <v>0</v>
      </c>
      <c r="Z124" s="18">
        <f t="shared" si="27"/>
        <v>0</v>
      </c>
      <c r="AA124" s="18">
        <f t="shared" si="28"/>
        <v>0</v>
      </c>
      <c r="AB124" s="18">
        <f t="shared" si="29"/>
        <v>0</v>
      </c>
      <c r="AC124" s="18">
        <f t="shared" si="30"/>
        <v>0</v>
      </c>
      <c r="AD124" s="18">
        <f t="shared" si="31"/>
        <v>0</v>
      </c>
      <c r="AE124" s="17">
        <f t="shared" si="32"/>
        <v>0</v>
      </c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38"/>
      <c r="BK124" s="20">
        <f t="shared" si="33"/>
        <v>0</v>
      </c>
    </row>
    <row r="125" spans="1:63">
      <c r="A125" s="22">
        <v>118</v>
      </c>
      <c r="B125" s="25"/>
      <c r="C125" s="26"/>
      <c r="D125" s="26"/>
      <c r="E125" s="27"/>
      <c r="F125" s="27"/>
      <c r="G125" s="26"/>
      <c r="H125" s="27"/>
      <c r="I125" s="27"/>
      <c r="J125" s="26"/>
      <c r="K125" s="27"/>
      <c r="L125" s="17">
        <f t="shared" si="23"/>
        <v>0</v>
      </c>
      <c r="M125" s="27"/>
      <c r="N125" s="27"/>
      <c r="O125" s="27"/>
      <c r="P125" s="27"/>
      <c r="Q125" s="27"/>
      <c r="R125" s="27"/>
      <c r="S125" s="27"/>
      <c r="T125" s="17">
        <f t="shared" si="24"/>
        <v>0</v>
      </c>
      <c r="U125" s="27"/>
      <c r="V125" s="27"/>
      <c r="W125" s="18">
        <f t="shared" si="25"/>
        <v>0</v>
      </c>
      <c r="X125" s="18"/>
      <c r="Y125" s="18">
        <f t="shared" si="26"/>
        <v>0</v>
      </c>
      <c r="Z125" s="18">
        <f t="shared" si="27"/>
        <v>0</v>
      </c>
      <c r="AA125" s="18">
        <f t="shared" si="28"/>
        <v>0</v>
      </c>
      <c r="AB125" s="18">
        <f t="shared" si="29"/>
        <v>0</v>
      </c>
      <c r="AC125" s="18">
        <f t="shared" si="30"/>
        <v>0</v>
      </c>
      <c r="AD125" s="18">
        <f t="shared" si="31"/>
        <v>0</v>
      </c>
      <c r="AE125" s="17">
        <f t="shared" si="32"/>
        <v>0</v>
      </c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38"/>
      <c r="BK125" s="20">
        <f t="shared" si="33"/>
        <v>0</v>
      </c>
    </row>
    <row r="126" spans="1:63">
      <c r="A126" s="22">
        <v>119</v>
      </c>
      <c r="B126" s="25"/>
      <c r="C126" s="26"/>
      <c r="D126" s="26"/>
      <c r="E126" s="27"/>
      <c r="F126" s="27"/>
      <c r="G126" s="26"/>
      <c r="H126" s="27"/>
      <c r="I126" s="27"/>
      <c r="J126" s="26"/>
      <c r="K126" s="27"/>
      <c r="L126" s="17">
        <f t="shared" si="23"/>
        <v>0</v>
      </c>
      <c r="M126" s="27"/>
      <c r="N126" s="27"/>
      <c r="O126" s="27"/>
      <c r="P126" s="27"/>
      <c r="Q126" s="27"/>
      <c r="R126" s="27"/>
      <c r="S126" s="27"/>
      <c r="T126" s="17">
        <f t="shared" si="24"/>
        <v>0</v>
      </c>
      <c r="U126" s="27"/>
      <c r="V126" s="27"/>
      <c r="W126" s="18">
        <f t="shared" si="25"/>
        <v>0</v>
      </c>
      <c r="X126" s="18"/>
      <c r="Y126" s="18">
        <f t="shared" si="26"/>
        <v>0</v>
      </c>
      <c r="Z126" s="18">
        <f t="shared" si="27"/>
        <v>0</v>
      </c>
      <c r="AA126" s="18">
        <f t="shared" si="28"/>
        <v>0</v>
      </c>
      <c r="AB126" s="18">
        <f t="shared" si="29"/>
        <v>0</v>
      </c>
      <c r="AC126" s="18">
        <f t="shared" si="30"/>
        <v>0</v>
      </c>
      <c r="AD126" s="18">
        <f t="shared" si="31"/>
        <v>0</v>
      </c>
      <c r="AE126" s="17">
        <f t="shared" si="32"/>
        <v>0</v>
      </c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38"/>
      <c r="BK126" s="20">
        <f t="shared" si="33"/>
        <v>0</v>
      </c>
    </row>
    <row r="127" spans="1:63">
      <c r="A127" s="22">
        <v>120</v>
      </c>
      <c r="B127" s="25"/>
      <c r="C127" s="26"/>
      <c r="D127" s="26"/>
      <c r="E127" s="27"/>
      <c r="F127" s="27"/>
      <c r="G127" s="26"/>
      <c r="H127" s="27"/>
      <c r="I127" s="27"/>
      <c r="J127" s="26"/>
      <c r="K127" s="27"/>
      <c r="L127" s="17">
        <f t="shared" si="23"/>
        <v>0</v>
      </c>
      <c r="M127" s="27"/>
      <c r="N127" s="27"/>
      <c r="O127" s="27"/>
      <c r="P127" s="27"/>
      <c r="Q127" s="27"/>
      <c r="R127" s="27"/>
      <c r="S127" s="27"/>
      <c r="T127" s="17">
        <f t="shared" si="24"/>
        <v>0</v>
      </c>
      <c r="U127" s="27"/>
      <c r="V127" s="27"/>
      <c r="W127" s="18">
        <f t="shared" si="25"/>
        <v>0</v>
      </c>
      <c r="X127" s="18"/>
      <c r="Y127" s="18">
        <f t="shared" si="26"/>
        <v>0</v>
      </c>
      <c r="Z127" s="18">
        <f t="shared" si="27"/>
        <v>0</v>
      </c>
      <c r="AA127" s="18">
        <f t="shared" si="28"/>
        <v>0</v>
      </c>
      <c r="AB127" s="18">
        <f t="shared" si="29"/>
        <v>0</v>
      </c>
      <c r="AC127" s="18">
        <f t="shared" si="30"/>
        <v>0</v>
      </c>
      <c r="AD127" s="18">
        <f t="shared" si="31"/>
        <v>0</v>
      </c>
      <c r="AE127" s="17">
        <f t="shared" si="32"/>
        <v>0</v>
      </c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38"/>
      <c r="BK127" s="20">
        <f t="shared" si="33"/>
        <v>0</v>
      </c>
    </row>
    <row r="128" spans="1:63">
      <c r="A128" s="22">
        <v>121</v>
      </c>
      <c r="B128" s="25"/>
      <c r="C128" s="26"/>
      <c r="D128" s="26"/>
      <c r="E128" s="27"/>
      <c r="F128" s="27"/>
      <c r="G128" s="26"/>
      <c r="H128" s="27"/>
      <c r="I128" s="27"/>
      <c r="J128" s="26"/>
      <c r="K128" s="27"/>
      <c r="L128" s="17">
        <f t="shared" si="23"/>
        <v>0</v>
      </c>
      <c r="M128" s="27"/>
      <c r="N128" s="27"/>
      <c r="O128" s="27"/>
      <c r="P128" s="27"/>
      <c r="Q128" s="27"/>
      <c r="R128" s="27"/>
      <c r="S128" s="27"/>
      <c r="T128" s="17">
        <f t="shared" si="24"/>
        <v>0</v>
      </c>
      <c r="U128" s="27"/>
      <c r="V128" s="27"/>
      <c r="W128" s="18">
        <f t="shared" si="25"/>
        <v>0</v>
      </c>
      <c r="X128" s="18"/>
      <c r="Y128" s="18">
        <f t="shared" si="26"/>
        <v>0</v>
      </c>
      <c r="Z128" s="18">
        <f t="shared" si="27"/>
        <v>0</v>
      </c>
      <c r="AA128" s="18">
        <f t="shared" si="28"/>
        <v>0</v>
      </c>
      <c r="AB128" s="18">
        <f t="shared" si="29"/>
        <v>0</v>
      </c>
      <c r="AC128" s="18">
        <f t="shared" si="30"/>
        <v>0</v>
      </c>
      <c r="AD128" s="18">
        <f t="shared" si="31"/>
        <v>0</v>
      </c>
      <c r="AE128" s="17">
        <f t="shared" si="32"/>
        <v>0</v>
      </c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38"/>
      <c r="BK128" s="20">
        <f t="shared" si="33"/>
        <v>0</v>
      </c>
    </row>
    <row r="129" spans="1:63">
      <c r="A129" s="22">
        <v>122</v>
      </c>
      <c r="B129" s="25"/>
      <c r="C129" s="26"/>
      <c r="D129" s="26"/>
      <c r="E129" s="27"/>
      <c r="F129" s="27"/>
      <c r="G129" s="26"/>
      <c r="H129" s="27"/>
      <c r="I129" s="27"/>
      <c r="J129" s="26"/>
      <c r="K129" s="27"/>
      <c r="L129" s="17">
        <f t="shared" si="23"/>
        <v>0</v>
      </c>
      <c r="M129" s="27"/>
      <c r="N129" s="27"/>
      <c r="O129" s="27"/>
      <c r="P129" s="27"/>
      <c r="Q129" s="27"/>
      <c r="R129" s="27"/>
      <c r="S129" s="27"/>
      <c r="T129" s="17">
        <f t="shared" si="24"/>
        <v>0</v>
      </c>
      <c r="U129" s="27"/>
      <c r="V129" s="27"/>
      <c r="W129" s="18">
        <f t="shared" si="25"/>
        <v>0</v>
      </c>
      <c r="X129" s="18"/>
      <c r="Y129" s="18">
        <f t="shared" si="26"/>
        <v>0</v>
      </c>
      <c r="Z129" s="18">
        <f t="shared" si="27"/>
        <v>0</v>
      </c>
      <c r="AA129" s="18">
        <f t="shared" si="28"/>
        <v>0</v>
      </c>
      <c r="AB129" s="18">
        <f t="shared" si="29"/>
        <v>0</v>
      </c>
      <c r="AC129" s="18">
        <f t="shared" si="30"/>
        <v>0</v>
      </c>
      <c r="AD129" s="18">
        <f t="shared" si="31"/>
        <v>0</v>
      </c>
      <c r="AE129" s="17">
        <f t="shared" si="32"/>
        <v>0</v>
      </c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38"/>
      <c r="BK129" s="20">
        <f t="shared" si="33"/>
        <v>0</v>
      </c>
    </row>
    <row r="130" spans="1:63">
      <c r="A130" s="22">
        <v>123</v>
      </c>
      <c r="B130" s="25"/>
      <c r="C130" s="26"/>
      <c r="D130" s="26"/>
      <c r="E130" s="27"/>
      <c r="F130" s="27"/>
      <c r="G130" s="26"/>
      <c r="H130" s="27"/>
      <c r="I130" s="27"/>
      <c r="J130" s="26"/>
      <c r="K130" s="27"/>
      <c r="L130" s="17">
        <f t="shared" si="23"/>
        <v>0</v>
      </c>
      <c r="M130" s="27"/>
      <c r="N130" s="27"/>
      <c r="O130" s="27"/>
      <c r="P130" s="27"/>
      <c r="Q130" s="27"/>
      <c r="R130" s="27"/>
      <c r="S130" s="27"/>
      <c r="T130" s="17">
        <f t="shared" si="24"/>
        <v>0</v>
      </c>
      <c r="U130" s="27"/>
      <c r="V130" s="27"/>
      <c r="W130" s="18">
        <f t="shared" si="25"/>
        <v>0</v>
      </c>
      <c r="X130" s="18"/>
      <c r="Y130" s="18">
        <f t="shared" si="26"/>
        <v>0</v>
      </c>
      <c r="Z130" s="18">
        <f t="shared" si="27"/>
        <v>0</v>
      </c>
      <c r="AA130" s="18">
        <f t="shared" si="28"/>
        <v>0</v>
      </c>
      <c r="AB130" s="18">
        <f t="shared" si="29"/>
        <v>0</v>
      </c>
      <c r="AC130" s="18">
        <f t="shared" si="30"/>
        <v>0</v>
      </c>
      <c r="AD130" s="18">
        <f t="shared" si="31"/>
        <v>0</v>
      </c>
      <c r="AE130" s="17">
        <f t="shared" si="32"/>
        <v>0</v>
      </c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38"/>
      <c r="BK130" s="20">
        <f t="shared" si="33"/>
        <v>0</v>
      </c>
    </row>
    <row r="131" spans="1:63">
      <c r="A131" s="22">
        <v>124</v>
      </c>
      <c r="B131" s="25"/>
      <c r="C131" s="26"/>
      <c r="D131" s="26"/>
      <c r="E131" s="27"/>
      <c r="F131" s="27"/>
      <c r="G131" s="26"/>
      <c r="H131" s="27"/>
      <c r="I131" s="27"/>
      <c r="J131" s="26"/>
      <c r="K131" s="27"/>
      <c r="L131" s="17">
        <f t="shared" si="23"/>
        <v>0</v>
      </c>
      <c r="M131" s="27"/>
      <c r="N131" s="27"/>
      <c r="O131" s="27"/>
      <c r="P131" s="27"/>
      <c r="Q131" s="27"/>
      <c r="R131" s="27"/>
      <c r="S131" s="27"/>
      <c r="T131" s="17">
        <f t="shared" si="24"/>
        <v>0</v>
      </c>
      <c r="U131" s="27"/>
      <c r="V131" s="27"/>
      <c r="W131" s="18">
        <f t="shared" si="25"/>
        <v>0</v>
      </c>
      <c r="X131" s="18"/>
      <c r="Y131" s="18">
        <f t="shared" si="26"/>
        <v>0</v>
      </c>
      <c r="Z131" s="18">
        <f t="shared" si="27"/>
        <v>0</v>
      </c>
      <c r="AA131" s="18">
        <f t="shared" si="28"/>
        <v>0</v>
      </c>
      <c r="AB131" s="18">
        <f t="shared" si="29"/>
        <v>0</v>
      </c>
      <c r="AC131" s="18">
        <f t="shared" si="30"/>
        <v>0</v>
      </c>
      <c r="AD131" s="18">
        <f t="shared" si="31"/>
        <v>0</v>
      </c>
      <c r="AE131" s="17">
        <f t="shared" si="32"/>
        <v>0</v>
      </c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38"/>
      <c r="BK131" s="20">
        <f t="shared" si="33"/>
        <v>0</v>
      </c>
    </row>
    <row r="132" spans="1:63">
      <c r="A132" s="22">
        <v>125</v>
      </c>
      <c r="B132" s="25"/>
      <c r="C132" s="26"/>
      <c r="D132" s="26"/>
      <c r="E132" s="27"/>
      <c r="F132" s="27"/>
      <c r="G132" s="26"/>
      <c r="H132" s="27"/>
      <c r="I132" s="27"/>
      <c r="J132" s="26"/>
      <c r="K132" s="27"/>
      <c r="L132" s="17">
        <f t="shared" si="23"/>
        <v>0</v>
      </c>
      <c r="M132" s="27"/>
      <c r="N132" s="27"/>
      <c r="O132" s="27"/>
      <c r="P132" s="27"/>
      <c r="Q132" s="27"/>
      <c r="R132" s="27"/>
      <c r="S132" s="27"/>
      <c r="T132" s="17">
        <f t="shared" si="24"/>
        <v>0</v>
      </c>
      <c r="U132" s="27"/>
      <c r="V132" s="27"/>
      <c r="W132" s="18">
        <f t="shared" si="25"/>
        <v>0</v>
      </c>
      <c r="X132" s="18"/>
      <c r="Y132" s="18">
        <f t="shared" si="26"/>
        <v>0</v>
      </c>
      <c r="Z132" s="18">
        <f t="shared" si="27"/>
        <v>0</v>
      </c>
      <c r="AA132" s="18">
        <f t="shared" si="28"/>
        <v>0</v>
      </c>
      <c r="AB132" s="18">
        <f t="shared" si="29"/>
        <v>0</v>
      </c>
      <c r="AC132" s="18">
        <f t="shared" si="30"/>
        <v>0</v>
      </c>
      <c r="AD132" s="18">
        <f t="shared" si="31"/>
        <v>0</v>
      </c>
      <c r="AE132" s="17">
        <f t="shared" si="32"/>
        <v>0</v>
      </c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38"/>
      <c r="BK132" s="20">
        <f t="shared" si="33"/>
        <v>0</v>
      </c>
    </row>
    <row r="133" spans="1:63">
      <c r="A133" s="22">
        <v>126</v>
      </c>
      <c r="B133" s="25"/>
      <c r="C133" s="26"/>
      <c r="D133" s="26"/>
      <c r="E133" s="27"/>
      <c r="F133" s="27"/>
      <c r="G133" s="26"/>
      <c r="H133" s="27"/>
      <c r="I133" s="27"/>
      <c r="J133" s="26"/>
      <c r="K133" s="27"/>
      <c r="L133" s="17">
        <f t="shared" si="23"/>
        <v>0</v>
      </c>
      <c r="M133" s="27"/>
      <c r="N133" s="27"/>
      <c r="O133" s="27"/>
      <c r="P133" s="27"/>
      <c r="Q133" s="27"/>
      <c r="R133" s="27"/>
      <c r="S133" s="27"/>
      <c r="T133" s="17">
        <f t="shared" si="24"/>
        <v>0</v>
      </c>
      <c r="U133" s="27"/>
      <c r="V133" s="27"/>
      <c r="W133" s="18">
        <f t="shared" si="25"/>
        <v>0</v>
      </c>
      <c r="X133" s="18"/>
      <c r="Y133" s="18">
        <f t="shared" si="26"/>
        <v>0</v>
      </c>
      <c r="Z133" s="18">
        <f t="shared" si="27"/>
        <v>0</v>
      </c>
      <c r="AA133" s="18">
        <f t="shared" si="28"/>
        <v>0</v>
      </c>
      <c r="AB133" s="18">
        <f t="shared" si="29"/>
        <v>0</v>
      </c>
      <c r="AC133" s="18">
        <f t="shared" si="30"/>
        <v>0</v>
      </c>
      <c r="AD133" s="18">
        <f t="shared" si="31"/>
        <v>0</v>
      </c>
      <c r="AE133" s="17">
        <f t="shared" si="32"/>
        <v>0</v>
      </c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38"/>
      <c r="BK133" s="20">
        <f t="shared" si="33"/>
        <v>0</v>
      </c>
    </row>
    <row r="134" spans="1:63">
      <c r="A134" s="22">
        <v>127</v>
      </c>
      <c r="B134" s="25"/>
      <c r="C134" s="26"/>
      <c r="D134" s="26"/>
      <c r="E134" s="27"/>
      <c r="F134" s="27"/>
      <c r="G134" s="26"/>
      <c r="H134" s="27"/>
      <c r="I134" s="27"/>
      <c r="J134" s="26"/>
      <c r="K134" s="27"/>
      <c r="L134" s="17">
        <f t="shared" si="23"/>
        <v>0</v>
      </c>
      <c r="M134" s="27"/>
      <c r="N134" s="27"/>
      <c r="O134" s="27"/>
      <c r="P134" s="27"/>
      <c r="Q134" s="27"/>
      <c r="R134" s="27"/>
      <c r="S134" s="27"/>
      <c r="T134" s="17">
        <f t="shared" si="24"/>
        <v>0</v>
      </c>
      <c r="U134" s="27"/>
      <c r="V134" s="27"/>
      <c r="W134" s="18">
        <f t="shared" si="25"/>
        <v>0</v>
      </c>
      <c r="X134" s="18"/>
      <c r="Y134" s="18">
        <f t="shared" si="26"/>
        <v>0</v>
      </c>
      <c r="Z134" s="18">
        <f t="shared" si="27"/>
        <v>0</v>
      </c>
      <c r="AA134" s="18">
        <f t="shared" si="28"/>
        <v>0</v>
      </c>
      <c r="AB134" s="18">
        <f t="shared" si="29"/>
        <v>0</v>
      </c>
      <c r="AC134" s="18">
        <f t="shared" si="30"/>
        <v>0</v>
      </c>
      <c r="AD134" s="18">
        <f t="shared" si="31"/>
        <v>0</v>
      </c>
      <c r="AE134" s="17">
        <f t="shared" si="32"/>
        <v>0</v>
      </c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38"/>
      <c r="BK134" s="20">
        <f t="shared" si="33"/>
        <v>0</v>
      </c>
    </row>
    <row r="135" spans="1:63">
      <c r="A135" s="22">
        <v>128</v>
      </c>
      <c r="B135" s="25"/>
      <c r="C135" s="26"/>
      <c r="D135" s="26"/>
      <c r="E135" s="27"/>
      <c r="F135" s="27"/>
      <c r="G135" s="26"/>
      <c r="H135" s="27"/>
      <c r="I135" s="27"/>
      <c r="J135" s="26"/>
      <c r="K135" s="27"/>
      <c r="L135" s="17">
        <f t="shared" si="23"/>
        <v>0</v>
      </c>
      <c r="M135" s="27"/>
      <c r="N135" s="27"/>
      <c r="O135" s="27"/>
      <c r="P135" s="27"/>
      <c r="Q135" s="27"/>
      <c r="R135" s="27"/>
      <c r="S135" s="27"/>
      <c r="T135" s="17">
        <f t="shared" si="24"/>
        <v>0</v>
      </c>
      <c r="U135" s="27"/>
      <c r="V135" s="27"/>
      <c r="W135" s="18">
        <f t="shared" si="25"/>
        <v>0</v>
      </c>
      <c r="X135" s="18"/>
      <c r="Y135" s="18">
        <f t="shared" si="26"/>
        <v>0</v>
      </c>
      <c r="Z135" s="18">
        <f t="shared" si="27"/>
        <v>0</v>
      </c>
      <c r="AA135" s="18">
        <f t="shared" si="28"/>
        <v>0</v>
      </c>
      <c r="AB135" s="18">
        <f t="shared" si="29"/>
        <v>0</v>
      </c>
      <c r="AC135" s="18">
        <f t="shared" si="30"/>
        <v>0</v>
      </c>
      <c r="AD135" s="18">
        <f t="shared" si="31"/>
        <v>0</v>
      </c>
      <c r="AE135" s="17">
        <f t="shared" si="32"/>
        <v>0</v>
      </c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38"/>
      <c r="BK135" s="20">
        <f t="shared" si="33"/>
        <v>0</v>
      </c>
    </row>
    <row r="136" spans="1:63">
      <c r="A136" s="22">
        <v>129</v>
      </c>
      <c r="B136" s="25"/>
      <c r="C136" s="26"/>
      <c r="D136" s="26"/>
      <c r="E136" s="27"/>
      <c r="F136" s="27"/>
      <c r="G136" s="26"/>
      <c r="H136" s="27"/>
      <c r="I136" s="27"/>
      <c r="J136" s="26"/>
      <c r="K136" s="27"/>
      <c r="L136" s="17">
        <f t="shared" si="23"/>
        <v>0</v>
      </c>
      <c r="M136" s="27"/>
      <c r="N136" s="27"/>
      <c r="O136" s="27"/>
      <c r="P136" s="27"/>
      <c r="Q136" s="27"/>
      <c r="R136" s="27"/>
      <c r="S136" s="27"/>
      <c r="T136" s="17">
        <f t="shared" si="24"/>
        <v>0</v>
      </c>
      <c r="U136" s="27"/>
      <c r="V136" s="27"/>
      <c r="W136" s="18">
        <f t="shared" si="25"/>
        <v>0</v>
      </c>
      <c r="X136" s="18"/>
      <c r="Y136" s="18">
        <f t="shared" si="26"/>
        <v>0</v>
      </c>
      <c r="Z136" s="18">
        <f t="shared" si="27"/>
        <v>0</v>
      </c>
      <c r="AA136" s="18">
        <f t="shared" si="28"/>
        <v>0</v>
      </c>
      <c r="AB136" s="18">
        <f t="shared" si="29"/>
        <v>0</v>
      </c>
      <c r="AC136" s="18">
        <f t="shared" si="30"/>
        <v>0</v>
      </c>
      <c r="AD136" s="18">
        <f t="shared" si="31"/>
        <v>0</v>
      </c>
      <c r="AE136" s="17">
        <f t="shared" si="32"/>
        <v>0</v>
      </c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38"/>
      <c r="BK136" s="20">
        <f t="shared" si="33"/>
        <v>0</v>
      </c>
    </row>
    <row r="137" spans="1:63">
      <c r="A137" s="22">
        <v>130</v>
      </c>
      <c r="B137" s="25"/>
      <c r="C137" s="26"/>
      <c r="D137" s="26"/>
      <c r="E137" s="27"/>
      <c r="F137" s="27"/>
      <c r="G137" s="26"/>
      <c r="H137" s="27"/>
      <c r="I137" s="27"/>
      <c r="J137" s="26"/>
      <c r="K137" s="27"/>
      <c r="L137" s="17">
        <f t="shared" si="23"/>
        <v>0</v>
      </c>
      <c r="M137" s="27"/>
      <c r="N137" s="27"/>
      <c r="O137" s="27"/>
      <c r="P137" s="27"/>
      <c r="Q137" s="27"/>
      <c r="R137" s="27"/>
      <c r="S137" s="27"/>
      <c r="T137" s="17">
        <f t="shared" si="24"/>
        <v>0</v>
      </c>
      <c r="U137" s="27"/>
      <c r="V137" s="27"/>
      <c r="W137" s="18">
        <f t="shared" si="25"/>
        <v>0</v>
      </c>
      <c r="X137" s="18"/>
      <c r="Y137" s="18">
        <f t="shared" si="26"/>
        <v>0</v>
      </c>
      <c r="Z137" s="18">
        <f t="shared" si="27"/>
        <v>0</v>
      </c>
      <c r="AA137" s="18">
        <f t="shared" si="28"/>
        <v>0</v>
      </c>
      <c r="AB137" s="18">
        <f t="shared" si="29"/>
        <v>0</v>
      </c>
      <c r="AC137" s="18">
        <f t="shared" si="30"/>
        <v>0</v>
      </c>
      <c r="AD137" s="18">
        <f t="shared" si="31"/>
        <v>0</v>
      </c>
      <c r="AE137" s="17">
        <f t="shared" si="32"/>
        <v>0</v>
      </c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38"/>
      <c r="BK137" s="20">
        <f t="shared" si="33"/>
        <v>0</v>
      </c>
    </row>
    <row r="138" spans="1:63">
      <c r="A138" s="22">
        <v>131</v>
      </c>
      <c r="B138" s="25"/>
      <c r="C138" s="26"/>
      <c r="D138" s="26"/>
      <c r="E138" s="27"/>
      <c r="F138" s="27"/>
      <c r="G138" s="26"/>
      <c r="H138" s="27"/>
      <c r="I138" s="27"/>
      <c r="J138" s="26"/>
      <c r="K138" s="27"/>
      <c r="L138" s="17">
        <f t="shared" si="23"/>
        <v>0</v>
      </c>
      <c r="M138" s="27"/>
      <c r="N138" s="27"/>
      <c r="O138" s="27"/>
      <c r="P138" s="27"/>
      <c r="Q138" s="27"/>
      <c r="R138" s="27"/>
      <c r="S138" s="27"/>
      <c r="T138" s="17">
        <f t="shared" si="24"/>
        <v>0</v>
      </c>
      <c r="U138" s="27"/>
      <c r="V138" s="27"/>
      <c r="W138" s="18">
        <f t="shared" si="25"/>
        <v>0</v>
      </c>
      <c r="X138" s="18"/>
      <c r="Y138" s="18">
        <f t="shared" si="26"/>
        <v>0</v>
      </c>
      <c r="Z138" s="18">
        <f t="shared" si="27"/>
        <v>0</v>
      </c>
      <c r="AA138" s="18">
        <f t="shared" si="28"/>
        <v>0</v>
      </c>
      <c r="AB138" s="18">
        <f t="shared" si="29"/>
        <v>0</v>
      </c>
      <c r="AC138" s="18">
        <f t="shared" si="30"/>
        <v>0</v>
      </c>
      <c r="AD138" s="18">
        <f t="shared" si="31"/>
        <v>0</v>
      </c>
      <c r="AE138" s="17">
        <f t="shared" si="32"/>
        <v>0</v>
      </c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38"/>
      <c r="BK138" s="20">
        <f t="shared" si="33"/>
        <v>0</v>
      </c>
    </row>
    <row r="139" spans="1:63">
      <c r="A139" s="22">
        <v>132</v>
      </c>
      <c r="B139" s="25"/>
      <c r="C139" s="26"/>
      <c r="D139" s="26"/>
      <c r="E139" s="27"/>
      <c r="F139" s="27"/>
      <c r="G139" s="26"/>
      <c r="H139" s="27"/>
      <c r="I139" s="27"/>
      <c r="J139" s="26"/>
      <c r="K139" s="27"/>
      <c r="L139" s="17">
        <f t="shared" si="23"/>
        <v>0</v>
      </c>
      <c r="M139" s="27"/>
      <c r="N139" s="27"/>
      <c r="O139" s="27"/>
      <c r="P139" s="27"/>
      <c r="Q139" s="27"/>
      <c r="R139" s="27"/>
      <c r="S139" s="27"/>
      <c r="T139" s="17">
        <f t="shared" si="24"/>
        <v>0</v>
      </c>
      <c r="U139" s="27"/>
      <c r="V139" s="27"/>
      <c r="W139" s="18">
        <f t="shared" si="25"/>
        <v>0</v>
      </c>
      <c r="X139" s="18"/>
      <c r="Y139" s="18">
        <f t="shared" si="26"/>
        <v>0</v>
      </c>
      <c r="Z139" s="18">
        <f t="shared" si="27"/>
        <v>0</v>
      </c>
      <c r="AA139" s="18">
        <f t="shared" si="28"/>
        <v>0</v>
      </c>
      <c r="AB139" s="18">
        <f t="shared" si="29"/>
        <v>0</v>
      </c>
      <c r="AC139" s="18">
        <f t="shared" si="30"/>
        <v>0</v>
      </c>
      <c r="AD139" s="18">
        <f t="shared" si="31"/>
        <v>0</v>
      </c>
      <c r="AE139" s="17">
        <f t="shared" si="32"/>
        <v>0</v>
      </c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38"/>
      <c r="BK139" s="20">
        <f t="shared" si="33"/>
        <v>0</v>
      </c>
    </row>
    <row r="140" spans="1:63">
      <c r="A140" s="22">
        <v>133</v>
      </c>
      <c r="B140" s="25"/>
      <c r="C140" s="26"/>
      <c r="D140" s="26"/>
      <c r="E140" s="27"/>
      <c r="F140" s="27"/>
      <c r="G140" s="26"/>
      <c r="H140" s="27"/>
      <c r="I140" s="27"/>
      <c r="J140" s="26"/>
      <c r="K140" s="27"/>
      <c r="L140" s="17">
        <f t="shared" si="23"/>
        <v>0</v>
      </c>
      <c r="M140" s="27"/>
      <c r="N140" s="27"/>
      <c r="O140" s="27"/>
      <c r="P140" s="27"/>
      <c r="Q140" s="27"/>
      <c r="R140" s="27"/>
      <c r="S140" s="27"/>
      <c r="T140" s="17">
        <f t="shared" si="24"/>
        <v>0</v>
      </c>
      <c r="U140" s="27"/>
      <c r="V140" s="27"/>
      <c r="W140" s="18">
        <f t="shared" si="25"/>
        <v>0</v>
      </c>
      <c r="X140" s="18"/>
      <c r="Y140" s="18">
        <f t="shared" si="26"/>
        <v>0</v>
      </c>
      <c r="Z140" s="18">
        <f t="shared" si="27"/>
        <v>0</v>
      </c>
      <c r="AA140" s="18">
        <f t="shared" si="28"/>
        <v>0</v>
      </c>
      <c r="AB140" s="18">
        <f t="shared" si="29"/>
        <v>0</v>
      </c>
      <c r="AC140" s="18">
        <f t="shared" si="30"/>
        <v>0</v>
      </c>
      <c r="AD140" s="18">
        <f t="shared" si="31"/>
        <v>0</v>
      </c>
      <c r="AE140" s="17">
        <f t="shared" si="32"/>
        <v>0</v>
      </c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38"/>
      <c r="BK140" s="20">
        <f t="shared" si="33"/>
        <v>0</v>
      </c>
    </row>
    <row r="141" spans="1:63">
      <c r="A141" s="22">
        <v>134</v>
      </c>
      <c r="B141" s="25"/>
      <c r="C141" s="26"/>
      <c r="D141" s="26"/>
      <c r="E141" s="27"/>
      <c r="F141" s="27"/>
      <c r="G141" s="26"/>
      <c r="H141" s="27"/>
      <c r="I141" s="27"/>
      <c r="J141" s="26"/>
      <c r="K141" s="27"/>
      <c r="L141" s="17">
        <f t="shared" si="23"/>
        <v>0</v>
      </c>
      <c r="M141" s="27"/>
      <c r="N141" s="27"/>
      <c r="O141" s="27"/>
      <c r="P141" s="27"/>
      <c r="Q141" s="27"/>
      <c r="R141" s="27"/>
      <c r="S141" s="27"/>
      <c r="T141" s="17">
        <f t="shared" si="24"/>
        <v>0</v>
      </c>
      <c r="U141" s="27"/>
      <c r="V141" s="27"/>
      <c r="W141" s="18">
        <f t="shared" si="25"/>
        <v>0</v>
      </c>
      <c r="X141" s="18"/>
      <c r="Y141" s="18">
        <f t="shared" si="26"/>
        <v>0</v>
      </c>
      <c r="Z141" s="18">
        <f t="shared" si="27"/>
        <v>0</v>
      </c>
      <c r="AA141" s="18">
        <f t="shared" si="28"/>
        <v>0</v>
      </c>
      <c r="AB141" s="18">
        <f t="shared" si="29"/>
        <v>0</v>
      </c>
      <c r="AC141" s="18">
        <f t="shared" si="30"/>
        <v>0</v>
      </c>
      <c r="AD141" s="18">
        <f t="shared" si="31"/>
        <v>0</v>
      </c>
      <c r="AE141" s="17">
        <f t="shared" si="32"/>
        <v>0</v>
      </c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38"/>
      <c r="BK141" s="20">
        <f t="shared" si="33"/>
        <v>0</v>
      </c>
    </row>
    <row r="142" spans="1:63">
      <c r="A142" s="22">
        <v>135</v>
      </c>
      <c r="B142" s="25"/>
      <c r="C142" s="26"/>
      <c r="D142" s="26"/>
      <c r="E142" s="27"/>
      <c r="F142" s="27"/>
      <c r="G142" s="26"/>
      <c r="H142" s="27"/>
      <c r="I142" s="27"/>
      <c r="J142" s="26"/>
      <c r="K142" s="27"/>
      <c r="L142" s="17">
        <f t="shared" si="23"/>
        <v>0</v>
      </c>
      <c r="M142" s="27"/>
      <c r="N142" s="27"/>
      <c r="O142" s="27"/>
      <c r="P142" s="27"/>
      <c r="Q142" s="27"/>
      <c r="R142" s="27"/>
      <c r="S142" s="27"/>
      <c r="T142" s="17">
        <f t="shared" si="24"/>
        <v>0</v>
      </c>
      <c r="U142" s="27"/>
      <c r="V142" s="27"/>
      <c r="W142" s="18">
        <f t="shared" si="25"/>
        <v>0</v>
      </c>
      <c r="X142" s="18"/>
      <c r="Y142" s="18">
        <f t="shared" si="26"/>
        <v>0</v>
      </c>
      <c r="Z142" s="18">
        <f t="shared" si="27"/>
        <v>0</v>
      </c>
      <c r="AA142" s="18">
        <f t="shared" si="28"/>
        <v>0</v>
      </c>
      <c r="AB142" s="18">
        <f t="shared" si="29"/>
        <v>0</v>
      </c>
      <c r="AC142" s="18">
        <f t="shared" si="30"/>
        <v>0</v>
      </c>
      <c r="AD142" s="18">
        <f t="shared" si="31"/>
        <v>0</v>
      </c>
      <c r="AE142" s="17">
        <f t="shared" si="32"/>
        <v>0</v>
      </c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38"/>
      <c r="BK142" s="20">
        <f t="shared" si="33"/>
        <v>0</v>
      </c>
    </row>
    <row r="143" spans="1:63">
      <c r="A143" s="22">
        <v>136</v>
      </c>
      <c r="B143" s="25"/>
      <c r="C143" s="26"/>
      <c r="D143" s="26"/>
      <c r="E143" s="27"/>
      <c r="F143" s="27"/>
      <c r="G143" s="26"/>
      <c r="H143" s="27"/>
      <c r="I143" s="27"/>
      <c r="J143" s="26"/>
      <c r="K143" s="27"/>
      <c r="L143" s="17">
        <f t="shared" si="23"/>
        <v>0</v>
      </c>
      <c r="M143" s="27"/>
      <c r="N143" s="27"/>
      <c r="O143" s="27"/>
      <c r="P143" s="27"/>
      <c r="Q143" s="27"/>
      <c r="R143" s="27"/>
      <c r="S143" s="27"/>
      <c r="T143" s="17">
        <f t="shared" si="24"/>
        <v>0</v>
      </c>
      <c r="U143" s="27"/>
      <c r="V143" s="27"/>
      <c r="W143" s="18">
        <f t="shared" si="25"/>
        <v>0</v>
      </c>
      <c r="X143" s="18"/>
      <c r="Y143" s="18">
        <f t="shared" si="26"/>
        <v>0</v>
      </c>
      <c r="Z143" s="18">
        <f t="shared" si="27"/>
        <v>0</v>
      </c>
      <c r="AA143" s="18">
        <f t="shared" si="28"/>
        <v>0</v>
      </c>
      <c r="AB143" s="18">
        <f t="shared" si="29"/>
        <v>0</v>
      </c>
      <c r="AC143" s="18">
        <f t="shared" si="30"/>
        <v>0</v>
      </c>
      <c r="AD143" s="18">
        <f t="shared" si="31"/>
        <v>0</v>
      </c>
      <c r="AE143" s="17">
        <f t="shared" si="32"/>
        <v>0</v>
      </c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38"/>
      <c r="BK143" s="20">
        <f t="shared" si="33"/>
        <v>0</v>
      </c>
    </row>
    <row r="144" spans="1:63">
      <c r="A144" s="22">
        <v>137</v>
      </c>
      <c r="B144" s="25"/>
      <c r="C144" s="26"/>
      <c r="D144" s="26"/>
      <c r="E144" s="27"/>
      <c r="F144" s="27"/>
      <c r="G144" s="26"/>
      <c r="H144" s="27"/>
      <c r="I144" s="27"/>
      <c r="J144" s="26"/>
      <c r="K144" s="27"/>
      <c r="L144" s="17">
        <f t="shared" si="23"/>
        <v>0</v>
      </c>
      <c r="M144" s="27"/>
      <c r="N144" s="27"/>
      <c r="O144" s="27"/>
      <c r="P144" s="27"/>
      <c r="Q144" s="27"/>
      <c r="R144" s="27"/>
      <c r="S144" s="27"/>
      <c r="T144" s="17">
        <f t="shared" si="24"/>
        <v>0</v>
      </c>
      <c r="U144" s="27"/>
      <c r="V144" s="27"/>
      <c r="W144" s="18">
        <f t="shared" si="25"/>
        <v>0</v>
      </c>
      <c r="X144" s="18"/>
      <c r="Y144" s="18">
        <f t="shared" si="26"/>
        <v>0</v>
      </c>
      <c r="Z144" s="18">
        <f t="shared" si="27"/>
        <v>0</v>
      </c>
      <c r="AA144" s="18">
        <f t="shared" si="28"/>
        <v>0</v>
      </c>
      <c r="AB144" s="18">
        <f t="shared" si="29"/>
        <v>0</v>
      </c>
      <c r="AC144" s="18">
        <f t="shared" si="30"/>
        <v>0</v>
      </c>
      <c r="AD144" s="18">
        <f t="shared" si="31"/>
        <v>0</v>
      </c>
      <c r="AE144" s="17">
        <f t="shared" si="32"/>
        <v>0</v>
      </c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38"/>
      <c r="BK144" s="20">
        <f t="shared" si="33"/>
        <v>0</v>
      </c>
    </row>
    <row r="145" spans="1:63">
      <c r="A145" s="22">
        <v>138</v>
      </c>
      <c r="B145" s="25"/>
      <c r="C145" s="26"/>
      <c r="D145" s="26"/>
      <c r="E145" s="27"/>
      <c r="F145" s="27"/>
      <c r="G145" s="26"/>
      <c r="H145" s="27"/>
      <c r="I145" s="27"/>
      <c r="J145" s="26"/>
      <c r="K145" s="27"/>
      <c r="L145" s="17">
        <f t="shared" si="23"/>
        <v>0</v>
      </c>
      <c r="M145" s="27"/>
      <c r="N145" s="27"/>
      <c r="O145" s="27"/>
      <c r="P145" s="27"/>
      <c r="Q145" s="27"/>
      <c r="R145" s="27"/>
      <c r="S145" s="27"/>
      <c r="T145" s="17">
        <f t="shared" si="24"/>
        <v>0</v>
      </c>
      <c r="U145" s="27"/>
      <c r="V145" s="27"/>
      <c r="W145" s="18">
        <f t="shared" si="25"/>
        <v>0</v>
      </c>
      <c r="X145" s="18"/>
      <c r="Y145" s="18">
        <f t="shared" si="26"/>
        <v>0</v>
      </c>
      <c r="Z145" s="18">
        <f t="shared" si="27"/>
        <v>0</v>
      </c>
      <c r="AA145" s="18">
        <f t="shared" si="28"/>
        <v>0</v>
      </c>
      <c r="AB145" s="18">
        <f t="shared" si="29"/>
        <v>0</v>
      </c>
      <c r="AC145" s="18">
        <f t="shared" si="30"/>
        <v>0</v>
      </c>
      <c r="AD145" s="18">
        <f t="shared" si="31"/>
        <v>0</v>
      </c>
      <c r="AE145" s="17">
        <f t="shared" si="32"/>
        <v>0</v>
      </c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38"/>
      <c r="BK145" s="20">
        <f t="shared" si="33"/>
        <v>0</v>
      </c>
    </row>
    <row r="146" spans="1:63">
      <c r="A146" s="22">
        <v>139</v>
      </c>
      <c r="B146" s="25"/>
      <c r="C146" s="26"/>
      <c r="D146" s="26"/>
      <c r="E146" s="27"/>
      <c r="F146" s="27"/>
      <c r="G146" s="26"/>
      <c r="H146" s="27"/>
      <c r="I146" s="27"/>
      <c r="J146" s="26"/>
      <c r="K146" s="27"/>
      <c r="L146" s="17">
        <f t="shared" si="23"/>
        <v>0</v>
      </c>
      <c r="M146" s="27"/>
      <c r="N146" s="27"/>
      <c r="O146" s="27"/>
      <c r="P146" s="27"/>
      <c r="Q146" s="27"/>
      <c r="R146" s="27"/>
      <c r="S146" s="27"/>
      <c r="T146" s="17">
        <f t="shared" si="24"/>
        <v>0</v>
      </c>
      <c r="U146" s="27"/>
      <c r="V146" s="27"/>
      <c r="W146" s="18">
        <f t="shared" si="25"/>
        <v>0</v>
      </c>
      <c r="X146" s="18"/>
      <c r="Y146" s="18">
        <f t="shared" si="26"/>
        <v>0</v>
      </c>
      <c r="Z146" s="18">
        <f t="shared" si="27"/>
        <v>0</v>
      </c>
      <c r="AA146" s="18">
        <f t="shared" si="28"/>
        <v>0</v>
      </c>
      <c r="AB146" s="18">
        <f t="shared" si="29"/>
        <v>0</v>
      </c>
      <c r="AC146" s="18">
        <f t="shared" si="30"/>
        <v>0</v>
      </c>
      <c r="AD146" s="18">
        <f t="shared" si="31"/>
        <v>0</v>
      </c>
      <c r="AE146" s="17">
        <f t="shared" si="32"/>
        <v>0</v>
      </c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38"/>
      <c r="BK146" s="20">
        <f t="shared" si="33"/>
        <v>0</v>
      </c>
    </row>
    <row r="147" spans="1:63">
      <c r="A147" s="22">
        <v>140</v>
      </c>
      <c r="B147" s="25"/>
      <c r="C147" s="26"/>
      <c r="D147" s="26"/>
      <c r="E147" s="27"/>
      <c r="F147" s="27"/>
      <c r="G147" s="26"/>
      <c r="H147" s="27"/>
      <c r="I147" s="27"/>
      <c r="J147" s="26"/>
      <c r="K147" s="27"/>
      <c r="L147" s="17">
        <f t="shared" si="23"/>
        <v>0</v>
      </c>
      <c r="M147" s="27"/>
      <c r="N147" s="27"/>
      <c r="O147" s="27"/>
      <c r="P147" s="27"/>
      <c r="Q147" s="27"/>
      <c r="R147" s="27"/>
      <c r="S147" s="27"/>
      <c r="T147" s="17">
        <f t="shared" si="24"/>
        <v>0</v>
      </c>
      <c r="U147" s="27"/>
      <c r="V147" s="27"/>
      <c r="W147" s="18">
        <f t="shared" si="25"/>
        <v>0</v>
      </c>
      <c r="X147" s="18"/>
      <c r="Y147" s="18">
        <f t="shared" si="26"/>
        <v>0</v>
      </c>
      <c r="Z147" s="18">
        <f t="shared" si="27"/>
        <v>0</v>
      </c>
      <c r="AA147" s="18">
        <f t="shared" si="28"/>
        <v>0</v>
      </c>
      <c r="AB147" s="18">
        <f t="shared" si="29"/>
        <v>0</v>
      </c>
      <c r="AC147" s="18">
        <f t="shared" si="30"/>
        <v>0</v>
      </c>
      <c r="AD147" s="18">
        <f t="shared" si="31"/>
        <v>0</v>
      </c>
      <c r="AE147" s="17">
        <f t="shared" si="32"/>
        <v>0</v>
      </c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38"/>
      <c r="BK147" s="20">
        <f t="shared" si="33"/>
        <v>0</v>
      </c>
    </row>
    <row r="148" spans="1:63">
      <c r="A148" s="22">
        <v>141</v>
      </c>
      <c r="B148" s="25"/>
      <c r="C148" s="26"/>
      <c r="D148" s="26"/>
      <c r="E148" s="27"/>
      <c r="F148" s="27"/>
      <c r="G148" s="26"/>
      <c r="H148" s="27"/>
      <c r="I148" s="27"/>
      <c r="J148" s="26"/>
      <c r="K148" s="27"/>
      <c r="L148" s="17">
        <f t="shared" si="23"/>
        <v>0</v>
      </c>
      <c r="M148" s="27"/>
      <c r="N148" s="27"/>
      <c r="O148" s="27"/>
      <c r="P148" s="27"/>
      <c r="Q148" s="27"/>
      <c r="R148" s="27"/>
      <c r="S148" s="27"/>
      <c r="T148" s="17">
        <f t="shared" si="24"/>
        <v>0</v>
      </c>
      <c r="U148" s="27"/>
      <c r="V148" s="27"/>
      <c r="W148" s="18">
        <f t="shared" si="25"/>
        <v>0</v>
      </c>
      <c r="X148" s="18"/>
      <c r="Y148" s="18">
        <f t="shared" si="26"/>
        <v>0</v>
      </c>
      <c r="Z148" s="18">
        <f t="shared" si="27"/>
        <v>0</v>
      </c>
      <c r="AA148" s="18">
        <f t="shared" si="28"/>
        <v>0</v>
      </c>
      <c r="AB148" s="18">
        <f t="shared" si="29"/>
        <v>0</v>
      </c>
      <c r="AC148" s="18">
        <f t="shared" si="30"/>
        <v>0</v>
      </c>
      <c r="AD148" s="18">
        <f t="shared" si="31"/>
        <v>0</v>
      </c>
      <c r="AE148" s="17">
        <f t="shared" si="32"/>
        <v>0</v>
      </c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38"/>
      <c r="BK148" s="20">
        <f t="shared" si="33"/>
        <v>0</v>
      </c>
    </row>
    <row r="149" spans="1:63">
      <c r="A149" s="22">
        <v>142</v>
      </c>
      <c r="B149" s="25"/>
      <c r="C149" s="26"/>
      <c r="D149" s="26"/>
      <c r="E149" s="27"/>
      <c r="F149" s="27"/>
      <c r="G149" s="26"/>
      <c r="H149" s="27"/>
      <c r="I149" s="27"/>
      <c r="J149" s="26"/>
      <c r="K149" s="27"/>
      <c r="L149" s="17">
        <f t="shared" si="23"/>
        <v>0</v>
      </c>
      <c r="M149" s="27"/>
      <c r="N149" s="27"/>
      <c r="O149" s="27"/>
      <c r="P149" s="27"/>
      <c r="Q149" s="27"/>
      <c r="R149" s="27"/>
      <c r="S149" s="27"/>
      <c r="T149" s="17">
        <f t="shared" si="24"/>
        <v>0</v>
      </c>
      <c r="U149" s="27"/>
      <c r="V149" s="27"/>
      <c r="W149" s="18">
        <f t="shared" si="25"/>
        <v>0</v>
      </c>
      <c r="X149" s="18"/>
      <c r="Y149" s="18">
        <f t="shared" si="26"/>
        <v>0</v>
      </c>
      <c r="Z149" s="18">
        <f t="shared" si="27"/>
        <v>0</v>
      </c>
      <c r="AA149" s="18">
        <f t="shared" si="28"/>
        <v>0</v>
      </c>
      <c r="AB149" s="18">
        <f t="shared" si="29"/>
        <v>0</v>
      </c>
      <c r="AC149" s="18">
        <f t="shared" si="30"/>
        <v>0</v>
      </c>
      <c r="AD149" s="18">
        <f t="shared" si="31"/>
        <v>0</v>
      </c>
      <c r="AE149" s="17">
        <f t="shared" si="32"/>
        <v>0</v>
      </c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38"/>
      <c r="BK149" s="20">
        <f t="shared" si="33"/>
        <v>0</v>
      </c>
    </row>
    <row r="150" spans="1:63">
      <c r="A150" s="22">
        <v>143</v>
      </c>
      <c r="B150" s="25"/>
      <c r="C150" s="26"/>
      <c r="D150" s="26"/>
      <c r="E150" s="27"/>
      <c r="F150" s="27"/>
      <c r="G150" s="26"/>
      <c r="H150" s="27"/>
      <c r="I150" s="27"/>
      <c r="J150" s="26"/>
      <c r="K150" s="27"/>
      <c r="L150" s="17">
        <f t="shared" si="23"/>
        <v>0</v>
      </c>
      <c r="M150" s="27"/>
      <c r="N150" s="27"/>
      <c r="O150" s="27"/>
      <c r="P150" s="27"/>
      <c r="Q150" s="27"/>
      <c r="R150" s="27"/>
      <c r="S150" s="27"/>
      <c r="T150" s="17">
        <f t="shared" si="24"/>
        <v>0</v>
      </c>
      <c r="U150" s="27"/>
      <c r="V150" s="27"/>
      <c r="W150" s="18">
        <f t="shared" si="25"/>
        <v>0</v>
      </c>
      <c r="X150" s="18"/>
      <c r="Y150" s="18">
        <f t="shared" si="26"/>
        <v>0</v>
      </c>
      <c r="Z150" s="18">
        <f t="shared" si="27"/>
        <v>0</v>
      </c>
      <c r="AA150" s="18">
        <f t="shared" si="28"/>
        <v>0</v>
      </c>
      <c r="AB150" s="18">
        <f t="shared" si="29"/>
        <v>0</v>
      </c>
      <c r="AC150" s="18">
        <f t="shared" si="30"/>
        <v>0</v>
      </c>
      <c r="AD150" s="18">
        <f t="shared" si="31"/>
        <v>0</v>
      </c>
      <c r="AE150" s="17">
        <f t="shared" si="32"/>
        <v>0</v>
      </c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38"/>
      <c r="BK150" s="20">
        <f t="shared" si="33"/>
        <v>0</v>
      </c>
    </row>
    <row r="151" spans="1:63">
      <c r="A151" s="22">
        <v>144</v>
      </c>
      <c r="B151" s="25"/>
      <c r="C151" s="26"/>
      <c r="D151" s="26"/>
      <c r="E151" s="27"/>
      <c r="F151" s="27"/>
      <c r="G151" s="26"/>
      <c r="H151" s="27"/>
      <c r="I151" s="27"/>
      <c r="J151" s="26"/>
      <c r="K151" s="27"/>
      <c r="L151" s="17">
        <f t="shared" si="23"/>
        <v>0</v>
      </c>
      <c r="M151" s="27"/>
      <c r="N151" s="27"/>
      <c r="O151" s="27"/>
      <c r="P151" s="27"/>
      <c r="Q151" s="27"/>
      <c r="R151" s="27"/>
      <c r="S151" s="27"/>
      <c r="T151" s="17">
        <f t="shared" si="24"/>
        <v>0</v>
      </c>
      <c r="U151" s="27"/>
      <c r="V151" s="27"/>
      <c r="W151" s="18">
        <f t="shared" si="25"/>
        <v>0</v>
      </c>
      <c r="X151" s="18"/>
      <c r="Y151" s="18">
        <f t="shared" si="26"/>
        <v>0</v>
      </c>
      <c r="Z151" s="18">
        <f t="shared" si="27"/>
        <v>0</v>
      </c>
      <c r="AA151" s="18">
        <f t="shared" si="28"/>
        <v>0</v>
      </c>
      <c r="AB151" s="18">
        <f t="shared" si="29"/>
        <v>0</v>
      </c>
      <c r="AC151" s="18">
        <f t="shared" si="30"/>
        <v>0</v>
      </c>
      <c r="AD151" s="18">
        <f t="shared" si="31"/>
        <v>0</v>
      </c>
      <c r="AE151" s="17">
        <f t="shared" si="32"/>
        <v>0</v>
      </c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38"/>
      <c r="BK151" s="20">
        <f t="shared" si="33"/>
        <v>0</v>
      </c>
    </row>
    <row r="152" spans="1:63">
      <c r="A152" s="22">
        <v>145</v>
      </c>
      <c r="B152" s="25"/>
      <c r="C152" s="26"/>
      <c r="D152" s="26"/>
      <c r="E152" s="27"/>
      <c r="F152" s="27"/>
      <c r="G152" s="26"/>
      <c r="H152" s="27"/>
      <c r="I152" s="27"/>
      <c r="J152" s="26"/>
      <c r="K152" s="27"/>
      <c r="L152" s="17">
        <f t="shared" si="23"/>
        <v>0</v>
      </c>
      <c r="M152" s="27"/>
      <c r="N152" s="27"/>
      <c r="O152" s="27"/>
      <c r="P152" s="27"/>
      <c r="Q152" s="27"/>
      <c r="R152" s="27"/>
      <c r="S152" s="27"/>
      <c r="T152" s="17">
        <f t="shared" si="24"/>
        <v>0</v>
      </c>
      <c r="U152" s="27"/>
      <c r="V152" s="27"/>
      <c r="W152" s="18">
        <f t="shared" si="25"/>
        <v>0</v>
      </c>
      <c r="X152" s="18"/>
      <c r="Y152" s="18">
        <f t="shared" si="26"/>
        <v>0</v>
      </c>
      <c r="Z152" s="18">
        <f t="shared" si="27"/>
        <v>0</v>
      </c>
      <c r="AA152" s="18">
        <f t="shared" si="28"/>
        <v>0</v>
      </c>
      <c r="AB152" s="18">
        <f t="shared" si="29"/>
        <v>0</v>
      </c>
      <c r="AC152" s="18">
        <f t="shared" si="30"/>
        <v>0</v>
      </c>
      <c r="AD152" s="18">
        <f t="shared" si="31"/>
        <v>0</v>
      </c>
      <c r="AE152" s="17">
        <f t="shared" si="32"/>
        <v>0</v>
      </c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38"/>
      <c r="BK152" s="20">
        <f t="shared" si="33"/>
        <v>0</v>
      </c>
    </row>
    <row r="153" spans="1:63">
      <c r="A153" s="22">
        <v>146</v>
      </c>
      <c r="B153" s="25"/>
      <c r="C153" s="26"/>
      <c r="D153" s="26"/>
      <c r="E153" s="27"/>
      <c r="F153" s="27"/>
      <c r="G153" s="26"/>
      <c r="H153" s="27"/>
      <c r="I153" s="27"/>
      <c r="J153" s="26"/>
      <c r="K153" s="27"/>
      <c r="L153" s="17">
        <f t="shared" si="23"/>
        <v>0</v>
      </c>
      <c r="M153" s="27"/>
      <c r="N153" s="27"/>
      <c r="O153" s="27"/>
      <c r="P153" s="27"/>
      <c r="Q153" s="27"/>
      <c r="R153" s="27"/>
      <c r="S153" s="27"/>
      <c r="T153" s="17">
        <f t="shared" si="24"/>
        <v>0</v>
      </c>
      <c r="U153" s="27"/>
      <c r="V153" s="27"/>
      <c r="W153" s="18">
        <f t="shared" si="25"/>
        <v>0</v>
      </c>
      <c r="X153" s="18"/>
      <c r="Y153" s="18">
        <f t="shared" si="26"/>
        <v>0</v>
      </c>
      <c r="Z153" s="18">
        <f t="shared" si="27"/>
        <v>0</v>
      </c>
      <c r="AA153" s="18">
        <f t="shared" si="28"/>
        <v>0</v>
      </c>
      <c r="AB153" s="18">
        <f t="shared" si="29"/>
        <v>0</v>
      </c>
      <c r="AC153" s="18">
        <f t="shared" si="30"/>
        <v>0</v>
      </c>
      <c r="AD153" s="18">
        <f t="shared" si="31"/>
        <v>0</v>
      </c>
      <c r="AE153" s="17">
        <f t="shared" si="32"/>
        <v>0</v>
      </c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38"/>
      <c r="BK153" s="20">
        <f t="shared" si="33"/>
        <v>0</v>
      </c>
    </row>
    <row r="154" spans="1:63">
      <c r="A154" s="22">
        <v>147</v>
      </c>
      <c r="B154" s="25"/>
      <c r="C154" s="26"/>
      <c r="D154" s="26"/>
      <c r="E154" s="27"/>
      <c r="F154" s="27"/>
      <c r="G154" s="26"/>
      <c r="H154" s="27"/>
      <c r="I154" s="27"/>
      <c r="J154" s="26"/>
      <c r="K154" s="27"/>
      <c r="L154" s="17">
        <f t="shared" ref="L154:L217" si="34">SUM(E154:K154)</f>
        <v>0</v>
      </c>
      <c r="M154" s="27"/>
      <c r="N154" s="27"/>
      <c r="O154" s="27"/>
      <c r="P154" s="27"/>
      <c r="Q154" s="27"/>
      <c r="R154" s="27"/>
      <c r="S154" s="27"/>
      <c r="T154" s="17">
        <f t="shared" ref="T154:T217" si="35">SUM(M154:S154)</f>
        <v>0</v>
      </c>
      <c r="U154" s="27"/>
      <c r="V154" s="27"/>
      <c r="W154" s="18">
        <f t="shared" ref="W154:W217" si="36">+T154*0.02</f>
        <v>0</v>
      </c>
      <c r="X154" s="18"/>
      <c r="Y154" s="18">
        <f t="shared" ref="Y154:Y217" si="37">+T154*0.03</f>
        <v>0</v>
      </c>
      <c r="Z154" s="18">
        <f t="shared" ref="Z154:Z217" si="38">+T154*0.04</f>
        <v>0</v>
      </c>
      <c r="AA154" s="18">
        <f t="shared" ref="AA154:AA217" si="39">+T154*0.105</f>
        <v>0</v>
      </c>
      <c r="AB154" s="18">
        <f t="shared" ref="AB154:AB217" si="40">+T154*0.08</f>
        <v>0</v>
      </c>
      <c r="AC154" s="18">
        <f t="shared" ref="AC154:AC217" si="41">+T154*0.224</f>
        <v>0</v>
      </c>
      <c r="AD154" s="18">
        <f t="shared" ref="AD154:AD217" si="42">SUM(W154:AC154)</f>
        <v>0</v>
      </c>
      <c r="AE154" s="17">
        <f t="shared" ref="AE154:AE217" si="43">+T154+U154+AD154+V154</f>
        <v>0</v>
      </c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38"/>
      <c r="BK154" s="20">
        <f t="shared" ref="BK154:BK217" si="44">(SUM(AF154:BJ154))*12</f>
        <v>0</v>
      </c>
    </row>
    <row r="155" spans="1:63">
      <c r="A155" s="22">
        <v>148</v>
      </c>
      <c r="B155" s="25"/>
      <c r="C155" s="26"/>
      <c r="D155" s="26"/>
      <c r="E155" s="27"/>
      <c r="F155" s="27"/>
      <c r="G155" s="26"/>
      <c r="H155" s="27"/>
      <c r="I155" s="27"/>
      <c r="J155" s="26"/>
      <c r="K155" s="27"/>
      <c r="L155" s="17">
        <f t="shared" si="34"/>
        <v>0</v>
      </c>
      <c r="M155" s="27"/>
      <c r="N155" s="27"/>
      <c r="O155" s="27"/>
      <c r="P155" s="27"/>
      <c r="Q155" s="27"/>
      <c r="R155" s="27"/>
      <c r="S155" s="27"/>
      <c r="T155" s="17">
        <f t="shared" si="35"/>
        <v>0</v>
      </c>
      <c r="U155" s="27"/>
      <c r="V155" s="27"/>
      <c r="W155" s="18">
        <f t="shared" si="36"/>
        <v>0</v>
      </c>
      <c r="X155" s="18"/>
      <c r="Y155" s="18">
        <f t="shared" si="37"/>
        <v>0</v>
      </c>
      <c r="Z155" s="18">
        <f t="shared" si="38"/>
        <v>0</v>
      </c>
      <c r="AA155" s="18">
        <f t="shared" si="39"/>
        <v>0</v>
      </c>
      <c r="AB155" s="18">
        <f t="shared" si="40"/>
        <v>0</v>
      </c>
      <c r="AC155" s="18">
        <f t="shared" si="41"/>
        <v>0</v>
      </c>
      <c r="AD155" s="18">
        <f t="shared" si="42"/>
        <v>0</v>
      </c>
      <c r="AE155" s="17">
        <f t="shared" si="43"/>
        <v>0</v>
      </c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38"/>
      <c r="BK155" s="20">
        <f t="shared" si="44"/>
        <v>0</v>
      </c>
    </row>
    <row r="156" spans="1:63">
      <c r="A156" s="22">
        <v>149</v>
      </c>
      <c r="B156" s="25"/>
      <c r="C156" s="26"/>
      <c r="D156" s="26"/>
      <c r="E156" s="27"/>
      <c r="F156" s="27"/>
      <c r="G156" s="26"/>
      <c r="H156" s="27"/>
      <c r="I156" s="27"/>
      <c r="J156" s="26"/>
      <c r="K156" s="27"/>
      <c r="L156" s="17">
        <f t="shared" si="34"/>
        <v>0</v>
      </c>
      <c r="M156" s="27"/>
      <c r="N156" s="27"/>
      <c r="O156" s="27"/>
      <c r="P156" s="27"/>
      <c r="Q156" s="27"/>
      <c r="R156" s="27"/>
      <c r="S156" s="27"/>
      <c r="T156" s="17">
        <f t="shared" si="35"/>
        <v>0</v>
      </c>
      <c r="U156" s="27"/>
      <c r="V156" s="27"/>
      <c r="W156" s="18">
        <f t="shared" si="36"/>
        <v>0</v>
      </c>
      <c r="X156" s="18"/>
      <c r="Y156" s="18">
        <f t="shared" si="37"/>
        <v>0</v>
      </c>
      <c r="Z156" s="18">
        <f t="shared" si="38"/>
        <v>0</v>
      </c>
      <c r="AA156" s="18">
        <f t="shared" si="39"/>
        <v>0</v>
      </c>
      <c r="AB156" s="18">
        <f t="shared" si="40"/>
        <v>0</v>
      </c>
      <c r="AC156" s="18">
        <f t="shared" si="41"/>
        <v>0</v>
      </c>
      <c r="AD156" s="18">
        <f t="shared" si="42"/>
        <v>0</v>
      </c>
      <c r="AE156" s="17">
        <f t="shared" si="43"/>
        <v>0</v>
      </c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38"/>
      <c r="BK156" s="20">
        <f t="shared" si="44"/>
        <v>0</v>
      </c>
    </row>
    <row r="157" spans="1:63">
      <c r="A157" s="22">
        <v>150</v>
      </c>
      <c r="B157" s="25"/>
      <c r="C157" s="26"/>
      <c r="D157" s="26"/>
      <c r="E157" s="27"/>
      <c r="F157" s="27"/>
      <c r="G157" s="26"/>
      <c r="H157" s="27"/>
      <c r="I157" s="27"/>
      <c r="J157" s="26"/>
      <c r="K157" s="27"/>
      <c r="L157" s="17">
        <f t="shared" si="34"/>
        <v>0</v>
      </c>
      <c r="M157" s="27"/>
      <c r="N157" s="27"/>
      <c r="O157" s="27"/>
      <c r="P157" s="27"/>
      <c r="Q157" s="27"/>
      <c r="R157" s="27"/>
      <c r="S157" s="27"/>
      <c r="T157" s="17">
        <f t="shared" si="35"/>
        <v>0</v>
      </c>
      <c r="U157" s="27"/>
      <c r="V157" s="27"/>
      <c r="W157" s="18">
        <f t="shared" si="36"/>
        <v>0</v>
      </c>
      <c r="X157" s="18"/>
      <c r="Y157" s="18">
        <f t="shared" si="37"/>
        <v>0</v>
      </c>
      <c r="Z157" s="18">
        <f t="shared" si="38"/>
        <v>0</v>
      </c>
      <c r="AA157" s="18">
        <f t="shared" si="39"/>
        <v>0</v>
      </c>
      <c r="AB157" s="18">
        <f t="shared" si="40"/>
        <v>0</v>
      </c>
      <c r="AC157" s="18">
        <f t="shared" si="41"/>
        <v>0</v>
      </c>
      <c r="AD157" s="18">
        <f t="shared" si="42"/>
        <v>0</v>
      </c>
      <c r="AE157" s="17">
        <f t="shared" si="43"/>
        <v>0</v>
      </c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38"/>
      <c r="BK157" s="20">
        <f t="shared" si="44"/>
        <v>0</v>
      </c>
    </row>
    <row r="158" spans="1:63">
      <c r="A158" s="22">
        <v>151</v>
      </c>
      <c r="B158" s="25"/>
      <c r="C158" s="26"/>
      <c r="D158" s="26"/>
      <c r="E158" s="27"/>
      <c r="F158" s="27"/>
      <c r="G158" s="26"/>
      <c r="H158" s="27"/>
      <c r="I158" s="27"/>
      <c r="J158" s="26"/>
      <c r="K158" s="27"/>
      <c r="L158" s="17">
        <f t="shared" si="34"/>
        <v>0</v>
      </c>
      <c r="M158" s="27"/>
      <c r="N158" s="27"/>
      <c r="O158" s="27"/>
      <c r="P158" s="27"/>
      <c r="Q158" s="27"/>
      <c r="R158" s="27"/>
      <c r="S158" s="27"/>
      <c r="T158" s="17">
        <f t="shared" si="35"/>
        <v>0</v>
      </c>
      <c r="U158" s="27"/>
      <c r="V158" s="27"/>
      <c r="W158" s="18">
        <f t="shared" si="36"/>
        <v>0</v>
      </c>
      <c r="X158" s="18"/>
      <c r="Y158" s="18">
        <f t="shared" si="37"/>
        <v>0</v>
      </c>
      <c r="Z158" s="18">
        <f t="shared" si="38"/>
        <v>0</v>
      </c>
      <c r="AA158" s="18">
        <f t="shared" si="39"/>
        <v>0</v>
      </c>
      <c r="AB158" s="18">
        <f t="shared" si="40"/>
        <v>0</v>
      </c>
      <c r="AC158" s="18">
        <f t="shared" si="41"/>
        <v>0</v>
      </c>
      <c r="AD158" s="18">
        <f t="shared" si="42"/>
        <v>0</v>
      </c>
      <c r="AE158" s="17">
        <f t="shared" si="43"/>
        <v>0</v>
      </c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38"/>
      <c r="BK158" s="20">
        <f t="shared" si="44"/>
        <v>0</v>
      </c>
    </row>
    <row r="159" spans="1:63">
      <c r="A159" s="22">
        <v>152</v>
      </c>
      <c r="B159" s="25"/>
      <c r="C159" s="26"/>
      <c r="D159" s="26"/>
      <c r="E159" s="27"/>
      <c r="F159" s="27"/>
      <c r="G159" s="26"/>
      <c r="H159" s="27"/>
      <c r="I159" s="27"/>
      <c r="J159" s="26"/>
      <c r="K159" s="27"/>
      <c r="L159" s="17">
        <f t="shared" si="34"/>
        <v>0</v>
      </c>
      <c r="M159" s="27"/>
      <c r="N159" s="27"/>
      <c r="O159" s="27"/>
      <c r="P159" s="27"/>
      <c r="Q159" s="27"/>
      <c r="R159" s="27"/>
      <c r="S159" s="27"/>
      <c r="T159" s="17">
        <f t="shared" si="35"/>
        <v>0</v>
      </c>
      <c r="U159" s="27"/>
      <c r="V159" s="27"/>
      <c r="W159" s="18">
        <f t="shared" si="36"/>
        <v>0</v>
      </c>
      <c r="X159" s="18"/>
      <c r="Y159" s="18">
        <f t="shared" si="37"/>
        <v>0</v>
      </c>
      <c r="Z159" s="18">
        <f t="shared" si="38"/>
        <v>0</v>
      </c>
      <c r="AA159" s="18">
        <f t="shared" si="39"/>
        <v>0</v>
      </c>
      <c r="AB159" s="18">
        <f t="shared" si="40"/>
        <v>0</v>
      </c>
      <c r="AC159" s="18">
        <f t="shared" si="41"/>
        <v>0</v>
      </c>
      <c r="AD159" s="18">
        <f t="shared" si="42"/>
        <v>0</v>
      </c>
      <c r="AE159" s="17">
        <f t="shared" si="43"/>
        <v>0</v>
      </c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38"/>
      <c r="BK159" s="20">
        <f t="shared" si="44"/>
        <v>0</v>
      </c>
    </row>
    <row r="160" spans="1:63">
      <c r="A160" s="22">
        <v>153</v>
      </c>
      <c r="B160" s="25"/>
      <c r="C160" s="26"/>
      <c r="D160" s="26"/>
      <c r="E160" s="27"/>
      <c r="F160" s="27"/>
      <c r="G160" s="26"/>
      <c r="H160" s="27"/>
      <c r="I160" s="27"/>
      <c r="J160" s="26"/>
      <c r="K160" s="27"/>
      <c r="L160" s="17">
        <f t="shared" si="34"/>
        <v>0</v>
      </c>
      <c r="M160" s="27"/>
      <c r="N160" s="27"/>
      <c r="O160" s="27"/>
      <c r="P160" s="27"/>
      <c r="Q160" s="27"/>
      <c r="R160" s="27"/>
      <c r="S160" s="27"/>
      <c r="T160" s="17">
        <f t="shared" si="35"/>
        <v>0</v>
      </c>
      <c r="U160" s="27"/>
      <c r="V160" s="27"/>
      <c r="W160" s="18">
        <f t="shared" si="36"/>
        <v>0</v>
      </c>
      <c r="X160" s="18"/>
      <c r="Y160" s="18">
        <f t="shared" si="37"/>
        <v>0</v>
      </c>
      <c r="Z160" s="18">
        <f t="shared" si="38"/>
        <v>0</v>
      </c>
      <c r="AA160" s="18">
        <f t="shared" si="39"/>
        <v>0</v>
      </c>
      <c r="AB160" s="18">
        <f t="shared" si="40"/>
        <v>0</v>
      </c>
      <c r="AC160" s="18">
        <f t="shared" si="41"/>
        <v>0</v>
      </c>
      <c r="AD160" s="18">
        <f t="shared" si="42"/>
        <v>0</v>
      </c>
      <c r="AE160" s="17">
        <f t="shared" si="43"/>
        <v>0</v>
      </c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38"/>
      <c r="BK160" s="20">
        <f t="shared" si="44"/>
        <v>0</v>
      </c>
    </row>
    <row r="161" spans="1:63">
      <c r="A161" s="22">
        <v>154</v>
      </c>
      <c r="B161" s="25"/>
      <c r="C161" s="26"/>
      <c r="D161" s="26"/>
      <c r="E161" s="27"/>
      <c r="F161" s="27"/>
      <c r="G161" s="26"/>
      <c r="H161" s="27"/>
      <c r="I161" s="27"/>
      <c r="J161" s="26"/>
      <c r="K161" s="27"/>
      <c r="L161" s="17">
        <f t="shared" si="34"/>
        <v>0</v>
      </c>
      <c r="M161" s="27"/>
      <c r="N161" s="27"/>
      <c r="O161" s="27"/>
      <c r="P161" s="27"/>
      <c r="Q161" s="27"/>
      <c r="R161" s="27"/>
      <c r="S161" s="27"/>
      <c r="T161" s="17">
        <f t="shared" si="35"/>
        <v>0</v>
      </c>
      <c r="U161" s="27"/>
      <c r="V161" s="27"/>
      <c r="W161" s="18">
        <f t="shared" si="36"/>
        <v>0</v>
      </c>
      <c r="X161" s="18"/>
      <c r="Y161" s="18">
        <f t="shared" si="37"/>
        <v>0</v>
      </c>
      <c r="Z161" s="18">
        <f t="shared" si="38"/>
        <v>0</v>
      </c>
      <c r="AA161" s="18">
        <f t="shared" si="39"/>
        <v>0</v>
      </c>
      <c r="AB161" s="18">
        <f t="shared" si="40"/>
        <v>0</v>
      </c>
      <c r="AC161" s="18">
        <f t="shared" si="41"/>
        <v>0</v>
      </c>
      <c r="AD161" s="18">
        <f t="shared" si="42"/>
        <v>0</v>
      </c>
      <c r="AE161" s="17">
        <f t="shared" si="43"/>
        <v>0</v>
      </c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38"/>
      <c r="BK161" s="20">
        <f t="shared" si="44"/>
        <v>0</v>
      </c>
    </row>
    <row r="162" spans="1:63">
      <c r="A162" s="22">
        <v>155</v>
      </c>
      <c r="B162" s="25"/>
      <c r="C162" s="26"/>
      <c r="D162" s="26"/>
      <c r="E162" s="27"/>
      <c r="F162" s="27"/>
      <c r="G162" s="26"/>
      <c r="H162" s="27"/>
      <c r="I162" s="27"/>
      <c r="J162" s="26"/>
      <c r="K162" s="27"/>
      <c r="L162" s="17">
        <f t="shared" si="34"/>
        <v>0</v>
      </c>
      <c r="M162" s="27"/>
      <c r="N162" s="27"/>
      <c r="O162" s="27"/>
      <c r="P162" s="27"/>
      <c r="Q162" s="27"/>
      <c r="R162" s="27"/>
      <c r="S162" s="27"/>
      <c r="T162" s="17">
        <f t="shared" si="35"/>
        <v>0</v>
      </c>
      <c r="U162" s="27"/>
      <c r="V162" s="27"/>
      <c r="W162" s="18">
        <f t="shared" si="36"/>
        <v>0</v>
      </c>
      <c r="X162" s="18"/>
      <c r="Y162" s="18">
        <f t="shared" si="37"/>
        <v>0</v>
      </c>
      <c r="Z162" s="18">
        <f t="shared" si="38"/>
        <v>0</v>
      </c>
      <c r="AA162" s="18">
        <f t="shared" si="39"/>
        <v>0</v>
      </c>
      <c r="AB162" s="18">
        <f t="shared" si="40"/>
        <v>0</v>
      </c>
      <c r="AC162" s="18">
        <f t="shared" si="41"/>
        <v>0</v>
      </c>
      <c r="AD162" s="18">
        <f t="shared" si="42"/>
        <v>0</v>
      </c>
      <c r="AE162" s="17">
        <f t="shared" si="43"/>
        <v>0</v>
      </c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38"/>
      <c r="BK162" s="20">
        <f t="shared" si="44"/>
        <v>0</v>
      </c>
    </row>
    <row r="163" spans="1:63">
      <c r="A163" s="22">
        <v>156</v>
      </c>
      <c r="B163" s="25"/>
      <c r="C163" s="26"/>
      <c r="D163" s="26"/>
      <c r="E163" s="27"/>
      <c r="F163" s="27"/>
      <c r="G163" s="26"/>
      <c r="H163" s="27"/>
      <c r="I163" s="27"/>
      <c r="J163" s="26"/>
      <c r="K163" s="27"/>
      <c r="L163" s="17">
        <f t="shared" si="34"/>
        <v>0</v>
      </c>
      <c r="M163" s="27"/>
      <c r="N163" s="27"/>
      <c r="O163" s="27"/>
      <c r="P163" s="27"/>
      <c r="Q163" s="27"/>
      <c r="R163" s="27"/>
      <c r="S163" s="27"/>
      <c r="T163" s="17">
        <f t="shared" si="35"/>
        <v>0</v>
      </c>
      <c r="U163" s="27"/>
      <c r="V163" s="27"/>
      <c r="W163" s="18">
        <f t="shared" si="36"/>
        <v>0</v>
      </c>
      <c r="X163" s="18"/>
      <c r="Y163" s="18">
        <f t="shared" si="37"/>
        <v>0</v>
      </c>
      <c r="Z163" s="18">
        <f t="shared" si="38"/>
        <v>0</v>
      </c>
      <c r="AA163" s="18">
        <f t="shared" si="39"/>
        <v>0</v>
      </c>
      <c r="AB163" s="18">
        <f t="shared" si="40"/>
        <v>0</v>
      </c>
      <c r="AC163" s="18">
        <f t="shared" si="41"/>
        <v>0</v>
      </c>
      <c r="AD163" s="18">
        <f t="shared" si="42"/>
        <v>0</v>
      </c>
      <c r="AE163" s="17">
        <f t="shared" si="43"/>
        <v>0</v>
      </c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38"/>
      <c r="BK163" s="20">
        <f t="shared" si="44"/>
        <v>0</v>
      </c>
    </row>
    <row r="164" spans="1:63">
      <c r="A164" s="22">
        <v>157</v>
      </c>
      <c r="B164" s="25"/>
      <c r="C164" s="26"/>
      <c r="D164" s="26"/>
      <c r="E164" s="27"/>
      <c r="F164" s="27"/>
      <c r="G164" s="26"/>
      <c r="H164" s="27"/>
      <c r="I164" s="27"/>
      <c r="J164" s="26"/>
      <c r="K164" s="27"/>
      <c r="L164" s="17">
        <f t="shared" si="34"/>
        <v>0</v>
      </c>
      <c r="M164" s="27"/>
      <c r="N164" s="27"/>
      <c r="O164" s="27"/>
      <c r="P164" s="27"/>
      <c r="Q164" s="27"/>
      <c r="R164" s="27"/>
      <c r="S164" s="27"/>
      <c r="T164" s="17">
        <f t="shared" si="35"/>
        <v>0</v>
      </c>
      <c r="U164" s="27"/>
      <c r="V164" s="27"/>
      <c r="W164" s="18">
        <f t="shared" si="36"/>
        <v>0</v>
      </c>
      <c r="X164" s="18"/>
      <c r="Y164" s="18">
        <f t="shared" si="37"/>
        <v>0</v>
      </c>
      <c r="Z164" s="18">
        <f t="shared" si="38"/>
        <v>0</v>
      </c>
      <c r="AA164" s="18">
        <f t="shared" si="39"/>
        <v>0</v>
      </c>
      <c r="AB164" s="18">
        <f t="shared" si="40"/>
        <v>0</v>
      </c>
      <c r="AC164" s="18">
        <f t="shared" si="41"/>
        <v>0</v>
      </c>
      <c r="AD164" s="18">
        <f t="shared" si="42"/>
        <v>0</v>
      </c>
      <c r="AE164" s="17">
        <f t="shared" si="43"/>
        <v>0</v>
      </c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38"/>
      <c r="BK164" s="20">
        <f t="shared" si="44"/>
        <v>0</v>
      </c>
    </row>
    <row r="165" spans="1:63">
      <c r="A165" s="22">
        <v>158</v>
      </c>
      <c r="B165" s="25"/>
      <c r="C165" s="26"/>
      <c r="D165" s="26"/>
      <c r="E165" s="27"/>
      <c r="F165" s="27"/>
      <c r="G165" s="26"/>
      <c r="H165" s="27"/>
      <c r="I165" s="27"/>
      <c r="J165" s="26"/>
      <c r="K165" s="27"/>
      <c r="L165" s="17">
        <f t="shared" si="34"/>
        <v>0</v>
      </c>
      <c r="M165" s="27"/>
      <c r="N165" s="27"/>
      <c r="O165" s="27"/>
      <c r="P165" s="27"/>
      <c r="Q165" s="27"/>
      <c r="R165" s="27"/>
      <c r="S165" s="27"/>
      <c r="T165" s="17">
        <f t="shared" si="35"/>
        <v>0</v>
      </c>
      <c r="U165" s="27"/>
      <c r="V165" s="27"/>
      <c r="W165" s="18">
        <f t="shared" si="36"/>
        <v>0</v>
      </c>
      <c r="X165" s="18"/>
      <c r="Y165" s="18">
        <f t="shared" si="37"/>
        <v>0</v>
      </c>
      <c r="Z165" s="18">
        <f t="shared" si="38"/>
        <v>0</v>
      </c>
      <c r="AA165" s="18">
        <f t="shared" si="39"/>
        <v>0</v>
      </c>
      <c r="AB165" s="18">
        <f t="shared" si="40"/>
        <v>0</v>
      </c>
      <c r="AC165" s="18">
        <f t="shared" si="41"/>
        <v>0</v>
      </c>
      <c r="AD165" s="18">
        <f t="shared" si="42"/>
        <v>0</v>
      </c>
      <c r="AE165" s="17">
        <f t="shared" si="43"/>
        <v>0</v>
      </c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38"/>
      <c r="BK165" s="20">
        <f t="shared" si="44"/>
        <v>0</v>
      </c>
    </row>
    <row r="166" spans="1:63">
      <c r="A166" s="22">
        <v>159</v>
      </c>
      <c r="B166" s="25"/>
      <c r="C166" s="26"/>
      <c r="D166" s="26"/>
      <c r="E166" s="27"/>
      <c r="F166" s="27"/>
      <c r="G166" s="26"/>
      <c r="H166" s="27"/>
      <c r="I166" s="27"/>
      <c r="J166" s="26"/>
      <c r="K166" s="27"/>
      <c r="L166" s="17">
        <f t="shared" si="34"/>
        <v>0</v>
      </c>
      <c r="M166" s="27"/>
      <c r="N166" s="27"/>
      <c r="O166" s="27"/>
      <c r="P166" s="27"/>
      <c r="Q166" s="27"/>
      <c r="R166" s="27"/>
      <c r="S166" s="27"/>
      <c r="T166" s="17">
        <f t="shared" si="35"/>
        <v>0</v>
      </c>
      <c r="U166" s="27"/>
      <c r="V166" s="27"/>
      <c r="W166" s="18">
        <f t="shared" si="36"/>
        <v>0</v>
      </c>
      <c r="X166" s="18"/>
      <c r="Y166" s="18">
        <f t="shared" si="37"/>
        <v>0</v>
      </c>
      <c r="Z166" s="18">
        <f t="shared" si="38"/>
        <v>0</v>
      </c>
      <c r="AA166" s="18">
        <f t="shared" si="39"/>
        <v>0</v>
      </c>
      <c r="AB166" s="18">
        <f t="shared" si="40"/>
        <v>0</v>
      </c>
      <c r="AC166" s="18">
        <f t="shared" si="41"/>
        <v>0</v>
      </c>
      <c r="AD166" s="18">
        <f t="shared" si="42"/>
        <v>0</v>
      </c>
      <c r="AE166" s="17">
        <f t="shared" si="43"/>
        <v>0</v>
      </c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38"/>
      <c r="BK166" s="20">
        <f t="shared" si="44"/>
        <v>0</v>
      </c>
    </row>
    <row r="167" spans="1:63">
      <c r="A167" s="22">
        <v>160</v>
      </c>
      <c r="B167" s="25"/>
      <c r="C167" s="26"/>
      <c r="D167" s="26"/>
      <c r="E167" s="27"/>
      <c r="F167" s="27"/>
      <c r="G167" s="26"/>
      <c r="H167" s="27"/>
      <c r="I167" s="27"/>
      <c r="J167" s="26"/>
      <c r="K167" s="27"/>
      <c r="L167" s="17">
        <f t="shared" si="34"/>
        <v>0</v>
      </c>
      <c r="M167" s="27"/>
      <c r="N167" s="27"/>
      <c r="O167" s="27"/>
      <c r="P167" s="27"/>
      <c r="Q167" s="27"/>
      <c r="R167" s="27"/>
      <c r="S167" s="27"/>
      <c r="T167" s="17">
        <f t="shared" si="35"/>
        <v>0</v>
      </c>
      <c r="U167" s="27"/>
      <c r="V167" s="27"/>
      <c r="W167" s="18">
        <f t="shared" si="36"/>
        <v>0</v>
      </c>
      <c r="X167" s="18"/>
      <c r="Y167" s="18">
        <f t="shared" si="37"/>
        <v>0</v>
      </c>
      <c r="Z167" s="18">
        <f t="shared" si="38"/>
        <v>0</v>
      </c>
      <c r="AA167" s="18">
        <f t="shared" si="39"/>
        <v>0</v>
      </c>
      <c r="AB167" s="18">
        <f t="shared" si="40"/>
        <v>0</v>
      </c>
      <c r="AC167" s="18">
        <f t="shared" si="41"/>
        <v>0</v>
      </c>
      <c r="AD167" s="18">
        <f t="shared" si="42"/>
        <v>0</v>
      </c>
      <c r="AE167" s="17">
        <f t="shared" si="43"/>
        <v>0</v>
      </c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38"/>
      <c r="BK167" s="20">
        <f t="shared" si="44"/>
        <v>0</v>
      </c>
    </row>
    <row r="168" spans="1:63">
      <c r="A168" s="22">
        <v>161</v>
      </c>
      <c r="B168" s="25"/>
      <c r="C168" s="26"/>
      <c r="D168" s="26"/>
      <c r="E168" s="27"/>
      <c r="F168" s="27"/>
      <c r="G168" s="26"/>
      <c r="H168" s="27"/>
      <c r="I168" s="27"/>
      <c r="J168" s="26"/>
      <c r="K168" s="27"/>
      <c r="L168" s="17">
        <f t="shared" si="34"/>
        <v>0</v>
      </c>
      <c r="M168" s="27"/>
      <c r="N168" s="27"/>
      <c r="O168" s="27"/>
      <c r="P168" s="27"/>
      <c r="Q168" s="27"/>
      <c r="R168" s="27"/>
      <c r="S168" s="27"/>
      <c r="T168" s="17">
        <f t="shared" si="35"/>
        <v>0</v>
      </c>
      <c r="U168" s="27"/>
      <c r="V168" s="27"/>
      <c r="W168" s="18">
        <f t="shared" si="36"/>
        <v>0</v>
      </c>
      <c r="X168" s="18"/>
      <c r="Y168" s="18">
        <f t="shared" si="37"/>
        <v>0</v>
      </c>
      <c r="Z168" s="18">
        <f t="shared" si="38"/>
        <v>0</v>
      </c>
      <c r="AA168" s="18">
        <f t="shared" si="39"/>
        <v>0</v>
      </c>
      <c r="AB168" s="18">
        <f t="shared" si="40"/>
        <v>0</v>
      </c>
      <c r="AC168" s="18">
        <f t="shared" si="41"/>
        <v>0</v>
      </c>
      <c r="AD168" s="18">
        <f t="shared" si="42"/>
        <v>0</v>
      </c>
      <c r="AE168" s="17">
        <f t="shared" si="43"/>
        <v>0</v>
      </c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38"/>
      <c r="BK168" s="20">
        <f t="shared" si="44"/>
        <v>0</v>
      </c>
    </row>
    <row r="169" spans="1:63">
      <c r="A169" s="22">
        <v>162</v>
      </c>
      <c r="B169" s="25"/>
      <c r="C169" s="26"/>
      <c r="D169" s="26"/>
      <c r="E169" s="27"/>
      <c r="F169" s="27"/>
      <c r="G169" s="26"/>
      <c r="H169" s="27"/>
      <c r="I169" s="27"/>
      <c r="J169" s="26"/>
      <c r="K169" s="27"/>
      <c r="L169" s="17">
        <f t="shared" si="34"/>
        <v>0</v>
      </c>
      <c r="M169" s="27"/>
      <c r="N169" s="27"/>
      <c r="O169" s="27"/>
      <c r="P169" s="27"/>
      <c r="Q169" s="27"/>
      <c r="R169" s="27"/>
      <c r="S169" s="27"/>
      <c r="T169" s="17">
        <f t="shared" si="35"/>
        <v>0</v>
      </c>
      <c r="U169" s="27"/>
      <c r="V169" s="27"/>
      <c r="W169" s="18">
        <f t="shared" si="36"/>
        <v>0</v>
      </c>
      <c r="X169" s="18"/>
      <c r="Y169" s="18">
        <f t="shared" si="37"/>
        <v>0</v>
      </c>
      <c r="Z169" s="18">
        <f t="shared" si="38"/>
        <v>0</v>
      </c>
      <c r="AA169" s="18">
        <f t="shared" si="39"/>
        <v>0</v>
      </c>
      <c r="AB169" s="18">
        <f t="shared" si="40"/>
        <v>0</v>
      </c>
      <c r="AC169" s="18">
        <f t="shared" si="41"/>
        <v>0</v>
      </c>
      <c r="AD169" s="18">
        <f t="shared" si="42"/>
        <v>0</v>
      </c>
      <c r="AE169" s="17">
        <f t="shared" si="43"/>
        <v>0</v>
      </c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38"/>
      <c r="BK169" s="20">
        <f t="shared" si="44"/>
        <v>0</v>
      </c>
    </row>
    <row r="170" spans="1:63">
      <c r="A170" s="22">
        <v>163</v>
      </c>
      <c r="B170" s="25"/>
      <c r="C170" s="26"/>
      <c r="D170" s="26"/>
      <c r="E170" s="27"/>
      <c r="F170" s="27"/>
      <c r="G170" s="26"/>
      <c r="H170" s="27"/>
      <c r="I170" s="27"/>
      <c r="J170" s="26"/>
      <c r="K170" s="27"/>
      <c r="L170" s="17">
        <f t="shared" si="34"/>
        <v>0</v>
      </c>
      <c r="M170" s="27"/>
      <c r="N170" s="27"/>
      <c r="O170" s="27"/>
      <c r="P170" s="27"/>
      <c r="Q170" s="27"/>
      <c r="R170" s="27"/>
      <c r="S170" s="27"/>
      <c r="T170" s="17">
        <f t="shared" si="35"/>
        <v>0</v>
      </c>
      <c r="U170" s="27"/>
      <c r="V170" s="27"/>
      <c r="W170" s="18">
        <f t="shared" si="36"/>
        <v>0</v>
      </c>
      <c r="X170" s="18"/>
      <c r="Y170" s="18">
        <f t="shared" si="37"/>
        <v>0</v>
      </c>
      <c r="Z170" s="18">
        <f t="shared" si="38"/>
        <v>0</v>
      </c>
      <c r="AA170" s="18">
        <f t="shared" si="39"/>
        <v>0</v>
      </c>
      <c r="AB170" s="18">
        <f t="shared" si="40"/>
        <v>0</v>
      </c>
      <c r="AC170" s="18">
        <f t="shared" si="41"/>
        <v>0</v>
      </c>
      <c r="AD170" s="18">
        <f t="shared" si="42"/>
        <v>0</v>
      </c>
      <c r="AE170" s="17">
        <f t="shared" si="43"/>
        <v>0</v>
      </c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38"/>
      <c r="BK170" s="20">
        <f t="shared" si="44"/>
        <v>0</v>
      </c>
    </row>
    <row r="171" spans="1:63">
      <c r="A171" s="22">
        <v>164</v>
      </c>
      <c r="B171" s="25"/>
      <c r="C171" s="26"/>
      <c r="D171" s="26"/>
      <c r="E171" s="27"/>
      <c r="F171" s="27"/>
      <c r="G171" s="26"/>
      <c r="H171" s="27"/>
      <c r="I171" s="27"/>
      <c r="J171" s="26"/>
      <c r="K171" s="27"/>
      <c r="L171" s="17">
        <f t="shared" si="34"/>
        <v>0</v>
      </c>
      <c r="M171" s="27"/>
      <c r="N171" s="27"/>
      <c r="O171" s="27"/>
      <c r="P171" s="27"/>
      <c r="Q171" s="27"/>
      <c r="R171" s="27"/>
      <c r="S171" s="27"/>
      <c r="T171" s="17">
        <f t="shared" si="35"/>
        <v>0</v>
      </c>
      <c r="U171" s="27"/>
      <c r="V171" s="27"/>
      <c r="W171" s="18">
        <f t="shared" si="36"/>
        <v>0</v>
      </c>
      <c r="X171" s="18"/>
      <c r="Y171" s="18">
        <f t="shared" si="37"/>
        <v>0</v>
      </c>
      <c r="Z171" s="18">
        <f t="shared" si="38"/>
        <v>0</v>
      </c>
      <c r="AA171" s="18">
        <f t="shared" si="39"/>
        <v>0</v>
      </c>
      <c r="AB171" s="18">
        <f t="shared" si="40"/>
        <v>0</v>
      </c>
      <c r="AC171" s="18">
        <f t="shared" si="41"/>
        <v>0</v>
      </c>
      <c r="AD171" s="18">
        <f t="shared" si="42"/>
        <v>0</v>
      </c>
      <c r="AE171" s="17">
        <f t="shared" si="43"/>
        <v>0</v>
      </c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38"/>
      <c r="BK171" s="20">
        <f t="shared" si="44"/>
        <v>0</v>
      </c>
    </row>
    <row r="172" spans="1:63">
      <c r="A172" s="22">
        <v>165</v>
      </c>
      <c r="B172" s="25"/>
      <c r="C172" s="26"/>
      <c r="D172" s="26"/>
      <c r="E172" s="27"/>
      <c r="F172" s="27"/>
      <c r="G172" s="26"/>
      <c r="H172" s="27"/>
      <c r="I172" s="27"/>
      <c r="J172" s="26"/>
      <c r="K172" s="27"/>
      <c r="L172" s="17">
        <f t="shared" si="34"/>
        <v>0</v>
      </c>
      <c r="M172" s="27"/>
      <c r="N172" s="27"/>
      <c r="O172" s="27"/>
      <c r="P172" s="27"/>
      <c r="Q172" s="27"/>
      <c r="R172" s="27"/>
      <c r="S172" s="27"/>
      <c r="T172" s="17">
        <f t="shared" si="35"/>
        <v>0</v>
      </c>
      <c r="U172" s="27"/>
      <c r="V172" s="27"/>
      <c r="W172" s="18">
        <f t="shared" si="36"/>
        <v>0</v>
      </c>
      <c r="X172" s="18"/>
      <c r="Y172" s="18">
        <f t="shared" si="37"/>
        <v>0</v>
      </c>
      <c r="Z172" s="18">
        <f t="shared" si="38"/>
        <v>0</v>
      </c>
      <c r="AA172" s="18">
        <f t="shared" si="39"/>
        <v>0</v>
      </c>
      <c r="AB172" s="18">
        <f t="shared" si="40"/>
        <v>0</v>
      </c>
      <c r="AC172" s="18">
        <f t="shared" si="41"/>
        <v>0</v>
      </c>
      <c r="AD172" s="18">
        <f t="shared" si="42"/>
        <v>0</v>
      </c>
      <c r="AE172" s="17">
        <f t="shared" si="43"/>
        <v>0</v>
      </c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38"/>
      <c r="BK172" s="20">
        <f t="shared" si="44"/>
        <v>0</v>
      </c>
    </row>
    <row r="173" spans="1:63">
      <c r="A173" s="22">
        <v>166</v>
      </c>
      <c r="B173" s="25"/>
      <c r="C173" s="26"/>
      <c r="D173" s="26"/>
      <c r="E173" s="27"/>
      <c r="F173" s="27"/>
      <c r="G173" s="26"/>
      <c r="H173" s="27"/>
      <c r="I173" s="27"/>
      <c r="J173" s="26"/>
      <c r="K173" s="27"/>
      <c r="L173" s="17">
        <f t="shared" si="34"/>
        <v>0</v>
      </c>
      <c r="M173" s="27"/>
      <c r="N173" s="27"/>
      <c r="O173" s="27"/>
      <c r="P173" s="27"/>
      <c r="Q173" s="27"/>
      <c r="R173" s="27"/>
      <c r="S173" s="27"/>
      <c r="T173" s="17">
        <f t="shared" si="35"/>
        <v>0</v>
      </c>
      <c r="U173" s="27"/>
      <c r="V173" s="27"/>
      <c r="W173" s="18">
        <f t="shared" si="36"/>
        <v>0</v>
      </c>
      <c r="X173" s="18"/>
      <c r="Y173" s="18">
        <f t="shared" si="37"/>
        <v>0</v>
      </c>
      <c r="Z173" s="18">
        <f t="shared" si="38"/>
        <v>0</v>
      </c>
      <c r="AA173" s="18">
        <f t="shared" si="39"/>
        <v>0</v>
      </c>
      <c r="AB173" s="18">
        <f t="shared" si="40"/>
        <v>0</v>
      </c>
      <c r="AC173" s="18">
        <f t="shared" si="41"/>
        <v>0</v>
      </c>
      <c r="AD173" s="18">
        <f t="shared" si="42"/>
        <v>0</v>
      </c>
      <c r="AE173" s="17">
        <f t="shared" si="43"/>
        <v>0</v>
      </c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38"/>
      <c r="BK173" s="20">
        <f t="shared" si="44"/>
        <v>0</v>
      </c>
    </row>
    <row r="174" spans="1:63">
      <c r="A174" s="22">
        <v>167</v>
      </c>
      <c r="B174" s="25"/>
      <c r="C174" s="26"/>
      <c r="D174" s="26"/>
      <c r="E174" s="27"/>
      <c r="F174" s="27"/>
      <c r="G174" s="26"/>
      <c r="H174" s="27"/>
      <c r="I174" s="27"/>
      <c r="J174" s="26"/>
      <c r="K174" s="27"/>
      <c r="L174" s="17">
        <f t="shared" si="34"/>
        <v>0</v>
      </c>
      <c r="M174" s="27"/>
      <c r="N174" s="27"/>
      <c r="O174" s="27"/>
      <c r="P174" s="27"/>
      <c r="Q174" s="27"/>
      <c r="R174" s="27"/>
      <c r="S174" s="27"/>
      <c r="T174" s="17">
        <f t="shared" si="35"/>
        <v>0</v>
      </c>
      <c r="U174" s="27"/>
      <c r="V174" s="27"/>
      <c r="W174" s="18">
        <f t="shared" si="36"/>
        <v>0</v>
      </c>
      <c r="X174" s="18"/>
      <c r="Y174" s="18">
        <f t="shared" si="37"/>
        <v>0</v>
      </c>
      <c r="Z174" s="18">
        <f t="shared" si="38"/>
        <v>0</v>
      </c>
      <c r="AA174" s="18">
        <f t="shared" si="39"/>
        <v>0</v>
      </c>
      <c r="AB174" s="18">
        <f t="shared" si="40"/>
        <v>0</v>
      </c>
      <c r="AC174" s="18">
        <f t="shared" si="41"/>
        <v>0</v>
      </c>
      <c r="AD174" s="18">
        <f t="shared" si="42"/>
        <v>0</v>
      </c>
      <c r="AE174" s="17">
        <f t="shared" si="43"/>
        <v>0</v>
      </c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38"/>
      <c r="BK174" s="20">
        <f t="shared" si="44"/>
        <v>0</v>
      </c>
    </row>
    <row r="175" spans="1:63">
      <c r="A175" s="22">
        <v>168</v>
      </c>
      <c r="B175" s="25"/>
      <c r="C175" s="26"/>
      <c r="D175" s="26"/>
      <c r="E175" s="27"/>
      <c r="F175" s="27"/>
      <c r="G175" s="26"/>
      <c r="H175" s="27"/>
      <c r="I175" s="27"/>
      <c r="J175" s="26"/>
      <c r="K175" s="27"/>
      <c r="L175" s="17">
        <f t="shared" si="34"/>
        <v>0</v>
      </c>
      <c r="M175" s="27"/>
      <c r="N175" s="27"/>
      <c r="O175" s="27"/>
      <c r="P175" s="27"/>
      <c r="Q175" s="27"/>
      <c r="R175" s="27"/>
      <c r="S175" s="27"/>
      <c r="T175" s="17">
        <f t="shared" si="35"/>
        <v>0</v>
      </c>
      <c r="U175" s="27"/>
      <c r="V175" s="27"/>
      <c r="W175" s="18">
        <f t="shared" si="36"/>
        <v>0</v>
      </c>
      <c r="X175" s="18"/>
      <c r="Y175" s="18">
        <f t="shared" si="37"/>
        <v>0</v>
      </c>
      <c r="Z175" s="18">
        <f t="shared" si="38"/>
        <v>0</v>
      </c>
      <c r="AA175" s="18">
        <f t="shared" si="39"/>
        <v>0</v>
      </c>
      <c r="AB175" s="18">
        <f t="shared" si="40"/>
        <v>0</v>
      </c>
      <c r="AC175" s="18">
        <f t="shared" si="41"/>
        <v>0</v>
      </c>
      <c r="AD175" s="18">
        <f t="shared" si="42"/>
        <v>0</v>
      </c>
      <c r="AE175" s="17">
        <f t="shared" si="43"/>
        <v>0</v>
      </c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38"/>
      <c r="BK175" s="20">
        <f t="shared" si="44"/>
        <v>0</v>
      </c>
    </row>
    <row r="176" spans="1:63">
      <c r="A176" s="22">
        <v>169</v>
      </c>
      <c r="B176" s="25"/>
      <c r="C176" s="26"/>
      <c r="D176" s="26"/>
      <c r="E176" s="27"/>
      <c r="F176" s="27"/>
      <c r="G176" s="26"/>
      <c r="H176" s="27"/>
      <c r="I176" s="27"/>
      <c r="J176" s="26"/>
      <c r="K176" s="27"/>
      <c r="L176" s="17">
        <f t="shared" si="34"/>
        <v>0</v>
      </c>
      <c r="M176" s="27"/>
      <c r="N176" s="27"/>
      <c r="O176" s="27"/>
      <c r="P176" s="27"/>
      <c r="Q176" s="27"/>
      <c r="R176" s="27"/>
      <c r="S176" s="27"/>
      <c r="T176" s="17">
        <f t="shared" si="35"/>
        <v>0</v>
      </c>
      <c r="U176" s="27"/>
      <c r="V176" s="27"/>
      <c r="W176" s="18">
        <f t="shared" si="36"/>
        <v>0</v>
      </c>
      <c r="X176" s="18"/>
      <c r="Y176" s="18">
        <f t="shared" si="37"/>
        <v>0</v>
      </c>
      <c r="Z176" s="18">
        <f t="shared" si="38"/>
        <v>0</v>
      </c>
      <c r="AA176" s="18">
        <f t="shared" si="39"/>
        <v>0</v>
      </c>
      <c r="AB176" s="18">
        <f t="shared" si="40"/>
        <v>0</v>
      </c>
      <c r="AC176" s="18">
        <f t="shared" si="41"/>
        <v>0</v>
      </c>
      <c r="AD176" s="18">
        <f t="shared" si="42"/>
        <v>0</v>
      </c>
      <c r="AE176" s="17">
        <f t="shared" si="43"/>
        <v>0</v>
      </c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38"/>
      <c r="BK176" s="20">
        <f t="shared" si="44"/>
        <v>0</v>
      </c>
    </row>
    <row r="177" spans="1:63">
      <c r="A177" s="22">
        <v>170</v>
      </c>
      <c r="B177" s="25"/>
      <c r="C177" s="26"/>
      <c r="D177" s="26"/>
      <c r="E177" s="27"/>
      <c r="F177" s="27"/>
      <c r="G177" s="26"/>
      <c r="H177" s="27"/>
      <c r="I177" s="27"/>
      <c r="J177" s="26"/>
      <c r="K177" s="27"/>
      <c r="L177" s="17">
        <f t="shared" si="34"/>
        <v>0</v>
      </c>
      <c r="M177" s="27"/>
      <c r="N177" s="27"/>
      <c r="O177" s="27"/>
      <c r="P177" s="27"/>
      <c r="Q177" s="27"/>
      <c r="R177" s="27"/>
      <c r="S177" s="27"/>
      <c r="T177" s="17">
        <f t="shared" si="35"/>
        <v>0</v>
      </c>
      <c r="U177" s="27"/>
      <c r="V177" s="27"/>
      <c r="W177" s="18">
        <f t="shared" si="36"/>
        <v>0</v>
      </c>
      <c r="X177" s="18"/>
      <c r="Y177" s="18">
        <f t="shared" si="37"/>
        <v>0</v>
      </c>
      <c r="Z177" s="18">
        <f t="shared" si="38"/>
        <v>0</v>
      </c>
      <c r="AA177" s="18">
        <f t="shared" si="39"/>
        <v>0</v>
      </c>
      <c r="AB177" s="18">
        <f t="shared" si="40"/>
        <v>0</v>
      </c>
      <c r="AC177" s="18">
        <f t="shared" si="41"/>
        <v>0</v>
      </c>
      <c r="AD177" s="18">
        <f t="shared" si="42"/>
        <v>0</v>
      </c>
      <c r="AE177" s="17">
        <f t="shared" si="43"/>
        <v>0</v>
      </c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38"/>
      <c r="BK177" s="20">
        <f t="shared" si="44"/>
        <v>0</v>
      </c>
    </row>
    <row r="178" spans="1:63">
      <c r="A178" s="22">
        <v>171</v>
      </c>
      <c r="B178" s="25"/>
      <c r="C178" s="26"/>
      <c r="D178" s="26"/>
      <c r="E178" s="27"/>
      <c r="F178" s="27"/>
      <c r="G178" s="26"/>
      <c r="H178" s="27"/>
      <c r="I178" s="27"/>
      <c r="J178" s="26"/>
      <c r="K178" s="27"/>
      <c r="L178" s="17">
        <f t="shared" si="34"/>
        <v>0</v>
      </c>
      <c r="M178" s="27"/>
      <c r="N178" s="27"/>
      <c r="O178" s="27"/>
      <c r="P178" s="27"/>
      <c r="Q178" s="27"/>
      <c r="R178" s="27"/>
      <c r="S178" s="27"/>
      <c r="T178" s="17">
        <f t="shared" si="35"/>
        <v>0</v>
      </c>
      <c r="U178" s="27"/>
      <c r="V178" s="27"/>
      <c r="W178" s="18">
        <f t="shared" si="36"/>
        <v>0</v>
      </c>
      <c r="X178" s="18"/>
      <c r="Y178" s="18">
        <f t="shared" si="37"/>
        <v>0</v>
      </c>
      <c r="Z178" s="18">
        <f t="shared" si="38"/>
        <v>0</v>
      </c>
      <c r="AA178" s="18">
        <f t="shared" si="39"/>
        <v>0</v>
      </c>
      <c r="AB178" s="18">
        <f t="shared" si="40"/>
        <v>0</v>
      </c>
      <c r="AC178" s="18">
        <f t="shared" si="41"/>
        <v>0</v>
      </c>
      <c r="AD178" s="18">
        <f t="shared" si="42"/>
        <v>0</v>
      </c>
      <c r="AE178" s="17">
        <f t="shared" si="43"/>
        <v>0</v>
      </c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38"/>
      <c r="BK178" s="20">
        <f t="shared" si="44"/>
        <v>0</v>
      </c>
    </row>
    <row r="179" spans="1:63">
      <c r="A179" s="22">
        <v>172</v>
      </c>
      <c r="B179" s="25"/>
      <c r="C179" s="26"/>
      <c r="D179" s="26"/>
      <c r="E179" s="27"/>
      <c r="F179" s="27"/>
      <c r="G179" s="26"/>
      <c r="H179" s="27"/>
      <c r="I179" s="27"/>
      <c r="J179" s="26"/>
      <c r="K179" s="27"/>
      <c r="L179" s="17">
        <f t="shared" si="34"/>
        <v>0</v>
      </c>
      <c r="M179" s="27"/>
      <c r="N179" s="27"/>
      <c r="O179" s="27"/>
      <c r="P179" s="27"/>
      <c r="Q179" s="27"/>
      <c r="R179" s="27"/>
      <c r="S179" s="27"/>
      <c r="T179" s="17">
        <f t="shared" si="35"/>
        <v>0</v>
      </c>
      <c r="U179" s="27"/>
      <c r="V179" s="27"/>
      <c r="W179" s="18">
        <f t="shared" si="36"/>
        <v>0</v>
      </c>
      <c r="X179" s="18"/>
      <c r="Y179" s="18">
        <f t="shared" si="37"/>
        <v>0</v>
      </c>
      <c r="Z179" s="18">
        <f t="shared" si="38"/>
        <v>0</v>
      </c>
      <c r="AA179" s="18">
        <f t="shared" si="39"/>
        <v>0</v>
      </c>
      <c r="AB179" s="18">
        <f t="shared" si="40"/>
        <v>0</v>
      </c>
      <c r="AC179" s="18">
        <f t="shared" si="41"/>
        <v>0</v>
      </c>
      <c r="AD179" s="18">
        <f t="shared" si="42"/>
        <v>0</v>
      </c>
      <c r="AE179" s="17">
        <f t="shared" si="43"/>
        <v>0</v>
      </c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38"/>
      <c r="BK179" s="20">
        <f t="shared" si="44"/>
        <v>0</v>
      </c>
    </row>
    <row r="180" spans="1:63">
      <c r="A180" s="22">
        <v>173</v>
      </c>
      <c r="B180" s="25"/>
      <c r="C180" s="26"/>
      <c r="D180" s="26"/>
      <c r="E180" s="27"/>
      <c r="F180" s="27"/>
      <c r="G180" s="26"/>
      <c r="H180" s="27"/>
      <c r="I180" s="27"/>
      <c r="J180" s="26"/>
      <c r="K180" s="27"/>
      <c r="L180" s="17">
        <f t="shared" si="34"/>
        <v>0</v>
      </c>
      <c r="M180" s="27"/>
      <c r="N180" s="27"/>
      <c r="O180" s="27"/>
      <c r="P180" s="27"/>
      <c r="Q180" s="27"/>
      <c r="R180" s="27"/>
      <c r="S180" s="27"/>
      <c r="T180" s="17">
        <f t="shared" si="35"/>
        <v>0</v>
      </c>
      <c r="U180" s="27"/>
      <c r="V180" s="27"/>
      <c r="W180" s="18">
        <f t="shared" si="36"/>
        <v>0</v>
      </c>
      <c r="X180" s="18"/>
      <c r="Y180" s="18">
        <f t="shared" si="37"/>
        <v>0</v>
      </c>
      <c r="Z180" s="18">
        <f t="shared" si="38"/>
        <v>0</v>
      </c>
      <c r="AA180" s="18">
        <f t="shared" si="39"/>
        <v>0</v>
      </c>
      <c r="AB180" s="18">
        <f t="shared" si="40"/>
        <v>0</v>
      </c>
      <c r="AC180" s="18">
        <f t="shared" si="41"/>
        <v>0</v>
      </c>
      <c r="AD180" s="18">
        <f t="shared" si="42"/>
        <v>0</v>
      </c>
      <c r="AE180" s="17">
        <f t="shared" si="43"/>
        <v>0</v>
      </c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38"/>
      <c r="BK180" s="20">
        <f t="shared" si="44"/>
        <v>0</v>
      </c>
    </row>
    <row r="181" spans="1:63">
      <c r="A181" s="22">
        <v>174</v>
      </c>
      <c r="B181" s="25"/>
      <c r="C181" s="26"/>
      <c r="D181" s="26"/>
      <c r="E181" s="27"/>
      <c r="F181" s="27"/>
      <c r="G181" s="26"/>
      <c r="H181" s="27"/>
      <c r="I181" s="27"/>
      <c r="J181" s="26"/>
      <c r="K181" s="27"/>
      <c r="L181" s="17">
        <f t="shared" si="34"/>
        <v>0</v>
      </c>
      <c r="M181" s="27"/>
      <c r="N181" s="27"/>
      <c r="O181" s="27"/>
      <c r="P181" s="27"/>
      <c r="Q181" s="27"/>
      <c r="R181" s="27"/>
      <c r="S181" s="27"/>
      <c r="T181" s="17">
        <f t="shared" si="35"/>
        <v>0</v>
      </c>
      <c r="U181" s="27"/>
      <c r="V181" s="27"/>
      <c r="W181" s="18">
        <f t="shared" si="36"/>
        <v>0</v>
      </c>
      <c r="X181" s="18"/>
      <c r="Y181" s="18">
        <f t="shared" si="37"/>
        <v>0</v>
      </c>
      <c r="Z181" s="18">
        <f t="shared" si="38"/>
        <v>0</v>
      </c>
      <c r="AA181" s="18">
        <f t="shared" si="39"/>
        <v>0</v>
      </c>
      <c r="AB181" s="18">
        <f t="shared" si="40"/>
        <v>0</v>
      </c>
      <c r="AC181" s="18">
        <f t="shared" si="41"/>
        <v>0</v>
      </c>
      <c r="AD181" s="18">
        <f t="shared" si="42"/>
        <v>0</v>
      </c>
      <c r="AE181" s="17">
        <f t="shared" si="43"/>
        <v>0</v>
      </c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38"/>
      <c r="BK181" s="20">
        <f t="shared" si="44"/>
        <v>0</v>
      </c>
    </row>
    <row r="182" spans="1:63">
      <c r="A182" s="22">
        <v>175</v>
      </c>
      <c r="B182" s="25"/>
      <c r="C182" s="26"/>
      <c r="D182" s="26"/>
      <c r="E182" s="27"/>
      <c r="F182" s="27"/>
      <c r="G182" s="26"/>
      <c r="H182" s="27"/>
      <c r="I182" s="27"/>
      <c r="J182" s="26"/>
      <c r="K182" s="27"/>
      <c r="L182" s="17">
        <f t="shared" si="34"/>
        <v>0</v>
      </c>
      <c r="M182" s="27"/>
      <c r="N182" s="27"/>
      <c r="O182" s="27"/>
      <c r="P182" s="27"/>
      <c r="Q182" s="27"/>
      <c r="R182" s="27"/>
      <c r="S182" s="27"/>
      <c r="T182" s="17">
        <f t="shared" si="35"/>
        <v>0</v>
      </c>
      <c r="U182" s="27"/>
      <c r="V182" s="27"/>
      <c r="W182" s="18">
        <f t="shared" si="36"/>
        <v>0</v>
      </c>
      <c r="X182" s="18"/>
      <c r="Y182" s="18">
        <f t="shared" si="37"/>
        <v>0</v>
      </c>
      <c r="Z182" s="18">
        <f t="shared" si="38"/>
        <v>0</v>
      </c>
      <c r="AA182" s="18">
        <f t="shared" si="39"/>
        <v>0</v>
      </c>
      <c r="AB182" s="18">
        <f t="shared" si="40"/>
        <v>0</v>
      </c>
      <c r="AC182" s="18">
        <f t="shared" si="41"/>
        <v>0</v>
      </c>
      <c r="AD182" s="18">
        <f t="shared" si="42"/>
        <v>0</v>
      </c>
      <c r="AE182" s="17">
        <f t="shared" si="43"/>
        <v>0</v>
      </c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38"/>
      <c r="BK182" s="20">
        <f t="shared" si="44"/>
        <v>0</v>
      </c>
    </row>
    <row r="183" spans="1:63">
      <c r="A183" s="22">
        <v>176</v>
      </c>
      <c r="B183" s="25"/>
      <c r="C183" s="26"/>
      <c r="D183" s="26"/>
      <c r="E183" s="27"/>
      <c r="F183" s="27"/>
      <c r="G183" s="26"/>
      <c r="H183" s="27"/>
      <c r="I183" s="27"/>
      <c r="J183" s="26"/>
      <c r="K183" s="27"/>
      <c r="L183" s="17">
        <f t="shared" si="34"/>
        <v>0</v>
      </c>
      <c r="M183" s="27"/>
      <c r="N183" s="27"/>
      <c r="O183" s="27"/>
      <c r="P183" s="27"/>
      <c r="Q183" s="27"/>
      <c r="R183" s="27"/>
      <c r="S183" s="27"/>
      <c r="T183" s="17">
        <f t="shared" si="35"/>
        <v>0</v>
      </c>
      <c r="U183" s="27"/>
      <c r="V183" s="27"/>
      <c r="W183" s="18">
        <f t="shared" si="36"/>
        <v>0</v>
      </c>
      <c r="X183" s="18"/>
      <c r="Y183" s="18">
        <f t="shared" si="37"/>
        <v>0</v>
      </c>
      <c r="Z183" s="18">
        <f t="shared" si="38"/>
        <v>0</v>
      </c>
      <c r="AA183" s="18">
        <f t="shared" si="39"/>
        <v>0</v>
      </c>
      <c r="AB183" s="18">
        <f t="shared" si="40"/>
        <v>0</v>
      </c>
      <c r="AC183" s="18">
        <f t="shared" si="41"/>
        <v>0</v>
      </c>
      <c r="AD183" s="18">
        <f t="shared" si="42"/>
        <v>0</v>
      </c>
      <c r="AE183" s="17">
        <f t="shared" si="43"/>
        <v>0</v>
      </c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38"/>
      <c r="BK183" s="20">
        <f t="shared" si="44"/>
        <v>0</v>
      </c>
    </row>
    <row r="184" spans="1:63">
      <c r="A184" s="22">
        <v>177</v>
      </c>
      <c r="B184" s="25"/>
      <c r="C184" s="26"/>
      <c r="D184" s="26"/>
      <c r="E184" s="27"/>
      <c r="F184" s="27"/>
      <c r="G184" s="26"/>
      <c r="H184" s="27"/>
      <c r="I184" s="27"/>
      <c r="J184" s="26"/>
      <c r="K184" s="27"/>
      <c r="L184" s="17">
        <f t="shared" si="34"/>
        <v>0</v>
      </c>
      <c r="M184" s="27"/>
      <c r="N184" s="27"/>
      <c r="O184" s="27"/>
      <c r="P184" s="27"/>
      <c r="Q184" s="27"/>
      <c r="R184" s="27"/>
      <c r="S184" s="27"/>
      <c r="T184" s="17">
        <f t="shared" si="35"/>
        <v>0</v>
      </c>
      <c r="U184" s="27"/>
      <c r="V184" s="27"/>
      <c r="W184" s="18">
        <f t="shared" si="36"/>
        <v>0</v>
      </c>
      <c r="X184" s="18"/>
      <c r="Y184" s="18">
        <f t="shared" si="37"/>
        <v>0</v>
      </c>
      <c r="Z184" s="18">
        <f t="shared" si="38"/>
        <v>0</v>
      </c>
      <c r="AA184" s="18">
        <f t="shared" si="39"/>
        <v>0</v>
      </c>
      <c r="AB184" s="18">
        <f t="shared" si="40"/>
        <v>0</v>
      </c>
      <c r="AC184" s="18">
        <f t="shared" si="41"/>
        <v>0</v>
      </c>
      <c r="AD184" s="18">
        <f t="shared" si="42"/>
        <v>0</v>
      </c>
      <c r="AE184" s="17">
        <f t="shared" si="43"/>
        <v>0</v>
      </c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38"/>
      <c r="BK184" s="20">
        <f t="shared" si="44"/>
        <v>0</v>
      </c>
    </row>
    <row r="185" spans="1:63">
      <c r="A185" s="22">
        <v>178</v>
      </c>
      <c r="B185" s="25"/>
      <c r="C185" s="26"/>
      <c r="D185" s="26"/>
      <c r="E185" s="27"/>
      <c r="F185" s="27"/>
      <c r="G185" s="26"/>
      <c r="H185" s="27"/>
      <c r="I185" s="27"/>
      <c r="J185" s="26"/>
      <c r="K185" s="27"/>
      <c r="L185" s="17">
        <f t="shared" si="34"/>
        <v>0</v>
      </c>
      <c r="M185" s="27"/>
      <c r="N185" s="27"/>
      <c r="O185" s="27"/>
      <c r="P185" s="27"/>
      <c r="Q185" s="27"/>
      <c r="R185" s="27"/>
      <c r="S185" s="27"/>
      <c r="T185" s="17">
        <f t="shared" si="35"/>
        <v>0</v>
      </c>
      <c r="U185" s="27"/>
      <c r="V185" s="27"/>
      <c r="W185" s="18">
        <f t="shared" si="36"/>
        <v>0</v>
      </c>
      <c r="X185" s="18"/>
      <c r="Y185" s="18">
        <f t="shared" si="37"/>
        <v>0</v>
      </c>
      <c r="Z185" s="18">
        <f t="shared" si="38"/>
        <v>0</v>
      </c>
      <c r="AA185" s="18">
        <f t="shared" si="39"/>
        <v>0</v>
      </c>
      <c r="AB185" s="18">
        <f t="shared" si="40"/>
        <v>0</v>
      </c>
      <c r="AC185" s="18">
        <f t="shared" si="41"/>
        <v>0</v>
      </c>
      <c r="AD185" s="18">
        <f t="shared" si="42"/>
        <v>0</v>
      </c>
      <c r="AE185" s="17">
        <f t="shared" si="43"/>
        <v>0</v>
      </c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38"/>
      <c r="BK185" s="20">
        <f t="shared" si="44"/>
        <v>0</v>
      </c>
    </row>
    <row r="186" spans="1:63">
      <c r="A186" s="22">
        <v>179</v>
      </c>
      <c r="B186" s="25"/>
      <c r="C186" s="26"/>
      <c r="D186" s="26"/>
      <c r="E186" s="27"/>
      <c r="F186" s="27"/>
      <c r="G186" s="26"/>
      <c r="H186" s="27"/>
      <c r="I186" s="27"/>
      <c r="J186" s="26"/>
      <c r="K186" s="27"/>
      <c r="L186" s="17">
        <f t="shared" si="34"/>
        <v>0</v>
      </c>
      <c r="M186" s="27"/>
      <c r="N186" s="27"/>
      <c r="O186" s="27"/>
      <c r="P186" s="27"/>
      <c r="Q186" s="27"/>
      <c r="R186" s="27"/>
      <c r="S186" s="27"/>
      <c r="T186" s="17">
        <f t="shared" si="35"/>
        <v>0</v>
      </c>
      <c r="U186" s="27"/>
      <c r="V186" s="27"/>
      <c r="W186" s="18">
        <f t="shared" si="36"/>
        <v>0</v>
      </c>
      <c r="X186" s="18"/>
      <c r="Y186" s="18">
        <f t="shared" si="37"/>
        <v>0</v>
      </c>
      <c r="Z186" s="18">
        <f t="shared" si="38"/>
        <v>0</v>
      </c>
      <c r="AA186" s="18">
        <f t="shared" si="39"/>
        <v>0</v>
      </c>
      <c r="AB186" s="18">
        <f t="shared" si="40"/>
        <v>0</v>
      </c>
      <c r="AC186" s="18">
        <f t="shared" si="41"/>
        <v>0</v>
      </c>
      <c r="AD186" s="18">
        <f t="shared" si="42"/>
        <v>0</v>
      </c>
      <c r="AE186" s="17">
        <f t="shared" si="43"/>
        <v>0</v>
      </c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38"/>
      <c r="BK186" s="20">
        <f t="shared" si="44"/>
        <v>0</v>
      </c>
    </row>
    <row r="187" spans="1:63">
      <c r="A187" s="22">
        <v>180</v>
      </c>
      <c r="B187" s="25"/>
      <c r="C187" s="26"/>
      <c r="D187" s="26"/>
      <c r="E187" s="27"/>
      <c r="F187" s="27"/>
      <c r="G187" s="26"/>
      <c r="H187" s="27"/>
      <c r="I187" s="27"/>
      <c r="J187" s="26"/>
      <c r="K187" s="27"/>
      <c r="L187" s="17">
        <f t="shared" si="34"/>
        <v>0</v>
      </c>
      <c r="M187" s="27"/>
      <c r="N187" s="27"/>
      <c r="O187" s="27"/>
      <c r="P187" s="27"/>
      <c r="Q187" s="27"/>
      <c r="R187" s="27"/>
      <c r="S187" s="27"/>
      <c r="T187" s="17">
        <f t="shared" si="35"/>
        <v>0</v>
      </c>
      <c r="U187" s="27"/>
      <c r="V187" s="27"/>
      <c r="W187" s="18">
        <f t="shared" si="36"/>
        <v>0</v>
      </c>
      <c r="X187" s="18"/>
      <c r="Y187" s="18">
        <f t="shared" si="37"/>
        <v>0</v>
      </c>
      <c r="Z187" s="18">
        <f t="shared" si="38"/>
        <v>0</v>
      </c>
      <c r="AA187" s="18">
        <f t="shared" si="39"/>
        <v>0</v>
      </c>
      <c r="AB187" s="18">
        <f t="shared" si="40"/>
        <v>0</v>
      </c>
      <c r="AC187" s="18">
        <f t="shared" si="41"/>
        <v>0</v>
      </c>
      <c r="AD187" s="18">
        <f t="shared" si="42"/>
        <v>0</v>
      </c>
      <c r="AE187" s="17">
        <f t="shared" si="43"/>
        <v>0</v>
      </c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38"/>
      <c r="BK187" s="20">
        <f t="shared" si="44"/>
        <v>0</v>
      </c>
    </row>
    <row r="188" spans="1:63">
      <c r="A188" s="22">
        <v>181</v>
      </c>
      <c r="B188" s="25"/>
      <c r="C188" s="26"/>
      <c r="D188" s="26"/>
      <c r="E188" s="27"/>
      <c r="F188" s="27"/>
      <c r="G188" s="26"/>
      <c r="H188" s="27"/>
      <c r="I188" s="27"/>
      <c r="J188" s="26"/>
      <c r="K188" s="27"/>
      <c r="L188" s="17">
        <f t="shared" si="34"/>
        <v>0</v>
      </c>
      <c r="M188" s="27"/>
      <c r="N188" s="27"/>
      <c r="O188" s="27"/>
      <c r="P188" s="27"/>
      <c r="Q188" s="27"/>
      <c r="R188" s="27"/>
      <c r="S188" s="27"/>
      <c r="T188" s="17">
        <f t="shared" si="35"/>
        <v>0</v>
      </c>
      <c r="U188" s="27"/>
      <c r="V188" s="27"/>
      <c r="W188" s="18">
        <f t="shared" si="36"/>
        <v>0</v>
      </c>
      <c r="X188" s="18"/>
      <c r="Y188" s="18">
        <f t="shared" si="37"/>
        <v>0</v>
      </c>
      <c r="Z188" s="18">
        <f t="shared" si="38"/>
        <v>0</v>
      </c>
      <c r="AA188" s="18">
        <f t="shared" si="39"/>
        <v>0</v>
      </c>
      <c r="AB188" s="18">
        <f t="shared" si="40"/>
        <v>0</v>
      </c>
      <c r="AC188" s="18">
        <f t="shared" si="41"/>
        <v>0</v>
      </c>
      <c r="AD188" s="18">
        <f t="shared" si="42"/>
        <v>0</v>
      </c>
      <c r="AE188" s="17">
        <f t="shared" si="43"/>
        <v>0</v>
      </c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38"/>
      <c r="BK188" s="20">
        <f t="shared" si="44"/>
        <v>0</v>
      </c>
    </row>
    <row r="189" spans="1:63">
      <c r="A189" s="22">
        <v>182</v>
      </c>
      <c r="B189" s="25"/>
      <c r="C189" s="26"/>
      <c r="D189" s="26"/>
      <c r="E189" s="27"/>
      <c r="F189" s="27"/>
      <c r="G189" s="26"/>
      <c r="H189" s="27"/>
      <c r="I189" s="27"/>
      <c r="J189" s="26"/>
      <c r="K189" s="27"/>
      <c r="L189" s="17">
        <f t="shared" si="34"/>
        <v>0</v>
      </c>
      <c r="M189" s="27"/>
      <c r="N189" s="27"/>
      <c r="O189" s="27"/>
      <c r="P189" s="27"/>
      <c r="Q189" s="27"/>
      <c r="R189" s="27"/>
      <c r="S189" s="27"/>
      <c r="T189" s="17">
        <f t="shared" si="35"/>
        <v>0</v>
      </c>
      <c r="U189" s="27"/>
      <c r="V189" s="27"/>
      <c r="W189" s="18">
        <f t="shared" si="36"/>
        <v>0</v>
      </c>
      <c r="X189" s="18"/>
      <c r="Y189" s="18">
        <f t="shared" si="37"/>
        <v>0</v>
      </c>
      <c r="Z189" s="18">
        <f t="shared" si="38"/>
        <v>0</v>
      </c>
      <c r="AA189" s="18">
        <f t="shared" si="39"/>
        <v>0</v>
      </c>
      <c r="AB189" s="18">
        <f t="shared" si="40"/>
        <v>0</v>
      </c>
      <c r="AC189" s="18">
        <f t="shared" si="41"/>
        <v>0</v>
      </c>
      <c r="AD189" s="18">
        <f t="shared" si="42"/>
        <v>0</v>
      </c>
      <c r="AE189" s="17">
        <f t="shared" si="43"/>
        <v>0</v>
      </c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38"/>
      <c r="BK189" s="20">
        <f t="shared" si="44"/>
        <v>0</v>
      </c>
    </row>
    <row r="190" spans="1:63">
      <c r="A190" s="22">
        <v>183</v>
      </c>
      <c r="B190" s="25"/>
      <c r="C190" s="26"/>
      <c r="D190" s="26"/>
      <c r="E190" s="27"/>
      <c r="F190" s="27"/>
      <c r="G190" s="26"/>
      <c r="H190" s="27"/>
      <c r="I190" s="27"/>
      <c r="J190" s="26"/>
      <c r="K190" s="27"/>
      <c r="L190" s="17">
        <f t="shared" si="34"/>
        <v>0</v>
      </c>
      <c r="M190" s="27"/>
      <c r="N190" s="27"/>
      <c r="O190" s="27"/>
      <c r="P190" s="27"/>
      <c r="Q190" s="27"/>
      <c r="R190" s="27"/>
      <c r="S190" s="27"/>
      <c r="T190" s="17">
        <f t="shared" si="35"/>
        <v>0</v>
      </c>
      <c r="U190" s="27"/>
      <c r="V190" s="27"/>
      <c r="W190" s="18">
        <f t="shared" si="36"/>
        <v>0</v>
      </c>
      <c r="X190" s="18"/>
      <c r="Y190" s="18">
        <f t="shared" si="37"/>
        <v>0</v>
      </c>
      <c r="Z190" s="18">
        <f t="shared" si="38"/>
        <v>0</v>
      </c>
      <c r="AA190" s="18">
        <f t="shared" si="39"/>
        <v>0</v>
      </c>
      <c r="AB190" s="18">
        <f t="shared" si="40"/>
        <v>0</v>
      </c>
      <c r="AC190" s="18">
        <f t="shared" si="41"/>
        <v>0</v>
      </c>
      <c r="AD190" s="18">
        <f t="shared" si="42"/>
        <v>0</v>
      </c>
      <c r="AE190" s="17">
        <f t="shared" si="43"/>
        <v>0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38"/>
      <c r="BK190" s="20">
        <f t="shared" si="44"/>
        <v>0</v>
      </c>
    </row>
    <row r="191" spans="1:63">
      <c r="A191" s="22">
        <v>184</v>
      </c>
      <c r="B191" s="25"/>
      <c r="C191" s="26"/>
      <c r="D191" s="26"/>
      <c r="E191" s="27"/>
      <c r="F191" s="27"/>
      <c r="G191" s="26"/>
      <c r="H191" s="27"/>
      <c r="I191" s="27"/>
      <c r="J191" s="26"/>
      <c r="K191" s="27"/>
      <c r="L191" s="17">
        <f t="shared" si="34"/>
        <v>0</v>
      </c>
      <c r="M191" s="27"/>
      <c r="N191" s="27"/>
      <c r="O191" s="27"/>
      <c r="P191" s="27"/>
      <c r="Q191" s="27"/>
      <c r="R191" s="27"/>
      <c r="S191" s="27"/>
      <c r="T191" s="17">
        <f t="shared" si="35"/>
        <v>0</v>
      </c>
      <c r="U191" s="27"/>
      <c r="V191" s="27"/>
      <c r="W191" s="18">
        <f t="shared" si="36"/>
        <v>0</v>
      </c>
      <c r="X191" s="18"/>
      <c r="Y191" s="18">
        <f t="shared" si="37"/>
        <v>0</v>
      </c>
      <c r="Z191" s="18">
        <f t="shared" si="38"/>
        <v>0</v>
      </c>
      <c r="AA191" s="18">
        <f t="shared" si="39"/>
        <v>0</v>
      </c>
      <c r="AB191" s="18">
        <f t="shared" si="40"/>
        <v>0</v>
      </c>
      <c r="AC191" s="18">
        <f t="shared" si="41"/>
        <v>0</v>
      </c>
      <c r="AD191" s="18">
        <f t="shared" si="42"/>
        <v>0</v>
      </c>
      <c r="AE191" s="17">
        <f t="shared" si="43"/>
        <v>0</v>
      </c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38"/>
      <c r="BK191" s="20">
        <f t="shared" si="44"/>
        <v>0</v>
      </c>
    </row>
    <row r="192" spans="1:63">
      <c r="A192" s="22">
        <v>185</v>
      </c>
      <c r="B192" s="25"/>
      <c r="C192" s="26"/>
      <c r="D192" s="26"/>
      <c r="E192" s="27"/>
      <c r="F192" s="27"/>
      <c r="G192" s="26"/>
      <c r="H192" s="27"/>
      <c r="I192" s="27"/>
      <c r="J192" s="26"/>
      <c r="K192" s="27"/>
      <c r="L192" s="17">
        <f t="shared" si="34"/>
        <v>0</v>
      </c>
      <c r="M192" s="27"/>
      <c r="N192" s="27"/>
      <c r="O192" s="27"/>
      <c r="P192" s="27"/>
      <c r="Q192" s="27"/>
      <c r="R192" s="27"/>
      <c r="S192" s="27"/>
      <c r="T192" s="17">
        <f t="shared" si="35"/>
        <v>0</v>
      </c>
      <c r="U192" s="27"/>
      <c r="V192" s="27"/>
      <c r="W192" s="18">
        <f t="shared" si="36"/>
        <v>0</v>
      </c>
      <c r="X192" s="18"/>
      <c r="Y192" s="18">
        <f t="shared" si="37"/>
        <v>0</v>
      </c>
      <c r="Z192" s="18">
        <f t="shared" si="38"/>
        <v>0</v>
      </c>
      <c r="AA192" s="18">
        <f t="shared" si="39"/>
        <v>0</v>
      </c>
      <c r="AB192" s="18">
        <f t="shared" si="40"/>
        <v>0</v>
      </c>
      <c r="AC192" s="18">
        <f t="shared" si="41"/>
        <v>0</v>
      </c>
      <c r="AD192" s="18">
        <f t="shared" si="42"/>
        <v>0</v>
      </c>
      <c r="AE192" s="17">
        <f t="shared" si="43"/>
        <v>0</v>
      </c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38"/>
      <c r="BK192" s="20">
        <f t="shared" si="44"/>
        <v>0</v>
      </c>
    </row>
    <row r="193" spans="1:63">
      <c r="A193" s="22">
        <v>186</v>
      </c>
      <c r="B193" s="25"/>
      <c r="C193" s="26"/>
      <c r="D193" s="26"/>
      <c r="E193" s="27"/>
      <c r="F193" s="27"/>
      <c r="G193" s="26"/>
      <c r="H193" s="27"/>
      <c r="I193" s="27"/>
      <c r="J193" s="26"/>
      <c r="K193" s="27"/>
      <c r="L193" s="17">
        <f t="shared" si="34"/>
        <v>0</v>
      </c>
      <c r="M193" s="27"/>
      <c r="N193" s="27"/>
      <c r="O193" s="27"/>
      <c r="P193" s="27"/>
      <c r="Q193" s="27"/>
      <c r="R193" s="27"/>
      <c r="S193" s="27"/>
      <c r="T193" s="17">
        <f t="shared" si="35"/>
        <v>0</v>
      </c>
      <c r="U193" s="27"/>
      <c r="V193" s="27"/>
      <c r="W193" s="18">
        <f t="shared" si="36"/>
        <v>0</v>
      </c>
      <c r="X193" s="18"/>
      <c r="Y193" s="18">
        <f t="shared" si="37"/>
        <v>0</v>
      </c>
      <c r="Z193" s="18">
        <f t="shared" si="38"/>
        <v>0</v>
      </c>
      <c r="AA193" s="18">
        <f t="shared" si="39"/>
        <v>0</v>
      </c>
      <c r="AB193" s="18">
        <f t="shared" si="40"/>
        <v>0</v>
      </c>
      <c r="AC193" s="18">
        <f t="shared" si="41"/>
        <v>0</v>
      </c>
      <c r="AD193" s="18">
        <f t="shared" si="42"/>
        <v>0</v>
      </c>
      <c r="AE193" s="17">
        <f t="shared" si="43"/>
        <v>0</v>
      </c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38"/>
      <c r="BK193" s="20">
        <f t="shared" si="44"/>
        <v>0</v>
      </c>
    </row>
    <row r="194" spans="1:63">
      <c r="A194" s="22">
        <v>187</v>
      </c>
      <c r="B194" s="25"/>
      <c r="C194" s="26"/>
      <c r="D194" s="26"/>
      <c r="E194" s="27"/>
      <c r="F194" s="27"/>
      <c r="G194" s="26"/>
      <c r="H194" s="27"/>
      <c r="I194" s="27"/>
      <c r="J194" s="26"/>
      <c r="K194" s="27"/>
      <c r="L194" s="17">
        <f t="shared" si="34"/>
        <v>0</v>
      </c>
      <c r="M194" s="27"/>
      <c r="N194" s="27"/>
      <c r="O194" s="27"/>
      <c r="P194" s="27"/>
      <c r="Q194" s="27"/>
      <c r="R194" s="27"/>
      <c r="S194" s="27"/>
      <c r="T194" s="17">
        <f t="shared" si="35"/>
        <v>0</v>
      </c>
      <c r="U194" s="27"/>
      <c r="V194" s="27"/>
      <c r="W194" s="18">
        <f t="shared" si="36"/>
        <v>0</v>
      </c>
      <c r="X194" s="18"/>
      <c r="Y194" s="18">
        <f t="shared" si="37"/>
        <v>0</v>
      </c>
      <c r="Z194" s="18">
        <f t="shared" si="38"/>
        <v>0</v>
      </c>
      <c r="AA194" s="18">
        <f t="shared" si="39"/>
        <v>0</v>
      </c>
      <c r="AB194" s="18">
        <f t="shared" si="40"/>
        <v>0</v>
      </c>
      <c r="AC194" s="18">
        <f t="shared" si="41"/>
        <v>0</v>
      </c>
      <c r="AD194" s="18">
        <f t="shared" si="42"/>
        <v>0</v>
      </c>
      <c r="AE194" s="17">
        <f t="shared" si="43"/>
        <v>0</v>
      </c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38"/>
      <c r="BK194" s="20">
        <f t="shared" si="44"/>
        <v>0</v>
      </c>
    </row>
    <row r="195" spans="1:63">
      <c r="A195" s="22">
        <v>188</v>
      </c>
      <c r="B195" s="25"/>
      <c r="C195" s="26"/>
      <c r="D195" s="26"/>
      <c r="E195" s="27"/>
      <c r="F195" s="27"/>
      <c r="G195" s="26"/>
      <c r="H195" s="27"/>
      <c r="I195" s="27"/>
      <c r="J195" s="26"/>
      <c r="K195" s="27"/>
      <c r="L195" s="17">
        <f t="shared" si="34"/>
        <v>0</v>
      </c>
      <c r="M195" s="27"/>
      <c r="N195" s="27"/>
      <c r="O195" s="27"/>
      <c r="P195" s="27"/>
      <c r="Q195" s="27"/>
      <c r="R195" s="27"/>
      <c r="S195" s="27"/>
      <c r="T195" s="17">
        <f t="shared" si="35"/>
        <v>0</v>
      </c>
      <c r="U195" s="27"/>
      <c r="V195" s="27"/>
      <c r="W195" s="18">
        <f t="shared" si="36"/>
        <v>0</v>
      </c>
      <c r="X195" s="18"/>
      <c r="Y195" s="18">
        <f t="shared" si="37"/>
        <v>0</v>
      </c>
      <c r="Z195" s="18">
        <f t="shared" si="38"/>
        <v>0</v>
      </c>
      <c r="AA195" s="18">
        <f t="shared" si="39"/>
        <v>0</v>
      </c>
      <c r="AB195" s="18">
        <f t="shared" si="40"/>
        <v>0</v>
      </c>
      <c r="AC195" s="18">
        <f t="shared" si="41"/>
        <v>0</v>
      </c>
      <c r="AD195" s="18">
        <f t="shared" si="42"/>
        <v>0</v>
      </c>
      <c r="AE195" s="17">
        <f t="shared" si="43"/>
        <v>0</v>
      </c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38"/>
      <c r="BK195" s="20">
        <f t="shared" si="44"/>
        <v>0</v>
      </c>
    </row>
    <row r="196" spans="1:63">
      <c r="A196" s="22">
        <v>189</v>
      </c>
      <c r="B196" s="25"/>
      <c r="C196" s="26"/>
      <c r="D196" s="26"/>
      <c r="E196" s="27"/>
      <c r="F196" s="27"/>
      <c r="G196" s="26"/>
      <c r="H196" s="27"/>
      <c r="I196" s="27"/>
      <c r="J196" s="26"/>
      <c r="K196" s="27"/>
      <c r="L196" s="17">
        <f t="shared" si="34"/>
        <v>0</v>
      </c>
      <c r="M196" s="27"/>
      <c r="N196" s="27"/>
      <c r="O196" s="27"/>
      <c r="P196" s="27"/>
      <c r="Q196" s="27"/>
      <c r="R196" s="27"/>
      <c r="S196" s="27"/>
      <c r="T196" s="17">
        <f t="shared" si="35"/>
        <v>0</v>
      </c>
      <c r="U196" s="27"/>
      <c r="V196" s="27"/>
      <c r="W196" s="18">
        <f t="shared" si="36"/>
        <v>0</v>
      </c>
      <c r="X196" s="18"/>
      <c r="Y196" s="18">
        <f t="shared" si="37"/>
        <v>0</v>
      </c>
      <c r="Z196" s="18">
        <f t="shared" si="38"/>
        <v>0</v>
      </c>
      <c r="AA196" s="18">
        <f t="shared" si="39"/>
        <v>0</v>
      </c>
      <c r="AB196" s="18">
        <f t="shared" si="40"/>
        <v>0</v>
      </c>
      <c r="AC196" s="18">
        <f t="shared" si="41"/>
        <v>0</v>
      </c>
      <c r="AD196" s="18">
        <f t="shared" si="42"/>
        <v>0</v>
      </c>
      <c r="AE196" s="17">
        <f t="shared" si="43"/>
        <v>0</v>
      </c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38"/>
      <c r="BK196" s="20">
        <f t="shared" si="44"/>
        <v>0</v>
      </c>
    </row>
    <row r="197" spans="1:63">
      <c r="A197" s="22">
        <v>190</v>
      </c>
      <c r="B197" s="25"/>
      <c r="C197" s="26"/>
      <c r="D197" s="26"/>
      <c r="E197" s="27"/>
      <c r="F197" s="27"/>
      <c r="G197" s="26"/>
      <c r="H197" s="27"/>
      <c r="I197" s="27"/>
      <c r="J197" s="26"/>
      <c r="K197" s="27"/>
      <c r="L197" s="17">
        <f t="shared" si="34"/>
        <v>0</v>
      </c>
      <c r="M197" s="27"/>
      <c r="N197" s="27"/>
      <c r="O197" s="27"/>
      <c r="P197" s="27"/>
      <c r="Q197" s="27"/>
      <c r="R197" s="27"/>
      <c r="S197" s="27"/>
      <c r="T197" s="17">
        <f t="shared" si="35"/>
        <v>0</v>
      </c>
      <c r="U197" s="27"/>
      <c r="V197" s="27"/>
      <c r="W197" s="18">
        <f t="shared" si="36"/>
        <v>0</v>
      </c>
      <c r="X197" s="18"/>
      <c r="Y197" s="18">
        <f t="shared" si="37"/>
        <v>0</v>
      </c>
      <c r="Z197" s="18">
        <f t="shared" si="38"/>
        <v>0</v>
      </c>
      <c r="AA197" s="18">
        <f t="shared" si="39"/>
        <v>0</v>
      </c>
      <c r="AB197" s="18">
        <f t="shared" si="40"/>
        <v>0</v>
      </c>
      <c r="AC197" s="18">
        <f t="shared" si="41"/>
        <v>0</v>
      </c>
      <c r="AD197" s="18">
        <f t="shared" si="42"/>
        <v>0</v>
      </c>
      <c r="AE197" s="17">
        <f t="shared" si="43"/>
        <v>0</v>
      </c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38"/>
      <c r="BK197" s="20">
        <f t="shared" si="44"/>
        <v>0</v>
      </c>
    </row>
    <row r="198" spans="1:63">
      <c r="A198" s="22">
        <v>191</v>
      </c>
      <c r="B198" s="25"/>
      <c r="C198" s="26"/>
      <c r="D198" s="26"/>
      <c r="E198" s="27"/>
      <c r="F198" s="27"/>
      <c r="G198" s="26"/>
      <c r="H198" s="27"/>
      <c r="I198" s="27"/>
      <c r="J198" s="26"/>
      <c r="K198" s="27"/>
      <c r="L198" s="17">
        <f t="shared" si="34"/>
        <v>0</v>
      </c>
      <c r="M198" s="27"/>
      <c r="N198" s="27"/>
      <c r="O198" s="27"/>
      <c r="P198" s="27"/>
      <c r="Q198" s="27"/>
      <c r="R198" s="27"/>
      <c r="S198" s="27"/>
      <c r="T198" s="17">
        <f t="shared" si="35"/>
        <v>0</v>
      </c>
      <c r="U198" s="27"/>
      <c r="V198" s="27"/>
      <c r="W198" s="18">
        <f t="shared" si="36"/>
        <v>0</v>
      </c>
      <c r="X198" s="18"/>
      <c r="Y198" s="18">
        <f t="shared" si="37"/>
        <v>0</v>
      </c>
      <c r="Z198" s="18">
        <f t="shared" si="38"/>
        <v>0</v>
      </c>
      <c r="AA198" s="18">
        <f t="shared" si="39"/>
        <v>0</v>
      </c>
      <c r="AB198" s="18">
        <f t="shared" si="40"/>
        <v>0</v>
      </c>
      <c r="AC198" s="18">
        <f t="shared" si="41"/>
        <v>0</v>
      </c>
      <c r="AD198" s="18">
        <f t="shared" si="42"/>
        <v>0</v>
      </c>
      <c r="AE198" s="17">
        <f t="shared" si="43"/>
        <v>0</v>
      </c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38"/>
      <c r="BK198" s="20">
        <f t="shared" si="44"/>
        <v>0</v>
      </c>
    </row>
    <row r="199" spans="1:63">
      <c r="A199" s="22">
        <v>192</v>
      </c>
      <c r="B199" s="25"/>
      <c r="C199" s="26"/>
      <c r="D199" s="26"/>
      <c r="E199" s="27"/>
      <c r="F199" s="27"/>
      <c r="G199" s="26"/>
      <c r="H199" s="27"/>
      <c r="I199" s="27"/>
      <c r="J199" s="26"/>
      <c r="K199" s="27"/>
      <c r="L199" s="17">
        <f t="shared" si="34"/>
        <v>0</v>
      </c>
      <c r="M199" s="27"/>
      <c r="N199" s="27"/>
      <c r="O199" s="27"/>
      <c r="P199" s="27"/>
      <c r="Q199" s="27"/>
      <c r="R199" s="27"/>
      <c r="S199" s="27"/>
      <c r="T199" s="17">
        <f t="shared" si="35"/>
        <v>0</v>
      </c>
      <c r="U199" s="27"/>
      <c r="V199" s="27"/>
      <c r="W199" s="18">
        <f t="shared" si="36"/>
        <v>0</v>
      </c>
      <c r="X199" s="18"/>
      <c r="Y199" s="18">
        <f t="shared" si="37"/>
        <v>0</v>
      </c>
      <c r="Z199" s="18">
        <f t="shared" si="38"/>
        <v>0</v>
      </c>
      <c r="AA199" s="18">
        <f t="shared" si="39"/>
        <v>0</v>
      </c>
      <c r="AB199" s="18">
        <f t="shared" si="40"/>
        <v>0</v>
      </c>
      <c r="AC199" s="18">
        <f t="shared" si="41"/>
        <v>0</v>
      </c>
      <c r="AD199" s="18">
        <f t="shared" si="42"/>
        <v>0</v>
      </c>
      <c r="AE199" s="17">
        <f t="shared" si="43"/>
        <v>0</v>
      </c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38"/>
      <c r="BK199" s="20">
        <f t="shared" si="44"/>
        <v>0</v>
      </c>
    </row>
    <row r="200" spans="1:63">
      <c r="A200" s="22">
        <v>193</v>
      </c>
      <c r="B200" s="25"/>
      <c r="C200" s="26"/>
      <c r="D200" s="26"/>
      <c r="E200" s="27"/>
      <c r="F200" s="27"/>
      <c r="G200" s="26"/>
      <c r="H200" s="27"/>
      <c r="I200" s="27"/>
      <c r="J200" s="26"/>
      <c r="K200" s="27"/>
      <c r="L200" s="17">
        <f t="shared" si="34"/>
        <v>0</v>
      </c>
      <c r="M200" s="27"/>
      <c r="N200" s="27"/>
      <c r="O200" s="27"/>
      <c r="P200" s="27"/>
      <c r="Q200" s="27"/>
      <c r="R200" s="27"/>
      <c r="S200" s="27"/>
      <c r="T200" s="17">
        <f t="shared" si="35"/>
        <v>0</v>
      </c>
      <c r="U200" s="27"/>
      <c r="V200" s="27"/>
      <c r="W200" s="18">
        <f t="shared" si="36"/>
        <v>0</v>
      </c>
      <c r="X200" s="18"/>
      <c r="Y200" s="18">
        <f t="shared" si="37"/>
        <v>0</v>
      </c>
      <c r="Z200" s="18">
        <f t="shared" si="38"/>
        <v>0</v>
      </c>
      <c r="AA200" s="18">
        <f t="shared" si="39"/>
        <v>0</v>
      </c>
      <c r="AB200" s="18">
        <f t="shared" si="40"/>
        <v>0</v>
      </c>
      <c r="AC200" s="18">
        <f t="shared" si="41"/>
        <v>0</v>
      </c>
      <c r="AD200" s="18">
        <f t="shared" si="42"/>
        <v>0</v>
      </c>
      <c r="AE200" s="17">
        <f t="shared" si="43"/>
        <v>0</v>
      </c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38"/>
      <c r="BK200" s="20">
        <f t="shared" si="44"/>
        <v>0</v>
      </c>
    </row>
    <row r="201" spans="1:63">
      <c r="A201" s="22">
        <v>194</v>
      </c>
      <c r="B201" s="25"/>
      <c r="C201" s="26"/>
      <c r="D201" s="26"/>
      <c r="E201" s="27"/>
      <c r="F201" s="27"/>
      <c r="G201" s="26"/>
      <c r="H201" s="27"/>
      <c r="I201" s="27"/>
      <c r="J201" s="26"/>
      <c r="K201" s="27"/>
      <c r="L201" s="17">
        <f t="shared" si="34"/>
        <v>0</v>
      </c>
      <c r="M201" s="27"/>
      <c r="N201" s="27"/>
      <c r="O201" s="27"/>
      <c r="P201" s="27"/>
      <c r="Q201" s="27"/>
      <c r="R201" s="27"/>
      <c r="S201" s="27"/>
      <c r="T201" s="17">
        <f t="shared" si="35"/>
        <v>0</v>
      </c>
      <c r="U201" s="27"/>
      <c r="V201" s="27"/>
      <c r="W201" s="18">
        <f t="shared" si="36"/>
        <v>0</v>
      </c>
      <c r="X201" s="18"/>
      <c r="Y201" s="18">
        <f t="shared" si="37"/>
        <v>0</v>
      </c>
      <c r="Z201" s="18">
        <f t="shared" si="38"/>
        <v>0</v>
      </c>
      <c r="AA201" s="18">
        <f t="shared" si="39"/>
        <v>0</v>
      </c>
      <c r="AB201" s="18">
        <f t="shared" si="40"/>
        <v>0</v>
      </c>
      <c r="AC201" s="18">
        <f t="shared" si="41"/>
        <v>0</v>
      </c>
      <c r="AD201" s="18">
        <f t="shared" si="42"/>
        <v>0</v>
      </c>
      <c r="AE201" s="17">
        <f t="shared" si="43"/>
        <v>0</v>
      </c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38"/>
      <c r="BK201" s="20">
        <f t="shared" si="44"/>
        <v>0</v>
      </c>
    </row>
    <row r="202" spans="1:63">
      <c r="A202" s="22">
        <v>195</v>
      </c>
      <c r="B202" s="25"/>
      <c r="C202" s="26"/>
      <c r="D202" s="26"/>
      <c r="E202" s="27"/>
      <c r="F202" s="27"/>
      <c r="G202" s="26"/>
      <c r="H202" s="27"/>
      <c r="I202" s="27"/>
      <c r="J202" s="26"/>
      <c r="K202" s="27"/>
      <c r="L202" s="17">
        <f t="shared" si="34"/>
        <v>0</v>
      </c>
      <c r="M202" s="27"/>
      <c r="N202" s="27"/>
      <c r="O202" s="27"/>
      <c r="P202" s="27"/>
      <c r="Q202" s="27"/>
      <c r="R202" s="27"/>
      <c r="S202" s="27"/>
      <c r="T202" s="17">
        <f t="shared" si="35"/>
        <v>0</v>
      </c>
      <c r="U202" s="27"/>
      <c r="V202" s="27"/>
      <c r="W202" s="18">
        <f t="shared" si="36"/>
        <v>0</v>
      </c>
      <c r="X202" s="18"/>
      <c r="Y202" s="18">
        <f t="shared" si="37"/>
        <v>0</v>
      </c>
      <c r="Z202" s="18">
        <f t="shared" si="38"/>
        <v>0</v>
      </c>
      <c r="AA202" s="18">
        <f t="shared" si="39"/>
        <v>0</v>
      </c>
      <c r="AB202" s="18">
        <f t="shared" si="40"/>
        <v>0</v>
      </c>
      <c r="AC202" s="18">
        <f t="shared" si="41"/>
        <v>0</v>
      </c>
      <c r="AD202" s="18">
        <f t="shared" si="42"/>
        <v>0</v>
      </c>
      <c r="AE202" s="17">
        <f t="shared" si="43"/>
        <v>0</v>
      </c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38"/>
      <c r="BK202" s="20">
        <f t="shared" si="44"/>
        <v>0</v>
      </c>
    </row>
    <row r="203" spans="1:63">
      <c r="A203" s="22">
        <v>196</v>
      </c>
      <c r="B203" s="25"/>
      <c r="C203" s="26"/>
      <c r="D203" s="26"/>
      <c r="E203" s="27"/>
      <c r="F203" s="27"/>
      <c r="G203" s="26"/>
      <c r="H203" s="27"/>
      <c r="I203" s="27"/>
      <c r="J203" s="26"/>
      <c r="K203" s="27"/>
      <c r="L203" s="17">
        <f t="shared" si="34"/>
        <v>0</v>
      </c>
      <c r="M203" s="27"/>
      <c r="N203" s="27"/>
      <c r="O203" s="27"/>
      <c r="P203" s="27"/>
      <c r="Q203" s="27"/>
      <c r="R203" s="27"/>
      <c r="S203" s="27"/>
      <c r="T203" s="17">
        <f t="shared" si="35"/>
        <v>0</v>
      </c>
      <c r="U203" s="27"/>
      <c r="V203" s="27"/>
      <c r="W203" s="18">
        <f t="shared" si="36"/>
        <v>0</v>
      </c>
      <c r="X203" s="18"/>
      <c r="Y203" s="18">
        <f t="shared" si="37"/>
        <v>0</v>
      </c>
      <c r="Z203" s="18">
        <f t="shared" si="38"/>
        <v>0</v>
      </c>
      <c r="AA203" s="18">
        <f t="shared" si="39"/>
        <v>0</v>
      </c>
      <c r="AB203" s="18">
        <f t="shared" si="40"/>
        <v>0</v>
      </c>
      <c r="AC203" s="18">
        <f t="shared" si="41"/>
        <v>0</v>
      </c>
      <c r="AD203" s="18">
        <f t="shared" si="42"/>
        <v>0</v>
      </c>
      <c r="AE203" s="17">
        <f t="shared" si="43"/>
        <v>0</v>
      </c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38"/>
      <c r="BK203" s="20">
        <f t="shared" si="44"/>
        <v>0</v>
      </c>
    </row>
    <row r="204" spans="1:63">
      <c r="A204" s="22">
        <v>197</v>
      </c>
      <c r="B204" s="25"/>
      <c r="C204" s="26"/>
      <c r="D204" s="26"/>
      <c r="E204" s="27"/>
      <c r="F204" s="27"/>
      <c r="G204" s="26"/>
      <c r="H204" s="27"/>
      <c r="I204" s="27"/>
      <c r="J204" s="26"/>
      <c r="K204" s="27"/>
      <c r="L204" s="17">
        <f t="shared" si="34"/>
        <v>0</v>
      </c>
      <c r="M204" s="27"/>
      <c r="N204" s="27"/>
      <c r="O204" s="27"/>
      <c r="P204" s="27"/>
      <c r="Q204" s="27"/>
      <c r="R204" s="27"/>
      <c r="S204" s="27"/>
      <c r="T204" s="17">
        <f t="shared" si="35"/>
        <v>0</v>
      </c>
      <c r="U204" s="27"/>
      <c r="V204" s="27"/>
      <c r="W204" s="18">
        <f t="shared" si="36"/>
        <v>0</v>
      </c>
      <c r="X204" s="18"/>
      <c r="Y204" s="18">
        <f t="shared" si="37"/>
        <v>0</v>
      </c>
      <c r="Z204" s="18">
        <f t="shared" si="38"/>
        <v>0</v>
      </c>
      <c r="AA204" s="18">
        <f t="shared" si="39"/>
        <v>0</v>
      </c>
      <c r="AB204" s="18">
        <f t="shared" si="40"/>
        <v>0</v>
      </c>
      <c r="AC204" s="18">
        <f t="shared" si="41"/>
        <v>0</v>
      </c>
      <c r="AD204" s="18">
        <f t="shared" si="42"/>
        <v>0</v>
      </c>
      <c r="AE204" s="17">
        <f t="shared" si="43"/>
        <v>0</v>
      </c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8"/>
      <c r="BK204" s="20">
        <f t="shared" si="44"/>
        <v>0</v>
      </c>
    </row>
    <row r="205" spans="1:63">
      <c r="A205" s="22">
        <v>198</v>
      </c>
      <c r="B205" s="25"/>
      <c r="C205" s="26"/>
      <c r="D205" s="26"/>
      <c r="E205" s="27"/>
      <c r="F205" s="27"/>
      <c r="G205" s="26"/>
      <c r="H205" s="27"/>
      <c r="I205" s="27"/>
      <c r="J205" s="26"/>
      <c r="K205" s="27"/>
      <c r="L205" s="17">
        <f t="shared" si="34"/>
        <v>0</v>
      </c>
      <c r="M205" s="27"/>
      <c r="N205" s="27"/>
      <c r="O205" s="27"/>
      <c r="P205" s="27"/>
      <c r="Q205" s="27"/>
      <c r="R205" s="27"/>
      <c r="S205" s="27"/>
      <c r="T205" s="17">
        <f t="shared" si="35"/>
        <v>0</v>
      </c>
      <c r="U205" s="27"/>
      <c r="V205" s="27"/>
      <c r="W205" s="18">
        <f t="shared" si="36"/>
        <v>0</v>
      </c>
      <c r="X205" s="18"/>
      <c r="Y205" s="18">
        <f t="shared" si="37"/>
        <v>0</v>
      </c>
      <c r="Z205" s="18">
        <f t="shared" si="38"/>
        <v>0</v>
      </c>
      <c r="AA205" s="18">
        <f t="shared" si="39"/>
        <v>0</v>
      </c>
      <c r="AB205" s="18">
        <f t="shared" si="40"/>
        <v>0</v>
      </c>
      <c r="AC205" s="18">
        <f t="shared" si="41"/>
        <v>0</v>
      </c>
      <c r="AD205" s="18">
        <f t="shared" si="42"/>
        <v>0</v>
      </c>
      <c r="AE205" s="17">
        <f t="shared" si="43"/>
        <v>0</v>
      </c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38"/>
      <c r="BK205" s="20">
        <f t="shared" si="44"/>
        <v>0</v>
      </c>
    </row>
    <row r="206" spans="1:63">
      <c r="A206" s="22">
        <v>199</v>
      </c>
      <c r="B206" s="25"/>
      <c r="C206" s="26"/>
      <c r="D206" s="26"/>
      <c r="E206" s="27"/>
      <c r="F206" s="27"/>
      <c r="G206" s="26"/>
      <c r="H206" s="27"/>
      <c r="I206" s="27"/>
      <c r="J206" s="26"/>
      <c r="K206" s="27"/>
      <c r="L206" s="17">
        <f t="shared" si="34"/>
        <v>0</v>
      </c>
      <c r="M206" s="27"/>
      <c r="N206" s="27"/>
      <c r="O206" s="27"/>
      <c r="P206" s="27"/>
      <c r="Q206" s="27"/>
      <c r="R206" s="27"/>
      <c r="S206" s="27"/>
      <c r="T206" s="17">
        <f t="shared" si="35"/>
        <v>0</v>
      </c>
      <c r="U206" s="27"/>
      <c r="V206" s="27"/>
      <c r="W206" s="18">
        <f t="shared" si="36"/>
        <v>0</v>
      </c>
      <c r="X206" s="18"/>
      <c r="Y206" s="18">
        <f t="shared" si="37"/>
        <v>0</v>
      </c>
      <c r="Z206" s="18">
        <f t="shared" si="38"/>
        <v>0</v>
      </c>
      <c r="AA206" s="18">
        <f t="shared" si="39"/>
        <v>0</v>
      </c>
      <c r="AB206" s="18">
        <f t="shared" si="40"/>
        <v>0</v>
      </c>
      <c r="AC206" s="18">
        <f t="shared" si="41"/>
        <v>0</v>
      </c>
      <c r="AD206" s="18">
        <f t="shared" si="42"/>
        <v>0</v>
      </c>
      <c r="AE206" s="17">
        <f t="shared" si="43"/>
        <v>0</v>
      </c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38"/>
      <c r="BK206" s="20">
        <f t="shared" si="44"/>
        <v>0</v>
      </c>
    </row>
    <row r="207" spans="1:63">
      <c r="A207" s="22">
        <v>200</v>
      </c>
      <c r="B207" s="25"/>
      <c r="C207" s="26"/>
      <c r="D207" s="26"/>
      <c r="E207" s="27"/>
      <c r="F207" s="27"/>
      <c r="G207" s="26"/>
      <c r="H207" s="27"/>
      <c r="I207" s="27"/>
      <c r="J207" s="26"/>
      <c r="K207" s="27"/>
      <c r="L207" s="17">
        <f t="shared" si="34"/>
        <v>0</v>
      </c>
      <c r="M207" s="27"/>
      <c r="N207" s="27"/>
      <c r="O207" s="27"/>
      <c r="P207" s="27"/>
      <c r="Q207" s="27"/>
      <c r="R207" s="27"/>
      <c r="S207" s="27"/>
      <c r="T207" s="17">
        <f t="shared" si="35"/>
        <v>0</v>
      </c>
      <c r="U207" s="27"/>
      <c r="V207" s="27"/>
      <c r="W207" s="18">
        <f t="shared" si="36"/>
        <v>0</v>
      </c>
      <c r="X207" s="18"/>
      <c r="Y207" s="18">
        <f t="shared" si="37"/>
        <v>0</v>
      </c>
      <c r="Z207" s="18">
        <f t="shared" si="38"/>
        <v>0</v>
      </c>
      <c r="AA207" s="18">
        <f t="shared" si="39"/>
        <v>0</v>
      </c>
      <c r="AB207" s="18">
        <f t="shared" si="40"/>
        <v>0</v>
      </c>
      <c r="AC207" s="18">
        <f t="shared" si="41"/>
        <v>0</v>
      </c>
      <c r="AD207" s="18">
        <f t="shared" si="42"/>
        <v>0</v>
      </c>
      <c r="AE207" s="17">
        <f t="shared" si="43"/>
        <v>0</v>
      </c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38"/>
      <c r="BK207" s="20">
        <f t="shared" si="44"/>
        <v>0</v>
      </c>
    </row>
    <row r="208" spans="1:63">
      <c r="A208" s="22">
        <v>201</v>
      </c>
      <c r="B208" s="25"/>
      <c r="C208" s="26"/>
      <c r="D208" s="26"/>
      <c r="E208" s="27"/>
      <c r="F208" s="27"/>
      <c r="G208" s="26"/>
      <c r="H208" s="27"/>
      <c r="I208" s="27"/>
      <c r="J208" s="26"/>
      <c r="K208" s="27"/>
      <c r="L208" s="17">
        <f t="shared" si="34"/>
        <v>0</v>
      </c>
      <c r="M208" s="27"/>
      <c r="N208" s="27"/>
      <c r="O208" s="27"/>
      <c r="P208" s="27"/>
      <c r="Q208" s="27"/>
      <c r="R208" s="27"/>
      <c r="S208" s="27"/>
      <c r="T208" s="17">
        <f t="shared" si="35"/>
        <v>0</v>
      </c>
      <c r="U208" s="27"/>
      <c r="V208" s="27"/>
      <c r="W208" s="18">
        <f t="shared" si="36"/>
        <v>0</v>
      </c>
      <c r="X208" s="18"/>
      <c r="Y208" s="18">
        <f t="shared" si="37"/>
        <v>0</v>
      </c>
      <c r="Z208" s="18">
        <f t="shared" si="38"/>
        <v>0</v>
      </c>
      <c r="AA208" s="18">
        <f t="shared" si="39"/>
        <v>0</v>
      </c>
      <c r="AB208" s="18">
        <f t="shared" si="40"/>
        <v>0</v>
      </c>
      <c r="AC208" s="18">
        <f t="shared" si="41"/>
        <v>0</v>
      </c>
      <c r="AD208" s="18">
        <f t="shared" si="42"/>
        <v>0</v>
      </c>
      <c r="AE208" s="17">
        <f t="shared" si="43"/>
        <v>0</v>
      </c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38"/>
      <c r="BK208" s="20">
        <f t="shared" si="44"/>
        <v>0</v>
      </c>
    </row>
    <row r="209" spans="1:63">
      <c r="A209" s="22">
        <v>202</v>
      </c>
      <c r="B209" s="25"/>
      <c r="C209" s="26"/>
      <c r="D209" s="26"/>
      <c r="E209" s="27"/>
      <c r="F209" s="27"/>
      <c r="G209" s="26"/>
      <c r="H209" s="27"/>
      <c r="I209" s="27"/>
      <c r="J209" s="26"/>
      <c r="K209" s="27"/>
      <c r="L209" s="17">
        <f t="shared" si="34"/>
        <v>0</v>
      </c>
      <c r="M209" s="27"/>
      <c r="N209" s="27"/>
      <c r="O209" s="27"/>
      <c r="P209" s="27"/>
      <c r="Q209" s="27"/>
      <c r="R209" s="27"/>
      <c r="S209" s="27"/>
      <c r="T209" s="17">
        <f t="shared" si="35"/>
        <v>0</v>
      </c>
      <c r="U209" s="27"/>
      <c r="V209" s="27"/>
      <c r="W209" s="18">
        <f t="shared" si="36"/>
        <v>0</v>
      </c>
      <c r="X209" s="18"/>
      <c r="Y209" s="18">
        <f t="shared" si="37"/>
        <v>0</v>
      </c>
      <c r="Z209" s="18">
        <f t="shared" si="38"/>
        <v>0</v>
      </c>
      <c r="AA209" s="18">
        <f t="shared" si="39"/>
        <v>0</v>
      </c>
      <c r="AB209" s="18">
        <f t="shared" si="40"/>
        <v>0</v>
      </c>
      <c r="AC209" s="18">
        <f t="shared" si="41"/>
        <v>0</v>
      </c>
      <c r="AD209" s="18">
        <f t="shared" si="42"/>
        <v>0</v>
      </c>
      <c r="AE209" s="17">
        <f t="shared" si="43"/>
        <v>0</v>
      </c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38"/>
      <c r="BK209" s="20">
        <f t="shared" si="44"/>
        <v>0</v>
      </c>
    </row>
    <row r="210" spans="1:63">
      <c r="A210" s="22">
        <v>203</v>
      </c>
      <c r="B210" s="25"/>
      <c r="C210" s="26"/>
      <c r="D210" s="26"/>
      <c r="E210" s="27"/>
      <c r="F210" s="27"/>
      <c r="G210" s="26"/>
      <c r="H210" s="27"/>
      <c r="I210" s="27"/>
      <c r="J210" s="26"/>
      <c r="K210" s="27"/>
      <c r="L210" s="17">
        <f t="shared" si="34"/>
        <v>0</v>
      </c>
      <c r="M210" s="27"/>
      <c r="N210" s="27"/>
      <c r="O210" s="27"/>
      <c r="P210" s="27"/>
      <c r="Q210" s="27"/>
      <c r="R210" s="27"/>
      <c r="S210" s="27"/>
      <c r="T210" s="17">
        <f t="shared" si="35"/>
        <v>0</v>
      </c>
      <c r="U210" s="27"/>
      <c r="V210" s="27"/>
      <c r="W210" s="18">
        <f t="shared" si="36"/>
        <v>0</v>
      </c>
      <c r="X210" s="18"/>
      <c r="Y210" s="18">
        <f t="shared" si="37"/>
        <v>0</v>
      </c>
      <c r="Z210" s="18">
        <f t="shared" si="38"/>
        <v>0</v>
      </c>
      <c r="AA210" s="18">
        <f t="shared" si="39"/>
        <v>0</v>
      </c>
      <c r="AB210" s="18">
        <f t="shared" si="40"/>
        <v>0</v>
      </c>
      <c r="AC210" s="18">
        <f t="shared" si="41"/>
        <v>0</v>
      </c>
      <c r="AD210" s="18">
        <f t="shared" si="42"/>
        <v>0</v>
      </c>
      <c r="AE210" s="17">
        <f t="shared" si="43"/>
        <v>0</v>
      </c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38"/>
      <c r="BK210" s="20">
        <f t="shared" si="44"/>
        <v>0</v>
      </c>
    </row>
    <row r="211" spans="1:63">
      <c r="A211" s="22">
        <v>204</v>
      </c>
      <c r="B211" s="25"/>
      <c r="C211" s="26"/>
      <c r="D211" s="26"/>
      <c r="E211" s="27"/>
      <c r="F211" s="27"/>
      <c r="G211" s="26"/>
      <c r="H211" s="27"/>
      <c r="I211" s="27"/>
      <c r="J211" s="26"/>
      <c r="K211" s="27"/>
      <c r="L211" s="17">
        <f t="shared" si="34"/>
        <v>0</v>
      </c>
      <c r="M211" s="27"/>
      <c r="N211" s="27"/>
      <c r="O211" s="27"/>
      <c r="P211" s="27"/>
      <c r="Q211" s="27"/>
      <c r="R211" s="27"/>
      <c r="S211" s="27"/>
      <c r="T211" s="17">
        <f t="shared" si="35"/>
        <v>0</v>
      </c>
      <c r="U211" s="27"/>
      <c r="V211" s="27"/>
      <c r="W211" s="18">
        <f t="shared" si="36"/>
        <v>0</v>
      </c>
      <c r="X211" s="18"/>
      <c r="Y211" s="18">
        <f t="shared" si="37"/>
        <v>0</v>
      </c>
      <c r="Z211" s="18">
        <f t="shared" si="38"/>
        <v>0</v>
      </c>
      <c r="AA211" s="18">
        <f t="shared" si="39"/>
        <v>0</v>
      </c>
      <c r="AB211" s="18">
        <f t="shared" si="40"/>
        <v>0</v>
      </c>
      <c r="AC211" s="18">
        <f t="shared" si="41"/>
        <v>0</v>
      </c>
      <c r="AD211" s="18">
        <f t="shared" si="42"/>
        <v>0</v>
      </c>
      <c r="AE211" s="17">
        <f t="shared" si="43"/>
        <v>0</v>
      </c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38"/>
      <c r="BK211" s="20">
        <f t="shared" si="44"/>
        <v>0</v>
      </c>
    </row>
    <row r="212" spans="1:63">
      <c r="A212" s="22">
        <v>205</v>
      </c>
      <c r="B212" s="25"/>
      <c r="C212" s="26"/>
      <c r="D212" s="26"/>
      <c r="E212" s="27"/>
      <c r="F212" s="27"/>
      <c r="G212" s="26"/>
      <c r="H212" s="27"/>
      <c r="I212" s="27"/>
      <c r="J212" s="26"/>
      <c r="K212" s="27"/>
      <c r="L212" s="17">
        <f t="shared" si="34"/>
        <v>0</v>
      </c>
      <c r="M212" s="27"/>
      <c r="N212" s="27"/>
      <c r="O212" s="27"/>
      <c r="P212" s="27"/>
      <c r="Q212" s="27"/>
      <c r="R212" s="27"/>
      <c r="S212" s="27"/>
      <c r="T212" s="17">
        <f t="shared" si="35"/>
        <v>0</v>
      </c>
      <c r="U212" s="27"/>
      <c r="V212" s="27"/>
      <c r="W212" s="18">
        <f t="shared" si="36"/>
        <v>0</v>
      </c>
      <c r="X212" s="18"/>
      <c r="Y212" s="18">
        <f t="shared" si="37"/>
        <v>0</v>
      </c>
      <c r="Z212" s="18">
        <f t="shared" si="38"/>
        <v>0</v>
      </c>
      <c r="AA212" s="18">
        <f t="shared" si="39"/>
        <v>0</v>
      </c>
      <c r="AB212" s="18">
        <f t="shared" si="40"/>
        <v>0</v>
      </c>
      <c r="AC212" s="18">
        <f t="shared" si="41"/>
        <v>0</v>
      </c>
      <c r="AD212" s="18">
        <f t="shared" si="42"/>
        <v>0</v>
      </c>
      <c r="AE212" s="17">
        <f t="shared" si="43"/>
        <v>0</v>
      </c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38"/>
      <c r="BK212" s="20">
        <f t="shared" si="44"/>
        <v>0</v>
      </c>
    </row>
    <row r="213" spans="1:63">
      <c r="A213" s="22">
        <v>206</v>
      </c>
      <c r="B213" s="25"/>
      <c r="C213" s="26"/>
      <c r="D213" s="26"/>
      <c r="E213" s="27"/>
      <c r="F213" s="27"/>
      <c r="G213" s="26"/>
      <c r="H213" s="27"/>
      <c r="I213" s="27"/>
      <c r="J213" s="26"/>
      <c r="K213" s="27"/>
      <c r="L213" s="17">
        <f t="shared" si="34"/>
        <v>0</v>
      </c>
      <c r="M213" s="27"/>
      <c r="N213" s="27"/>
      <c r="O213" s="27"/>
      <c r="P213" s="27"/>
      <c r="Q213" s="27"/>
      <c r="R213" s="27"/>
      <c r="S213" s="27"/>
      <c r="T213" s="17">
        <f t="shared" si="35"/>
        <v>0</v>
      </c>
      <c r="U213" s="27"/>
      <c r="V213" s="27"/>
      <c r="W213" s="18">
        <f t="shared" si="36"/>
        <v>0</v>
      </c>
      <c r="X213" s="18"/>
      <c r="Y213" s="18">
        <f t="shared" si="37"/>
        <v>0</v>
      </c>
      <c r="Z213" s="18">
        <f t="shared" si="38"/>
        <v>0</v>
      </c>
      <c r="AA213" s="18">
        <f t="shared" si="39"/>
        <v>0</v>
      </c>
      <c r="AB213" s="18">
        <f t="shared" si="40"/>
        <v>0</v>
      </c>
      <c r="AC213" s="18">
        <f t="shared" si="41"/>
        <v>0</v>
      </c>
      <c r="AD213" s="18">
        <f t="shared" si="42"/>
        <v>0</v>
      </c>
      <c r="AE213" s="17">
        <f t="shared" si="43"/>
        <v>0</v>
      </c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38"/>
      <c r="BK213" s="20">
        <f t="shared" si="44"/>
        <v>0</v>
      </c>
    </row>
    <row r="214" spans="1:63">
      <c r="A214" s="22">
        <v>207</v>
      </c>
      <c r="B214" s="25"/>
      <c r="C214" s="26"/>
      <c r="D214" s="26"/>
      <c r="E214" s="27"/>
      <c r="F214" s="27"/>
      <c r="G214" s="26"/>
      <c r="H214" s="27"/>
      <c r="I214" s="27"/>
      <c r="J214" s="26"/>
      <c r="K214" s="27"/>
      <c r="L214" s="17">
        <f t="shared" si="34"/>
        <v>0</v>
      </c>
      <c r="M214" s="27"/>
      <c r="N214" s="27"/>
      <c r="O214" s="27"/>
      <c r="P214" s="27"/>
      <c r="Q214" s="27"/>
      <c r="R214" s="27"/>
      <c r="S214" s="27"/>
      <c r="T214" s="17">
        <f t="shared" si="35"/>
        <v>0</v>
      </c>
      <c r="U214" s="27"/>
      <c r="V214" s="27"/>
      <c r="W214" s="18">
        <f t="shared" si="36"/>
        <v>0</v>
      </c>
      <c r="X214" s="18"/>
      <c r="Y214" s="18">
        <f t="shared" si="37"/>
        <v>0</v>
      </c>
      <c r="Z214" s="18">
        <f t="shared" si="38"/>
        <v>0</v>
      </c>
      <c r="AA214" s="18">
        <f t="shared" si="39"/>
        <v>0</v>
      </c>
      <c r="AB214" s="18">
        <f t="shared" si="40"/>
        <v>0</v>
      </c>
      <c r="AC214" s="18">
        <f t="shared" si="41"/>
        <v>0</v>
      </c>
      <c r="AD214" s="18">
        <f t="shared" si="42"/>
        <v>0</v>
      </c>
      <c r="AE214" s="17">
        <f t="shared" si="43"/>
        <v>0</v>
      </c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38"/>
      <c r="BK214" s="20">
        <f t="shared" si="44"/>
        <v>0</v>
      </c>
    </row>
    <row r="215" spans="1:63">
      <c r="A215" s="22">
        <v>208</v>
      </c>
      <c r="B215" s="25"/>
      <c r="C215" s="26"/>
      <c r="D215" s="26"/>
      <c r="E215" s="27"/>
      <c r="F215" s="27"/>
      <c r="G215" s="26"/>
      <c r="H215" s="27"/>
      <c r="I215" s="27"/>
      <c r="J215" s="26"/>
      <c r="K215" s="27"/>
      <c r="L215" s="17">
        <f t="shared" si="34"/>
        <v>0</v>
      </c>
      <c r="M215" s="27"/>
      <c r="N215" s="27"/>
      <c r="O215" s="27"/>
      <c r="P215" s="27"/>
      <c r="Q215" s="27"/>
      <c r="R215" s="27"/>
      <c r="S215" s="27"/>
      <c r="T215" s="17">
        <f t="shared" si="35"/>
        <v>0</v>
      </c>
      <c r="U215" s="27"/>
      <c r="V215" s="27"/>
      <c r="W215" s="18">
        <f t="shared" si="36"/>
        <v>0</v>
      </c>
      <c r="X215" s="18"/>
      <c r="Y215" s="18">
        <f t="shared" si="37"/>
        <v>0</v>
      </c>
      <c r="Z215" s="18">
        <f t="shared" si="38"/>
        <v>0</v>
      </c>
      <c r="AA215" s="18">
        <f t="shared" si="39"/>
        <v>0</v>
      </c>
      <c r="AB215" s="18">
        <f t="shared" si="40"/>
        <v>0</v>
      </c>
      <c r="AC215" s="18">
        <f t="shared" si="41"/>
        <v>0</v>
      </c>
      <c r="AD215" s="18">
        <f t="shared" si="42"/>
        <v>0</v>
      </c>
      <c r="AE215" s="17">
        <f t="shared" si="43"/>
        <v>0</v>
      </c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38"/>
      <c r="BK215" s="20">
        <f t="shared" si="44"/>
        <v>0</v>
      </c>
    </row>
    <row r="216" spans="1:63">
      <c r="A216" s="22">
        <v>209</v>
      </c>
      <c r="B216" s="25"/>
      <c r="C216" s="26"/>
      <c r="D216" s="26"/>
      <c r="E216" s="27"/>
      <c r="F216" s="27"/>
      <c r="G216" s="26"/>
      <c r="H216" s="27"/>
      <c r="I216" s="27"/>
      <c r="J216" s="26"/>
      <c r="K216" s="27"/>
      <c r="L216" s="17">
        <f t="shared" si="34"/>
        <v>0</v>
      </c>
      <c r="M216" s="27"/>
      <c r="N216" s="27"/>
      <c r="O216" s="27"/>
      <c r="P216" s="27"/>
      <c r="Q216" s="27"/>
      <c r="R216" s="27"/>
      <c r="S216" s="27"/>
      <c r="T216" s="17">
        <f t="shared" si="35"/>
        <v>0</v>
      </c>
      <c r="U216" s="27"/>
      <c r="V216" s="27"/>
      <c r="W216" s="18">
        <f t="shared" si="36"/>
        <v>0</v>
      </c>
      <c r="X216" s="18"/>
      <c r="Y216" s="18">
        <f t="shared" si="37"/>
        <v>0</v>
      </c>
      <c r="Z216" s="18">
        <f t="shared" si="38"/>
        <v>0</v>
      </c>
      <c r="AA216" s="18">
        <f t="shared" si="39"/>
        <v>0</v>
      </c>
      <c r="AB216" s="18">
        <f t="shared" si="40"/>
        <v>0</v>
      </c>
      <c r="AC216" s="18">
        <f t="shared" si="41"/>
        <v>0</v>
      </c>
      <c r="AD216" s="18">
        <f t="shared" si="42"/>
        <v>0</v>
      </c>
      <c r="AE216" s="17">
        <f t="shared" si="43"/>
        <v>0</v>
      </c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38"/>
      <c r="BK216" s="20">
        <f t="shared" si="44"/>
        <v>0</v>
      </c>
    </row>
    <row r="217" spans="1:63">
      <c r="A217" s="22">
        <v>210</v>
      </c>
      <c r="B217" s="25"/>
      <c r="C217" s="26"/>
      <c r="D217" s="26"/>
      <c r="E217" s="27"/>
      <c r="F217" s="27"/>
      <c r="G217" s="26"/>
      <c r="H217" s="27"/>
      <c r="I217" s="27"/>
      <c r="J217" s="26"/>
      <c r="K217" s="27"/>
      <c r="L217" s="17">
        <f t="shared" si="34"/>
        <v>0</v>
      </c>
      <c r="M217" s="27"/>
      <c r="N217" s="27"/>
      <c r="O217" s="27"/>
      <c r="P217" s="27"/>
      <c r="Q217" s="27"/>
      <c r="R217" s="27"/>
      <c r="S217" s="27"/>
      <c r="T217" s="17">
        <f t="shared" si="35"/>
        <v>0</v>
      </c>
      <c r="U217" s="27"/>
      <c r="V217" s="27"/>
      <c r="W217" s="18">
        <f t="shared" si="36"/>
        <v>0</v>
      </c>
      <c r="X217" s="18"/>
      <c r="Y217" s="18">
        <f t="shared" si="37"/>
        <v>0</v>
      </c>
      <c r="Z217" s="18">
        <f t="shared" si="38"/>
        <v>0</v>
      </c>
      <c r="AA217" s="18">
        <f t="shared" si="39"/>
        <v>0</v>
      </c>
      <c r="AB217" s="18">
        <f t="shared" si="40"/>
        <v>0</v>
      </c>
      <c r="AC217" s="18">
        <f t="shared" si="41"/>
        <v>0</v>
      </c>
      <c r="AD217" s="18">
        <f t="shared" si="42"/>
        <v>0</v>
      </c>
      <c r="AE217" s="17">
        <f t="shared" si="43"/>
        <v>0</v>
      </c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38"/>
      <c r="BK217" s="20">
        <f t="shared" si="44"/>
        <v>0</v>
      </c>
    </row>
    <row r="218" spans="1:63">
      <c r="A218" s="22">
        <v>211</v>
      </c>
      <c r="B218" s="25"/>
      <c r="C218" s="26"/>
      <c r="D218" s="26"/>
      <c r="E218" s="27"/>
      <c r="F218" s="27"/>
      <c r="G218" s="26"/>
      <c r="H218" s="27"/>
      <c r="I218" s="27"/>
      <c r="J218" s="26"/>
      <c r="K218" s="27"/>
      <c r="L218" s="17">
        <f t="shared" ref="L218:L281" si="45">SUM(E218:K218)</f>
        <v>0</v>
      </c>
      <c r="M218" s="27"/>
      <c r="N218" s="27"/>
      <c r="O218" s="27"/>
      <c r="P218" s="27"/>
      <c r="Q218" s="27"/>
      <c r="R218" s="27"/>
      <c r="S218" s="27"/>
      <c r="T218" s="17">
        <f t="shared" ref="T218:T281" si="46">SUM(M218:S218)</f>
        <v>0</v>
      </c>
      <c r="U218" s="27"/>
      <c r="V218" s="27"/>
      <c r="W218" s="18">
        <f t="shared" ref="W218:W281" si="47">+T218*0.02</f>
        <v>0</v>
      </c>
      <c r="X218" s="18"/>
      <c r="Y218" s="18">
        <f t="shared" ref="Y218:Y281" si="48">+T218*0.03</f>
        <v>0</v>
      </c>
      <c r="Z218" s="18">
        <f t="shared" ref="Z218:Z281" si="49">+T218*0.04</f>
        <v>0</v>
      </c>
      <c r="AA218" s="18">
        <f t="shared" ref="AA218:AA281" si="50">+T218*0.105</f>
        <v>0</v>
      </c>
      <c r="AB218" s="18">
        <f t="shared" ref="AB218:AB281" si="51">+T218*0.08</f>
        <v>0</v>
      </c>
      <c r="AC218" s="18">
        <f t="shared" ref="AC218:AC281" si="52">+T218*0.224</f>
        <v>0</v>
      </c>
      <c r="AD218" s="18">
        <f t="shared" ref="AD218:AD281" si="53">SUM(W218:AC218)</f>
        <v>0</v>
      </c>
      <c r="AE218" s="17">
        <f t="shared" ref="AE218:AE281" si="54">+T218+U218+AD218+V218</f>
        <v>0</v>
      </c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38"/>
      <c r="BK218" s="20">
        <f t="shared" ref="BK218:BK281" si="55">(SUM(AF218:BJ218))*12</f>
        <v>0</v>
      </c>
    </row>
    <row r="219" spans="1:63">
      <c r="A219" s="22">
        <v>212</v>
      </c>
      <c r="B219" s="25"/>
      <c r="C219" s="26"/>
      <c r="D219" s="26"/>
      <c r="E219" s="27"/>
      <c r="F219" s="27"/>
      <c r="G219" s="26"/>
      <c r="H219" s="27"/>
      <c r="I219" s="27"/>
      <c r="J219" s="26"/>
      <c r="K219" s="27"/>
      <c r="L219" s="17">
        <f t="shared" si="45"/>
        <v>0</v>
      </c>
      <c r="M219" s="27"/>
      <c r="N219" s="27"/>
      <c r="O219" s="27"/>
      <c r="P219" s="27"/>
      <c r="Q219" s="27"/>
      <c r="R219" s="27"/>
      <c r="S219" s="27"/>
      <c r="T219" s="17">
        <f t="shared" si="46"/>
        <v>0</v>
      </c>
      <c r="U219" s="27"/>
      <c r="V219" s="27"/>
      <c r="W219" s="18">
        <f t="shared" si="47"/>
        <v>0</v>
      </c>
      <c r="X219" s="18"/>
      <c r="Y219" s="18">
        <f t="shared" si="48"/>
        <v>0</v>
      </c>
      <c r="Z219" s="18">
        <f t="shared" si="49"/>
        <v>0</v>
      </c>
      <c r="AA219" s="18">
        <f t="shared" si="50"/>
        <v>0</v>
      </c>
      <c r="AB219" s="18">
        <f t="shared" si="51"/>
        <v>0</v>
      </c>
      <c r="AC219" s="18">
        <f t="shared" si="52"/>
        <v>0</v>
      </c>
      <c r="AD219" s="18">
        <f t="shared" si="53"/>
        <v>0</v>
      </c>
      <c r="AE219" s="17">
        <f t="shared" si="54"/>
        <v>0</v>
      </c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38"/>
      <c r="BK219" s="20">
        <f t="shared" si="55"/>
        <v>0</v>
      </c>
    </row>
    <row r="220" spans="1:63">
      <c r="A220" s="22">
        <v>213</v>
      </c>
      <c r="B220" s="25"/>
      <c r="C220" s="26"/>
      <c r="D220" s="26"/>
      <c r="E220" s="27"/>
      <c r="F220" s="27"/>
      <c r="G220" s="26"/>
      <c r="H220" s="27"/>
      <c r="I220" s="27"/>
      <c r="J220" s="26"/>
      <c r="K220" s="27"/>
      <c r="L220" s="17">
        <f t="shared" si="45"/>
        <v>0</v>
      </c>
      <c r="M220" s="27"/>
      <c r="N220" s="27"/>
      <c r="O220" s="27"/>
      <c r="P220" s="27"/>
      <c r="Q220" s="27"/>
      <c r="R220" s="27"/>
      <c r="S220" s="27"/>
      <c r="T220" s="17">
        <f t="shared" si="46"/>
        <v>0</v>
      </c>
      <c r="U220" s="27"/>
      <c r="V220" s="27"/>
      <c r="W220" s="18">
        <f t="shared" si="47"/>
        <v>0</v>
      </c>
      <c r="X220" s="18"/>
      <c r="Y220" s="18">
        <f t="shared" si="48"/>
        <v>0</v>
      </c>
      <c r="Z220" s="18">
        <f t="shared" si="49"/>
        <v>0</v>
      </c>
      <c r="AA220" s="18">
        <f t="shared" si="50"/>
        <v>0</v>
      </c>
      <c r="AB220" s="18">
        <f t="shared" si="51"/>
        <v>0</v>
      </c>
      <c r="AC220" s="18">
        <f t="shared" si="52"/>
        <v>0</v>
      </c>
      <c r="AD220" s="18">
        <f t="shared" si="53"/>
        <v>0</v>
      </c>
      <c r="AE220" s="17">
        <f t="shared" si="54"/>
        <v>0</v>
      </c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38"/>
      <c r="BK220" s="20">
        <f t="shared" si="55"/>
        <v>0</v>
      </c>
    </row>
    <row r="221" spans="1:63">
      <c r="A221" s="22">
        <v>214</v>
      </c>
      <c r="B221" s="25"/>
      <c r="C221" s="26"/>
      <c r="D221" s="26"/>
      <c r="E221" s="27"/>
      <c r="F221" s="27"/>
      <c r="G221" s="26"/>
      <c r="H221" s="27"/>
      <c r="I221" s="27"/>
      <c r="J221" s="26"/>
      <c r="K221" s="27"/>
      <c r="L221" s="17">
        <f t="shared" si="45"/>
        <v>0</v>
      </c>
      <c r="M221" s="27"/>
      <c r="N221" s="27"/>
      <c r="O221" s="27"/>
      <c r="P221" s="27"/>
      <c r="Q221" s="27"/>
      <c r="R221" s="27"/>
      <c r="S221" s="27"/>
      <c r="T221" s="17">
        <f t="shared" si="46"/>
        <v>0</v>
      </c>
      <c r="U221" s="27"/>
      <c r="V221" s="27"/>
      <c r="W221" s="18">
        <f t="shared" si="47"/>
        <v>0</v>
      </c>
      <c r="X221" s="18"/>
      <c r="Y221" s="18">
        <f t="shared" si="48"/>
        <v>0</v>
      </c>
      <c r="Z221" s="18">
        <f t="shared" si="49"/>
        <v>0</v>
      </c>
      <c r="AA221" s="18">
        <f t="shared" si="50"/>
        <v>0</v>
      </c>
      <c r="AB221" s="18">
        <f t="shared" si="51"/>
        <v>0</v>
      </c>
      <c r="AC221" s="18">
        <f t="shared" si="52"/>
        <v>0</v>
      </c>
      <c r="AD221" s="18">
        <f t="shared" si="53"/>
        <v>0</v>
      </c>
      <c r="AE221" s="17">
        <f t="shared" si="54"/>
        <v>0</v>
      </c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38"/>
      <c r="BK221" s="20">
        <f t="shared" si="55"/>
        <v>0</v>
      </c>
    </row>
    <row r="222" spans="1:63">
      <c r="A222" s="22">
        <v>215</v>
      </c>
      <c r="B222" s="25"/>
      <c r="C222" s="26"/>
      <c r="D222" s="26"/>
      <c r="E222" s="27"/>
      <c r="F222" s="27"/>
      <c r="G222" s="26"/>
      <c r="H222" s="27"/>
      <c r="I222" s="27"/>
      <c r="J222" s="26"/>
      <c r="K222" s="27"/>
      <c r="L222" s="17">
        <f t="shared" si="45"/>
        <v>0</v>
      </c>
      <c r="M222" s="27"/>
      <c r="N222" s="27"/>
      <c r="O222" s="27"/>
      <c r="P222" s="27"/>
      <c r="Q222" s="27"/>
      <c r="R222" s="27"/>
      <c r="S222" s="27"/>
      <c r="T222" s="17">
        <f t="shared" si="46"/>
        <v>0</v>
      </c>
      <c r="U222" s="27"/>
      <c r="V222" s="27"/>
      <c r="W222" s="18">
        <f t="shared" si="47"/>
        <v>0</v>
      </c>
      <c r="X222" s="18"/>
      <c r="Y222" s="18">
        <f t="shared" si="48"/>
        <v>0</v>
      </c>
      <c r="Z222" s="18">
        <f t="shared" si="49"/>
        <v>0</v>
      </c>
      <c r="AA222" s="18">
        <f t="shared" si="50"/>
        <v>0</v>
      </c>
      <c r="AB222" s="18">
        <f t="shared" si="51"/>
        <v>0</v>
      </c>
      <c r="AC222" s="18">
        <f t="shared" si="52"/>
        <v>0</v>
      </c>
      <c r="AD222" s="18">
        <f t="shared" si="53"/>
        <v>0</v>
      </c>
      <c r="AE222" s="17">
        <f t="shared" si="54"/>
        <v>0</v>
      </c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38"/>
      <c r="BK222" s="20">
        <f t="shared" si="55"/>
        <v>0</v>
      </c>
    </row>
    <row r="223" spans="1:63">
      <c r="A223" s="22">
        <v>216</v>
      </c>
      <c r="B223" s="25"/>
      <c r="C223" s="26"/>
      <c r="D223" s="26"/>
      <c r="E223" s="27"/>
      <c r="F223" s="27"/>
      <c r="G223" s="26"/>
      <c r="H223" s="27"/>
      <c r="I223" s="27"/>
      <c r="J223" s="26"/>
      <c r="K223" s="27"/>
      <c r="L223" s="17">
        <f t="shared" si="45"/>
        <v>0</v>
      </c>
      <c r="M223" s="27"/>
      <c r="N223" s="27"/>
      <c r="O223" s="27"/>
      <c r="P223" s="27"/>
      <c r="Q223" s="27"/>
      <c r="R223" s="27"/>
      <c r="S223" s="27"/>
      <c r="T223" s="17">
        <f t="shared" si="46"/>
        <v>0</v>
      </c>
      <c r="U223" s="27"/>
      <c r="V223" s="27"/>
      <c r="W223" s="18">
        <f t="shared" si="47"/>
        <v>0</v>
      </c>
      <c r="X223" s="18"/>
      <c r="Y223" s="18">
        <f t="shared" si="48"/>
        <v>0</v>
      </c>
      <c r="Z223" s="18">
        <f t="shared" si="49"/>
        <v>0</v>
      </c>
      <c r="AA223" s="18">
        <f t="shared" si="50"/>
        <v>0</v>
      </c>
      <c r="AB223" s="18">
        <f t="shared" si="51"/>
        <v>0</v>
      </c>
      <c r="AC223" s="18">
        <f t="shared" si="52"/>
        <v>0</v>
      </c>
      <c r="AD223" s="18">
        <f t="shared" si="53"/>
        <v>0</v>
      </c>
      <c r="AE223" s="17">
        <f t="shared" si="54"/>
        <v>0</v>
      </c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38"/>
      <c r="BK223" s="20">
        <f t="shared" si="55"/>
        <v>0</v>
      </c>
    </row>
    <row r="224" spans="1:63">
      <c r="A224" s="22">
        <v>217</v>
      </c>
      <c r="B224" s="25"/>
      <c r="C224" s="26"/>
      <c r="D224" s="26"/>
      <c r="E224" s="27"/>
      <c r="F224" s="27"/>
      <c r="G224" s="26"/>
      <c r="H224" s="27"/>
      <c r="I224" s="27"/>
      <c r="J224" s="26"/>
      <c r="K224" s="27"/>
      <c r="L224" s="17">
        <f t="shared" si="45"/>
        <v>0</v>
      </c>
      <c r="M224" s="27"/>
      <c r="N224" s="27"/>
      <c r="O224" s="27"/>
      <c r="P224" s="27"/>
      <c r="Q224" s="27"/>
      <c r="R224" s="27"/>
      <c r="S224" s="27"/>
      <c r="T224" s="17">
        <f t="shared" si="46"/>
        <v>0</v>
      </c>
      <c r="U224" s="27"/>
      <c r="V224" s="27"/>
      <c r="W224" s="18">
        <f t="shared" si="47"/>
        <v>0</v>
      </c>
      <c r="X224" s="18"/>
      <c r="Y224" s="18">
        <f t="shared" si="48"/>
        <v>0</v>
      </c>
      <c r="Z224" s="18">
        <f t="shared" si="49"/>
        <v>0</v>
      </c>
      <c r="AA224" s="18">
        <f t="shared" si="50"/>
        <v>0</v>
      </c>
      <c r="AB224" s="18">
        <f t="shared" si="51"/>
        <v>0</v>
      </c>
      <c r="AC224" s="18">
        <f t="shared" si="52"/>
        <v>0</v>
      </c>
      <c r="AD224" s="18">
        <f t="shared" si="53"/>
        <v>0</v>
      </c>
      <c r="AE224" s="17">
        <f t="shared" si="54"/>
        <v>0</v>
      </c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38"/>
      <c r="BK224" s="20">
        <f t="shared" si="55"/>
        <v>0</v>
      </c>
    </row>
    <row r="225" spans="1:63">
      <c r="A225" s="22">
        <v>218</v>
      </c>
      <c r="B225" s="25"/>
      <c r="C225" s="26"/>
      <c r="D225" s="26"/>
      <c r="E225" s="27"/>
      <c r="F225" s="27"/>
      <c r="G225" s="26"/>
      <c r="H225" s="27"/>
      <c r="I225" s="27"/>
      <c r="J225" s="26"/>
      <c r="K225" s="27"/>
      <c r="L225" s="17">
        <f t="shared" si="45"/>
        <v>0</v>
      </c>
      <c r="M225" s="27"/>
      <c r="N225" s="27"/>
      <c r="O225" s="27"/>
      <c r="P225" s="27"/>
      <c r="Q225" s="27"/>
      <c r="R225" s="27"/>
      <c r="S225" s="27"/>
      <c r="T225" s="17">
        <f t="shared" si="46"/>
        <v>0</v>
      </c>
      <c r="U225" s="27"/>
      <c r="V225" s="27"/>
      <c r="W225" s="18">
        <f t="shared" si="47"/>
        <v>0</v>
      </c>
      <c r="X225" s="18"/>
      <c r="Y225" s="18">
        <f t="shared" si="48"/>
        <v>0</v>
      </c>
      <c r="Z225" s="18">
        <f t="shared" si="49"/>
        <v>0</v>
      </c>
      <c r="AA225" s="18">
        <f t="shared" si="50"/>
        <v>0</v>
      </c>
      <c r="AB225" s="18">
        <f t="shared" si="51"/>
        <v>0</v>
      </c>
      <c r="AC225" s="18">
        <f t="shared" si="52"/>
        <v>0</v>
      </c>
      <c r="AD225" s="18">
        <f t="shared" si="53"/>
        <v>0</v>
      </c>
      <c r="AE225" s="17">
        <f t="shared" si="54"/>
        <v>0</v>
      </c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38"/>
      <c r="BK225" s="20">
        <f t="shared" si="55"/>
        <v>0</v>
      </c>
    </row>
    <row r="226" spans="1:63">
      <c r="A226" s="22">
        <v>219</v>
      </c>
      <c r="B226" s="25"/>
      <c r="C226" s="26"/>
      <c r="D226" s="26"/>
      <c r="E226" s="27"/>
      <c r="F226" s="27"/>
      <c r="G226" s="26"/>
      <c r="H226" s="27"/>
      <c r="I226" s="27"/>
      <c r="J226" s="26"/>
      <c r="K226" s="27"/>
      <c r="L226" s="17">
        <f t="shared" si="45"/>
        <v>0</v>
      </c>
      <c r="M226" s="27"/>
      <c r="N226" s="27"/>
      <c r="O226" s="27"/>
      <c r="P226" s="27"/>
      <c r="Q226" s="27"/>
      <c r="R226" s="27"/>
      <c r="S226" s="27"/>
      <c r="T226" s="17">
        <f t="shared" si="46"/>
        <v>0</v>
      </c>
      <c r="U226" s="27"/>
      <c r="V226" s="27"/>
      <c r="W226" s="18">
        <f t="shared" si="47"/>
        <v>0</v>
      </c>
      <c r="X226" s="18"/>
      <c r="Y226" s="18">
        <f t="shared" si="48"/>
        <v>0</v>
      </c>
      <c r="Z226" s="18">
        <f t="shared" si="49"/>
        <v>0</v>
      </c>
      <c r="AA226" s="18">
        <f t="shared" si="50"/>
        <v>0</v>
      </c>
      <c r="AB226" s="18">
        <f t="shared" si="51"/>
        <v>0</v>
      </c>
      <c r="AC226" s="18">
        <f t="shared" si="52"/>
        <v>0</v>
      </c>
      <c r="AD226" s="18">
        <f t="shared" si="53"/>
        <v>0</v>
      </c>
      <c r="AE226" s="17">
        <f t="shared" si="54"/>
        <v>0</v>
      </c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38"/>
      <c r="BK226" s="20">
        <f t="shared" si="55"/>
        <v>0</v>
      </c>
    </row>
    <row r="227" spans="1:63">
      <c r="A227" s="22">
        <v>220</v>
      </c>
      <c r="B227" s="25"/>
      <c r="C227" s="26"/>
      <c r="D227" s="26"/>
      <c r="E227" s="27"/>
      <c r="F227" s="27"/>
      <c r="G227" s="26"/>
      <c r="H227" s="27"/>
      <c r="I227" s="27"/>
      <c r="J227" s="26"/>
      <c r="K227" s="27"/>
      <c r="L227" s="17">
        <f t="shared" si="45"/>
        <v>0</v>
      </c>
      <c r="M227" s="27"/>
      <c r="N227" s="27"/>
      <c r="O227" s="27"/>
      <c r="P227" s="27"/>
      <c r="Q227" s="27"/>
      <c r="R227" s="27"/>
      <c r="S227" s="27"/>
      <c r="T227" s="17">
        <f t="shared" si="46"/>
        <v>0</v>
      </c>
      <c r="U227" s="27"/>
      <c r="V227" s="27"/>
      <c r="W227" s="18">
        <f t="shared" si="47"/>
        <v>0</v>
      </c>
      <c r="X227" s="18"/>
      <c r="Y227" s="18">
        <f t="shared" si="48"/>
        <v>0</v>
      </c>
      <c r="Z227" s="18">
        <f t="shared" si="49"/>
        <v>0</v>
      </c>
      <c r="AA227" s="18">
        <f t="shared" si="50"/>
        <v>0</v>
      </c>
      <c r="AB227" s="18">
        <f t="shared" si="51"/>
        <v>0</v>
      </c>
      <c r="AC227" s="18">
        <f t="shared" si="52"/>
        <v>0</v>
      </c>
      <c r="AD227" s="18">
        <f t="shared" si="53"/>
        <v>0</v>
      </c>
      <c r="AE227" s="17">
        <f t="shared" si="54"/>
        <v>0</v>
      </c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38"/>
      <c r="BK227" s="20">
        <f t="shared" si="55"/>
        <v>0</v>
      </c>
    </row>
    <row r="228" spans="1:63">
      <c r="A228" s="22">
        <v>221</v>
      </c>
      <c r="B228" s="25"/>
      <c r="C228" s="26"/>
      <c r="D228" s="26"/>
      <c r="E228" s="27"/>
      <c r="F228" s="27"/>
      <c r="G228" s="26"/>
      <c r="H228" s="27"/>
      <c r="I228" s="27"/>
      <c r="J228" s="26"/>
      <c r="K228" s="27"/>
      <c r="L228" s="17">
        <f t="shared" si="45"/>
        <v>0</v>
      </c>
      <c r="M228" s="27"/>
      <c r="N228" s="27"/>
      <c r="O228" s="27"/>
      <c r="P228" s="27"/>
      <c r="Q228" s="27"/>
      <c r="R228" s="27"/>
      <c r="S228" s="27"/>
      <c r="T228" s="17">
        <f t="shared" si="46"/>
        <v>0</v>
      </c>
      <c r="U228" s="27"/>
      <c r="V228" s="27"/>
      <c r="W228" s="18">
        <f t="shared" si="47"/>
        <v>0</v>
      </c>
      <c r="X228" s="18"/>
      <c r="Y228" s="18">
        <f t="shared" si="48"/>
        <v>0</v>
      </c>
      <c r="Z228" s="18">
        <f t="shared" si="49"/>
        <v>0</v>
      </c>
      <c r="AA228" s="18">
        <f t="shared" si="50"/>
        <v>0</v>
      </c>
      <c r="AB228" s="18">
        <f t="shared" si="51"/>
        <v>0</v>
      </c>
      <c r="AC228" s="18">
        <f t="shared" si="52"/>
        <v>0</v>
      </c>
      <c r="AD228" s="18">
        <f t="shared" si="53"/>
        <v>0</v>
      </c>
      <c r="AE228" s="17">
        <f t="shared" si="54"/>
        <v>0</v>
      </c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38"/>
      <c r="BK228" s="20">
        <f t="shared" si="55"/>
        <v>0</v>
      </c>
    </row>
    <row r="229" spans="1:63">
      <c r="A229" s="22">
        <v>222</v>
      </c>
      <c r="B229" s="25"/>
      <c r="C229" s="26"/>
      <c r="D229" s="26"/>
      <c r="E229" s="27"/>
      <c r="F229" s="27"/>
      <c r="G229" s="26"/>
      <c r="H229" s="27"/>
      <c r="I229" s="27"/>
      <c r="J229" s="26"/>
      <c r="K229" s="27"/>
      <c r="L229" s="17">
        <f t="shared" si="45"/>
        <v>0</v>
      </c>
      <c r="M229" s="27"/>
      <c r="N229" s="27"/>
      <c r="O229" s="27"/>
      <c r="P229" s="27"/>
      <c r="Q229" s="27"/>
      <c r="R229" s="27"/>
      <c r="S229" s="27"/>
      <c r="T229" s="17">
        <f t="shared" si="46"/>
        <v>0</v>
      </c>
      <c r="U229" s="27"/>
      <c r="V229" s="27"/>
      <c r="W229" s="18">
        <f t="shared" si="47"/>
        <v>0</v>
      </c>
      <c r="X229" s="18"/>
      <c r="Y229" s="18">
        <f t="shared" si="48"/>
        <v>0</v>
      </c>
      <c r="Z229" s="18">
        <f t="shared" si="49"/>
        <v>0</v>
      </c>
      <c r="AA229" s="18">
        <f t="shared" si="50"/>
        <v>0</v>
      </c>
      <c r="AB229" s="18">
        <f t="shared" si="51"/>
        <v>0</v>
      </c>
      <c r="AC229" s="18">
        <f t="shared" si="52"/>
        <v>0</v>
      </c>
      <c r="AD229" s="18">
        <f t="shared" si="53"/>
        <v>0</v>
      </c>
      <c r="AE229" s="17">
        <f t="shared" si="54"/>
        <v>0</v>
      </c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38"/>
      <c r="BK229" s="20">
        <f t="shared" si="55"/>
        <v>0</v>
      </c>
    </row>
    <row r="230" spans="1:63">
      <c r="A230" s="22">
        <v>223</v>
      </c>
      <c r="B230" s="25"/>
      <c r="C230" s="26"/>
      <c r="D230" s="26"/>
      <c r="E230" s="27"/>
      <c r="F230" s="27"/>
      <c r="G230" s="26"/>
      <c r="H230" s="27"/>
      <c r="I230" s="27"/>
      <c r="J230" s="26"/>
      <c r="K230" s="27"/>
      <c r="L230" s="17">
        <f t="shared" si="45"/>
        <v>0</v>
      </c>
      <c r="M230" s="27"/>
      <c r="N230" s="27"/>
      <c r="O230" s="27"/>
      <c r="P230" s="27"/>
      <c r="Q230" s="27"/>
      <c r="R230" s="27"/>
      <c r="S230" s="27"/>
      <c r="T230" s="17">
        <f t="shared" si="46"/>
        <v>0</v>
      </c>
      <c r="U230" s="27"/>
      <c r="V230" s="27"/>
      <c r="W230" s="18">
        <f t="shared" si="47"/>
        <v>0</v>
      </c>
      <c r="X230" s="18"/>
      <c r="Y230" s="18">
        <f t="shared" si="48"/>
        <v>0</v>
      </c>
      <c r="Z230" s="18">
        <f t="shared" si="49"/>
        <v>0</v>
      </c>
      <c r="AA230" s="18">
        <f t="shared" si="50"/>
        <v>0</v>
      </c>
      <c r="AB230" s="18">
        <f t="shared" si="51"/>
        <v>0</v>
      </c>
      <c r="AC230" s="18">
        <f t="shared" si="52"/>
        <v>0</v>
      </c>
      <c r="AD230" s="18">
        <f t="shared" si="53"/>
        <v>0</v>
      </c>
      <c r="AE230" s="17">
        <f t="shared" si="54"/>
        <v>0</v>
      </c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38"/>
      <c r="BK230" s="20">
        <f t="shared" si="55"/>
        <v>0</v>
      </c>
    </row>
    <row r="231" spans="1:63">
      <c r="A231" s="22">
        <v>224</v>
      </c>
      <c r="B231" s="25"/>
      <c r="C231" s="26"/>
      <c r="D231" s="26"/>
      <c r="E231" s="27"/>
      <c r="F231" s="27"/>
      <c r="G231" s="26"/>
      <c r="H231" s="27"/>
      <c r="I231" s="27"/>
      <c r="J231" s="26"/>
      <c r="K231" s="27"/>
      <c r="L231" s="17">
        <f t="shared" si="45"/>
        <v>0</v>
      </c>
      <c r="M231" s="27"/>
      <c r="N231" s="27"/>
      <c r="O231" s="27"/>
      <c r="P231" s="27"/>
      <c r="Q231" s="27"/>
      <c r="R231" s="27"/>
      <c r="S231" s="27"/>
      <c r="T231" s="17">
        <f t="shared" si="46"/>
        <v>0</v>
      </c>
      <c r="U231" s="27"/>
      <c r="V231" s="27"/>
      <c r="W231" s="18">
        <f t="shared" si="47"/>
        <v>0</v>
      </c>
      <c r="X231" s="18"/>
      <c r="Y231" s="18">
        <f t="shared" si="48"/>
        <v>0</v>
      </c>
      <c r="Z231" s="18">
        <f t="shared" si="49"/>
        <v>0</v>
      </c>
      <c r="AA231" s="18">
        <f t="shared" si="50"/>
        <v>0</v>
      </c>
      <c r="AB231" s="18">
        <f t="shared" si="51"/>
        <v>0</v>
      </c>
      <c r="AC231" s="18">
        <f t="shared" si="52"/>
        <v>0</v>
      </c>
      <c r="AD231" s="18">
        <f t="shared" si="53"/>
        <v>0</v>
      </c>
      <c r="AE231" s="17">
        <f t="shared" si="54"/>
        <v>0</v>
      </c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38"/>
      <c r="BK231" s="20">
        <f t="shared" si="55"/>
        <v>0</v>
      </c>
    </row>
    <row r="232" spans="1:63">
      <c r="A232" s="22">
        <v>225</v>
      </c>
      <c r="B232" s="25"/>
      <c r="C232" s="26"/>
      <c r="D232" s="26"/>
      <c r="E232" s="27"/>
      <c r="F232" s="27"/>
      <c r="G232" s="26"/>
      <c r="H232" s="27"/>
      <c r="I232" s="27"/>
      <c r="J232" s="26"/>
      <c r="K232" s="27"/>
      <c r="L232" s="17">
        <f t="shared" si="45"/>
        <v>0</v>
      </c>
      <c r="M232" s="27"/>
      <c r="N232" s="27"/>
      <c r="O232" s="27"/>
      <c r="P232" s="27"/>
      <c r="Q232" s="27"/>
      <c r="R232" s="27"/>
      <c r="S232" s="27"/>
      <c r="T232" s="17">
        <f t="shared" si="46"/>
        <v>0</v>
      </c>
      <c r="U232" s="27"/>
      <c r="V232" s="27"/>
      <c r="W232" s="18">
        <f t="shared" si="47"/>
        <v>0</v>
      </c>
      <c r="X232" s="18"/>
      <c r="Y232" s="18">
        <f t="shared" si="48"/>
        <v>0</v>
      </c>
      <c r="Z232" s="18">
        <f t="shared" si="49"/>
        <v>0</v>
      </c>
      <c r="AA232" s="18">
        <f t="shared" si="50"/>
        <v>0</v>
      </c>
      <c r="AB232" s="18">
        <f t="shared" si="51"/>
        <v>0</v>
      </c>
      <c r="AC232" s="18">
        <f t="shared" si="52"/>
        <v>0</v>
      </c>
      <c r="AD232" s="18">
        <f t="shared" si="53"/>
        <v>0</v>
      </c>
      <c r="AE232" s="17">
        <f t="shared" si="54"/>
        <v>0</v>
      </c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38"/>
      <c r="BK232" s="20">
        <f t="shared" si="55"/>
        <v>0</v>
      </c>
    </row>
    <row r="233" spans="1:63">
      <c r="A233" s="22">
        <v>226</v>
      </c>
      <c r="B233" s="25"/>
      <c r="C233" s="26"/>
      <c r="D233" s="26"/>
      <c r="E233" s="27"/>
      <c r="F233" s="27"/>
      <c r="G233" s="26"/>
      <c r="H233" s="27"/>
      <c r="I233" s="27"/>
      <c r="J233" s="26"/>
      <c r="K233" s="27"/>
      <c r="L233" s="17">
        <f t="shared" si="45"/>
        <v>0</v>
      </c>
      <c r="M233" s="27"/>
      <c r="N233" s="27"/>
      <c r="O233" s="27"/>
      <c r="P233" s="27"/>
      <c r="Q233" s="27"/>
      <c r="R233" s="27"/>
      <c r="S233" s="27"/>
      <c r="T233" s="17">
        <f t="shared" si="46"/>
        <v>0</v>
      </c>
      <c r="U233" s="27"/>
      <c r="V233" s="27"/>
      <c r="W233" s="18">
        <f t="shared" si="47"/>
        <v>0</v>
      </c>
      <c r="X233" s="18"/>
      <c r="Y233" s="18">
        <f t="shared" si="48"/>
        <v>0</v>
      </c>
      <c r="Z233" s="18">
        <f t="shared" si="49"/>
        <v>0</v>
      </c>
      <c r="AA233" s="18">
        <f t="shared" si="50"/>
        <v>0</v>
      </c>
      <c r="AB233" s="18">
        <f t="shared" si="51"/>
        <v>0</v>
      </c>
      <c r="AC233" s="18">
        <f t="shared" si="52"/>
        <v>0</v>
      </c>
      <c r="AD233" s="18">
        <f t="shared" si="53"/>
        <v>0</v>
      </c>
      <c r="AE233" s="17">
        <f t="shared" si="54"/>
        <v>0</v>
      </c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38"/>
      <c r="BK233" s="20">
        <f t="shared" si="55"/>
        <v>0</v>
      </c>
    </row>
    <row r="234" spans="1:63">
      <c r="A234" s="22">
        <v>227</v>
      </c>
      <c r="B234" s="25"/>
      <c r="C234" s="26"/>
      <c r="D234" s="26"/>
      <c r="E234" s="27"/>
      <c r="F234" s="27"/>
      <c r="G234" s="26"/>
      <c r="H234" s="27"/>
      <c r="I234" s="27"/>
      <c r="J234" s="26"/>
      <c r="K234" s="27"/>
      <c r="L234" s="17">
        <f t="shared" si="45"/>
        <v>0</v>
      </c>
      <c r="M234" s="27"/>
      <c r="N234" s="27"/>
      <c r="O234" s="27"/>
      <c r="P234" s="27"/>
      <c r="Q234" s="27"/>
      <c r="R234" s="27"/>
      <c r="S234" s="27"/>
      <c r="T234" s="17">
        <f t="shared" si="46"/>
        <v>0</v>
      </c>
      <c r="U234" s="27"/>
      <c r="V234" s="27"/>
      <c r="W234" s="18">
        <f t="shared" si="47"/>
        <v>0</v>
      </c>
      <c r="X234" s="18"/>
      <c r="Y234" s="18">
        <f t="shared" si="48"/>
        <v>0</v>
      </c>
      <c r="Z234" s="18">
        <f t="shared" si="49"/>
        <v>0</v>
      </c>
      <c r="AA234" s="18">
        <f t="shared" si="50"/>
        <v>0</v>
      </c>
      <c r="AB234" s="18">
        <f t="shared" si="51"/>
        <v>0</v>
      </c>
      <c r="AC234" s="18">
        <f t="shared" si="52"/>
        <v>0</v>
      </c>
      <c r="AD234" s="18">
        <f t="shared" si="53"/>
        <v>0</v>
      </c>
      <c r="AE234" s="17">
        <f t="shared" si="54"/>
        <v>0</v>
      </c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38"/>
      <c r="BK234" s="20">
        <f t="shared" si="55"/>
        <v>0</v>
      </c>
    </row>
    <row r="235" spans="1:63">
      <c r="A235" s="22">
        <v>228</v>
      </c>
      <c r="B235" s="25"/>
      <c r="C235" s="26"/>
      <c r="D235" s="26"/>
      <c r="E235" s="27"/>
      <c r="F235" s="27"/>
      <c r="G235" s="26"/>
      <c r="H235" s="27"/>
      <c r="I235" s="27"/>
      <c r="J235" s="26"/>
      <c r="K235" s="27"/>
      <c r="L235" s="17">
        <f t="shared" si="45"/>
        <v>0</v>
      </c>
      <c r="M235" s="27"/>
      <c r="N235" s="27"/>
      <c r="O235" s="27"/>
      <c r="P235" s="27"/>
      <c r="Q235" s="27"/>
      <c r="R235" s="27"/>
      <c r="S235" s="27"/>
      <c r="T235" s="17">
        <f t="shared" si="46"/>
        <v>0</v>
      </c>
      <c r="U235" s="27"/>
      <c r="V235" s="27"/>
      <c r="W235" s="18">
        <f t="shared" si="47"/>
        <v>0</v>
      </c>
      <c r="X235" s="18"/>
      <c r="Y235" s="18">
        <f t="shared" si="48"/>
        <v>0</v>
      </c>
      <c r="Z235" s="18">
        <f t="shared" si="49"/>
        <v>0</v>
      </c>
      <c r="AA235" s="18">
        <f t="shared" si="50"/>
        <v>0</v>
      </c>
      <c r="AB235" s="18">
        <f t="shared" si="51"/>
        <v>0</v>
      </c>
      <c r="AC235" s="18">
        <f t="shared" si="52"/>
        <v>0</v>
      </c>
      <c r="AD235" s="18">
        <f t="shared" si="53"/>
        <v>0</v>
      </c>
      <c r="AE235" s="17">
        <f t="shared" si="54"/>
        <v>0</v>
      </c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38"/>
      <c r="BK235" s="20">
        <f t="shared" si="55"/>
        <v>0</v>
      </c>
    </row>
    <row r="236" spans="1:63">
      <c r="A236" s="22">
        <v>229</v>
      </c>
      <c r="B236" s="25"/>
      <c r="C236" s="26"/>
      <c r="D236" s="26"/>
      <c r="E236" s="27"/>
      <c r="F236" s="27"/>
      <c r="G236" s="26"/>
      <c r="H236" s="27"/>
      <c r="I236" s="27"/>
      <c r="J236" s="26"/>
      <c r="K236" s="27"/>
      <c r="L236" s="17">
        <f t="shared" si="45"/>
        <v>0</v>
      </c>
      <c r="M236" s="27"/>
      <c r="N236" s="27"/>
      <c r="O236" s="27"/>
      <c r="P236" s="27"/>
      <c r="Q236" s="27"/>
      <c r="R236" s="27"/>
      <c r="S236" s="27"/>
      <c r="T236" s="17">
        <f t="shared" si="46"/>
        <v>0</v>
      </c>
      <c r="U236" s="27"/>
      <c r="V236" s="27"/>
      <c r="W236" s="18">
        <f t="shared" si="47"/>
        <v>0</v>
      </c>
      <c r="X236" s="18"/>
      <c r="Y236" s="18">
        <f t="shared" si="48"/>
        <v>0</v>
      </c>
      <c r="Z236" s="18">
        <f t="shared" si="49"/>
        <v>0</v>
      </c>
      <c r="AA236" s="18">
        <f t="shared" si="50"/>
        <v>0</v>
      </c>
      <c r="AB236" s="18">
        <f t="shared" si="51"/>
        <v>0</v>
      </c>
      <c r="AC236" s="18">
        <f t="shared" si="52"/>
        <v>0</v>
      </c>
      <c r="AD236" s="18">
        <f t="shared" si="53"/>
        <v>0</v>
      </c>
      <c r="AE236" s="17">
        <f t="shared" si="54"/>
        <v>0</v>
      </c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38"/>
      <c r="BK236" s="20">
        <f t="shared" si="55"/>
        <v>0</v>
      </c>
    </row>
    <row r="237" spans="1:63">
      <c r="A237" s="22">
        <v>230</v>
      </c>
      <c r="B237" s="25"/>
      <c r="C237" s="26"/>
      <c r="D237" s="26"/>
      <c r="E237" s="27"/>
      <c r="F237" s="27"/>
      <c r="G237" s="26"/>
      <c r="H237" s="27"/>
      <c r="I237" s="27"/>
      <c r="J237" s="26"/>
      <c r="K237" s="27"/>
      <c r="L237" s="17">
        <f t="shared" si="45"/>
        <v>0</v>
      </c>
      <c r="M237" s="27"/>
      <c r="N237" s="27"/>
      <c r="O237" s="27"/>
      <c r="P237" s="27"/>
      <c r="Q237" s="27"/>
      <c r="R237" s="27"/>
      <c r="S237" s="27"/>
      <c r="T237" s="17">
        <f t="shared" si="46"/>
        <v>0</v>
      </c>
      <c r="U237" s="27"/>
      <c r="V237" s="27"/>
      <c r="W237" s="18">
        <f t="shared" si="47"/>
        <v>0</v>
      </c>
      <c r="X237" s="18"/>
      <c r="Y237" s="18">
        <f t="shared" si="48"/>
        <v>0</v>
      </c>
      <c r="Z237" s="18">
        <f t="shared" si="49"/>
        <v>0</v>
      </c>
      <c r="AA237" s="18">
        <f t="shared" si="50"/>
        <v>0</v>
      </c>
      <c r="AB237" s="18">
        <f t="shared" si="51"/>
        <v>0</v>
      </c>
      <c r="AC237" s="18">
        <f t="shared" si="52"/>
        <v>0</v>
      </c>
      <c r="AD237" s="18">
        <f t="shared" si="53"/>
        <v>0</v>
      </c>
      <c r="AE237" s="17">
        <f t="shared" si="54"/>
        <v>0</v>
      </c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38"/>
      <c r="BK237" s="20">
        <f t="shared" si="55"/>
        <v>0</v>
      </c>
    </row>
    <row r="238" spans="1:63">
      <c r="A238" s="22">
        <v>231</v>
      </c>
      <c r="B238" s="25"/>
      <c r="C238" s="26"/>
      <c r="D238" s="26"/>
      <c r="E238" s="27"/>
      <c r="F238" s="27"/>
      <c r="G238" s="26"/>
      <c r="H238" s="27"/>
      <c r="I238" s="27"/>
      <c r="J238" s="26"/>
      <c r="K238" s="27"/>
      <c r="L238" s="17">
        <f t="shared" si="45"/>
        <v>0</v>
      </c>
      <c r="M238" s="27"/>
      <c r="N238" s="27"/>
      <c r="O238" s="27"/>
      <c r="P238" s="27"/>
      <c r="Q238" s="27"/>
      <c r="R238" s="27"/>
      <c r="S238" s="27"/>
      <c r="T238" s="17">
        <f t="shared" si="46"/>
        <v>0</v>
      </c>
      <c r="U238" s="27"/>
      <c r="V238" s="27"/>
      <c r="W238" s="18">
        <f t="shared" si="47"/>
        <v>0</v>
      </c>
      <c r="X238" s="18"/>
      <c r="Y238" s="18">
        <f t="shared" si="48"/>
        <v>0</v>
      </c>
      <c r="Z238" s="18">
        <f t="shared" si="49"/>
        <v>0</v>
      </c>
      <c r="AA238" s="18">
        <f t="shared" si="50"/>
        <v>0</v>
      </c>
      <c r="AB238" s="18">
        <f t="shared" si="51"/>
        <v>0</v>
      </c>
      <c r="AC238" s="18">
        <f t="shared" si="52"/>
        <v>0</v>
      </c>
      <c r="AD238" s="18">
        <f t="shared" si="53"/>
        <v>0</v>
      </c>
      <c r="AE238" s="17">
        <f t="shared" si="54"/>
        <v>0</v>
      </c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38"/>
      <c r="BK238" s="20">
        <f t="shared" si="55"/>
        <v>0</v>
      </c>
    </row>
    <row r="239" spans="1:63">
      <c r="A239" s="22">
        <v>232</v>
      </c>
      <c r="B239" s="25"/>
      <c r="C239" s="26"/>
      <c r="D239" s="26"/>
      <c r="E239" s="27"/>
      <c r="F239" s="27"/>
      <c r="G239" s="26"/>
      <c r="H239" s="27"/>
      <c r="I239" s="27"/>
      <c r="J239" s="26"/>
      <c r="K239" s="27"/>
      <c r="L239" s="17">
        <f t="shared" si="45"/>
        <v>0</v>
      </c>
      <c r="M239" s="27"/>
      <c r="N239" s="27"/>
      <c r="O239" s="27"/>
      <c r="P239" s="27"/>
      <c r="Q239" s="27"/>
      <c r="R239" s="27"/>
      <c r="S239" s="27"/>
      <c r="T239" s="17">
        <f t="shared" si="46"/>
        <v>0</v>
      </c>
      <c r="U239" s="27"/>
      <c r="V239" s="27"/>
      <c r="W239" s="18">
        <f t="shared" si="47"/>
        <v>0</v>
      </c>
      <c r="X239" s="18"/>
      <c r="Y239" s="18">
        <f t="shared" si="48"/>
        <v>0</v>
      </c>
      <c r="Z239" s="18">
        <f t="shared" si="49"/>
        <v>0</v>
      </c>
      <c r="AA239" s="18">
        <f t="shared" si="50"/>
        <v>0</v>
      </c>
      <c r="AB239" s="18">
        <f t="shared" si="51"/>
        <v>0</v>
      </c>
      <c r="AC239" s="18">
        <f t="shared" si="52"/>
        <v>0</v>
      </c>
      <c r="AD239" s="18">
        <f t="shared" si="53"/>
        <v>0</v>
      </c>
      <c r="AE239" s="17">
        <f t="shared" si="54"/>
        <v>0</v>
      </c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38"/>
      <c r="BK239" s="20">
        <f t="shared" si="55"/>
        <v>0</v>
      </c>
    </row>
    <row r="240" spans="1:63">
      <c r="A240" s="22">
        <v>233</v>
      </c>
      <c r="B240" s="25"/>
      <c r="C240" s="26"/>
      <c r="D240" s="26"/>
      <c r="E240" s="27"/>
      <c r="F240" s="27"/>
      <c r="G240" s="26"/>
      <c r="H240" s="27"/>
      <c r="I240" s="27"/>
      <c r="J240" s="26"/>
      <c r="K240" s="27"/>
      <c r="L240" s="17">
        <f t="shared" si="45"/>
        <v>0</v>
      </c>
      <c r="M240" s="27"/>
      <c r="N240" s="27"/>
      <c r="O240" s="27"/>
      <c r="P240" s="27"/>
      <c r="Q240" s="27"/>
      <c r="R240" s="27"/>
      <c r="S240" s="27"/>
      <c r="T240" s="17">
        <f t="shared" si="46"/>
        <v>0</v>
      </c>
      <c r="U240" s="27"/>
      <c r="V240" s="27"/>
      <c r="W240" s="18">
        <f t="shared" si="47"/>
        <v>0</v>
      </c>
      <c r="X240" s="18"/>
      <c r="Y240" s="18">
        <f t="shared" si="48"/>
        <v>0</v>
      </c>
      <c r="Z240" s="18">
        <f t="shared" si="49"/>
        <v>0</v>
      </c>
      <c r="AA240" s="18">
        <f t="shared" si="50"/>
        <v>0</v>
      </c>
      <c r="AB240" s="18">
        <f t="shared" si="51"/>
        <v>0</v>
      </c>
      <c r="AC240" s="18">
        <f t="shared" si="52"/>
        <v>0</v>
      </c>
      <c r="AD240" s="18">
        <f t="shared" si="53"/>
        <v>0</v>
      </c>
      <c r="AE240" s="17">
        <f t="shared" si="54"/>
        <v>0</v>
      </c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38"/>
      <c r="BK240" s="20">
        <f t="shared" si="55"/>
        <v>0</v>
      </c>
    </row>
    <row r="241" spans="1:63">
      <c r="A241" s="22">
        <v>234</v>
      </c>
      <c r="B241" s="25"/>
      <c r="C241" s="26"/>
      <c r="D241" s="26"/>
      <c r="E241" s="27"/>
      <c r="F241" s="27"/>
      <c r="G241" s="26"/>
      <c r="H241" s="27"/>
      <c r="I241" s="27"/>
      <c r="J241" s="26"/>
      <c r="K241" s="27"/>
      <c r="L241" s="17">
        <f t="shared" si="45"/>
        <v>0</v>
      </c>
      <c r="M241" s="27"/>
      <c r="N241" s="27"/>
      <c r="O241" s="27"/>
      <c r="P241" s="27"/>
      <c r="Q241" s="27"/>
      <c r="R241" s="27"/>
      <c r="S241" s="27"/>
      <c r="T241" s="17">
        <f t="shared" si="46"/>
        <v>0</v>
      </c>
      <c r="U241" s="27"/>
      <c r="V241" s="27"/>
      <c r="W241" s="18">
        <f t="shared" si="47"/>
        <v>0</v>
      </c>
      <c r="X241" s="18"/>
      <c r="Y241" s="18">
        <f t="shared" si="48"/>
        <v>0</v>
      </c>
      <c r="Z241" s="18">
        <f t="shared" si="49"/>
        <v>0</v>
      </c>
      <c r="AA241" s="18">
        <f t="shared" si="50"/>
        <v>0</v>
      </c>
      <c r="AB241" s="18">
        <f t="shared" si="51"/>
        <v>0</v>
      </c>
      <c r="AC241" s="18">
        <f t="shared" si="52"/>
        <v>0</v>
      </c>
      <c r="AD241" s="18">
        <f t="shared" si="53"/>
        <v>0</v>
      </c>
      <c r="AE241" s="17">
        <f t="shared" si="54"/>
        <v>0</v>
      </c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38"/>
      <c r="BK241" s="20">
        <f t="shared" si="55"/>
        <v>0</v>
      </c>
    </row>
    <row r="242" spans="1:63">
      <c r="A242" s="22">
        <v>235</v>
      </c>
      <c r="B242" s="25"/>
      <c r="C242" s="26"/>
      <c r="D242" s="26"/>
      <c r="E242" s="27"/>
      <c r="F242" s="27"/>
      <c r="G242" s="26"/>
      <c r="H242" s="27"/>
      <c r="I242" s="27"/>
      <c r="J242" s="26"/>
      <c r="K242" s="27"/>
      <c r="L242" s="17">
        <f t="shared" si="45"/>
        <v>0</v>
      </c>
      <c r="M242" s="27"/>
      <c r="N242" s="27"/>
      <c r="O242" s="27"/>
      <c r="P242" s="27"/>
      <c r="Q242" s="27"/>
      <c r="R242" s="27"/>
      <c r="S242" s="27"/>
      <c r="T242" s="17">
        <f t="shared" si="46"/>
        <v>0</v>
      </c>
      <c r="U242" s="27"/>
      <c r="V242" s="27"/>
      <c r="W242" s="18">
        <f t="shared" si="47"/>
        <v>0</v>
      </c>
      <c r="X242" s="18"/>
      <c r="Y242" s="18">
        <f t="shared" si="48"/>
        <v>0</v>
      </c>
      <c r="Z242" s="18">
        <f t="shared" si="49"/>
        <v>0</v>
      </c>
      <c r="AA242" s="18">
        <f t="shared" si="50"/>
        <v>0</v>
      </c>
      <c r="AB242" s="18">
        <f t="shared" si="51"/>
        <v>0</v>
      </c>
      <c r="AC242" s="18">
        <f t="shared" si="52"/>
        <v>0</v>
      </c>
      <c r="AD242" s="18">
        <f t="shared" si="53"/>
        <v>0</v>
      </c>
      <c r="AE242" s="17">
        <f t="shared" si="54"/>
        <v>0</v>
      </c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38"/>
      <c r="BK242" s="20">
        <f t="shared" si="55"/>
        <v>0</v>
      </c>
    </row>
    <row r="243" spans="1:63">
      <c r="A243" s="22">
        <v>236</v>
      </c>
      <c r="B243" s="25"/>
      <c r="C243" s="26"/>
      <c r="D243" s="26"/>
      <c r="E243" s="27"/>
      <c r="F243" s="27"/>
      <c r="G243" s="26"/>
      <c r="H243" s="27"/>
      <c r="I243" s="27"/>
      <c r="J243" s="26"/>
      <c r="K243" s="27"/>
      <c r="L243" s="17">
        <f t="shared" si="45"/>
        <v>0</v>
      </c>
      <c r="M243" s="27"/>
      <c r="N243" s="27"/>
      <c r="O243" s="27"/>
      <c r="P243" s="27"/>
      <c r="Q243" s="27"/>
      <c r="R243" s="27"/>
      <c r="S243" s="27"/>
      <c r="T243" s="17">
        <f t="shared" si="46"/>
        <v>0</v>
      </c>
      <c r="U243" s="27"/>
      <c r="V243" s="27"/>
      <c r="W243" s="18">
        <f t="shared" si="47"/>
        <v>0</v>
      </c>
      <c r="X243" s="18"/>
      <c r="Y243" s="18">
        <f t="shared" si="48"/>
        <v>0</v>
      </c>
      <c r="Z243" s="18">
        <f t="shared" si="49"/>
        <v>0</v>
      </c>
      <c r="AA243" s="18">
        <f t="shared" si="50"/>
        <v>0</v>
      </c>
      <c r="AB243" s="18">
        <f t="shared" si="51"/>
        <v>0</v>
      </c>
      <c r="AC243" s="18">
        <f t="shared" si="52"/>
        <v>0</v>
      </c>
      <c r="AD243" s="18">
        <f t="shared" si="53"/>
        <v>0</v>
      </c>
      <c r="AE243" s="17">
        <f t="shared" si="54"/>
        <v>0</v>
      </c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38"/>
      <c r="BK243" s="20">
        <f t="shared" si="55"/>
        <v>0</v>
      </c>
    </row>
    <row r="244" spans="1:63">
      <c r="A244" s="22">
        <v>237</v>
      </c>
      <c r="B244" s="25"/>
      <c r="C244" s="26"/>
      <c r="D244" s="26"/>
      <c r="E244" s="27"/>
      <c r="F244" s="27"/>
      <c r="G244" s="26"/>
      <c r="H244" s="27"/>
      <c r="I244" s="27"/>
      <c r="J244" s="26"/>
      <c r="K244" s="27"/>
      <c r="L244" s="17">
        <f t="shared" si="45"/>
        <v>0</v>
      </c>
      <c r="M244" s="27"/>
      <c r="N244" s="27"/>
      <c r="O244" s="27"/>
      <c r="P244" s="27"/>
      <c r="Q244" s="27"/>
      <c r="R244" s="27"/>
      <c r="S244" s="27"/>
      <c r="T244" s="17">
        <f t="shared" si="46"/>
        <v>0</v>
      </c>
      <c r="U244" s="27"/>
      <c r="V244" s="27"/>
      <c r="W244" s="18">
        <f t="shared" si="47"/>
        <v>0</v>
      </c>
      <c r="X244" s="18"/>
      <c r="Y244" s="18">
        <f t="shared" si="48"/>
        <v>0</v>
      </c>
      <c r="Z244" s="18">
        <f t="shared" si="49"/>
        <v>0</v>
      </c>
      <c r="AA244" s="18">
        <f t="shared" si="50"/>
        <v>0</v>
      </c>
      <c r="AB244" s="18">
        <f t="shared" si="51"/>
        <v>0</v>
      </c>
      <c r="AC244" s="18">
        <f t="shared" si="52"/>
        <v>0</v>
      </c>
      <c r="AD244" s="18">
        <f t="shared" si="53"/>
        <v>0</v>
      </c>
      <c r="AE244" s="17">
        <f t="shared" si="54"/>
        <v>0</v>
      </c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38"/>
      <c r="BK244" s="20">
        <f t="shared" si="55"/>
        <v>0</v>
      </c>
    </row>
    <row r="245" spans="1:63">
      <c r="A245" s="22">
        <v>238</v>
      </c>
      <c r="B245" s="25"/>
      <c r="C245" s="26"/>
      <c r="D245" s="26"/>
      <c r="E245" s="27"/>
      <c r="F245" s="27"/>
      <c r="G245" s="26"/>
      <c r="H245" s="27"/>
      <c r="I245" s="27"/>
      <c r="J245" s="26"/>
      <c r="K245" s="27"/>
      <c r="L245" s="17">
        <f t="shared" si="45"/>
        <v>0</v>
      </c>
      <c r="M245" s="27"/>
      <c r="N245" s="27"/>
      <c r="O245" s="27"/>
      <c r="P245" s="27"/>
      <c r="Q245" s="27"/>
      <c r="R245" s="27"/>
      <c r="S245" s="27"/>
      <c r="T245" s="17">
        <f t="shared" si="46"/>
        <v>0</v>
      </c>
      <c r="U245" s="27"/>
      <c r="V245" s="27"/>
      <c r="W245" s="18">
        <f t="shared" si="47"/>
        <v>0</v>
      </c>
      <c r="X245" s="18"/>
      <c r="Y245" s="18">
        <f t="shared" si="48"/>
        <v>0</v>
      </c>
      <c r="Z245" s="18">
        <f t="shared" si="49"/>
        <v>0</v>
      </c>
      <c r="AA245" s="18">
        <f t="shared" si="50"/>
        <v>0</v>
      </c>
      <c r="AB245" s="18">
        <f t="shared" si="51"/>
        <v>0</v>
      </c>
      <c r="AC245" s="18">
        <f t="shared" si="52"/>
        <v>0</v>
      </c>
      <c r="AD245" s="18">
        <f t="shared" si="53"/>
        <v>0</v>
      </c>
      <c r="AE245" s="17">
        <f t="shared" si="54"/>
        <v>0</v>
      </c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38"/>
      <c r="BK245" s="20">
        <f t="shared" si="55"/>
        <v>0</v>
      </c>
    </row>
    <row r="246" spans="1:63">
      <c r="A246" s="22">
        <v>239</v>
      </c>
      <c r="B246" s="25"/>
      <c r="C246" s="26"/>
      <c r="D246" s="26"/>
      <c r="E246" s="27"/>
      <c r="F246" s="27"/>
      <c r="G246" s="26"/>
      <c r="H246" s="27"/>
      <c r="I246" s="27"/>
      <c r="J246" s="26"/>
      <c r="K246" s="27"/>
      <c r="L246" s="17">
        <f t="shared" si="45"/>
        <v>0</v>
      </c>
      <c r="M246" s="27"/>
      <c r="N246" s="27"/>
      <c r="O246" s="27"/>
      <c r="P246" s="27"/>
      <c r="Q246" s="27"/>
      <c r="R246" s="27"/>
      <c r="S246" s="27"/>
      <c r="T246" s="17">
        <f t="shared" si="46"/>
        <v>0</v>
      </c>
      <c r="U246" s="27"/>
      <c r="V246" s="27"/>
      <c r="W246" s="18">
        <f t="shared" si="47"/>
        <v>0</v>
      </c>
      <c r="X246" s="18"/>
      <c r="Y246" s="18">
        <f t="shared" si="48"/>
        <v>0</v>
      </c>
      <c r="Z246" s="18">
        <f t="shared" si="49"/>
        <v>0</v>
      </c>
      <c r="AA246" s="18">
        <f t="shared" si="50"/>
        <v>0</v>
      </c>
      <c r="AB246" s="18">
        <f t="shared" si="51"/>
        <v>0</v>
      </c>
      <c r="AC246" s="18">
        <f t="shared" si="52"/>
        <v>0</v>
      </c>
      <c r="AD246" s="18">
        <f t="shared" si="53"/>
        <v>0</v>
      </c>
      <c r="AE246" s="17">
        <f t="shared" si="54"/>
        <v>0</v>
      </c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38"/>
      <c r="BK246" s="20">
        <f t="shared" si="55"/>
        <v>0</v>
      </c>
    </row>
    <row r="247" spans="1:63">
      <c r="A247" s="22">
        <v>240</v>
      </c>
      <c r="B247" s="25"/>
      <c r="C247" s="26"/>
      <c r="D247" s="26"/>
      <c r="E247" s="27"/>
      <c r="F247" s="27"/>
      <c r="G247" s="26"/>
      <c r="H247" s="27"/>
      <c r="I247" s="27"/>
      <c r="J247" s="26"/>
      <c r="K247" s="27"/>
      <c r="L247" s="17">
        <f t="shared" si="45"/>
        <v>0</v>
      </c>
      <c r="M247" s="27"/>
      <c r="N247" s="27"/>
      <c r="O247" s="27"/>
      <c r="P247" s="27"/>
      <c r="Q247" s="27"/>
      <c r="R247" s="27"/>
      <c r="S247" s="27"/>
      <c r="T247" s="17">
        <f t="shared" si="46"/>
        <v>0</v>
      </c>
      <c r="U247" s="27"/>
      <c r="V247" s="27"/>
      <c r="W247" s="18">
        <f t="shared" si="47"/>
        <v>0</v>
      </c>
      <c r="X247" s="18"/>
      <c r="Y247" s="18">
        <f t="shared" si="48"/>
        <v>0</v>
      </c>
      <c r="Z247" s="18">
        <f t="shared" si="49"/>
        <v>0</v>
      </c>
      <c r="AA247" s="18">
        <f t="shared" si="50"/>
        <v>0</v>
      </c>
      <c r="AB247" s="18">
        <f t="shared" si="51"/>
        <v>0</v>
      </c>
      <c r="AC247" s="18">
        <f t="shared" si="52"/>
        <v>0</v>
      </c>
      <c r="AD247" s="18">
        <f t="shared" si="53"/>
        <v>0</v>
      </c>
      <c r="AE247" s="17">
        <f t="shared" si="54"/>
        <v>0</v>
      </c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38"/>
      <c r="BK247" s="20">
        <f t="shared" si="55"/>
        <v>0</v>
      </c>
    </row>
    <row r="248" spans="1:63">
      <c r="A248" s="22">
        <v>241</v>
      </c>
      <c r="B248" s="25"/>
      <c r="C248" s="26"/>
      <c r="D248" s="26"/>
      <c r="E248" s="27"/>
      <c r="F248" s="27"/>
      <c r="G248" s="26"/>
      <c r="H248" s="27"/>
      <c r="I248" s="27"/>
      <c r="J248" s="26"/>
      <c r="K248" s="27"/>
      <c r="L248" s="17">
        <f t="shared" si="45"/>
        <v>0</v>
      </c>
      <c r="M248" s="27"/>
      <c r="N248" s="27"/>
      <c r="O248" s="27"/>
      <c r="P248" s="27"/>
      <c r="Q248" s="27"/>
      <c r="R248" s="27"/>
      <c r="S248" s="27"/>
      <c r="T248" s="17">
        <f t="shared" si="46"/>
        <v>0</v>
      </c>
      <c r="U248" s="27"/>
      <c r="V248" s="27"/>
      <c r="W248" s="18">
        <f t="shared" si="47"/>
        <v>0</v>
      </c>
      <c r="X248" s="18"/>
      <c r="Y248" s="18">
        <f t="shared" si="48"/>
        <v>0</v>
      </c>
      <c r="Z248" s="18">
        <f t="shared" si="49"/>
        <v>0</v>
      </c>
      <c r="AA248" s="18">
        <f t="shared" si="50"/>
        <v>0</v>
      </c>
      <c r="AB248" s="18">
        <f t="shared" si="51"/>
        <v>0</v>
      </c>
      <c r="AC248" s="18">
        <f t="shared" si="52"/>
        <v>0</v>
      </c>
      <c r="AD248" s="18">
        <f t="shared" si="53"/>
        <v>0</v>
      </c>
      <c r="AE248" s="17">
        <f t="shared" si="54"/>
        <v>0</v>
      </c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38"/>
      <c r="BK248" s="20">
        <f t="shared" si="55"/>
        <v>0</v>
      </c>
    </row>
    <row r="249" spans="1:63">
      <c r="A249" s="22">
        <v>242</v>
      </c>
      <c r="B249" s="25"/>
      <c r="C249" s="26"/>
      <c r="D249" s="26"/>
      <c r="E249" s="27"/>
      <c r="F249" s="27"/>
      <c r="G249" s="26"/>
      <c r="H249" s="27"/>
      <c r="I249" s="27"/>
      <c r="J249" s="26"/>
      <c r="K249" s="27"/>
      <c r="L249" s="17">
        <f t="shared" si="45"/>
        <v>0</v>
      </c>
      <c r="M249" s="27"/>
      <c r="N249" s="27"/>
      <c r="O249" s="27"/>
      <c r="P249" s="27"/>
      <c r="Q249" s="27"/>
      <c r="R249" s="27"/>
      <c r="S249" s="27"/>
      <c r="T249" s="17">
        <f t="shared" si="46"/>
        <v>0</v>
      </c>
      <c r="U249" s="27"/>
      <c r="V249" s="27"/>
      <c r="W249" s="18">
        <f t="shared" si="47"/>
        <v>0</v>
      </c>
      <c r="X249" s="18"/>
      <c r="Y249" s="18">
        <f t="shared" si="48"/>
        <v>0</v>
      </c>
      <c r="Z249" s="18">
        <f t="shared" si="49"/>
        <v>0</v>
      </c>
      <c r="AA249" s="18">
        <f t="shared" si="50"/>
        <v>0</v>
      </c>
      <c r="AB249" s="18">
        <f t="shared" si="51"/>
        <v>0</v>
      </c>
      <c r="AC249" s="18">
        <f t="shared" si="52"/>
        <v>0</v>
      </c>
      <c r="AD249" s="18">
        <f t="shared" si="53"/>
        <v>0</v>
      </c>
      <c r="AE249" s="17">
        <f t="shared" si="54"/>
        <v>0</v>
      </c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38"/>
      <c r="BK249" s="20">
        <f t="shared" si="55"/>
        <v>0</v>
      </c>
    </row>
    <row r="250" spans="1:63">
      <c r="A250" s="22">
        <v>243</v>
      </c>
      <c r="B250" s="25"/>
      <c r="C250" s="26"/>
      <c r="D250" s="26"/>
      <c r="E250" s="27"/>
      <c r="F250" s="27"/>
      <c r="G250" s="26"/>
      <c r="H250" s="27"/>
      <c r="I250" s="27"/>
      <c r="J250" s="26"/>
      <c r="K250" s="27"/>
      <c r="L250" s="17">
        <f t="shared" si="45"/>
        <v>0</v>
      </c>
      <c r="M250" s="27"/>
      <c r="N250" s="27"/>
      <c r="O250" s="27"/>
      <c r="P250" s="27"/>
      <c r="Q250" s="27"/>
      <c r="R250" s="27"/>
      <c r="S250" s="27"/>
      <c r="T250" s="17">
        <f t="shared" si="46"/>
        <v>0</v>
      </c>
      <c r="U250" s="27"/>
      <c r="V250" s="27"/>
      <c r="W250" s="18">
        <f t="shared" si="47"/>
        <v>0</v>
      </c>
      <c r="X250" s="18"/>
      <c r="Y250" s="18">
        <f t="shared" si="48"/>
        <v>0</v>
      </c>
      <c r="Z250" s="18">
        <f t="shared" si="49"/>
        <v>0</v>
      </c>
      <c r="AA250" s="18">
        <f t="shared" si="50"/>
        <v>0</v>
      </c>
      <c r="AB250" s="18">
        <f t="shared" si="51"/>
        <v>0</v>
      </c>
      <c r="AC250" s="18">
        <f t="shared" si="52"/>
        <v>0</v>
      </c>
      <c r="AD250" s="18">
        <f t="shared" si="53"/>
        <v>0</v>
      </c>
      <c r="AE250" s="17">
        <f t="shared" si="54"/>
        <v>0</v>
      </c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38"/>
      <c r="BK250" s="20">
        <f t="shared" si="55"/>
        <v>0</v>
      </c>
    </row>
    <row r="251" spans="1:63">
      <c r="A251" s="22">
        <v>244</v>
      </c>
      <c r="B251" s="25"/>
      <c r="C251" s="26"/>
      <c r="D251" s="26"/>
      <c r="E251" s="27"/>
      <c r="F251" s="27"/>
      <c r="G251" s="26"/>
      <c r="H251" s="27"/>
      <c r="I251" s="27"/>
      <c r="J251" s="26"/>
      <c r="K251" s="27"/>
      <c r="L251" s="17">
        <f t="shared" si="45"/>
        <v>0</v>
      </c>
      <c r="M251" s="27"/>
      <c r="N251" s="27"/>
      <c r="O251" s="27"/>
      <c r="P251" s="27"/>
      <c r="Q251" s="27"/>
      <c r="R251" s="27"/>
      <c r="S251" s="27"/>
      <c r="T251" s="17">
        <f t="shared" si="46"/>
        <v>0</v>
      </c>
      <c r="U251" s="27"/>
      <c r="V251" s="27"/>
      <c r="W251" s="18">
        <f t="shared" si="47"/>
        <v>0</v>
      </c>
      <c r="X251" s="18"/>
      <c r="Y251" s="18">
        <f t="shared" si="48"/>
        <v>0</v>
      </c>
      <c r="Z251" s="18">
        <f t="shared" si="49"/>
        <v>0</v>
      </c>
      <c r="AA251" s="18">
        <f t="shared" si="50"/>
        <v>0</v>
      </c>
      <c r="AB251" s="18">
        <f t="shared" si="51"/>
        <v>0</v>
      </c>
      <c r="AC251" s="18">
        <f t="shared" si="52"/>
        <v>0</v>
      </c>
      <c r="AD251" s="18">
        <f t="shared" si="53"/>
        <v>0</v>
      </c>
      <c r="AE251" s="17">
        <f t="shared" si="54"/>
        <v>0</v>
      </c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38"/>
      <c r="BK251" s="20">
        <f t="shared" si="55"/>
        <v>0</v>
      </c>
    </row>
    <row r="252" spans="1:63">
      <c r="A252" s="22">
        <v>245</v>
      </c>
      <c r="B252" s="25"/>
      <c r="C252" s="26"/>
      <c r="D252" s="26"/>
      <c r="E252" s="27"/>
      <c r="F252" s="27"/>
      <c r="G252" s="26"/>
      <c r="H252" s="27"/>
      <c r="I252" s="27"/>
      <c r="J252" s="26"/>
      <c r="K252" s="27"/>
      <c r="L252" s="17">
        <f t="shared" si="45"/>
        <v>0</v>
      </c>
      <c r="M252" s="27"/>
      <c r="N252" s="27"/>
      <c r="O252" s="27"/>
      <c r="P252" s="27"/>
      <c r="Q252" s="27"/>
      <c r="R252" s="27"/>
      <c r="S252" s="27"/>
      <c r="T252" s="17">
        <f t="shared" si="46"/>
        <v>0</v>
      </c>
      <c r="U252" s="27"/>
      <c r="V252" s="27"/>
      <c r="W252" s="18">
        <f t="shared" si="47"/>
        <v>0</v>
      </c>
      <c r="X252" s="18"/>
      <c r="Y252" s="18">
        <f t="shared" si="48"/>
        <v>0</v>
      </c>
      <c r="Z252" s="18">
        <f t="shared" si="49"/>
        <v>0</v>
      </c>
      <c r="AA252" s="18">
        <f t="shared" si="50"/>
        <v>0</v>
      </c>
      <c r="AB252" s="18">
        <f t="shared" si="51"/>
        <v>0</v>
      </c>
      <c r="AC252" s="18">
        <f t="shared" si="52"/>
        <v>0</v>
      </c>
      <c r="AD252" s="18">
        <f t="shared" si="53"/>
        <v>0</v>
      </c>
      <c r="AE252" s="17">
        <f t="shared" si="54"/>
        <v>0</v>
      </c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38"/>
      <c r="BK252" s="20">
        <f t="shared" si="55"/>
        <v>0</v>
      </c>
    </row>
    <row r="253" spans="1:63">
      <c r="A253" s="22">
        <v>246</v>
      </c>
      <c r="B253" s="25"/>
      <c r="C253" s="26"/>
      <c r="D253" s="26"/>
      <c r="E253" s="27"/>
      <c r="F253" s="27"/>
      <c r="G253" s="26"/>
      <c r="H253" s="27"/>
      <c r="I253" s="27"/>
      <c r="J253" s="26"/>
      <c r="K253" s="27"/>
      <c r="L253" s="17">
        <f t="shared" si="45"/>
        <v>0</v>
      </c>
      <c r="M253" s="27"/>
      <c r="N253" s="27"/>
      <c r="O253" s="27"/>
      <c r="P253" s="27"/>
      <c r="Q253" s="27"/>
      <c r="R253" s="27"/>
      <c r="S253" s="27"/>
      <c r="T253" s="17">
        <f t="shared" si="46"/>
        <v>0</v>
      </c>
      <c r="U253" s="27"/>
      <c r="V253" s="27"/>
      <c r="W253" s="18">
        <f t="shared" si="47"/>
        <v>0</v>
      </c>
      <c r="X253" s="18"/>
      <c r="Y253" s="18">
        <f t="shared" si="48"/>
        <v>0</v>
      </c>
      <c r="Z253" s="18">
        <f t="shared" si="49"/>
        <v>0</v>
      </c>
      <c r="AA253" s="18">
        <f t="shared" si="50"/>
        <v>0</v>
      </c>
      <c r="AB253" s="18">
        <f t="shared" si="51"/>
        <v>0</v>
      </c>
      <c r="AC253" s="18">
        <f t="shared" si="52"/>
        <v>0</v>
      </c>
      <c r="AD253" s="18">
        <f t="shared" si="53"/>
        <v>0</v>
      </c>
      <c r="AE253" s="17">
        <f t="shared" si="54"/>
        <v>0</v>
      </c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38"/>
      <c r="BK253" s="20">
        <f t="shared" si="55"/>
        <v>0</v>
      </c>
    </row>
    <row r="254" spans="1:63">
      <c r="A254" s="22">
        <v>247</v>
      </c>
      <c r="B254" s="25"/>
      <c r="C254" s="26"/>
      <c r="D254" s="26"/>
      <c r="E254" s="27"/>
      <c r="F254" s="27"/>
      <c r="G254" s="26"/>
      <c r="H254" s="27"/>
      <c r="I254" s="27"/>
      <c r="J254" s="26"/>
      <c r="K254" s="27"/>
      <c r="L254" s="17">
        <f t="shared" si="45"/>
        <v>0</v>
      </c>
      <c r="M254" s="27"/>
      <c r="N254" s="27"/>
      <c r="O254" s="27"/>
      <c r="P254" s="27"/>
      <c r="Q254" s="27"/>
      <c r="R254" s="27"/>
      <c r="S254" s="27"/>
      <c r="T254" s="17">
        <f t="shared" si="46"/>
        <v>0</v>
      </c>
      <c r="U254" s="27"/>
      <c r="V254" s="27"/>
      <c r="W254" s="18">
        <f t="shared" si="47"/>
        <v>0</v>
      </c>
      <c r="X254" s="18"/>
      <c r="Y254" s="18">
        <f t="shared" si="48"/>
        <v>0</v>
      </c>
      <c r="Z254" s="18">
        <f t="shared" si="49"/>
        <v>0</v>
      </c>
      <c r="AA254" s="18">
        <f t="shared" si="50"/>
        <v>0</v>
      </c>
      <c r="AB254" s="18">
        <f t="shared" si="51"/>
        <v>0</v>
      </c>
      <c r="AC254" s="18">
        <f t="shared" si="52"/>
        <v>0</v>
      </c>
      <c r="AD254" s="18">
        <f t="shared" si="53"/>
        <v>0</v>
      </c>
      <c r="AE254" s="17">
        <f t="shared" si="54"/>
        <v>0</v>
      </c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38"/>
      <c r="BK254" s="20">
        <f t="shared" si="55"/>
        <v>0</v>
      </c>
    </row>
    <row r="255" spans="1:63">
      <c r="A255" s="22">
        <v>248</v>
      </c>
      <c r="B255" s="25"/>
      <c r="C255" s="26"/>
      <c r="D255" s="26"/>
      <c r="E255" s="27"/>
      <c r="F255" s="27"/>
      <c r="G255" s="26"/>
      <c r="H255" s="27"/>
      <c r="I255" s="27"/>
      <c r="J255" s="26"/>
      <c r="K255" s="27"/>
      <c r="L255" s="17">
        <f t="shared" si="45"/>
        <v>0</v>
      </c>
      <c r="M255" s="27"/>
      <c r="N255" s="27"/>
      <c r="O255" s="27"/>
      <c r="P255" s="27"/>
      <c r="Q255" s="27"/>
      <c r="R255" s="27"/>
      <c r="S255" s="27"/>
      <c r="T255" s="17">
        <f t="shared" si="46"/>
        <v>0</v>
      </c>
      <c r="U255" s="27"/>
      <c r="V255" s="27"/>
      <c r="W255" s="18">
        <f t="shared" si="47"/>
        <v>0</v>
      </c>
      <c r="X255" s="18"/>
      <c r="Y255" s="18">
        <f t="shared" si="48"/>
        <v>0</v>
      </c>
      <c r="Z255" s="18">
        <f t="shared" si="49"/>
        <v>0</v>
      </c>
      <c r="AA255" s="18">
        <f t="shared" si="50"/>
        <v>0</v>
      </c>
      <c r="AB255" s="18">
        <f t="shared" si="51"/>
        <v>0</v>
      </c>
      <c r="AC255" s="18">
        <f t="shared" si="52"/>
        <v>0</v>
      </c>
      <c r="AD255" s="18">
        <f t="shared" si="53"/>
        <v>0</v>
      </c>
      <c r="AE255" s="17">
        <f t="shared" si="54"/>
        <v>0</v>
      </c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38"/>
      <c r="BK255" s="20">
        <f t="shared" si="55"/>
        <v>0</v>
      </c>
    </row>
    <row r="256" spans="1:63">
      <c r="A256" s="22">
        <v>249</v>
      </c>
      <c r="B256" s="25"/>
      <c r="C256" s="26"/>
      <c r="D256" s="26"/>
      <c r="E256" s="27"/>
      <c r="F256" s="27"/>
      <c r="G256" s="26"/>
      <c r="H256" s="27"/>
      <c r="I256" s="27"/>
      <c r="J256" s="26"/>
      <c r="K256" s="27"/>
      <c r="L256" s="17">
        <f t="shared" si="45"/>
        <v>0</v>
      </c>
      <c r="M256" s="27"/>
      <c r="N256" s="27"/>
      <c r="O256" s="27"/>
      <c r="P256" s="27"/>
      <c r="Q256" s="27"/>
      <c r="R256" s="27"/>
      <c r="S256" s="27"/>
      <c r="T256" s="17">
        <f t="shared" si="46"/>
        <v>0</v>
      </c>
      <c r="U256" s="27"/>
      <c r="V256" s="27"/>
      <c r="W256" s="18">
        <f t="shared" si="47"/>
        <v>0</v>
      </c>
      <c r="X256" s="18"/>
      <c r="Y256" s="18">
        <f t="shared" si="48"/>
        <v>0</v>
      </c>
      <c r="Z256" s="18">
        <f t="shared" si="49"/>
        <v>0</v>
      </c>
      <c r="AA256" s="18">
        <f t="shared" si="50"/>
        <v>0</v>
      </c>
      <c r="AB256" s="18">
        <f t="shared" si="51"/>
        <v>0</v>
      </c>
      <c r="AC256" s="18">
        <f t="shared" si="52"/>
        <v>0</v>
      </c>
      <c r="AD256" s="18">
        <f t="shared" si="53"/>
        <v>0</v>
      </c>
      <c r="AE256" s="17">
        <f t="shared" si="54"/>
        <v>0</v>
      </c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38"/>
      <c r="BK256" s="20">
        <f t="shared" si="55"/>
        <v>0</v>
      </c>
    </row>
    <row r="257" spans="1:63">
      <c r="A257" s="22">
        <v>250</v>
      </c>
      <c r="B257" s="25"/>
      <c r="C257" s="26"/>
      <c r="D257" s="26"/>
      <c r="E257" s="27"/>
      <c r="F257" s="27"/>
      <c r="G257" s="26"/>
      <c r="H257" s="27"/>
      <c r="I257" s="27"/>
      <c r="J257" s="26"/>
      <c r="K257" s="27"/>
      <c r="L257" s="17">
        <f t="shared" si="45"/>
        <v>0</v>
      </c>
      <c r="M257" s="27"/>
      <c r="N257" s="27"/>
      <c r="O257" s="27"/>
      <c r="P257" s="27"/>
      <c r="Q257" s="27"/>
      <c r="R257" s="27"/>
      <c r="S257" s="27"/>
      <c r="T257" s="17">
        <f t="shared" si="46"/>
        <v>0</v>
      </c>
      <c r="U257" s="27"/>
      <c r="V257" s="27"/>
      <c r="W257" s="18">
        <f t="shared" si="47"/>
        <v>0</v>
      </c>
      <c r="X257" s="18"/>
      <c r="Y257" s="18">
        <f t="shared" si="48"/>
        <v>0</v>
      </c>
      <c r="Z257" s="18">
        <f t="shared" si="49"/>
        <v>0</v>
      </c>
      <c r="AA257" s="18">
        <f t="shared" si="50"/>
        <v>0</v>
      </c>
      <c r="AB257" s="18">
        <f t="shared" si="51"/>
        <v>0</v>
      </c>
      <c r="AC257" s="18">
        <f t="shared" si="52"/>
        <v>0</v>
      </c>
      <c r="AD257" s="18">
        <f t="shared" si="53"/>
        <v>0</v>
      </c>
      <c r="AE257" s="17">
        <f t="shared" si="54"/>
        <v>0</v>
      </c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38"/>
      <c r="BK257" s="20">
        <f t="shared" si="55"/>
        <v>0</v>
      </c>
    </row>
    <row r="258" spans="1:63">
      <c r="A258" s="22">
        <v>251</v>
      </c>
      <c r="B258" s="25"/>
      <c r="C258" s="26"/>
      <c r="D258" s="26"/>
      <c r="E258" s="27"/>
      <c r="F258" s="27"/>
      <c r="G258" s="26"/>
      <c r="H258" s="27"/>
      <c r="I258" s="27"/>
      <c r="J258" s="26"/>
      <c r="K258" s="27"/>
      <c r="L258" s="17">
        <f t="shared" si="45"/>
        <v>0</v>
      </c>
      <c r="M258" s="27"/>
      <c r="N258" s="27"/>
      <c r="O258" s="27"/>
      <c r="P258" s="27"/>
      <c r="Q258" s="27"/>
      <c r="R258" s="27"/>
      <c r="S258" s="27"/>
      <c r="T258" s="17">
        <f t="shared" si="46"/>
        <v>0</v>
      </c>
      <c r="U258" s="27"/>
      <c r="V258" s="27"/>
      <c r="W258" s="18">
        <f t="shared" si="47"/>
        <v>0</v>
      </c>
      <c r="X258" s="18"/>
      <c r="Y258" s="18">
        <f t="shared" si="48"/>
        <v>0</v>
      </c>
      <c r="Z258" s="18">
        <f t="shared" si="49"/>
        <v>0</v>
      </c>
      <c r="AA258" s="18">
        <f t="shared" si="50"/>
        <v>0</v>
      </c>
      <c r="AB258" s="18">
        <f t="shared" si="51"/>
        <v>0</v>
      </c>
      <c r="AC258" s="18">
        <f t="shared" si="52"/>
        <v>0</v>
      </c>
      <c r="AD258" s="18">
        <f t="shared" si="53"/>
        <v>0</v>
      </c>
      <c r="AE258" s="17">
        <f t="shared" si="54"/>
        <v>0</v>
      </c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38"/>
      <c r="BK258" s="20">
        <f t="shared" si="55"/>
        <v>0</v>
      </c>
    </row>
    <row r="259" spans="1:63">
      <c r="A259" s="22">
        <v>252</v>
      </c>
      <c r="B259" s="25"/>
      <c r="C259" s="26"/>
      <c r="D259" s="26"/>
      <c r="E259" s="27"/>
      <c r="F259" s="27"/>
      <c r="G259" s="26"/>
      <c r="H259" s="27"/>
      <c r="I259" s="27"/>
      <c r="J259" s="26"/>
      <c r="K259" s="27"/>
      <c r="L259" s="17">
        <f t="shared" si="45"/>
        <v>0</v>
      </c>
      <c r="M259" s="27"/>
      <c r="N259" s="27"/>
      <c r="O259" s="27"/>
      <c r="P259" s="27"/>
      <c r="Q259" s="27"/>
      <c r="R259" s="27"/>
      <c r="S259" s="27"/>
      <c r="T259" s="17">
        <f t="shared" si="46"/>
        <v>0</v>
      </c>
      <c r="U259" s="27"/>
      <c r="V259" s="27"/>
      <c r="W259" s="18">
        <f t="shared" si="47"/>
        <v>0</v>
      </c>
      <c r="X259" s="18"/>
      <c r="Y259" s="18">
        <f t="shared" si="48"/>
        <v>0</v>
      </c>
      <c r="Z259" s="18">
        <f t="shared" si="49"/>
        <v>0</v>
      </c>
      <c r="AA259" s="18">
        <f t="shared" si="50"/>
        <v>0</v>
      </c>
      <c r="AB259" s="18">
        <f t="shared" si="51"/>
        <v>0</v>
      </c>
      <c r="AC259" s="18">
        <f t="shared" si="52"/>
        <v>0</v>
      </c>
      <c r="AD259" s="18">
        <f t="shared" si="53"/>
        <v>0</v>
      </c>
      <c r="AE259" s="17">
        <f t="shared" si="54"/>
        <v>0</v>
      </c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38"/>
      <c r="BK259" s="20">
        <f t="shared" si="55"/>
        <v>0</v>
      </c>
    </row>
    <row r="260" spans="1:63">
      <c r="A260" s="22">
        <v>253</v>
      </c>
      <c r="B260" s="25"/>
      <c r="C260" s="26"/>
      <c r="D260" s="26"/>
      <c r="E260" s="27"/>
      <c r="F260" s="27"/>
      <c r="G260" s="26"/>
      <c r="H260" s="27"/>
      <c r="I260" s="27"/>
      <c r="J260" s="26"/>
      <c r="K260" s="27"/>
      <c r="L260" s="17">
        <f t="shared" si="45"/>
        <v>0</v>
      </c>
      <c r="M260" s="27"/>
      <c r="N260" s="27"/>
      <c r="O260" s="27"/>
      <c r="P260" s="27"/>
      <c r="Q260" s="27"/>
      <c r="R260" s="27"/>
      <c r="S260" s="27"/>
      <c r="T260" s="17">
        <f t="shared" si="46"/>
        <v>0</v>
      </c>
      <c r="U260" s="27"/>
      <c r="V260" s="27"/>
      <c r="W260" s="18">
        <f t="shared" si="47"/>
        <v>0</v>
      </c>
      <c r="X260" s="18"/>
      <c r="Y260" s="18">
        <f t="shared" si="48"/>
        <v>0</v>
      </c>
      <c r="Z260" s="18">
        <f t="shared" si="49"/>
        <v>0</v>
      </c>
      <c r="AA260" s="18">
        <f t="shared" si="50"/>
        <v>0</v>
      </c>
      <c r="AB260" s="18">
        <f t="shared" si="51"/>
        <v>0</v>
      </c>
      <c r="AC260" s="18">
        <f t="shared" si="52"/>
        <v>0</v>
      </c>
      <c r="AD260" s="18">
        <f t="shared" si="53"/>
        <v>0</v>
      </c>
      <c r="AE260" s="17">
        <f t="shared" si="54"/>
        <v>0</v>
      </c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38"/>
      <c r="BK260" s="20">
        <f t="shared" si="55"/>
        <v>0</v>
      </c>
    </row>
    <row r="261" spans="1:63">
      <c r="A261" s="22">
        <v>254</v>
      </c>
      <c r="B261" s="25"/>
      <c r="C261" s="26"/>
      <c r="D261" s="26"/>
      <c r="E261" s="27"/>
      <c r="F261" s="27"/>
      <c r="G261" s="26"/>
      <c r="H261" s="27"/>
      <c r="I261" s="27"/>
      <c r="J261" s="26"/>
      <c r="K261" s="27"/>
      <c r="L261" s="17">
        <f t="shared" si="45"/>
        <v>0</v>
      </c>
      <c r="M261" s="27"/>
      <c r="N261" s="27"/>
      <c r="O261" s="27"/>
      <c r="P261" s="27"/>
      <c r="Q261" s="27"/>
      <c r="R261" s="27"/>
      <c r="S261" s="27"/>
      <c r="T261" s="17">
        <f t="shared" si="46"/>
        <v>0</v>
      </c>
      <c r="U261" s="27"/>
      <c r="V261" s="27"/>
      <c r="W261" s="18">
        <f t="shared" si="47"/>
        <v>0</v>
      </c>
      <c r="X261" s="18"/>
      <c r="Y261" s="18">
        <f t="shared" si="48"/>
        <v>0</v>
      </c>
      <c r="Z261" s="18">
        <f t="shared" si="49"/>
        <v>0</v>
      </c>
      <c r="AA261" s="18">
        <f t="shared" si="50"/>
        <v>0</v>
      </c>
      <c r="AB261" s="18">
        <f t="shared" si="51"/>
        <v>0</v>
      </c>
      <c r="AC261" s="18">
        <f t="shared" si="52"/>
        <v>0</v>
      </c>
      <c r="AD261" s="18">
        <f t="shared" si="53"/>
        <v>0</v>
      </c>
      <c r="AE261" s="17">
        <f t="shared" si="54"/>
        <v>0</v>
      </c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38"/>
      <c r="BK261" s="20">
        <f t="shared" si="55"/>
        <v>0</v>
      </c>
    </row>
    <row r="262" spans="1:63">
      <c r="A262" s="22">
        <v>255</v>
      </c>
      <c r="B262" s="25"/>
      <c r="C262" s="26"/>
      <c r="D262" s="26"/>
      <c r="E262" s="27"/>
      <c r="F262" s="27"/>
      <c r="G262" s="26"/>
      <c r="H262" s="27"/>
      <c r="I262" s="27"/>
      <c r="J262" s="26"/>
      <c r="K262" s="27"/>
      <c r="L262" s="17">
        <f t="shared" si="45"/>
        <v>0</v>
      </c>
      <c r="M262" s="27"/>
      <c r="N262" s="27"/>
      <c r="O262" s="27"/>
      <c r="P262" s="27"/>
      <c r="Q262" s="27"/>
      <c r="R262" s="27"/>
      <c r="S262" s="27"/>
      <c r="T262" s="17">
        <f t="shared" si="46"/>
        <v>0</v>
      </c>
      <c r="U262" s="27"/>
      <c r="V262" s="27"/>
      <c r="W262" s="18">
        <f t="shared" si="47"/>
        <v>0</v>
      </c>
      <c r="X262" s="18"/>
      <c r="Y262" s="18">
        <f t="shared" si="48"/>
        <v>0</v>
      </c>
      <c r="Z262" s="18">
        <f t="shared" si="49"/>
        <v>0</v>
      </c>
      <c r="AA262" s="18">
        <f t="shared" si="50"/>
        <v>0</v>
      </c>
      <c r="AB262" s="18">
        <f t="shared" si="51"/>
        <v>0</v>
      </c>
      <c r="AC262" s="18">
        <f t="shared" si="52"/>
        <v>0</v>
      </c>
      <c r="AD262" s="18">
        <f t="shared" si="53"/>
        <v>0</v>
      </c>
      <c r="AE262" s="17">
        <f t="shared" si="54"/>
        <v>0</v>
      </c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38"/>
      <c r="BK262" s="20">
        <f t="shared" si="55"/>
        <v>0</v>
      </c>
    </row>
    <row r="263" spans="1:63">
      <c r="A263" s="22">
        <v>256</v>
      </c>
      <c r="B263" s="25"/>
      <c r="C263" s="26"/>
      <c r="D263" s="26"/>
      <c r="E263" s="27"/>
      <c r="F263" s="27"/>
      <c r="G263" s="26"/>
      <c r="H263" s="27"/>
      <c r="I263" s="27"/>
      <c r="J263" s="26"/>
      <c r="K263" s="27"/>
      <c r="L263" s="17">
        <f t="shared" si="45"/>
        <v>0</v>
      </c>
      <c r="M263" s="27"/>
      <c r="N263" s="27"/>
      <c r="O263" s="27"/>
      <c r="P263" s="27"/>
      <c r="Q263" s="27"/>
      <c r="R263" s="27"/>
      <c r="S263" s="27"/>
      <c r="T263" s="17">
        <f t="shared" si="46"/>
        <v>0</v>
      </c>
      <c r="U263" s="27"/>
      <c r="V263" s="27"/>
      <c r="W263" s="18">
        <f t="shared" si="47"/>
        <v>0</v>
      </c>
      <c r="X263" s="18"/>
      <c r="Y263" s="18">
        <f t="shared" si="48"/>
        <v>0</v>
      </c>
      <c r="Z263" s="18">
        <f t="shared" si="49"/>
        <v>0</v>
      </c>
      <c r="AA263" s="18">
        <f t="shared" si="50"/>
        <v>0</v>
      </c>
      <c r="AB263" s="18">
        <f t="shared" si="51"/>
        <v>0</v>
      </c>
      <c r="AC263" s="18">
        <f t="shared" si="52"/>
        <v>0</v>
      </c>
      <c r="AD263" s="18">
        <f t="shared" si="53"/>
        <v>0</v>
      </c>
      <c r="AE263" s="17">
        <f t="shared" si="54"/>
        <v>0</v>
      </c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38"/>
      <c r="BK263" s="20">
        <f t="shared" si="55"/>
        <v>0</v>
      </c>
    </row>
    <row r="264" spans="1:63">
      <c r="A264" s="22">
        <v>257</v>
      </c>
      <c r="B264" s="25"/>
      <c r="C264" s="26"/>
      <c r="D264" s="26"/>
      <c r="E264" s="27"/>
      <c r="F264" s="27"/>
      <c r="G264" s="26"/>
      <c r="H264" s="27"/>
      <c r="I264" s="27"/>
      <c r="J264" s="26"/>
      <c r="K264" s="27"/>
      <c r="L264" s="17">
        <f t="shared" si="45"/>
        <v>0</v>
      </c>
      <c r="M264" s="27"/>
      <c r="N264" s="27"/>
      <c r="O264" s="27"/>
      <c r="P264" s="27"/>
      <c r="Q264" s="27"/>
      <c r="R264" s="27"/>
      <c r="S264" s="27"/>
      <c r="T264" s="17">
        <f t="shared" si="46"/>
        <v>0</v>
      </c>
      <c r="U264" s="27"/>
      <c r="V264" s="27"/>
      <c r="W264" s="18">
        <f t="shared" si="47"/>
        <v>0</v>
      </c>
      <c r="X264" s="18"/>
      <c r="Y264" s="18">
        <f t="shared" si="48"/>
        <v>0</v>
      </c>
      <c r="Z264" s="18">
        <f t="shared" si="49"/>
        <v>0</v>
      </c>
      <c r="AA264" s="18">
        <f t="shared" si="50"/>
        <v>0</v>
      </c>
      <c r="AB264" s="18">
        <f t="shared" si="51"/>
        <v>0</v>
      </c>
      <c r="AC264" s="18">
        <f t="shared" si="52"/>
        <v>0</v>
      </c>
      <c r="AD264" s="18">
        <f t="shared" si="53"/>
        <v>0</v>
      </c>
      <c r="AE264" s="17">
        <f t="shared" si="54"/>
        <v>0</v>
      </c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38"/>
      <c r="BK264" s="20">
        <f t="shared" si="55"/>
        <v>0</v>
      </c>
    </row>
    <row r="265" spans="1:63">
      <c r="A265" s="22">
        <v>258</v>
      </c>
      <c r="B265" s="25"/>
      <c r="C265" s="26"/>
      <c r="D265" s="26"/>
      <c r="E265" s="27"/>
      <c r="F265" s="27"/>
      <c r="G265" s="26"/>
      <c r="H265" s="27"/>
      <c r="I265" s="27"/>
      <c r="J265" s="26"/>
      <c r="K265" s="27"/>
      <c r="L265" s="17">
        <f t="shared" si="45"/>
        <v>0</v>
      </c>
      <c r="M265" s="27"/>
      <c r="N265" s="27"/>
      <c r="O265" s="27"/>
      <c r="P265" s="27"/>
      <c r="Q265" s="27"/>
      <c r="R265" s="27"/>
      <c r="S265" s="27"/>
      <c r="T265" s="17">
        <f t="shared" si="46"/>
        <v>0</v>
      </c>
      <c r="U265" s="27"/>
      <c r="V265" s="27"/>
      <c r="W265" s="18">
        <f t="shared" si="47"/>
        <v>0</v>
      </c>
      <c r="X265" s="18"/>
      <c r="Y265" s="18">
        <f t="shared" si="48"/>
        <v>0</v>
      </c>
      <c r="Z265" s="18">
        <f t="shared" si="49"/>
        <v>0</v>
      </c>
      <c r="AA265" s="18">
        <f t="shared" si="50"/>
        <v>0</v>
      </c>
      <c r="AB265" s="18">
        <f t="shared" si="51"/>
        <v>0</v>
      </c>
      <c r="AC265" s="18">
        <f t="shared" si="52"/>
        <v>0</v>
      </c>
      <c r="AD265" s="18">
        <f t="shared" si="53"/>
        <v>0</v>
      </c>
      <c r="AE265" s="17">
        <f t="shared" si="54"/>
        <v>0</v>
      </c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38"/>
      <c r="BK265" s="20">
        <f t="shared" si="55"/>
        <v>0</v>
      </c>
    </row>
    <row r="266" spans="1:63">
      <c r="A266" s="22">
        <v>259</v>
      </c>
      <c r="B266" s="25"/>
      <c r="C266" s="26"/>
      <c r="D266" s="26"/>
      <c r="E266" s="27"/>
      <c r="F266" s="27"/>
      <c r="G266" s="26"/>
      <c r="H266" s="27"/>
      <c r="I266" s="27"/>
      <c r="J266" s="26"/>
      <c r="K266" s="27"/>
      <c r="L266" s="17">
        <f t="shared" si="45"/>
        <v>0</v>
      </c>
      <c r="M266" s="27"/>
      <c r="N266" s="27"/>
      <c r="O266" s="27"/>
      <c r="P266" s="27"/>
      <c r="Q266" s="27"/>
      <c r="R266" s="27"/>
      <c r="S266" s="27"/>
      <c r="T266" s="17">
        <f t="shared" si="46"/>
        <v>0</v>
      </c>
      <c r="U266" s="27"/>
      <c r="V266" s="27"/>
      <c r="W266" s="18">
        <f t="shared" si="47"/>
        <v>0</v>
      </c>
      <c r="X266" s="18"/>
      <c r="Y266" s="18">
        <f t="shared" si="48"/>
        <v>0</v>
      </c>
      <c r="Z266" s="18">
        <f t="shared" si="49"/>
        <v>0</v>
      </c>
      <c r="AA266" s="18">
        <f t="shared" si="50"/>
        <v>0</v>
      </c>
      <c r="AB266" s="18">
        <f t="shared" si="51"/>
        <v>0</v>
      </c>
      <c r="AC266" s="18">
        <f t="shared" si="52"/>
        <v>0</v>
      </c>
      <c r="AD266" s="18">
        <f t="shared" si="53"/>
        <v>0</v>
      </c>
      <c r="AE266" s="17">
        <f t="shared" si="54"/>
        <v>0</v>
      </c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38"/>
      <c r="BK266" s="20">
        <f t="shared" si="55"/>
        <v>0</v>
      </c>
    </row>
    <row r="267" spans="1:63">
      <c r="A267" s="22">
        <v>260</v>
      </c>
      <c r="B267" s="25"/>
      <c r="C267" s="26"/>
      <c r="D267" s="26"/>
      <c r="E267" s="27"/>
      <c r="F267" s="27"/>
      <c r="G267" s="26"/>
      <c r="H267" s="27"/>
      <c r="I267" s="27"/>
      <c r="J267" s="26"/>
      <c r="K267" s="27"/>
      <c r="L267" s="17">
        <f t="shared" si="45"/>
        <v>0</v>
      </c>
      <c r="M267" s="27"/>
      <c r="N267" s="27"/>
      <c r="O267" s="27"/>
      <c r="P267" s="27"/>
      <c r="Q267" s="27"/>
      <c r="R267" s="27"/>
      <c r="S267" s="27"/>
      <c r="T267" s="17">
        <f t="shared" si="46"/>
        <v>0</v>
      </c>
      <c r="U267" s="27"/>
      <c r="V267" s="27"/>
      <c r="W267" s="18">
        <f t="shared" si="47"/>
        <v>0</v>
      </c>
      <c r="X267" s="18"/>
      <c r="Y267" s="18">
        <f t="shared" si="48"/>
        <v>0</v>
      </c>
      <c r="Z267" s="18">
        <f t="shared" si="49"/>
        <v>0</v>
      </c>
      <c r="AA267" s="18">
        <f t="shared" si="50"/>
        <v>0</v>
      </c>
      <c r="AB267" s="18">
        <f t="shared" si="51"/>
        <v>0</v>
      </c>
      <c r="AC267" s="18">
        <f t="shared" si="52"/>
        <v>0</v>
      </c>
      <c r="AD267" s="18">
        <f t="shared" si="53"/>
        <v>0</v>
      </c>
      <c r="AE267" s="17">
        <f t="shared" si="54"/>
        <v>0</v>
      </c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38"/>
      <c r="BK267" s="20">
        <f t="shared" si="55"/>
        <v>0</v>
      </c>
    </row>
    <row r="268" spans="1:63">
      <c r="A268" s="22">
        <v>261</v>
      </c>
      <c r="B268" s="25"/>
      <c r="C268" s="26"/>
      <c r="D268" s="26"/>
      <c r="E268" s="27"/>
      <c r="F268" s="27"/>
      <c r="G268" s="26"/>
      <c r="H268" s="27"/>
      <c r="I268" s="27"/>
      <c r="J268" s="26"/>
      <c r="K268" s="27"/>
      <c r="L268" s="17">
        <f t="shared" si="45"/>
        <v>0</v>
      </c>
      <c r="M268" s="27"/>
      <c r="N268" s="27"/>
      <c r="O268" s="27"/>
      <c r="P268" s="27"/>
      <c r="Q268" s="27"/>
      <c r="R268" s="27"/>
      <c r="S268" s="27"/>
      <c r="T268" s="17">
        <f t="shared" si="46"/>
        <v>0</v>
      </c>
      <c r="U268" s="27"/>
      <c r="V268" s="27"/>
      <c r="W268" s="18">
        <f t="shared" si="47"/>
        <v>0</v>
      </c>
      <c r="X268" s="18"/>
      <c r="Y268" s="18">
        <f t="shared" si="48"/>
        <v>0</v>
      </c>
      <c r="Z268" s="18">
        <f t="shared" si="49"/>
        <v>0</v>
      </c>
      <c r="AA268" s="18">
        <f t="shared" si="50"/>
        <v>0</v>
      </c>
      <c r="AB268" s="18">
        <f t="shared" si="51"/>
        <v>0</v>
      </c>
      <c r="AC268" s="18">
        <f t="shared" si="52"/>
        <v>0</v>
      </c>
      <c r="AD268" s="18">
        <f t="shared" si="53"/>
        <v>0</v>
      </c>
      <c r="AE268" s="17">
        <f t="shared" si="54"/>
        <v>0</v>
      </c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38"/>
      <c r="BK268" s="20">
        <f t="shared" si="55"/>
        <v>0</v>
      </c>
    </row>
    <row r="269" spans="1:63">
      <c r="A269" s="22">
        <v>262</v>
      </c>
      <c r="B269" s="25"/>
      <c r="C269" s="26"/>
      <c r="D269" s="26"/>
      <c r="E269" s="27"/>
      <c r="F269" s="27"/>
      <c r="G269" s="26"/>
      <c r="H269" s="27"/>
      <c r="I269" s="27"/>
      <c r="J269" s="26"/>
      <c r="K269" s="27"/>
      <c r="L269" s="17">
        <f t="shared" si="45"/>
        <v>0</v>
      </c>
      <c r="M269" s="27"/>
      <c r="N269" s="27"/>
      <c r="O269" s="27"/>
      <c r="P269" s="27"/>
      <c r="Q269" s="27"/>
      <c r="R269" s="27"/>
      <c r="S269" s="27"/>
      <c r="T269" s="17">
        <f t="shared" si="46"/>
        <v>0</v>
      </c>
      <c r="U269" s="27"/>
      <c r="V269" s="27"/>
      <c r="W269" s="18">
        <f t="shared" si="47"/>
        <v>0</v>
      </c>
      <c r="X269" s="18"/>
      <c r="Y269" s="18">
        <f t="shared" si="48"/>
        <v>0</v>
      </c>
      <c r="Z269" s="18">
        <f t="shared" si="49"/>
        <v>0</v>
      </c>
      <c r="AA269" s="18">
        <f t="shared" si="50"/>
        <v>0</v>
      </c>
      <c r="AB269" s="18">
        <f t="shared" si="51"/>
        <v>0</v>
      </c>
      <c r="AC269" s="18">
        <f t="shared" si="52"/>
        <v>0</v>
      </c>
      <c r="AD269" s="18">
        <f t="shared" si="53"/>
        <v>0</v>
      </c>
      <c r="AE269" s="17">
        <f t="shared" si="54"/>
        <v>0</v>
      </c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38"/>
      <c r="BK269" s="20">
        <f t="shared" si="55"/>
        <v>0</v>
      </c>
    </row>
    <row r="270" spans="1:63">
      <c r="A270" s="22">
        <v>263</v>
      </c>
      <c r="B270" s="25"/>
      <c r="C270" s="26"/>
      <c r="D270" s="26"/>
      <c r="E270" s="27"/>
      <c r="F270" s="27"/>
      <c r="G270" s="26"/>
      <c r="H270" s="27"/>
      <c r="I270" s="27"/>
      <c r="J270" s="26"/>
      <c r="K270" s="27"/>
      <c r="L270" s="17">
        <f t="shared" si="45"/>
        <v>0</v>
      </c>
      <c r="M270" s="27"/>
      <c r="N270" s="27"/>
      <c r="O270" s="27"/>
      <c r="P270" s="27"/>
      <c r="Q270" s="27"/>
      <c r="R270" s="27"/>
      <c r="S270" s="27"/>
      <c r="T270" s="17">
        <f t="shared" si="46"/>
        <v>0</v>
      </c>
      <c r="U270" s="27"/>
      <c r="V270" s="27"/>
      <c r="W270" s="18">
        <f t="shared" si="47"/>
        <v>0</v>
      </c>
      <c r="X270" s="18"/>
      <c r="Y270" s="18">
        <f t="shared" si="48"/>
        <v>0</v>
      </c>
      <c r="Z270" s="18">
        <f t="shared" si="49"/>
        <v>0</v>
      </c>
      <c r="AA270" s="18">
        <f t="shared" si="50"/>
        <v>0</v>
      </c>
      <c r="AB270" s="18">
        <f t="shared" si="51"/>
        <v>0</v>
      </c>
      <c r="AC270" s="18">
        <f t="shared" si="52"/>
        <v>0</v>
      </c>
      <c r="AD270" s="18">
        <f t="shared" si="53"/>
        <v>0</v>
      </c>
      <c r="AE270" s="17">
        <f t="shared" si="54"/>
        <v>0</v>
      </c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38"/>
      <c r="BK270" s="20">
        <f t="shared" si="55"/>
        <v>0</v>
      </c>
    </row>
    <row r="271" spans="1:63">
      <c r="A271" s="22">
        <v>264</v>
      </c>
      <c r="B271" s="25"/>
      <c r="C271" s="26"/>
      <c r="D271" s="26"/>
      <c r="E271" s="27"/>
      <c r="F271" s="27"/>
      <c r="G271" s="26"/>
      <c r="H271" s="27"/>
      <c r="I271" s="27"/>
      <c r="J271" s="26"/>
      <c r="K271" s="27"/>
      <c r="L271" s="17">
        <f t="shared" si="45"/>
        <v>0</v>
      </c>
      <c r="M271" s="27"/>
      <c r="N271" s="27"/>
      <c r="O271" s="27"/>
      <c r="P271" s="27"/>
      <c r="Q271" s="27"/>
      <c r="R271" s="27"/>
      <c r="S271" s="27"/>
      <c r="T271" s="17">
        <f t="shared" si="46"/>
        <v>0</v>
      </c>
      <c r="U271" s="27"/>
      <c r="V271" s="27"/>
      <c r="W271" s="18">
        <f t="shared" si="47"/>
        <v>0</v>
      </c>
      <c r="X271" s="18"/>
      <c r="Y271" s="18">
        <f t="shared" si="48"/>
        <v>0</v>
      </c>
      <c r="Z271" s="18">
        <f t="shared" si="49"/>
        <v>0</v>
      </c>
      <c r="AA271" s="18">
        <f t="shared" si="50"/>
        <v>0</v>
      </c>
      <c r="AB271" s="18">
        <f t="shared" si="51"/>
        <v>0</v>
      </c>
      <c r="AC271" s="18">
        <f t="shared" si="52"/>
        <v>0</v>
      </c>
      <c r="AD271" s="18">
        <f t="shared" si="53"/>
        <v>0</v>
      </c>
      <c r="AE271" s="17">
        <f t="shared" si="54"/>
        <v>0</v>
      </c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38"/>
      <c r="BK271" s="20">
        <f t="shared" si="55"/>
        <v>0</v>
      </c>
    </row>
    <row r="272" spans="1:63">
      <c r="A272" s="22">
        <v>265</v>
      </c>
      <c r="B272" s="25"/>
      <c r="C272" s="26"/>
      <c r="D272" s="26"/>
      <c r="E272" s="27"/>
      <c r="F272" s="27"/>
      <c r="G272" s="26"/>
      <c r="H272" s="27"/>
      <c r="I272" s="27"/>
      <c r="J272" s="26"/>
      <c r="K272" s="27"/>
      <c r="L272" s="17">
        <f t="shared" si="45"/>
        <v>0</v>
      </c>
      <c r="M272" s="27"/>
      <c r="N272" s="27"/>
      <c r="O272" s="27"/>
      <c r="P272" s="27"/>
      <c r="Q272" s="27"/>
      <c r="R272" s="27"/>
      <c r="S272" s="27"/>
      <c r="T272" s="17">
        <f t="shared" si="46"/>
        <v>0</v>
      </c>
      <c r="U272" s="27"/>
      <c r="V272" s="27"/>
      <c r="W272" s="18">
        <f t="shared" si="47"/>
        <v>0</v>
      </c>
      <c r="X272" s="18"/>
      <c r="Y272" s="18">
        <f t="shared" si="48"/>
        <v>0</v>
      </c>
      <c r="Z272" s="18">
        <f t="shared" si="49"/>
        <v>0</v>
      </c>
      <c r="AA272" s="18">
        <f t="shared" si="50"/>
        <v>0</v>
      </c>
      <c r="AB272" s="18">
        <f t="shared" si="51"/>
        <v>0</v>
      </c>
      <c r="AC272" s="18">
        <f t="shared" si="52"/>
        <v>0</v>
      </c>
      <c r="AD272" s="18">
        <f t="shared" si="53"/>
        <v>0</v>
      </c>
      <c r="AE272" s="17">
        <f t="shared" si="54"/>
        <v>0</v>
      </c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38"/>
      <c r="BK272" s="20">
        <f t="shared" si="55"/>
        <v>0</v>
      </c>
    </row>
    <row r="273" spans="1:63">
      <c r="A273" s="22">
        <v>266</v>
      </c>
      <c r="B273" s="25"/>
      <c r="C273" s="26"/>
      <c r="D273" s="26"/>
      <c r="E273" s="27"/>
      <c r="F273" s="27"/>
      <c r="G273" s="26"/>
      <c r="H273" s="27"/>
      <c r="I273" s="27"/>
      <c r="J273" s="26"/>
      <c r="K273" s="27"/>
      <c r="L273" s="17">
        <f t="shared" si="45"/>
        <v>0</v>
      </c>
      <c r="M273" s="27"/>
      <c r="N273" s="27"/>
      <c r="O273" s="27"/>
      <c r="P273" s="27"/>
      <c r="Q273" s="27"/>
      <c r="R273" s="27"/>
      <c r="S273" s="27"/>
      <c r="T273" s="17">
        <f t="shared" si="46"/>
        <v>0</v>
      </c>
      <c r="U273" s="27"/>
      <c r="V273" s="27"/>
      <c r="W273" s="18">
        <f t="shared" si="47"/>
        <v>0</v>
      </c>
      <c r="X273" s="18"/>
      <c r="Y273" s="18">
        <f t="shared" si="48"/>
        <v>0</v>
      </c>
      <c r="Z273" s="18">
        <f t="shared" si="49"/>
        <v>0</v>
      </c>
      <c r="AA273" s="18">
        <f t="shared" si="50"/>
        <v>0</v>
      </c>
      <c r="AB273" s="18">
        <f t="shared" si="51"/>
        <v>0</v>
      </c>
      <c r="AC273" s="18">
        <f t="shared" si="52"/>
        <v>0</v>
      </c>
      <c r="AD273" s="18">
        <f t="shared" si="53"/>
        <v>0</v>
      </c>
      <c r="AE273" s="17">
        <f t="shared" si="54"/>
        <v>0</v>
      </c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38"/>
      <c r="BK273" s="20">
        <f t="shared" si="55"/>
        <v>0</v>
      </c>
    </row>
    <row r="274" spans="1:63">
      <c r="A274" s="22">
        <v>267</v>
      </c>
      <c r="B274" s="25"/>
      <c r="C274" s="26"/>
      <c r="D274" s="26"/>
      <c r="E274" s="27"/>
      <c r="F274" s="27"/>
      <c r="G274" s="26"/>
      <c r="H274" s="27"/>
      <c r="I274" s="27"/>
      <c r="J274" s="26"/>
      <c r="K274" s="27"/>
      <c r="L274" s="17">
        <f t="shared" si="45"/>
        <v>0</v>
      </c>
      <c r="M274" s="27"/>
      <c r="N274" s="27"/>
      <c r="O274" s="27"/>
      <c r="P274" s="27"/>
      <c r="Q274" s="27"/>
      <c r="R274" s="27"/>
      <c r="S274" s="27"/>
      <c r="T274" s="17">
        <f t="shared" si="46"/>
        <v>0</v>
      </c>
      <c r="U274" s="27"/>
      <c r="V274" s="27"/>
      <c r="W274" s="18">
        <f t="shared" si="47"/>
        <v>0</v>
      </c>
      <c r="X274" s="18"/>
      <c r="Y274" s="18">
        <f t="shared" si="48"/>
        <v>0</v>
      </c>
      <c r="Z274" s="18">
        <f t="shared" si="49"/>
        <v>0</v>
      </c>
      <c r="AA274" s="18">
        <f t="shared" si="50"/>
        <v>0</v>
      </c>
      <c r="AB274" s="18">
        <f t="shared" si="51"/>
        <v>0</v>
      </c>
      <c r="AC274" s="18">
        <f t="shared" si="52"/>
        <v>0</v>
      </c>
      <c r="AD274" s="18">
        <f t="shared" si="53"/>
        <v>0</v>
      </c>
      <c r="AE274" s="17">
        <f t="shared" si="54"/>
        <v>0</v>
      </c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38"/>
      <c r="BK274" s="20">
        <f t="shared" si="55"/>
        <v>0</v>
      </c>
    </row>
    <row r="275" spans="1:63">
      <c r="A275" s="22">
        <v>268</v>
      </c>
      <c r="B275" s="25"/>
      <c r="C275" s="26"/>
      <c r="D275" s="26"/>
      <c r="E275" s="27"/>
      <c r="F275" s="27"/>
      <c r="G275" s="26"/>
      <c r="H275" s="27"/>
      <c r="I275" s="27"/>
      <c r="J275" s="26"/>
      <c r="K275" s="27"/>
      <c r="L275" s="17">
        <f t="shared" si="45"/>
        <v>0</v>
      </c>
      <c r="M275" s="27"/>
      <c r="N275" s="27"/>
      <c r="O275" s="27"/>
      <c r="P275" s="27"/>
      <c r="Q275" s="27"/>
      <c r="R275" s="27"/>
      <c r="S275" s="27"/>
      <c r="T275" s="17">
        <f t="shared" si="46"/>
        <v>0</v>
      </c>
      <c r="U275" s="27"/>
      <c r="V275" s="27"/>
      <c r="W275" s="18">
        <f t="shared" si="47"/>
        <v>0</v>
      </c>
      <c r="X275" s="18"/>
      <c r="Y275" s="18">
        <f t="shared" si="48"/>
        <v>0</v>
      </c>
      <c r="Z275" s="18">
        <f t="shared" si="49"/>
        <v>0</v>
      </c>
      <c r="AA275" s="18">
        <f t="shared" si="50"/>
        <v>0</v>
      </c>
      <c r="AB275" s="18">
        <f t="shared" si="51"/>
        <v>0</v>
      </c>
      <c r="AC275" s="18">
        <f t="shared" si="52"/>
        <v>0</v>
      </c>
      <c r="AD275" s="18">
        <f t="shared" si="53"/>
        <v>0</v>
      </c>
      <c r="AE275" s="17">
        <f t="shared" si="54"/>
        <v>0</v>
      </c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38"/>
      <c r="BK275" s="20">
        <f t="shared" si="55"/>
        <v>0</v>
      </c>
    </row>
    <row r="276" spans="1:63">
      <c r="A276" s="22">
        <v>269</v>
      </c>
      <c r="B276" s="25"/>
      <c r="C276" s="26"/>
      <c r="D276" s="26"/>
      <c r="E276" s="27"/>
      <c r="F276" s="27"/>
      <c r="G276" s="26"/>
      <c r="H276" s="27"/>
      <c r="I276" s="27"/>
      <c r="J276" s="26"/>
      <c r="K276" s="27"/>
      <c r="L276" s="17">
        <f t="shared" si="45"/>
        <v>0</v>
      </c>
      <c r="M276" s="27"/>
      <c r="N276" s="27"/>
      <c r="O276" s="27"/>
      <c r="P276" s="27"/>
      <c r="Q276" s="27"/>
      <c r="R276" s="27"/>
      <c r="S276" s="27"/>
      <c r="T276" s="17">
        <f t="shared" si="46"/>
        <v>0</v>
      </c>
      <c r="U276" s="27"/>
      <c r="V276" s="27"/>
      <c r="W276" s="18">
        <f t="shared" si="47"/>
        <v>0</v>
      </c>
      <c r="X276" s="18"/>
      <c r="Y276" s="18">
        <f t="shared" si="48"/>
        <v>0</v>
      </c>
      <c r="Z276" s="18">
        <f t="shared" si="49"/>
        <v>0</v>
      </c>
      <c r="AA276" s="18">
        <f t="shared" si="50"/>
        <v>0</v>
      </c>
      <c r="AB276" s="18">
        <f t="shared" si="51"/>
        <v>0</v>
      </c>
      <c r="AC276" s="18">
        <f t="shared" si="52"/>
        <v>0</v>
      </c>
      <c r="AD276" s="18">
        <f t="shared" si="53"/>
        <v>0</v>
      </c>
      <c r="AE276" s="17">
        <f t="shared" si="54"/>
        <v>0</v>
      </c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38"/>
      <c r="BK276" s="20">
        <f t="shared" si="55"/>
        <v>0</v>
      </c>
    </row>
    <row r="277" spans="1:63">
      <c r="A277" s="22">
        <v>270</v>
      </c>
      <c r="B277" s="25"/>
      <c r="C277" s="26"/>
      <c r="D277" s="26"/>
      <c r="E277" s="27"/>
      <c r="F277" s="27"/>
      <c r="G277" s="26"/>
      <c r="H277" s="27"/>
      <c r="I277" s="27"/>
      <c r="J277" s="26"/>
      <c r="K277" s="27"/>
      <c r="L277" s="17">
        <f t="shared" si="45"/>
        <v>0</v>
      </c>
      <c r="M277" s="27"/>
      <c r="N277" s="27"/>
      <c r="O277" s="27"/>
      <c r="P277" s="27"/>
      <c r="Q277" s="27"/>
      <c r="R277" s="27"/>
      <c r="S277" s="27"/>
      <c r="T277" s="17">
        <f t="shared" si="46"/>
        <v>0</v>
      </c>
      <c r="U277" s="27"/>
      <c r="V277" s="27"/>
      <c r="W277" s="18">
        <f t="shared" si="47"/>
        <v>0</v>
      </c>
      <c r="X277" s="18"/>
      <c r="Y277" s="18">
        <f t="shared" si="48"/>
        <v>0</v>
      </c>
      <c r="Z277" s="18">
        <f t="shared" si="49"/>
        <v>0</v>
      </c>
      <c r="AA277" s="18">
        <f t="shared" si="50"/>
        <v>0</v>
      </c>
      <c r="AB277" s="18">
        <f t="shared" si="51"/>
        <v>0</v>
      </c>
      <c r="AC277" s="18">
        <f t="shared" si="52"/>
        <v>0</v>
      </c>
      <c r="AD277" s="18">
        <f t="shared" si="53"/>
        <v>0</v>
      </c>
      <c r="AE277" s="17">
        <f t="shared" si="54"/>
        <v>0</v>
      </c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38"/>
      <c r="BK277" s="20">
        <f t="shared" si="55"/>
        <v>0</v>
      </c>
    </row>
    <row r="278" spans="1:63">
      <c r="A278" s="22">
        <v>271</v>
      </c>
      <c r="B278" s="25"/>
      <c r="C278" s="26"/>
      <c r="D278" s="26"/>
      <c r="E278" s="27"/>
      <c r="F278" s="27"/>
      <c r="G278" s="26"/>
      <c r="H278" s="27"/>
      <c r="I278" s="27"/>
      <c r="J278" s="26"/>
      <c r="K278" s="27"/>
      <c r="L278" s="17">
        <f t="shared" si="45"/>
        <v>0</v>
      </c>
      <c r="M278" s="27"/>
      <c r="N278" s="27"/>
      <c r="O278" s="27"/>
      <c r="P278" s="27"/>
      <c r="Q278" s="27"/>
      <c r="R278" s="27"/>
      <c r="S278" s="27"/>
      <c r="T278" s="17">
        <f t="shared" si="46"/>
        <v>0</v>
      </c>
      <c r="U278" s="27"/>
      <c r="V278" s="27"/>
      <c r="W278" s="18">
        <f t="shared" si="47"/>
        <v>0</v>
      </c>
      <c r="X278" s="18"/>
      <c r="Y278" s="18">
        <f t="shared" si="48"/>
        <v>0</v>
      </c>
      <c r="Z278" s="18">
        <f t="shared" si="49"/>
        <v>0</v>
      </c>
      <c r="AA278" s="18">
        <f t="shared" si="50"/>
        <v>0</v>
      </c>
      <c r="AB278" s="18">
        <f t="shared" si="51"/>
        <v>0</v>
      </c>
      <c r="AC278" s="18">
        <f t="shared" si="52"/>
        <v>0</v>
      </c>
      <c r="AD278" s="18">
        <f t="shared" si="53"/>
        <v>0</v>
      </c>
      <c r="AE278" s="17">
        <f t="shared" si="54"/>
        <v>0</v>
      </c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38"/>
      <c r="BK278" s="20">
        <f t="shared" si="55"/>
        <v>0</v>
      </c>
    </row>
    <row r="279" spans="1:63">
      <c r="A279" s="22">
        <v>272</v>
      </c>
      <c r="B279" s="25"/>
      <c r="C279" s="26"/>
      <c r="D279" s="26"/>
      <c r="E279" s="27"/>
      <c r="F279" s="27"/>
      <c r="G279" s="26"/>
      <c r="H279" s="27"/>
      <c r="I279" s="27"/>
      <c r="J279" s="26"/>
      <c r="K279" s="27"/>
      <c r="L279" s="17">
        <f t="shared" si="45"/>
        <v>0</v>
      </c>
      <c r="M279" s="27"/>
      <c r="N279" s="27"/>
      <c r="O279" s="27"/>
      <c r="P279" s="27"/>
      <c r="Q279" s="27"/>
      <c r="R279" s="27"/>
      <c r="S279" s="27"/>
      <c r="T279" s="17">
        <f t="shared" si="46"/>
        <v>0</v>
      </c>
      <c r="U279" s="27"/>
      <c r="V279" s="27"/>
      <c r="W279" s="18">
        <f t="shared" si="47"/>
        <v>0</v>
      </c>
      <c r="X279" s="18"/>
      <c r="Y279" s="18">
        <f t="shared" si="48"/>
        <v>0</v>
      </c>
      <c r="Z279" s="18">
        <f t="shared" si="49"/>
        <v>0</v>
      </c>
      <c r="AA279" s="18">
        <f t="shared" si="50"/>
        <v>0</v>
      </c>
      <c r="AB279" s="18">
        <f t="shared" si="51"/>
        <v>0</v>
      </c>
      <c r="AC279" s="18">
        <f t="shared" si="52"/>
        <v>0</v>
      </c>
      <c r="AD279" s="18">
        <f t="shared" si="53"/>
        <v>0</v>
      </c>
      <c r="AE279" s="17">
        <f t="shared" si="54"/>
        <v>0</v>
      </c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38"/>
      <c r="BK279" s="20">
        <f t="shared" si="55"/>
        <v>0</v>
      </c>
    </row>
    <row r="280" spans="1:63">
      <c r="A280" s="22">
        <v>273</v>
      </c>
      <c r="B280" s="25"/>
      <c r="C280" s="26"/>
      <c r="D280" s="26"/>
      <c r="E280" s="27"/>
      <c r="F280" s="27"/>
      <c r="G280" s="26"/>
      <c r="H280" s="27"/>
      <c r="I280" s="27"/>
      <c r="J280" s="26"/>
      <c r="K280" s="27"/>
      <c r="L280" s="17">
        <f t="shared" si="45"/>
        <v>0</v>
      </c>
      <c r="M280" s="27"/>
      <c r="N280" s="27"/>
      <c r="O280" s="27"/>
      <c r="P280" s="27"/>
      <c r="Q280" s="27"/>
      <c r="R280" s="27"/>
      <c r="S280" s="27"/>
      <c r="T280" s="17">
        <f t="shared" si="46"/>
        <v>0</v>
      </c>
      <c r="U280" s="27"/>
      <c r="V280" s="27"/>
      <c r="W280" s="18">
        <f t="shared" si="47"/>
        <v>0</v>
      </c>
      <c r="X280" s="18"/>
      <c r="Y280" s="18">
        <f t="shared" si="48"/>
        <v>0</v>
      </c>
      <c r="Z280" s="18">
        <f t="shared" si="49"/>
        <v>0</v>
      </c>
      <c r="AA280" s="18">
        <f t="shared" si="50"/>
        <v>0</v>
      </c>
      <c r="AB280" s="18">
        <f t="shared" si="51"/>
        <v>0</v>
      </c>
      <c r="AC280" s="18">
        <f t="shared" si="52"/>
        <v>0</v>
      </c>
      <c r="AD280" s="18">
        <f t="shared" si="53"/>
        <v>0</v>
      </c>
      <c r="AE280" s="17">
        <f t="shared" si="54"/>
        <v>0</v>
      </c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38"/>
      <c r="BK280" s="20">
        <f t="shared" si="55"/>
        <v>0</v>
      </c>
    </row>
    <row r="281" spans="1:63">
      <c r="A281" s="22">
        <v>274</v>
      </c>
      <c r="B281" s="25"/>
      <c r="C281" s="26"/>
      <c r="D281" s="26"/>
      <c r="E281" s="27"/>
      <c r="F281" s="27"/>
      <c r="G281" s="26"/>
      <c r="H281" s="27"/>
      <c r="I281" s="27"/>
      <c r="J281" s="26"/>
      <c r="K281" s="27"/>
      <c r="L281" s="17">
        <f t="shared" si="45"/>
        <v>0</v>
      </c>
      <c r="M281" s="27"/>
      <c r="N281" s="27"/>
      <c r="O281" s="27"/>
      <c r="P281" s="27"/>
      <c r="Q281" s="27"/>
      <c r="R281" s="27"/>
      <c r="S281" s="27"/>
      <c r="T281" s="17">
        <f t="shared" si="46"/>
        <v>0</v>
      </c>
      <c r="U281" s="27"/>
      <c r="V281" s="27"/>
      <c r="W281" s="18">
        <f t="shared" si="47"/>
        <v>0</v>
      </c>
      <c r="X281" s="18"/>
      <c r="Y281" s="18">
        <f t="shared" si="48"/>
        <v>0</v>
      </c>
      <c r="Z281" s="18">
        <f t="shared" si="49"/>
        <v>0</v>
      </c>
      <c r="AA281" s="18">
        <f t="shared" si="50"/>
        <v>0</v>
      </c>
      <c r="AB281" s="18">
        <f t="shared" si="51"/>
        <v>0</v>
      </c>
      <c r="AC281" s="18">
        <f t="shared" si="52"/>
        <v>0</v>
      </c>
      <c r="AD281" s="18">
        <f t="shared" si="53"/>
        <v>0</v>
      </c>
      <c r="AE281" s="17">
        <f t="shared" si="54"/>
        <v>0</v>
      </c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38"/>
      <c r="BK281" s="20">
        <f t="shared" si="55"/>
        <v>0</v>
      </c>
    </row>
    <row r="282" spans="1:63">
      <c r="A282" s="22">
        <v>275</v>
      </c>
      <c r="B282" s="25"/>
      <c r="C282" s="26"/>
      <c r="D282" s="26"/>
      <c r="E282" s="27"/>
      <c r="F282" s="27"/>
      <c r="G282" s="26"/>
      <c r="H282" s="27"/>
      <c r="I282" s="27"/>
      <c r="J282" s="26"/>
      <c r="K282" s="27"/>
      <c r="L282" s="17">
        <f t="shared" ref="L282:L345" si="56">SUM(E282:K282)</f>
        <v>0</v>
      </c>
      <c r="M282" s="27"/>
      <c r="N282" s="27"/>
      <c r="O282" s="27"/>
      <c r="P282" s="27"/>
      <c r="Q282" s="27"/>
      <c r="R282" s="27"/>
      <c r="S282" s="27"/>
      <c r="T282" s="17">
        <f t="shared" ref="T282:T345" si="57">SUM(M282:S282)</f>
        <v>0</v>
      </c>
      <c r="U282" s="27"/>
      <c r="V282" s="27"/>
      <c r="W282" s="18">
        <f t="shared" ref="W282:W345" si="58">+T282*0.02</f>
        <v>0</v>
      </c>
      <c r="X282" s="18"/>
      <c r="Y282" s="18">
        <f t="shared" ref="Y282:Y345" si="59">+T282*0.03</f>
        <v>0</v>
      </c>
      <c r="Z282" s="18">
        <f t="shared" ref="Z282:Z345" si="60">+T282*0.04</f>
        <v>0</v>
      </c>
      <c r="AA282" s="18">
        <f t="shared" ref="AA282:AA345" si="61">+T282*0.105</f>
        <v>0</v>
      </c>
      <c r="AB282" s="18">
        <f t="shared" ref="AB282:AB345" si="62">+T282*0.08</f>
        <v>0</v>
      </c>
      <c r="AC282" s="18">
        <f t="shared" ref="AC282:AC345" si="63">+T282*0.224</f>
        <v>0</v>
      </c>
      <c r="AD282" s="18">
        <f t="shared" ref="AD282:AD345" si="64">SUM(W282:AC282)</f>
        <v>0</v>
      </c>
      <c r="AE282" s="17">
        <f t="shared" ref="AE282:AE345" si="65">+T282+U282+AD282+V282</f>
        <v>0</v>
      </c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38"/>
      <c r="BK282" s="20">
        <f t="shared" ref="BK282:BK345" si="66">(SUM(AF282:BJ282))*12</f>
        <v>0</v>
      </c>
    </row>
    <row r="283" spans="1:63">
      <c r="A283" s="22">
        <v>276</v>
      </c>
      <c r="B283" s="25"/>
      <c r="C283" s="26"/>
      <c r="D283" s="26"/>
      <c r="E283" s="27"/>
      <c r="F283" s="27"/>
      <c r="G283" s="26"/>
      <c r="H283" s="27"/>
      <c r="I283" s="27"/>
      <c r="J283" s="26"/>
      <c r="K283" s="27"/>
      <c r="L283" s="17">
        <f t="shared" si="56"/>
        <v>0</v>
      </c>
      <c r="M283" s="27"/>
      <c r="N283" s="27"/>
      <c r="O283" s="27"/>
      <c r="P283" s="27"/>
      <c r="Q283" s="27"/>
      <c r="R283" s="27"/>
      <c r="S283" s="27"/>
      <c r="T283" s="17">
        <f t="shared" si="57"/>
        <v>0</v>
      </c>
      <c r="U283" s="27"/>
      <c r="V283" s="27"/>
      <c r="W283" s="18">
        <f t="shared" si="58"/>
        <v>0</v>
      </c>
      <c r="X283" s="18"/>
      <c r="Y283" s="18">
        <f t="shared" si="59"/>
        <v>0</v>
      </c>
      <c r="Z283" s="18">
        <f t="shared" si="60"/>
        <v>0</v>
      </c>
      <c r="AA283" s="18">
        <f t="shared" si="61"/>
        <v>0</v>
      </c>
      <c r="AB283" s="18">
        <f t="shared" si="62"/>
        <v>0</v>
      </c>
      <c r="AC283" s="18">
        <f t="shared" si="63"/>
        <v>0</v>
      </c>
      <c r="AD283" s="18">
        <f t="shared" si="64"/>
        <v>0</v>
      </c>
      <c r="AE283" s="17">
        <f t="shared" si="65"/>
        <v>0</v>
      </c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38"/>
      <c r="BK283" s="20">
        <f t="shared" si="66"/>
        <v>0</v>
      </c>
    </row>
    <row r="284" spans="1:63">
      <c r="A284" s="22">
        <v>277</v>
      </c>
      <c r="B284" s="25"/>
      <c r="C284" s="26"/>
      <c r="D284" s="26"/>
      <c r="E284" s="27"/>
      <c r="F284" s="27"/>
      <c r="G284" s="26"/>
      <c r="H284" s="27"/>
      <c r="I284" s="27"/>
      <c r="J284" s="26"/>
      <c r="K284" s="27"/>
      <c r="L284" s="17">
        <f t="shared" si="56"/>
        <v>0</v>
      </c>
      <c r="M284" s="27"/>
      <c r="N284" s="27"/>
      <c r="O284" s="27"/>
      <c r="P284" s="27"/>
      <c r="Q284" s="27"/>
      <c r="R284" s="27"/>
      <c r="S284" s="27"/>
      <c r="T284" s="17">
        <f t="shared" si="57"/>
        <v>0</v>
      </c>
      <c r="U284" s="27"/>
      <c r="V284" s="27"/>
      <c r="W284" s="18">
        <f t="shared" si="58"/>
        <v>0</v>
      </c>
      <c r="X284" s="18"/>
      <c r="Y284" s="18">
        <f t="shared" si="59"/>
        <v>0</v>
      </c>
      <c r="Z284" s="18">
        <f t="shared" si="60"/>
        <v>0</v>
      </c>
      <c r="AA284" s="18">
        <f t="shared" si="61"/>
        <v>0</v>
      </c>
      <c r="AB284" s="18">
        <f t="shared" si="62"/>
        <v>0</v>
      </c>
      <c r="AC284" s="18">
        <f t="shared" si="63"/>
        <v>0</v>
      </c>
      <c r="AD284" s="18">
        <f t="shared" si="64"/>
        <v>0</v>
      </c>
      <c r="AE284" s="17">
        <f t="shared" si="65"/>
        <v>0</v>
      </c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38"/>
      <c r="BK284" s="20">
        <f t="shared" si="66"/>
        <v>0</v>
      </c>
    </row>
    <row r="285" spans="1:63">
      <c r="A285" s="22">
        <v>278</v>
      </c>
      <c r="B285" s="25"/>
      <c r="C285" s="26"/>
      <c r="D285" s="26"/>
      <c r="E285" s="27"/>
      <c r="F285" s="27"/>
      <c r="G285" s="26"/>
      <c r="H285" s="27"/>
      <c r="I285" s="27"/>
      <c r="J285" s="26"/>
      <c r="K285" s="27"/>
      <c r="L285" s="17">
        <f t="shared" si="56"/>
        <v>0</v>
      </c>
      <c r="M285" s="27"/>
      <c r="N285" s="27"/>
      <c r="O285" s="27"/>
      <c r="P285" s="27"/>
      <c r="Q285" s="27"/>
      <c r="R285" s="27"/>
      <c r="S285" s="27"/>
      <c r="T285" s="17">
        <f t="shared" si="57"/>
        <v>0</v>
      </c>
      <c r="U285" s="27"/>
      <c r="V285" s="27"/>
      <c r="W285" s="18">
        <f t="shared" si="58"/>
        <v>0</v>
      </c>
      <c r="X285" s="18"/>
      <c r="Y285" s="18">
        <f t="shared" si="59"/>
        <v>0</v>
      </c>
      <c r="Z285" s="18">
        <f t="shared" si="60"/>
        <v>0</v>
      </c>
      <c r="AA285" s="18">
        <f t="shared" si="61"/>
        <v>0</v>
      </c>
      <c r="AB285" s="18">
        <f t="shared" si="62"/>
        <v>0</v>
      </c>
      <c r="AC285" s="18">
        <f t="shared" si="63"/>
        <v>0</v>
      </c>
      <c r="AD285" s="18">
        <f t="shared" si="64"/>
        <v>0</v>
      </c>
      <c r="AE285" s="17">
        <f t="shared" si="65"/>
        <v>0</v>
      </c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38"/>
      <c r="BK285" s="20">
        <f t="shared" si="66"/>
        <v>0</v>
      </c>
    </row>
    <row r="286" spans="1:63">
      <c r="A286" s="22">
        <v>279</v>
      </c>
      <c r="B286" s="25"/>
      <c r="C286" s="26"/>
      <c r="D286" s="26"/>
      <c r="E286" s="27"/>
      <c r="F286" s="27"/>
      <c r="G286" s="26"/>
      <c r="H286" s="27"/>
      <c r="I286" s="27"/>
      <c r="J286" s="26"/>
      <c r="K286" s="27"/>
      <c r="L286" s="17">
        <f t="shared" si="56"/>
        <v>0</v>
      </c>
      <c r="M286" s="27"/>
      <c r="N286" s="27"/>
      <c r="O286" s="27"/>
      <c r="P286" s="27"/>
      <c r="Q286" s="27"/>
      <c r="R286" s="27"/>
      <c r="S286" s="27"/>
      <c r="T286" s="17">
        <f t="shared" si="57"/>
        <v>0</v>
      </c>
      <c r="U286" s="27"/>
      <c r="V286" s="27"/>
      <c r="W286" s="18">
        <f t="shared" si="58"/>
        <v>0</v>
      </c>
      <c r="X286" s="18"/>
      <c r="Y286" s="18">
        <f t="shared" si="59"/>
        <v>0</v>
      </c>
      <c r="Z286" s="18">
        <f t="shared" si="60"/>
        <v>0</v>
      </c>
      <c r="AA286" s="18">
        <f t="shared" si="61"/>
        <v>0</v>
      </c>
      <c r="AB286" s="18">
        <f t="shared" si="62"/>
        <v>0</v>
      </c>
      <c r="AC286" s="18">
        <f t="shared" si="63"/>
        <v>0</v>
      </c>
      <c r="AD286" s="18">
        <f t="shared" si="64"/>
        <v>0</v>
      </c>
      <c r="AE286" s="17">
        <f t="shared" si="65"/>
        <v>0</v>
      </c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38"/>
      <c r="BK286" s="20">
        <f t="shared" si="66"/>
        <v>0</v>
      </c>
    </row>
    <row r="287" spans="1:63">
      <c r="A287" s="22">
        <v>280</v>
      </c>
      <c r="B287" s="25"/>
      <c r="C287" s="26"/>
      <c r="D287" s="26"/>
      <c r="E287" s="27"/>
      <c r="F287" s="27"/>
      <c r="G287" s="26"/>
      <c r="H287" s="27"/>
      <c r="I287" s="27"/>
      <c r="J287" s="26"/>
      <c r="K287" s="27"/>
      <c r="L287" s="17">
        <f t="shared" si="56"/>
        <v>0</v>
      </c>
      <c r="M287" s="27"/>
      <c r="N287" s="27"/>
      <c r="O287" s="27"/>
      <c r="P287" s="27"/>
      <c r="Q287" s="27"/>
      <c r="R287" s="27"/>
      <c r="S287" s="27"/>
      <c r="T287" s="17">
        <f t="shared" si="57"/>
        <v>0</v>
      </c>
      <c r="U287" s="27"/>
      <c r="V287" s="27"/>
      <c r="W287" s="18">
        <f t="shared" si="58"/>
        <v>0</v>
      </c>
      <c r="X287" s="18"/>
      <c r="Y287" s="18">
        <f t="shared" si="59"/>
        <v>0</v>
      </c>
      <c r="Z287" s="18">
        <f t="shared" si="60"/>
        <v>0</v>
      </c>
      <c r="AA287" s="18">
        <f t="shared" si="61"/>
        <v>0</v>
      </c>
      <c r="AB287" s="18">
        <f t="shared" si="62"/>
        <v>0</v>
      </c>
      <c r="AC287" s="18">
        <f t="shared" si="63"/>
        <v>0</v>
      </c>
      <c r="AD287" s="18">
        <f t="shared" si="64"/>
        <v>0</v>
      </c>
      <c r="AE287" s="17">
        <f t="shared" si="65"/>
        <v>0</v>
      </c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38"/>
      <c r="BK287" s="20">
        <f t="shared" si="66"/>
        <v>0</v>
      </c>
    </row>
    <row r="288" spans="1:63">
      <c r="A288" s="22">
        <v>281</v>
      </c>
      <c r="B288" s="25"/>
      <c r="C288" s="26"/>
      <c r="D288" s="26"/>
      <c r="E288" s="27"/>
      <c r="F288" s="27"/>
      <c r="G288" s="26"/>
      <c r="H288" s="27"/>
      <c r="I288" s="27"/>
      <c r="J288" s="26"/>
      <c r="K288" s="27"/>
      <c r="L288" s="17">
        <f t="shared" si="56"/>
        <v>0</v>
      </c>
      <c r="M288" s="27"/>
      <c r="N288" s="27"/>
      <c r="O288" s="27"/>
      <c r="P288" s="27"/>
      <c r="Q288" s="27"/>
      <c r="R288" s="27"/>
      <c r="S288" s="27"/>
      <c r="T288" s="17">
        <f t="shared" si="57"/>
        <v>0</v>
      </c>
      <c r="U288" s="27"/>
      <c r="V288" s="27"/>
      <c r="W288" s="18">
        <f t="shared" si="58"/>
        <v>0</v>
      </c>
      <c r="X288" s="18"/>
      <c r="Y288" s="18">
        <f t="shared" si="59"/>
        <v>0</v>
      </c>
      <c r="Z288" s="18">
        <f t="shared" si="60"/>
        <v>0</v>
      </c>
      <c r="AA288" s="18">
        <f t="shared" si="61"/>
        <v>0</v>
      </c>
      <c r="AB288" s="18">
        <f t="shared" si="62"/>
        <v>0</v>
      </c>
      <c r="AC288" s="18">
        <f t="shared" si="63"/>
        <v>0</v>
      </c>
      <c r="AD288" s="18">
        <f t="shared" si="64"/>
        <v>0</v>
      </c>
      <c r="AE288" s="17">
        <f t="shared" si="65"/>
        <v>0</v>
      </c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38"/>
      <c r="BK288" s="20">
        <f t="shared" si="66"/>
        <v>0</v>
      </c>
    </row>
    <row r="289" spans="1:63">
      <c r="A289" s="22">
        <v>282</v>
      </c>
      <c r="B289" s="25"/>
      <c r="C289" s="26"/>
      <c r="D289" s="26"/>
      <c r="E289" s="27"/>
      <c r="F289" s="27"/>
      <c r="G289" s="26"/>
      <c r="H289" s="27"/>
      <c r="I289" s="27"/>
      <c r="J289" s="26"/>
      <c r="K289" s="27"/>
      <c r="L289" s="17">
        <f t="shared" si="56"/>
        <v>0</v>
      </c>
      <c r="M289" s="27"/>
      <c r="N289" s="27"/>
      <c r="O289" s="27"/>
      <c r="P289" s="27"/>
      <c r="Q289" s="27"/>
      <c r="R289" s="27"/>
      <c r="S289" s="27"/>
      <c r="T289" s="17">
        <f t="shared" si="57"/>
        <v>0</v>
      </c>
      <c r="U289" s="27"/>
      <c r="V289" s="27"/>
      <c r="W289" s="18">
        <f t="shared" si="58"/>
        <v>0</v>
      </c>
      <c r="X289" s="18"/>
      <c r="Y289" s="18">
        <f t="shared" si="59"/>
        <v>0</v>
      </c>
      <c r="Z289" s="18">
        <f t="shared" si="60"/>
        <v>0</v>
      </c>
      <c r="AA289" s="18">
        <f t="shared" si="61"/>
        <v>0</v>
      </c>
      <c r="AB289" s="18">
        <f t="shared" si="62"/>
        <v>0</v>
      </c>
      <c r="AC289" s="18">
        <f t="shared" si="63"/>
        <v>0</v>
      </c>
      <c r="AD289" s="18">
        <f t="shared" si="64"/>
        <v>0</v>
      </c>
      <c r="AE289" s="17">
        <f t="shared" si="65"/>
        <v>0</v>
      </c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38"/>
      <c r="BK289" s="20">
        <f t="shared" si="66"/>
        <v>0</v>
      </c>
    </row>
    <row r="290" spans="1:63">
      <c r="A290" s="22">
        <v>283</v>
      </c>
      <c r="B290" s="25"/>
      <c r="C290" s="26"/>
      <c r="D290" s="26"/>
      <c r="E290" s="27"/>
      <c r="F290" s="27"/>
      <c r="G290" s="26"/>
      <c r="H290" s="27"/>
      <c r="I290" s="27"/>
      <c r="J290" s="26"/>
      <c r="K290" s="27"/>
      <c r="L290" s="17">
        <f t="shared" si="56"/>
        <v>0</v>
      </c>
      <c r="M290" s="27"/>
      <c r="N290" s="27"/>
      <c r="O290" s="27"/>
      <c r="P290" s="27"/>
      <c r="Q290" s="27"/>
      <c r="R290" s="27"/>
      <c r="S290" s="27"/>
      <c r="T290" s="17">
        <f t="shared" si="57"/>
        <v>0</v>
      </c>
      <c r="U290" s="27"/>
      <c r="V290" s="27"/>
      <c r="W290" s="18">
        <f t="shared" si="58"/>
        <v>0</v>
      </c>
      <c r="X290" s="18"/>
      <c r="Y290" s="18">
        <f t="shared" si="59"/>
        <v>0</v>
      </c>
      <c r="Z290" s="18">
        <f t="shared" si="60"/>
        <v>0</v>
      </c>
      <c r="AA290" s="18">
        <f t="shared" si="61"/>
        <v>0</v>
      </c>
      <c r="AB290" s="18">
        <f t="shared" si="62"/>
        <v>0</v>
      </c>
      <c r="AC290" s="18">
        <f t="shared" si="63"/>
        <v>0</v>
      </c>
      <c r="AD290" s="18">
        <f t="shared" si="64"/>
        <v>0</v>
      </c>
      <c r="AE290" s="17">
        <f t="shared" si="65"/>
        <v>0</v>
      </c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38"/>
      <c r="BK290" s="20">
        <f t="shared" si="66"/>
        <v>0</v>
      </c>
    </row>
    <row r="291" spans="1:63">
      <c r="A291" s="22">
        <v>284</v>
      </c>
      <c r="B291" s="25"/>
      <c r="C291" s="26"/>
      <c r="D291" s="26"/>
      <c r="E291" s="27"/>
      <c r="F291" s="27"/>
      <c r="G291" s="26"/>
      <c r="H291" s="27"/>
      <c r="I291" s="27"/>
      <c r="J291" s="26"/>
      <c r="K291" s="27"/>
      <c r="L291" s="17">
        <f t="shared" si="56"/>
        <v>0</v>
      </c>
      <c r="M291" s="27"/>
      <c r="N291" s="27"/>
      <c r="O291" s="27"/>
      <c r="P291" s="27"/>
      <c r="Q291" s="27"/>
      <c r="R291" s="27"/>
      <c r="S291" s="27"/>
      <c r="T291" s="17">
        <f t="shared" si="57"/>
        <v>0</v>
      </c>
      <c r="U291" s="27"/>
      <c r="V291" s="27"/>
      <c r="W291" s="18">
        <f t="shared" si="58"/>
        <v>0</v>
      </c>
      <c r="X291" s="18"/>
      <c r="Y291" s="18">
        <f t="shared" si="59"/>
        <v>0</v>
      </c>
      <c r="Z291" s="18">
        <f t="shared" si="60"/>
        <v>0</v>
      </c>
      <c r="AA291" s="18">
        <f t="shared" si="61"/>
        <v>0</v>
      </c>
      <c r="AB291" s="18">
        <f t="shared" si="62"/>
        <v>0</v>
      </c>
      <c r="AC291" s="18">
        <f t="shared" si="63"/>
        <v>0</v>
      </c>
      <c r="AD291" s="18">
        <f t="shared" si="64"/>
        <v>0</v>
      </c>
      <c r="AE291" s="17">
        <f t="shared" si="65"/>
        <v>0</v>
      </c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38"/>
      <c r="BK291" s="20">
        <f t="shared" si="66"/>
        <v>0</v>
      </c>
    </row>
    <row r="292" spans="1:63">
      <c r="A292" s="22">
        <v>285</v>
      </c>
      <c r="B292" s="25"/>
      <c r="C292" s="26"/>
      <c r="D292" s="26"/>
      <c r="E292" s="27"/>
      <c r="F292" s="27"/>
      <c r="G292" s="26"/>
      <c r="H292" s="27"/>
      <c r="I292" s="27"/>
      <c r="J292" s="26"/>
      <c r="K292" s="27"/>
      <c r="L292" s="17">
        <f t="shared" si="56"/>
        <v>0</v>
      </c>
      <c r="M292" s="27"/>
      <c r="N292" s="27"/>
      <c r="O292" s="27"/>
      <c r="P292" s="27"/>
      <c r="Q292" s="27"/>
      <c r="R292" s="27"/>
      <c r="S292" s="27"/>
      <c r="T292" s="17">
        <f t="shared" si="57"/>
        <v>0</v>
      </c>
      <c r="U292" s="27"/>
      <c r="V292" s="27"/>
      <c r="W292" s="18">
        <f t="shared" si="58"/>
        <v>0</v>
      </c>
      <c r="X292" s="18"/>
      <c r="Y292" s="18">
        <f t="shared" si="59"/>
        <v>0</v>
      </c>
      <c r="Z292" s="18">
        <f t="shared" si="60"/>
        <v>0</v>
      </c>
      <c r="AA292" s="18">
        <f t="shared" si="61"/>
        <v>0</v>
      </c>
      <c r="AB292" s="18">
        <f t="shared" si="62"/>
        <v>0</v>
      </c>
      <c r="AC292" s="18">
        <f t="shared" si="63"/>
        <v>0</v>
      </c>
      <c r="AD292" s="18">
        <f t="shared" si="64"/>
        <v>0</v>
      </c>
      <c r="AE292" s="17">
        <f t="shared" si="65"/>
        <v>0</v>
      </c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38"/>
      <c r="BK292" s="20">
        <f t="shared" si="66"/>
        <v>0</v>
      </c>
    </row>
    <row r="293" spans="1:63">
      <c r="A293" s="22">
        <v>286</v>
      </c>
      <c r="B293" s="25"/>
      <c r="C293" s="26"/>
      <c r="D293" s="26"/>
      <c r="E293" s="27"/>
      <c r="F293" s="27"/>
      <c r="G293" s="26"/>
      <c r="H293" s="27"/>
      <c r="I293" s="27"/>
      <c r="J293" s="26"/>
      <c r="K293" s="27"/>
      <c r="L293" s="17">
        <f t="shared" si="56"/>
        <v>0</v>
      </c>
      <c r="M293" s="27"/>
      <c r="N293" s="27"/>
      <c r="O293" s="27"/>
      <c r="P293" s="27"/>
      <c r="Q293" s="27"/>
      <c r="R293" s="27"/>
      <c r="S293" s="27"/>
      <c r="T293" s="17">
        <f t="shared" si="57"/>
        <v>0</v>
      </c>
      <c r="U293" s="27"/>
      <c r="V293" s="27"/>
      <c r="W293" s="18">
        <f t="shared" si="58"/>
        <v>0</v>
      </c>
      <c r="X293" s="18"/>
      <c r="Y293" s="18">
        <f t="shared" si="59"/>
        <v>0</v>
      </c>
      <c r="Z293" s="18">
        <f t="shared" si="60"/>
        <v>0</v>
      </c>
      <c r="AA293" s="18">
        <f t="shared" si="61"/>
        <v>0</v>
      </c>
      <c r="AB293" s="18">
        <f t="shared" si="62"/>
        <v>0</v>
      </c>
      <c r="AC293" s="18">
        <f t="shared" si="63"/>
        <v>0</v>
      </c>
      <c r="AD293" s="18">
        <f t="shared" si="64"/>
        <v>0</v>
      </c>
      <c r="AE293" s="17">
        <f t="shared" si="65"/>
        <v>0</v>
      </c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38"/>
      <c r="BK293" s="20">
        <f t="shared" si="66"/>
        <v>0</v>
      </c>
    </row>
    <row r="294" spans="1:63">
      <c r="A294" s="22">
        <v>287</v>
      </c>
      <c r="B294" s="25"/>
      <c r="C294" s="26"/>
      <c r="D294" s="26"/>
      <c r="E294" s="27"/>
      <c r="F294" s="27"/>
      <c r="G294" s="26"/>
      <c r="H294" s="27"/>
      <c r="I294" s="27"/>
      <c r="J294" s="26"/>
      <c r="K294" s="27"/>
      <c r="L294" s="17">
        <f t="shared" si="56"/>
        <v>0</v>
      </c>
      <c r="M294" s="27"/>
      <c r="N294" s="27"/>
      <c r="O294" s="27"/>
      <c r="P294" s="27"/>
      <c r="Q294" s="27"/>
      <c r="R294" s="27"/>
      <c r="S294" s="27"/>
      <c r="T294" s="17">
        <f t="shared" si="57"/>
        <v>0</v>
      </c>
      <c r="U294" s="27"/>
      <c r="V294" s="27"/>
      <c r="W294" s="18">
        <f t="shared" si="58"/>
        <v>0</v>
      </c>
      <c r="X294" s="18"/>
      <c r="Y294" s="18">
        <f t="shared" si="59"/>
        <v>0</v>
      </c>
      <c r="Z294" s="18">
        <f t="shared" si="60"/>
        <v>0</v>
      </c>
      <c r="AA294" s="18">
        <f t="shared" si="61"/>
        <v>0</v>
      </c>
      <c r="AB294" s="18">
        <f t="shared" si="62"/>
        <v>0</v>
      </c>
      <c r="AC294" s="18">
        <f t="shared" si="63"/>
        <v>0</v>
      </c>
      <c r="AD294" s="18">
        <f t="shared" si="64"/>
        <v>0</v>
      </c>
      <c r="AE294" s="17">
        <f t="shared" si="65"/>
        <v>0</v>
      </c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38"/>
      <c r="BK294" s="20">
        <f t="shared" si="66"/>
        <v>0</v>
      </c>
    </row>
    <row r="295" spans="1:63">
      <c r="A295" s="22">
        <v>288</v>
      </c>
      <c r="B295" s="25"/>
      <c r="C295" s="26"/>
      <c r="D295" s="26"/>
      <c r="E295" s="27"/>
      <c r="F295" s="27"/>
      <c r="G295" s="26"/>
      <c r="H295" s="27"/>
      <c r="I295" s="27"/>
      <c r="J295" s="26"/>
      <c r="K295" s="27"/>
      <c r="L295" s="17">
        <f t="shared" si="56"/>
        <v>0</v>
      </c>
      <c r="M295" s="27"/>
      <c r="N295" s="27"/>
      <c r="O295" s="27"/>
      <c r="P295" s="27"/>
      <c r="Q295" s="27"/>
      <c r="R295" s="27"/>
      <c r="S295" s="27"/>
      <c r="T295" s="17">
        <f t="shared" si="57"/>
        <v>0</v>
      </c>
      <c r="U295" s="27"/>
      <c r="V295" s="27"/>
      <c r="W295" s="18">
        <f t="shared" si="58"/>
        <v>0</v>
      </c>
      <c r="X295" s="18"/>
      <c r="Y295" s="18">
        <f t="shared" si="59"/>
        <v>0</v>
      </c>
      <c r="Z295" s="18">
        <f t="shared" si="60"/>
        <v>0</v>
      </c>
      <c r="AA295" s="18">
        <f t="shared" si="61"/>
        <v>0</v>
      </c>
      <c r="AB295" s="18">
        <f t="shared" si="62"/>
        <v>0</v>
      </c>
      <c r="AC295" s="18">
        <f t="shared" si="63"/>
        <v>0</v>
      </c>
      <c r="AD295" s="18">
        <f t="shared" si="64"/>
        <v>0</v>
      </c>
      <c r="AE295" s="17">
        <f t="shared" si="65"/>
        <v>0</v>
      </c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38"/>
      <c r="BK295" s="20">
        <f t="shared" si="66"/>
        <v>0</v>
      </c>
    </row>
    <row r="296" spans="1:63">
      <c r="A296" s="22">
        <v>289</v>
      </c>
      <c r="B296" s="25"/>
      <c r="C296" s="26"/>
      <c r="D296" s="26"/>
      <c r="E296" s="27"/>
      <c r="F296" s="27"/>
      <c r="G296" s="26"/>
      <c r="H296" s="27"/>
      <c r="I296" s="27"/>
      <c r="J296" s="26"/>
      <c r="K296" s="27"/>
      <c r="L296" s="17">
        <f t="shared" si="56"/>
        <v>0</v>
      </c>
      <c r="M296" s="27"/>
      <c r="N296" s="27"/>
      <c r="O296" s="27"/>
      <c r="P296" s="27"/>
      <c r="Q296" s="27"/>
      <c r="R296" s="27"/>
      <c r="S296" s="27"/>
      <c r="T296" s="17">
        <f t="shared" si="57"/>
        <v>0</v>
      </c>
      <c r="U296" s="27"/>
      <c r="V296" s="27"/>
      <c r="W296" s="18">
        <f t="shared" si="58"/>
        <v>0</v>
      </c>
      <c r="X296" s="18"/>
      <c r="Y296" s="18">
        <f t="shared" si="59"/>
        <v>0</v>
      </c>
      <c r="Z296" s="18">
        <f t="shared" si="60"/>
        <v>0</v>
      </c>
      <c r="AA296" s="18">
        <f t="shared" si="61"/>
        <v>0</v>
      </c>
      <c r="AB296" s="18">
        <f t="shared" si="62"/>
        <v>0</v>
      </c>
      <c r="AC296" s="18">
        <f t="shared" si="63"/>
        <v>0</v>
      </c>
      <c r="AD296" s="18">
        <f t="shared" si="64"/>
        <v>0</v>
      </c>
      <c r="AE296" s="17">
        <f t="shared" si="65"/>
        <v>0</v>
      </c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38"/>
      <c r="BK296" s="20">
        <f t="shared" si="66"/>
        <v>0</v>
      </c>
    </row>
    <row r="297" spans="1:63">
      <c r="A297" s="22">
        <v>290</v>
      </c>
      <c r="B297" s="25"/>
      <c r="C297" s="26"/>
      <c r="D297" s="26"/>
      <c r="E297" s="27"/>
      <c r="F297" s="27"/>
      <c r="G297" s="26"/>
      <c r="H297" s="27"/>
      <c r="I297" s="27"/>
      <c r="J297" s="26"/>
      <c r="K297" s="27"/>
      <c r="L297" s="17">
        <f t="shared" si="56"/>
        <v>0</v>
      </c>
      <c r="M297" s="27"/>
      <c r="N297" s="27"/>
      <c r="O297" s="27"/>
      <c r="P297" s="27"/>
      <c r="Q297" s="27"/>
      <c r="R297" s="27"/>
      <c r="S297" s="27"/>
      <c r="T297" s="17">
        <f t="shared" si="57"/>
        <v>0</v>
      </c>
      <c r="U297" s="27"/>
      <c r="V297" s="27"/>
      <c r="W297" s="18">
        <f t="shared" si="58"/>
        <v>0</v>
      </c>
      <c r="X297" s="18"/>
      <c r="Y297" s="18">
        <f t="shared" si="59"/>
        <v>0</v>
      </c>
      <c r="Z297" s="18">
        <f t="shared" si="60"/>
        <v>0</v>
      </c>
      <c r="AA297" s="18">
        <f t="shared" si="61"/>
        <v>0</v>
      </c>
      <c r="AB297" s="18">
        <f t="shared" si="62"/>
        <v>0</v>
      </c>
      <c r="AC297" s="18">
        <f t="shared" si="63"/>
        <v>0</v>
      </c>
      <c r="AD297" s="18">
        <f t="shared" si="64"/>
        <v>0</v>
      </c>
      <c r="AE297" s="17">
        <f t="shared" si="65"/>
        <v>0</v>
      </c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38"/>
      <c r="BK297" s="20">
        <f t="shared" si="66"/>
        <v>0</v>
      </c>
    </row>
    <row r="298" spans="1:63">
      <c r="A298" s="22">
        <v>291</v>
      </c>
      <c r="B298" s="25"/>
      <c r="C298" s="26"/>
      <c r="D298" s="26"/>
      <c r="E298" s="27"/>
      <c r="F298" s="27"/>
      <c r="G298" s="26"/>
      <c r="H298" s="27"/>
      <c r="I298" s="27"/>
      <c r="J298" s="26"/>
      <c r="K298" s="27"/>
      <c r="L298" s="17">
        <f t="shared" si="56"/>
        <v>0</v>
      </c>
      <c r="M298" s="27"/>
      <c r="N298" s="27"/>
      <c r="O298" s="27"/>
      <c r="P298" s="27"/>
      <c r="Q298" s="27"/>
      <c r="R298" s="27"/>
      <c r="S298" s="27"/>
      <c r="T298" s="17">
        <f t="shared" si="57"/>
        <v>0</v>
      </c>
      <c r="U298" s="27"/>
      <c r="V298" s="27"/>
      <c r="W298" s="18">
        <f t="shared" si="58"/>
        <v>0</v>
      </c>
      <c r="X298" s="18"/>
      <c r="Y298" s="18">
        <f t="shared" si="59"/>
        <v>0</v>
      </c>
      <c r="Z298" s="18">
        <f t="shared" si="60"/>
        <v>0</v>
      </c>
      <c r="AA298" s="18">
        <f t="shared" si="61"/>
        <v>0</v>
      </c>
      <c r="AB298" s="18">
        <f t="shared" si="62"/>
        <v>0</v>
      </c>
      <c r="AC298" s="18">
        <f t="shared" si="63"/>
        <v>0</v>
      </c>
      <c r="AD298" s="18">
        <f t="shared" si="64"/>
        <v>0</v>
      </c>
      <c r="AE298" s="17">
        <f t="shared" si="65"/>
        <v>0</v>
      </c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38"/>
      <c r="BK298" s="20">
        <f t="shared" si="66"/>
        <v>0</v>
      </c>
    </row>
    <row r="299" spans="1:63">
      <c r="A299" s="22">
        <v>292</v>
      </c>
      <c r="B299" s="25"/>
      <c r="C299" s="26"/>
      <c r="D299" s="26"/>
      <c r="E299" s="27"/>
      <c r="F299" s="27"/>
      <c r="G299" s="26"/>
      <c r="H299" s="27"/>
      <c r="I299" s="27"/>
      <c r="J299" s="26"/>
      <c r="K299" s="27"/>
      <c r="L299" s="17">
        <f t="shared" si="56"/>
        <v>0</v>
      </c>
      <c r="M299" s="27"/>
      <c r="N299" s="27"/>
      <c r="O299" s="27"/>
      <c r="P299" s="27"/>
      <c r="Q299" s="27"/>
      <c r="R299" s="27"/>
      <c r="S299" s="27"/>
      <c r="T299" s="17">
        <f t="shared" si="57"/>
        <v>0</v>
      </c>
      <c r="U299" s="27"/>
      <c r="V299" s="27"/>
      <c r="W299" s="18">
        <f t="shared" si="58"/>
        <v>0</v>
      </c>
      <c r="X299" s="18"/>
      <c r="Y299" s="18">
        <f t="shared" si="59"/>
        <v>0</v>
      </c>
      <c r="Z299" s="18">
        <f t="shared" si="60"/>
        <v>0</v>
      </c>
      <c r="AA299" s="18">
        <f t="shared" si="61"/>
        <v>0</v>
      </c>
      <c r="AB299" s="18">
        <f t="shared" si="62"/>
        <v>0</v>
      </c>
      <c r="AC299" s="18">
        <f t="shared" si="63"/>
        <v>0</v>
      </c>
      <c r="AD299" s="18">
        <f t="shared" si="64"/>
        <v>0</v>
      </c>
      <c r="AE299" s="17">
        <f t="shared" si="65"/>
        <v>0</v>
      </c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38"/>
      <c r="BK299" s="20">
        <f t="shared" si="66"/>
        <v>0</v>
      </c>
    </row>
    <row r="300" spans="1:63">
      <c r="A300" s="22">
        <v>293</v>
      </c>
      <c r="B300" s="25"/>
      <c r="C300" s="26"/>
      <c r="D300" s="26"/>
      <c r="E300" s="27"/>
      <c r="F300" s="27"/>
      <c r="G300" s="26"/>
      <c r="H300" s="27"/>
      <c r="I300" s="27"/>
      <c r="J300" s="26"/>
      <c r="K300" s="27"/>
      <c r="L300" s="17">
        <f t="shared" si="56"/>
        <v>0</v>
      </c>
      <c r="M300" s="27"/>
      <c r="N300" s="27"/>
      <c r="O300" s="27"/>
      <c r="P300" s="27"/>
      <c r="Q300" s="27"/>
      <c r="R300" s="27"/>
      <c r="S300" s="27"/>
      <c r="T300" s="17">
        <f t="shared" si="57"/>
        <v>0</v>
      </c>
      <c r="U300" s="27"/>
      <c r="V300" s="27"/>
      <c r="W300" s="18">
        <f t="shared" si="58"/>
        <v>0</v>
      </c>
      <c r="X300" s="18"/>
      <c r="Y300" s="18">
        <f t="shared" si="59"/>
        <v>0</v>
      </c>
      <c r="Z300" s="18">
        <f t="shared" si="60"/>
        <v>0</v>
      </c>
      <c r="AA300" s="18">
        <f t="shared" si="61"/>
        <v>0</v>
      </c>
      <c r="AB300" s="18">
        <f t="shared" si="62"/>
        <v>0</v>
      </c>
      <c r="AC300" s="18">
        <f t="shared" si="63"/>
        <v>0</v>
      </c>
      <c r="AD300" s="18">
        <f t="shared" si="64"/>
        <v>0</v>
      </c>
      <c r="AE300" s="17">
        <f t="shared" si="65"/>
        <v>0</v>
      </c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38"/>
      <c r="BK300" s="20">
        <f t="shared" si="66"/>
        <v>0</v>
      </c>
    </row>
    <row r="301" spans="1:63">
      <c r="A301" s="22">
        <v>294</v>
      </c>
      <c r="B301" s="25"/>
      <c r="C301" s="26"/>
      <c r="D301" s="26"/>
      <c r="E301" s="27"/>
      <c r="F301" s="27"/>
      <c r="G301" s="26"/>
      <c r="H301" s="27"/>
      <c r="I301" s="27"/>
      <c r="J301" s="26"/>
      <c r="K301" s="27"/>
      <c r="L301" s="17">
        <f t="shared" si="56"/>
        <v>0</v>
      </c>
      <c r="M301" s="27"/>
      <c r="N301" s="27"/>
      <c r="O301" s="27"/>
      <c r="P301" s="27"/>
      <c r="Q301" s="27"/>
      <c r="R301" s="27"/>
      <c r="S301" s="27"/>
      <c r="T301" s="17">
        <f t="shared" si="57"/>
        <v>0</v>
      </c>
      <c r="U301" s="27"/>
      <c r="V301" s="27"/>
      <c r="W301" s="18">
        <f t="shared" si="58"/>
        <v>0</v>
      </c>
      <c r="X301" s="18"/>
      <c r="Y301" s="18">
        <f t="shared" si="59"/>
        <v>0</v>
      </c>
      <c r="Z301" s="18">
        <f t="shared" si="60"/>
        <v>0</v>
      </c>
      <c r="AA301" s="18">
        <f t="shared" si="61"/>
        <v>0</v>
      </c>
      <c r="AB301" s="18">
        <f t="shared" si="62"/>
        <v>0</v>
      </c>
      <c r="AC301" s="18">
        <f t="shared" si="63"/>
        <v>0</v>
      </c>
      <c r="AD301" s="18">
        <f t="shared" si="64"/>
        <v>0</v>
      </c>
      <c r="AE301" s="17">
        <f t="shared" si="65"/>
        <v>0</v>
      </c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38"/>
      <c r="BK301" s="20">
        <f t="shared" si="66"/>
        <v>0</v>
      </c>
    </row>
    <row r="302" spans="1:63">
      <c r="A302" s="22">
        <v>295</v>
      </c>
      <c r="B302" s="25"/>
      <c r="C302" s="26"/>
      <c r="D302" s="26"/>
      <c r="E302" s="27"/>
      <c r="F302" s="27"/>
      <c r="G302" s="26"/>
      <c r="H302" s="27"/>
      <c r="I302" s="27"/>
      <c r="J302" s="26"/>
      <c r="K302" s="27"/>
      <c r="L302" s="17">
        <f t="shared" si="56"/>
        <v>0</v>
      </c>
      <c r="M302" s="27"/>
      <c r="N302" s="27"/>
      <c r="O302" s="27"/>
      <c r="P302" s="27"/>
      <c r="Q302" s="27"/>
      <c r="R302" s="27"/>
      <c r="S302" s="27"/>
      <c r="T302" s="17">
        <f t="shared" si="57"/>
        <v>0</v>
      </c>
      <c r="U302" s="27"/>
      <c r="V302" s="27"/>
      <c r="W302" s="18">
        <f t="shared" si="58"/>
        <v>0</v>
      </c>
      <c r="X302" s="18"/>
      <c r="Y302" s="18">
        <f t="shared" si="59"/>
        <v>0</v>
      </c>
      <c r="Z302" s="18">
        <f t="shared" si="60"/>
        <v>0</v>
      </c>
      <c r="AA302" s="18">
        <f t="shared" si="61"/>
        <v>0</v>
      </c>
      <c r="AB302" s="18">
        <f t="shared" si="62"/>
        <v>0</v>
      </c>
      <c r="AC302" s="18">
        <f t="shared" si="63"/>
        <v>0</v>
      </c>
      <c r="AD302" s="18">
        <f t="shared" si="64"/>
        <v>0</v>
      </c>
      <c r="AE302" s="17">
        <f t="shared" si="65"/>
        <v>0</v>
      </c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38"/>
      <c r="BK302" s="20">
        <f t="shared" si="66"/>
        <v>0</v>
      </c>
    </row>
    <row r="303" spans="1:63">
      <c r="A303" s="22">
        <v>296</v>
      </c>
      <c r="B303" s="25"/>
      <c r="C303" s="26"/>
      <c r="D303" s="26"/>
      <c r="E303" s="27"/>
      <c r="F303" s="27"/>
      <c r="G303" s="26"/>
      <c r="H303" s="27"/>
      <c r="I303" s="27"/>
      <c r="J303" s="26"/>
      <c r="K303" s="27"/>
      <c r="L303" s="17">
        <f t="shared" si="56"/>
        <v>0</v>
      </c>
      <c r="M303" s="27"/>
      <c r="N303" s="27"/>
      <c r="O303" s="27"/>
      <c r="P303" s="27"/>
      <c r="Q303" s="27"/>
      <c r="R303" s="27"/>
      <c r="S303" s="27"/>
      <c r="T303" s="17">
        <f t="shared" si="57"/>
        <v>0</v>
      </c>
      <c r="U303" s="27"/>
      <c r="V303" s="27"/>
      <c r="W303" s="18">
        <f t="shared" si="58"/>
        <v>0</v>
      </c>
      <c r="X303" s="18"/>
      <c r="Y303" s="18">
        <f t="shared" si="59"/>
        <v>0</v>
      </c>
      <c r="Z303" s="18">
        <f t="shared" si="60"/>
        <v>0</v>
      </c>
      <c r="AA303" s="18">
        <f t="shared" si="61"/>
        <v>0</v>
      </c>
      <c r="AB303" s="18">
        <f t="shared" si="62"/>
        <v>0</v>
      </c>
      <c r="AC303" s="18">
        <f t="shared" si="63"/>
        <v>0</v>
      </c>
      <c r="AD303" s="18">
        <f t="shared" si="64"/>
        <v>0</v>
      </c>
      <c r="AE303" s="17">
        <f t="shared" si="65"/>
        <v>0</v>
      </c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38"/>
      <c r="BK303" s="20">
        <f t="shared" si="66"/>
        <v>0</v>
      </c>
    </row>
    <row r="304" spans="1:63">
      <c r="A304" s="22">
        <v>297</v>
      </c>
      <c r="B304" s="25"/>
      <c r="C304" s="26"/>
      <c r="D304" s="26"/>
      <c r="E304" s="27"/>
      <c r="F304" s="27"/>
      <c r="G304" s="26"/>
      <c r="H304" s="27"/>
      <c r="I304" s="27"/>
      <c r="J304" s="26"/>
      <c r="K304" s="27"/>
      <c r="L304" s="17">
        <f t="shared" si="56"/>
        <v>0</v>
      </c>
      <c r="M304" s="27"/>
      <c r="N304" s="27"/>
      <c r="O304" s="27"/>
      <c r="P304" s="27"/>
      <c r="Q304" s="27"/>
      <c r="R304" s="27"/>
      <c r="S304" s="27"/>
      <c r="T304" s="17">
        <f t="shared" si="57"/>
        <v>0</v>
      </c>
      <c r="U304" s="27"/>
      <c r="V304" s="27"/>
      <c r="W304" s="18">
        <f t="shared" si="58"/>
        <v>0</v>
      </c>
      <c r="X304" s="18"/>
      <c r="Y304" s="18">
        <f t="shared" si="59"/>
        <v>0</v>
      </c>
      <c r="Z304" s="18">
        <f t="shared" si="60"/>
        <v>0</v>
      </c>
      <c r="AA304" s="18">
        <f t="shared" si="61"/>
        <v>0</v>
      </c>
      <c r="AB304" s="18">
        <f t="shared" si="62"/>
        <v>0</v>
      </c>
      <c r="AC304" s="18">
        <f t="shared" si="63"/>
        <v>0</v>
      </c>
      <c r="AD304" s="18">
        <f t="shared" si="64"/>
        <v>0</v>
      </c>
      <c r="AE304" s="17">
        <f t="shared" si="65"/>
        <v>0</v>
      </c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38"/>
      <c r="BK304" s="20">
        <f t="shared" si="66"/>
        <v>0</v>
      </c>
    </row>
    <row r="305" spans="1:63">
      <c r="A305" s="22">
        <v>298</v>
      </c>
      <c r="B305" s="25"/>
      <c r="C305" s="26"/>
      <c r="D305" s="26"/>
      <c r="E305" s="27"/>
      <c r="F305" s="27"/>
      <c r="G305" s="26"/>
      <c r="H305" s="27"/>
      <c r="I305" s="27"/>
      <c r="J305" s="26"/>
      <c r="K305" s="27"/>
      <c r="L305" s="17">
        <f t="shared" si="56"/>
        <v>0</v>
      </c>
      <c r="M305" s="27"/>
      <c r="N305" s="27"/>
      <c r="O305" s="27"/>
      <c r="P305" s="27"/>
      <c r="Q305" s="27"/>
      <c r="R305" s="27"/>
      <c r="S305" s="27"/>
      <c r="T305" s="17">
        <f t="shared" si="57"/>
        <v>0</v>
      </c>
      <c r="U305" s="27"/>
      <c r="V305" s="27"/>
      <c r="W305" s="18">
        <f t="shared" si="58"/>
        <v>0</v>
      </c>
      <c r="X305" s="18"/>
      <c r="Y305" s="18">
        <f t="shared" si="59"/>
        <v>0</v>
      </c>
      <c r="Z305" s="18">
        <f t="shared" si="60"/>
        <v>0</v>
      </c>
      <c r="AA305" s="18">
        <f t="shared" si="61"/>
        <v>0</v>
      </c>
      <c r="AB305" s="18">
        <f t="shared" si="62"/>
        <v>0</v>
      </c>
      <c r="AC305" s="18">
        <f t="shared" si="63"/>
        <v>0</v>
      </c>
      <c r="AD305" s="18">
        <f t="shared" si="64"/>
        <v>0</v>
      </c>
      <c r="AE305" s="17">
        <f t="shared" si="65"/>
        <v>0</v>
      </c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38"/>
      <c r="BK305" s="20">
        <f t="shared" si="66"/>
        <v>0</v>
      </c>
    </row>
    <row r="306" spans="1:63">
      <c r="A306" s="22">
        <v>299</v>
      </c>
      <c r="B306" s="25"/>
      <c r="C306" s="26"/>
      <c r="D306" s="26"/>
      <c r="E306" s="27"/>
      <c r="F306" s="27"/>
      <c r="G306" s="26"/>
      <c r="H306" s="27"/>
      <c r="I306" s="27"/>
      <c r="J306" s="26"/>
      <c r="K306" s="27"/>
      <c r="L306" s="17">
        <f t="shared" si="56"/>
        <v>0</v>
      </c>
      <c r="M306" s="27"/>
      <c r="N306" s="27"/>
      <c r="O306" s="27"/>
      <c r="P306" s="27"/>
      <c r="Q306" s="27"/>
      <c r="R306" s="27"/>
      <c r="S306" s="27"/>
      <c r="T306" s="17">
        <f t="shared" si="57"/>
        <v>0</v>
      </c>
      <c r="U306" s="27"/>
      <c r="V306" s="27"/>
      <c r="W306" s="18">
        <f t="shared" si="58"/>
        <v>0</v>
      </c>
      <c r="X306" s="18"/>
      <c r="Y306" s="18">
        <f t="shared" si="59"/>
        <v>0</v>
      </c>
      <c r="Z306" s="18">
        <f t="shared" si="60"/>
        <v>0</v>
      </c>
      <c r="AA306" s="18">
        <f t="shared" si="61"/>
        <v>0</v>
      </c>
      <c r="AB306" s="18">
        <f t="shared" si="62"/>
        <v>0</v>
      </c>
      <c r="AC306" s="18">
        <f t="shared" si="63"/>
        <v>0</v>
      </c>
      <c r="AD306" s="18">
        <f t="shared" si="64"/>
        <v>0</v>
      </c>
      <c r="AE306" s="17">
        <f t="shared" si="65"/>
        <v>0</v>
      </c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38"/>
      <c r="BK306" s="20">
        <f t="shared" si="66"/>
        <v>0</v>
      </c>
    </row>
    <row r="307" spans="1:63">
      <c r="A307" s="22">
        <v>300</v>
      </c>
      <c r="B307" s="25"/>
      <c r="C307" s="26"/>
      <c r="D307" s="26"/>
      <c r="E307" s="27"/>
      <c r="F307" s="27"/>
      <c r="G307" s="26"/>
      <c r="H307" s="27"/>
      <c r="I307" s="27"/>
      <c r="J307" s="26"/>
      <c r="K307" s="27"/>
      <c r="L307" s="17">
        <f t="shared" si="56"/>
        <v>0</v>
      </c>
      <c r="M307" s="27"/>
      <c r="N307" s="27"/>
      <c r="O307" s="27"/>
      <c r="P307" s="27"/>
      <c r="Q307" s="27"/>
      <c r="R307" s="27"/>
      <c r="S307" s="27"/>
      <c r="T307" s="17">
        <f t="shared" si="57"/>
        <v>0</v>
      </c>
      <c r="U307" s="27"/>
      <c r="V307" s="27"/>
      <c r="W307" s="18">
        <f t="shared" si="58"/>
        <v>0</v>
      </c>
      <c r="X307" s="18"/>
      <c r="Y307" s="18">
        <f t="shared" si="59"/>
        <v>0</v>
      </c>
      <c r="Z307" s="18">
        <f t="shared" si="60"/>
        <v>0</v>
      </c>
      <c r="AA307" s="18">
        <f t="shared" si="61"/>
        <v>0</v>
      </c>
      <c r="AB307" s="18">
        <f t="shared" si="62"/>
        <v>0</v>
      </c>
      <c r="AC307" s="18">
        <f t="shared" si="63"/>
        <v>0</v>
      </c>
      <c r="AD307" s="18">
        <f t="shared" si="64"/>
        <v>0</v>
      </c>
      <c r="AE307" s="17">
        <f t="shared" si="65"/>
        <v>0</v>
      </c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38"/>
      <c r="BK307" s="20">
        <f t="shared" si="66"/>
        <v>0</v>
      </c>
    </row>
    <row r="308" spans="1:63">
      <c r="A308" s="22">
        <v>301</v>
      </c>
      <c r="B308" s="25"/>
      <c r="C308" s="26"/>
      <c r="D308" s="26"/>
      <c r="E308" s="27"/>
      <c r="F308" s="27"/>
      <c r="G308" s="26"/>
      <c r="H308" s="27"/>
      <c r="I308" s="27"/>
      <c r="J308" s="26"/>
      <c r="K308" s="27"/>
      <c r="L308" s="17">
        <f t="shared" si="56"/>
        <v>0</v>
      </c>
      <c r="M308" s="27"/>
      <c r="N308" s="27"/>
      <c r="O308" s="27"/>
      <c r="P308" s="27"/>
      <c r="Q308" s="27"/>
      <c r="R308" s="27"/>
      <c r="S308" s="27"/>
      <c r="T308" s="17">
        <f t="shared" si="57"/>
        <v>0</v>
      </c>
      <c r="U308" s="27"/>
      <c r="V308" s="27"/>
      <c r="W308" s="18">
        <f t="shared" si="58"/>
        <v>0</v>
      </c>
      <c r="X308" s="18"/>
      <c r="Y308" s="18">
        <f t="shared" si="59"/>
        <v>0</v>
      </c>
      <c r="Z308" s="18">
        <f t="shared" si="60"/>
        <v>0</v>
      </c>
      <c r="AA308" s="18">
        <f t="shared" si="61"/>
        <v>0</v>
      </c>
      <c r="AB308" s="18">
        <f t="shared" si="62"/>
        <v>0</v>
      </c>
      <c r="AC308" s="18">
        <f t="shared" si="63"/>
        <v>0</v>
      </c>
      <c r="AD308" s="18">
        <f t="shared" si="64"/>
        <v>0</v>
      </c>
      <c r="AE308" s="17">
        <f t="shared" si="65"/>
        <v>0</v>
      </c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38"/>
      <c r="BK308" s="20">
        <f t="shared" si="66"/>
        <v>0</v>
      </c>
    </row>
    <row r="309" spans="1:63">
      <c r="A309" s="22">
        <v>302</v>
      </c>
      <c r="B309" s="25"/>
      <c r="C309" s="26"/>
      <c r="D309" s="26"/>
      <c r="E309" s="27"/>
      <c r="F309" s="27"/>
      <c r="G309" s="26"/>
      <c r="H309" s="27"/>
      <c r="I309" s="27"/>
      <c r="J309" s="26"/>
      <c r="K309" s="27"/>
      <c r="L309" s="17">
        <f t="shared" si="56"/>
        <v>0</v>
      </c>
      <c r="M309" s="27"/>
      <c r="N309" s="27"/>
      <c r="O309" s="27"/>
      <c r="P309" s="27"/>
      <c r="Q309" s="27"/>
      <c r="R309" s="27"/>
      <c r="S309" s="27"/>
      <c r="T309" s="17">
        <f t="shared" si="57"/>
        <v>0</v>
      </c>
      <c r="U309" s="27"/>
      <c r="V309" s="27"/>
      <c r="W309" s="18">
        <f t="shared" si="58"/>
        <v>0</v>
      </c>
      <c r="X309" s="18"/>
      <c r="Y309" s="18">
        <f t="shared" si="59"/>
        <v>0</v>
      </c>
      <c r="Z309" s="18">
        <f t="shared" si="60"/>
        <v>0</v>
      </c>
      <c r="AA309" s="18">
        <f t="shared" si="61"/>
        <v>0</v>
      </c>
      <c r="AB309" s="18">
        <f t="shared" si="62"/>
        <v>0</v>
      </c>
      <c r="AC309" s="18">
        <f t="shared" si="63"/>
        <v>0</v>
      </c>
      <c r="AD309" s="18">
        <f t="shared" si="64"/>
        <v>0</v>
      </c>
      <c r="AE309" s="17">
        <f t="shared" si="65"/>
        <v>0</v>
      </c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38"/>
      <c r="BK309" s="20">
        <f t="shared" si="66"/>
        <v>0</v>
      </c>
    </row>
    <row r="310" spans="1:63">
      <c r="A310" s="22">
        <v>303</v>
      </c>
      <c r="B310" s="25"/>
      <c r="C310" s="26"/>
      <c r="D310" s="26"/>
      <c r="E310" s="27"/>
      <c r="F310" s="27"/>
      <c r="G310" s="26"/>
      <c r="H310" s="27"/>
      <c r="I310" s="27"/>
      <c r="J310" s="26"/>
      <c r="K310" s="27"/>
      <c r="L310" s="17">
        <f t="shared" si="56"/>
        <v>0</v>
      </c>
      <c r="M310" s="27"/>
      <c r="N310" s="27"/>
      <c r="O310" s="27"/>
      <c r="P310" s="27"/>
      <c r="Q310" s="27"/>
      <c r="R310" s="27"/>
      <c r="S310" s="27"/>
      <c r="T310" s="17">
        <f t="shared" si="57"/>
        <v>0</v>
      </c>
      <c r="U310" s="27"/>
      <c r="V310" s="27"/>
      <c r="W310" s="18">
        <f t="shared" si="58"/>
        <v>0</v>
      </c>
      <c r="X310" s="18"/>
      <c r="Y310" s="18">
        <f t="shared" si="59"/>
        <v>0</v>
      </c>
      <c r="Z310" s="18">
        <f t="shared" si="60"/>
        <v>0</v>
      </c>
      <c r="AA310" s="18">
        <f t="shared" si="61"/>
        <v>0</v>
      </c>
      <c r="AB310" s="18">
        <f t="shared" si="62"/>
        <v>0</v>
      </c>
      <c r="AC310" s="18">
        <f t="shared" si="63"/>
        <v>0</v>
      </c>
      <c r="AD310" s="18">
        <f t="shared" si="64"/>
        <v>0</v>
      </c>
      <c r="AE310" s="17">
        <f t="shared" si="65"/>
        <v>0</v>
      </c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38"/>
      <c r="BK310" s="20">
        <f t="shared" si="66"/>
        <v>0</v>
      </c>
    </row>
    <row r="311" spans="1:63">
      <c r="A311" s="22">
        <v>304</v>
      </c>
      <c r="B311" s="25"/>
      <c r="C311" s="26"/>
      <c r="D311" s="26"/>
      <c r="E311" s="27"/>
      <c r="F311" s="27"/>
      <c r="G311" s="26"/>
      <c r="H311" s="27"/>
      <c r="I311" s="27"/>
      <c r="J311" s="26"/>
      <c r="K311" s="27"/>
      <c r="L311" s="17">
        <f t="shared" si="56"/>
        <v>0</v>
      </c>
      <c r="M311" s="27"/>
      <c r="N311" s="27"/>
      <c r="O311" s="27"/>
      <c r="P311" s="27"/>
      <c r="Q311" s="27"/>
      <c r="R311" s="27"/>
      <c r="S311" s="27"/>
      <c r="T311" s="17">
        <f t="shared" si="57"/>
        <v>0</v>
      </c>
      <c r="U311" s="27"/>
      <c r="V311" s="27"/>
      <c r="W311" s="18">
        <f t="shared" si="58"/>
        <v>0</v>
      </c>
      <c r="X311" s="18"/>
      <c r="Y311" s="18">
        <f t="shared" si="59"/>
        <v>0</v>
      </c>
      <c r="Z311" s="18">
        <f t="shared" si="60"/>
        <v>0</v>
      </c>
      <c r="AA311" s="18">
        <f t="shared" si="61"/>
        <v>0</v>
      </c>
      <c r="AB311" s="18">
        <f t="shared" si="62"/>
        <v>0</v>
      </c>
      <c r="AC311" s="18">
        <f t="shared" si="63"/>
        <v>0</v>
      </c>
      <c r="AD311" s="18">
        <f t="shared" si="64"/>
        <v>0</v>
      </c>
      <c r="AE311" s="17">
        <f t="shared" si="65"/>
        <v>0</v>
      </c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38"/>
      <c r="BK311" s="20">
        <f t="shared" si="66"/>
        <v>0</v>
      </c>
    </row>
    <row r="312" spans="1:63">
      <c r="A312" s="22">
        <v>305</v>
      </c>
      <c r="B312" s="25"/>
      <c r="C312" s="26"/>
      <c r="D312" s="26"/>
      <c r="E312" s="27"/>
      <c r="F312" s="27"/>
      <c r="G312" s="26"/>
      <c r="H312" s="27"/>
      <c r="I312" s="27"/>
      <c r="J312" s="26"/>
      <c r="K312" s="27"/>
      <c r="L312" s="17">
        <f t="shared" si="56"/>
        <v>0</v>
      </c>
      <c r="M312" s="27"/>
      <c r="N312" s="27"/>
      <c r="O312" s="27"/>
      <c r="P312" s="27"/>
      <c r="Q312" s="27"/>
      <c r="R312" s="27"/>
      <c r="S312" s="27"/>
      <c r="T312" s="17">
        <f t="shared" si="57"/>
        <v>0</v>
      </c>
      <c r="U312" s="27"/>
      <c r="V312" s="27"/>
      <c r="W312" s="18">
        <f t="shared" si="58"/>
        <v>0</v>
      </c>
      <c r="X312" s="18"/>
      <c r="Y312" s="18">
        <f t="shared" si="59"/>
        <v>0</v>
      </c>
      <c r="Z312" s="18">
        <f t="shared" si="60"/>
        <v>0</v>
      </c>
      <c r="AA312" s="18">
        <f t="shared" si="61"/>
        <v>0</v>
      </c>
      <c r="AB312" s="18">
        <f t="shared" si="62"/>
        <v>0</v>
      </c>
      <c r="AC312" s="18">
        <f t="shared" si="63"/>
        <v>0</v>
      </c>
      <c r="AD312" s="18">
        <f t="shared" si="64"/>
        <v>0</v>
      </c>
      <c r="AE312" s="17">
        <f t="shared" si="65"/>
        <v>0</v>
      </c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38"/>
      <c r="BK312" s="20">
        <f t="shared" si="66"/>
        <v>0</v>
      </c>
    </row>
    <row r="313" spans="1:63">
      <c r="A313" s="22">
        <v>306</v>
      </c>
      <c r="B313" s="25"/>
      <c r="C313" s="26"/>
      <c r="D313" s="26"/>
      <c r="E313" s="27"/>
      <c r="F313" s="27"/>
      <c r="G313" s="26"/>
      <c r="H313" s="27"/>
      <c r="I313" s="27"/>
      <c r="J313" s="26"/>
      <c r="K313" s="27"/>
      <c r="L313" s="17">
        <f t="shared" si="56"/>
        <v>0</v>
      </c>
      <c r="M313" s="27"/>
      <c r="N313" s="27"/>
      <c r="O313" s="27"/>
      <c r="P313" s="27"/>
      <c r="Q313" s="27"/>
      <c r="R313" s="27"/>
      <c r="S313" s="27"/>
      <c r="T313" s="17">
        <f t="shared" si="57"/>
        <v>0</v>
      </c>
      <c r="U313" s="27"/>
      <c r="V313" s="27"/>
      <c r="W313" s="18">
        <f t="shared" si="58"/>
        <v>0</v>
      </c>
      <c r="X313" s="18"/>
      <c r="Y313" s="18">
        <f t="shared" si="59"/>
        <v>0</v>
      </c>
      <c r="Z313" s="18">
        <f t="shared" si="60"/>
        <v>0</v>
      </c>
      <c r="AA313" s="18">
        <f t="shared" si="61"/>
        <v>0</v>
      </c>
      <c r="AB313" s="18">
        <f t="shared" si="62"/>
        <v>0</v>
      </c>
      <c r="AC313" s="18">
        <f t="shared" si="63"/>
        <v>0</v>
      </c>
      <c r="AD313" s="18">
        <f t="shared" si="64"/>
        <v>0</v>
      </c>
      <c r="AE313" s="17">
        <f t="shared" si="65"/>
        <v>0</v>
      </c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38"/>
      <c r="BK313" s="20">
        <f t="shared" si="66"/>
        <v>0</v>
      </c>
    </row>
    <row r="314" spans="1:63">
      <c r="A314" s="22">
        <v>307</v>
      </c>
      <c r="B314" s="25"/>
      <c r="C314" s="26"/>
      <c r="D314" s="26"/>
      <c r="E314" s="27"/>
      <c r="F314" s="27"/>
      <c r="G314" s="26"/>
      <c r="H314" s="27"/>
      <c r="I314" s="27"/>
      <c r="J314" s="26"/>
      <c r="K314" s="27"/>
      <c r="L314" s="17">
        <f t="shared" si="56"/>
        <v>0</v>
      </c>
      <c r="M314" s="27"/>
      <c r="N314" s="27"/>
      <c r="O314" s="27"/>
      <c r="P314" s="27"/>
      <c r="Q314" s="27"/>
      <c r="R314" s="27"/>
      <c r="S314" s="27"/>
      <c r="T314" s="17">
        <f t="shared" si="57"/>
        <v>0</v>
      </c>
      <c r="U314" s="27"/>
      <c r="V314" s="27"/>
      <c r="W314" s="18">
        <f t="shared" si="58"/>
        <v>0</v>
      </c>
      <c r="X314" s="18"/>
      <c r="Y314" s="18">
        <f t="shared" si="59"/>
        <v>0</v>
      </c>
      <c r="Z314" s="18">
        <f t="shared" si="60"/>
        <v>0</v>
      </c>
      <c r="AA314" s="18">
        <f t="shared" si="61"/>
        <v>0</v>
      </c>
      <c r="AB314" s="18">
        <f t="shared" si="62"/>
        <v>0</v>
      </c>
      <c r="AC314" s="18">
        <f t="shared" si="63"/>
        <v>0</v>
      </c>
      <c r="AD314" s="18">
        <f t="shared" si="64"/>
        <v>0</v>
      </c>
      <c r="AE314" s="17">
        <f t="shared" si="65"/>
        <v>0</v>
      </c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38"/>
      <c r="BK314" s="20">
        <f t="shared" si="66"/>
        <v>0</v>
      </c>
    </row>
    <row r="315" spans="1:63">
      <c r="A315" s="22">
        <v>308</v>
      </c>
      <c r="B315" s="25"/>
      <c r="C315" s="26"/>
      <c r="D315" s="26"/>
      <c r="E315" s="27"/>
      <c r="F315" s="27"/>
      <c r="G315" s="26"/>
      <c r="H315" s="27"/>
      <c r="I315" s="27"/>
      <c r="J315" s="26"/>
      <c r="K315" s="27"/>
      <c r="L315" s="17">
        <f t="shared" si="56"/>
        <v>0</v>
      </c>
      <c r="M315" s="27"/>
      <c r="N315" s="27"/>
      <c r="O315" s="27"/>
      <c r="P315" s="27"/>
      <c r="Q315" s="27"/>
      <c r="R315" s="27"/>
      <c r="S315" s="27"/>
      <c r="T315" s="17">
        <f t="shared" si="57"/>
        <v>0</v>
      </c>
      <c r="U315" s="27"/>
      <c r="V315" s="27"/>
      <c r="W315" s="18">
        <f t="shared" si="58"/>
        <v>0</v>
      </c>
      <c r="X315" s="18"/>
      <c r="Y315" s="18">
        <f t="shared" si="59"/>
        <v>0</v>
      </c>
      <c r="Z315" s="18">
        <f t="shared" si="60"/>
        <v>0</v>
      </c>
      <c r="AA315" s="18">
        <f t="shared" si="61"/>
        <v>0</v>
      </c>
      <c r="AB315" s="18">
        <f t="shared" si="62"/>
        <v>0</v>
      </c>
      <c r="AC315" s="18">
        <f t="shared" si="63"/>
        <v>0</v>
      </c>
      <c r="AD315" s="18">
        <f t="shared" si="64"/>
        <v>0</v>
      </c>
      <c r="AE315" s="17">
        <f t="shared" si="65"/>
        <v>0</v>
      </c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38"/>
      <c r="BK315" s="20">
        <f t="shared" si="66"/>
        <v>0</v>
      </c>
    </row>
    <row r="316" spans="1:63">
      <c r="A316" s="22">
        <v>309</v>
      </c>
      <c r="B316" s="25"/>
      <c r="C316" s="26"/>
      <c r="D316" s="26"/>
      <c r="E316" s="27"/>
      <c r="F316" s="27"/>
      <c r="G316" s="26"/>
      <c r="H316" s="27"/>
      <c r="I316" s="27"/>
      <c r="J316" s="26"/>
      <c r="K316" s="27"/>
      <c r="L316" s="17">
        <f t="shared" si="56"/>
        <v>0</v>
      </c>
      <c r="M316" s="27"/>
      <c r="N316" s="27"/>
      <c r="O316" s="27"/>
      <c r="P316" s="27"/>
      <c r="Q316" s="27"/>
      <c r="R316" s="27"/>
      <c r="S316" s="27"/>
      <c r="T316" s="17">
        <f t="shared" si="57"/>
        <v>0</v>
      </c>
      <c r="U316" s="27"/>
      <c r="V316" s="27"/>
      <c r="W316" s="18">
        <f t="shared" si="58"/>
        <v>0</v>
      </c>
      <c r="X316" s="18"/>
      <c r="Y316" s="18">
        <f t="shared" si="59"/>
        <v>0</v>
      </c>
      <c r="Z316" s="18">
        <f t="shared" si="60"/>
        <v>0</v>
      </c>
      <c r="AA316" s="18">
        <f t="shared" si="61"/>
        <v>0</v>
      </c>
      <c r="AB316" s="18">
        <f t="shared" si="62"/>
        <v>0</v>
      </c>
      <c r="AC316" s="18">
        <f t="shared" si="63"/>
        <v>0</v>
      </c>
      <c r="AD316" s="18">
        <f t="shared" si="64"/>
        <v>0</v>
      </c>
      <c r="AE316" s="17">
        <f t="shared" si="65"/>
        <v>0</v>
      </c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38"/>
      <c r="BK316" s="20">
        <f t="shared" si="66"/>
        <v>0</v>
      </c>
    </row>
    <row r="317" spans="1:63">
      <c r="A317" s="22">
        <v>310</v>
      </c>
      <c r="B317" s="25"/>
      <c r="C317" s="26"/>
      <c r="D317" s="26"/>
      <c r="E317" s="27"/>
      <c r="F317" s="27"/>
      <c r="G317" s="26"/>
      <c r="H317" s="27"/>
      <c r="I317" s="27"/>
      <c r="J317" s="26"/>
      <c r="K317" s="27"/>
      <c r="L317" s="17">
        <f t="shared" si="56"/>
        <v>0</v>
      </c>
      <c r="M317" s="27"/>
      <c r="N317" s="27"/>
      <c r="O317" s="27"/>
      <c r="P317" s="27"/>
      <c r="Q317" s="27"/>
      <c r="R317" s="27"/>
      <c r="S317" s="27"/>
      <c r="T317" s="17">
        <f t="shared" si="57"/>
        <v>0</v>
      </c>
      <c r="U317" s="27"/>
      <c r="V317" s="27"/>
      <c r="W317" s="18">
        <f t="shared" si="58"/>
        <v>0</v>
      </c>
      <c r="X317" s="18"/>
      <c r="Y317" s="18">
        <f t="shared" si="59"/>
        <v>0</v>
      </c>
      <c r="Z317" s="18">
        <f t="shared" si="60"/>
        <v>0</v>
      </c>
      <c r="AA317" s="18">
        <f t="shared" si="61"/>
        <v>0</v>
      </c>
      <c r="AB317" s="18">
        <f t="shared" si="62"/>
        <v>0</v>
      </c>
      <c r="AC317" s="18">
        <f t="shared" si="63"/>
        <v>0</v>
      </c>
      <c r="AD317" s="18">
        <f t="shared" si="64"/>
        <v>0</v>
      </c>
      <c r="AE317" s="17">
        <f t="shared" si="65"/>
        <v>0</v>
      </c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38"/>
      <c r="BK317" s="20">
        <f t="shared" si="66"/>
        <v>0</v>
      </c>
    </row>
    <row r="318" spans="1:63">
      <c r="A318" s="22">
        <v>311</v>
      </c>
      <c r="B318" s="25"/>
      <c r="C318" s="26"/>
      <c r="D318" s="26"/>
      <c r="E318" s="27"/>
      <c r="F318" s="27"/>
      <c r="G318" s="26"/>
      <c r="H318" s="27"/>
      <c r="I318" s="27"/>
      <c r="J318" s="26"/>
      <c r="K318" s="27"/>
      <c r="L318" s="17">
        <f t="shared" si="56"/>
        <v>0</v>
      </c>
      <c r="M318" s="27"/>
      <c r="N318" s="27"/>
      <c r="O318" s="27"/>
      <c r="P318" s="27"/>
      <c r="Q318" s="27"/>
      <c r="R318" s="27"/>
      <c r="S318" s="27"/>
      <c r="T318" s="17">
        <f t="shared" si="57"/>
        <v>0</v>
      </c>
      <c r="U318" s="27"/>
      <c r="V318" s="27"/>
      <c r="W318" s="18">
        <f t="shared" si="58"/>
        <v>0</v>
      </c>
      <c r="X318" s="18"/>
      <c r="Y318" s="18">
        <f t="shared" si="59"/>
        <v>0</v>
      </c>
      <c r="Z318" s="18">
        <f t="shared" si="60"/>
        <v>0</v>
      </c>
      <c r="AA318" s="18">
        <f t="shared" si="61"/>
        <v>0</v>
      </c>
      <c r="AB318" s="18">
        <f t="shared" si="62"/>
        <v>0</v>
      </c>
      <c r="AC318" s="18">
        <f t="shared" si="63"/>
        <v>0</v>
      </c>
      <c r="AD318" s="18">
        <f t="shared" si="64"/>
        <v>0</v>
      </c>
      <c r="AE318" s="17">
        <f t="shared" si="65"/>
        <v>0</v>
      </c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38"/>
      <c r="BK318" s="20">
        <f t="shared" si="66"/>
        <v>0</v>
      </c>
    </row>
    <row r="319" spans="1:63">
      <c r="A319" s="22">
        <v>312</v>
      </c>
      <c r="B319" s="25"/>
      <c r="C319" s="26"/>
      <c r="D319" s="26"/>
      <c r="E319" s="27"/>
      <c r="F319" s="27"/>
      <c r="G319" s="26"/>
      <c r="H319" s="27"/>
      <c r="I319" s="27"/>
      <c r="J319" s="26"/>
      <c r="K319" s="27"/>
      <c r="L319" s="17">
        <f t="shared" si="56"/>
        <v>0</v>
      </c>
      <c r="M319" s="27"/>
      <c r="N319" s="27"/>
      <c r="O319" s="27"/>
      <c r="P319" s="27"/>
      <c r="Q319" s="27"/>
      <c r="R319" s="27"/>
      <c r="S319" s="27"/>
      <c r="T319" s="17">
        <f t="shared" si="57"/>
        <v>0</v>
      </c>
      <c r="U319" s="27"/>
      <c r="V319" s="27"/>
      <c r="W319" s="18">
        <f t="shared" si="58"/>
        <v>0</v>
      </c>
      <c r="X319" s="18"/>
      <c r="Y319" s="18">
        <f t="shared" si="59"/>
        <v>0</v>
      </c>
      <c r="Z319" s="18">
        <f t="shared" si="60"/>
        <v>0</v>
      </c>
      <c r="AA319" s="18">
        <f t="shared" si="61"/>
        <v>0</v>
      </c>
      <c r="AB319" s="18">
        <f t="shared" si="62"/>
        <v>0</v>
      </c>
      <c r="AC319" s="18">
        <f t="shared" si="63"/>
        <v>0</v>
      </c>
      <c r="AD319" s="18">
        <f t="shared" si="64"/>
        <v>0</v>
      </c>
      <c r="AE319" s="17">
        <f t="shared" si="65"/>
        <v>0</v>
      </c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38"/>
      <c r="BK319" s="20">
        <f t="shared" si="66"/>
        <v>0</v>
      </c>
    </row>
    <row r="320" spans="1:63">
      <c r="A320" s="22">
        <v>313</v>
      </c>
      <c r="B320" s="25"/>
      <c r="C320" s="26"/>
      <c r="D320" s="26"/>
      <c r="E320" s="27"/>
      <c r="F320" s="27"/>
      <c r="G320" s="26"/>
      <c r="H320" s="27"/>
      <c r="I320" s="27"/>
      <c r="J320" s="26"/>
      <c r="K320" s="27"/>
      <c r="L320" s="17">
        <f t="shared" si="56"/>
        <v>0</v>
      </c>
      <c r="M320" s="27"/>
      <c r="N320" s="27"/>
      <c r="O320" s="27"/>
      <c r="P320" s="27"/>
      <c r="Q320" s="27"/>
      <c r="R320" s="27"/>
      <c r="S320" s="27"/>
      <c r="T320" s="17">
        <f t="shared" si="57"/>
        <v>0</v>
      </c>
      <c r="U320" s="27"/>
      <c r="V320" s="27"/>
      <c r="W320" s="18">
        <f t="shared" si="58"/>
        <v>0</v>
      </c>
      <c r="X320" s="18"/>
      <c r="Y320" s="18">
        <f t="shared" si="59"/>
        <v>0</v>
      </c>
      <c r="Z320" s="18">
        <f t="shared" si="60"/>
        <v>0</v>
      </c>
      <c r="AA320" s="18">
        <f t="shared" si="61"/>
        <v>0</v>
      </c>
      <c r="AB320" s="18">
        <f t="shared" si="62"/>
        <v>0</v>
      </c>
      <c r="AC320" s="18">
        <f t="shared" si="63"/>
        <v>0</v>
      </c>
      <c r="AD320" s="18">
        <f t="shared" si="64"/>
        <v>0</v>
      </c>
      <c r="AE320" s="17">
        <f t="shared" si="65"/>
        <v>0</v>
      </c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38"/>
      <c r="BK320" s="20">
        <f t="shared" si="66"/>
        <v>0</v>
      </c>
    </row>
    <row r="321" spans="1:63">
      <c r="A321" s="22">
        <v>314</v>
      </c>
      <c r="B321" s="25"/>
      <c r="C321" s="26"/>
      <c r="D321" s="26"/>
      <c r="E321" s="27"/>
      <c r="F321" s="27"/>
      <c r="G321" s="26"/>
      <c r="H321" s="27"/>
      <c r="I321" s="27"/>
      <c r="J321" s="26"/>
      <c r="K321" s="27"/>
      <c r="L321" s="17">
        <f t="shared" si="56"/>
        <v>0</v>
      </c>
      <c r="M321" s="27"/>
      <c r="N321" s="27"/>
      <c r="O321" s="27"/>
      <c r="P321" s="27"/>
      <c r="Q321" s="27"/>
      <c r="R321" s="27"/>
      <c r="S321" s="27"/>
      <c r="T321" s="17">
        <f t="shared" si="57"/>
        <v>0</v>
      </c>
      <c r="U321" s="27"/>
      <c r="V321" s="27"/>
      <c r="W321" s="18">
        <f t="shared" si="58"/>
        <v>0</v>
      </c>
      <c r="X321" s="18"/>
      <c r="Y321" s="18">
        <f t="shared" si="59"/>
        <v>0</v>
      </c>
      <c r="Z321" s="18">
        <f t="shared" si="60"/>
        <v>0</v>
      </c>
      <c r="AA321" s="18">
        <f t="shared" si="61"/>
        <v>0</v>
      </c>
      <c r="AB321" s="18">
        <f t="shared" si="62"/>
        <v>0</v>
      </c>
      <c r="AC321" s="18">
        <f t="shared" si="63"/>
        <v>0</v>
      </c>
      <c r="AD321" s="18">
        <f t="shared" si="64"/>
        <v>0</v>
      </c>
      <c r="AE321" s="17">
        <f t="shared" si="65"/>
        <v>0</v>
      </c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38"/>
      <c r="BK321" s="20">
        <f t="shared" si="66"/>
        <v>0</v>
      </c>
    </row>
    <row r="322" spans="1:63">
      <c r="A322" s="22">
        <v>315</v>
      </c>
      <c r="B322" s="25"/>
      <c r="C322" s="26"/>
      <c r="D322" s="26"/>
      <c r="E322" s="27"/>
      <c r="F322" s="27"/>
      <c r="G322" s="26"/>
      <c r="H322" s="27"/>
      <c r="I322" s="27"/>
      <c r="J322" s="26"/>
      <c r="K322" s="27"/>
      <c r="L322" s="17">
        <f t="shared" si="56"/>
        <v>0</v>
      </c>
      <c r="M322" s="27"/>
      <c r="N322" s="27"/>
      <c r="O322" s="27"/>
      <c r="P322" s="27"/>
      <c r="Q322" s="27"/>
      <c r="R322" s="27"/>
      <c r="S322" s="27"/>
      <c r="T322" s="17">
        <f t="shared" si="57"/>
        <v>0</v>
      </c>
      <c r="U322" s="27"/>
      <c r="V322" s="27"/>
      <c r="W322" s="18">
        <f t="shared" si="58"/>
        <v>0</v>
      </c>
      <c r="X322" s="18"/>
      <c r="Y322" s="18">
        <f t="shared" si="59"/>
        <v>0</v>
      </c>
      <c r="Z322" s="18">
        <f t="shared" si="60"/>
        <v>0</v>
      </c>
      <c r="AA322" s="18">
        <f t="shared" si="61"/>
        <v>0</v>
      </c>
      <c r="AB322" s="18">
        <f t="shared" si="62"/>
        <v>0</v>
      </c>
      <c r="AC322" s="18">
        <f t="shared" si="63"/>
        <v>0</v>
      </c>
      <c r="AD322" s="18">
        <f t="shared" si="64"/>
        <v>0</v>
      </c>
      <c r="AE322" s="17">
        <f t="shared" si="65"/>
        <v>0</v>
      </c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38"/>
      <c r="BK322" s="20">
        <f t="shared" si="66"/>
        <v>0</v>
      </c>
    </row>
    <row r="323" spans="1:63">
      <c r="A323" s="22">
        <v>316</v>
      </c>
      <c r="B323" s="25"/>
      <c r="C323" s="26"/>
      <c r="D323" s="26"/>
      <c r="E323" s="27"/>
      <c r="F323" s="27"/>
      <c r="G323" s="26"/>
      <c r="H323" s="27"/>
      <c r="I323" s="27"/>
      <c r="J323" s="26"/>
      <c r="K323" s="27"/>
      <c r="L323" s="17">
        <f t="shared" si="56"/>
        <v>0</v>
      </c>
      <c r="M323" s="27"/>
      <c r="N323" s="27"/>
      <c r="O323" s="27"/>
      <c r="P323" s="27"/>
      <c r="Q323" s="27"/>
      <c r="R323" s="27"/>
      <c r="S323" s="27"/>
      <c r="T323" s="17">
        <f t="shared" si="57"/>
        <v>0</v>
      </c>
      <c r="U323" s="27"/>
      <c r="V323" s="27"/>
      <c r="W323" s="18">
        <f t="shared" si="58"/>
        <v>0</v>
      </c>
      <c r="X323" s="18"/>
      <c r="Y323" s="18">
        <f t="shared" si="59"/>
        <v>0</v>
      </c>
      <c r="Z323" s="18">
        <f t="shared" si="60"/>
        <v>0</v>
      </c>
      <c r="AA323" s="18">
        <f t="shared" si="61"/>
        <v>0</v>
      </c>
      <c r="AB323" s="18">
        <f t="shared" si="62"/>
        <v>0</v>
      </c>
      <c r="AC323" s="18">
        <f t="shared" si="63"/>
        <v>0</v>
      </c>
      <c r="AD323" s="18">
        <f t="shared" si="64"/>
        <v>0</v>
      </c>
      <c r="AE323" s="17">
        <f t="shared" si="65"/>
        <v>0</v>
      </c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38"/>
      <c r="BK323" s="20">
        <f t="shared" si="66"/>
        <v>0</v>
      </c>
    </row>
    <row r="324" spans="1:63">
      <c r="A324" s="22">
        <v>317</v>
      </c>
      <c r="B324" s="25"/>
      <c r="C324" s="26"/>
      <c r="D324" s="26"/>
      <c r="E324" s="27"/>
      <c r="F324" s="27"/>
      <c r="G324" s="26"/>
      <c r="H324" s="27"/>
      <c r="I324" s="27"/>
      <c r="J324" s="26"/>
      <c r="K324" s="27"/>
      <c r="L324" s="17">
        <f t="shared" si="56"/>
        <v>0</v>
      </c>
      <c r="M324" s="27"/>
      <c r="N324" s="27"/>
      <c r="O324" s="27"/>
      <c r="P324" s="27"/>
      <c r="Q324" s="27"/>
      <c r="R324" s="27"/>
      <c r="S324" s="27"/>
      <c r="T324" s="17">
        <f t="shared" si="57"/>
        <v>0</v>
      </c>
      <c r="U324" s="27"/>
      <c r="V324" s="27"/>
      <c r="W324" s="18">
        <f t="shared" si="58"/>
        <v>0</v>
      </c>
      <c r="X324" s="18"/>
      <c r="Y324" s="18">
        <f t="shared" si="59"/>
        <v>0</v>
      </c>
      <c r="Z324" s="18">
        <f t="shared" si="60"/>
        <v>0</v>
      </c>
      <c r="AA324" s="18">
        <f t="shared" si="61"/>
        <v>0</v>
      </c>
      <c r="AB324" s="18">
        <f t="shared" si="62"/>
        <v>0</v>
      </c>
      <c r="AC324" s="18">
        <f t="shared" si="63"/>
        <v>0</v>
      </c>
      <c r="AD324" s="18">
        <f t="shared" si="64"/>
        <v>0</v>
      </c>
      <c r="AE324" s="17">
        <f t="shared" si="65"/>
        <v>0</v>
      </c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38"/>
      <c r="BK324" s="20">
        <f t="shared" si="66"/>
        <v>0</v>
      </c>
    </row>
    <row r="325" spans="1:63">
      <c r="A325" s="22">
        <v>318</v>
      </c>
      <c r="B325" s="25"/>
      <c r="C325" s="26"/>
      <c r="D325" s="26"/>
      <c r="E325" s="27"/>
      <c r="F325" s="27"/>
      <c r="G325" s="26"/>
      <c r="H325" s="27"/>
      <c r="I325" s="27"/>
      <c r="J325" s="26"/>
      <c r="K325" s="27"/>
      <c r="L325" s="17">
        <f t="shared" si="56"/>
        <v>0</v>
      </c>
      <c r="M325" s="27"/>
      <c r="N325" s="27"/>
      <c r="O325" s="27"/>
      <c r="P325" s="27"/>
      <c r="Q325" s="27"/>
      <c r="R325" s="27"/>
      <c r="S325" s="27"/>
      <c r="T325" s="17">
        <f t="shared" si="57"/>
        <v>0</v>
      </c>
      <c r="U325" s="27"/>
      <c r="V325" s="27"/>
      <c r="W325" s="18">
        <f t="shared" si="58"/>
        <v>0</v>
      </c>
      <c r="X325" s="18"/>
      <c r="Y325" s="18">
        <f t="shared" si="59"/>
        <v>0</v>
      </c>
      <c r="Z325" s="18">
        <f t="shared" si="60"/>
        <v>0</v>
      </c>
      <c r="AA325" s="18">
        <f t="shared" si="61"/>
        <v>0</v>
      </c>
      <c r="AB325" s="18">
        <f t="shared" si="62"/>
        <v>0</v>
      </c>
      <c r="AC325" s="18">
        <f t="shared" si="63"/>
        <v>0</v>
      </c>
      <c r="AD325" s="18">
        <f t="shared" si="64"/>
        <v>0</v>
      </c>
      <c r="AE325" s="17">
        <f t="shared" si="65"/>
        <v>0</v>
      </c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38"/>
      <c r="BK325" s="20">
        <f t="shared" si="66"/>
        <v>0</v>
      </c>
    </row>
    <row r="326" spans="1:63">
      <c r="A326" s="22">
        <v>319</v>
      </c>
      <c r="B326" s="25"/>
      <c r="C326" s="26"/>
      <c r="D326" s="26"/>
      <c r="E326" s="27"/>
      <c r="F326" s="27"/>
      <c r="G326" s="26"/>
      <c r="H326" s="27"/>
      <c r="I326" s="27"/>
      <c r="J326" s="26"/>
      <c r="K326" s="27"/>
      <c r="L326" s="17">
        <f t="shared" si="56"/>
        <v>0</v>
      </c>
      <c r="M326" s="27"/>
      <c r="N326" s="27"/>
      <c r="O326" s="27"/>
      <c r="P326" s="27"/>
      <c r="Q326" s="27"/>
      <c r="R326" s="27"/>
      <c r="S326" s="27"/>
      <c r="T326" s="17">
        <f t="shared" si="57"/>
        <v>0</v>
      </c>
      <c r="U326" s="27"/>
      <c r="V326" s="27"/>
      <c r="W326" s="18">
        <f t="shared" si="58"/>
        <v>0</v>
      </c>
      <c r="X326" s="18"/>
      <c r="Y326" s="18">
        <f t="shared" si="59"/>
        <v>0</v>
      </c>
      <c r="Z326" s="18">
        <f t="shared" si="60"/>
        <v>0</v>
      </c>
      <c r="AA326" s="18">
        <f t="shared" si="61"/>
        <v>0</v>
      </c>
      <c r="AB326" s="18">
        <f t="shared" si="62"/>
        <v>0</v>
      </c>
      <c r="AC326" s="18">
        <f t="shared" si="63"/>
        <v>0</v>
      </c>
      <c r="AD326" s="18">
        <f t="shared" si="64"/>
        <v>0</v>
      </c>
      <c r="AE326" s="17">
        <f t="shared" si="65"/>
        <v>0</v>
      </c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38"/>
      <c r="BK326" s="20">
        <f t="shared" si="66"/>
        <v>0</v>
      </c>
    </row>
    <row r="327" spans="1:63">
      <c r="A327" s="22">
        <v>320</v>
      </c>
      <c r="B327" s="25"/>
      <c r="C327" s="26"/>
      <c r="D327" s="26"/>
      <c r="E327" s="27"/>
      <c r="F327" s="27"/>
      <c r="G327" s="26"/>
      <c r="H327" s="27"/>
      <c r="I327" s="27"/>
      <c r="J327" s="26"/>
      <c r="K327" s="27"/>
      <c r="L327" s="17">
        <f t="shared" si="56"/>
        <v>0</v>
      </c>
      <c r="M327" s="27"/>
      <c r="N327" s="27"/>
      <c r="O327" s="27"/>
      <c r="P327" s="27"/>
      <c r="Q327" s="27"/>
      <c r="R327" s="27"/>
      <c r="S327" s="27"/>
      <c r="T327" s="17">
        <f t="shared" si="57"/>
        <v>0</v>
      </c>
      <c r="U327" s="27"/>
      <c r="V327" s="27"/>
      <c r="W327" s="18">
        <f t="shared" si="58"/>
        <v>0</v>
      </c>
      <c r="X327" s="18"/>
      <c r="Y327" s="18">
        <f t="shared" si="59"/>
        <v>0</v>
      </c>
      <c r="Z327" s="18">
        <f t="shared" si="60"/>
        <v>0</v>
      </c>
      <c r="AA327" s="18">
        <f t="shared" si="61"/>
        <v>0</v>
      </c>
      <c r="AB327" s="18">
        <f t="shared" si="62"/>
        <v>0</v>
      </c>
      <c r="AC327" s="18">
        <f t="shared" si="63"/>
        <v>0</v>
      </c>
      <c r="AD327" s="18">
        <f t="shared" si="64"/>
        <v>0</v>
      </c>
      <c r="AE327" s="17">
        <f t="shared" si="65"/>
        <v>0</v>
      </c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38"/>
      <c r="BK327" s="20">
        <f t="shared" si="66"/>
        <v>0</v>
      </c>
    </row>
    <row r="328" spans="1:63">
      <c r="A328" s="22">
        <v>321</v>
      </c>
      <c r="B328" s="25"/>
      <c r="C328" s="26"/>
      <c r="D328" s="26"/>
      <c r="E328" s="27"/>
      <c r="F328" s="27"/>
      <c r="G328" s="26"/>
      <c r="H328" s="27"/>
      <c r="I328" s="27"/>
      <c r="J328" s="26"/>
      <c r="K328" s="27"/>
      <c r="L328" s="17">
        <f t="shared" si="56"/>
        <v>0</v>
      </c>
      <c r="M328" s="27"/>
      <c r="N328" s="27"/>
      <c r="O328" s="27"/>
      <c r="P328" s="27"/>
      <c r="Q328" s="27"/>
      <c r="R328" s="27"/>
      <c r="S328" s="27"/>
      <c r="T328" s="17">
        <f t="shared" si="57"/>
        <v>0</v>
      </c>
      <c r="U328" s="27"/>
      <c r="V328" s="27"/>
      <c r="W328" s="18">
        <f t="shared" si="58"/>
        <v>0</v>
      </c>
      <c r="X328" s="18"/>
      <c r="Y328" s="18">
        <f t="shared" si="59"/>
        <v>0</v>
      </c>
      <c r="Z328" s="18">
        <f t="shared" si="60"/>
        <v>0</v>
      </c>
      <c r="AA328" s="18">
        <f t="shared" si="61"/>
        <v>0</v>
      </c>
      <c r="AB328" s="18">
        <f t="shared" si="62"/>
        <v>0</v>
      </c>
      <c r="AC328" s="18">
        <f t="shared" si="63"/>
        <v>0</v>
      </c>
      <c r="AD328" s="18">
        <f t="shared" si="64"/>
        <v>0</v>
      </c>
      <c r="AE328" s="17">
        <f t="shared" si="65"/>
        <v>0</v>
      </c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38"/>
      <c r="BK328" s="20">
        <f t="shared" si="66"/>
        <v>0</v>
      </c>
    </row>
    <row r="329" spans="1:63">
      <c r="A329" s="22">
        <v>322</v>
      </c>
      <c r="B329" s="25"/>
      <c r="C329" s="26"/>
      <c r="D329" s="26"/>
      <c r="E329" s="27"/>
      <c r="F329" s="27"/>
      <c r="G329" s="26"/>
      <c r="H329" s="27"/>
      <c r="I329" s="27"/>
      <c r="J329" s="26"/>
      <c r="K329" s="27"/>
      <c r="L329" s="17">
        <f t="shared" si="56"/>
        <v>0</v>
      </c>
      <c r="M329" s="27"/>
      <c r="N329" s="27"/>
      <c r="O329" s="27"/>
      <c r="P329" s="27"/>
      <c r="Q329" s="27"/>
      <c r="R329" s="27"/>
      <c r="S329" s="27"/>
      <c r="T329" s="17">
        <f t="shared" si="57"/>
        <v>0</v>
      </c>
      <c r="U329" s="27"/>
      <c r="V329" s="27"/>
      <c r="W329" s="18">
        <f t="shared" si="58"/>
        <v>0</v>
      </c>
      <c r="X329" s="18"/>
      <c r="Y329" s="18">
        <f t="shared" si="59"/>
        <v>0</v>
      </c>
      <c r="Z329" s="18">
        <f t="shared" si="60"/>
        <v>0</v>
      </c>
      <c r="AA329" s="18">
        <f t="shared" si="61"/>
        <v>0</v>
      </c>
      <c r="AB329" s="18">
        <f t="shared" si="62"/>
        <v>0</v>
      </c>
      <c r="AC329" s="18">
        <f t="shared" si="63"/>
        <v>0</v>
      </c>
      <c r="AD329" s="18">
        <f t="shared" si="64"/>
        <v>0</v>
      </c>
      <c r="AE329" s="17">
        <f t="shared" si="65"/>
        <v>0</v>
      </c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38"/>
      <c r="BK329" s="20">
        <f t="shared" si="66"/>
        <v>0</v>
      </c>
    </row>
    <row r="330" spans="1:63">
      <c r="A330" s="22">
        <v>323</v>
      </c>
      <c r="B330" s="25"/>
      <c r="C330" s="26"/>
      <c r="D330" s="26"/>
      <c r="E330" s="27"/>
      <c r="F330" s="27"/>
      <c r="G330" s="26"/>
      <c r="H330" s="27"/>
      <c r="I330" s="27"/>
      <c r="J330" s="26"/>
      <c r="K330" s="27"/>
      <c r="L330" s="17">
        <f t="shared" si="56"/>
        <v>0</v>
      </c>
      <c r="M330" s="27"/>
      <c r="N330" s="27"/>
      <c r="O330" s="27"/>
      <c r="P330" s="27"/>
      <c r="Q330" s="27"/>
      <c r="R330" s="27"/>
      <c r="S330" s="27"/>
      <c r="T330" s="17">
        <f t="shared" si="57"/>
        <v>0</v>
      </c>
      <c r="U330" s="27"/>
      <c r="V330" s="27"/>
      <c r="W330" s="18">
        <f t="shared" si="58"/>
        <v>0</v>
      </c>
      <c r="X330" s="18"/>
      <c r="Y330" s="18">
        <f t="shared" si="59"/>
        <v>0</v>
      </c>
      <c r="Z330" s="18">
        <f t="shared" si="60"/>
        <v>0</v>
      </c>
      <c r="AA330" s="18">
        <f t="shared" si="61"/>
        <v>0</v>
      </c>
      <c r="AB330" s="18">
        <f t="shared" si="62"/>
        <v>0</v>
      </c>
      <c r="AC330" s="18">
        <f t="shared" si="63"/>
        <v>0</v>
      </c>
      <c r="AD330" s="18">
        <f t="shared" si="64"/>
        <v>0</v>
      </c>
      <c r="AE330" s="17">
        <f t="shared" si="65"/>
        <v>0</v>
      </c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38"/>
      <c r="BK330" s="20">
        <f t="shared" si="66"/>
        <v>0</v>
      </c>
    </row>
    <row r="331" spans="1:63">
      <c r="A331" s="22">
        <v>324</v>
      </c>
      <c r="B331" s="25"/>
      <c r="C331" s="26"/>
      <c r="D331" s="26"/>
      <c r="E331" s="27"/>
      <c r="F331" s="27"/>
      <c r="G331" s="26"/>
      <c r="H331" s="27"/>
      <c r="I331" s="27"/>
      <c r="J331" s="26"/>
      <c r="K331" s="27"/>
      <c r="L331" s="17">
        <f t="shared" si="56"/>
        <v>0</v>
      </c>
      <c r="M331" s="27"/>
      <c r="N331" s="27"/>
      <c r="O331" s="27"/>
      <c r="P331" s="27"/>
      <c r="Q331" s="27"/>
      <c r="R331" s="27"/>
      <c r="S331" s="27"/>
      <c r="T331" s="17">
        <f t="shared" si="57"/>
        <v>0</v>
      </c>
      <c r="U331" s="27"/>
      <c r="V331" s="27"/>
      <c r="W331" s="18">
        <f t="shared" si="58"/>
        <v>0</v>
      </c>
      <c r="X331" s="18"/>
      <c r="Y331" s="18">
        <f t="shared" si="59"/>
        <v>0</v>
      </c>
      <c r="Z331" s="18">
        <f t="shared" si="60"/>
        <v>0</v>
      </c>
      <c r="AA331" s="18">
        <f t="shared" si="61"/>
        <v>0</v>
      </c>
      <c r="AB331" s="18">
        <f t="shared" si="62"/>
        <v>0</v>
      </c>
      <c r="AC331" s="18">
        <f t="shared" si="63"/>
        <v>0</v>
      </c>
      <c r="AD331" s="18">
        <f t="shared" si="64"/>
        <v>0</v>
      </c>
      <c r="AE331" s="17">
        <f t="shared" si="65"/>
        <v>0</v>
      </c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38"/>
      <c r="BK331" s="20">
        <f t="shared" si="66"/>
        <v>0</v>
      </c>
    </row>
    <row r="332" spans="1:63">
      <c r="A332" s="22">
        <v>325</v>
      </c>
      <c r="B332" s="25"/>
      <c r="C332" s="26"/>
      <c r="D332" s="26"/>
      <c r="E332" s="27"/>
      <c r="F332" s="27"/>
      <c r="G332" s="26"/>
      <c r="H332" s="27"/>
      <c r="I332" s="27"/>
      <c r="J332" s="26"/>
      <c r="K332" s="27"/>
      <c r="L332" s="17">
        <f t="shared" si="56"/>
        <v>0</v>
      </c>
      <c r="M332" s="27"/>
      <c r="N332" s="27"/>
      <c r="O332" s="27"/>
      <c r="P332" s="27"/>
      <c r="Q332" s="27"/>
      <c r="R332" s="27"/>
      <c r="S332" s="27"/>
      <c r="T332" s="17">
        <f t="shared" si="57"/>
        <v>0</v>
      </c>
      <c r="U332" s="27"/>
      <c r="V332" s="27"/>
      <c r="W332" s="18">
        <f t="shared" si="58"/>
        <v>0</v>
      </c>
      <c r="X332" s="18"/>
      <c r="Y332" s="18">
        <f t="shared" si="59"/>
        <v>0</v>
      </c>
      <c r="Z332" s="18">
        <f t="shared" si="60"/>
        <v>0</v>
      </c>
      <c r="AA332" s="18">
        <f t="shared" si="61"/>
        <v>0</v>
      </c>
      <c r="AB332" s="18">
        <f t="shared" si="62"/>
        <v>0</v>
      </c>
      <c r="AC332" s="18">
        <f t="shared" si="63"/>
        <v>0</v>
      </c>
      <c r="AD332" s="18">
        <f t="shared" si="64"/>
        <v>0</v>
      </c>
      <c r="AE332" s="17">
        <f t="shared" si="65"/>
        <v>0</v>
      </c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38"/>
      <c r="BK332" s="20">
        <f t="shared" si="66"/>
        <v>0</v>
      </c>
    </row>
    <row r="333" spans="1:63">
      <c r="A333" s="22">
        <v>326</v>
      </c>
      <c r="B333" s="25"/>
      <c r="C333" s="26"/>
      <c r="D333" s="26"/>
      <c r="E333" s="27"/>
      <c r="F333" s="27"/>
      <c r="G333" s="26"/>
      <c r="H333" s="27"/>
      <c r="I333" s="27"/>
      <c r="J333" s="26"/>
      <c r="K333" s="27"/>
      <c r="L333" s="17">
        <f t="shared" si="56"/>
        <v>0</v>
      </c>
      <c r="M333" s="27"/>
      <c r="N333" s="27"/>
      <c r="O333" s="27"/>
      <c r="P333" s="27"/>
      <c r="Q333" s="27"/>
      <c r="R333" s="27"/>
      <c r="S333" s="27"/>
      <c r="T333" s="17">
        <f t="shared" si="57"/>
        <v>0</v>
      </c>
      <c r="U333" s="27"/>
      <c r="V333" s="27"/>
      <c r="W333" s="18">
        <f t="shared" si="58"/>
        <v>0</v>
      </c>
      <c r="X333" s="18"/>
      <c r="Y333" s="18">
        <f t="shared" si="59"/>
        <v>0</v>
      </c>
      <c r="Z333" s="18">
        <f t="shared" si="60"/>
        <v>0</v>
      </c>
      <c r="AA333" s="18">
        <f t="shared" si="61"/>
        <v>0</v>
      </c>
      <c r="AB333" s="18">
        <f t="shared" si="62"/>
        <v>0</v>
      </c>
      <c r="AC333" s="18">
        <f t="shared" si="63"/>
        <v>0</v>
      </c>
      <c r="AD333" s="18">
        <f t="shared" si="64"/>
        <v>0</v>
      </c>
      <c r="AE333" s="17">
        <f t="shared" si="65"/>
        <v>0</v>
      </c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38"/>
      <c r="BK333" s="20">
        <f t="shared" si="66"/>
        <v>0</v>
      </c>
    </row>
    <row r="334" spans="1:63">
      <c r="A334" s="22">
        <v>327</v>
      </c>
      <c r="B334" s="25"/>
      <c r="C334" s="26"/>
      <c r="D334" s="26"/>
      <c r="E334" s="27"/>
      <c r="F334" s="27"/>
      <c r="G334" s="26"/>
      <c r="H334" s="27"/>
      <c r="I334" s="27"/>
      <c r="J334" s="26"/>
      <c r="K334" s="27"/>
      <c r="L334" s="17">
        <f t="shared" si="56"/>
        <v>0</v>
      </c>
      <c r="M334" s="27"/>
      <c r="N334" s="27"/>
      <c r="O334" s="27"/>
      <c r="P334" s="27"/>
      <c r="Q334" s="27"/>
      <c r="R334" s="27"/>
      <c r="S334" s="27"/>
      <c r="T334" s="17">
        <f t="shared" si="57"/>
        <v>0</v>
      </c>
      <c r="U334" s="27"/>
      <c r="V334" s="27"/>
      <c r="W334" s="18">
        <f t="shared" si="58"/>
        <v>0</v>
      </c>
      <c r="X334" s="18"/>
      <c r="Y334" s="18">
        <f t="shared" si="59"/>
        <v>0</v>
      </c>
      <c r="Z334" s="18">
        <f t="shared" si="60"/>
        <v>0</v>
      </c>
      <c r="AA334" s="18">
        <f t="shared" si="61"/>
        <v>0</v>
      </c>
      <c r="AB334" s="18">
        <f t="shared" si="62"/>
        <v>0</v>
      </c>
      <c r="AC334" s="18">
        <f t="shared" si="63"/>
        <v>0</v>
      </c>
      <c r="AD334" s="18">
        <f t="shared" si="64"/>
        <v>0</v>
      </c>
      <c r="AE334" s="17">
        <f t="shared" si="65"/>
        <v>0</v>
      </c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38"/>
      <c r="BK334" s="20">
        <f t="shared" si="66"/>
        <v>0</v>
      </c>
    </row>
    <row r="335" spans="1:63">
      <c r="A335" s="22">
        <v>328</v>
      </c>
      <c r="B335" s="25"/>
      <c r="C335" s="26"/>
      <c r="D335" s="26"/>
      <c r="E335" s="27"/>
      <c r="F335" s="27"/>
      <c r="G335" s="26"/>
      <c r="H335" s="27"/>
      <c r="I335" s="27"/>
      <c r="J335" s="26"/>
      <c r="K335" s="27"/>
      <c r="L335" s="17">
        <f t="shared" si="56"/>
        <v>0</v>
      </c>
      <c r="M335" s="27"/>
      <c r="N335" s="27"/>
      <c r="O335" s="27"/>
      <c r="P335" s="27"/>
      <c r="Q335" s="27"/>
      <c r="R335" s="27"/>
      <c r="S335" s="27"/>
      <c r="T335" s="17">
        <f t="shared" si="57"/>
        <v>0</v>
      </c>
      <c r="U335" s="27"/>
      <c r="V335" s="27"/>
      <c r="W335" s="18">
        <f t="shared" si="58"/>
        <v>0</v>
      </c>
      <c r="X335" s="18"/>
      <c r="Y335" s="18">
        <f t="shared" si="59"/>
        <v>0</v>
      </c>
      <c r="Z335" s="18">
        <f t="shared" si="60"/>
        <v>0</v>
      </c>
      <c r="AA335" s="18">
        <f t="shared" si="61"/>
        <v>0</v>
      </c>
      <c r="AB335" s="18">
        <f t="shared" si="62"/>
        <v>0</v>
      </c>
      <c r="AC335" s="18">
        <f t="shared" si="63"/>
        <v>0</v>
      </c>
      <c r="AD335" s="18">
        <f t="shared" si="64"/>
        <v>0</v>
      </c>
      <c r="AE335" s="17">
        <f t="shared" si="65"/>
        <v>0</v>
      </c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38"/>
      <c r="BK335" s="20">
        <f t="shared" si="66"/>
        <v>0</v>
      </c>
    </row>
    <row r="336" spans="1:63">
      <c r="A336" s="22">
        <v>329</v>
      </c>
      <c r="B336" s="25"/>
      <c r="C336" s="26"/>
      <c r="D336" s="26"/>
      <c r="E336" s="27"/>
      <c r="F336" s="27"/>
      <c r="G336" s="26"/>
      <c r="H336" s="27"/>
      <c r="I336" s="27"/>
      <c r="J336" s="26"/>
      <c r="K336" s="27"/>
      <c r="L336" s="17">
        <f t="shared" si="56"/>
        <v>0</v>
      </c>
      <c r="M336" s="27"/>
      <c r="N336" s="27"/>
      <c r="O336" s="27"/>
      <c r="P336" s="27"/>
      <c r="Q336" s="27"/>
      <c r="R336" s="27"/>
      <c r="S336" s="27"/>
      <c r="T336" s="17">
        <f t="shared" si="57"/>
        <v>0</v>
      </c>
      <c r="U336" s="27"/>
      <c r="V336" s="27"/>
      <c r="W336" s="18">
        <f t="shared" si="58"/>
        <v>0</v>
      </c>
      <c r="X336" s="18"/>
      <c r="Y336" s="18">
        <f t="shared" si="59"/>
        <v>0</v>
      </c>
      <c r="Z336" s="18">
        <f t="shared" si="60"/>
        <v>0</v>
      </c>
      <c r="AA336" s="18">
        <f t="shared" si="61"/>
        <v>0</v>
      </c>
      <c r="AB336" s="18">
        <f t="shared" si="62"/>
        <v>0</v>
      </c>
      <c r="AC336" s="18">
        <f t="shared" si="63"/>
        <v>0</v>
      </c>
      <c r="AD336" s="18">
        <f t="shared" si="64"/>
        <v>0</v>
      </c>
      <c r="AE336" s="17">
        <f t="shared" si="65"/>
        <v>0</v>
      </c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38"/>
      <c r="BK336" s="20">
        <f t="shared" si="66"/>
        <v>0</v>
      </c>
    </row>
    <row r="337" spans="1:63">
      <c r="A337" s="22">
        <v>330</v>
      </c>
      <c r="B337" s="25"/>
      <c r="C337" s="26"/>
      <c r="D337" s="26"/>
      <c r="E337" s="27"/>
      <c r="F337" s="27"/>
      <c r="G337" s="26"/>
      <c r="H337" s="27"/>
      <c r="I337" s="27"/>
      <c r="J337" s="26"/>
      <c r="K337" s="27"/>
      <c r="L337" s="17">
        <f t="shared" si="56"/>
        <v>0</v>
      </c>
      <c r="M337" s="27"/>
      <c r="N337" s="27"/>
      <c r="O337" s="27"/>
      <c r="P337" s="27"/>
      <c r="Q337" s="27"/>
      <c r="R337" s="27"/>
      <c r="S337" s="27"/>
      <c r="T337" s="17">
        <f t="shared" si="57"/>
        <v>0</v>
      </c>
      <c r="U337" s="27"/>
      <c r="V337" s="27"/>
      <c r="W337" s="18">
        <f t="shared" si="58"/>
        <v>0</v>
      </c>
      <c r="X337" s="18"/>
      <c r="Y337" s="18">
        <f t="shared" si="59"/>
        <v>0</v>
      </c>
      <c r="Z337" s="18">
        <f t="shared" si="60"/>
        <v>0</v>
      </c>
      <c r="AA337" s="18">
        <f t="shared" si="61"/>
        <v>0</v>
      </c>
      <c r="AB337" s="18">
        <f t="shared" si="62"/>
        <v>0</v>
      </c>
      <c r="AC337" s="18">
        <f t="shared" si="63"/>
        <v>0</v>
      </c>
      <c r="AD337" s="18">
        <f t="shared" si="64"/>
        <v>0</v>
      </c>
      <c r="AE337" s="17">
        <f t="shared" si="65"/>
        <v>0</v>
      </c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38"/>
      <c r="BK337" s="20">
        <f t="shared" si="66"/>
        <v>0</v>
      </c>
    </row>
    <row r="338" spans="1:63">
      <c r="A338" s="22">
        <v>331</v>
      </c>
      <c r="B338" s="25"/>
      <c r="C338" s="26"/>
      <c r="D338" s="26"/>
      <c r="E338" s="27"/>
      <c r="F338" s="27"/>
      <c r="G338" s="26"/>
      <c r="H338" s="27"/>
      <c r="I338" s="27"/>
      <c r="J338" s="26"/>
      <c r="K338" s="27"/>
      <c r="L338" s="17">
        <f t="shared" si="56"/>
        <v>0</v>
      </c>
      <c r="M338" s="27"/>
      <c r="N338" s="27"/>
      <c r="O338" s="27"/>
      <c r="P338" s="27"/>
      <c r="Q338" s="27"/>
      <c r="R338" s="27"/>
      <c r="S338" s="27"/>
      <c r="T338" s="17">
        <f t="shared" si="57"/>
        <v>0</v>
      </c>
      <c r="U338" s="27"/>
      <c r="V338" s="27"/>
      <c r="W338" s="18">
        <f t="shared" si="58"/>
        <v>0</v>
      </c>
      <c r="X338" s="18"/>
      <c r="Y338" s="18">
        <f t="shared" si="59"/>
        <v>0</v>
      </c>
      <c r="Z338" s="18">
        <f t="shared" si="60"/>
        <v>0</v>
      </c>
      <c r="AA338" s="18">
        <f t="shared" si="61"/>
        <v>0</v>
      </c>
      <c r="AB338" s="18">
        <f t="shared" si="62"/>
        <v>0</v>
      </c>
      <c r="AC338" s="18">
        <f t="shared" si="63"/>
        <v>0</v>
      </c>
      <c r="AD338" s="18">
        <f t="shared" si="64"/>
        <v>0</v>
      </c>
      <c r="AE338" s="17">
        <f t="shared" si="65"/>
        <v>0</v>
      </c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38"/>
      <c r="BK338" s="20">
        <f t="shared" si="66"/>
        <v>0</v>
      </c>
    </row>
    <row r="339" spans="1:63">
      <c r="A339" s="22">
        <v>332</v>
      </c>
      <c r="B339" s="25"/>
      <c r="C339" s="26"/>
      <c r="D339" s="26"/>
      <c r="E339" s="27"/>
      <c r="F339" s="27"/>
      <c r="G339" s="26"/>
      <c r="H339" s="27"/>
      <c r="I339" s="27"/>
      <c r="J339" s="26"/>
      <c r="K339" s="27"/>
      <c r="L339" s="17">
        <f t="shared" si="56"/>
        <v>0</v>
      </c>
      <c r="M339" s="27"/>
      <c r="N339" s="27"/>
      <c r="O339" s="27"/>
      <c r="P339" s="27"/>
      <c r="Q339" s="27"/>
      <c r="R339" s="27"/>
      <c r="S339" s="27"/>
      <c r="T339" s="17">
        <f t="shared" si="57"/>
        <v>0</v>
      </c>
      <c r="U339" s="27"/>
      <c r="V339" s="27"/>
      <c r="W339" s="18">
        <f t="shared" si="58"/>
        <v>0</v>
      </c>
      <c r="X339" s="18"/>
      <c r="Y339" s="18">
        <f t="shared" si="59"/>
        <v>0</v>
      </c>
      <c r="Z339" s="18">
        <f t="shared" si="60"/>
        <v>0</v>
      </c>
      <c r="AA339" s="18">
        <f t="shared" si="61"/>
        <v>0</v>
      </c>
      <c r="AB339" s="18">
        <f t="shared" si="62"/>
        <v>0</v>
      </c>
      <c r="AC339" s="18">
        <f t="shared" si="63"/>
        <v>0</v>
      </c>
      <c r="AD339" s="18">
        <f t="shared" si="64"/>
        <v>0</v>
      </c>
      <c r="AE339" s="17">
        <f t="shared" si="65"/>
        <v>0</v>
      </c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38"/>
      <c r="BK339" s="20">
        <f t="shared" si="66"/>
        <v>0</v>
      </c>
    </row>
    <row r="340" spans="1:63">
      <c r="A340" s="22">
        <v>333</v>
      </c>
      <c r="B340" s="25"/>
      <c r="C340" s="26"/>
      <c r="D340" s="26"/>
      <c r="E340" s="27"/>
      <c r="F340" s="27"/>
      <c r="G340" s="26"/>
      <c r="H340" s="27"/>
      <c r="I340" s="27"/>
      <c r="J340" s="26"/>
      <c r="K340" s="27"/>
      <c r="L340" s="17">
        <f t="shared" si="56"/>
        <v>0</v>
      </c>
      <c r="M340" s="27"/>
      <c r="N340" s="27"/>
      <c r="O340" s="27"/>
      <c r="P340" s="27"/>
      <c r="Q340" s="27"/>
      <c r="R340" s="27"/>
      <c r="S340" s="27"/>
      <c r="T340" s="17">
        <f t="shared" si="57"/>
        <v>0</v>
      </c>
      <c r="U340" s="27"/>
      <c r="V340" s="27"/>
      <c r="W340" s="18">
        <f t="shared" si="58"/>
        <v>0</v>
      </c>
      <c r="X340" s="18"/>
      <c r="Y340" s="18">
        <f t="shared" si="59"/>
        <v>0</v>
      </c>
      <c r="Z340" s="18">
        <f t="shared" si="60"/>
        <v>0</v>
      </c>
      <c r="AA340" s="18">
        <f t="shared" si="61"/>
        <v>0</v>
      </c>
      <c r="AB340" s="18">
        <f t="shared" si="62"/>
        <v>0</v>
      </c>
      <c r="AC340" s="18">
        <f t="shared" si="63"/>
        <v>0</v>
      </c>
      <c r="AD340" s="18">
        <f t="shared" si="64"/>
        <v>0</v>
      </c>
      <c r="AE340" s="17">
        <f t="shared" si="65"/>
        <v>0</v>
      </c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38"/>
      <c r="BK340" s="20">
        <f t="shared" si="66"/>
        <v>0</v>
      </c>
    </row>
    <row r="341" spans="1:63">
      <c r="A341" s="22">
        <v>334</v>
      </c>
      <c r="B341" s="25"/>
      <c r="C341" s="26"/>
      <c r="D341" s="26"/>
      <c r="E341" s="27"/>
      <c r="F341" s="27"/>
      <c r="G341" s="26"/>
      <c r="H341" s="27"/>
      <c r="I341" s="27"/>
      <c r="J341" s="26"/>
      <c r="K341" s="27"/>
      <c r="L341" s="17">
        <f t="shared" si="56"/>
        <v>0</v>
      </c>
      <c r="M341" s="27"/>
      <c r="N341" s="27"/>
      <c r="O341" s="27"/>
      <c r="P341" s="27"/>
      <c r="Q341" s="27"/>
      <c r="R341" s="27"/>
      <c r="S341" s="27"/>
      <c r="T341" s="17">
        <f t="shared" si="57"/>
        <v>0</v>
      </c>
      <c r="U341" s="27"/>
      <c r="V341" s="27"/>
      <c r="W341" s="18">
        <f t="shared" si="58"/>
        <v>0</v>
      </c>
      <c r="X341" s="18"/>
      <c r="Y341" s="18">
        <f t="shared" si="59"/>
        <v>0</v>
      </c>
      <c r="Z341" s="18">
        <f t="shared" si="60"/>
        <v>0</v>
      </c>
      <c r="AA341" s="18">
        <f t="shared" si="61"/>
        <v>0</v>
      </c>
      <c r="AB341" s="18">
        <f t="shared" si="62"/>
        <v>0</v>
      </c>
      <c r="AC341" s="18">
        <f t="shared" si="63"/>
        <v>0</v>
      </c>
      <c r="AD341" s="18">
        <f t="shared" si="64"/>
        <v>0</v>
      </c>
      <c r="AE341" s="17">
        <f t="shared" si="65"/>
        <v>0</v>
      </c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38"/>
      <c r="BK341" s="20">
        <f t="shared" si="66"/>
        <v>0</v>
      </c>
    </row>
    <row r="342" spans="1:63">
      <c r="A342" s="22">
        <v>335</v>
      </c>
      <c r="B342" s="25"/>
      <c r="C342" s="26"/>
      <c r="D342" s="26"/>
      <c r="E342" s="27"/>
      <c r="F342" s="27"/>
      <c r="G342" s="26"/>
      <c r="H342" s="27"/>
      <c r="I342" s="27"/>
      <c r="J342" s="26"/>
      <c r="K342" s="27"/>
      <c r="L342" s="17">
        <f t="shared" si="56"/>
        <v>0</v>
      </c>
      <c r="M342" s="27"/>
      <c r="N342" s="27"/>
      <c r="O342" s="27"/>
      <c r="P342" s="27"/>
      <c r="Q342" s="27"/>
      <c r="R342" s="27"/>
      <c r="S342" s="27"/>
      <c r="T342" s="17">
        <f t="shared" si="57"/>
        <v>0</v>
      </c>
      <c r="U342" s="27"/>
      <c r="V342" s="27"/>
      <c r="W342" s="18">
        <f t="shared" si="58"/>
        <v>0</v>
      </c>
      <c r="X342" s="18"/>
      <c r="Y342" s="18">
        <f t="shared" si="59"/>
        <v>0</v>
      </c>
      <c r="Z342" s="18">
        <f t="shared" si="60"/>
        <v>0</v>
      </c>
      <c r="AA342" s="18">
        <f t="shared" si="61"/>
        <v>0</v>
      </c>
      <c r="AB342" s="18">
        <f t="shared" si="62"/>
        <v>0</v>
      </c>
      <c r="AC342" s="18">
        <f t="shared" si="63"/>
        <v>0</v>
      </c>
      <c r="AD342" s="18">
        <f t="shared" si="64"/>
        <v>0</v>
      </c>
      <c r="AE342" s="17">
        <f t="shared" si="65"/>
        <v>0</v>
      </c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38"/>
      <c r="BK342" s="20">
        <f t="shared" si="66"/>
        <v>0</v>
      </c>
    </row>
    <row r="343" spans="1:63">
      <c r="A343" s="22">
        <v>336</v>
      </c>
      <c r="B343" s="25"/>
      <c r="C343" s="26"/>
      <c r="D343" s="26"/>
      <c r="E343" s="27"/>
      <c r="F343" s="27"/>
      <c r="G343" s="26"/>
      <c r="H343" s="27"/>
      <c r="I343" s="27"/>
      <c r="J343" s="26"/>
      <c r="K343" s="27"/>
      <c r="L343" s="17">
        <f t="shared" si="56"/>
        <v>0</v>
      </c>
      <c r="M343" s="27"/>
      <c r="N343" s="27"/>
      <c r="O343" s="27"/>
      <c r="P343" s="27"/>
      <c r="Q343" s="27"/>
      <c r="R343" s="27"/>
      <c r="S343" s="27"/>
      <c r="T343" s="17">
        <f t="shared" si="57"/>
        <v>0</v>
      </c>
      <c r="U343" s="27"/>
      <c r="V343" s="27"/>
      <c r="W343" s="18">
        <f t="shared" si="58"/>
        <v>0</v>
      </c>
      <c r="X343" s="18"/>
      <c r="Y343" s="18">
        <f t="shared" si="59"/>
        <v>0</v>
      </c>
      <c r="Z343" s="18">
        <f t="shared" si="60"/>
        <v>0</v>
      </c>
      <c r="AA343" s="18">
        <f t="shared" si="61"/>
        <v>0</v>
      </c>
      <c r="AB343" s="18">
        <f t="shared" si="62"/>
        <v>0</v>
      </c>
      <c r="AC343" s="18">
        <f t="shared" si="63"/>
        <v>0</v>
      </c>
      <c r="AD343" s="18">
        <f t="shared" si="64"/>
        <v>0</v>
      </c>
      <c r="AE343" s="17">
        <f t="shared" si="65"/>
        <v>0</v>
      </c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38"/>
      <c r="BK343" s="20">
        <f t="shared" si="66"/>
        <v>0</v>
      </c>
    </row>
    <row r="344" spans="1:63">
      <c r="A344" s="22">
        <v>337</v>
      </c>
      <c r="B344" s="25"/>
      <c r="C344" s="26"/>
      <c r="D344" s="26"/>
      <c r="E344" s="27"/>
      <c r="F344" s="27"/>
      <c r="G344" s="26"/>
      <c r="H344" s="27"/>
      <c r="I344" s="27"/>
      <c r="J344" s="26"/>
      <c r="K344" s="27"/>
      <c r="L344" s="17">
        <f t="shared" si="56"/>
        <v>0</v>
      </c>
      <c r="M344" s="27"/>
      <c r="N344" s="27"/>
      <c r="O344" s="27"/>
      <c r="P344" s="27"/>
      <c r="Q344" s="27"/>
      <c r="R344" s="27"/>
      <c r="S344" s="27"/>
      <c r="T344" s="17">
        <f t="shared" si="57"/>
        <v>0</v>
      </c>
      <c r="U344" s="27"/>
      <c r="V344" s="27"/>
      <c r="W344" s="18">
        <f t="shared" si="58"/>
        <v>0</v>
      </c>
      <c r="X344" s="18"/>
      <c r="Y344" s="18">
        <f t="shared" si="59"/>
        <v>0</v>
      </c>
      <c r="Z344" s="18">
        <f t="shared" si="60"/>
        <v>0</v>
      </c>
      <c r="AA344" s="18">
        <f t="shared" si="61"/>
        <v>0</v>
      </c>
      <c r="AB344" s="18">
        <f t="shared" si="62"/>
        <v>0</v>
      </c>
      <c r="AC344" s="18">
        <f t="shared" si="63"/>
        <v>0</v>
      </c>
      <c r="AD344" s="18">
        <f t="shared" si="64"/>
        <v>0</v>
      </c>
      <c r="AE344" s="17">
        <f t="shared" si="65"/>
        <v>0</v>
      </c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38"/>
      <c r="BK344" s="20">
        <f t="shared" si="66"/>
        <v>0</v>
      </c>
    </row>
    <row r="345" spans="1:63">
      <c r="A345" s="22">
        <v>338</v>
      </c>
      <c r="B345" s="25"/>
      <c r="C345" s="26"/>
      <c r="D345" s="26"/>
      <c r="E345" s="27"/>
      <c r="F345" s="27"/>
      <c r="G345" s="26"/>
      <c r="H345" s="27"/>
      <c r="I345" s="27"/>
      <c r="J345" s="26"/>
      <c r="K345" s="27"/>
      <c r="L345" s="17">
        <f t="shared" si="56"/>
        <v>0</v>
      </c>
      <c r="M345" s="27"/>
      <c r="N345" s="27"/>
      <c r="O345" s="27"/>
      <c r="P345" s="27"/>
      <c r="Q345" s="27"/>
      <c r="R345" s="27"/>
      <c r="S345" s="27"/>
      <c r="T345" s="17">
        <f t="shared" si="57"/>
        <v>0</v>
      </c>
      <c r="U345" s="27"/>
      <c r="V345" s="27"/>
      <c r="W345" s="18">
        <f t="shared" si="58"/>
        <v>0</v>
      </c>
      <c r="X345" s="18"/>
      <c r="Y345" s="18">
        <f t="shared" si="59"/>
        <v>0</v>
      </c>
      <c r="Z345" s="18">
        <f t="shared" si="60"/>
        <v>0</v>
      </c>
      <c r="AA345" s="18">
        <f t="shared" si="61"/>
        <v>0</v>
      </c>
      <c r="AB345" s="18">
        <f t="shared" si="62"/>
        <v>0</v>
      </c>
      <c r="AC345" s="18">
        <f t="shared" si="63"/>
        <v>0</v>
      </c>
      <c r="AD345" s="18">
        <f t="shared" si="64"/>
        <v>0</v>
      </c>
      <c r="AE345" s="17">
        <f t="shared" si="65"/>
        <v>0</v>
      </c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38"/>
      <c r="BK345" s="20">
        <f t="shared" si="66"/>
        <v>0</v>
      </c>
    </row>
    <row r="346" spans="1:63">
      <c r="A346" s="22">
        <v>339</v>
      </c>
      <c r="B346" s="25"/>
      <c r="C346" s="26"/>
      <c r="D346" s="26"/>
      <c r="E346" s="27"/>
      <c r="F346" s="27"/>
      <c r="G346" s="26"/>
      <c r="H346" s="27"/>
      <c r="I346" s="27"/>
      <c r="J346" s="26"/>
      <c r="K346" s="27"/>
      <c r="L346" s="17">
        <f t="shared" ref="L346:L409" si="67">SUM(E346:K346)</f>
        <v>0</v>
      </c>
      <c r="M346" s="27"/>
      <c r="N346" s="27"/>
      <c r="O346" s="27"/>
      <c r="P346" s="27"/>
      <c r="Q346" s="27"/>
      <c r="R346" s="27"/>
      <c r="S346" s="27"/>
      <c r="T346" s="17">
        <f t="shared" ref="T346:T409" si="68">SUM(M346:S346)</f>
        <v>0</v>
      </c>
      <c r="U346" s="27"/>
      <c r="V346" s="27"/>
      <c r="W346" s="18">
        <f t="shared" ref="W346:W409" si="69">+T346*0.02</f>
        <v>0</v>
      </c>
      <c r="X346" s="18"/>
      <c r="Y346" s="18">
        <f t="shared" ref="Y346:Y409" si="70">+T346*0.03</f>
        <v>0</v>
      </c>
      <c r="Z346" s="18">
        <f t="shared" ref="Z346:Z409" si="71">+T346*0.04</f>
        <v>0</v>
      </c>
      <c r="AA346" s="18">
        <f t="shared" ref="AA346:AA409" si="72">+T346*0.105</f>
        <v>0</v>
      </c>
      <c r="AB346" s="18">
        <f t="shared" ref="AB346:AB409" si="73">+T346*0.08</f>
        <v>0</v>
      </c>
      <c r="AC346" s="18">
        <f t="shared" ref="AC346:AC409" si="74">+T346*0.224</f>
        <v>0</v>
      </c>
      <c r="AD346" s="18">
        <f t="shared" ref="AD346:AD409" si="75">SUM(W346:AC346)</f>
        <v>0</v>
      </c>
      <c r="AE346" s="17">
        <f t="shared" ref="AE346:AE409" si="76">+T346+U346+AD346+V346</f>
        <v>0</v>
      </c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38"/>
      <c r="BK346" s="20">
        <f t="shared" ref="BK346:BK409" si="77">(SUM(AF346:BJ346))*12</f>
        <v>0</v>
      </c>
    </row>
    <row r="347" spans="1:63">
      <c r="A347" s="22">
        <v>340</v>
      </c>
      <c r="B347" s="25"/>
      <c r="C347" s="26"/>
      <c r="D347" s="26"/>
      <c r="E347" s="27"/>
      <c r="F347" s="27"/>
      <c r="G347" s="26"/>
      <c r="H347" s="27"/>
      <c r="I347" s="27"/>
      <c r="J347" s="26"/>
      <c r="K347" s="27"/>
      <c r="L347" s="17">
        <f t="shared" si="67"/>
        <v>0</v>
      </c>
      <c r="M347" s="27"/>
      <c r="N347" s="27"/>
      <c r="O347" s="27"/>
      <c r="P347" s="27"/>
      <c r="Q347" s="27"/>
      <c r="R347" s="27"/>
      <c r="S347" s="27"/>
      <c r="T347" s="17">
        <f t="shared" si="68"/>
        <v>0</v>
      </c>
      <c r="U347" s="27"/>
      <c r="V347" s="27"/>
      <c r="W347" s="18">
        <f t="shared" si="69"/>
        <v>0</v>
      </c>
      <c r="X347" s="18"/>
      <c r="Y347" s="18">
        <f t="shared" si="70"/>
        <v>0</v>
      </c>
      <c r="Z347" s="18">
        <f t="shared" si="71"/>
        <v>0</v>
      </c>
      <c r="AA347" s="18">
        <f t="shared" si="72"/>
        <v>0</v>
      </c>
      <c r="AB347" s="18">
        <f t="shared" si="73"/>
        <v>0</v>
      </c>
      <c r="AC347" s="18">
        <f t="shared" si="74"/>
        <v>0</v>
      </c>
      <c r="AD347" s="18">
        <f t="shared" si="75"/>
        <v>0</v>
      </c>
      <c r="AE347" s="17">
        <f t="shared" si="76"/>
        <v>0</v>
      </c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38"/>
      <c r="BK347" s="20">
        <f t="shared" si="77"/>
        <v>0</v>
      </c>
    </row>
    <row r="348" spans="1:63">
      <c r="A348" s="22">
        <v>341</v>
      </c>
      <c r="B348" s="25"/>
      <c r="C348" s="26"/>
      <c r="D348" s="26"/>
      <c r="E348" s="27"/>
      <c r="F348" s="27"/>
      <c r="G348" s="26"/>
      <c r="H348" s="27"/>
      <c r="I348" s="27"/>
      <c r="J348" s="26"/>
      <c r="K348" s="27"/>
      <c r="L348" s="17">
        <f t="shared" si="67"/>
        <v>0</v>
      </c>
      <c r="M348" s="27"/>
      <c r="N348" s="27"/>
      <c r="O348" s="27"/>
      <c r="P348" s="27"/>
      <c r="Q348" s="27"/>
      <c r="R348" s="27"/>
      <c r="S348" s="27"/>
      <c r="T348" s="17">
        <f t="shared" si="68"/>
        <v>0</v>
      </c>
      <c r="U348" s="27"/>
      <c r="V348" s="27"/>
      <c r="W348" s="18">
        <f t="shared" si="69"/>
        <v>0</v>
      </c>
      <c r="X348" s="18"/>
      <c r="Y348" s="18">
        <f t="shared" si="70"/>
        <v>0</v>
      </c>
      <c r="Z348" s="18">
        <f t="shared" si="71"/>
        <v>0</v>
      </c>
      <c r="AA348" s="18">
        <f t="shared" si="72"/>
        <v>0</v>
      </c>
      <c r="AB348" s="18">
        <f t="shared" si="73"/>
        <v>0</v>
      </c>
      <c r="AC348" s="18">
        <f t="shared" si="74"/>
        <v>0</v>
      </c>
      <c r="AD348" s="18">
        <f t="shared" si="75"/>
        <v>0</v>
      </c>
      <c r="AE348" s="17">
        <f t="shared" si="76"/>
        <v>0</v>
      </c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38"/>
      <c r="BK348" s="20">
        <f t="shared" si="77"/>
        <v>0</v>
      </c>
    </row>
    <row r="349" spans="1:63">
      <c r="A349" s="22">
        <v>342</v>
      </c>
      <c r="B349" s="25"/>
      <c r="C349" s="26"/>
      <c r="D349" s="26"/>
      <c r="E349" s="27"/>
      <c r="F349" s="27"/>
      <c r="G349" s="26"/>
      <c r="H349" s="27"/>
      <c r="I349" s="27"/>
      <c r="J349" s="26"/>
      <c r="K349" s="27"/>
      <c r="L349" s="17">
        <f t="shared" si="67"/>
        <v>0</v>
      </c>
      <c r="M349" s="27"/>
      <c r="N349" s="27"/>
      <c r="O349" s="27"/>
      <c r="P349" s="27"/>
      <c r="Q349" s="27"/>
      <c r="R349" s="27"/>
      <c r="S349" s="27"/>
      <c r="T349" s="17">
        <f t="shared" si="68"/>
        <v>0</v>
      </c>
      <c r="U349" s="27"/>
      <c r="V349" s="27"/>
      <c r="W349" s="18">
        <f t="shared" si="69"/>
        <v>0</v>
      </c>
      <c r="X349" s="18"/>
      <c r="Y349" s="18">
        <f t="shared" si="70"/>
        <v>0</v>
      </c>
      <c r="Z349" s="18">
        <f t="shared" si="71"/>
        <v>0</v>
      </c>
      <c r="AA349" s="18">
        <f t="shared" si="72"/>
        <v>0</v>
      </c>
      <c r="AB349" s="18">
        <f t="shared" si="73"/>
        <v>0</v>
      </c>
      <c r="AC349" s="18">
        <f t="shared" si="74"/>
        <v>0</v>
      </c>
      <c r="AD349" s="18">
        <f t="shared" si="75"/>
        <v>0</v>
      </c>
      <c r="AE349" s="17">
        <f t="shared" si="76"/>
        <v>0</v>
      </c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38"/>
      <c r="BK349" s="20">
        <f t="shared" si="77"/>
        <v>0</v>
      </c>
    </row>
    <row r="350" spans="1:63">
      <c r="A350" s="22">
        <v>343</v>
      </c>
      <c r="B350" s="25"/>
      <c r="C350" s="26"/>
      <c r="D350" s="26"/>
      <c r="E350" s="27"/>
      <c r="F350" s="27"/>
      <c r="G350" s="26"/>
      <c r="H350" s="27"/>
      <c r="I350" s="27"/>
      <c r="J350" s="26"/>
      <c r="K350" s="27"/>
      <c r="L350" s="17">
        <f t="shared" si="67"/>
        <v>0</v>
      </c>
      <c r="M350" s="27"/>
      <c r="N350" s="27"/>
      <c r="O350" s="27"/>
      <c r="P350" s="27"/>
      <c r="Q350" s="27"/>
      <c r="R350" s="27"/>
      <c r="S350" s="27"/>
      <c r="T350" s="17">
        <f t="shared" si="68"/>
        <v>0</v>
      </c>
      <c r="U350" s="27"/>
      <c r="V350" s="27"/>
      <c r="W350" s="18">
        <f t="shared" si="69"/>
        <v>0</v>
      </c>
      <c r="X350" s="18"/>
      <c r="Y350" s="18">
        <f t="shared" si="70"/>
        <v>0</v>
      </c>
      <c r="Z350" s="18">
        <f t="shared" si="71"/>
        <v>0</v>
      </c>
      <c r="AA350" s="18">
        <f t="shared" si="72"/>
        <v>0</v>
      </c>
      <c r="AB350" s="18">
        <f t="shared" si="73"/>
        <v>0</v>
      </c>
      <c r="AC350" s="18">
        <f t="shared" si="74"/>
        <v>0</v>
      </c>
      <c r="AD350" s="18">
        <f t="shared" si="75"/>
        <v>0</v>
      </c>
      <c r="AE350" s="17">
        <f t="shared" si="76"/>
        <v>0</v>
      </c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38"/>
      <c r="BK350" s="20">
        <f t="shared" si="77"/>
        <v>0</v>
      </c>
    </row>
    <row r="351" spans="1:63">
      <c r="A351" s="22">
        <v>344</v>
      </c>
      <c r="B351" s="25"/>
      <c r="C351" s="26"/>
      <c r="D351" s="26"/>
      <c r="E351" s="27"/>
      <c r="F351" s="27"/>
      <c r="G351" s="26"/>
      <c r="H351" s="27"/>
      <c r="I351" s="27"/>
      <c r="J351" s="26"/>
      <c r="K351" s="27"/>
      <c r="L351" s="17">
        <f t="shared" si="67"/>
        <v>0</v>
      </c>
      <c r="M351" s="27"/>
      <c r="N351" s="27"/>
      <c r="O351" s="27"/>
      <c r="P351" s="27"/>
      <c r="Q351" s="27"/>
      <c r="R351" s="27"/>
      <c r="S351" s="27"/>
      <c r="T351" s="17">
        <f t="shared" si="68"/>
        <v>0</v>
      </c>
      <c r="U351" s="27"/>
      <c r="V351" s="27"/>
      <c r="W351" s="18">
        <f t="shared" si="69"/>
        <v>0</v>
      </c>
      <c r="X351" s="18"/>
      <c r="Y351" s="18">
        <f t="shared" si="70"/>
        <v>0</v>
      </c>
      <c r="Z351" s="18">
        <f t="shared" si="71"/>
        <v>0</v>
      </c>
      <c r="AA351" s="18">
        <f t="shared" si="72"/>
        <v>0</v>
      </c>
      <c r="AB351" s="18">
        <f t="shared" si="73"/>
        <v>0</v>
      </c>
      <c r="AC351" s="18">
        <f t="shared" si="74"/>
        <v>0</v>
      </c>
      <c r="AD351" s="18">
        <f t="shared" si="75"/>
        <v>0</v>
      </c>
      <c r="AE351" s="17">
        <f t="shared" si="76"/>
        <v>0</v>
      </c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38"/>
      <c r="BK351" s="20">
        <f t="shared" si="77"/>
        <v>0</v>
      </c>
    </row>
    <row r="352" spans="1:63">
      <c r="A352" s="22">
        <v>345</v>
      </c>
      <c r="B352" s="25"/>
      <c r="C352" s="26"/>
      <c r="D352" s="26"/>
      <c r="E352" s="27"/>
      <c r="F352" s="27"/>
      <c r="G352" s="26"/>
      <c r="H352" s="27"/>
      <c r="I352" s="27"/>
      <c r="J352" s="26"/>
      <c r="K352" s="27"/>
      <c r="L352" s="17">
        <f t="shared" si="67"/>
        <v>0</v>
      </c>
      <c r="M352" s="27"/>
      <c r="N352" s="27"/>
      <c r="O352" s="27"/>
      <c r="P352" s="27"/>
      <c r="Q352" s="27"/>
      <c r="R352" s="27"/>
      <c r="S352" s="27"/>
      <c r="T352" s="17">
        <f t="shared" si="68"/>
        <v>0</v>
      </c>
      <c r="U352" s="27"/>
      <c r="V352" s="27"/>
      <c r="W352" s="18">
        <f t="shared" si="69"/>
        <v>0</v>
      </c>
      <c r="X352" s="18"/>
      <c r="Y352" s="18">
        <f t="shared" si="70"/>
        <v>0</v>
      </c>
      <c r="Z352" s="18">
        <f t="shared" si="71"/>
        <v>0</v>
      </c>
      <c r="AA352" s="18">
        <f t="shared" si="72"/>
        <v>0</v>
      </c>
      <c r="AB352" s="18">
        <f t="shared" si="73"/>
        <v>0</v>
      </c>
      <c r="AC352" s="18">
        <f t="shared" si="74"/>
        <v>0</v>
      </c>
      <c r="AD352" s="18">
        <f t="shared" si="75"/>
        <v>0</v>
      </c>
      <c r="AE352" s="17">
        <f t="shared" si="76"/>
        <v>0</v>
      </c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38"/>
      <c r="BK352" s="20">
        <f t="shared" si="77"/>
        <v>0</v>
      </c>
    </row>
    <row r="353" spans="1:63">
      <c r="A353" s="22">
        <v>346</v>
      </c>
      <c r="B353" s="25"/>
      <c r="C353" s="26"/>
      <c r="D353" s="26"/>
      <c r="E353" s="27"/>
      <c r="F353" s="27"/>
      <c r="G353" s="26"/>
      <c r="H353" s="27"/>
      <c r="I353" s="27"/>
      <c r="J353" s="26"/>
      <c r="K353" s="27"/>
      <c r="L353" s="17">
        <f t="shared" si="67"/>
        <v>0</v>
      </c>
      <c r="M353" s="27"/>
      <c r="N353" s="27"/>
      <c r="O353" s="27"/>
      <c r="P353" s="27"/>
      <c r="Q353" s="27"/>
      <c r="R353" s="27"/>
      <c r="S353" s="27"/>
      <c r="T353" s="17">
        <f t="shared" si="68"/>
        <v>0</v>
      </c>
      <c r="U353" s="27"/>
      <c r="V353" s="27"/>
      <c r="W353" s="18">
        <f t="shared" si="69"/>
        <v>0</v>
      </c>
      <c r="X353" s="18"/>
      <c r="Y353" s="18">
        <f t="shared" si="70"/>
        <v>0</v>
      </c>
      <c r="Z353" s="18">
        <f t="shared" si="71"/>
        <v>0</v>
      </c>
      <c r="AA353" s="18">
        <f t="shared" si="72"/>
        <v>0</v>
      </c>
      <c r="AB353" s="18">
        <f t="shared" si="73"/>
        <v>0</v>
      </c>
      <c r="AC353" s="18">
        <f t="shared" si="74"/>
        <v>0</v>
      </c>
      <c r="AD353" s="18">
        <f t="shared" si="75"/>
        <v>0</v>
      </c>
      <c r="AE353" s="17">
        <f t="shared" si="76"/>
        <v>0</v>
      </c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38"/>
      <c r="BK353" s="20">
        <f t="shared" si="77"/>
        <v>0</v>
      </c>
    </row>
    <row r="354" spans="1:63">
      <c r="A354" s="22">
        <v>347</v>
      </c>
      <c r="B354" s="25"/>
      <c r="C354" s="26"/>
      <c r="D354" s="26"/>
      <c r="E354" s="27"/>
      <c r="F354" s="27"/>
      <c r="G354" s="26"/>
      <c r="H354" s="27"/>
      <c r="I354" s="27"/>
      <c r="J354" s="26"/>
      <c r="K354" s="27"/>
      <c r="L354" s="17">
        <f t="shared" si="67"/>
        <v>0</v>
      </c>
      <c r="M354" s="27"/>
      <c r="N354" s="27"/>
      <c r="O354" s="27"/>
      <c r="P354" s="27"/>
      <c r="Q354" s="27"/>
      <c r="R354" s="27"/>
      <c r="S354" s="27"/>
      <c r="T354" s="17">
        <f t="shared" si="68"/>
        <v>0</v>
      </c>
      <c r="U354" s="27"/>
      <c r="V354" s="27"/>
      <c r="W354" s="18">
        <f t="shared" si="69"/>
        <v>0</v>
      </c>
      <c r="X354" s="18"/>
      <c r="Y354" s="18">
        <f t="shared" si="70"/>
        <v>0</v>
      </c>
      <c r="Z354" s="18">
        <f t="shared" si="71"/>
        <v>0</v>
      </c>
      <c r="AA354" s="18">
        <f t="shared" si="72"/>
        <v>0</v>
      </c>
      <c r="AB354" s="18">
        <f t="shared" si="73"/>
        <v>0</v>
      </c>
      <c r="AC354" s="18">
        <f t="shared" si="74"/>
        <v>0</v>
      </c>
      <c r="AD354" s="18">
        <f t="shared" si="75"/>
        <v>0</v>
      </c>
      <c r="AE354" s="17">
        <f t="shared" si="76"/>
        <v>0</v>
      </c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38"/>
      <c r="BK354" s="20">
        <f t="shared" si="77"/>
        <v>0</v>
      </c>
    </row>
    <row r="355" spans="1:63">
      <c r="A355" s="22">
        <v>348</v>
      </c>
      <c r="B355" s="25"/>
      <c r="C355" s="26"/>
      <c r="D355" s="26"/>
      <c r="E355" s="27"/>
      <c r="F355" s="27"/>
      <c r="G355" s="26"/>
      <c r="H355" s="27"/>
      <c r="I355" s="27"/>
      <c r="J355" s="26"/>
      <c r="K355" s="27"/>
      <c r="L355" s="17">
        <f t="shared" si="67"/>
        <v>0</v>
      </c>
      <c r="M355" s="27"/>
      <c r="N355" s="27"/>
      <c r="O355" s="27"/>
      <c r="P355" s="27"/>
      <c r="Q355" s="27"/>
      <c r="R355" s="27"/>
      <c r="S355" s="27"/>
      <c r="T355" s="17">
        <f t="shared" si="68"/>
        <v>0</v>
      </c>
      <c r="U355" s="27"/>
      <c r="V355" s="27"/>
      <c r="W355" s="18">
        <f t="shared" si="69"/>
        <v>0</v>
      </c>
      <c r="X355" s="18"/>
      <c r="Y355" s="18">
        <f t="shared" si="70"/>
        <v>0</v>
      </c>
      <c r="Z355" s="18">
        <f t="shared" si="71"/>
        <v>0</v>
      </c>
      <c r="AA355" s="18">
        <f t="shared" si="72"/>
        <v>0</v>
      </c>
      <c r="AB355" s="18">
        <f t="shared" si="73"/>
        <v>0</v>
      </c>
      <c r="AC355" s="18">
        <f t="shared" si="74"/>
        <v>0</v>
      </c>
      <c r="AD355" s="18">
        <f t="shared" si="75"/>
        <v>0</v>
      </c>
      <c r="AE355" s="17">
        <f t="shared" si="76"/>
        <v>0</v>
      </c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38"/>
      <c r="BK355" s="20">
        <f t="shared" si="77"/>
        <v>0</v>
      </c>
    </row>
    <row r="356" spans="1:63">
      <c r="A356" s="22">
        <v>349</v>
      </c>
      <c r="B356" s="25"/>
      <c r="C356" s="26"/>
      <c r="D356" s="26"/>
      <c r="E356" s="27"/>
      <c r="F356" s="27"/>
      <c r="G356" s="26"/>
      <c r="H356" s="27"/>
      <c r="I356" s="27"/>
      <c r="J356" s="26"/>
      <c r="K356" s="27"/>
      <c r="L356" s="17">
        <f t="shared" si="67"/>
        <v>0</v>
      </c>
      <c r="M356" s="27"/>
      <c r="N356" s="27"/>
      <c r="O356" s="27"/>
      <c r="P356" s="27"/>
      <c r="Q356" s="27"/>
      <c r="R356" s="27"/>
      <c r="S356" s="27"/>
      <c r="T356" s="17">
        <f t="shared" si="68"/>
        <v>0</v>
      </c>
      <c r="U356" s="27"/>
      <c r="V356" s="27"/>
      <c r="W356" s="18">
        <f t="shared" si="69"/>
        <v>0</v>
      </c>
      <c r="X356" s="18"/>
      <c r="Y356" s="18">
        <f t="shared" si="70"/>
        <v>0</v>
      </c>
      <c r="Z356" s="18">
        <f t="shared" si="71"/>
        <v>0</v>
      </c>
      <c r="AA356" s="18">
        <f t="shared" si="72"/>
        <v>0</v>
      </c>
      <c r="AB356" s="18">
        <f t="shared" si="73"/>
        <v>0</v>
      </c>
      <c r="AC356" s="18">
        <f t="shared" si="74"/>
        <v>0</v>
      </c>
      <c r="AD356" s="18">
        <f t="shared" si="75"/>
        <v>0</v>
      </c>
      <c r="AE356" s="17">
        <f t="shared" si="76"/>
        <v>0</v>
      </c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38"/>
      <c r="BK356" s="20">
        <f t="shared" si="77"/>
        <v>0</v>
      </c>
    </row>
    <row r="357" spans="1:63">
      <c r="A357" s="22">
        <v>350</v>
      </c>
      <c r="B357" s="25"/>
      <c r="C357" s="26"/>
      <c r="D357" s="26"/>
      <c r="E357" s="27"/>
      <c r="F357" s="27"/>
      <c r="G357" s="26"/>
      <c r="H357" s="27"/>
      <c r="I357" s="27"/>
      <c r="J357" s="26"/>
      <c r="K357" s="27"/>
      <c r="L357" s="17">
        <f t="shared" si="67"/>
        <v>0</v>
      </c>
      <c r="M357" s="27"/>
      <c r="N357" s="27"/>
      <c r="O357" s="27"/>
      <c r="P357" s="27"/>
      <c r="Q357" s="27"/>
      <c r="R357" s="27"/>
      <c r="S357" s="27"/>
      <c r="T357" s="17">
        <f t="shared" si="68"/>
        <v>0</v>
      </c>
      <c r="U357" s="27"/>
      <c r="V357" s="27"/>
      <c r="W357" s="18">
        <f t="shared" si="69"/>
        <v>0</v>
      </c>
      <c r="X357" s="18"/>
      <c r="Y357" s="18">
        <f t="shared" si="70"/>
        <v>0</v>
      </c>
      <c r="Z357" s="18">
        <f t="shared" si="71"/>
        <v>0</v>
      </c>
      <c r="AA357" s="18">
        <f t="shared" si="72"/>
        <v>0</v>
      </c>
      <c r="AB357" s="18">
        <f t="shared" si="73"/>
        <v>0</v>
      </c>
      <c r="AC357" s="18">
        <f t="shared" si="74"/>
        <v>0</v>
      </c>
      <c r="AD357" s="18">
        <f t="shared" si="75"/>
        <v>0</v>
      </c>
      <c r="AE357" s="17">
        <f t="shared" si="76"/>
        <v>0</v>
      </c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38"/>
      <c r="BK357" s="20">
        <f t="shared" si="77"/>
        <v>0</v>
      </c>
    </row>
    <row r="358" spans="1:63">
      <c r="A358" s="22">
        <v>351</v>
      </c>
      <c r="B358" s="25"/>
      <c r="C358" s="26"/>
      <c r="D358" s="26"/>
      <c r="E358" s="27"/>
      <c r="F358" s="27"/>
      <c r="G358" s="26"/>
      <c r="H358" s="27"/>
      <c r="I358" s="27"/>
      <c r="J358" s="26"/>
      <c r="K358" s="27"/>
      <c r="L358" s="17">
        <f t="shared" si="67"/>
        <v>0</v>
      </c>
      <c r="M358" s="27"/>
      <c r="N358" s="27"/>
      <c r="O358" s="27"/>
      <c r="P358" s="27"/>
      <c r="Q358" s="27"/>
      <c r="R358" s="27"/>
      <c r="S358" s="27"/>
      <c r="T358" s="17">
        <f t="shared" si="68"/>
        <v>0</v>
      </c>
      <c r="U358" s="27"/>
      <c r="V358" s="27"/>
      <c r="W358" s="18">
        <f t="shared" si="69"/>
        <v>0</v>
      </c>
      <c r="X358" s="18"/>
      <c r="Y358" s="18">
        <f t="shared" si="70"/>
        <v>0</v>
      </c>
      <c r="Z358" s="18">
        <f t="shared" si="71"/>
        <v>0</v>
      </c>
      <c r="AA358" s="18">
        <f t="shared" si="72"/>
        <v>0</v>
      </c>
      <c r="AB358" s="18">
        <f t="shared" si="73"/>
        <v>0</v>
      </c>
      <c r="AC358" s="18">
        <f t="shared" si="74"/>
        <v>0</v>
      </c>
      <c r="AD358" s="18">
        <f t="shared" si="75"/>
        <v>0</v>
      </c>
      <c r="AE358" s="17">
        <f t="shared" si="76"/>
        <v>0</v>
      </c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38"/>
      <c r="BK358" s="20">
        <f t="shared" si="77"/>
        <v>0</v>
      </c>
    </row>
    <row r="359" spans="1:63">
      <c r="A359" s="22">
        <v>352</v>
      </c>
      <c r="B359" s="25"/>
      <c r="C359" s="26"/>
      <c r="D359" s="26"/>
      <c r="E359" s="27"/>
      <c r="F359" s="27"/>
      <c r="G359" s="26"/>
      <c r="H359" s="27"/>
      <c r="I359" s="27"/>
      <c r="J359" s="26"/>
      <c r="K359" s="27"/>
      <c r="L359" s="17">
        <f t="shared" si="67"/>
        <v>0</v>
      </c>
      <c r="M359" s="27"/>
      <c r="N359" s="27"/>
      <c r="O359" s="27"/>
      <c r="P359" s="27"/>
      <c r="Q359" s="27"/>
      <c r="R359" s="27"/>
      <c r="S359" s="27"/>
      <c r="T359" s="17">
        <f t="shared" si="68"/>
        <v>0</v>
      </c>
      <c r="U359" s="27"/>
      <c r="V359" s="27"/>
      <c r="W359" s="18">
        <f t="shared" si="69"/>
        <v>0</v>
      </c>
      <c r="X359" s="18"/>
      <c r="Y359" s="18">
        <f t="shared" si="70"/>
        <v>0</v>
      </c>
      <c r="Z359" s="18">
        <f t="shared" si="71"/>
        <v>0</v>
      </c>
      <c r="AA359" s="18">
        <f t="shared" si="72"/>
        <v>0</v>
      </c>
      <c r="AB359" s="18">
        <f t="shared" si="73"/>
        <v>0</v>
      </c>
      <c r="AC359" s="18">
        <f t="shared" si="74"/>
        <v>0</v>
      </c>
      <c r="AD359" s="18">
        <f t="shared" si="75"/>
        <v>0</v>
      </c>
      <c r="AE359" s="17">
        <f t="shared" si="76"/>
        <v>0</v>
      </c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38"/>
      <c r="BK359" s="20">
        <f t="shared" si="77"/>
        <v>0</v>
      </c>
    </row>
    <row r="360" spans="1:63">
      <c r="A360" s="22">
        <v>353</v>
      </c>
      <c r="B360" s="25"/>
      <c r="C360" s="26"/>
      <c r="D360" s="26"/>
      <c r="E360" s="27"/>
      <c r="F360" s="27"/>
      <c r="G360" s="26"/>
      <c r="H360" s="27"/>
      <c r="I360" s="27"/>
      <c r="J360" s="26"/>
      <c r="K360" s="27"/>
      <c r="L360" s="17">
        <f t="shared" si="67"/>
        <v>0</v>
      </c>
      <c r="M360" s="27"/>
      <c r="N360" s="27"/>
      <c r="O360" s="27"/>
      <c r="P360" s="27"/>
      <c r="Q360" s="27"/>
      <c r="R360" s="27"/>
      <c r="S360" s="27"/>
      <c r="T360" s="17">
        <f t="shared" si="68"/>
        <v>0</v>
      </c>
      <c r="U360" s="27"/>
      <c r="V360" s="27"/>
      <c r="W360" s="18">
        <f t="shared" si="69"/>
        <v>0</v>
      </c>
      <c r="X360" s="18"/>
      <c r="Y360" s="18">
        <f t="shared" si="70"/>
        <v>0</v>
      </c>
      <c r="Z360" s="18">
        <f t="shared" si="71"/>
        <v>0</v>
      </c>
      <c r="AA360" s="18">
        <f t="shared" si="72"/>
        <v>0</v>
      </c>
      <c r="AB360" s="18">
        <f t="shared" si="73"/>
        <v>0</v>
      </c>
      <c r="AC360" s="18">
        <f t="shared" si="74"/>
        <v>0</v>
      </c>
      <c r="AD360" s="18">
        <f t="shared" si="75"/>
        <v>0</v>
      </c>
      <c r="AE360" s="17">
        <f t="shared" si="76"/>
        <v>0</v>
      </c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38"/>
      <c r="BK360" s="20">
        <f t="shared" si="77"/>
        <v>0</v>
      </c>
    </row>
    <row r="361" spans="1:63">
      <c r="A361" s="22">
        <v>354</v>
      </c>
      <c r="B361" s="25"/>
      <c r="C361" s="26"/>
      <c r="D361" s="26"/>
      <c r="E361" s="27"/>
      <c r="F361" s="27"/>
      <c r="G361" s="26"/>
      <c r="H361" s="27"/>
      <c r="I361" s="27"/>
      <c r="J361" s="26"/>
      <c r="K361" s="27"/>
      <c r="L361" s="17">
        <f t="shared" si="67"/>
        <v>0</v>
      </c>
      <c r="M361" s="27"/>
      <c r="N361" s="27"/>
      <c r="O361" s="27"/>
      <c r="P361" s="27"/>
      <c r="Q361" s="27"/>
      <c r="R361" s="27"/>
      <c r="S361" s="27"/>
      <c r="T361" s="17">
        <f t="shared" si="68"/>
        <v>0</v>
      </c>
      <c r="U361" s="27"/>
      <c r="V361" s="27"/>
      <c r="W361" s="18">
        <f t="shared" si="69"/>
        <v>0</v>
      </c>
      <c r="X361" s="18"/>
      <c r="Y361" s="18">
        <f t="shared" si="70"/>
        <v>0</v>
      </c>
      <c r="Z361" s="18">
        <f t="shared" si="71"/>
        <v>0</v>
      </c>
      <c r="AA361" s="18">
        <f t="shared" si="72"/>
        <v>0</v>
      </c>
      <c r="AB361" s="18">
        <f t="shared" si="73"/>
        <v>0</v>
      </c>
      <c r="AC361" s="18">
        <f t="shared" si="74"/>
        <v>0</v>
      </c>
      <c r="AD361" s="18">
        <f t="shared" si="75"/>
        <v>0</v>
      </c>
      <c r="AE361" s="17">
        <f t="shared" si="76"/>
        <v>0</v>
      </c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38"/>
      <c r="BK361" s="20">
        <f t="shared" si="77"/>
        <v>0</v>
      </c>
    </row>
    <row r="362" spans="1:63">
      <c r="A362" s="22">
        <v>355</v>
      </c>
      <c r="B362" s="25"/>
      <c r="C362" s="26"/>
      <c r="D362" s="26"/>
      <c r="E362" s="27"/>
      <c r="F362" s="27"/>
      <c r="G362" s="26"/>
      <c r="H362" s="27"/>
      <c r="I362" s="27"/>
      <c r="J362" s="26"/>
      <c r="K362" s="27"/>
      <c r="L362" s="17">
        <f t="shared" si="67"/>
        <v>0</v>
      </c>
      <c r="M362" s="27"/>
      <c r="N362" s="27"/>
      <c r="O362" s="27"/>
      <c r="P362" s="27"/>
      <c r="Q362" s="27"/>
      <c r="R362" s="27"/>
      <c r="S362" s="27"/>
      <c r="T362" s="17">
        <f t="shared" si="68"/>
        <v>0</v>
      </c>
      <c r="U362" s="27"/>
      <c r="V362" s="27"/>
      <c r="W362" s="18">
        <f t="shared" si="69"/>
        <v>0</v>
      </c>
      <c r="X362" s="18"/>
      <c r="Y362" s="18">
        <f t="shared" si="70"/>
        <v>0</v>
      </c>
      <c r="Z362" s="18">
        <f t="shared" si="71"/>
        <v>0</v>
      </c>
      <c r="AA362" s="18">
        <f t="shared" si="72"/>
        <v>0</v>
      </c>
      <c r="AB362" s="18">
        <f t="shared" si="73"/>
        <v>0</v>
      </c>
      <c r="AC362" s="18">
        <f t="shared" si="74"/>
        <v>0</v>
      </c>
      <c r="AD362" s="18">
        <f t="shared" si="75"/>
        <v>0</v>
      </c>
      <c r="AE362" s="17">
        <f t="shared" si="76"/>
        <v>0</v>
      </c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38"/>
      <c r="BK362" s="20">
        <f t="shared" si="77"/>
        <v>0</v>
      </c>
    </row>
    <row r="363" spans="1:63">
      <c r="A363" s="22">
        <v>356</v>
      </c>
      <c r="B363" s="25"/>
      <c r="C363" s="26"/>
      <c r="D363" s="26"/>
      <c r="E363" s="27"/>
      <c r="F363" s="27"/>
      <c r="G363" s="26"/>
      <c r="H363" s="27"/>
      <c r="I363" s="27"/>
      <c r="J363" s="26"/>
      <c r="K363" s="27"/>
      <c r="L363" s="17">
        <f t="shared" si="67"/>
        <v>0</v>
      </c>
      <c r="M363" s="27"/>
      <c r="N363" s="27"/>
      <c r="O363" s="27"/>
      <c r="P363" s="27"/>
      <c r="Q363" s="27"/>
      <c r="R363" s="27"/>
      <c r="S363" s="27"/>
      <c r="T363" s="17">
        <f t="shared" si="68"/>
        <v>0</v>
      </c>
      <c r="U363" s="27"/>
      <c r="V363" s="27"/>
      <c r="W363" s="18">
        <f t="shared" si="69"/>
        <v>0</v>
      </c>
      <c r="X363" s="18"/>
      <c r="Y363" s="18">
        <f t="shared" si="70"/>
        <v>0</v>
      </c>
      <c r="Z363" s="18">
        <f t="shared" si="71"/>
        <v>0</v>
      </c>
      <c r="AA363" s="18">
        <f t="shared" si="72"/>
        <v>0</v>
      </c>
      <c r="AB363" s="18">
        <f t="shared" si="73"/>
        <v>0</v>
      </c>
      <c r="AC363" s="18">
        <f t="shared" si="74"/>
        <v>0</v>
      </c>
      <c r="AD363" s="18">
        <f t="shared" si="75"/>
        <v>0</v>
      </c>
      <c r="AE363" s="17">
        <f t="shared" si="76"/>
        <v>0</v>
      </c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38"/>
      <c r="BK363" s="20">
        <f t="shared" si="77"/>
        <v>0</v>
      </c>
    </row>
    <row r="364" spans="1:63">
      <c r="A364" s="22">
        <v>357</v>
      </c>
      <c r="B364" s="25"/>
      <c r="C364" s="26"/>
      <c r="D364" s="26"/>
      <c r="E364" s="27"/>
      <c r="F364" s="27"/>
      <c r="G364" s="26"/>
      <c r="H364" s="27"/>
      <c r="I364" s="27"/>
      <c r="J364" s="26"/>
      <c r="K364" s="27"/>
      <c r="L364" s="17">
        <f t="shared" si="67"/>
        <v>0</v>
      </c>
      <c r="M364" s="27"/>
      <c r="N364" s="27"/>
      <c r="O364" s="27"/>
      <c r="P364" s="27"/>
      <c r="Q364" s="27"/>
      <c r="R364" s="27"/>
      <c r="S364" s="27"/>
      <c r="T364" s="17">
        <f t="shared" si="68"/>
        <v>0</v>
      </c>
      <c r="U364" s="27"/>
      <c r="V364" s="27"/>
      <c r="W364" s="18">
        <f t="shared" si="69"/>
        <v>0</v>
      </c>
      <c r="X364" s="18"/>
      <c r="Y364" s="18">
        <f t="shared" si="70"/>
        <v>0</v>
      </c>
      <c r="Z364" s="18">
        <f t="shared" si="71"/>
        <v>0</v>
      </c>
      <c r="AA364" s="18">
        <f t="shared" si="72"/>
        <v>0</v>
      </c>
      <c r="AB364" s="18">
        <f t="shared" si="73"/>
        <v>0</v>
      </c>
      <c r="AC364" s="18">
        <f t="shared" si="74"/>
        <v>0</v>
      </c>
      <c r="AD364" s="18">
        <f t="shared" si="75"/>
        <v>0</v>
      </c>
      <c r="AE364" s="17">
        <f t="shared" si="76"/>
        <v>0</v>
      </c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38"/>
      <c r="BK364" s="20">
        <f t="shared" si="77"/>
        <v>0</v>
      </c>
    </row>
    <row r="365" spans="1:63">
      <c r="A365" s="22">
        <v>358</v>
      </c>
      <c r="B365" s="25"/>
      <c r="C365" s="26"/>
      <c r="D365" s="26"/>
      <c r="E365" s="27"/>
      <c r="F365" s="27"/>
      <c r="G365" s="26"/>
      <c r="H365" s="27"/>
      <c r="I365" s="27"/>
      <c r="J365" s="26"/>
      <c r="K365" s="27"/>
      <c r="L365" s="17">
        <f t="shared" si="67"/>
        <v>0</v>
      </c>
      <c r="M365" s="27"/>
      <c r="N365" s="27"/>
      <c r="O365" s="27"/>
      <c r="P365" s="27"/>
      <c r="Q365" s="27"/>
      <c r="R365" s="27"/>
      <c r="S365" s="27"/>
      <c r="T365" s="17">
        <f t="shared" si="68"/>
        <v>0</v>
      </c>
      <c r="U365" s="27"/>
      <c r="V365" s="27"/>
      <c r="W365" s="18">
        <f t="shared" si="69"/>
        <v>0</v>
      </c>
      <c r="X365" s="18"/>
      <c r="Y365" s="18">
        <f t="shared" si="70"/>
        <v>0</v>
      </c>
      <c r="Z365" s="18">
        <f t="shared" si="71"/>
        <v>0</v>
      </c>
      <c r="AA365" s="18">
        <f t="shared" si="72"/>
        <v>0</v>
      </c>
      <c r="AB365" s="18">
        <f t="shared" si="73"/>
        <v>0</v>
      </c>
      <c r="AC365" s="18">
        <f t="shared" si="74"/>
        <v>0</v>
      </c>
      <c r="AD365" s="18">
        <f t="shared" si="75"/>
        <v>0</v>
      </c>
      <c r="AE365" s="17">
        <f t="shared" si="76"/>
        <v>0</v>
      </c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38"/>
      <c r="BK365" s="20">
        <f t="shared" si="77"/>
        <v>0</v>
      </c>
    </row>
    <row r="366" spans="1:63">
      <c r="A366" s="22">
        <v>359</v>
      </c>
      <c r="B366" s="25"/>
      <c r="C366" s="26"/>
      <c r="D366" s="26"/>
      <c r="E366" s="27"/>
      <c r="F366" s="27"/>
      <c r="G366" s="26"/>
      <c r="H366" s="27"/>
      <c r="I366" s="27"/>
      <c r="J366" s="26"/>
      <c r="K366" s="27"/>
      <c r="L366" s="17">
        <f t="shared" si="67"/>
        <v>0</v>
      </c>
      <c r="M366" s="27"/>
      <c r="N366" s="27"/>
      <c r="O366" s="27"/>
      <c r="P366" s="27"/>
      <c r="Q366" s="27"/>
      <c r="R366" s="27"/>
      <c r="S366" s="27"/>
      <c r="T366" s="17">
        <f t="shared" si="68"/>
        <v>0</v>
      </c>
      <c r="U366" s="27"/>
      <c r="V366" s="27"/>
      <c r="W366" s="18">
        <f t="shared" si="69"/>
        <v>0</v>
      </c>
      <c r="X366" s="18"/>
      <c r="Y366" s="18">
        <f t="shared" si="70"/>
        <v>0</v>
      </c>
      <c r="Z366" s="18">
        <f t="shared" si="71"/>
        <v>0</v>
      </c>
      <c r="AA366" s="18">
        <f t="shared" si="72"/>
        <v>0</v>
      </c>
      <c r="AB366" s="18">
        <f t="shared" si="73"/>
        <v>0</v>
      </c>
      <c r="AC366" s="18">
        <f t="shared" si="74"/>
        <v>0</v>
      </c>
      <c r="AD366" s="18">
        <f t="shared" si="75"/>
        <v>0</v>
      </c>
      <c r="AE366" s="17">
        <f t="shared" si="76"/>
        <v>0</v>
      </c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38"/>
      <c r="BK366" s="20">
        <f t="shared" si="77"/>
        <v>0</v>
      </c>
    </row>
    <row r="367" spans="1:63">
      <c r="A367" s="22">
        <v>360</v>
      </c>
      <c r="B367" s="25"/>
      <c r="C367" s="26"/>
      <c r="D367" s="26"/>
      <c r="E367" s="27"/>
      <c r="F367" s="27"/>
      <c r="G367" s="26"/>
      <c r="H367" s="27"/>
      <c r="I367" s="27"/>
      <c r="J367" s="26"/>
      <c r="K367" s="27"/>
      <c r="L367" s="17">
        <f t="shared" si="67"/>
        <v>0</v>
      </c>
      <c r="M367" s="27"/>
      <c r="N367" s="27"/>
      <c r="O367" s="27"/>
      <c r="P367" s="27"/>
      <c r="Q367" s="27"/>
      <c r="R367" s="27"/>
      <c r="S367" s="27"/>
      <c r="T367" s="17">
        <f t="shared" si="68"/>
        <v>0</v>
      </c>
      <c r="U367" s="27"/>
      <c r="V367" s="27"/>
      <c r="W367" s="18">
        <f t="shared" si="69"/>
        <v>0</v>
      </c>
      <c r="X367" s="18"/>
      <c r="Y367" s="18">
        <f t="shared" si="70"/>
        <v>0</v>
      </c>
      <c r="Z367" s="18">
        <f t="shared" si="71"/>
        <v>0</v>
      </c>
      <c r="AA367" s="18">
        <f t="shared" si="72"/>
        <v>0</v>
      </c>
      <c r="AB367" s="18">
        <f t="shared" si="73"/>
        <v>0</v>
      </c>
      <c r="AC367" s="18">
        <f t="shared" si="74"/>
        <v>0</v>
      </c>
      <c r="AD367" s="18">
        <f t="shared" si="75"/>
        <v>0</v>
      </c>
      <c r="AE367" s="17">
        <f t="shared" si="76"/>
        <v>0</v>
      </c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38"/>
      <c r="BK367" s="20">
        <f t="shared" si="77"/>
        <v>0</v>
      </c>
    </row>
    <row r="368" spans="1:63">
      <c r="A368" s="22">
        <v>361</v>
      </c>
      <c r="B368" s="25"/>
      <c r="C368" s="26"/>
      <c r="D368" s="26"/>
      <c r="E368" s="27"/>
      <c r="F368" s="27"/>
      <c r="G368" s="26"/>
      <c r="H368" s="27"/>
      <c r="I368" s="27"/>
      <c r="J368" s="26"/>
      <c r="K368" s="27"/>
      <c r="L368" s="17">
        <f t="shared" si="67"/>
        <v>0</v>
      </c>
      <c r="M368" s="27"/>
      <c r="N368" s="27"/>
      <c r="O368" s="27"/>
      <c r="P368" s="27"/>
      <c r="Q368" s="27"/>
      <c r="R368" s="27"/>
      <c r="S368" s="27"/>
      <c r="T368" s="17">
        <f t="shared" si="68"/>
        <v>0</v>
      </c>
      <c r="U368" s="27"/>
      <c r="V368" s="27"/>
      <c r="W368" s="18">
        <f t="shared" si="69"/>
        <v>0</v>
      </c>
      <c r="X368" s="18"/>
      <c r="Y368" s="18">
        <f t="shared" si="70"/>
        <v>0</v>
      </c>
      <c r="Z368" s="18">
        <f t="shared" si="71"/>
        <v>0</v>
      </c>
      <c r="AA368" s="18">
        <f t="shared" si="72"/>
        <v>0</v>
      </c>
      <c r="AB368" s="18">
        <f t="shared" si="73"/>
        <v>0</v>
      </c>
      <c r="AC368" s="18">
        <f t="shared" si="74"/>
        <v>0</v>
      </c>
      <c r="AD368" s="18">
        <f t="shared" si="75"/>
        <v>0</v>
      </c>
      <c r="AE368" s="17">
        <f t="shared" si="76"/>
        <v>0</v>
      </c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38"/>
      <c r="BK368" s="20">
        <f t="shared" si="77"/>
        <v>0</v>
      </c>
    </row>
    <row r="369" spans="1:63">
      <c r="A369" s="22">
        <v>362</v>
      </c>
      <c r="B369" s="25"/>
      <c r="C369" s="26"/>
      <c r="D369" s="26"/>
      <c r="E369" s="27"/>
      <c r="F369" s="27"/>
      <c r="G369" s="26"/>
      <c r="H369" s="27"/>
      <c r="I369" s="27"/>
      <c r="J369" s="26"/>
      <c r="K369" s="27"/>
      <c r="L369" s="17">
        <f t="shared" si="67"/>
        <v>0</v>
      </c>
      <c r="M369" s="27"/>
      <c r="N369" s="27"/>
      <c r="O369" s="27"/>
      <c r="P369" s="27"/>
      <c r="Q369" s="27"/>
      <c r="R369" s="27"/>
      <c r="S369" s="27"/>
      <c r="T369" s="17">
        <f t="shared" si="68"/>
        <v>0</v>
      </c>
      <c r="U369" s="27"/>
      <c r="V369" s="27"/>
      <c r="W369" s="18">
        <f t="shared" si="69"/>
        <v>0</v>
      </c>
      <c r="X369" s="18"/>
      <c r="Y369" s="18">
        <f t="shared" si="70"/>
        <v>0</v>
      </c>
      <c r="Z369" s="18">
        <f t="shared" si="71"/>
        <v>0</v>
      </c>
      <c r="AA369" s="18">
        <f t="shared" si="72"/>
        <v>0</v>
      </c>
      <c r="AB369" s="18">
        <f t="shared" si="73"/>
        <v>0</v>
      </c>
      <c r="AC369" s="18">
        <f t="shared" si="74"/>
        <v>0</v>
      </c>
      <c r="AD369" s="18">
        <f t="shared" si="75"/>
        <v>0</v>
      </c>
      <c r="AE369" s="17">
        <f t="shared" si="76"/>
        <v>0</v>
      </c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38"/>
      <c r="BK369" s="20">
        <f t="shared" si="77"/>
        <v>0</v>
      </c>
    </row>
    <row r="370" spans="1:63">
      <c r="A370" s="22">
        <v>363</v>
      </c>
      <c r="B370" s="25"/>
      <c r="C370" s="26"/>
      <c r="D370" s="26"/>
      <c r="E370" s="27"/>
      <c r="F370" s="27"/>
      <c r="G370" s="26"/>
      <c r="H370" s="27"/>
      <c r="I370" s="27"/>
      <c r="J370" s="26"/>
      <c r="K370" s="27"/>
      <c r="L370" s="17">
        <f t="shared" si="67"/>
        <v>0</v>
      </c>
      <c r="M370" s="27"/>
      <c r="N370" s="27"/>
      <c r="O370" s="27"/>
      <c r="P370" s="27"/>
      <c r="Q370" s="27"/>
      <c r="R370" s="27"/>
      <c r="S370" s="27"/>
      <c r="T370" s="17">
        <f t="shared" si="68"/>
        <v>0</v>
      </c>
      <c r="U370" s="27"/>
      <c r="V370" s="27"/>
      <c r="W370" s="18">
        <f t="shared" si="69"/>
        <v>0</v>
      </c>
      <c r="X370" s="18"/>
      <c r="Y370" s="18">
        <f t="shared" si="70"/>
        <v>0</v>
      </c>
      <c r="Z370" s="18">
        <f t="shared" si="71"/>
        <v>0</v>
      </c>
      <c r="AA370" s="18">
        <f t="shared" si="72"/>
        <v>0</v>
      </c>
      <c r="AB370" s="18">
        <f t="shared" si="73"/>
        <v>0</v>
      </c>
      <c r="AC370" s="18">
        <f t="shared" si="74"/>
        <v>0</v>
      </c>
      <c r="AD370" s="18">
        <f t="shared" si="75"/>
        <v>0</v>
      </c>
      <c r="AE370" s="17">
        <f t="shared" si="76"/>
        <v>0</v>
      </c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38"/>
      <c r="BK370" s="20">
        <f t="shared" si="77"/>
        <v>0</v>
      </c>
    </row>
    <row r="371" spans="1:63">
      <c r="A371" s="22">
        <v>364</v>
      </c>
      <c r="B371" s="25"/>
      <c r="C371" s="26"/>
      <c r="D371" s="26"/>
      <c r="E371" s="27"/>
      <c r="F371" s="27"/>
      <c r="G371" s="26"/>
      <c r="H371" s="27"/>
      <c r="I371" s="27"/>
      <c r="J371" s="26"/>
      <c r="K371" s="27"/>
      <c r="L371" s="17">
        <f t="shared" si="67"/>
        <v>0</v>
      </c>
      <c r="M371" s="27"/>
      <c r="N371" s="27"/>
      <c r="O371" s="27"/>
      <c r="P371" s="27"/>
      <c r="Q371" s="27"/>
      <c r="R371" s="27"/>
      <c r="S371" s="27"/>
      <c r="T371" s="17">
        <f t="shared" si="68"/>
        <v>0</v>
      </c>
      <c r="U371" s="27"/>
      <c r="V371" s="27"/>
      <c r="W371" s="18">
        <f t="shared" si="69"/>
        <v>0</v>
      </c>
      <c r="X371" s="18"/>
      <c r="Y371" s="18">
        <f t="shared" si="70"/>
        <v>0</v>
      </c>
      <c r="Z371" s="18">
        <f t="shared" si="71"/>
        <v>0</v>
      </c>
      <c r="AA371" s="18">
        <f t="shared" si="72"/>
        <v>0</v>
      </c>
      <c r="AB371" s="18">
        <f t="shared" si="73"/>
        <v>0</v>
      </c>
      <c r="AC371" s="18">
        <f t="shared" si="74"/>
        <v>0</v>
      </c>
      <c r="AD371" s="18">
        <f t="shared" si="75"/>
        <v>0</v>
      </c>
      <c r="AE371" s="17">
        <f t="shared" si="76"/>
        <v>0</v>
      </c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38"/>
      <c r="BK371" s="20">
        <f t="shared" si="77"/>
        <v>0</v>
      </c>
    </row>
    <row r="372" spans="1:63">
      <c r="A372" s="22">
        <v>365</v>
      </c>
      <c r="B372" s="25"/>
      <c r="C372" s="26"/>
      <c r="D372" s="26"/>
      <c r="E372" s="27"/>
      <c r="F372" s="27"/>
      <c r="G372" s="26"/>
      <c r="H372" s="27"/>
      <c r="I372" s="27"/>
      <c r="J372" s="26"/>
      <c r="K372" s="27"/>
      <c r="L372" s="17">
        <f t="shared" si="67"/>
        <v>0</v>
      </c>
      <c r="M372" s="27"/>
      <c r="N372" s="27"/>
      <c r="O372" s="27"/>
      <c r="P372" s="27"/>
      <c r="Q372" s="27"/>
      <c r="R372" s="27"/>
      <c r="S372" s="27"/>
      <c r="T372" s="17">
        <f t="shared" si="68"/>
        <v>0</v>
      </c>
      <c r="U372" s="27"/>
      <c r="V372" s="27"/>
      <c r="W372" s="18">
        <f t="shared" si="69"/>
        <v>0</v>
      </c>
      <c r="X372" s="18"/>
      <c r="Y372" s="18">
        <f t="shared" si="70"/>
        <v>0</v>
      </c>
      <c r="Z372" s="18">
        <f t="shared" si="71"/>
        <v>0</v>
      </c>
      <c r="AA372" s="18">
        <f t="shared" si="72"/>
        <v>0</v>
      </c>
      <c r="AB372" s="18">
        <f t="shared" si="73"/>
        <v>0</v>
      </c>
      <c r="AC372" s="18">
        <f t="shared" si="74"/>
        <v>0</v>
      </c>
      <c r="AD372" s="18">
        <f t="shared" si="75"/>
        <v>0</v>
      </c>
      <c r="AE372" s="17">
        <f t="shared" si="76"/>
        <v>0</v>
      </c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38"/>
      <c r="BK372" s="20">
        <f t="shared" si="77"/>
        <v>0</v>
      </c>
    </row>
    <row r="373" spans="1:63">
      <c r="A373" s="22">
        <v>366</v>
      </c>
      <c r="B373" s="25"/>
      <c r="C373" s="26"/>
      <c r="D373" s="26"/>
      <c r="E373" s="27"/>
      <c r="F373" s="27"/>
      <c r="G373" s="26"/>
      <c r="H373" s="27"/>
      <c r="I373" s="27"/>
      <c r="J373" s="26"/>
      <c r="K373" s="27"/>
      <c r="L373" s="17">
        <f t="shared" si="67"/>
        <v>0</v>
      </c>
      <c r="M373" s="27"/>
      <c r="N373" s="27"/>
      <c r="O373" s="27"/>
      <c r="P373" s="27"/>
      <c r="Q373" s="27"/>
      <c r="R373" s="27"/>
      <c r="S373" s="27"/>
      <c r="T373" s="17">
        <f t="shared" si="68"/>
        <v>0</v>
      </c>
      <c r="U373" s="27"/>
      <c r="V373" s="27"/>
      <c r="W373" s="18">
        <f t="shared" si="69"/>
        <v>0</v>
      </c>
      <c r="X373" s="18"/>
      <c r="Y373" s="18">
        <f t="shared" si="70"/>
        <v>0</v>
      </c>
      <c r="Z373" s="18">
        <f t="shared" si="71"/>
        <v>0</v>
      </c>
      <c r="AA373" s="18">
        <f t="shared" si="72"/>
        <v>0</v>
      </c>
      <c r="AB373" s="18">
        <f t="shared" si="73"/>
        <v>0</v>
      </c>
      <c r="AC373" s="18">
        <f t="shared" si="74"/>
        <v>0</v>
      </c>
      <c r="AD373" s="18">
        <f t="shared" si="75"/>
        <v>0</v>
      </c>
      <c r="AE373" s="17">
        <f t="shared" si="76"/>
        <v>0</v>
      </c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38"/>
      <c r="BK373" s="20">
        <f t="shared" si="77"/>
        <v>0</v>
      </c>
    </row>
    <row r="374" spans="1:63">
      <c r="A374" s="22">
        <v>367</v>
      </c>
      <c r="B374" s="25"/>
      <c r="C374" s="26"/>
      <c r="D374" s="26"/>
      <c r="E374" s="27"/>
      <c r="F374" s="27"/>
      <c r="G374" s="26"/>
      <c r="H374" s="27"/>
      <c r="I374" s="27"/>
      <c r="J374" s="26"/>
      <c r="K374" s="27"/>
      <c r="L374" s="17">
        <f t="shared" si="67"/>
        <v>0</v>
      </c>
      <c r="M374" s="27"/>
      <c r="N374" s="27"/>
      <c r="O374" s="27"/>
      <c r="P374" s="27"/>
      <c r="Q374" s="27"/>
      <c r="R374" s="27"/>
      <c r="S374" s="27"/>
      <c r="T374" s="17">
        <f t="shared" si="68"/>
        <v>0</v>
      </c>
      <c r="U374" s="27"/>
      <c r="V374" s="27"/>
      <c r="W374" s="18">
        <f t="shared" si="69"/>
        <v>0</v>
      </c>
      <c r="X374" s="18"/>
      <c r="Y374" s="18">
        <f t="shared" si="70"/>
        <v>0</v>
      </c>
      <c r="Z374" s="18">
        <f t="shared" si="71"/>
        <v>0</v>
      </c>
      <c r="AA374" s="18">
        <f t="shared" si="72"/>
        <v>0</v>
      </c>
      <c r="AB374" s="18">
        <f t="shared" si="73"/>
        <v>0</v>
      </c>
      <c r="AC374" s="18">
        <f t="shared" si="74"/>
        <v>0</v>
      </c>
      <c r="AD374" s="18">
        <f t="shared" si="75"/>
        <v>0</v>
      </c>
      <c r="AE374" s="17">
        <f t="shared" si="76"/>
        <v>0</v>
      </c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38"/>
      <c r="BK374" s="20">
        <f t="shared" si="77"/>
        <v>0</v>
      </c>
    </row>
    <row r="375" spans="1:63">
      <c r="A375" s="22">
        <v>368</v>
      </c>
      <c r="B375" s="25"/>
      <c r="C375" s="26"/>
      <c r="D375" s="26"/>
      <c r="E375" s="27"/>
      <c r="F375" s="27"/>
      <c r="G375" s="26"/>
      <c r="H375" s="27"/>
      <c r="I375" s="27"/>
      <c r="J375" s="26"/>
      <c r="K375" s="27"/>
      <c r="L375" s="17">
        <f t="shared" si="67"/>
        <v>0</v>
      </c>
      <c r="M375" s="27"/>
      <c r="N375" s="27"/>
      <c r="O375" s="27"/>
      <c r="P375" s="27"/>
      <c r="Q375" s="27"/>
      <c r="R375" s="27"/>
      <c r="S375" s="27"/>
      <c r="T375" s="17">
        <f t="shared" si="68"/>
        <v>0</v>
      </c>
      <c r="U375" s="27"/>
      <c r="V375" s="27"/>
      <c r="W375" s="18">
        <f t="shared" si="69"/>
        <v>0</v>
      </c>
      <c r="X375" s="18"/>
      <c r="Y375" s="18">
        <f t="shared" si="70"/>
        <v>0</v>
      </c>
      <c r="Z375" s="18">
        <f t="shared" si="71"/>
        <v>0</v>
      </c>
      <c r="AA375" s="18">
        <f t="shared" si="72"/>
        <v>0</v>
      </c>
      <c r="AB375" s="18">
        <f t="shared" si="73"/>
        <v>0</v>
      </c>
      <c r="AC375" s="18">
        <f t="shared" si="74"/>
        <v>0</v>
      </c>
      <c r="AD375" s="18">
        <f t="shared" si="75"/>
        <v>0</v>
      </c>
      <c r="AE375" s="17">
        <f t="shared" si="76"/>
        <v>0</v>
      </c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38"/>
      <c r="BK375" s="20">
        <f t="shared" si="77"/>
        <v>0</v>
      </c>
    </row>
    <row r="376" spans="1:63">
      <c r="A376" s="22">
        <v>369</v>
      </c>
      <c r="B376" s="25"/>
      <c r="C376" s="26"/>
      <c r="D376" s="26"/>
      <c r="E376" s="27"/>
      <c r="F376" s="27"/>
      <c r="G376" s="26"/>
      <c r="H376" s="27"/>
      <c r="I376" s="27"/>
      <c r="J376" s="26"/>
      <c r="K376" s="27"/>
      <c r="L376" s="17">
        <f t="shared" si="67"/>
        <v>0</v>
      </c>
      <c r="M376" s="27"/>
      <c r="N376" s="27"/>
      <c r="O376" s="27"/>
      <c r="P376" s="27"/>
      <c r="Q376" s="27"/>
      <c r="R376" s="27"/>
      <c r="S376" s="27"/>
      <c r="T376" s="17">
        <f t="shared" si="68"/>
        <v>0</v>
      </c>
      <c r="U376" s="27"/>
      <c r="V376" s="27"/>
      <c r="W376" s="18">
        <f t="shared" si="69"/>
        <v>0</v>
      </c>
      <c r="X376" s="18"/>
      <c r="Y376" s="18">
        <f t="shared" si="70"/>
        <v>0</v>
      </c>
      <c r="Z376" s="18">
        <f t="shared" si="71"/>
        <v>0</v>
      </c>
      <c r="AA376" s="18">
        <f t="shared" si="72"/>
        <v>0</v>
      </c>
      <c r="AB376" s="18">
        <f t="shared" si="73"/>
        <v>0</v>
      </c>
      <c r="AC376" s="18">
        <f t="shared" si="74"/>
        <v>0</v>
      </c>
      <c r="AD376" s="18">
        <f t="shared" si="75"/>
        <v>0</v>
      </c>
      <c r="AE376" s="17">
        <f t="shared" si="76"/>
        <v>0</v>
      </c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38"/>
      <c r="BK376" s="20">
        <f t="shared" si="77"/>
        <v>0</v>
      </c>
    </row>
    <row r="377" spans="1:63">
      <c r="A377" s="22">
        <v>370</v>
      </c>
      <c r="B377" s="25"/>
      <c r="C377" s="26"/>
      <c r="D377" s="26"/>
      <c r="E377" s="27"/>
      <c r="F377" s="27"/>
      <c r="G377" s="26"/>
      <c r="H377" s="27"/>
      <c r="I377" s="27"/>
      <c r="J377" s="26"/>
      <c r="K377" s="27"/>
      <c r="L377" s="17">
        <f t="shared" si="67"/>
        <v>0</v>
      </c>
      <c r="M377" s="27"/>
      <c r="N377" s="27"/>
      <c r="O377" s="27"/>
      <c r="P377" s="27"/>
      <c r="Q377" s="27"/>
      <c r="R377" s="27"/>
      <c r="S377" s="27"/>
      <c r="T377" s="17">
        <f t="shared" si="68"/>
        <v>0</v>
      </c>
      <c r="U377" s="27"/>
      <c r="V377" s="27"/>
      <c r="W377" s="18">
        <f t="shared" si="69"/>
        <v>0</v>
      </c>
      <c r="X377" s="18"/>
      <c r="Y377" s="18">
        <f t="shared" si="70"/>
        <v>0</v>
      </c>
      <c r="Z377" s="18">
        <f t="shared" si="71"/>
        <v>0</v>
      </c>
      <c r="AA377" s="18">
        <f t="shared" si="72"/>
        <v>0</v>
      </c>
      <c r="AB377" s="18">
        <f t="shared" si="73"/>
        <v>0</v>
      </c>
      <c r="AC377" s="18">
        <f t="shared" si="74"/>
        <v>0</v>
      </c>
      <c r="AD377" s="18">
        <f t="shared" si="75"/>
        <v>0</v>
      </c>
      <c r="AE377" s="17">
        <f t="shared" si="76"/>
        <v>0</v>
      </c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38"/>
      <c r="BK377" s="20">
        <f t="shared" si="77"/>
        <v>0</v>
      </c>
    </row>
    <row r="378" spans="1:63">
      <c r="A378" s="22">
        <v>371</v>
      </c>
      <c r="B378" s="25"/>
      <c r="C378" s="26"/>
      <c r="D378" s="26"/>
      <c r="E378" s="27"/>
      <c r="F378" s="27"/>
      <c r="G378" s="26"/>
      <c r="H378" s="27"/>
      <c r="I378" s="27"/>
      <c r="J378" s="26"/>
      <c r="K378" s="27"/>
      <c r="L378" s="17">
        <f t="shared" si="67"/>
        <v>0</v>
      </c>
      <c r="M378" s="27"/>
      <c r="N378" s="27"/>
      <c r="O378" s="27"/>
      <c r="P378" s="27"/>
      <c r="Q378" s="27"/>
      <c r="R378" s="27"/>
      <c r="S378" s="27"/>
      <c r="T378" s="17">
        <f t="shared" si="68"/>
        <v>0</v>
      </c>
      <c r="U378" s="27"/>
      <c r="V378" s="27"/>
      <c r="W378" s="18">
        <f t="shared" si="69"/>
        <v>0</v>
      </c>
      <c r="X378" s="18"/>
      <c r="Y378" s="18">
        <f t="shared" si="70"/>
        <v>0</v>
      </c>
      <c r="Z378" s="18">
        <f t="shared" si="71"/>
        <v>0</v>
      </c>
      <c r="AA378" s="18">
        <f t="shared" si="72"/>
        <v>0</v>
      </c>
      <c r="AB378" s="18">
        <f t="shared" si="73"/>
        <v>0</v>
      </c>
      <c r="AC378" s="18">
        <f t="shared" si="74"/>
        <v>0</v>
      </c>
      <c r="AD378" s="18">
        <f t="shared" si="75"/>
        <v>0</v>
      </c>
      <c r="AE378" s="17">
        <f t="shared" si="76"/>
        <v>0</v>
      </c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38"/>
      <c r="BK378" s="20">
        <f t="shared" si="77"/>
        <v>0</v>
      </c>
    </row>
    <row r="379" spans="1:63">
      <c r="A379" s="22">
        <v>372</v>
      </c>
      <c r="B379" s="25"/>
      <c r="C379" s="26"/>
      <c r="D379" s="26"/>
      <c r="E379" s="27"/>
      <c r="F379" s="27"/>
      <c r="G379" s="26"/>
      <c r="H379" s="27"/>
      <c r="I379" s="27"/>
      <c r="J379" s="26"/>
      <c r="K379" s="27"/>
      <c r="L379" s="17">
        <f t="shared" si="67"/>
        <v>0</v>
      </c>
      <c r="M379" s="27"/>
      <c r="N379" s="27"/>
      <c r="O379" s="27"/>
      <c r="P379" s="27"/>
      <c r="Q379" s="27"/>
      <c r="R379" s="27"/>
      <c r="S379" s="27"/>
      <c r="T379" s="17">
        <f t="shared" si="68"/>
        <v>0</v>
      </c>
      <c r="U379" s="27"/>
      <c r="V379" s="27"/>
      <c r="W379" s="18">
        <f t="shared" si="69"/>
        <v>0</v>
      </c>
      <c r="X379" s="18"/>
      <c r="Y379" s="18">
        <f t="shared" si="70"/>
        <v>0</v>
      </c>
      <c r="Z379" s="18">
        <f t="shared" si="71"/>
        <v>0</v>
      </c>
      <c r="AA379" s="18">
        <f t="shared" si="72"/>
        <v>0</v>
      </c>
      <c r="AB379" s="18">
        <f t="shared" si="73"/>
        <v>0</v>
      </c>
      <c r="AC379" s="18">
        <f t="shared" si="74"/>
        <v>0</v>
      </c>
      <c r="AD379" s="18">
        <f t="shared" si="75"/>
        <v>0</v>
      </c>
      <c r="AE379" s="17">
        <f t="shared" si="76"/>
        <v>0</v>
      </c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38"/>
      <c r="BK379" s="20">
        <f t="shared" si="77"/>
        <v>0</v>
      </c>
    </row>
    <row r="380" spans="1:63">
      <c r="A380" s="22">
        <v>373</v>
      </c>
      <c r="B380" s="25"/>
      <c r="C380" s="26"/>
      <c r="D380" s="26"/>
      <c r="E380" s="27"/>
      <c r="F380" s="27"/>
      <c r="G380" s="26"/>
      <c r="H380" s="27"/>
      <c r="I380" s="27"/>
      <c r="J380" s="26"/>
      <c r="K380" s="27"/>
      <c r="L380" s="17">
        <f t="shared" si="67"/>
        <v>0</v>
      </c>
      <c r="M380" s="27"/>
      <c r="N380" s="27"/>
      <c r="O380" s="27"/>
      <c r="P380" s="27"/>
      <c r="Q380" s="27"/>
      <c r="R380" s="27"/>
      <c r="S380" s="27"/>
      <c r="T380" s="17">
        <f t="shared" si="68"/>
        <v>0</v>
      </c>
      <c r="U380" s="27"/>
      <c r="V380" s="27"/>
      <c r="W380" s="18">
        <f t="shared" si="69"/>
        <v>0</v>
      </c>
      <c r="X380" s="18"/>
      <c r="Y380" s="18">
        <f t="shared" si="70"/>
        <v>0</v>
      </c>
      <c r="Z380" s="18">
        <f t="shared" si="71"/>
        <v>0</v>
      </c>
      <c r="AA380" s="18">
        <f t="shared" si="72"/>
        <v>0</v>
      </c>
      <c r="AB380" s="18">
        <f t="shared" si="73"/>
        <v>0</v>
      </c>
      <c r="AC380" s="18">
        <f t="shared" si="74"/>
        <v>0</v>
      </c>
      <c r="AD380" s="18">
        <f t="shared" si="75"/>
        <v>0</v>
      </c>
      <c r="AE380" s="17">
        <f t="shared" si="76"/>
        <v>0</v>
      </c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38"/>
      <c r="BK380" s="20">
        <f t="shared" si="77"/>
        <v>0</v>
      </c>
    </row>
    <row r="381" spans="1:63">
      <c r="A381" s="22">
        <v>374</v>
      </c>
      <c r="B381" s="25"/>
      <c r="C381" s="26"/>
      <c r="D381" s="26"/>
      <c r="E381" s="27"/>
      <c r="F381" s="27"/>
      <c r="G381" s="26"/>
      <c r="H381" s="27"/>
      <c r="I381" s="27"/>
      <c r="J381" s="26"/>
      <c r="K381" s="27"/>
      <c r="L381" s="17">
        <f t="shared" si="67"/>
        <v>0</v>
      </c>
      <c r="M381" s="27"/>
      <c r="N381" s="27"/>
      <c r="O381" s="27"/>
      <c r="P381" s="27"/>
      <c r="Q381" s="27"/>
      <c r="R381" s="27"/>
      <c r="S381" s="27"/>
      <c r="T381" s="17">
        <f t="shared" si="68"/>
        <v>0</v>
      </c>
      <c r="U381" s="27"/>
      <c r="V381" s="27"/>
      <c r="W381" s="18">
        <f t="shared" si="69"/>
        <v>0</v>
      </c>
      <c r="X381" s="18"/>
      <c r="Y381" s="18">
        <f t="shared" si="70"/>
        <v>0</v>
      </c>
      <c r="Z381" s="18">
        <f t="shared" si="71"/>
        <v>0</v>
      </c>
      <c r="AA381" s="18">
        <f t="shared" si="72"/>
        <v>0</v>
      </c>
      <c r="AB381" s="18">
        <f t="shared" si="73"/>
        <v>0</v>
      </c>
      <c r="AC381" s="18">
        <f t="shared" si="74"/>
        <v>0</v>
      </c>
      <c r="AD381" s="18">
        <f t="shared" si="75"/>
        <v>0</v>
      </c>
      <c r="AE381" s="17">
        <f t="shared" si="76"/>
        <v>0</v>
      </c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38"/>
      <c r="BK381" s="20">
        <f t="shared" si="77"/>
        <v>0</v>
      </c>
    </row>
    <row r="382" spans="1:63">
      <c r="A382" s="22">
        <v>375</v>
      </c>
      <c r="B382" s="25"/>
      <c r="C382" s="26"/>
      <c r="D382" s="26"/>
      <c r="E382" s="27"/>
      <c r="F382" s="27"/>
      <c r="G382" s="26"/>
      <c r="H382" s="27"/>
      <c r="I382" s="27"/>
      <c r="J382" s="26"/>
      <c r="K382" s="27"/>
      <c r="L382" s="17">
        <f t="shared" si="67"/>
        <v>0</v>
      </c>
      <c r="M382" s="27"/>
      <c r="N382" s="27"/>
      <c r="O382" s="27"/>
      <c r="P382" s="27"/>
      <c r="Q382" s="27"/>
      <c r="R382" s="27"/>
      <c r="S382" s="27"/>
      <c r="T382" s="17">
        <f t="shared" si="68"/>
        <v>0</v>
      </c>
      <c r="U382" s="27"/>
      <c r="V382" s="27"/>
      <c r="W382" s="18">
        <f t="shared" si="69"/>
        <v>0</v>
      </c>
      <c r="X382" s="18"/>
      <c r="Y382" s="18">
        <f t="shared" si="70"/>
        <v>0</v>
      </c>
      <c r="Z382" s="18">
        <f t="shared" si="71"/>
        <v>0</v>
      </c>
      <c r="AA382" s="18">
        <f t="shared" si="72"/>
        <v>0</v>
      </c>
      <c r="AB382" s="18">
        <f t="shared" si="73"/>
        <v>0</v>
      </c>
      <c r="AC382" s="18">
        <f t="shared" si="74"/>
        <v>0</v>
      </c>
      <c r="AD382" s="18">
        <f t="shared" si="75"/>
        <v>0</v>
      </c>
      <c r="AE382" s="17">
        <f t="shared" si="76"/>
        <v>0</v>
      </c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38"/>
      <c r="BK382" s="20">
        <f t="shared" si="77"/>
        <v>0</v>
      </c>
    </row>
    <row r="383" spans="1:63">
      <c r="A383" s="22">
        <v>376</v>
      </c>
      <c r="B383" s="25"/>
      <c r="C383" s="26"/>
      <c r="D383" s="26"/>
      <c r="E383" s="27"/>
      <c r="F383" s="27"/>
      <c r="G383" s="26"/>
      <c r="H383" s="27"/>
      <c r="I383" s="27"/>
      <c r="J383" s="26"/>
      <c r="K383" s="27"/>
      <c r="L383" s="17">
        <f t="shared" si="67"/>
        <v>0</v>
      </c>
      <c r="M383" s="27"/>
      <c r="N383" s="27"/>
      <c r="O383" s="27"/>
      <c r="P383" s="27"/>
      <c r="Q383" s="27"/>
      <c r="R383" s="27"/>
      <c r="S383" s="27"/>
      <c r="T383" s="17">
        <f t="shared" si="68"/>
        <v>0</v>
      </c>
      <c r="U383" s="27"/>
      <c r="V383" s="27"/>
      <c r="W383" s="18">
        <f t="shared" si="69"/>
        <v>0</v>
      </c>
      <c r="X383" s="18"/>
      <c r="Y383" s="18">
        <f t="shared" si="70"/>
        <v>0</v>
      </c>
      <c r="Z383" s="18">
        <f t="shared" si="71"/>
        <v>0</v>
      </c>
      <c r="AA383" s="18">
        <f t="shared" si="72"/>
        <v>0</v>
      </c>
      <c r="AB383" s="18">
        <f t="shared" si="73"/>
        <v>0</v>
      </c>
      <c r="AC383" s="18">
        <f t="shared" si="74"/>
        <v>0</v>
      </c>
      <c r="AD383" s="18">
        <f t="shared" si="75"/>
        <v>0</v>
      </c>
      <c r="AE383" s="17">
        <f t="shared" si="76"/>
        <v>0</v>
      </c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38"/>
      <c r="BK383" s="20">
        <f t="shared" si="77"/>
        <v>0</v>
      </c>
    </row>
    <row r="384" spans="1:63">
      <c r="A384" s="22">
        <v>377</v>
      </c>
      <c r="B384" s="25"/>
      <c r="C384" s="26"/>
      <c r="D384" s="26"/>
      <c r="E384" s="27"/>
      <c r="F384" s="27"/>
      <c r="G384" s="26"/>
      <c r="H384" s="27"/>
      <c r="I384" s="27"/>
      <c r="J384" s="26"/>
      <c r="K384" s="27"/>
      <c r="L384" s="17">
        <f t="shared" si="67"/>
        <v>0</v>
      </c>
      <c r="M384" s="27"/>
      <c r="N384" s="27"/>
      <c r="O384" s="27"/>
      <c r="P384" s="27"/>
      <c r="Q384" s="27"/>
      <c r="R384" s="27"/>
      <c r="S384" s="27"/>
      <c r="T384" s="17">
        <f t="shared" si="68"/>
        <v>0</v>
      </c>
      <c r="U384" s="27"/>
      <c r="V384" s="27"/>
      <c r="W384" s="18">
        <f t="shared" si="69"/>
        <v>0</v>
      </c>
      <c r="X384" s="18"/>
      <c r="Y384" s="18">
        <f t="shared" si="70"/>
        <v>0</v>
      </c>
      <c r="Z384" s="18">
        <f t="shared" si="71"/>
        <v>0</v>
      </c>
      <c r="AA384" s="18">
        <f t="shared" si="72"/>
        <v>0</v>
      </c>
      <c r="AB384" s="18">
        <f t="shared" si="73"/>
        <v>0</v>
      </c>
      <c r="AC384" s="18">
        <f t="shared" si="74"/>
        <v>0</v>
      </c>
      <c r="AD384" s="18">
        <f t="shared" si="75"/>
        <v>0</v>
      </c>
      <c r="AE384" s="17">
        <f t="shared" si="76"/>
        <v>0</v>
      </c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38"/>
      <c r="BK384" s="20">
        <f t="shared" si="77"/>
        <v>0</v>
      </c>
    </row>
    <row r="385" spans="1:63">
      <c r="A385" s="22">
        <v>378</v>
      </c>
      <c r="B385" s="25"/>
      <c r="C385" s="26"/>
      <c r="D385" s="26"/>
      <c r="E385" s="27"/>
      <c r="F385" s="27"/>
      <c r="G385" s="26"/>
      <c r="H385" s="27"/>
      <c r="I385" s="27"/>
      <c r="J385" s="26"/>
      <c r="K385" s="27"/>
      <c r="L385" s="17">
        <f t="shared" si="67"/>
        <v>0</v>
      </c>
      <c r="M385" s="27"/>
      <c r="N385" s="27"/>
      <c r="O385" s="27"/>
      <c r="P385" s="27"/>
      <c r="Q385" s="27"/>
      <c r="R385" s="27"/>
      <c r="S385" s="27"/>
      <c r="T385" s="17">
        <f t="shared" si="68"/>
        <v>0</v>
      </c>
      <c r="U385" s="27"/>
      <c r="V385" s="27"/>
      <c r="W385" s="18">
        <f t="shared" si="69"/>
        <v>0</v>
      </c>
      <c r="X385" s="18"/>
      <c r="Y385" s="18">
        <f t="shared" si="70"/>
        <v>0</v>
      </c>
      <c r="Z385" s="18">
        <f t="shared" si="71"/>
        <v>0</v>
      </c>
      <c r="AA385" s="18">
        <f t="shared" si="72"/>
        <v>0</v>
      </c>
      <c r="AB385" s="18">
        <f t="shared" si="73"/>
        <v>0</v>
      </c>
      <c r="AC385" s="18">
        <f t="shared" si="74"/>
        <v>0</v>
      </c>
      <c r="AD385" s="18">
        <f t="shared" si="75"/>
        <v>0</v>
      </c>
      <c r="AE385" s="17">
        <f t="shared" si="76"/>
        <v>0</v>
      </c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38"/>
      <c r="BK385" s="20">
        <f t="shared" si="77"/>
        <v>0</v>
      </c>
    </row>
    <row r="386" spans="1:63">
      <c r="A386" s="22">
        <v>379</v>
      </c>
      <c r="B386" s="25"/>
      <c r="C386" s="26"/>
      <c r="D386" s="26"/>
      <c r="E386" s="27"/>
      <c r="F386" s="27"/>
      <c r="G386" s="26"/>
      <c r="H386" s="27"/>
      <c r="I386" s="27"/>
      <c r="J386" s="26"/>
      <c r="K386" s="27"/>
      <c r="L386" s="17">
        <f t="shared" si="67"/>
        <v>0</v>
      </c>
      <c r="M386" s="27"/>
      <c r="N386" s="27"/>
      <c r="O386" s="27"/>
      <c r="P386" s="27"/>
      <c r="Q386" s="27"/>
      <c r="R386" s="27"/>
      <c r="S386" s="27"/>
      <c r="T386" s="17">
        <f t="shared" si="68"/>
        <v>0</v>
      </c>
      <c r="U386" s="27"/>
      <c r="V386" s="27"/>
      <c r="W386" s="18">
        <f t="shared" si="69"/>
        <v>0</v>
      </c>
      <c r="X386" s="18"/>
      <c r="Y386" s="18">
        <f t="shared" si="70"/>
        <v>0</v>
      </c>
      <c r="Z386" s="18">
        <f t="shared" si="71"/>
        <v>0</v>
      </c>
      <c r="AA386" s="18">
        <f t="shared" si="72"/>
        <v>0</v>
      </c>
      <c r="AB386" s="18">
        <f t="shared" si="73"/>
        <v>0</v>
      </c>
      <c r="AC386" s="18">
        <f t="shared" si="74"/>
        <v>0</v>
      </c>
      <c r="AD386" s="18">
        <f t="shared" si="75"/>
        <v>0</v>
      </c>
      <c r="AE386" s="17">
        <f t="shared" si="76"/>
        <v>0</v>
      </c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38"/>
      <c r="BK386" s="20">
        <f t="shared" si="77"/>
        <v>0</v>
      </c>
    </row>
    <row r="387" spans="1:63">
      <c r="A387" s="22">
        <v>380</v>
      </c>
      <c r="B387" s="25"/>
      <c r="C387" s="26"/>
      <c r="D387" s="26"/>
      <c r="E387" s="27"/>
      <c r="F387" s="27"/>
      <c r="G387" s="26"/>
      <c r="H387" s="27"/>
      <c r="I387" s="27"/>
      <c r="J387" s="26"/>
      <c r="K387" s="27"/>
      <c r="L387" s="17">
        <f t="shared" si="67"/>
        <v>0</v>
      </c>
      <c r="M387" s="27"/>
      <c r="N387" s="27"/>
      <c r="O387" s="27"/>
      <c r="P387" s="27"/>
      <c r="Q387" s="27"/>
      <c r="R387" s="27"/>
      <c r="S387" s="27"/>
      <c r="T387" s="17">
        <f t="shared" si="68"/>
        <v>0</v>
      </c>
      <c r="U387" s="27"/>
      <c r="V387" s="27"/>
      <c r="W387" s="18">
        <f t="shared" si="69"/>
        <v>0</v>
      </c>
      <c r="X387" s="18"/>
      <c r="Y387" s="18">
        <f t="shared" si="70"/>
        <v>0</v>
      </c>
      <c r="Z387" s="18">
        <f t="shared" si="71"/>
        <v>0</v>
      </c>
      <c r="AA387" s="18">
        <f t="shared" si="72"/>
        <v>0</v>
      </c>
      <c r="AB387" s="18">
        <f t="shared" si="73"/>
        <v>0</v>
      </c>
      <c r="AC387" s="18">
        <f t="shared" si="74"/>
        <v>0</v>
      </c>
      <c r="AD387" s="18">
        <f t="shared" si="75"/>
        <v>0</v>
      </c>
      <c r="AE387" s="17">
        <f t="shared" si="76"/>
        <v>0</v>
      </c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38"/>
      <c r="BK387" s="20">
        <f t="shared" si="77"/>
        <v>0</v>
      </c>
    </row>
    <row r="388" spans="1:63">
      <c r="A388" s="22">
        <v>381</v>
      </c>
      <c r="B388" s="25"/>
      <c r="C388" s="26"/>
      <c r="D388" s="26"/>
      <c r="E388" s="27"/>
      <c r="F388" s="27"/>
      <c r="G388" s="26"/>
      <c r="H388" s="27"/>
      <c r="I388" s="27"/>
      <c r="J388" s="26"/>
      <c r="K388" s="27"/>
      <c r="L388" s="17">
        <f t="shared" si="67"/>
        <v>0</v>
      </c>
      <c r="M388" s="27"/>
      <c r="N388" s="27"/>
      <c r="O388" s="27"/>
      <c r="P388" s="27"/>
      <c r="Q388" s="27"/>
      <c r="R388" s="27"/>
      <c r="S388" s="27"/>
      <c r="T388" s="17">
        <f t="shared" si="68"/>
        <v>0</v>
      </c>
      <c r="U388" s="27"/>
      <c r="V388" s="27"/>
      <c r="W388" s="18">
        <f t="shared" si="69"/>
        <v>0</v>
      </c>
      <c r="X388" s="18"/>
      <c r="Y388" s="18">
        <f t="shared" si="70"/>
        <v>0</v>
      </c>
      <c r="Z388" s="18">
        <f t="shared" si="71"/>
        <v>0</v>
      </c>
      <c r="AA388" s="18">
        <f t="shared" si="72"/>
        <v>0</v>
      </c>
      <c r="AB388" s="18">
        <f t="shared" si="73"/>
        <v>0</v>
      </c>
      <c r="AC388" s="18">
        <f t="shared" si="74"/>
        <v>0</v>
      </c>
      <c r="AD388" s="18">
        <f t="shared" si="75"/>
        <v>0</v>
      </c>
      <c r="AE388" s="17">
        <f t="shared" si="76"/>
        <v>0</v>
      </c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38"/>
      <c r="BK388" s="20">
        <f t="shared" si="77"/>
        <v>0</v>
      </c>
    </row>
    <row r="389" spans="1:63">
      <c r="A389" s="22">
        <v>382</v>
      </c>
      <c r="B389" s="25"/>
      <c r="C389" s="26"/>
      <c r="D389" s="26"/>
      <c r="E389" s="27"/>
      <c r="F389" s="27"/>
      <c r="G389" s="26"/>
      <c r="H389" s="27"/>
      <c r="I389" s="27"/>
      <c r="J389" s="26"/>
      <c r="K389" s="27"/>
      <c r="L389" s="17">
        <f t="shared" si="67"/>
        <v>0</v>
      </c>
      <c r="M389" s="27"/>
      <c r="N389" s="27"/>
      <c r="O389" s="27"/>
      <c r="P389" s="27"/>
      <c r="Q389" s="27"/>
      <c r="R389" s="27"/>
      <c r="S389" s="27"/>
      <c r="T389" s="17">
        <f t="shared" si="68"/>
        <v>0</v>
      </c>
      <c r="U389" s="27"/>
      <c r="V389" s="27"/>
      <c r="W389" s="18">
        <f t="shared" si="69"/>
        <v>0</v>
      </c>
      <c r="X389" s="18"/>
      <c r="Y389" s="18">
        <f t="shared" si="70"/>
        <v>0</v>
      </c>
      <c r="Z389" s="18">
        <f t="shared" si="71"/>
        <v>0</v>
      </c>
      <c r="AA389" s="18">
        <f t="shared" si="72"/>
        <v>0</v>
      </c>
      <c r="AB389" s="18">
        <f t="shared" si="73"/>
        <v>0</v>
      </c>
      <c r="AC389" s="18">
        <f t="shared" si="74"/>
        <v>0</v>
      </c>
      <c r="AD389" s="18">
        <f t="shared" si="75"/>
        <v>0</v>
      </c>
      <c r="AE389" s="17">
        <f t="shared" si="76"/>
        <v>0</v>
      </c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38"/>
      <c r="BK389" s="20">
        <f t="shared" si="77"/>
        <v>0</v>
      </c>
    </row>
    <row r="390" spans="1:63">
      <c r="A390" s="22">
        <v>383</v>
      </c>
      <c r="B390" s="25"/>
      <c r="C390" s="26"/>
      <c r="D390" s="26"/>
      <c r="E390" s="27"/>
      <c r="F390" s="27"/>
      <c r="G390" s="26"/>
      <c r="H390" s="27"/>
      <c r="I390" s="27"/>
      <c r="J390" s="26"/>
      <c r="K390" s="27"/>
      <c r="L390" s="17">
        <f t="shared" si="67"/>
        <v>0</v>
      </c>
      <c r="M390" s="27"/>
      <c r="N390" s="27"/>
      <c r="O390" s="27"/>
      <c r="P390" s="27"/>
      <c r="Q390" s="27"/>
      <c r="R390" s="27"/>
      <c r="S390" s="27"/>
      <c r="T390" s="17">
        <f t="shared" si="68"/>
        <v>0</v>
      </c>
      <c r="U390" s="27"/>
      <c r="V390" s="27"/>
      <c r="W390" s="18">
        <f t="shared" si="69"/>
        <v>0</v>
      </c>
      <c r="X390" s="18"/>
      <c r="Y390" s="18">
        <f t="shared" si="70"/>
        <v>0</v>
      </c>
      <c r="Z390" s="18">
        <f t="shared" si="71"/>
        <v>0</v>
      </c>
      <c r="AA390" s="18">
        <f t="shared" si="72"/>
        <v>0</v>
      </c>
      <c r="AB390" s="18">
        <f t="shared" si="73"/>
        <v>0</v>
      </c>
      <c r="AC390" s="18">
        <f t="shared" si="74"/>
        <v>0</v>
      </c>
      <c r="AD390" s="18">
        <f t="shared" si="75"/>
        <v>0</v>
      </c>
      <c r="AE390" s="17">
        <f t="shared" si="76"/>
        <v>0</v>
      </c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38"/>
      <c r="BK390" s="20">
        <f t="shared" si="77"/>
        <v>0</v>
      </c>
    </row>
    <row r="391" spans="1:63">
      <c r="A391" s="22">
        <v>384</v>
      </c>
      <c r="B391" s="25"/>
      <c r="C391" s="26"/>
      <c r="D391" s="26"/>
      <c r="E391" s="27"/>
      <c r="F391" s="27"/>
      <c r="G391" s="26"/>
      <c r="H391" s="27"/>
      <c r="I391" s="27"/>
      <c r="J391" s="26"/>
      <c r="K391" s="27"/>
      <c r="L391" s="17">
        <f t="shared" si="67"/>
        <v>0</v>
      </c>
      <c r="M391" s="27"/>
      <c r="N391" s="27"/>
      <c r="O391" s="27"/>
      <c r="P391" s="27"/>
      <c r="Q391" s="27"/>
      <c r="R391" s="27"/>
      <c r="S391" s="27"/>
      <c r="T391" s="17">
        <f t="shared" si="68"/>
        <v>0</v>
      </c>
      <c r="U391" s="27"/>
      <c r="V391" s="27"/>
      <c r="W391" s="18">
        <f t="shared" si="69"/>
        <v>0</v>
      </c>
      <c r="X391" s="18"/>
      <c r="Y391" s="18">
        <f t="shared" si="70"/>
        <v>0</v>
      </c>
      <c r="Z391" s="18">
        <f t="shared" si="71"/>
        <v>0</v>
      </c>
      <c r="AA391" s="18">
        <f t="shared" si="72"/>
        <v>0</v>
      </c>
      <c r="AB391" s="18">
        <f t="shared" si="73"/>
        <v>0</v>
      </c>
      <c r="AC391" s="18">
        <f t="shared" si="74"/>
        <v>0</v>
      </c>
      <c r="AD391" s="18">
        <f t="shared" si="75"/>
        <v>0</v>
      </c>
      <c r="AE391" s="17">
        <f t="shared" si="76"/>
        <v>0</v>
      </c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38"/>
      <c r="BK391" s="20">
        <f t="shared" si="77"/>
        <v>0</v>
      </c>
    </row>
    <row r="392" spans="1:63">
      <c r="A392" s="22">
        <v>385</v>
      </c>
      <c r="B392" s="25"/>
      <c r="C392" s="26"/>
      <c r="D392" s="26"/>
      <c r="E392" s="27"/>
      <c r="F392" s="27"/>
      <c r="G392" s="26"/>
      <c r="H392" s="27"/>
      <c r="I392" s="27"/>
      <c r="J392" s="26"/>
      <c r="K392" s="27"/>
      <c r="L392" s="17">
        <f t="shared" si="67"/>
        <v>0</v>
      </c>
      <c r="M392" s="27"/>
      <c r="N392" s="27"/>
      <c r="O392" s="27"/>
      <c r="P392" s="27"/>
      <c r="Q392" s="27"/>
      <c r="R392" s="27"/>
      <c r="S392" s="27"/>
      <c r="T392" s="17">
        <f t="shared" si="68"/>
        <v>0</v>
      </c>
      <c r="U392" s="27"/>
      <c r="V392" s="27"/>
      <c r="W392" s="18">
        <f t="shared" si="69"/>
        <v>0</v>
      </c>
      <c r="X392" s="18"/>
      <c r="Y392" s="18">
        <f t="shared" si="70"/>
        <v>0</v>
      </c>
      <c r="Z392" s="18">
        <f t="shared" si="71"/>
        <v>0</v>
      </c>
      <c r="AA392" s="18">
        <f t="shared" si="72"/>
        <v>0</v>
      </c>
      <c r="AB392" s="18">
        <f t="shared" si="73"/>
        <v>0</v>
      </c>
      <c r="AC392" s="18">
        <f t="shared" si="74"/>
        <v>0</v>
      </c>
      <c r="AD392" s="18">
        <f t="shared" si="75"/>
        <v>0</v>
      </c>
      <c r="AE392" s="17">
        <f t="shared" si="76"/>
        <v>0</v>
      </c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38"/>
      <c r="BK392" s="20">
        <f t="shared" si="77"/>
        <v>0</v>
      </c>
    </row>
    <row r="393" spans="1:63">
      <c r="A393" s="22">
        <v>386</v>
      </c>
      <c r="B393" s="25"/>
      <c r="C393" s="26"/>
      <c r="D393" s="26"/>
      <c r="E393" s="27"/>
      <c r="F393" s="27"/>
      <c r="G393" s="26"/>
      <c r="H393" s="27"/>
      <c r="I393" s="27"/>
      <c r="J393" s="26"/>
      <c r="K393" s="27"/>
      <c r="L393" s="17">
        <f t="shared" si="67"/>
        <v>0</v>
      </c>
      <c r="M393" s="27"/>
      <c r="N393" s="27"/>
      <c r="O393" s="27"/>
      <c r="P393" s="27"/>
      <c r="Q393" s="27"/>
      <c r="R393" s="27"/>
      <c r="S393" s="27"/>
      <c r="T393" s="17">
        <f t="shared" si="68"/>
        <v>0</v>
      </c>
      <c r="U393" s="27"/>
      <c r="V393" s="27"/>
      <c r="W393" s="18">
        <f t="shared" si="69"/>
        <v>0</v>
      </c>
      <c r="X393" s="18"/>
      <c r="Y393" s="18">
        <f t="shared" si="70"/>
        <v>0</v>
      </c>
      <c r="Z393" s="18">
        <f t="shared" si="71"/>
        <v>0</v>
      </c>
      <c r="AA393" s="18">
        <f t="shared" si="72"/>
        <v>0</v>
      </c>
      <c r="AB393" s="18">
        <f t="shared" si="73"/>
        <v>0</v>
      </c>
      <c r="AC393" s="18">
        <f t="shared" si="74"/>
        <v>0</v>
      </c>
      <c r="AD393" s="18">
        <f t="shared" si="75"/>
        <v>0</v>
      </c>
      <c r="AE393" s="17">
        <f t="shared" si="76"/>
        <v>0</v>
      </c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38"/>
      <c r="BK393" s="20">
        <f t="shared" si="77"/>
        <v>0</v>
      </c>
    </row>
    <row r="394" spans="1:63">
      <c r="A394" s="22">
        <v>387</v>
      </c>
      <c r="B394" s="25"/>
      <c r="C394" s="26"/>
      <c r="D394" s="26"/>
      <c r="E394" s="27"/>
      <c r="F394" s="27"/>
      <c r="G394" s="26"/>
      <c r="H394" s="27"/>
      <c r="I394" s="27"/>
      <c r="J394" s="26"/>
      <c r="K394" s="27"/>
      <c r="L394" s="17">
        <f t="shared" si="67"/>
        <v>0</v>
      </c>
      <c r="M394" s="27"/>
      <c r="N394" s="27"/>
      <c r="O394" s="27"/>
      <c r="P394" s="27"/>
      <c r="Q394" s="27"/>
      <c r="R394" s="27"/>
      <c r="S394" s="27"/>
      <c r="T394" s="17">
        <f t="shared" si="68"/>
        <v>0</v>
      </c>
      <c r="U394" s="27"/>
      <c r="V394" s="27"/>
      <c r="W394" s="18">
        <f t="shared" si="69"/>
        <v>0</v>
      </c>
      <c r="X394" s="18"/>
      <c r="Y394" s="18">
        <f t="shared" si="70"/>
        <v>0</v>
      </c>
      <c r="Z394" s="18">
        <f t="shared" si="71"/>
        <v>0</v>
      </c>
      <c r="AA394" s="18">
        <f t="shared" si="72"/>
        <v>0</v>
      </c>
      <c r="AB394" s="18">
        <f t="shared" si="73"/>
        <v>0</v>
      </c>
      <c r="AC394" s="18">
        <f t="shared" si="74"/>
        <v>0</v>
      </c>
      <c r="AD394" s="18">
        <f t="shared" si="75"/>
        <v>0</v>
      </c>
      <c r="AE394" s="17">
        <f t="shared" si="76"/>
        <v>0</v>
      </c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38"/>
      <c r="BK394" s="20">
        <f t="shared" si="77"/>
        <v>0</v>
      </c>
    </row>
    <row r="395" spans="1:63">
      <c r="A395" s="22">
        <v>388</v>
      </c>
      <c r="B395" s="25"/>
      <c r="C395" s="26"/>
      <c r="D395" s="26"/>
      <c r="E395" s="27"/>
      <c r="F395" s="27"/>
      <c r="G395" s="26"/>
      <c r="H395" s="27"/>
      <c r="I395" s="27"/>
      <c r="J395" s="26"/>
      <c r="K395" s="27"/>
      <c r="L395" s="17">
        <f t="shared" si="67"/>
        <v>0</v>
      </c>
      <c r="M395" s="27"/>
      <c r="N395" s="27"/>
      <c r="O395" s="27"/>
      <c r="P395" s="27"/>
      <c r="Q395" s="27"/>
      <c r="R395" s="27"/>
      <c r="S395" s="27"/>
      <c r="T395" s="17">
        <f t="shared" si="68"/>
        <v>0</v>
      </c>
      <c r="U395" s="27"/>
      <c r="V395" s="27"/>
      <c r="W395" s="18">
        <f t="shared" si="69"/>
        <v>0</v>
      </c>
      <c r="X395" s="18"/>
      <c r="Y395" s="18">
        <f t="shared" si="70"/>
        <v>0</v>
      </c>
      <c r="Z395" s="18">
        <f t="shared" si="71"/>
        <v>0</v>
      </c>
      <c r="AA395" s="18">
        <f t="shared" si="72"/>
        <v>0</v>
      </c>
      <c r="AB395" s="18">
        <f t="shared" si="73"/>
        <v>0</v>
      </c>
      <c r="AC395" s="18">
        <f t="shared" si="74"/>
        <v>0</v>
      </c>
      <c r="AD395" s="18">
        <f t="shared" si="75"/>
        <v>0</v>
      </c>
      <c r="AE395" s="17">
        <f t="shared" si="76"/>
        <v>0</v>
      </c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38"/>
      <c r="BK395" s="20">
        <f t="shared" si="77"/>
        <v>0</v>
      </c>
    </row>
    <row r="396" spans="1:63">
      <c r="A396" s="22">
        <v>389</v>
      </c>
      <c r="B396" s="25"/>
      <c r="C396" s="26"/>
      <c r="D396" s="26"/>
      <c r="E396" s="27"/>
      <c r="F396" s="27"/>
      <c r="G396" s="26"/>
      <c r="H396" s="27"/>
      <c r="I396" s="27"/>
      <c r="J396" s="26"/>
      <c r="K396" s="27"/>
      <c r="L396" s="17">
        <f t="shared" si="67"/>
        <v>0</v>
      </c>
      <c r="M396" s="27"/>
      <c r="N396" s="27"/>
      <c r="O396" s="27"/>
      <c r="P396" s="27"/>
      <c r="Q396" s="27"/>
      <c r="R396" s="27"/>
      <c r="S396" s="27"/>
      <c r="T396" s="17">
        <f t="shared" si="68"/>
        <v>0</v>
      </c>
      <c r="U396" s="27"/>
      <c r="V396" s="27"/>
      <c r="W396" s="18">
        <f t="shared" si="69"/>
        <v>0</v>
      </c>
      <c r="X396" s="18"/>
      <c r="Y396" s="18">
        <f t="shared" si="70"/>
        <v>0</v>
      </c>
      <c r="Z396" s="18">
        <f t="shared" si="71"/>
        <v>0</v>
      </c>
      <c r="AA396" s="18">
        <f t="shared" si="72"/>
        <v>0</v>
      </c>
      <c r="AB396" s="18">
        <f t="shared" si="73"/>
        <v>0</v>
      </c>
      <c r="AC396" s="18">
        <f t="shared" si="74"/>
        <v>0</v>
      </c>
      <c r="AD396" s="18">
        <f t="shared" si="75"/>
        <v>0</v>
      </c>
      <c r="AE396" s="17">
        <f t="shared" si="76"/>
        <v>0</v>
      </c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38"/>
      <c r="BK396" s="20">
        <f t="shared" si="77"/>
        <v>0</v>
      </c>
    </row>
    <row r="397" spans="1:63">
      <c r="A397" s="22">
        <v>390</v>
      </c>
      <c r="B397" s="25"/>
      <c r="C397" s="26"/>
      <c r="D397" s="26"/>
      <c r="E397" s="27"/>
      <c r="F397" s="27"/>
      <c r="G397" s="26"/>
      <c r="H397" s="27"/>
      <c r="I397" s="27"/>
      <c r="J397" s="26"/>
      <c r="K397" s="27"/>
      <c r="L397" s="17">
        <f t="shared" si="67"/>
        <v>0</v>
      </c>
      <c r="M397" s="27"/>
      <c r="N397" s="27"/>
      <c r="O397" s="27"/>
      <c r="P397" s="27"/>
      <c r="Q397" s="27"/>
      <c r="R397" s="27"/>
      <c r="S397" s="27"/>
      <c r="T397" s="17">
        <f t="shared" si="68"/>
        <v>0</v>
      </c>
      <c r="U397" s="27"/>
      <c r="V397" s="27"/>
      <c r="W397" s="18">
        <f t="shared" si="69"/>
        <v>0</v>
      </c>
      <c r="X397" s="18"/>
      <c r="Y397" s="18">
        <f t="shared" si="70"/>
        <v>0</v>
      </c>
      <c r="Z397" s="18">
        <f t="shared" si="71"/>
        <v>0</v>
      </c>
      <c r="AA397" s="18">
        <f t="shared" si="72"/>
        <v>0</v>
      </c>
      <c r="AB397" s="18">
        <f t="shared" si="73"/>
        <v>0</v>
      </c>
      <c r="AC397" s="18">
        <f t="shared" si="74"/>
        <v>0</v>
      </c>
      <c r="AD397" s="18">
        <f t="shared" si="75"/>
        <v>0</v>
      </c>
      <c r="AE397" s="17">
        <f t="shared" si="76"/>
        <v>0</v>
      </c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38"/>
      <c r="BK397" s="20">
        <f t="shared" si="77"/>
        <v>0</v>
      </c>
    </row>
    <row r="398" spans="1:63">
      <c r="A398" s="22">
        <v>391</v>
      </c>
      <c r="B398" s="25"/>
      <c r="C398" s="26"/>
      <c r="D398" s="26"/>
      <c r="E398" s="27"/>
      <c r="F398" s="27"/>
      <c r="G398" s="26"/>
      <c r="H398" s="27"/>
      <c r="I398" s="27"/>
      <c r="J398" s="26"/>
      <c r="K398" s="27"/>
      <c r="L398" s="17">
        <f t="shared" si="67"/>
        <v>0</v>
      </c>
      <c r="M398" s="27"/>
      <c r="N398" s="27"/>
      <c r="O398" s="27"/>
      <c r="P398" s="27"/>
      <c r="Q398" s="27"/>
      <c r="R398" s="27"/>
      <c r="S398" s="27"/>
      <c r="T398" s="17">
        <f t="shared" si="68"/>
        <v>0</v>
      </c>
      <c r="U398" s="27"/>
      <c r="V398" s="27"/>
      <c r="W398" s="18">
        <f t="shared" si="69"/>
        <v>0</v>
      </c>
      <c r="X398" s="18"/>
      <c r="Y398" s="18">
        <f t="shared" si="70"/>
        <v>0</v>
      </c>
      <c r="Z398" s="18">
        <f t="shared" si="71"/>
        <v>0</v>
      </c>
      <c r="AA398" s="18">
        <f t="shared" si="72"/>
        <v>0</v>
      </c>
      <c r="AB398" s="18">
        <f t="shared" si="73"/>
        <v>0</v>
      </c>
      <c r="AC398" s="18">
        <f t="shared" si="74"/>
        <v>0</v>
      </c>
      <c r="AD398" s="18">
        <f t="shared" si="75"/>
        <v>0</v>
      </c>
      <c r="AE398" s="17">
        <f t="shared" si="76"/>
        <v>0</v>
      </c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38"/>
      <c r="BK398" s="20">
        <f t="shared" si="77"/>
        <v>0</v>
      </c>
    </row>
    <row r="399" spans="1:63">
      <c r="A399" s="22">
        <v>392</v>
      </c>
      <c r="B399" s="25"/>
      <c r="C399" s="26"/>
      <c r="D399" s="26"/>
      <c r="E399" s="27"/>
      <c r="F399" s="27"/>
      <c r="G399" s="26"/>
      <c r="H399" s="27"/>
      <c r="I399" s="27"/>
      <c r="J399" s="26"/>
      <c r="K399" s="27"/>
      <c r="L399" s="17">
        <f t="shared" si="67"/>
        <v>0</v>
      </c>
      <c r="M399" s="27"/>
      <c r="N399" s="27"/>
      <c r="O399" s="27"/>
      <c r="P399" s="27"/>
      <c r="Q399" s="27"/>
      <c r="R399" s="27"/>
      <c r="S399" s="27"/>
      <c r="T399" s="17">
        <f t="shared" si="68"/>
        <v>0</v>
      </c>
      <c r="U399" s="27"/>
      <c r="V399" s="27"/>
      <c r="W399" s="18">
        <f t="shared" si="69"/>
        <v>0</v>
      </c>
      <c r="X399" s="18"/>
      <c r="Y399" s="18">
        <f t="shared" si="70"/>
        <v>0</v>
      </c>
      <c r="Z399" s="18">
        <f t="shared" si="71"/>
        <v>0</v>
      </c>
      <c r="AA399" s="18">
        <f t="shared" si="72"/>
        <v>0</v>
      </c>
      <c r="AB399" s="18">
        <f t="shared" si="73"/>
        <v>0</v>
      </c>
      <c r="AC399" s="18">
        <f t="shared" si="74"/>
        <v>0</v>
      </c>
      <c r="AD399" s="18">
        <f t="shared" si="75"/>
        <v>0</v>
      </c>
      <c r="AE399" s="17">
        <f t="shared" si="76"/>
        <v>0</v>
      </c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38"/>
      <c r="BK399" s="20">
        <f t="shared" si="77"/>
        <v>0</v>
      </c>
    </row>
    <row r="400" spans="1:63">
      <c r="A400" s="22">
        <v>393</v>
      </c>
      <c r="B400" s="25"/>
      <c r="C400" s="26"/>
      <c r="D400" s="26"/>
      <c r="E400" s="27"/>
      <c r="F400" s="27"/>
      <c r="G400" s="26"/>
      <c r="H400" s="27"/>
      <c r="I400" s="27"/>
      <c r="J400" s="26"/>
      <c r="K400" s="27"/>
      <c r="L400" s="17">
        <f t="shared" si="67"/>
        <v>0</v>
      </c>
      <c r="M400" s="27"/>
      <c r="N400" s="27"/>
      <c r="O400" s="27"/>
      <c r="P400" s="27"/>
      <c r="Q400" s="27"/>
      <c r="R400" s="27"/>
      <c r="S400" s="27"/>
      <c r="T400" s="17">
        <f t="shared" si="68"/>
        <v>0</v>
      </c>
      <c r="U400" s="27"/>
      <c r="V400" s="27"/>
      <c r="W400" s="18">
        <f t="shared" si="69"/>
        <v>0</v>
      </c>
      <c r="X400" s="18"/>
      <c r="Y400" s="18">
        <f t="shared" si="70"/>
        <v>0</v>
      </c>
      <c r="Z400" s="18">
        <f t="shared" si="71"/>
        <v>0</v>
      </c>
      <c r="AA400" s="18">
        <f t="shared" si="72"/>
        <v>0</v>
      </c>
      <c r="AB400" s="18">
        <f t="shared" si="73"/>
        <v>0</v>
      </c>
      <c r="AC400" s="18">
        <f t="shared" si="74"/>
        <v>0</v>
      </c>
      <c r="AD400" s="18">
        <f t="shared" si="75"/>
        <v>0</v>
      </c>
      <c r="AE400" s="17">
        <f t="shared" si="76"/>
        <v>0</v>
      </c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38"/>
      <c r="BK400" s="20">
        <f t="shared" si="77"/>
        <v>0</v>
      </c>
    </row>
    <row r="401" spans="1:63">
      <c r="A401" s="22">
        <v>394</v>
      </c>
      <c r="B401" s="25"/>
      <c r="C401" s="26"/>
      <c r="D401" s="26"/>
      <c r="E401" s="27"/>
      <c r="F401" s="27"/>
      <c r="G401" s="26"/>
      <c r="H401" s="27"/>
      <c r="I401" s="27"/>
      <c r="J401" s="26"/>
      <c r="K401" s="27"/>
      <c r="L401" s="17">
        <f t="shared" si="67"/>
        <v>0</v>
      </c>
      <c r="M401" s="27"/>
      <c r="N401" s="27"/>
      <c r="O401" s="27"/>
      <c r="P401" s="27"/>
      <c r="Q401" s="27"/>
      <c r="R401" s="27"/>
      <c r="S401" s="27"/>
      <c r="T401" s="17">
        <f t="shared" si="68"/>
        <v>0</v>
      </c>
      <c r="U401" s="27"/>
      <c r="V401" s="27"/>
      <c r="W401" s="18">
        <f t="shared" si="69"/>
        <v>0</v>
      </c>
      <c r="X401" s="18"/>
      <c r="Y401" s="18">
        <f t="shared" si="70"/>
        <v>0</v>
      </c>
      <c r="Z401" s="18">
        <f t="shared" si="71"/>
        <v>0</v>
      </c>
      <c r="AA401" s="18">
        <f t="shared" si="72"/>
        <v>0</v>
      </c>
      <c r="AB401" s="18">
        <f t="shared" si="73"/>
        <v>0</v>
      </c>
      <c r="AC401" s="18">
        <f t="shared" si="74"/>
        <v>0</v>
      </c>
      <c r="AD401" s="18">
        <f t="shared" si="75"/>
        <v>0</v>
      </c>
      <c r="AE401" s="17">
        <f t="shared" si="76"/>
        <v>0</v>
      </c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38"/>
      <c r="BK401" s="20">
        <f t="shared" si="77"/>
        <v>0</v>
      </c>
    </row>
    <row r="402" spans="1:63">
      <c r="A402" s="22">
        <v>395</v>
      </c>
      <c r="B402" s="25"/>
      <c r="C402" s="26"/>
      <c r="D402" s="26"/>
      <c r="E402" s="27"/>
      <c r="F402" s="27"/>
      <c r="G402" s="26"/>
      <c r="H402" s="27"/>
      <c r="I402" s="27"/>
      <c r="J402" s="26"/>
      <c r="K402" s="27"/>
      <c r="L402" s="17">
        <f t="shared" si="67"/>
        <v>0</v>
      </c>
      <c r="M402" s="27"/>
      <c r="N402" s="27"/>
      <c r="O402" s="27"/>
      <c r="P402" s="27"/>
      <c r="Q402" s="27"/>
      <c r="R402" s="27"/>
      <c r="S402" s="27"/>
      <c r="T402" s="17">
        <f t="shared" si="68"/>
        <v>0</v>
      </c>
      <c r="U402" s="27"/>
      <c r="V402" s="27"/>
      <c r="W402" s="18">
        <f t="shared" si="69"/>
        <v>0</v>
      </c>
      <c r="X402" s="18"/>
      <c r="Y402" s="18">
        <f t="shared" si="70"/>
        <v>0</v>
      </c>
      <c r="Z402" s="18">
        <f t="shared" si="71"/>
        <v>0</v>
      </c>
      <c r="AA402" s="18">
        <f t="shared" si="72"/>
        <v>0</v>
      </c>
      <c r="AB402" s="18">
        <f t="shared" si="73"/>
        <v>0</v>
      </c>
      <c r="AC402" s="18">
        <f t="shared" si="74"/>
        <v>0</v>
      </c>
      <c r="AD402" s="18">
        <f t="shared" si="75"/>
        <v>0</v>
      </c>
      <c r="AE402" s="17">
        <f t="shared" si="76"/>
        <v>0</v>
      </c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38"/>
      <c r="BK402" s="20">
        <f t="shared" si="77"/>
        <v>0</v>
      </c>
    </row>
    <row r="403" spans="1:63">
      <c r="A403" s="22">
        <v>396</v>
      </c>
      <c r="B403" s="25"/>
      <c r="C403" s="26"/>
      <c r="D403" s="26"/>
      <c r="E403" s="27"/>
      <c r="F403" s="27"/>
      <c r="G403" s="26"/>
      <c r="H403" s="27"/>
      <c r="I403" s="27"/>
      <c r="J403" s="26"/>
      <c r="K403" s="27"/>
      <c r="L403" s="17">
        <f t="shared" si="67"/>
        <v>0</v>
      </c>
      <c r="M403" s="27"/>
      <c r="N403" s="27"/>
      <c r="O403" s="27"/>
      <c r="P403" s="27"/>
      <c r="Q403" s="27"/>
      <c r="R403" s="27"/>
      <c r="S403" s="27"/>
      <c r="T403" s="17">
        <f t="shared" si="68"/>
        <v>0</v>
      </c>
      <c r="U403" s="27"/>
      <c r="V403" s="27"/>
      <c r="W403" s="18">
        <f t="shared" si="69"/>
        <v>0</v>
      </c>
      <c r="X403" s="18"/>
      <c r="Y403" s="18">
        <f t="shared" si="70"/>
        <v>0</v>
      </c>
      <c r="Z403" s="18">
        <f t="shared" si="71"/>
        <v>0</v>
      </c>
      <c r="AA403" s="18">
        <f t="shared" si="72"/>
        <v>0</v>
      </c>
      <c r="AB403" s="18">
        <f t="shared" si="73"/>
        <v>0</v>
      </c>
      <c r="AC403" s="18">
        <f t="shared" si="74"/>
        <v>0</v>
      </c>
      <c r="AD403" s="18">
        <f t="shared" si="75"/>
        <v>0</v>
      </c>
      <c r="AE403" s="17">
        <f t="shared" si="76"/>
        <v>0</v>
      </c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38"/>
      <c r="BK403" s="20">
        <f t="shared" si="77"/>
        <v>0</v>
      </c>
    </row>
    <row r="404" spans="1:63">
      <c r="A404" s="22">
        <v>397</v>
      </c>
      <c r="B404" s="25"/>
      <c r="C404" s="26"/>
      <c r="D404" s="26"/>
      <c r="E404" s="27"/>
      <c r="F404" s="27"/>
      <c r="G404" s="26"/>
      <c r="H404" s="27"/>
      <c r="I404" s="27"/>
      <c r="J404" s="26"/>
      <c r="K404" s="27"/>
      <c r="L404" s="17">
        <f t="shared" si="67"/>
        <v>0</v>
      </c>
      <c r="M404" s="27"/>
      <c r="N404" s="27"/>
      <c r="O404" s="27"/>
      <c r="P404" s="27"/>
      <c r="Q404" s="27"/>
      <c r="R404" s="27"/>
      <c r="S404" s="27"/>
      <c r="T404" s="17">
        <f t="shared" si="68"/>
        <v>0</v>
      </c>
      <c r="U404" s="27"/>
      <c r="V404" s="27"/>
      <c r="W404" s="18">
        <f t="shared" si="69"/>
        <v>0</v>
      </c>
      <c r="X404" s="18"/>
      <c r="Y404" s="18">
        <f t="shared" si="70"/>
        <v>0</v>
      </c>
      <c r="Z404" s="18">
        <f t="shared" si="71"/>
        <v>0</v>
      </c>
      <c r="AA404" s="18">
        <f t="shared" si="72"/>
        <v>0</v>
      </c>
      <c r="AB404" s="18">
        <f t="shared" si="73"/>
        <v>0</v>
      </c>
      <c r="AC404" s="18">
        <f t="shared" si="74"/>
        <v>0</v>
      </c>
      <c r="AD404" s="18">
        <f t="shared" si="75"/>
        <v>0</v>
      </c>
      <c r="AE404" s="17">
        <f t="shared" si="76"/>
        <v>0</v>
      </c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38"/>
      <c r="BK404" s="20">
        <f t="shared" si="77"/>
        <v>0</v>
      </c>
    </row>
    <row r="405" spans="1:63">
      <c r="A405" s="22">
        <v>398</v>
      </c>
      <c r="B405" s="25"/>
      <c r="C405" s="26"/>
      <c r="D405" s="26"/>
      <c r="E405" s="27"/>
      <c r="F405" s="27"/>
      <c r="G405" s="26"/>
      <c r="H405" s="27"/>
      <c r="I405" s="27"/>
      <c r="J405" s="26"/>
      <c r="K405" s="27"/>
      <c r="L405" s="17">
        <f t="shared" si="67"/>
        <v>0</v>
      </c>
      <c r="M405" s="27"/>
      <c r="N405" s="27"/>
      <c r="O405" s="27"/>
      <c r="P405" s="27"/>
      <c r="Q405" s="27"/>
      <c r="R405" s="27"/>
      <c r="S405" s="27"/>
      <c r="T405" s="17">
        <f t="shared" si="68"/>
        <v>0</v>
      </c>
      <c r="U405" s="27"/>
      <c r="V405" s="27"/>
      <c r="W405" s="18">
        <f t="shared" si="69"/>
        <v>0</v>
      </c>
      <c r="X405" s="18"/>
      <c r="Y405" s="18">
        <f t="shared" si="70"/>
        <v>0</v>
      </c>
      <c r="Z405" s="18">
        <f t="shared" si="71"/>
        <v>0</v>
      </c>
      <c r="AA405" s="18">
        <f t="shared" si="72"/>
        <v>0</v>
      </c>
      <c r="AB405" s="18">
        <f t="shared" si="73"/>
        <v>0</v>
      </c>
      <c r="AC405" s="18">
        <f t="shared" si="74"/>
        <v>0</v>
      </c>
      <c r="AD405" s="18">
        <f t="shared" si="75"/>
        <v>0</v>
      </c>
      <c r="AE405" s="17">
        <f t="shared" si="76"/>
        <v>0</v>
      </c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38"/>
      <c r="BK405" s="20">
        <f t="shared" si="77"/>
        <v>0</v>
      </c>
    </row>
    <row r="406" spans="1:63">
      <c r="A406" s="22">
        <v>399</v>
      </c>
      <c r="B406" s="25"/>
      <c r="C406" s="26"/>
      <c r="D406" s="26"/>
      <c r="E406" s="27"/>
      <c r="F406" s="27"/>
      <c r="G406" s="26"/>
      <c r="H406" s="27"/>
      <c r="I406" s="27"/>
      <c r="J406" s="26"/>
      <c r="K406" s="27"/>
      <c r="L406" s="17">
        <f t="shared" si="67"/>
        <v>0</v>
      </c>
      <c r="M406" s="27"/>
      <c r="N406" s="27"/>
      <c r="O406" s="27"/>
      <c r="P406" s="27"/>
      <c r="Q406" s="27"/>
      <c r="R406" s="27"/>
      <c r="S406" s="27"/>
      <c r="T406" s="17">
        <f t="shared" si="68"/>
        <v>0</v>
      </c>
      <c r="U406" s="27"/>
      <c r="V406" s="27"/>
      <c r="W406" s="18">
        <f t="shared" si="69"/>
        <v>0</v>
      </c>
      <c r="X406" s="18"/>
      <c r="Y406" s="18">
        <f t="shared" si="70"/>
        <v>0</v>
      </c>
      <c r="Z406" s="18">
        <f t="shared" si="71"/>
        <v>0</v>
      </c>
      <c r="AA406" s="18">
        <f t="shared" si="72"/>
        <v>0</v>
      </c>
      <c r="AB406" s="18">
        <f t="shared" si="73"/>
        <v>0</v>
      </c>
      <c r="AC406" s="18">
        <f t="shared" si="74"/>
        <v>0</v>
      </c>
      <c r="AD406" s="18">
        <f t="shared" si="75"/>
        <v>0</v>
      </c>
      <c r="AE406" s="17">
        <f t="shared" si="76"/>
        <v>0</v>
      </c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38"/>
      <c r="BK406" s="20">
        <f t="shared" si="77"/>
        <v>0</v>
      </c>
    </row>
    <row r="407" spans="1:63">
      <c r="A407" s="22">
        <v>400</v>
      </c>
      <c r="B407" s="25"/>
      <c r="C407" s="26"/>
      <c r="D407" s="26"/>
      <c r="E407" s="27"/>
      <c r="F407" s="27"/>
      <c r="G407" s="26"/>
      <c r="H407" s="27"/>
      <c r="I407" s="27"/>
      <c r="J407" s="26"/>
      <c r="K407" s="27"/>
      <c r="L407" s="17">
        <f t="shared" si="67"/>
        <v>0</v>
      </c>
      <c r="M407" s="27"/>
      <c r="N407" s="27"/>
      <c r="O407" s="27"/>
      <c r="P407" s="27"/>
      <c r="Q407" s="27"/>
      <c r="R407" s="27"/>
      <c r="S407" s="27"/>
      <c r="T407" s="17">
        <f t="shared" si="68"/>
        <v>0</v>
      </c>
      <c r="U407" s="27"/>
      <c r="V407" s="27"/>
      <c r="W407" s="18">
        <f t="shared" si="69"/>
        <v>0</v>
      </c>
      <c r="X407" s="18"/>
      <c r="Y407" s="18">
        <f t="shared" si="70"/>
        <v>0</v>
      </c>
      <c r="Z407" s="18">
        <f t="shared" si="71"/>
        <v>0</v>
      </c>
      <c r="AA407" s="18">
        <f t="shared" si="72"/>
        <v>0</v>
      </c>
      <c r="AB407" s="18">
        <f t="shared" si="73"/>
        <v>0</v>
      </c>
      <c r="AC407" s="18">
        <f t="shared" si="74"/>
        <v>0</v>
      </c>
      <c r="AD407" s="18">
        <f t="shared" si="75"/>
        <v>0</v>
      </c>
      <c r="AE407" s="17">
        <f t="shared" si="76"/>
        <v>0</v>
      </c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38"/>
      <c r="BK407" s="20">
        <f t="shared" si="77"/>
        <v>0</v>
      </c>
    </row>
    <row r="408" spans="1:63">
      <c r="A408" s="22">
        <v>401</v>
      </c>
      <c r="B408" s="25"/>
      <c r="C408" s="26"/>
      <c r="D408" s="26"/>
      <c r="E408" s="27"/>
      <c r="F408" s="27"/>
      <c r="G408" s="26"/>
      <c r="H408" s="27"/>
      <c r="I408" s="27"/>
      <c r="J408" s="26"/>
      <c r="K408" s="27"/>
      <c r="L408" s="17">
        <f t="shared" si="67"/>
        <v>0</v>
      </c>
      <c r="M408" s="27"/>
      <c r="N408" s="27"/>
      <c r="O408" s="27"/>
      <c r="P408" s="27"/>
      <c r="Q408" s="27"/>
      <c r="R408" s="27"/>
      <c r="S408" s="27"/>
      <c r="T408" s="17">
        <f t="shared" si="68"/>
        <v>0</v>
      </c>
      <c r="U408" s="27"/>
      <c r="V408" s="27"/>
      <c r="W408" s="18">
        <f t="shared" si="69"/>
        <v>0</v>
      </c>
      <c r="X408" s="18"/>
      <c r="Y408" s="18">
        <f t="shared" si="70"/>
        <v>0</v>
      </c>
      <c r="Z408" s="18">
        <f t="shared" si="71"/>
        <v>0</v>
      </c>
      <c r="AA408" s="18">
        <f t="shared" si="72"/>
        <v>0</v>
      </c>
      <c r="AB408" s="18">
        <f t="shared" si="73"/>
        <v>0</v>
      </c>
      <c r="AC408" s="18">
        <f t="shared" si="74"/>
        <v>0</v>
      </c>
      <c r="AD408" s="18">
        <f t="shared" si="75"/>
        <v>0</v>
      </c>
      <c r="AE408" s="17">
        <f t="shared" si="76"/>
        <v>0</v>
      </c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38"/>
      <c r="BK408" s="20">
        <f t="shared" si="77"/>
        <v>0</v>
      </c>
    </row>
    <row r="409" spans="1:63">
      <c r="A409" s="22">
        <v>402</v>
      </c>
      <c r="B409" s="25"/>
      <c r="C409" s="26"/>
      <c r="D409" s="26"/>
      <c r="E409" s="27"/>
      <c r="F409" s="27"/>
      <c r="G409" s="26"/>
      <c r="H409" s="27"/>
      <c r="I409" s="27"/>
      <c r="J409" s="26"/>
      <c r="K409" s="27"/>
      <c r="L409" s="17">
        <f t="shared" si="67"/>
        <v>0</v>
      </c>
      <c r="M409" s="27"/>
      <c r="N409" s="27"/>
      <c r="O409" s="27"/>
      <c r="P409" s="27"/>
      <c r="Q409" s="27"/>
      <c r="R409" s="27"/>
      <c r="S409" s="27"/>
      <c r="T409" s="17">
        <f t="shared" si="68"/>
        <v>0</v>
      </c>
      <c r="U409" s="27"/>
      <c r="V409" s="27"/>
      <c r="W409" s="18">
        <f t="shared" si="69"/>
        <v>0</v>
      </c>
      <c r="X409" s="18"/>
      <c r="Y409" s="18">
        <f t="shared" si="70"/>
        <v>0</v>
      </c>
      <c r="Z409" s="18">
        <f t="shared" si="71"/>
        <v>0</v>
      </c>
      <c r="AA409" s="18">
        <f t="shared" si="72"/>
        <v>0</v>
      </c>
      <c r="AB409" s="18">
        <f t="shared" si="73"/>
        <v>0</v>
      </c>
      <c r="AC409" s="18">
        <f t="shared" si="74"/>
        <v>0</v>
      </c>
      <c r="AD409" s="18">
        <f t="shared" si="75"/>
        <v>0</v>
      </c>
      <c r="AE409" s="17">
        <f t="shared" si="76"/>
        <v>0</v>
      </c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38"/>
      <c r="BK409" s="20">
        <f t="shared" si="77"/>
        <v>0</v>
      </c>
    </row>
    <row r="410" spans="1:63">
      <c r="A410" s="22">
        <v>403</v>
      </c>
      <c r="B410" s="25"/>
      <c r="C410" s="26"/>
      <c r="D410" s="26"/>
      <c r="E410" s="27"/>
      <c r="F410" s="27"/>
      <c r="G410" s="26"/>
      <c r="H410" s="27"/>
      <c r="I410" s="27"/>
      <c r="J410" s="26"/>
      <c r="K410" s="27"/>
      <c r="L410" s="17">
        <f t="shared" ref="L410:L473" si="78">SUM(E410:K410)</f>
        <v>0</v>
      </c>
      <c r="M410" s="27"/>
      <c r="N410" s="27"/>
      <c r="O410" s="27"/>
      <c r="P410" s="27"/>
      <c r="Q410" s="27"/>
      <c r="R410" s="27"/>
      <c r="S410" s="27"/>
      <c r="T410" s="17">
        <f t="shared" ref="T410:T473" si="79">SUM(M410:S410)</f>
        <v>0</v>
      </c>
      <c r="U410" s="27"/>
      <c r="V410" s="27"/>
      <c r="W410" s="18">
        <f t="shared" ref="W410:W473" si="80">+T410*0.02</f>
        <v>0</v>
      </c>
      <c r="X410" s="18"/>
      <c r="Y410" s="18">
        <f t="shared" ref="Y410:Y473" si="81">+T410*0.03</f>
        <v>0</v>
      </c>
      <c r="Z410" s="18">
        <f t="shared" ref="Z410:Z473" si="82">+T410*0.04</f>
        <v>0</v>
      </c>
      <c r="AA410" s="18">
        <f t="shared" ref="AA410:AA473" si="83">+T410*0.105</f>
        <v>0</v>
      </c>
      <c r="AB410" s="18">
        <f t="shared" ref="AB410:AB473" si="84">+T410*0.08</f>
        <v>0</v>
      </c>
      <c r="AC410" s="18">
        <f t="shared" ref="AC410:AC473" si="85">+T410*0.224</f>
        <v>0</v>
      </c>
      <c r="AD410" s="18">
        <f t="shared" ref="AD410:AD473" si="86">SUM(W410:AC410)</f>
        <v>0</v>
      </c>
      <c r="AE410" s="17">
        <f t="shared" ref="AE410:AE473" si="87">+T410+U410+AD410+V410</f>
        <v>0</v>
      </c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38"/>
      <c r="BK410" s="20">
        <f t="shared" ref="BK410:BK473" si="88">(SUM(AF410:BJ410))*12</f>
        <v>0</v>
      </c>
    </row>
    <row r="411" spans="1:63">
      <c r="A411" s="22">
        <v>404</v>
      </c>
      <c r="B411" s="25"/>
      <c r="C411" s="26"/>
      <c r="D411" s="26"/>
      <c r="E411" s="27"/>
      <c r="F411" s="27"/>
      <c r="G411" s="26"/>
      <c r="H411" s="27"/>
      <c r="I411" s="27"/>
      <c r="J411" s="26"/>
      <c r="K411" s="27"/>
      <c r="L411" s="17">
        <f t="shared" si="78"/>
        <v>0</v>
      </c>
      <c r="M411" s="27"/>
      <c r="N411" s="27"/>
      <c r="O411" s="27"/>
      <c r="P411" s="27"/>
      <c r="Q411" s="27"/>
      <c r="R411" s="27"/>
      <c r="S411" s="27"/>
      <c r="T411" s="17">
        <f t="shared" si="79"/>
        <v>0</v>
      </c>
      <c r="U411" s="27"/>
      <c r="V411" s="27"/>
      <c r="W411" s="18">
        <f t="shared" si="80"/>
        <v>0</v>
      </c>
      <c r="X411" s="18"/>
      <c r="Y411" s="18">
        <f t="shared" si="81"/>
        <v>0</v>
      </c>
      <c r="Z411" s="18">
        <f t="shared" si="82"/>
        <v>0</v>
      </c>
      <c r="AA411" s="18">
        <f t="shared" si="83"/>
        <v>0</v>
      </c>
      <c r="AB411" s="18">
        <f t="shared" si="84"/>
        <v>0</v>
      </c>
      <c r="AC411" s="18">
        <f t="shared" si="85"/>
        <v>0</v>
      </c>
      <c r="AD411" s="18">
        <f t="shared" si="86"/>
        <v>0</v>
      </c>
      <c r="AE411" s="17">
        <f t="shared" si="87"/>
        <v>0</v>
      </c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38"/>
      <c r="BK411" s="20">
        <f t="shared" si="88"/>
        <v>0</v>
      </c>
    </row>
    <row r="412" spans="1:63">
      <c r="A412" s="22">
        <v>405</v>
      </c>
      <c r="B412" s="25"/>
      <c r="C412" s="26"/>
      <c r="D412" s="26"/>
      <c r="E412" s="27"/>
      <c r="F412" s="27"/>
      <c r="G412" s="26"/>
      <c r="H412" s="27"/>
      <c r="I412" s="27"/>
      <c r="J412" s="26"/>
      <c r="K412" s="27"/>
      <c r="L412" s="17">
        <f t="shared" si="78"/>
        <v>0</v>
      </c>
      <c r="M412" s="27"/>
      <c r="N412" s="27"/>
      <c r="O412" s="27"/>
      <c r="P412" s="27"/>
      <c r="Q412" s="27"/>
      <c r="R412" s="27"/>
      <c r="S412" s="27"/>
      <c r="T412" s="17">
        <f t="shared" si="79"/>
        <v>0</v>
      </c>
      <c r="U412" s="27"/>
      <c r="V412" s="27"/>
      <c r="W412" s="18">
        <f t="shared" si="80"/>
        <v>0</v>
      </c>
      <c r="X412" s="18"/>
      <c r="Y412" s="18">
        <f t="shared" si="81"/>
        <v>0</v>
      </c>
      <c r="Z412" s="18">
        <f t="shared" si="82"/>
        <v>0</v>
      </c>
      <c r="AA412" s="18">
        <f t="shared" si="83"/>
        <v>0</v>
      </c>
      <c r="AB412" s="18">
        <f t="shared" si="84"/>
        <v>0</v>
      </c>
      <c r="AC412" s="18">
        <f t="shared" si="85"/>
        <v>0</v>
      </c>
      <c r="AD412" s="18">
        <f t="shared" si="86"/>
        <v>0</v>
      </c>
      <c r="AE412" s="17">
        <f t="shared" si="87"/>
        <v>0</v>
      </c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38"/>
      <c r="BK412" s="20">
        <f t="shared" si="88"/>
        <v>0</v>
      </c>
    </row>
    <row r="413" spans="1:63">
      <c r="A413" s="22">
        <v>406</v>
      </c>
      <c r="B413" s="25"/>
      <c r="C413" s="26"/>
      <c r="D413" s="26"/>
      <c r="E413" s="27"/>
      <c r="F413" s="27"/>
      <c r="G413" s="26"/>
      <c r="H413" s="27"/>
      <c r="I413" s="27"/>
      <c r="J413" s="26"/>
      <c r="K413" s="27"/>
      <c r="L413" s="17">
        <f t="shared" si="78"/>
        <v>0</v>
      </c>
      <c r="M413" s="27"/>
      <c r="N413" s="27"/>
      <c r="O413" s="27"/>
      <c r="P413" s="27"/>
      <c r="Q413" s="27"/>
      <c r="R413" s="27"/>
      <c r="S413" s="27"/>
      <c r="T413" s="17">
        <f t="shared" si="79"/>
        <v>0</v>
      </c>
      <c r="U413" s="27"/>
      <c r="V413" s="27"/>
      <c r="W413" s="18">
        <f t="shared" si="80"/>
        <v>0</v>
      </c>
      <c r="X413" s="18"/>
      <c r="Y413" s="18">
        <f t="shared" si="81"/>
        <v>0</v>
      </c>
      <c r="Z413" s="18">
        <f t="shared" si="82"/>
        <v>0</v>
      </c>
      <c r="AA413" s="18">
        <f t="shared" si="83"/>
        <v>0</v>
      </c>
      <c r="AB413" s="18">
        <f t="shared" si="84"/>
        <v>0</v>
      </c>
      <c r="AC413" s="18">
        <f t="shared" si="85"/>
        <v>0</v>
      </c>
      <c r="AD413" s="18">
        <f t="shared" si="86"/>
        <v>0</v>
      </c>
      <c r="AE413" s="17">
        <f t="shared" si="87"/>
        <v>0</v>
      </c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38"/>
      <c r="BK413" s="20">
        <f t="shared" si="88"/>
        <v>0</v>
      </c>
    </row>
    <row r="414" spans="1:63">
      <c r="A414" s="22">
        <v>407</v>
      </c>
      <c r="B414" s="25"/>
      <c r="C414" s="26"/>
      <c r="D414" s="26"/>
      <c r="E414" s="27"/>
      <c r="F414" s="27"/>
      <c r="G414" s="26"/>
      <c r="H414" s="27"/>
      <c r="I414" s="27"/>
      <c r="J414" s="26"/>
      <c r="K414" s="27"/>
      <c r="L414" s="17">
        <f t="shared" si="78"/>
        <v>0</v>
      </c>
      <c r="M414" s="27"/>
      <c r="N414" s="27"/>
      <c r="O414" s="27"/>
      <c r="P414" s="27"/>
      <c r="Q414" s="27"/>
      <c r="R414" s="27"/>
      <c r="S414" s="27"/>
      <c r="T414" s="17">
        <f t="shared" si="79"/>
        <v>0</v>
      </c>
      <c r="U414" s="27"/>
      <c r="V414" s="27"/>
      <c r="W414" s="18">
        <f t="shared" si="80"/>
        <v>0</v>
      </c>
      <c r="X414" s="18"/>
      <c r="Y414" s="18">
        <f t="shared" si="81"/>
        <v>0</v>
      </c>
      <c r="Z414" s="18">
        <f t="shared" si="82"/>
        <v>0</v>
      </c>
      <c r="AA414" s="18">
        <f t="shared" si="83"/>
        <v>0</v>
      </c>
      <c r="AB414" s="18">
        <f t="shared" si="84"/>
        <v>0</v>
      </c>
      <c r="AC414" s="18">
        <f t="shared" si="85"/>
        <v>0</v>
      </c>
      <c r="AD414" s="18">
        <f t="shared" si="86"/>
        <v>0</v>
      </c>
      <c r="AE414" s="17">
        <f t="shared" si="87"/>
        <v>0</v>
      </c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38"/>
      <c r="BK414" s="20">
        <f t="shared" si="88"/>
        <v>0</v>
      </c>
    </row>
    <row r="415" spans="1:63">
      <c r="A415" s="22">
        <v>408</v>
      </c>
      <c r="B415" s="25"/>
      <c r="C415" s="26"/>
      <c r="D415" s="26"/>
      <c r="E415" s="27"/>
      <c r="F415" s="27"/>
      <c r="G415" s="26"/>
      <c r="H415" s="27"/>
      <c r="I415" s="27"/>
      <c r="J415" s="26"/>
      <c r="K415" s="27"/>
      <c r="L415" s="17">
        <f t="shared" si="78"/>
        <v>0</v>
      </c>
      <c r="M415" s="27"/>
      <c r="N415" s="27"/>
      <c r="O415" s="27"/>
      <c r="P415" s="27"/>
      <c r="Q415" s="27"/>
      <c r="R415" s="27"/>
      <c r="S415" s="27"/>
      <c r="T415" s="17">
        <f t="shared" si="79"/>
        <v>0</v>
      </c>
      <c r="U415" s="27"/>
      <c r="V415" s="27"/>
      <c r="W415" s="18">
        <f t="shared" si="80"/>
        <v>0</v>
      </c>
      <c r="X415" s="18"/>
      <c r="Y415" s="18">
        <f t="shared" si="81"/>
        <v>0</v>
      </c>
      <c r="Z415" s="18">
        <f t="shared" si="82"/>
        <v>0</v>
      </c>
      <c r="AA415" s="18">
        <f t="shared" si="83"/>
        <v>0</v>
      </c>
      <c r="AB415" s="18">
        <f t="shared" si="84"/>
        <v>0</v>
      </c>
      <c r="AC415" s="18">
        <f t="shared" si="85"/>
        <v>0</v>
      </c>
      <c r="AD415" s="18">
        <f t="shared" si="86"/>
        <v>0</v>
      </c>
      <c r="AE415" s="17">
        <f t="shared" si="87"/>
        <v>0</v>
      </c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38"/>
      <c r="BK415" s="20">
        <f t="shared" si="88"/>
        <v>0</v>
      </c>
    </row>
    <row r="416" spans="1:63">
      <c r="A416" s="22">
        <v>409</v>
      </c>
      <c r="B416" s="25"/>
      <c r="C416" s="26"/>
      <c r="D416" s="26"/>
      <c r="E416" s="27"/>
      <c r="F416" s="27"/>
      <c r="G416" s="26"/>
      <c r="H416" s="27"/>
      <c r="I416" s="27"/>
      <c r="J416" s="26"/>
      <c r="K416" s="27"/>
      <c r="L416" s="17">
        <f t="shared" si="78"/>
        <v>0</v>
      </c>
      <c r="M416" s="27"/>
      <c r="N416" s="27"/>
      <c r="O416" s="27"/>
      <c r="P416" s="27"/>
      <c r="Q416" s="27"/>
      <c r="R416" s="27"/>
      <c r="S416" s="27"/>
      <c r="T416" s="17">
        <f t="shared" si="79"/>
        <v>0</v>
      </c>
      <c r="U416" s="27"/>
      <c r="V416" s="27"/>
      <c r="W416" s="18">
        <f t="shared" si="80"/>
        <v>0</v>
      </c>
      <c r="X416" s="18"/>
      <c r="Y416" s="18">
        <f t="shared" si="81"/>
        <v>0</v>
      </c>
      <c r="Z416" s="18">
        <f t="shared" si="82"/>
        <v>0</v>
      </c>
      <c r="AA416" s="18">
        <f t="shared" si="83"/>
        <v>0</v>
      </c>
      <c r="AB416" s="18">
        <f t="shared" si="84"/>
        <v>0</v>
      </c>
      <c r="AC416" s="18">
        <f t="shared" si="85"/>
        <v>0</v>
      </c>
      <c r="AD416" s="18">
        <f t="shared" si="86"/>
        <v>0</v>
      </c>
      <c r="AE416" s="17">
        <f t="shared" si="87"/>
        <v>0</v>
      </c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38"/>
      <c r="BK416" s="20">
        <f t="shared" si="88"/>
        <v>0</v>
      </c>
    </row>
    <row r="417" spans="1:63">
      <c r="A417" s="22">
        <v>410</v>
      </c>
      <c r="B417" s="25"/>
      <c r="C417" s="26"/>
      <c r="D417" s="26"/>
      <c r="E417" s="27"/>
      <c r="F417" s="27"/>
      <c r="G417" s="26"/>
      <c r="H417" s="27"/>
      <c r="I417" s="27"/>
      <c r="J417" s="26"/>
      <c r="K417" s="27"/>
      <c r="L417" s="17">
        <f t="shared" si="78"/>
        <v>0</v>
      </c>
      <c r="M417" s="27"/>
      <c r="N417" s="27"/>
      <c r="O417" s="27"/>
      <c r="P417" s="27"/>
      <c r="Q417" s="27"/>
      <c r="R417" s="27"/>
      <c r="S417" s="27"/>
      <c r="T417" s="17">
        <f t="shared" si="79"/>
        <v>0</v>
      </c>
      <c r="U417" s="27"/>
      <c r="V417" s="27"/>
      <c r="W417" s="18">
        <f t="shared" si="80"/>
        <v>0</v>
      </c>
      <c r="X417" s="18"/>
      <c r="Y417" s="18">
        <f t="shared" si="81"/>
        <v>0</v>
      </c>
      <c r="Z417" s="18">
        <f t="shared" si="82"/>
        <v>0</v>
      </c>
      <c r="AA417" s="18">
        <f t="shared" si="83"/>
        <v>0</v>
      </c>
      <c r="AB417" s="18">
        <f t="shared" si="84"/>
        <v>0</v>
      </c>
      <c r="AC417" s="18">
        <f t="shared" si="85"/>
        <v>0</v>
      </c>
      <c r="AD417" s="18">
        <f t="shared" si="86"/>
        <v>0</v>
      </c>
      <c r="AE417" s="17">
        <f t="shared" si="87"/>
        <v>0</v>
      </c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38"/>
      <c r="BK417" s="20">
        <f t="shared" si="88"/>
        <v>0</v>
      </c>
    </row>
    <row r="418" spans="1:63">
      <c r="A418" s="22">
        <v>411</v>
      </c>
      <c r="B418" s="25"/>
      <c r="C418" s="26"/>
      <c r="D418" s="26"/>
      <c r="E418" s="27"/>
      <c r="F418" s="27"/>
      <c r="G418" s="26"/>
      <c r="H418" s="27"/>
      <c r="I418" s="27"/>
      <c r="J418" s="26"/>
      <c r="K418" s="27"/>
      <c r="L418" s="17">
        <f t="shared" si="78"/>
        <v>0</v>
      </c>
      <c r="M418" s="27"/>
      <c r="N418" s="27"/>
      <c r="O418" s="27"/>
      <c r="P418" s="27"/>
      <c r="Q418" s="27"/>
      <c r="R418" s="27"/>
      <c r="S418" s="27"/>
      <c r="T418" s="17">
        <f t="shared" si="79"/>
        <v>0</v>
      </c>
      <c r="U418" s="27"/>
      <c r="V418" s="27"/>
      <c r="W418" s="18">
        <f t="shared" si="80"/>
        <v>0</v>
      </c>
      <c r="X418" s="18"/>
      <c r="Y418" s="18">
        <f t="shared" si="81"/>
        <v>0</v>
      </c>
      <c r="Z418" s="18">
        <f t="shared" si="82"/>
        <v>0</v>
      </c>
      <c r="AA418" s="18">
        <f t="shared" si="83"/>
        <v>0</v>
      </c>
      <c r="AB418" s="18">
        <f t="shared" si="84"/>
        <v>0</v>
      </c>
      <c r="AC418" s="18">
        <f t="shared" si="85"/>
        <v>0</v>
      </c>
      <c r="AD418" s="18">
        <f t="shared" si="86"/>
        <v>0</v>
      </c>
      <c r="AE418" s="17">
        <f t="shared" si="87"/>
        <v>0</v>
      </c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38"/>
      <c r="BK418" s="20">
        <f t="shared" si="88"/>
        <v>0</v>
      </c>
    </row>
    <row r="419" spans="1:63">
      <c r="A419" s="22">
        <v>412</v>
      </c>
      <c r="B419" s="25"/>
      <c r="C419" s="26"/>
      <c r="D419" s="26"/>
      <c r="E419" s="27"/>
      <c r="F419" s="27"/>
      <c r="G419" s="26"/>
      <c r="H419" s="27"/>
      <c r="I419" s="27"/>
      <c r="J419" s="26"/>
      <c r="K419" s="27"/>
      <c r="L419" s="17">
        <f t="shared" si="78"/>
        <v>0</v>
      </c>
      <c r="M419" s="27"/>
      <c r="N419" s="27"/>
      <c r="O419" s="27"/>
      <c r="P419" s="27"/>
      <c r="Q419" s="27"/>
      <c r="R419" s="27"/>
      <c r="S419" s="27"/>
      <c r="T419" s="17">
        <f t="shared" si="79"/>
        <v>0</v>
      </c>
      <c r="U419" s="27"/>
      <c r="V419" s="27"/>
      <c r="W419" s="18">
        <f t="shared" si="80"/>
        <v>0</v>
      </c>
      <c r="X419" s="18"/>
      <c r="Y419" s="18">
        <f t="shared" si="81"/>
        <v>0</v>
      </c>
      <c r="Z419" s="18">
        <f t="shared" si="82"/>
        <v>0</v>
      </c>
      <c r="AA419" s="18">
        <f t="shared" si="83"/>
        <v>0</v>
      </c>
      <c r="AB419" s="18">
        <f t="shared" si="84"/>
        <v>0</v>
      </c>
      <c r="AC419" s="18">
        <f t="shared" si="85"/>
        <v>0</v>
      </c>
      <c r="AD419" s="18">
        <f t="shared" si="86"/>
        <v>0</v>
      </c>
      <c r="AE419" s="17">
        <f t="shared" si="87"/>
        <v>0</v>
      </c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38"/>
      <c r="BK419" s="20">
        <f t="shared" si="88"/>
        <v>0</v>
      </c>
    </row>
    <row r="420" spans="1:63">
      <c r="A420" s="22">
        <v>413</v>
      </c>
      <c r="B420" s="25"/>
      <c r="C420" s="26"/>
      <c r="D420" s="26"/>
      <c r="E420" s="27"/>
      <c r="F420" s="27"/>
      <c r="G420" s="26"/>
      <c r="H420" s="27"/>
      <c r="I420" s="27"/>
      <c r="J420" s="26"/>
      <c r="K420" s="27"/>
      <c r="L420" s="17">
        <f t="shared" si="78"/>
        <v>0</v>
      </c>
      <c r="M420" s="27"/>
      <c r="N420" s="27"/>
      <c r="O420" s="27"/>
      <c r="P420" s="27"/>
      <c r="Q420" s="27"/>
      <c r="R420" s="27"/>
      <c r="S420" s="27"/>
      <c r="T420" s="17">
        <f t="shared" si="79"/>
        <v>0</v>
      </c>
      <c r="U420" s="27"/>
      <c r="V420" s="27"/>
      <c r="W420" s="18">
        <f t="shared" si="80"/>
        <v>0</v>
      </c>
      <c r="X420" s="18"/>
      <c r="Y420" s="18">
        <f t="shared" si="81"/>
        <v>0</v>
      </c>
      <c r="Z420" s="18">
        <f t="shared" si="82"/>
        <v>0</v>
      </c>
      <c r="AA420" s="18">
        <f t="shared" si="83"/>
        <v>0</v>
      </c>
      <c r="AB420" s="18">
        <f t="shared" si="84"/>
        <v>0</v>
      </c>
      <c r="AC420" s="18">
        <f t="shared" si="85"/>
        <v>0</v>
      </c>
      <c r="AD420" s="18">
        <f t="shared" si="86"/>
        <v>0</v>
      </c>
      <c r="AE420" s="17">
        <f t="shared" si="87"/>
        <v>0</v>
      </c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38"/>
      <c r="BK420" s="20">
        <f t="shared" si="88"/>
        <v>0</v>
      </c>
    </row>
    <row r="421" spans="1:63">
      <c r="A421" s="22">
        <v>414</v>
      </c>
      <c r="B421" s="25"/>
      <c r="C421" s="26"/>
      <c r="D421" s="26"/>
      <c r="E421" s="27"/>
      <c r="F421" s="27"/>
      <c r="G421" s="26"/>
      <c r="H421" s="27"/>
      <c r="I421" s="27"/>
      <c r="J421" s="26"/>
      <c r="K421" s="27"/>
      <c r="L421" s="17">
        <f t="shared" si="78"/>
        <v>0</v>
      </c>
      <c r="M421" s="27"/>
      <c r="N421" s="27"/>
      <c r="O421" s="27"/>
      <c r="P421" s="27"/>
      <c r="Q421" s="27"/>
      <c r="R421" s="27"/>
      <c r="S421" s="27"/>
      <c r="T421" s="17">
        <f t="shared" si="79"/>
        <v>0</v>
      </c>
      <c r="U421" s="27"/>
      <c r="V421" s="27"/>
      <c r="W421" s="18">
        <f t="shared" si="80"/>
        <v>0</v>
      </c>
      <c r="X421" s="18"/>
      <c r="Y421" s="18">
        <f t="shared" si="81"/>
        <v>0</v>
      </c>
      <c r="Z421" s="18">
        <f t="shared" si="82"/>
        <v>0</v>
      </c>
      <c r="AA421" s="18">
        <f t="shared" si="83"/>
        <v>0</v>
      </c>
      <c r="AB421" s="18">
        <f t="shared" si="84"/>
        <v>0</v>
      </c>
      <c r="AC421" s="18">
        <f t="shared" si="85"/>
        <v>0</v>
      </c>
      <c r="AD421" s="18">
        <f t="shared" si="86"/>
        <v>0</v>
      </c>
      <c r="AE421" s="17">
        <f t="shared" si="87"/>
        <v>0</v>
      </c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38"/>
      <c r="BK421" s="20">
        <f t="shared" si="88"/>
        <v>0</v>
      </c>
    </row>
    <row r="422" spans="1:63">
      <c r="A422" s="22">
        <v>415</v>
      </c>
      <c r="B422" s="25"/>
      <c r="C422" s="26"/>
      <c r="D422" s="26"/>
      <c r="E422" s="27"/>
      <c r="F422" s="27"/>
      <c r="G422" s="26"/>
      <c r="H422" s="27"/>
      <c r="I422" s="27"/>
      <c r="J422" s="26"/>
      <c r="K422" s="27"/>
      <c r="L422" s="17">
        <f t="shared" si="78"/>
        <v>0</v>
      </c>
      <c r="M422" s="27"/>
      <c r="N422" s="27"/>
      <c r="O422" s="27"/>
      <c r="P422" s="27"/>
      <c r="Q422" s="27"/>
      <c r="R422" s="27"/>
      <c r="S422" s="27"/>
      <c r="T422" s="17">
        <f t="shared" si="79"/>
        <v>0</v>
      </c>
      <c r="U422" s="27"/>
      <c r="V422" s="27"/>
      <c r="W422" s="18">
        <f t="shared" si="80"/>
        <v>0</v>
      </c>
      <c r="X422" s="18"/>
      <c r="Y422" s="18">
        <f t="shared" si="81"/>
        <v>0</v>
      </c>
      <c r="Z422" s="18">
        <f t="shared" si="82"/>
        <v>0</v>
      </c>
      <c r="AA422" s="18">
        <f t="shared" si="83"/>
        <v>0</v>
      </c>
      <c r="AB422" s="18">
        <f t="shared" si="84"/>
        <v>0</v>
      </c>
      <c r="AC422" s="18">
        <f t="shared" si="85"/>
        <v>0</v>
      </c>
      <c r="AD422" s="18">
        <f t="shared" si="86"/>
        <v>0</v>
      </c>
      <c r="AE422" s="17">
        <f t="shared" si="87"/>
        <v>0</v>
      </c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38"/>
      <c r="BK422" s="20">
        <f t="shared" si="88"/>
        <v>0</v>
      </c>
    </row>
    <row r="423" spans="1:63">
      <c r="A423" s="22">
        <v>416</v>
      </c>
      <c r="B423" s="25"/>
      <c r="C423" s="26"/>
      <c r="D423" s="26"/>
      <c r="E423" s="27"/>
      <c r="F423" s="27"/>
      <c r="G423" s="26"/>
      <c r="H423" s="27"/>
      <c r="I423" s="27"/>
      <c r="J423" s="26"/>
      <c r="K423" s="27"/>
      <c r="L423" s="17">
        <f t="shared" si="78"/>
        <v>0</v>
      </c>
      <c r="M423" s="27"/>
      <c r="N423" s="27"/>
      <c r="O423" s="27"/>
      <c r="P423" s="27"/>
      <c r="Q423" s="27"/>
      <c r="R423" s="27"/>
      <c r="S423" s="27"/>
      <c r="T423" s="17">
        <f t="shared" si="79"/>
        <v>0</v>
      </c>
      <c r="U423" s="27"/>
      <c r="V423" s="27"/>
      <c r="W423" s="18">
        <f t="shared" si="80"/>
        <v>0</v>
      </c>
      <c r="X423" s="18"/>
      <c r="Y423" s="18">
        <f t="shared" si="81"/>
        <v>0</v>
      </c>
      <c r="Z423" s="18">
        <f t="shared" si="82"/>
        <v>0</v>
      </c>
      <c r="AA423" s="18">
        <f t="shared" si="83"/>
        <v>0</v>
      </c>
      <c r="AB423" s="18">
        <f t="shared" si="84"/>
        <v>0</v>
      </c>
      <c r="AC423" s="18">
        <f t="shared" si="85"/>
        <v>0</v>
      </c>
      <c r="AD423" s="18">
        <f t="shared" si="86"/>
        <v>0</v>
      </c>
      <c r="AE423" s="17">
        <f t="shared" si="87"/>
        <v>0</v>
      </c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38"/>
      <c r="BK423" s="20">
        <f t="shared" si="88"/>
        <v>0</v>
      </c>
    </row>
    <row r="424" spans="1:63">
      <c r="A424" s="22">
        <v>417</v>
      </c>
      <c r="B424" s="25"/>
      <c r="C424" s="26"/>
      <c r="D424" s="26"/>
      <c r="E424" s="27"/>
      <c r="F424" s="27"/>
      <c r="G424" s="26"/>
      <c r="H424" s="27"/>
      <c r="I424" s="27"/>
      <c r="J424" s="26"/>
      <c r="K424" s="27"/>
      <c r="L424" s="17">
        <f t="shared" si="78"/>
        <v>0</v>
      </c>
      <c r="M424" s="27"/>
      <c r="N424" s="27"/>
      <c r="O424" s="27"/>
      <c r="P424" s="27"/>
      <c r="Q424" s="27"/>
      <c r="R424" s="27"/>
      <c r="S424" s="27"/>
      <c r="T424" s="17">
        <f t="shared" si="79"/>
        <v>0</v>
      </c>
      <c r="U424" s="27"/>
      <c r="V424" s="27"/>
      <c r="W424" s="18">
        <f t="shared" si="80"/>
        <v>0</v>
      </c>
      <c r="X424" s="18"/>
      <c r="Y424" s="18">
        <f t="shared" si="81"/>
        <v>0</v>
      </c>
      <c r="Z424" s="18">
        <f t="shared" si="82"/>
        <v>0</v>
      </c>
      <c r="AA424" s="18">
        <f t="shared" si="83"/>
        <v>0</v>
      </c>
      <c r="AB424" s="18">
        <f t="shared" si="84"/>
        <v>0</v>
      </c>
      <c r="AC424" s="18">
        <f t="shared" si="85"/>
        <v>0</v>
      </c>
      <c r="AD424" s="18">
        <f t="shared" si="86"/>
        <v>0</v>
      </c>
      <c r="AE424" s="17">
        <f t="shared" si="87"/>
        <v>0</v>
      </c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38"/>
      <c r="BK424" s="20">
        <f t="shared" si="88"/>
        <v>0</v>
      </c>
    </row>
    <row r="425" spans="1:63">
      <c r="A425" s="22">
        <v>418</v>
      </c>
      <c r="B425" s="25"/>
      <c r="C425" s="26"/>
      <c r="D425" s="26"/>
      <c r="E425" s="27"/>
      <c r="F425" s="27"/>
      <c r="G425" s="26"/>
      <c r="H425" s="27"/>
      <c r="I425" s="27"/>
      <c r="J425" s="26"/>
      <c r="K425" s="27"/>
      <c r="L425" s="17">
        <f t="shared" si="78"/>
        <v>0</v>
      </c>
      <c r="M425" s="27"/>
      <c r="N425" s="27"/>
      <c r="O425" s="27"/>
      <c r="P425" s="27"/>
      <c r="Q425" s="27"/>
      <c r="R425" s="27"/>
      <c r="S425" s="27"/>
      <c r="T425" s="17">
        <f t="shared" si="79"/>
        <v>0</v>
      </c>
      <c r="U425" s="27"/>
      <c r="V425" s="27"/>
      <c r="W425" s="18">
        <f t="shared" si="80"/>
        <v>0</v>
      </c>
      <c r="X425" s="18"/>
      <c r="Y425" s="18">
        <f t="shared" si="81"/>
        <v>0</v>
      </c>
      <c r="Z425" s="18">
        <f t="shared" si="82"/>
        <v>0</v>
      </c>
      <c r="AA425" s="18">
        <f t="shared" si="83"/>
        <v>0</v>
      </c>
      <c r="AB425" s="18">
        <f t="shared" si="84"/>
        <v>0</v>
      </c>
      <c r="AC425" s="18">
        <f t="shared" si="85"/>
        <v>0</v>
      </c>
      <c r="AD425" s="18">
        <f t="shared" si="86"/>
        <v>0</v>
      </c>
      <c r="AE425" s="17">
        <f t="shared" si="87"/>
        <v>0</v>
      </c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38"/>
      <c r="BK425" s="20">
        <f t="shared" si="88"/>
        <v>0</v>
      </c>
    </row>
    <row r="426" spans="1:63">
      <c r="A426" s="22">
        <v>419</v>
      </c>
      <c r="B426" s="25"/>
      <c r="C426" s="26"/>
      <c r="D426" s="26"/>
      <c r="E426" s="27"/>
      <c r="F426" s="27"/>
      <c r="G426" s="26"/>
      <c r="H426" s="27"/>
      <c r="I426" s="27"/>
      <c r="J426" s="26"/>
      <c r="K426" s="27"/>
      <c r="L426" s="17">
        <f t="shared" si="78"/>
        <v>0</v>
      </c>
      <c r="M426" s="27"/>
      <c r="N426" s="27"/>
      <c r="O426" s="27"/>
      <c r="P426" s="27"/>
      <c r="Q426" s="27"/>
      <c r="R426" s="27"/>
      <c r="S426" s="27"/>
      <c r="T426" s="17">
        <f t="shared" si="79"/>
        <v>0</v>
      </c>
      <c r="U426" s="27"/>
      <c r="V426" s="27"/>
      <c r="W426" s="18">
        <f t="shared" si="80"/>
        <v>0</v>
      </c>
      <c r="X426" s="18"/>
      <c r="Y426" s="18">
        <f t="shared" si="81"/>
        <v>0</v>
      </c>
      <c r="Z426" s="18">
        <f t="shared" si="82"/>
        <v>0</v>
      </c>
      <c r="AA426" s="18">
        <f t="shared" si="83"/>
        <v>0</v>
      </c>
      <c r="AB426" s="18">
        <f t="shared" si="84"/>
        <v>0</v>
      </c>
      <c r="AC426" s="18">
        <f t="shared" si="85"/>
        <v>0</v>
      </c>
      <c r="AD426" s="18">
        <f t="shared" si="86"/>
        <v>0</v>
      </c>
      <c r="AE426" s="17">
        <f t="shared" si="87"/>
        <v>0</v>
      </c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38"/>
      <c r="BK426" s="20">
        <f t="shared" si="88"/>
        <v>0</v>
      </c>
    </row>
    <row r="427" spans="1:63">
      <c r="A427" s="22">
        <v>420</v>
      </c>
      <c r="B427" s="25"/>
      <c r="C427" s="26"/>
      <c r="D427" s="26"/>
      <c r="E427" s="27"/>
      <c r="F427" s="27"/>
      <c r="G427" s="26"/>
      <c r="H427" s="27"/>
      <c r="I427" s="27"/>
      <c r="J427" s="26"/>
      <c r="K427" s="27"/>
      <c r="L427" s="17">
        <f t="shared" si="78"/>
        <v>0</v>
      </c>
      <c r="M427" s="27"/>
      <c r="N427" s="27"/>
      <c r="O427" s="27"/>
      <c r="P427" s="27"/>
      <c r="Q427" s="27"/>
      <c r="R427" s="27"/>
      <c r="S427" s="27"/>
      <c r="T427" s="17">
        <f t="shared" si="79"/>
        <v>0</v>
      </c>
      <c r="U427" s="27"/>
      <c r="V427" s="27"/>
      <c r="W427" s="18">
        <f t="shared" si="80"/>
        <v>0</v>
      </c>
      <c r="X427" s="18"/>
      <c r="Y427" s="18">
        <f t="shared" si="81"/>
        <v>0</v>
      </c>
      <c r="Z427" s="18">
        <f t="shared" si="82"/>
        <v>0</v>
      </c>
      <c r="AA427" s="18">
        <f t="shared" si="83"/>
        <v>0</v>
      </c>
      <c r="AB427" s="18">
        <f t="shared" si="84"/>
        <v>0</v>
      </c>
      <c r="AC427" s="18">
        <f t="shared" si="85"/>
        <v>0</v>
      </c>
      <c r="AD427" s="18">
        <f t="shared" si="86"/>
        <v>0</v>
      </c>
      <c r="AE427" s="17">
        <f t="shared" si="87"/>
        <v>0</v>
      </c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38"/>
      <c r="BK427" s="20">
        <f t="shared" si="88"/>
        <v>0</v>
      </c>
    </row>
    <row r="428" spans="1:63">
      <c r="A428" s="22">
        <v>421</v>
      </c>
      <c r="B428" s="25"/>
      <c r="C428" s="26"/>
      <c r="D428" s="26"/>
      <c r="E428" s="27"/>
      <c r="F428" s="27"/>
      <c r="G428" s="26"/>
      <c r="H428" s="27"/>
      <c r="I428" s="27"/>
      <c r="J428" s="26"/>
      <c r="K428" s="27"/>
      <c r="L428" s="17">
        <f t="shared" si="78"/>
        <v>0</v>
      </c>
      <c r="M428" s="27"/>
      <c r="N428" s="27"/>
      <c r="O428" s="27"/>
      <c r="P428" s="27"/>
      <c r="Q428" s="27"/>
      <c r="R428" s="27"/>
      <c r="S428" s="27"/>
      <c r="T428" s="17">
        <f t="shared" si="79"/>
        <v>0</v>
      </c>
      <c r="U428" s="27"/>
      <c r="V428" s="27"/>
      <c r="W428" s="18">
        <f t="shared" si="80"/>
        <v>0</v>
      </c>
      <c r="X428" s="18"/>
      <c r="Y428" s="18">
        <f t="shared" si="81"/>
        <v>0</v>
      </c>
      <c r="Z428" s="18">
        <f t="shared" si="82"/>
        <v>0</v>
      </c>
      <c r="AA428" s="18">
        <f t="shared" si="83"/>
        <v>0</v>
      </c>
      <c r="AB428" s="18">
        <f t="shared" si="84"/>
        <v>0</v>
      </c>
      <c r="AC428" s="18">
        <f t="shared" si="85"/>
        <v>0</v>
      </c>
      <c r="AD428" s="18">
        <f t="shared" si="86"/>
        <v>0</v>
      </c>
      <c r="AE428" s="17">
        <f t="shared" si="87"/>
        <v>0</v>
      </c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38"/>
      <c r="BK428" s="20">
        <f t="shared" si="88"/>
        <v>0</v>
      </c>
    </row>
    <row r="429" spans="1:63">
      <c r="A429" s="22">
        <v>422</v>
      </c>
      <c r="B429" s="25"/>
      <c r="C429" s="26"/>
      <c r="D429" s="26"/>
      <c r="E429" s="27"/>
      <c r="F429" s="27"/>
      <c r="G429" s="26"/>
      <c r="H429" s="27"/>
      <c r="I429" s="27"/>
      <c r="J429" s="26"/>
      <c r="K429" s="27"/>
      <c r="L429" s="17">
        <f t="shared" si="78"/>
        <v>0</v>
      </c>
      <c r="M429" s="27"/>
      <c r="N429" s="27"/>
      <c r="O429" s="27"/>
      <c r="P429" s="27"/>
      <c r="Q429" s="27"/>
      <c r="R429" s="27"/>
      <c r="S429" s="27"/>
      <c r="T429" s="17">
        <f t="shared" si="79"/>
        <v>0</v>
      </c>
      <c r="U429" s="27"/>
      <c r="V429" s="27"/>
      <c r="W429" s="18">
        <f t="shared" si="80"/>
        <v>0</v>
      </c>
      <c r="X429" s="18"/>
      <c r="Y429" s="18">
        <f t="shared" si="81"/>
        <v>0</v>
      </c>
      <c r="Z429" s="18">
        <f t="shared" si="82"/>
        <v>0</v>
      </c>
      <c r="AA429" s="18">
        <f t="shared" si="83"/>
        <v>0</v>
      </c>
      <c r="AB429" s="18">
        <f t="shared" si="84"/>
        <v>0</v>
      </c>
      <c r="AC429" s="18">
        <f t="shared" si="85"/>
        <v>0</v>
      </c>
      <c r="AD429" s="18">
        <f t="shared" si="86"/>
        <v>0</v>
      </c>
      <c r="AE429" s="17">
        <f t="shared" si="87"/>
        <v>0</v>
      </c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38"/>
      <c r="BK429" s="20">
        <f t="shared" si="88"/>
        <v>0</v>
      </c>
    </row>
    <row r="430" spans="1:63">
      <c r="A430" s="22">
        <v>423</v>
      </c>
      <c r="B430" s="25"/>
      <c r="C430" s="26"/>
      <c r="D430" s="26"/>
      <c r="E430" s="27"/>
      <c r="F430" s="27"/>
      <c r="G430" s="26"/>
      <c r="H430" s="27"/>
      <c r="I430" s="27"/>
      <c r="J430" s="26"/>
      <c r="K430" s="27"/>
      <c r="L430" s="17">
        <f t="shared" si="78"/>
        <v>0</v>
      </c>
      <c r="M430" s="27"/>
      <c r="N430" s="27"/>
      <c r="O430" s="27"/>
      <c r="P430" s="27"/>
      <c r="Q430" s="27"/>
      <c r="R430" s="27"/>
      <c r="S430" s="27"/>
      <c r="T430" s="17">
        <f t="shared" si="79"/>
        <v>0</v>
      </c>
      <c r="U430" s="27"/>
      <c r="V430" s="27"/>
      <c r="W430" s="18">
        <f t="shared" si="80"/>
        <v>0</v>
      </c>
      <c r="X430" s="18"/>
      <c r="Y430" s="18">
        <f t="shared" si="81"/>
        <v>0</v>
      </c>
      <c r="Z430" s="18">
        <f t="shared" si="82"/>
        <v>0</v>
      </c>
      <c r="AA430" s="18">
        <f t="shared" si="83"/>
        <v>0</v>
      </c>
      <c r="AB430" s="18">
        <f t="shared" si="84"/>
        <v>0</v>
      </c>
      <c r="AC430" s="18">
        <f t="shared" si="85"/>
        <v>0</v>
      </c>
      <c r="AD430" s="18">
        <f t="shared" si="86"/>
        <v>0</v>
      </c>
      <c r="AE430" s="17">
        <f t="shared" si="87"/>
        <v>0</v>
      </c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38"/>
      <c r="BK430" s="20">
        <f t="shared" si="88"/>
        <v>0</v>
      </c>
    </row>
    <row r="431" spans="1:63">
      <c r="A431" s="22">
        <v>424</v>
      </c>
      <c r="B431" s="25"/>
      <c r="C431" s="26"/>
      <c r="D431" s="26"/>
      <c r="E431" s="27"/>
      <c r="F431" s="27"/>
      <c r="G431" s="26"/>
      <c r="H431" s="27"/>
      <c r="I431" s="27"/>
      <c r="J431" s="26"/>
      <c r="K431" s="27"/>
      <c r="L431" s="17">
        <f t="shared" si="78"/>
        <v>0</v>
      </c>
      <c r="M431" s="27"/>
      <c r="N431" s="27"/>
      <c r="O431" s="27"/>
      <c r="P431" s="27"/>
      <c r="Q431" s="27"/>
      <c r="R431" s="27"/>
      <c r="S431" s="27"/>
      <c r="T431" s="17">
        <f t="shared" si="79"/>
        <v>0</v>
      </c>
      <c r="U431" s="27"/>
      <c r="V431" s="27"/>
      <c r="W431" s="18">
        <f t="shared" si="80"/>
        <v>0</v>
      </c>
      <c r="X431" s="18"/>
      <c r="Y431" s="18">
        <f t="shared" si="81"/>
        <v>0</v>
      </c>
      <c r="Z431" s="18">
        <f t="shared" si="82"/>
        <v>0</v>
      </c>
      <c r="AA431" s="18">
        <f t="shared" si="83"/>
        <v>0</v>
      </c>
      <c r="AB431" s="18">
        <f t="shared" si="84"/>
        <v>0</v>
      </c>
      <c r="AC431" s="18">
        <f t="shared" si="85"/>
        <v>0</v>
      </c>
      <c r="AD431" s="18">
        <f t="shared" si="86"/>
        <v>0</v>
      </c>
      <c r="AE431" s="17">
        <f t="shared" si="87"/>
        <v>0</v>
      </c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38"/>
      <c r="BK431" s="20">
        <f t="shared" si="88"/>
        <v>0</v>
      </c>
    </row>
    <row r="432" spans="1:63">
      <c r="A432" s="22">
        <v>425</v>
      </c>
      <c r="B432" s="25"/>
      <c r="C432" s="26"/>
      <c r="D432" s="26"/>
      <c r="E432" s="27"/>
      <c r="F432" s="27"/>
      <c r="G432" s="26"/>
      <c r="H432" s="27"/>
      <c r="I432" s="27"/>
      <c r="J432" s="26"/>
      <c r="K432" s="27"/>
      <c r="L432" s="17">
        <f t="shared" si="78"/>
        <v>0</v>
      </c>
      <c r="M432" s="27"/>
      <c r="N432" s="27"/>
      <c r="O432" s="27"/>
      <c r="P432" s="27"/>
      <c r="Q432" s="27"/>
      <c r="R432" s="27"/>
      <c r="S432" s="27"/>
      <c r="T432" s="17">
        <f t="shared" si="79"/>
        <v>0</v>
      </c>
      <c r="U432" s="27"/>
      <c r="V432" s="27"/>
      <c r="W432" s="18">
        <f t="shared" si="80"/>
        <v>0</v>
      </c>
      <c r="X432" s="18"/>
      <c r="Y432" s="18">
        <f t="shared" si="81"/>
        <v>0</v>
      </c>
      <c r="Z432" s="18">
        <f t="shared" si="82"/>
        <v>0</v>
      </c>
      <c r="AA432" s="18">
        <f t="shared" si="83"/>
        <v>0</v>
      </c>
      <c r="AB432" s="18">
        <f t="shared" si="84"/>
        <v>0</v>
      </c>
      <c r="AC432" s="18">
        <f t="shared" si="85"/>
        <v>0</v>
      </c>
      <c r="AD432" s="18">
        <f t="shared" si="86"/>
        <v>0</v>
      </c>
      <c r="AE432" s="17">
        <f t="shared" si="87"/>
        <v>0</v>
      </c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38"/>
      <c r="BK432" s="20">
        <f t="shared" si="88"/>
        <v>0</v>
      </c>
    </row>
    <row r="433" spans="1:63">
      <c r="A433" s="22">
        <v>426</v>
      </c>
      <c r="B433" s="25"/>
      <c r="C433" s="26"/>
      <c r="D433" s="26"/>
      <c r="E433" s="27"/>
      <c r="F433" s="27"/>
      <c r="G433" s="26"/>
      <c r="H433" s="27"/>
      <c r="I433" s="27"/>
      <c r="J433" s="26"/>
      <c r="K433" s="27"/>
      <c r="L433" s="17">
        <f t="shared" si="78"/>
        <v>0</v>
      </c>
      <c r="M433" s="27"/>
      <c r="N433" s="27"/>
      <c r="O433" s="27"/>
      <c r="P433" s="27"/>
      <c r="Q433" s="27"/>
      <c r="R433" s="27"/>
      <c r="S433" s="27"/>
      <c r="T433" s="17">
        <f t="shared" si="79"/>
        <v>0</v>
      </c>
      <c r="U433" s="27"/>
      <c r="V433" s="27"/>
      <c r="W433" s="18">
        <f t="shared" si="80"/>
        <v>0</v>
      </c>
      <c r="X433" s="18"/>
      <c r="Y433" s="18">
        <f t="shared" si="81"/>
        <v>0</v>
      </c>
      <c r="Z433" s="18">
        <f t="shared" si="82"/>
        <v>0</v>
      </c>
      <c r="AA433" s="18">
        <f t="shared" si="83"/>
        <v>0</v>
      </c>
      <c r="AB433" s="18">
        <f t="shared" si="84"/>
        <v>0</v>
      </c>
      <c r="AC433" s="18">
        <f t="shared" si="85"/>
        <v>0</v>
      </c>
      <c r="AD433" s="18">
        <f t="shared" si="86"/>
        <v>0</v>
      </c>
      <c r="AE433" s="17">
        <f t="shared" si="87"/>
        <v>0</v>
      </c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38"/>
      <c r="BK433" s="20">
        <f t="shared" si="88"/>
        <v>0</v>
      </c>
    </row>
    <row r="434" spans="1:63">
      <c r="A434" s="22">
        <v>427</v>
      </c>
      <c r="B434" s="25"/>
      <c r="C434" s="26"/>
      <c r="D434" s="26"/>
      <c r="E434" s="27"/>
      <c r="F434" s="27"/>
      <c r="G434" s="26"/>
      <c r="H434" s="27"/>
      <c r="I434" s="27"/>
      <c r="J434" s="26"/>
      <c r="K434" s="27"/>
      <c r="L434" s="17">
        <f t="shared" si="78"/>
        <v>0</v>
      </c>
      <c r="M434" s="27"/>
      <c r="N434" s="27"/>
      <c r="O434" s="27"/>
      <c r="P434" s="27"/>
      <c r="Q434" s="27"/>
      <c r="R434" s="27"/>
      <c r="S434" s="27"/>
      <c r="T434" s="17">
        <f t="shared" si="79"/>
        <v>0</v>
      </c>
      <c r="U434" s="27"/>
      <c r="V434" s="27"/>
      <c r="W434" s="18">
        <f t="shared" si="80"/>
        <v>0</v>
      </c>
      <c r="X434" s="18"/>
      <c r="Y434" s="18">
        <f t="shared" si="81"/>
        <v>0</v>
      </c>
      <c r="Z434" s="18">
        <f t="shared" si="82"/>
        <v>0</v>
      </c>
      <c r="AA434" s="18">
        <f t="shared" si="83"/>
        <v>0</v>
      </c>
      <c r="AB434" s="18">
        <f t="shared" si="84"/>
        <v>0</v>
      </c>
      <c r="AC434" s="18">
        <f t="shared" si="85"/>
        <v>0</v>
      </c>
      <c r="AD434" s="18">
        <f t="shared" si="86"/>
        <v>0</v>
      </c>
      <c r="AE434" s="17">
        <f t="shared" si="87"/>
        <v>0</v>
      </c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38"/>
      <c r="BK434" s="20">
        <f t="shared" si="88"/>
        <v>0</v>
      </c>
    </row>
    <row r="435" spans="1:63">
      <c r="A435" s="22">
        <v>428</v>
      </c>
      <c r="B435" s="25"/>
      <c r="C435" s="26"/>
      <c r="D435" s="26"/>
      <c r="E435" s="27"/>
      <c r="F435" s="27"/>
      <c r="G435" s="26"/>
      <c r="H435" s="27"/>
      <c r="I435" s="27"/>
      <c r="J435" s="26"/>
      <c r="K435" s="27"/>
      <c r="L435" s="17">
        <f t="shared" si="78"/>
        <v>0</v>
      </c>
      <c r="M435" s="27"/>
      <c r="N435" s="27"/>
      <c r="O435" s="27"/>
      <c r="P435" s="27"/>
      <c r="Q435" s="27"/>
      <c r="R435" s="27"/>
      <c r="S435" s="27"/>
      <c r="T435" s="17">
        <f t="shared" si="79"/>
        <v>0</v>
      </c>
      <c r="U435" s="27"/>
      <c r="V435" s="27"/>
      <c r="W435" s="18">
        <f t="shared" si="80"/>
        <v>0</v>
      </c>
      <c r="X435" s="18"/>
      <c r="Y435" s="18">
        <f t="shared" si="81"/>
        <v>0</v>
      </c>
      <c r="Z435" s="18">
        <f t="shared" si="82"/>
        <v>0</v>
      </c>
      <c r="AA435" s="18">
        <f t="shared" si="83"/>
        <v>0</v>
      </c>
      <c r="AB435" s="18">
        <f t="shared" si="84"/>
        <v>0</v>
      </c>
      <c r="AC435" s="18">
        <f t="shared" si="85"/>
        <v>0</v>
      </c>
      <c r="AD435" s="18">
        <f t="shared" si="86"/>
        <v>0</v>
      </c>
      <c r="AE435" s="17">
        <f t="shared" si="87"/>
        <v>0</v>
      </c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38"/>
      <c r="BK435" s="20">
        <f t="shared" si="88"/>
        <v>0</v>
      </c>
    </row>
    <row r="436" spans="1:63">
      <c r="A436" s="22">
        <v>429</v>
      </c>
      <c r="B436" s="25"/>
      <c r="C436" s="26"/>
      <c r="D436" s="26"/>
      <c r="E436" s="27"/>
      <c r="F436" s="27"/>
      <c r="G436" s="26"/>
      <c r="H436" s="27"/>
      <c r="I436" s="27"/>
      <c r="J436" s="26"/>
      <c r="K436" s="27"/>
      <c r="L436" s="17">
        <f t="shared" si="78"/>
        <v>0</v>
      </c>
      <c r="M436" s="27"/>
      <c r="N436" s="27"/>
      <c r="O436" s="27"/>
      <c r="P436" s="27"/>
      <c r="Q436" s="27"/>
      <c r="R436" s="27"/>
      <c r="S436" s="27"/>
      <c r="T436" s="17">
        <f t="shared" si="79"/>
        <v>0</v>
      </c>
      <c r="U436" s="27"/>
      <c r="V436" s="27"/>
      <c r="W436" s="18">
        <f t="shared" si="80"/>
        <v>0</v>
      </c>
      <c r="X436" s="18"/>
      <c r="Y436" s="18">
        <f t="shared" si="81"/>
        <v>0</v>
      </c>
      <c r="Z436" s="18">
        <f t="shared" si="82"/>
        <v>0</v>
      </c>
      <c r="AA436" s="18">
        <f t="shared" si="83"/>
        <v>0</v>
      </c>
      <c r="AB436" s="18">
        <f t="shared" si="84"/>
        <v>0</v>
      </c>
      <c r="AC436" s="18">
        <f t="shared" si="85"/>
        <v>0</v>
      </c>
      <c r="AD436" s="18">
        <f t="shared" si="86"/>
        <v>0</v>
      </c>
      <c r="AE436" s="17">
        <f t="shared" si="87"/>
        <v>0</v>
      </c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38"/>
      <c r="BK436" s="20">
        <f t="shared" si="88"/>
        <v>0</v>
      </c>
    </row>
    <row r="437" spans="1:63">
      <c r="A437" s="22">
        <v>430</v>
      </c>
      <c r="B437" s="25"/>
      <c r="C437" s="26"/>
      <c r="D437" s="26"/>
      <c r="E437" s="27"/>
      <c r="F437" s="27"/>
      <c r="G437" s="26"/>
      <c r="H437" s="27"/>
      <c r="I437" s="27"/>
      <c r="J437" s="26"/>
      <c r="K437" s="27"/>
      <c r="L437" s="17">
        <f t="shared" si="78"/>
        <v>0</v>
      </c>
      <c r="M437" s="27"/>
      <c r="N437" s="27"/>
      <c r="O437" s="27"/>
      <c r="P437" s="27"/>
      <c r="Q437" s="27"/>
      <c r="R437" s="27"/>
      <c r="S437" s="27"/>
      <c r="T437" s="17">
        <f t="shared" si="79"/>
        <v>0</v>
      </c>
      <c r="U437" s="27"/>
      <c r="V437" s="27"/>
      <c r="W437" s="18">
        <f t="shared" si="80"/>
        <v>0</v>
      </c>
      <c r="X437" s="18"/>
      <c r="Y437" s="18">
        <f t="shared" si="81"/>
        <v>0</v>
      </c>
      <c r="Z437" s="18">
        <f t="shared" si="82"/>
        <v>0</v>
      </c>
      <c r="AA437" s="18">
        <f t="shared" si="83"/>
        <v>0</v>
      </c>
      <c r="AB437" s="18">
        <f t="shared" si="84"/>
        <v>0</v>
      </c>
      <c r="AC437" s="18">
        <f t="shared" si="85"/>
        <v>0</v>
      </c>
      <c r="AD437" s="18">
        <f t="shared" si="86"/>
        <v>0</v>
      </c>
      <c r="AE437" s="17">
        <f t="shared" si="87"/>
        <v>0</v>
      </c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38"/>
      <c r="BK437" s="20">
        <f t="shared" si="88"/>
        <v>0</v>
      </c>
    </row>
    <row r="438" spans="1:63">
      <c r="A438" s="22">
        <v>431</v>
      </c>
      <c r="B438" s="25"/>
      <c r="C438" s="26"/>
      <c r="D438" s="26"/>
      <c r="E438" s="27"/>
      <c r="F438" s="27"/>
      <c r="G438" s="26"/>
      <c r="H438" s="27"/>
      <c r="I438" s="27"/>
      <c r="J438" s="26"/>
      <c r="K438" s="27"/>
      <c r="L438" s="17">
        <f t="shared" si="78"/>
        <v>0</v>
      </c>
      <c r="M438" s="27"/>
      <c r="N438" s="27"/>
      <c r="O438" s="27"/>
      <c r="P438" s="27"/>
      <c r="Q438" s="27"/>
      <c r="R438" s="27"/>
      <c r="S438" s="27"/>
      <c r="T438" s="17">
        <f t="shared" si="79"/>
        <v>0</v>
      </c>
      <c r="U438" s="27"/>
      <c r="V438" s="27"/>
      <c r="W438" s="18">
        <f t="shared" si="80"/>
        <v>0</v>
      </c>
      <c r="X438" s="18"/>
      <c r="Y438" s="18">
        <f t="shared" si="81"/>
        <v>0</v>
      </c>
      <c r="Z438" s="18">
        <f t="shared" si="82"/>
        <v>0</v>
      </c>
      <c r="AA438" s="18">
        <f t="shared" si="83"/>
        <v>0</v>
      </c>
      <c r="AB438" s="18">
        <f t="shared" si="84"/>
        <v>0</v>
      </c>
      <c r="AC438" s="18">
        <f t="shared" si="85"/>
        <v>0</v>
      </c>
      <c r="AD438" s="18">
        <f t="shared" si="86"/>
        <v>0</v>
      </c>
      <c r="AE438" s="17">
        <f t="shared" si="87"/>
        <v>0</v>
      </c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38"/>
      <c r="BK438" s="20">
        <f t="shared" si="88"/>
        <v>0</v>
      </c>
    </row>
    <row r="439" spans="1:63">
      <c r="A439" s="22">
        <v>432</v>
      </c>
      <c r="B439" s="25"/>
      <c r="C439" s="26"/>
      <c r="D439" s="26"/>
      <c r="E439" s="27"/>
      <c r="F439" s="27"/>
      <c r="G439" s="26"/>
      <c r="H439" s="27"/>
      <c r="I439" s="27"/>
      <c r="J439" s="26"/>
      <c r="K439" s="27"/>
      <c r="L439" s="17">
        <f t="shared" si="78"/>
        <v>0</v>
      </c>
      <c r="M439" s="27"/>
      <c r="N439" s="27"/>
      <c r="O439" s="27"/>
      <c r="P439" s="27"/>
      <c r="Q439" s="27"/>
      <c r="R439" s="27"/>
      <c r="S439" s="27"/>
      <c r="T439" s="17">
        <f t="shared" si="79"/>
        <v>0</v>
      </c>
      <c r="U439" s="27"/>
      <c r="V439" s="27"/>
      <c r="W439" s="18">
        <f t="shared" si="80"/>
        <v>0</v>
      </c>
      <c r="X439" s="18"/>
      <c r="Y439" s="18">
        <f t="shared" si="81"/>
        <v>0</v>
      </c>
      <c r="Z439" s="18">
        <f t="shared" si="82"/>
        <v>0</v>
      </c>
      <c r="AA439" s="18">
        <f t="shared" si="83"/>
        <v>0</v>
      </c>
      <c r="AB439" s="18">
        <f t="shared" si="84"/>
        <v>0</v>
      </c>
      <c r="AC439" s="18">
        <f t="shared" si="85"/>
        <v>0</v>
      </c>
      <c r="AD439" s="18">
        <f t="shared" si="86"/>
        <v>0</v>
      </c>
      <c r="AE439" s="17">
        <f t="shared" si="87"/>
        <v>0</v>
      </c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38"/>
      <c r="BK439" s="20">
        <f t="shared" si="88"/>
        <v>0</v>
      </c>
    </row>
    <row r="440" spans="1:63">
      <c r="A440" s="22">
        <v>433</v>
      </c>
      <c r="B440" s="25"/>
      <c r="C440" s="26"/>
      <c r="D440" s="26"/>
      <c r="E440" s="27"/>
      <c r="F440" s="27"/>
      <c r="G440" s="26"/>
      <c r="H440" s="27"/>
      <c r="I440" s="27"/>
      <c r="J440" s="26"/>
      <c r="K440" s="27"/>
      <c r="L440" s="17">
        <f t="shared" si="78"/>
        <v>0</v>
      </c>
      <c r="M440" s="27"/>
      <c r="N440" s="27"/>
      <c r="O440" s="27"/>
      <c r="P440" s="27"/>
      <c r="Q440" s="27"/>
      <c r="R440" s="27"/>
      <c r="S440" s="27"/>
      <c r="T440" s="17">
        <f t="shared" si="79"/>
        <v>0</v>
      </c>
      <c r="U440" s="27"/>
      <c r="V440" s="27"/>
      <c r="W440" s="18">
        <f t="shared" si="80"/>
        <v>0</v>
      </c>
      <c r="X440" s="18"/>
      <c r="Y440" s="18">
        <f t="shared" si="81"/>
        <v>0</v>
      </c>
      <c r="Z440" s="18">
        <f t="shared" si="82"/>
        <v>0</v>
      </c>
      <c r="AA440" s="18">
        <f t="shared" si="83"/>
        <v>0</v>
      </c>
      <c r="AB440" s="18">
        <f t="shared" si="84"/>
        <v>0</v>
      </c>
      <c r="AC440" s="18">
        <f t="shared" si="85"/>
        <v>0</v>
      </c>
      <c r="AD440" s="18">
        <f t="shared" si="86"/>
        <v>0</v>
      </c>
      <c r="AE440" s="17">
        <f t="shared" si="87"/>
        <v>0</v>
      </c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38"/>
      <c r="BK440" s="20">
        <f t="shared" si="88"/>
        <v>0</v>
      </c>
    </row>
    <row r="441" spans="1:63">
      <c r="A441" s="22">
        <v>434</v>
      </c>
      <c r="B441" s="25"/>
      <c r="C441" s="26"/>
      <c r="D441" s="26"/>
      <c r="E441" s="27"/>
      <c r="F441" s="27"/>
      <c r="G441" s="26"/>
      <c r="H441" s="27"/>
      <c r="I441" s="27"/>
      <c r="J441" s="26"/>
      <c r="K441" s="27"/>
      <c r="L441" s="17">
        <f t="shared" si="78"/>
        <v>0</v>
      </c>
      <c r="M441" s="27"/>
      <c r="N441" s="27"/>
      <c r="O441" s="27"/>
      <c r="P441" s="27"/>
      <c r="Q441" s="27"/>
      <c r="R441" s="27"/>
      <c r="S441" s="27"/>
      <c r="T441" s="17">
        <f t="shared" si="79"/>
        <v>0</v>
      </c>
      <c r="U441" s="27"/>
      <c r="V441" s="27"/>
      <c r="W441" s="18">
        <f t="shared" si="80"/>
        <v>0</v>
      </c>
      <c r="X441" s="18"/>
      <c r="Y441" s="18">
        <f t="shared" si="81"/>
        <v>0</v>
      </c>
      <c r="Z441" s="18">
        <f t="shared" si="82"/>
        <v>0</v>
      </c>
      <c r="AA441" s="18">
        <f t="shared" si="83"/>
        <v>0</v>
      </c>
      <c r="AB441" s="18">
        <f t="shared" si="84"/>
        <v>0</v>
      </c>
      <c r="AC441" s="18">
        <f t="shared" si="85"/>
        <v>0</v>
      </c>
      <c r="AD441" s="18">
        <f t="shared" si="86"/>
        <v>0</v>
      </c>
      <c r="AE441" s="17">
        <f t="shared" si="87"/>
        <v>0</v>
      </c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38"/>
      <c r="BK441" s="20">
        <f t="shared" si="88"/>
        <v>0</v>
      </c>
    </row>
    <row r="442" spans="1:63">
      <c r="A442" s="22">
        <v>435</v>
      </c>
      <c r="B442" s="25"/>
      <c r="C442" s="26"/>
      <c r="D442" s="26"/>
      <c r="E442" s="27"/>
      <c r="F442" s="27"/>
      <c r="G442" s="26"/>
      <c r="H442" s="27"/>
      <c r="I442" s="27"/>
      <c r="J442" s="26"/>
      <c r="K442" s="27"/>
      <c r="L442" s="17">
        <f t="shared" si="78"/>
        <v>0</v>
      </c>
      <c r="M442" s="27"/>
      <c r="N442" s="27"/>
      <c r="O442" s="27"/>
      <c r="P442" s="27"/>
      <c r="Q442" s="27"/>
      <c r="R442" s="27"/>
      <c r="S442" s="27"/>
      <c r="T442" s="17">
        <f t="shared" si="79"/>
        <v>0</v>
      </c>
      <c r="U442" s="27"/>
      <c r="V442" s="27"/>
      <c r="W442" s="18">
        <f t="shared" si="80"/>
        <v>0</v>
      </c>
      <c r="X442" s="18"/>
      <c r="Y442" s="18">
        <f t="shared" si="81"/>
        <v>0</v>
      </c>
      <c r="Z442" s="18">
        <f t="shared" si="82"/>
        <v>0</v>
      </c>
      <c r="AA442" s="18">
        <f t="shared" si="83"/>
        <v>0</v>
      </c>
      <c r="AB442" s="18">
        <f t="shared" si="84"/>
        <v>0</v>
      </c>
      <c r="AC442" s="18">
        <f t="shared" si="85"/>
        <v>0</v>
      </c>
      <c r="AD442" s="18">
        <f t="shared" si="86"/>
        <v>0</v>
      </c>
      <c r="AE442" s="17">
        <f t="shared" si="87"/>
        <v>0</v>
      </c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38"/>
      <c r="BK442" s="20">
        <f t="shared" si="88"/>
        <v>0</v>
      </c>
    </row>
    <row r="443" spans="1:63">
      <c r="A443" s="22">
        <v>436</v>
      </c>
      <c r="B443" s="25"/>
      <c r="C443" s="26"/>
      <c r="D443" s="26"/>
      <c r="E443" s="27"/>
      <c r="F443" s="27"/>
      <c r="G443" s="26"/>
      <c r="H443" s="27"/>
      <c r="I443" s="27"/>
      <c r="J443" s="26"/>
      <c r="K443" s="27"/>
      <c r="L443" s="17">
        <f t="shared" si="78"/>
        <v>0</v>
      </c>
      <c r="M443" s="27"/>
      <c r="N443" s="27"/>
      <c r="O443" s="27"/>
      <c r="P443" s="27"/>
      <c r="Q443" s="27"/>
      <c r="R443" s="27"/>
      <c r="S443" s="27"/>
      <c r="T443" s="17">
        <f t="shared" si="79"/>
        <v>0</v>
      </c>
      <c r="U443" s="27"/>
      <c r="V443" s="27"/>
      <c r="W443" s="18">
        <f t="shared" si="80"/>
        <v>0</v>
      </c>
      <c r="X443" s="18"/>
      <c r="Y443" s="18">
        <f t="shared" si="81"/>
        <v>0</v>
      </c>
      <c r="Z443" s="18">
        <f t="shared" si="82"/>
        <v>0</v>
      </c>
      <c r="AA443" s="18">
        <f t="shared" si="83"/>
        <v>0</v>
      </c>
      <c r="AB443" s="18">
        <f t="shared" si="84"/>
        <v>0</v>
      </c>
      <c r="AC443" s="18">
        <f t="shared" si="85"/>
        <v>0</v>
      </c>
      <c r="AD443" s="18">
        <f t="shared" si="86"/>
        <v>0</v>
      </c>
      <c r="AE443" s="17">
        <f t="shared" si="87"/>
        <v>0</v>
      </c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38"/>
      <c r="BK443" s="20">
        <f t="shared" si="88"/>
        <v>0</v>
      </c>
    </row>
    <row r="444" spans="1:63">
      <c r="A444" s="22">
        <v>437</v>
      </c>
      <c r="B444" s="25"/>
      <c r="C444" s="26"/>
      <c r="D444" s="26"/>
      <c r="E444" s="27"/>
      <c r="F444" s="27"/>
      <c r="G444" s="26"/>
      <c r="H444" s="27"/>
      <c r="I444" s="27"/>
      <c r="J444" s="26"/>
      <c r="K444" s="27"/>
      <c r="L444" s="17">
        <f t="shared" si="78"/>
        <v>0</v>
      </c>
      <c r="M444" s="27"/>
      <c r="N444" s="27"/>
      <c r="O444" s="27"/>
      <c r="P444" s="27"/>
      <c r="Q444" s="27"/>
      <c r="R444" s="27"/>
      <c r="S444" s="27"/>
      <c r="T444" s="17">
        <f t="shared" si="79"/>
        <v>0</v>
      </c>
      <c r="U444" s="27"/>
      <c r="V444" s="27"/>
      <c r="W444" s="18">
        <f t="shared" si="80"/>
        <v>0</v>
      </c>
      <c r="X444" s="18"/>
      <c r="Y444" s="18">
        <f t="shared" si="81"/>
        <v>0</v>
      </c>
      <c r="Z444" s="18">
        <f t="shared" si="82"/>
        <v>0</v>
      </c>
      <c r="AA444" s="18">
        <f t="shared" si="83"/>
        <v>0</v>
      </c>
      <c r="AB444" s="18">
        <f t="shared" si="84"/>
        <v>0</v>
      </c>
      <c r="AC444" s="18">
        <f t="shared" si="85"/>
        <v>0</v>
      </c>
      <c r="AD444" s="18">
        <f t="shared" si="86"/>
        <v>0</v>
      </c>
      <c r="AE444" s="17">
        <f t="shared" si="87"/>
        <v>0</v>
      </c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38"/>
      <c r="BK444" s="20">
        <f t="shared" si="88"/>
        <v>0</v>
      </c>
    </row>
    <row r="445" spans="1:63">
      <c r="A445" s="22">
        <v>438</v>
      </c>
      <c r="B445" s="25"/>
      <c r="C445" s="26"/>
      <c r="D445" s="26"/>
      <c r="E445" s="27"/>
      <c r="F445" s="27"/>
      <c r="G445" s="26"/>
      <c r="H445" s="27"/>
      <c r="I445" s="27"/>
      <c r="J445" s="26"/>
      <c r="K445" s="27"/>
      <c r="L445" s="17">
        <f t="shared" si="78"/>
        <v>0</v>
      </c>
      <c r="M445" s="27"/>
      <c r="N445" s="27"/>
      <c r="O445" s="27"/>
      <c r="P445" s="27"/>
      <c r="Q445" s="27"/>
      <c r="R445" s="27"/>
      <c r="S445" s="27"/>
      <c r="T445" s="17">
        <f t="shared" si="79"/>
        <v>0</v>
      </c>
      <c r="U445" s="27"/>
      <c r="V445" s="27"/>
      <c r="W445" s="18">
        <f t="shared" si="80"/>
        <v>0</v>
      </c>
      <c r="X445" s="18"/>
      <c r="Y445" s="18">
        <f t="shared" si="81"/>
        <v>0</v>
      </c>
      <c r="Z445" s="18">
        <f t="shared" si="82"/>
        <v>0</v>
      </c>
      <c r="AA445" s="18">
        <f t="shared" si="83"/>
        <v>0</v>
      </c>
      <c r="AB445" s="18">
        <f t="shared" si="84"/>
        <v>0</v>
      </c>
      <c r="AC445" s="18">
        <f t="shared" si="85"/>
        <v>0</v>
      </c>
      <c r="AD445" s="18">
        <f t="shared" si="86"/>
        <v>0</v>
      </c>
      <c r="AE445" s="17">
        <f t="shared" si="87"/>
        <v>0</v>
      </c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38"/>
      <c r="BK445" s="20">
        <f t="shared" si="88"/>
        <v>0</v>
      </c>
    </row>
    <row r="446" spans="1:63">
      <c r="A446" s="22">
        <v>439</v>
      </c>
      <c r="B446" s="25"/>
      <c r="C446" s="26"/>
      <c r="D446" s="26"/>
      <c r="E446" s="27"/>
      <c r="F446" s="27"/>
      <c r="G446" s="26"/>
      <c r="H446" s="27"/>
      <c r="I446" s="27"/>
      <c r="J446" s="26"/>
      <c r="K446" s="27"/>
      <c r="L446" s="17">
        <f t="shared" si="78"/>
        <v>0</v>
      </c>
      <c r="M446" s="27"/>
      <c r="N446" s="27"/>
      <c r="O446" s="27"/>
      <c r="P446" s="27"/>
      <c r="Q446" s="27"/>
      <c r="R446" s="27"/>
      <c r="S446" s="27"/>
      <c r="T446" s="17">
        <f t="shared" si="79"/>
        <v>0</v>
      </c>
      <c r="U446" s="27"/>
      <c r="V446" s="27"/>
      <c r="W446" s="18">
        <f t="shared" si="80"/>
        <v>0</v>
      </c>
      <c r="X446" s="18"/>
      <c r="Y446" s="18">
        <f t="shared" si="81"/>
        <v>0</v>
      </c>
      <c r="Z446" s="18">
        <f t="shared" si="82"/>
        <v>0</v>
      </c>
      <c r="AA446" s="18">
        <f t="shared" si="83"/>
        <v>0</v>
      </c>
      <c r="AB446" s="18">
        <f t="shared" si="84"/>
        <v>0</v>
      </c>
      <c r="AC446" s="18">
        <f t="shared" si="85"/>
        <v>0</v>
      </c>
      <c r="AD446" s="18">
        <f t="shared" si="86"/>
        <v>0</v>
      </c>
      <c r="AE446" s="17">
        <f t="shared" si="87"/>
        <v>0</v>
      </c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38"/>
      <c r="BK446" s="20">
        <f t="shared" si="88"/>
        <v>0</v>
      </c>
    </row>
    <row r="447" spans="1:63">
      <c r="A447" s="22">
        <v>440</v>
      </c>
      <c r="B447" s="25"/>
      <c r="C447" s="26"/>
      <c r="D447" s="26"/>
      <c r="E447" s="27"/>
      <c r="F447" s="27"/>
      <c r="G447" s="26"/>
      <c r="H447" s="27"/>
      <c r="I447" s="27"/>
      <c r="J447" s="26"/>
      <c r="K447" s="27"/>
      <c r="L447" s="17">
        <f t="shared" si="78"/>
        <v>0</v>
      </c>
      <c r="M447" s="27"/>
      <c r="N447" s="27"/>
      <c r="O447" s="27"/>
      <c r="P447" s="27"/>
      <c r="Q447" s="27"/>
      <c r="R447" s="27"/>
      <c r="S447" s="27"/>
      <c r="T447" s="17">
        <f t="shared" si="79"/>
        <v>0</v>
      </c>
      <c r="U447" s="27"/>
      <c r="V447" s="27"/>
      <c r="W447" s="18">
        <f t="shared" si="80"/>
        <v>0</v>
      </c>
      <c r="X447" s="18"/>
      <c r="Y447" s="18">
        <f t="shared" si="81"/>
        <v>0</v>
      </c>
      <c r="Z447" s="18">
        <f t="shared" si="82"/>
        <v>0</v>
      </c>
      <c r="AA447" s="18">
        <f t="shared" si="83"/>
        <v>0</v>
      </c>
      <c r="AB447" s="18">
        <f t="shared" si="84"/>
        <v>0</v>
      </c>
      <c r="AC447" s="18">
        <f t="shared" si="85"/>
        <v>0</v>
      </c>
      <c r="AD447" s="18">
        <f t="shared" si="86"/>
        <v>0</v>
      </c>
      <c r="AE447" s="17">
        <f t="shared" si="87"/>
        <v>0</v>
      </c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38"/>
      <c r="BK447" s="20">
        <f t="shared" si="88"/>
        <v>0</v>
      </c>
    </row>
    <row r="448" spans="1:63">
      <c r="A448" s="22">
        <v>441</v>
      </c>
      <c r="B448" s="25"/>
      <c r="C448" s="26"/>
      <c r="D448" s="26"/>
      <c r="E448" s="27"/>
      <c r="F448" s="27"/>
      <c r="G448" s="26"/>
      <c r="H448" s="27"/>
      <c r="I448" s="27"/>
      <c r="J448" s="26"/>
      <c r="K448" s="27"/>
      <c r="L448" s="17">
        <f t="shared" si="78"/>
        <v>0</v>
      </c>
      <c r="M448" s="27"/>
      <c r="N448" s="27"/>
      <c r="O448" s="27"/>
      <c r="P448" s="27"/>
      <c r="Q448" s="27"/>
      <c r="R448" s="27"/>
      <c r="S448" s="27"/>
      <c r="T448" s="17">
        <f t="shared" si="79"/>
        <v>0</v>
      </c>
      <c r="U448" s="27"/>
      <c r="V448" s="27"/>
      <c r="W448" s="18">
        <f t="shared" si="80"/>
        <v>0</v>
      </c>
      <c r="X448" s="18"/>
      <c r="Y448" s="18">
        <f t="shared" si="81"/>
        <v>0</v>
      </c>
      <c r="Z448" s="18">
        <f t="shared" si="82"/>
        <v>0</v>
      </c>
      <c r="AA448" s="18">
        <f t="shared" si="83"/>
        <v>0</v>
      </c>
      <c r="AB448" s="18">
        <f t="shared" si="84"/>
        <v>0</v>
      </c>
      <c r="AC448" s="18">
        <f t="shared" si="85"/>
        <v>0</v>
      </c>
      <c r="AD448" s="18">
        <f t="shared" si="86"/>
        <v>0</v>
      </c>
      <c r="AE448" s="17">
        <f t="shared" si="87"/>
        <v>0</v>
      </c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38"/>
      <c r="BK448" s="20">
        <f t="shared" si="88"/>
        <v>0</v>
      </c>
    </row>
    <row r="449" spans="1:63">
      <c r="A449" s="22">
        <v>442</v>
      </c>
      <c r="B449" s="25"/>
      <c r="C449" s="26"/>
      <c r="D449" s="26"/>
      <c r="E449" s="27"/>
      <c r="F449" s="27"/>
      <c r="G449" s="26"/>
      <c r="H449" s="27"/>
      <c r="I449" s="27"/>
      <c r="J449" s="26"/>
      <c r="K449" s="27"/>
      <c r="L449" s="17">
        <f t="shared" si="78"/>
        <v>0</v>
      </c>
      <c r="M449" s="27"/>
      <c r="N449" s="27"/>
      <c r="O449" s="27"/>
      <c r="P449" s="27"/>
      <c r="Q449" s="27"/>
      <c r="R449" s="27"/>
      <c r="S449" s="27"/>
      <c r="T449" s="17">
        <f t="shared" si="79"/>
        <v>0</v>
      </c>
      <c r="U449" s="27"/>
      <c r="V449" s="27"/>
      <c r="W449" s="18">
        <f t="shared" si="80"/>
        <v>0</v>
      </c>
      <c r="X449" s="18"/>
      <c r="Y449" s="18">
        <f t="shared" si="81"/>
        <v>0</v>
      </c>
      <c r="Z449" s="18">
        <f t="shared" si="82"/>
        <v>0</v>
      </c>
      <c r="AA449" s="18">
        <f t="shared" si="83"/>
        <v>0</v>
      </c>
      <c r="AB449" s="18">
        <f t="shared" si="84"/>
        <v>0</v>
      </c>
      <c r="AC449" s="18">
        <f t="shared" si="85"/>
        <v>0</v>
      </c>
      <c r="AD449" s="18">
        <f t="shared" si="86"/>
        <v>0</v>
      </c>
      <c r="AE449" s="17">
        <f t="shared" si="87"/>
        <v>0</v>
      </c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38"/>
      <c r="BK449" s="20">
        <f t="shared" si="88"/>
        <v>0</v>
      </c>
    </row>
    <row r="450" spans="1:63">
      <c r="A450" s="22">
        <v>443</v>
      </c>
      <c r="B450" s="25"/>
      <c r="C450" s="26"/>
      <c r="D450" s="26"/>
      <c r="E450" s="27"/>
      <c r="F450" s="27"/>
      <c r="G450" s="26"/>
      <c r="H450" s="27"/>
      <c r="I450" s="27"/>
      <c r="J450" s="26"/>
      <c r="K450" s="27"/>
      <c r="L450" s="17">
        <f t="shared" si="78"/>
        <v>0</v>
      </c>
      <c r="M450" s="27"/>
      <c r="N450" s="27"/>
      <c r="O450" s="27"/>
      <c r="P450" s="27"/>
      <c r="Q450" s="27"/>
      <c r="R450" s="27"/>
      <c r="S450" s="27"/>
      <c r="T450" s="17">
        <f t="shared" si="79"/>
        <v>0</v>
      </c>
      <c r="U450" s="27"/>
      <c r="V450" s="27"/>
      <c r="W450" s="18">
        <f t="shared" si="80"/>
        <v>0</v>
      </c>
      <c r="X450" s="18"/>
      <c r="Y450" s="18">
        <f t="shared" si="81"/>
        <v>0</v>
      </c>
      <c r="Z450" s="18">
        <f t="shared" si="82"/>
        <v>0</v>
      </c>
      <c r="AA450" s="18">
        <f t="shared" si="83"/>
        <v>0</v>
      </c>
      <c r="AB450" s="18">
        <f t="shared" si="84"/>
        <v>0</v>
      </c>
      <c r="AC450" s="18">
        <f t="shared" si="85"/>
        <v>0</v>
      </c>
      <c r="AD450" s="18">
        <f t="shared" si="86"/>
        <v>0</v>
      </c>
      <c r="AE450" s="17">
        <f t="shared" si="87"/>
        <v>0</v>
      </c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38"/>
      <c r="BK450" s="20">
        <f t="shared" si="88"/>
        <v>0</v>
      </c>
    </row>
    <row r="451" spans="1:63">
      <c r="A451" s="22">
        <v>444</v>
      </c>
      <c r="B451" s="25"/>
      <c r="C451" s="26"/>
      <c r="D451" s="26"/>
      <c r="E451" s="27"/>
      <c r="F451" s="27"/>
      <c r="G451" s="26"/>
      <c r="H451" s="27"/>
      <c r="I451" s="27"/>
      <c r="J451" s="26"/>
      <c r="K451" s="27"/>
      <c r="L451" s="17">
        <f t="shared" si="78"/>
        <v>0</v>
      </c>
      <c r="M451" s="27"/>
      <c r="N451" s="27"/>
      <c r="O451" s="27"/>
      <c r="P451" s="27"/>
      <c r="Q451" s="27"/>
      <c r="R451" s="27"/>
      <c r="S451" s="27"/>
      <c r="T451" s="17">
        <f t="shared" si="79"/>
        <v>0</v>
      </c>
      <c r="U451" s="27"/>
      <c r="V451" s="27"/>
      <c r="W451" s="18">
        <f t="shared" si="80"/>
        <v>0</v>
      </c>
      <c r="X451" s="18"/>
      <c r="Y451" s="18">
        <f t="shared" si="81"/>
        <v>0</v>
      </c>
      <c r="Z451" s="18">
        <f t="shared" si="82"/>
        <v>0</v>
      </c>
      <c r="AA451" s="18">
        <f t="shared" si="83"/>
        <v>0</v>
      </c>
      <c r="AB451" s="18">
        <f t="shared" si="84"/>
        <v>0</v>
      </c>
      <c r="AC451" s="18">
        <f t="shared" si="85"/>
        <v>0</v>
      </c>
      <c r="AD451" s="18">
        <f t="shared" si="86"/>
        <v>0</v>
      </c>
      <c r="AE451" s="17">
        <f t="shared" si="87"/>
        <v>0</v>
      </c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38"/>
      <c r="BK451" s="20">
        <f t="shared" si="88"/>
        <v>0</v>
      </c>
    </row>
    <row r="452" spans="1:63">
      <c r="A452" s="22">
        <v>445</v>
      </c>
      <c r="B452" s="25"/>
      <c r="C452" s="26"/>
      <c r="D452" s="26"/>
      <c r="E452" s="27"/>
      <c r="F452" s="27"/>
      <c r="G452" s="26"/>
      <c r="H452" s="27"/>
      <c r="I452" s="27"/>
      <c r="J452" s="26"/>
      <c r="K452" s="27"/>
      <c r="L452" s="17">
        <f t="shared" si="78"/>
        <v>0</v>
      </c>
      <c r="M452" s="27"/>
      <c r="N452" s="27"/>
      <c r="O452" s="27"/>
      <c r="P452" s="27"/>
      <c r="Q452" s="27"/>
      <c r="R452" s="27"/>
      <c r="S452" s="27"/>
      <c r="T452" s="17">
        <f t="shared" si="79"/>
        <v>0</v>
      </c>
      <c r="U452" s="27"/>
      <c r="V452" s="27"/>
      <c r="W452" s="18">
        <f t="shared" si="80"/>
        <v>0</v>
      </c>
      <c r="X452" s="18"/>
      <c r="Y452" s="18">
        <f t="shared" si="81"/>
        <v>0</v>
      </c>
      <c r="Z452" s="18">
        <f t="shared" si="82"/>
        <v>0</v>
      </c>
      <c r="AA452" s="18">
        <f t="shared" si="83"/>
        <v>0</v>
      </c>
      <c r="AB452" s="18">
        <f t="shared" si="84"/>
        <v>0</v>
      </c>
      <c r="AC452" s="18">
        <f t="shared" si="85"/>
        <v>0</v>
      </c>
      <c r="AD452" s="18">
        <f t="shared" si="86"/>
        <v>0</v>
      </c>
      <c r="AE452" s="17">
        <f t="shared" si="87"/>
        <v>0</v>
      </c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38"/>
      <c r="BK452" s="20">
        <f t="shared" si="88"/>
        <v>0</v>
      </c>
    </row>
    <row r="453" spans="1:63">
      <c r="A453" s="22">
        <v>446</v>
      </c>
      <c r="B453" s="25"/>
      <c r="C453" s="26"/>
      <c r="D453" s="26"/>
      <c r="E453" s="27"/>
      <c r="F453" s="27"/>
      <c r="G453" s="26"/>
      <c r="H453" s="27"/>
      <c r="I453" s="27"/>
      <c r="J453" s="26"/>
      <c r="K453" s="27"/>
      <c r="L453" s="17">
        <f t="shared" si="78"/>
        <v>0</v>
      </c>
      <c r="M453" s="27"/>
      <c r="N453" s="27"/>
      <c r="O453" s="27"/>
      <c r="P453" s="27"/>
      <c r="Q453" s="27"/>
      <c r="R453" s="27"/>
      <c r="S453" s="27"/>
      <c r="T453" s="17">
        <f t="shared" si="79"/>
        <v>0</v>
      </c>
      <c r="U453" s="27"/>
      <c r="V453" s="27"/>
      <c r="W453" s="18">
        <f t="shared" si="80"/>
        <v>0</v>
      </c>
      <c r="X453" s="18"/>
      <c r="Y453" s="18">
        <f t="shared" si="81"/>
        <v>0</v>
      </c>
      <c r="Z453" s="18">
        <f t="shared" si="82"/>
        <v>0</v>
      </c>
      <c r="AA453" s="18">
        <f t="shared" si="83"/>
        <v>0</v>
      </c>
      <c r="AB453" s="18">
        <f t="shared" si="84"/>
        <v>0</v>
      </c>
      <c r="AC453" s="18">
        <f t="shared" si="85"/>
        <v>0</v>
      </c>
      <c r="AD453" s="18">
        <f t="shared" si="86"/>
        <v>0</v>
      </c>
      <c r="AE453" s="17">
        <f t="shared" si="87"/>
        <v>0</v>
      </c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38"/>
      <c r="BK453" s="20">
        <f t="shared" si="88"/>
        <v>0</v>
      </c>
    </row>
    <row r="454" spans="1:63">
      <c r="A454" s="22">
        <v>447</v>
      </c>
      <c r="B454" s="25"/>
      <c r="C454" s="26"/>
      <c r="D454" s="26"/>
      <c r="E454" s="27"/>
      <c r="F454" s="27"/>
      <c r="G454" s="26"/>
      <c r="H454" s="27"/>
      <c r="I454" s="27"/>
      <c r="J454" s="26"/>
      <c r="K454" s="27"/>
      <c r="L454" s="17">
        <f t="shared" si="78"/>
        <v>0</v>
      </c>
      <c r="M454" s="27"/>
      <c r="N454" s="27"/>
      <c r="O454" s="27"/>
      <c r="P454" s="27"/>
      <c r="Q454" s="27"/>
      <c r="R454" s="27"/>
      <c r="S454" s="27"/>
      <c r="T454" s="17">
        <f t="shared" si="79"/>
        <v>0</v>
      </c>
      <c r="U454" s="27"/>
      <c r="V454" s="27"/>
      <c r="W454" s="18">
        <f t="shared" si="80"/>
        <v>0</v>
      </c>
      <c r="X454" s="18"/>
      <c r="Y454" s="18">
        <f t="shared" si="81"/>
        <v>0</v>
      </c>
      <c r="Z454" s="18">
        <f t="shared" si="82"/>
        <v>0</v>
      </c>
      <c r="AA454" s="18">
        <f t="shared" si="83"/>
        <v>0</v>
      </c>
      <c r="AB454" s="18">
        <f t="shared" si="84"/>
        <v>0</v>
      </c>
      <c r="AC454" s="18">
        <f t="shared" si="85"/>
        <v>0</v>
      </c>
      <c r="AD454" s="18">
        <f t="shared" si="86"/>
        <v>0</v>
      </c>
      <c r="AE454" s="17">
        <f t="shared" si="87"/>
        <v>0</v>
      </c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38"/>
      <c r="BK454" s="20">
        <f t="shared" si="88"/>
        <v>0</v>
      </c>
    </row>
    <row r="455" spans="1:63">
      <c r="A455" s="22">
        <v>448</v>
      </c>
      <c r="B455" s="25"/>
      <c r="C455" s="26"/>
      <c r="D455" s="26"/>
      <c r="E455" s="27"/>
      <c r="F455" s="27"/>
      <c r="G455" s="26"/>
      <c r="H455" s="27"/>
      <c r="I455" s="27"/>
      <c r="J455" s="26"/>
      <c r="K455" s="27"/>
      <c r="L455" s="17">
        <f t="shared" si="78"/>
        <v>0</v>
      </c>
      <c r="M455" s="27"/>
      <c r="N455" s="27"/>
      <c r="O455" s="27"/>
      <c r="P455" s="27"/>
      <c r="Q455" s="27"/>
      <c r="R455" s="27"/>
      <c r="S455" s="27"/>
      <c r="T455" s="17">
        <f t="shared" si="79"/>
        <v>0</v>
      </c>
      <c r="U455" s="27"/>
      <c r="V455" s="27"/>
      <c r="W455" s="18">
        <f t="shared" si="80"/>
        <v>0</v>
      </c>
      <c r="X455" s="18"/>
      <c r="Y455" s="18">
        <f t="shared" si="81"/>
        <v>0</v>
      </c>
      <c r="Z455" s="18">
        <f t="shared" si="82"/>
        <v>0</v>
      </c>
      <c r="AA455" s="18">
        <f t="shared" si="83"/>
        <v>0</v>
      </c>
      <c r="AB455" s="18">
        <f t="shared" si="84"/>
        <v>0</v>
      </c>
      <c r="AC455" s="18">
        <f t="shared" si="85"/>
        <v>0</v>
      </c>
      <c r="AD455" s="18">
        <f t="shared" si="86"/>
        <v>0</v>
      </c>
      <c r="AE455" s="17">
        <f t="shared" si="87"/>
        <v>0</v>
      </c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38"/>
      <c r="BK455" s="20">
        <f t="shared" si="88"/>
        <v>0</v>
      </c>
    </row>
    <row r="456" spans="1:63">
      <c r="A456" s="22">
        <v>449</v>
      </c>
      <c r="B456" s="25"/>
      <c r="C456" s="26"/>
      <c r="D456" s="26"/>
      <c r="E456" s="27"/>
      <c r="F456" s="27"/>
      <c r="G456" s="26"/>
      <c r="H456" s="27"/>
      <c r="I456" s="27"/>
      <c r="J456" s="26"/>
      <c r="K456" s="27"/>
      <c r="L456" s="17">
        <f t="shared" si="78"/>
        <v>0</v>
      </c>
      <c r="M456" s="27"/>
      <c r="N456" s="27"/>
      <c r="O456" s="27"/>
      <c r="P456" s="27"/>
      <c r="Q456" s="27"/>
      <c r="R456" s="27"/>
      <c r="S456" s="27"/>
      <c r="T456" s="17">
        <f t="shared" si="79"/>
        <v>0</v>
      </c>
      <c r="U456" s="27"/>
      <c r="V456" s="27"/>
      <c r="W456" s="18">
        <f t="shared" si="80"/>
        <v>0</v>
      </c>
      <c r="X456" s="18"/>
      <c r="Y456" s="18">
        <f t="shared" si="81"/>
        <v>0</v>
      </c>
      <c r="Z456" s="18">
        <f t="shared" si="82"/>
        <v>0</v>
      </c>
      <c r="AA456" s="18">
        <f t="shared" si="83"/>
        <v>0</v>
      </c>
      <c r="AB456" s="18">
        <f t="shared" si="84"/>
        <v>0</v>
      </c>
      <c r="AC456" s="18">
        <f t="shared" si="85"/>
        <v>0</v>
      </c>
      <c r="AD456" s="18">
        <f t="shared" si="86"/>
        <v>0</v>
      </c>
      <c r="AE456" s="17">
        <f t="shared" si="87"/>
        <v>0</v>
      </c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38"/>
      <c r="BK456" s="20">
        <f t="shared" si="88"/>
        <v>0</v>
      </c>
    </row>
    <row r="457" spans="1:63">
      <c r="A457" s="22">
        <v>450</v>
      </c>
      <c r="B457" s="25"/>
      <c r="C457" s="26"/>
      <c r="D457" s="26"/>
      <c r="E457" s="27"/>
      <c r="F457" s="27"/>
      <c r="G457" s="26"/>
      <c r="H457" s="27"/>
      <c r="I457" s="27"/>
      <c r="J457" s="26"/>
      <c r="K457" s="27"/>
      <c r="L457" s="17">
        <f t="shared" si="78"/>
        <v>0</v>
      </c>
      <c r="M457" s="27"/>
      <c r="N457" s="27"/>
      <c r="O457" s="27"/>
      <c r="P457" s="27"/>
      <c r="Q457" s="27"/>
      <c r="R457" s="27"/>
      <c r="S457" s="27"/>
      <c r="T457" s="17">
        <f t="shared" si="79"/>
        <v>0</v>
      </c>
      <c r="U457" s="27"/>
      <c r="V457" s="27"/>
      <c r="W457" s="18">
        <f t="shared" si="80"/>
        <v>0</v>
      </c>
      <c r="X457" s="18"/>
      <c r="Y457" s="18">
        <f t="shared" si="81"/>
        <v>0</v>
      </c>
      <c r="Z457" s="18">
        <f t="shared" si="82"/>
        <v>0</v>
      </c>
      <c r="AA457" s="18">
        <f t="shared" si="83"/>
        <v>0</v>
      </c>
      <c r="AB457" s="18">
        <f t="shared" si="84"/>
        <v>0</v>
      </c>
      <c r="AC457" s="18">
        <f t="shared" si="85"/>
        <v>0</v>
      </c>
      <c r="AD457" s="18">
        <f t="shared" si="86"/>
        <v>0</v>
      </c>
      <c r="AE457" s="17">
        <f t="shared" si="87"/>
        <v>0</v>
      </c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38"/>
      <c r="BK457" s="20">
        <f t="shared" si="88"/>
        <v>0</v>
      </c>
    </row>
    <row r="458" spans="1:63">
      <c r="A458" s="22">
        <v>451</v>
      </c>
      <c r="B458" s="25"/>
      <c r="C458" s="26"/>
      <c r="D458" s="26"/>
      <c r="E458" s="27"/>
      <c r="F458" s="27"/>
      <c r="G458" s="26"/>
      <c r="H458" s="27"/>
      <c r="I458" s="27"/>
      <c r="J458" s="26"/>
      <c r="K458" s="27"/>
      <c r="L458" s="17">
        <f t="shared" si="78"/>
        <v>0</v>
      </c>
      <c r="M458" s="27"/>
      <c r="N458" s="27"/>
      <c r="O458" s="27"/>
      <c r="P458" s="27"/>
      <c r="Q458" s="27"/>
      <c r="R458" s="27"/>
      <c r="S458" s="27"/>
      <c r="T458" s="17">
        <f t="shared" si="79"/>
        <v>0</v>
      </c>
      <c r="U458" s="27"/>
      <c r="V458" s="27"/>
      <c r="W458" s="18">
        <f t="shared" si="80"/>
        <v>0</v>
      </c>
      <c r="X458" s="18"/>
      <c r="Y458" s="18">
        <f t="shared" si="81"/>
        <v>0</v>
      </c>
      <c r="Z458" s="18">
        <f t="shared" si="82"/>
        <v>0</v>
      </c>
      <c r="AA458" s="18">
        <f t="shared" si="83"/>
        <v>0</v>
      </c>
      <c r="AB458" s="18">
        <f t="shared" si="84"/>
        <v>0</v>
      </c>
      <c r="AC458" s="18">
        <f t="shared" si="85"/>
        <v>0</v>
      </c>
      <c r="AD458" s="18">
        <f t="shared" si="86"/>
        <v>0</v>
      </c>
      <c r="AE458" s="17">
        <f t="shared" si="87"/>
        <v>0</v>
      </c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38"/>
      <c r="BK458" s="20">
        <f t="shared" si="88"/>
        <v>0</v>
      </c>
    </row>
    <row r="459" spans="1:63">
      <c r="A459" s="22">
        <v>452</v>
      </c>
      <c r="B459" s="25"/>
      <c r="C459" s="26"/>
      <c r="D459" s="26"/>
      <c r="E459" s="27"/>
      <c r="F459" s="27"/>
      <c r="G459" s="26"/>
      <c r="H459" s="27"/>
      <c r="I459" s="27"/>
      <c r="J459" s="26"/>
      <c r="K459" s="27"/>
      <c r="L459" s="17">
        <f t="shared" si="78"/>
        <v>0</v>
      </c>
      <c r="M459" s="27"/>
      <c r="N459" s="27"/>
      <c r="O459" s="27"/>
      <c r="P459" s="27"/>
      <c r="Q459" s="27"/>
      <c r="R459" s="27"/>
      <c r="S459" s="27"/>
      <c r="T459" s="17">
        <f t="shared" si="79"/>
        <v>0</v>
      </c>
      <c r="U459" s="27"/>
      <c r="V459" s="27"/>
      <c r="W459" s="18">
        <f t="shared" si="80"/>
        <v>0</v>
      </c>
      <c r="X459" s="18"/>
      <c r="Y459" s="18">
        <f t="shared" si="81"/>
        <v>0</v>
      </c>
      <c r="Z459" s="18">
        <f t="shared" si="82"/>
        <v>0</v>
      </c>
      <c r="AA459" s="18">
        <f t="shared" si="83"/>
        <v>0</v>
      </c>
      <c r="AB459" s="18">
        <f t="shared" si="84"/>
        <v>0</v>
      </c>
      <c r="AC459" s="18">
        <f t="shared" si="85"/>
        <v>0</v>
      </c>
      <c r="AD459" s="18">
        <f t="shared" si="86"/>
        <v>0</v>
      </c>
      <c r="AE459" s="17">
        <f t="shared" si="87"/>
        <v>0</v>
      </c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38"/>
      <c r="BK459" s="20">
        <f t="shared" si="88"/>
        <v>0</v>
      </c>
    </row>
    <row r="460" spans="1:63">
      <c r="A460" s="22">
        <v>453</v>
      </c>
      <c r="B460" s="25"/>
      <c r="C460" s="26"/>
      <c r="D460" s="26"/>
      <c r="E460" s="27"/>
      <c r="F460" s="27"/>
      <c r="G460" s="26"/>
      <c r="H460" s="27"/>
      <c r="I460" s="27"/>
      <c r="J460" s="26"/>
      <c r="K460" s="27"/>
      <c r="L460" s="17">
        <f t="shared" si="78"/>
        <v>0</v>
      </c>
      <c r="M460" s="27"/>
      <c r="N460" s="27"/>
      <c r="O460" s="27"/>
      <c r="P460" s="27"/>
      <c r="Q460" s="27"/>
      <c r="R460" s="27"/>
      <c r="S460" s="27"/>
      <c r="T460" s="17">
        <f t="shared" si="79"/>
        <v>0</v>
      </c>
      <c r="U460" s="27"/>
      <c r="V460" s="27"/>
      <c r="W460" s="18">
        <f t="shared" si="80"/>
        <v>0</v>
      </c>
      <c r="X460" s="18"/>
      <c r="Y460" s="18">
        <f t="shared" si="81"/>
        <v>0</v>
      </c>
      <c r="Z460" s="18">
        <f t="shared" si="82"/>
        <v>0</v>
      </c>
      <c r="AA460" s="18">
        <f t="shared" si="83"/>
        <v>0</v>
      </c>
      <c r="AB460" s="18">
        <f t="shared" si="84"/>
        <v>0</v>
      </c>
      <c r="AC460" s="18">
        <f t="shared" si="85"/>
        <v>0</v>
      </c>
      <c r="AD460" s="18">
        <f t="shared" si="86"/>
        <v>0</v>
      </c>
      <c r="AE460" s="17">
        <f t="shared" si="87"/>
        <v>0</v>
      </c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38"/>
      <c r="BK460" s="20">
        <f t="shared" si="88"/>
        <v>0</v>
      </c>
    </row>
    <row r="461" spans="1:63">
      <c r="A461" s="22">
        <v>454</v>
      </c>
      <c r="B461" s="25"/>
      <c r="C461" s="26"/>
      <c r="D461" s="26"/>
      <c r="E461" s="27"/>
      <c r="F461" s="27"/>
      <c r="G461" s="26"/>
      <c r="H461" s="27"/>
      <c r="I461" s="27"/>
      <c r="J461" s="26"/>
      <c r="K461" s="27"/>
      <c r="L461" s="17">
        <f t="shared" si="78"/>
        <v>0</v>
      </c>
      <c r="M461" s="27"/>
      <c r="N461" s="27"/>
      <c r="O461" s="27"/>
      <c r="P461" s="27"/>
      <c r="Q461" s="27"/>
      <c r="R461" s="27"/>
      <c r="S461" s="27"/>
      <c r="T461" s="17">
        <f t="shared" si="79"/>
        <v>0</v>
      </c>
      <c r="U461" s="27"/>
      <c r="V461" s="27"/>
      <c r="W461" s="18">
        <f t="shared" si="80"/>
        <v>0</v>
      </c>
      <c r="X461" s="18"/>
      <c r="Y461" s="18">
        <f t="shared" si="81"/>
        <v>0</v>
      </c>
      <c r="Z461" s="18">
        <f t="shared" si="82"/>
        <v>0</v>
      </c>
      <c r="AA461" s="18">
        <f t="shared" si="83"/>
        <v>0</v>
      </c>
      <c r="AB461" s="18">
        <f t="shared" si="84"/>
        <v>0</v>
      </c>
      <c r="AC461" s="18">
        <f t="shared" si="85"/>
        <v>0</v>
      </c>
      <c r="AD461" s="18">
        <f t="shared" si="86"/>
        <v>0</v>
      </c>
      <c r="AE461" s="17">
        <f t="shared" si="87"/>
        <v>0</v>
      </c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38"/>
      <c r="BK461" s="20">
        <f t="shared" si="88"/>
        <v>0</v>
      </c>
    </row>
    <row r="462" spans="1:63">
      <c r="A462" s="22">
        <v>455</v>
      </c>
      <c r="B462" s="25"/>
      <c r="C462" s="26"/>
      <c r="D462" s="26"/>
      <c r="E462" s="27"/>
      <c r="F462" s="27"/>
      <c r="G462" s="26"/>
      <c r="H462" s="27"/>
      <c r="I462" s="27"/>
      <c r="J462" s="26"/>
      <c r="K462" s="27"/>
      <c r="L462" s="17">
        <f t="shared" si="78"/>
        <v>0</v>
      </c>
      <c r="M462" s="27"/>
      <c r="N462" s="27"/>
      <c r="O462" s="27"/>
      <c r="P462" s="27"/>
      <c r="Q462" s="27"/>
      <c r="R462" s="27"/>
      <c r="S462" s="27"/>
      <c r="T462" s="17">
        <f t="shared" si="79"/>
        <v>0</v>
      </c>
      <c r="U462" s="27"/>
      <c r="V462" s="27"/>
      <c r="W462" s="18">
        <f t="shared" si="80"/>
        <v>0</v>
      </c>
      <c r="X462" s="18"/>
      <c r="Y462" s="18">
        <f t="shared" si="81"/>
        <v>0</v>
      </c>
      <c r="Z462" s="18">
        <f t="shared" si="82"/>
        <v>0</v>
      </c>
      <c r="AA462" s="18">
        <f t="shared" si="83"/>
        <v>0</v>
      </c>
      <c r="AB462" s="18">
        <f t="shared" si="84"/>
        <v>0</v>
      </c>
      <c r="AC462" s="18">
        <f t="shared" si="85"/>
        <v>0</v>
      </c>
      <c r="AD462" s="18">
        <f t="shared" si="86"/>
        <v>0</v>
      </c>
      <c r="AE462" s="17">
        <f t="shared" si="87"/>
        <v>0</v>
      </c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38"/>
      <c r="BK462" s="20">
        <f t="shared" si="88"/>
        <v>0</v>
      </c>
    </row>
    <row r="463" spans="1:63">
      <c r="A463" s="22">
        <v>456</v>
      </c>
      <c r="B463" s="25"/>
      <c r="C463" s="26"/>
      <c r="D463" s="26"/>
      <c r="E463" s="27"/>
      <c r="F463" s="27"/>
      <c r="G463" s="26"/>
      <c r="H463" s="27"/>
      <c r="I463" s="27"/>
      <c r="J463" s="26"/>
      <c r="K463" s="27"/>
      <c r="L463" s="17">
        <f t="shared" si="78"/>
        <v>0</v>
      </c>
      <c r="M463" s="27"/>
      <c r="N463" s="27"/>
      <c r="O463" s="27"/>
      <c r="P463" s="27"/>
      <c r="Q463" s="27"/>
      <c r="R463" s="27"/>
      <c r="S463" s="27"/>
      <c r="T463" s="17">
        <f t="shared" si="79"/>
        <v>0</v>
      </c>
      <c r="U463" s="27"/>
      <c r="V463" s="27"/>
      <c r="W463" s="18">
        <f t="shared" si="80"/>
        <v>0</v>
      </c>
      <c r="X463" s="18"/>
      <c r="Y463" s="18">
        <f t="shared" si="81"/>
        <v>0</v>
      </c>
      <c r="Z463" s="18">
        <f t="shared" si="82"/>
        <v>0</v>
      </c>
      <c r="AA463" s="18">
        <f t="shared" si="83"/>
        <v>0</v>
      </c>
      <c r="AB463" s="18">
        <f t="shared" si="84"/>
        <v>0</v>
      </c>
      <c r="AC463" s="18">
        <f t="shared" si="85"/>
        <v>0</v>
      </c>
      <c r="AD463" s="18">
        <f t="shared" si="86"/>
        <v>0</v>
      </c>
      <c r="AE463" s="17">
        <f t="shared" si="87"/>
        <v>0</v>
      </c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38"/>
      <c r="BK463" s="20">
        <f t="shared" si="88"/>
        <v>0</v>
      </c>
    </row>
    <row r="464" spans="1:63">
      <c r="A464" s="22">
        <v>457</v>
      </c>
      <c r="B464" s="25"/>
      <c r="C464" s="26"/>
      <c r="D464" s="26"/>
      <c r="E464" s="27"/>
      <c r="F464" s="27"/>
      <c r="G464" s="26"/>
      <c r="H464" s="27"/>
      <c r="I464" s="27"/>
      <c r="J464" s="26"/>
      <c r="K464" s="27"/>
      <c r="L464" s="17">
        <f t="shared" si="78"/>
        <v>0</v>
      </c>
      <c r="M464" s="27"/>
      <c r="N464" s="27"/>
      <c r="O464" s="27"/>
      <c r="P464" s="27"/>
      <c r="Q464" s="27"/>
      <c r="R464" s="27"/>
      <c r="S464" s="27"/>
      <c r="T464" s="17">
        <f t="shared" si="79"/>
        <v>0</v>
      </c>
      <c r="U464" s="27"/>
      <c r="V464" s="27"/>
      <c r="W464" s="18">
        <f t="shared" si="80"/>
        <v>0</v>
      </c>
      <c r="X464" s="18"/>
      <c r="Y464" s="18">
        <f t="shared" si="81"/>
        <v>0</v>
      </c>
      <c r="Z464" s="18">
        <f t="shared" si="82"/>
        <v>0</v>
      </c>
      <c r="AA464" s="18">
        <f t="shared" si="83"/>
        <v>0</v>
      </c>
      <c r="AB464" s="18">
        <f t="shared" si="84"/>
        <v>0</v>
      </c>
      <c r="AC464" s="18">
        <f t="shared" si="85"/>
        <v>0</v>
      </c>
      <c r="AD464" s="18">
        <f t="shared" si="86"/>
        <v>0</v>
      </c>
      <c r="AE464" s="17">
        <f t="shared" si="87"/>
        <v>0</v>
      </c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38"/>
      <c r="BK464" s="20">
        <f t="shared" si="88"/>
        <v>0</v>
      </c>
    </row>
    <row r="465" spans="1:63">
      <c r="A465" s="22">
        <v>458</v>
      </c>
      <c r="B465" s="25"/>
      <c r="C465" s="26"/>
      <c r="D465" s="26"/>
      <c r="E465" s="27"/>
      <c r="F465" s="27"/>
      <c r="G465" s="26"/>
      <c r="H465" s="27"/>
      <c r="I465" s="27"/>
      <c r="J465" s="26"/>
      <c r="K465" s="27"/>
      <c r="L465" s="17">
        <f t="shared" si="78"/>
        <v>0</v>
      </c>
      <c r="M465" s="27"/>
      <c r="N465" s="27"/>
      <c r="O465" s="27"/>
      <c r="P465" s="27"/>
      <c r="Q465" s="27"/>
      <c r="R465" s="27"/>
      <c r="S465" s="27"/>
      <c r="T465" s="17">
        <f t="shared" si="79"/>
        <v>0</v>
      </c>
      <c r="U465" s="27"/>
      <c r="V465" s="27"/>
      <c r="W465" s="18">
        <f t="shared" si="80"/>
        <v>0</v>
      </c>
      <c r="X465" s="18"/>
      <c r="Y465" s="18">
        <f t="shared" si="81"/>
        <v>0</v>
      </c>
      <c r="Z465" s="18">
        <f t="shared" si="82"/>
        <v>0</v>
      </c>
      <c r="AA465" s="18">
        <f t="shared" si="83"/>
        <v>0</v>
      </c>
      <c r="AB465" s="18">
        <f t="shared" si="84"/>
        <v>0</v>
      </c>
      <c r="AC465" s="18">
        <f t="shared" si="85"/>
        <v>0</v>
      </c>
      <c r="AD465" s="18">
        <f t="shared" si="86"/>
        <v>0</v>
      </c>
      <c r="AE465" s="17">
        <f t="shared" si="87"/>
        <v>0</v>
      </c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38"/>
      <c r="BK465" s="20">
        <f t="shared" si="88"/>
        <v>0</v>
      </c>
    </row>
    <row r="466" spans="1:63">
      <c r="A466" s="22">
        <v>459</v>
      </c>
      <c r="B466" s="25"/>
      <c r="C466" s="26"/>
      <c r="D466" s="26"/>
      <c r="E466" s="27"/>
      <c r="F466" s="27"/>
      <c r="G466" s="26"/>
      <c r="H466" s="27"/>
      <c r="I466" s="27"/>
      <c r="J466" s="26"/>
      <c r="K466" s="27"/>
      <c r="L466" s="17">
        <f t="shared" si="78"/>
        <v>0</v>
      </c>
      <c r="M466" s="27"/>
      <c r="N466" s="27"/>
      <c r="O466" s="27"/>
      <c r="P466" s="27"/>
      <c r="Q466" s="27"/>
      <c r="R466" s="27"/>
      <c r="S466" s="27"/>
      <c r="T466" s="17">
        <f t="shared" si="79"/>
        <v>0</v>
      </c>
      <c r="U466" s="27"/>
      <c r="V466" s="27"/>
      <c r="W466" s="18">
        <f t="shared" si="80"/>
        <v>0</v>
      </c>
      <c r="X466" s="18"/>
      <c r="Y466" s="18">
        <f t="shared" si="81"/>
        <v>0</v>
      </c>
      <c r="Z466" s="18">
        <f t="shared" si="82"/>
        <v>0</v>
      </c>
      <c r="AA466" s="18">
        <f t="shared" si="83"/>
        <v>0</v>
      </c>
      <c r="AB466" s="18">
        <f t="shared" si="84"/>
        <v>0</v>
      </c>
      <c r="AC466" s="18">
        <f t="shared" si="85"/>
        <v>0</v>
      </c>
      <c r="AD466" s="18">
        <f t="shared" si="86"/>
        <v>0</v>
      </c>
      <c r="AE466" s="17">
        <f t="shared" si="87"/>
        <v>0</v>
      </c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38"/>
      <c r="BK466" s="20">
        <f t="shared" si="88"/>
        <v>0</v>
      </c>
    </row>
    <row r="467" spans="1:63">
      <c r="A467" s="22">
        <v>460</v>
      </c>
      <c r="B467" s="25"/>
      <c r="C467" s="26"/>
      <c r="D467" s="26"/>
      <c r="E467" s="27"/>
      <c r="F467" s="27"/>
      <c r="G467" s="26"/>
      <c r="H467" s="27"/>
      <c r="I467" s="27"/>
      <c r="J467" s="26"/>
      <c r="K467" s="27"/>
      <c r="L467" s="17">
        <f t="shared" si="78"/>
        <v>0</v>
      </c>
      <c r="M467" s="27"/>
      <c r="N467" s="27"/>
      <c r="O467" s="27"/>
      <c r="P467" s="27"/>
      <c r="Q467" s="27"/>
      <c r="R467" s="27"/>
      <c r="S467" s="27"/>
      <c r="T467" s="17">
        <f t="shared" si="79"/>
        <v>0</v>
      </c>
      <c r="U467" s="27"/>
      <c r="V467" s="27"/>
      <c r="W467" s="18">
        <f t="shared" si="80"/>
        <v>0</v>
      </c>
      <c r="X467" s="18"/>
      <c r="Y467" s="18">
        <f t="shared" si="81"/>
        <v>0</v>
      </c>
      <c r="Z467" s="18">
        <f t="shared" si="82"/>
        <v>0</v>
      </c>
      <c r="AA467" s="18">
        <f t="shared" si="83"/>
        <v>0</v>
      </c>
      <c r="AB467" s="18">
        <f t="shared" si="84"/>
        <v>0</v>
      </c>
      <c r="AC467" s="18">
        <f t="shared" si="85"/>
        <v>0</v>
      </c>
      <c r="AD467" s="18">
        <f t="shared" si="86"/>
        <v>0</v>
      </c>
      <c r="AE467" s="17">
        <f t="shared" si="87"/>
        <v>0</v>
      </c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38"/>
      <c r="BK467" s="20">
        <f t="shared" si="88"/>
        <v>0</v>
      </c>
    </row>
    <row r="468" spans="1:63">
      <c r="A468" s="22">
        <v>461</v>
      </c>
      <c r="B468" s="25"/>
      <c r="C468" s="26"/>
      <c r="D468" s="26"/>
      <c r="E468" s="27"/>
      <c r="F468" s="27"/>
      <c r="G468" s="26"/>
      <c r="H468" s="27"/>
      <c r="I468" s="27"/>
      <c r="J468" s="26"/>
      <c r="K468" s="27"/>
      <c r="L468" s="17">
        <f t="shared" si="78"/>
        <v>0</v>
      </c>
      <c r="M468" s="27"/>
      <c r="N468" s="27"/>
      <c r="O468" s="27"/>
      <c r="P468" s="27"/>
      <c r="Q468" s="27"/>
      <c r="R468" s="27"/>
      <c r="S468" s="27"/>
      <c r="T468" s="17">
        <f t="shared" si="79"/>
        <v>0</v>
      </c>
      <c r="U468" s="27"/>
      <c r="V468" s="27"/>
      <c r="W468" s="18">
        <f t="shared" si="80"/>
        <v>0</v>
      </c>
      <c r="X468" s="18"/>
      <c r="Y468" s="18">
        <f t="shared" si="81"/>
        <v>0</v>
      </c>
      <c r="Z468" s="18">
        <f t="shared" si="82"/>
        <v>0</v>
      </c>
      <c r="AA468" s="18">
        <f t="shared" si="83"/>
        <v>0</v>
      </c>
      <c r="AB468" s="18">
        <f t="shared" si="84"/>
        <v>0</v>
      </c>
      <c r="AC468" s="18">
        <f t="shared" si="85"/>
        <v>0</v>
      </c>
      <c r="AD468" s="18">
        <f t="shared" si="86"/>
        <v>0</v>
      </c>
      <c r="AE468" s="17">
        <f t="shared" si="87"/>
        <v>0</v>
      </c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38"/>
      <c r="BK468" s="20">
        <f t="shared" si="88"/>
        <v>0</v>
      </c>
    </row>
    <row r="469" spans="1:63">
      <c r="A469" s="22">
        <v>462</v>
      </c>
      <c r="B469" s="25"/>
      <c r="C469" s="26"/>
      <c r="D469" s="26"/>
      <c r="E469" s="27"/>
      <c r="F469" s="27"/>
      <c r="G469" s="26"/>
      <c r="H469" s="27"/>
      <c r="I469" s="27"/>
      <c r="J469" s="26"/>
      <c r="K469" s="27"/>
      <c r="L469" s="17">
        <f t="shared" si="78"/>
        <v>0</v>
      </c>
      <c r="M469" s="27"/>
      <c r="N469" s="27"/>
      <c r="O469" s="27"/>
      <c r="P469" s="27"/>
      <c r="Q469" s="27"/>
      <c r="R469" s="27"/>
      <c r="S469" s="27"/>
      <c r="T469" s="17">
        <f t="shared" si="79"/>
        <v>0</v>
      </c>
      <c r="U469" s="27"/>
      <c r="V469" s="27"/>
      <c r="W469" s="18">
        <f t="shared" si="80"/>
        <v>0</v>
      </c>
      <c r="X469" s="18"/>
      <c r="Y469" s="18">
        <f t="shared" si="81"/>
        <v>0</v>
      </c>
      <c r="Z469" s="18">
        <f t="shared" si="82"/>
        <v>0</v>
      </c>
      <c r="AA469" s="18">
        <f t="shared" si="83"/>
        <v>0</v>
      </c>
      <c r="AB469" s="18">
        <f t="shared" si="84"/>
        <v>0</v>
      </c>
      <c r="AC469" s="18">
        <f t="shared" si="85"/>
        <v>0</v>
      </c>
      <c r="AD469" s="18">
        <f t="shared" si="86"/>
        <v>0</v>
      </c>
      <c r="AE469" s="17">
        <f t="shared" si="87"/>
        <v>0</v>
      </c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38"/>
      <c r="BK469" s="20">
        <f t="shared" si="88"/>
        <v>0</v>
      </c>
    </row>
    <row r="470" spans="1:63">
      <c r="A470" s="22">
        <v>463</v>
      </c>
      <c r="B470" s="25"/>
      <c r="C470" s="26"/>
      <c r="D470" s="26"/>
      <c r="E470" s="27"/>
      <c r="F470" s="27"/>
      <c r="G470" s="26"/>
      <c r="H470" s="27"/>
      <c r="I470" s="27"/>
      <c r="J470" s="26"/>
      <c r="K470" s="27"/>
      <c r="L470" s="17">
        <f t="shared" si="78"/>
        <v>0</v>
      </c>
      <c r="M470" s="27"/>
      <c r="N470" s="27"/>
      <c r="O470" s="27"/>
      <c r="P470" s="27"/>
      <c r="Q470" s="27"/>
      <c r="R470" s="27"/>
      <c r="S470" s="27"/>
      <c r="T470" s="17">
        <f t="shared" si="79"/>
        <v>0</v>
      </c>
      <c r="U470" s="27"/>
      <c r="V470" s="27"/>
      <c r="W470" s="18">
        <f t="shared" si="80"/>
        <v>0</v>
      </c>
      <c r="X470" s="18"/>
      <c r="Y470" s="18">
        <f t="shared" si="81"/>
        <v>0</v>
      </c>
      <c r="Z470" s="18">
        <f t="shared" si="82"/>
        <v>0</v>
      </c>
      <c r="AA470" s="18">
        <f t="shared" si="83"/>
        <v>0</v>
      </c>
      <c r="AB470" s="18">
        <f t="shared" si="84"/>
        <v>0</v>
      </c>
      <c r="AC470" s="18">
        <f t="shared" si="85"/>
        <v>0</v>
      </c>
      <c r="AD470" s="18">
        <f t="shared" si="86"/>
        <v>0</v>
      </c>
      <c r="AE470" s="17">
        <f t="shared" si="87"/>
        <v>0</v>
      </c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38"/>
      <c r="BK470" s="20">
        <f t="shared" si="88"/>
        <v>0</v>
      </c>
    </row>
    <row r="471" spans="1:63">
      <c r="A471" s="22">
        <v>464</v>
      </c>
      <c r="B471" s="25"/>
      <c r="C471" s="26"/>
      <c r="D471" s="26"/>
      <c r="E471" s="27"/>
      <c r="F471" s="27"/>
      <c r="G471" s="26"/>
      <c r="H471" s="27"/>
      <c r="I471" s="27"/>
      <c r="J471" s="26"/>
      <c r="K471" s="27"/>
      <c r="L471" s="17">
        <f t="shared" si="78"/>
        <v>0</v>
      </c>
      <c r="M471" s="27"/>
      <c r="N471" s="27"/>
      <c r="O471" s="27"/>
      <c r="P471" s="27"/>
      <c r="Q471" s="27"/>
      <c r="R471" s="27"/>
      <c r="S471" s="27"/>
      <c r="T471" s="17">
        <f t="shared" si="79"/>
        <v>0</v>
      </c>
      <c r="U471" s="27"/>
      <c r="V471" s="27"/>
      <c r="W471" s="18">
        <f t="shared" si="80"/>
        <v>0</v>
      </c>
      <c r="X471" s="18"/>
      <c r="Y471" s="18">
        <f t="shared" si="81"/>
        <v>0</v>
      </c>
      <c r="Z471" s="18">
        <f t="shared" si="82"/>
        <v>0</v>
      </c>
      <c r="AA471" s="18">
        <f t="shared" si="83"/>
        <v>0</v>
      </c>
      <c r="AB471" s="18">
        <f t="shared" si="84"/>
        <v>0</v>
      </c>
      <c r="AC471" s="18">
        <f t="shared" si="85"/>
        <v>0</v>
      </c>
      <c r="AD471" s="18">
        <f t="shared" si="86"/>
        <v>0</v>
      </c>
      <c r="AE471" s="17">
        <f t="shared" si="87"/>
        <v>0</v>
      </c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38"/>
      <c r="BK471" s="20">
        <f t="shared" si="88"/>
        <v>0</v>
      </c>
    </row>
    <row r="472" spans="1:63">
      <c r="A472" s="22">
        <v>465</v>
      </c>
      <c r="B472" s="25"/>
      <c r="C472" s="26"/>
      <c r="D472" s="26"/>
      <c r="E472" s="27"/>
      <c r="F472" s="27"/>
      <c r="G472" s="26"/>
      <c r="H472" s="27"/>
      <c r="I472" s="27"/>
      <c r="J472" s="26"/>
      <c r="K472" s="27"/>
      <c r="L472" s="17">
        <f t="shared" si="78"/>
        <v>0</v>
      </c>
      <c r="M472" s="27"/>
      <c r="N472" s="27"/>
      <c r="O472" s="27"/>
      <c r="P472" s="27"/>
      <c r="Q472" s="27"/>
      <c r="R472" s="27"/>
      <c r="S472" s="27"/>
      <c r="T472" s="17">
        <f t="shared" si="79"/>
        <v>0</v>
      </c>
      <c r="U472" s="27"/>
      <c r="V472" s="27"/>
      <c r="W472" s="18">
        <f t="shared" si="80"/>
        <v>0</v>
      </c>
      <c r="X472" s="18"/>
      <c r="Y472" s="18">
        <f t="shared" si="81"/>
        <v>0</v>
      </c>
      <c r="Z472" s="18">
        <f t="shared" si="82"/>
        <v>0</v>
      </c>
      <c r="AA472" s="18">
        <f t="shared" si="83"/>
        <v>0</v>
      </c>
      <c r="AB472" s="18">
        <f t="shared" si="84"/>
        <v>0</v>
      </c>
      <c r="AC472" s="18">
        <f t="shared" si="85"/>
        <v>0</v>
      </c>
      <c r="AD472" s="18">
        <f t="shared" si="86"/>
        <v>0</v>
      </c>
      <c r="AE472" s="17">
        <f t="shared" si="87"/>
        <v>0</v>
      </c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38"/>
      <c r="BK472" s="20">
        <f t="shared" si="88"/>
        <v>0</v>
      </c>
    </row>
    <row r="473" spans="1:63">
      <c r="A473" s="22">
        <v>466</v>
      </c>
      <c r="B473" s="25"/>
      <c r="C473" s="26"/>
      <c r="D473" s="26"/>
      <c r="E473" s="27"/>
      <c r="F473" s="27"/>
      <c r="G473" s="26"/>
      <c r="H473" s="27"/>
      <c r="I473" s="27"/>
      <c r="J473" s="26"/>
      <c r="K473" s="27"/>
      <c r="L473" s="17">
        <f t="shared" si="78"/>
        <v>0</v>
      </c>
      <c r="M473" s="27"/>
      <c r="N473" s="27"/>
      <c r="O473" s="27"/>
      <c r="P473" s="27"/>
      <c r="Q473" s="27"/>
      <c r="R473" s="27"/>
      <c r="S473" s="27"/>
      <c r="T473" s="17">
        <f t="shared" si="79"/>
        <v>0</v>
      </c>
      <c r="U473" s="27"/>
      <c r="V473" s="27"/>
      <c r="W473" s="18">
        <f t="shared" si="80"/>
        <v>0</v>
      </c>
      <c r="X473" s="18"/>
      <c r="Y473" s="18">
        <f t="shared" si="81"/>
        <v>0</v>
      </c>
      <c r="Z473" s="18">
        <f t="shared" si="82"/>
        <v>0</v>
      </c>
      <c r="AA473" s="18">
        <f t="shared" si="83"/>
        <v>0</v>
      </c>
      <c r="AB473" s="18">
        <f t="shared" si="84"/>
        <v>0</v>
      </c>
      <c r="AC473" s="18">
        <f t="shared" si="85"/>
        <v>0</v>
      </c>
      <c r="AD473" s="18">
        <f t="shared" si="86"/>
        <v>0</v>
      </c>
      <c r="AE473" s="17">
        <f t="shared" si="87"/>
        <v>0</v>
      </c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38"/>
      <c r="BK473" s="20">
        <f t="shared" si="88"/>
        <v>0</v>
      </c>
    </row>
    <row r="474" spans="1:63">
      <c r="A474" s="22">
        <v>467</v>
      </c>
      <c r="B474" s="25"/>
      <c r="C474" s="26"/>
      <c r="D474" s="26"/>
      <c r="E474" s="27"/>
      <c r="F474" s="27"/>
      <c r="G474" s="26"/>
      <c r="H474" s="27"/>
      <c r="I474" s="27"/>
      <c r="J474" s="26"/>
      <c r="K474" s="27"/>
      <c r="L474" s="17">
        <f t="shared" ref="L474:L507" si="89">SUM(E474:K474)</f>
        <v>0</v>
      </c>
      <c r="M474" s="27"/>
      <c r="N474" s="27"/>
      <c r="O474" s="27"/>
      <c r="P474" s="27"/>
      <c r="Q474" s="27"/>
      <c r="R474" s="27"/>
      <c r="S474" s="27"/>
      <c r="T474" s="17">
        <f t="shared" ref="T474:T507" si="90">SUM(M474:S474)</f>
        <v>0</v>
      </c>
      <c r="U474" s="27"/>
      <c r="V474" s="27"/>
      <c r="W474" s="18">
        <f t="shared" ref="W474:W507" si="91">+T474*0.02</f>
        <v>0</v>
      </c>
      <c r="X474" s="18"/>
      <c r="Y474" s="18">
        <f t="shared" ref="Y474:Y507" si="92">+T474*0.03</f>
        <v>0</v>
      </c>
      <c r="Z474" s="18">
        <f t="shared" ref="Z474:Z507" si="93">+T474*0.04</f>
        <v>0</v>
      </c>
      <c r="AA474" s="18">
        <f t="shared" ref="AA474:AA507" si="94">+T474*0.105</f>
        <v>0</v>
      </c>
      <c r="AB474" s="18">
        <f t="shared" ref="AB474:AB507" si="95">+T474*0.08</f>
        <v>0</v>
      </c>
      <c r="AC474" s="18">
        <f t="shared" ref="AC474:AC507" si="96">+T474*0.224</f>
        <v>0</v>
      </c>
      <c r="AD474" s="18">
        <f t="shared" ref="AD474:AD507" si="97">SUM(W474:AC474)</f>
        <v>0</v>
      </c>
      <c r="AE474" s="17">
        <f t="shared" ref="AE474:AE507" si="98">+T474+U474+AD474+V474</f>
        <v>0</v>
      </c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38"/>
      <c r="BK474" s="20">
        <f t="shared" ref="BK474:BK507" si="99">(SUM(AF474:BJ474))*12</f>
        <v>0</v>
      </c>
    </row>
    <row r="475" spans="1:63">
      <c r="A475" s="22">
        <v>468</v>
      </c>
      <c r="B475" s="25"/>
      <c r="C475" s="26"/>
      <c r="D475" s="26"/>
      <c r="E475" s="27"/>
      <c r="F475" s="27"/>
      <c r="G475" s="26"/>
      <c r="H475" s="27"/>
      <c r="I475" s="27"/>
      <c r="J475" s="26"/>
      <c r="K475" s="27"/>
      <c r="L475" s="17">
        <f t="shared" si="89"/>
        <v>0</v>
      </c>
      <c r="M475" s="27"/>
      <c r="N475" s="27"/>
      <c r="O475" s="27"/>
      <c r="P475" s="27"/>
      <c r="Q475" s="27"/>
      <c r="R475" s="27"/>
      <c r="S475" s="27"/>
      <c r="T475" s="17">
        <f t="shared" si="90"/>
        <v>0</v>
      </c>
      <c r="U475" s="27"/>
      <c r="V475" s="27"/>
      <c r="W475" s="18">
        <f t="shared" si="91"/>
        <v>0</v>
      </c>
      <c r="X475" s="18"/>
      <c r="Y475" s="18">
        <f t="shared" si="92"/>
        <v>0</v>
      </c>
      <c r="Z475" s="18">
        <f t="shared" si="93"/>
        <v>0</v>
      </c>
      <c r="AA475" s="18">
        <f t="shared" si="94"/>
        <v>0</v>
      </c>
      <c r="AB475" s="18">
        <f t="shared" si="95"/>
        <v>0</v>
      </c>
      <c r="AC475" s="18">
        <f t="shared" si="96"/>
        <v>0</v>
      </c>
      <c r="AD475" s="18">
        <f t="shared" si="97"/>
        <v>0</v>
      </c>
      <c r="AE475" s="17">
        <f t="shared" si="98"/>
        <v>0</v>
      </c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38"/>
      <c r="BK475" s="20">
        <f t="shared" si="99"/>
        <v>0</v>
      </c>
    </row>
    <row r="476" spans="1:63">
      <c r="A476" s="22">
        <v>469</v>
      </c>
      <c r="B476" s="25"/>
      <c r="C476" s="26"/>
      <c r="D476" s="26"/>
      <c r="E476" s="27"/>
      <c r="F476" s="27"/>
      <c r="G476" s="26"/>
      <c r="H476" s="27"/>
      <c r="I476" s="27"/>
      <c r="J476" s="26"/>
      <c r="K476" s="27"/>
      <c r="L476" s="17">
        <f t="shared" si="89"/>
        <v>0</v>
      </c>
      <c r="M476" s="27"/>
      <c r="N476" s="27"/>
      <c r="O476" s="27"/>
      <c r="P476" s="27"/>
      <c r="Q476" s="27"/>
      <c r="R476" s="27"/>
      <c r="S476" s="27"/>
      <c r="T476" s="17">
        <f t="shared" si="90"/>
        <v>0</v>
      </c>
      <c r="U476" s="27"/>
      <c r="V476" s="27"/>
      <c r="W476" s="18">
        <f t="shared" si="91"/>
        <v>0</v>
      </c>
      <c r="X476" s="18"/>
      <c r="Y476" s="18">
        <f t="shared" si="92"/>
        <v>0</v>
      </c>
      <c r="Z476" s="18">
        <f t="shared" si="93"/>
        <v>0</v>
      </c>
      <c r="AA476" s="18">
        <f t="shared" si="94"/>
        <v>0</v>
      </c>
      <c r="AB476" s="18">
        <f t="shared" si="95"/>
        <v>0</v>
      </c>
      <c r="AC476" s="18">
        <f t="shared" si="96"/>
        <v>0</v>
      </c>
      <c r="AD476" s="18">
        <f t="shared" si="97"/>
        <v>0</v>
      </c>
      <c r="AE476" s="17">
        <f t="shared" si="98"/>
        <v>0</v>
      </c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38"/>
      <c r="BK476" s="20">
        <f t="shared" si="99"/>
        <v>0</v>
      </c>
    </row>
    <row r="477" spans="1:63">
      <c r="A477" s="22">
        <v>470</v>
      </c>
      <c r="B477" s="25"/>
      <c r="C477" s="26"/>
      <c r="D477" s="26"/>
      <c r="E477" s="27"/>
      <c r="F477" s="27"/>
      <c r="G477" s="26"/>
      <c r="H477" s="27"/>
      <c r="I477" s="27"/>
      <c r="J477" s="26"/>
      <c r="K477" s="27"/>
      <c r="L477" s="17">
        <f t="shared" si="89"/>
        <v>0</v>
      </c>
      <c r="M477" s="27"/>
      <c r="N477" s="27"/>
      <c r="O477" s="27"/>
      <c r="P477" s="27"/>
      <c r="Q477" s="27"/>
      <c r="R477" s="27"/>
      <c r="S477" s="27"/>
      <c r="T477" s="17">
        <f t="shared" si="90"/>
        <v>0</v>
      </c>
      <c r="U477" s="27"/>
      <c r="V477" s="27"/>
      <c r="W477" s="18">
        <f t="shared" si="91"/>
        <v>0</v>
      </c>
      <c r="X477" s="18"/>
      <c r="Y477" s="18">
        <f t="shared" si="92"/>
        <v>0</v>
      </c>
      <c r="Z477" s="18">
        <f t="shared" si="93"/>
        <v>0</v>
      </c>
      <c r="AA477" s="18">
        <f t="shared" si="94"/>
        <v>0</v>
      </c>
      <c r="AB477" s="18">
        <f t="shared" si="95"/>
        <v>0</v>
      </c>
      <c r="AC477" s="18">
        <f t="shared" si="96"/>
        <v>0</v>
      </c>
      <c r="AD477" s="18">
        <f t="shared" si="97"/>
        <v>0</v>
      </c>
      <c r="AE477" s="17">
        <f t="shared" si="98"/>
        <v>0</v>
      </c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38"/>
      <c r="BK477" s="20">
        <f t="shared" si="99"/>
        <v>0</v>
      </c>
    </row>
    <row r="478" spans="1:63">
      <c r="A478" s="22">
        <v>471</v>
      </c>
      <c r="B478" s="25"/>
      <c r="C478" s="26"/>
      <c r="D478" s="26"/>
      <c r="E478" s="27"/>
      <c r="F478" s="27"/>
      <c r="G478" s="26"/>
      <c r="H478" s="27"/>
      <c r="I478" s="27"/>
      <c r="J478" s="26"/>
      <c r="K478" s="27"/>
      <c r="L478" s="17">
        <f t="shared" si="89"/>
        <v>0</v>
      </c>
      <c r="M478" s="27"/>
      <c r="N478" s="27"/>
      <c r="O478" s="27"/>
      <c r="P478" s="27"/>
      <c r="Q478" s="27"/>
      <c r="R478" s="27"/>
      <c r="S478" s="27"/>
      <c r="T478" s="17">
        <f t="shared" si="90"/>
        <v>0</v>
      </c>
      <c r="U478" s="27"/>
      <c r="V478" s="27"/>
      <c r="W478" s="18">
        <f t="shared" si="91"/>
        <v>0</v>
      </c>
      <c r="X478" s="18"/>
      <c r="Y478" s="18">
        <f t="shared" si="92"/>
        <v>0</v>
      </c>
      <c r="Z478" s="18">
        <f t="shared" si="93"/>
        <v>0</v>
      </c>
      <c r="AA478" s="18">
        <f t="shared" si="94"/>
        <v>0</v>
      </c>
      <c r="AB478" s="18">
        <f t="shared" si="95"/>
        <v>0</v>
      </c>
      <c r="AC478" s="18">
        <f t="shared" si="96"/>
        <v>0</v>
      </c>
      <c r="AD478" s="18">
        <f t="shared" si="97"/>
        <v>0</v>
      </c>
      <c r="AE478" s="17">
        <f t="shared" si="98"/>
        <v>0</v>
      </c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38"/>
      <c r="BK478" s="20">
        <f t="shared" si="99"/>
        <v>0</v>
      </c>
    </row>
    <row r="479" spans="1:63">
      <c r="A479" s="22">
        <v>472</v>
      </c>
      <c r="B479" s="25"/>
      <c r="C479" s="26"/>
      <c r="D479" s="26"/>
      <c r="E479" s="27"/>
      <c r="F479" s="27"/>
      <c r="G479" s="26"/>
      <c r="H479" s="27"/>
      <c r="I479" s="27"/>
      <c r="J479" s="26"/>
      <c r="K479" s="27"/>
      <c r="L479" s="17">
        <f t="shared" si="89"/>
        <v>0</v>
      </c>
      <c r="M479" s="27"/>
      <c r="N479" s="27"/>
      <c r="O479" s="27"/>
      <c r="P479" s="27"/>
      <c r="Q479" s="27"/>
      <c r="R479" s="27"/>
      <c r="S479" s="27"/>
      <c r="T479" s="17">
        <f t="shared" si="90"/>
        <v>0</v>
      </c>
      <c r="U479" s="27"/>
      <c r="V479" s="27"/>
      <c r="W479" s="18">
        <f t="shared" si="91"/>
        <v>0</v>
      </c>
      <c r="X479" s="18"/>
      <c r="Y479" s="18">
        <f t="shared" si="92"/>
        <v>0</v>
      </c>
      <c r="Z479" s="18">
        <f t="shared" si="93"/>
        <v>0</v>
      </c>
      <c r="AA479" s="18">
        <f t="shared" si="94"/>
        <v>0</v>
      </c>
      <c r="AB479" s="18">
        <f t="shared" si="95"/>
        <v>0</v>
      </c>
      <c r="AC479" s="18">
        <f t="shared" si="96"/>
        <v>0</v>
      </c>
      <c r="AD479" s="18">
        <f t="shared" si="97"/>
        <v>0</v>
      </c>
      <c r="AE479" s="17">
        <f t="shared" si="98"/>
        <v>0</v>
      </c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38"/>
      <c r="BK479" s="20">
        <f t="shared" si="99"/>
        <v>0</v>
      </c>
    </row>
    <row r="480" spans="1:63">
      <c r="A480" s="22">
        <v>473</v>
      </c>
      <c r="B480" s="25"/>
      <c r="C480" s="26"/>
      <c r="D480" s="26"/>
      <c r="E480" s="27"/>
      <c r="F480" s="27"/>
      <c r="G480" s="26"/>
      <c r="H480" s="27"/>
      <c r="I480" s="27"/>
      <c r="J480" s="26"/>
      <c r="K480" s="27"/>
      <c r="L480" s="17">
        <f t="shared" si="89"/>
        <v>0</v>
      </c>
      <c r="M480" s="27"/>
      <c r="N480" s="27"/>
      <c r="O480" s="27"/>
      <c r="P480" s="27"/>
      <c r="Q480" s="27"/>
      <c r="R480" s="27"/>
      <c r="S480" s="27"/>
      <c r="T480" s="17">
        <f t="shared" si="90"/>
        <v>0</v>
      </c>
      <c r="U480" s="27"/>
      <c r="V480" s="27"/>
      <c r="W480" s="18">
        <f t="shared" si="91"/>
        <v>0</v>
      </c>
      <c r="X480" s="18"/>
      <c r="Y480" s="18">
        <f t="shared" si="92"/>
        <v>0</v>
      </c>
      <c r="Z480" s="18">
        <f t="shared" si="93"/>
        <v>0</v>
      </c>
      <c r="AA480" s="18">
        <f t="shared" si="94"/>
        <v>0</v>
      </c>
      <c r="AB480" s="18">
        <f t="shared" si="95"/>
        <v>0</v>
      </c>
      <c r="AC480" s="18">
        <f t="shared" si="96"/>
        <v>0</v>
      </c>
      <c r="AD480" s="18">
        <f t="shared" si="97"/>
        <v>0</v>
      </c>
      <c r="AE480" s="17">
        <f t="shared" si="98"/>
        <v>0</v>
      </c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38"/>
      <c r="BK480" s="20">
        <f t="shared" si="99"/>
        <v>0</v>
      </c>
    </row>
    <row r="481" spans="1:63">
      <c r="A481" s="22">
        <v>474</v>
      </c>
      <c r="B481" s="25"/>
      <c r="C481" s="26"/>
      <c r="D481" s="26"/>
      <c r="E481" s="27"/>
      <c r="F481" s="27"/>
      <c r="G481" s="26"/>
      <c r="H481" s="27"/>
      <c r="I481" s="27"/>
      <c r="J481" s="26"/>
      <c r="K481" s="27"/>
      <c r="L481" s="17">
        <f t="shared" si="89"/>
        <v>0</v>
      </c>
      <c r="M481" s="27"/>
      <c r="N481" s="27"/>
      <c r="O481" s="27"/>
      <c r="P481" s="27"/>
      <c r="Q481" s="27"/>
      <c r="R481" s="27"/>
      <c r="S481" s="27"/>
      <c r="T481" s="17">
        <f t="shared" si="90"/>
        <v>0</v>
      </c>
      <c r="U481" s="27"/>
      <c r="V481" s="27"/>
      <c r="W481" s="18">
        <f t="shared" si="91"/>
        <v>0</v>
      </c>
      <c r="X481" s="18"/>
      <c r="Y481" s="18">
        <f t="shared" si="92"/>
        <v>0</v>
      </c>
      <c r="Z481" s="18">
        <f t="shared" si="93"/>
        <v>0</v>
      </c>
      <c r="AA481" s="18">
        <f t="shared" si="94"/>
        <v>0</v>
      </c>
      <c r="AB481" s="18">
        <f t="shared" si="95"/>
        <v>0</v>
      </c>
      <c r="AC481" s="18">
        <f t="shared" si="96"/>
        <v>0</v>
      </c>
      <c r="AD481" s="18">
        <f t="shared" si="97"/>
        <v>0</v>
      </c>
      <c r="AE481" s="17">
        <f t="shared" si="98"/>
        <v>0</v>
      </c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38"/>
      <c r="BK481" s="20">
        <f t="shared" si="99"/>
        <v>0</v>
      </c>
    </row>
    <row r="482" spans="1:63">
      <c r="A482" s="22">
        <v>475</v>
      </c>
      <c r="B482" s="25"/>
      <c r="C482" s="26"/>
      <c r="D482" s="26"/>
      <c r="E482" s="27"/>
      <c r="F482" s="27"/>
      <c r="G482" s="26"/>
      <c r="H482" s="27"/>
      <c r="I482" s="27"/>
      <c r="J482" s="26"/>
      <c r="K482" s="27"/>
      <c r="L482" s="17">
        <f t="shared" si="89"/>
        <v>0</v>
      </c>
      <c r="M482" s="27"/>
      <c r="N482" s="27"/>
      <c r="O482" s="27"/>
      <c r="P482" s="27"/>
      <c r="Q482" s="27"/>
      <c r="R482" s="27"/>
      <c r="S482" s="27"/>
      <c r="T482" s="17">
        <f t="shared" si="90"/>
        <v>0</v>
      </c>
      <c r="U482" s="27"/>
      <c r="V482" s="27"/>
      <c r="W482" s="18">
        <f t="shared" si="91"/>
        <v>0</v>
      </c>
      <c r="X482" s="18"/>
      <c r="Y482" s="18">
        <f t="shared" si="92"/>
        <v>0</v>
      </c>
      <c r="Z482" s="18">
        <f t="shared" si="93"/>
        <v>0</v>
      </c>
      <c r="AA482" s="18">
        <f t="shared" si="94"/>
        <v>0</v>
      </c>
      <c r="AB482" s="18">
        <f t="shared" si="95"/>
        <v>0</v>
      </c>
      <c r="AC482" s="18">
        <f t="shared" si="96"/>
        <v>0</v>
      </c>
      <c r="AD482" s="18">
        <f t="shared" si="97"/>
        <v>0</v>
      </c>
      <c r="AE482" s="17">
        <f t="shared" si="98"/>
        <v>0</v>
      </c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38"/>
      <c r="BK482" s="20">
        <f t="shared" si="99"/>
        <v>0</v>
      </c>
    </row>
    <row r="483" spans="1:63">
      <c r="A483" s="22">
        <v>476</v>
      </c>
      <c r="B483" s="25"/>
      <c r="C483" s="26"/>
      <c r="D483" s="26"/>
      <c r="E483" s="27"/>
      <c r="F483" s="27"/>
      <c r="G483" s="26"/>
      <c r="H483" s="27"/>
      <c r="I483" s="27"/>
      <c r="J483" s="26"/>
      <c r="K483" s="27"/>
      <c r="L483" s="17">
        <f t="shared" si="89"/>
        <v>0</v>
      </c>
      <c r="M483" s="27"/>
      <c r="N483" s="27"/>
      <c r="O483" s="27"/>
      <c r="P483" s="27"/>
      <c r="Q483" s="27"/>
      <c r="R483" s="27"/>
      <c r="S483" s="27"/>
      <c r="T483" s="17">
        <f t="shared" si="90"/>
        <v>0</v>
      </c>
      <c r="U483" s="27"/>
      <c r="V483" s="27"/>
      <c r="W483" s="18">
        <f t="shared" si="91"/>
        <v>0</v>
      </c>
      <c r="X483" s="18"/>
      <c r="Y483" s="18">
        <f t="shared" si="92"/>
        <v>0</v>
      </c>
      <c r="Z483" s="18">
        <f t="shared" si="93"/>
        <v>0</v>
      </c>
      <c r="AA483" s="18">
        <f t="shared" si="94"/>
        <v>0</v>
      </c>
      <c r="AB483" s="18">
        <f t="shared" si="95"/>
        <v>0</v>
      </c>
      <c r="AC483" s="18">
        <f t="shared" si="96"/>
        <v>0</v>
      </c>
      <c r="AD483" s="18">
        <f t="shared" si="97"/>
        <v>0</v>
      </c>
      <c r="AE483" s="17">
        <f t="shared" si="98"/>
        <v>0</v>
      </c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38"/>
      <c r="BK483" s="20">
        <f t="shared" si="99"/>
        <v>0</v>
      </c>
    </row>
    <row r="484" spans="1:63">
      <c r="A484" s="22">
        <v>477</v>
      </c>
      <c r="B484" s="25"/>
      <c r="C484" s="26"/>
      <c r="D484" s="26"/>
      <c r="E484" s="27"/>
      <c r="F484" s="27"/>
      <c r="G484" s="26"/>
      <c r="H484" s="27"/>
      <c r="I484" s="27"/>
      <c r="J484" s="26"/>
      <c r="K484" s="27"/>
      <c r="L484" s="17">
        <f t="shared" si="89"/>
        <v>0</v>
      </c>
      <c r="M484" s="27"/>
      <c r="N484" s="27"/>
      <c r="O484" s="27"/>
      <c r="P484" s="27"/>
      <c r="Q484" s="27"/>
      <c r="R484" s="27"/>
      <c r="S484" s="27"/>
      <c r="T484" s="17">
        <f t="shared" si="90"/>
        <v>0</v>
      </c>
      <c r="U484" s="27"/>
      <c r="V484" s="27"/>
      <c r="W484" s="18">
        <f t="shared" si="91"/>
        <v>0</v>
      </c>
      <c r="X484" s="18"/>
      <c r="Y484" s="18">
        <f t="shared" si="92"/>
        <v>0</v>
      </c>
      <c r="Z484" s="18">
        <f t="shared" si="93"/>
        <v>0</v>
      </c>
      <c r="AA484" s="18">
        <f t="shared" si="94"/>
        <v>0</v>
      </c>
      <c r="AB484" s="18">
        <f t="shared" si="95"/>
        <v>0</v>
      </c>
      <c r="AC484" s="18">
        <f t="shared" si="96"/>
        <v>0</v>
      </c>
      <c r="AD484" s="18">
        <f t="shared" si="97"/>
        <v>0</v>
      </c>
      <c r="AE484" s="17">
        <f t="shared" si="98"/>
        <v>0</v>
      </c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38"/>
      <c r="BK484" s="20">
        <f t="shared" si="99"/>
        <v>0</v>
      </c>
    </row>
    <row r="485" spans="1:63">
      <c r="A485" s="22">
        <v>478</v>
      </c>
      <c r="B485" s="25"/>
      <c r="C485" s="26"/>
      <c r="D485" s="26"/>
      <c r="E485" s="27"/>
      <c r="F485" s="27"/>
      <c r="G485" s="26"/>
      <c r="H485" s="27"/>
      <c r="I485" s="27"/>
      <c r="J485" s="26"/>
      <c r="K485" s="27"/>
      <c r="L485" s="17">
        <f t="shared" si="89"/>
        <v>0</v>
      </c>
      <c r="M485" s="27"/>
      <c r="N485" s="27"/>
      <c r="O485" s="27"/>
      <c r="P485" s="27"/>
      <c r="Q485" s="27"/>
      <c r="R485" s="27"/>
      <c r="S485" s="27"/>
      <c r="T485" s="17">
        <f t="shared" si="90"/>
        <v>0</v>
      </c>
      <c r="U485" s="27"/>
      <c r="V485" s="27"/>
      <c r="W485" s="18">
        <f t="shared" si="91"/>
        <v>0</v>
      </c>
      <c r="X485" s="18"/>
      <c r="Y485" s="18">
        <f t="shared" si="92"/>
        <v>0</v>
      </c>
      <c r="Z485" s="18">
        <f t="shared" si="93"/>
        <v>0</v>
      </c>
      <c r="AA485" s="18">
        <f t="shared" si="94"/>
        <v>0</v>
      </c>
      <c r="AB485" s="18">
        <f t="shared" si="95"/>
        <v>0</v>
      </c>
      <c r="AC485" s="18">
        <f t="shared" si="96"/>
        <v>0</v>
      </c>
      <c r="AD485" s="18">
        <f t="shared" si="97"/>
        <v>0</v>
      </c>
      <c r="AE485" s="17">
        <f t="shared" si="98"/>
        <v>0</v>
      </c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38"/>
      <c r="BK485" s="20">
        <f t="shared" si="99"/>
        <v>0</v>
      </c>
    </row>
    <row r="486" spans="1:63">
      <c r="A486" s="22">
        <v>479</v>
      </c>
      <c r="B486" s="25"/>
      <c r="C486" s="26"/>
      <c r="D486" s="26"/>
      <c r="E486" s="27"/>
      <c r="F486" s="27"/>
      <c r="G486" s="26"/>
      <c r="H486" s="27"/>
      <c r="I486" s="27"/>
      <c r="J486" s="26"/>
      <c r="K486" s="27"/>
      <c r="L486" s="17">
        <f t="shared" si="89"/>
        <v>0</v>
      </c>
      <c r="M486" s="27"/>
      <c r="N486" s="27"/>
      <c r="O486" s="27"/>
      <c r="P486" s="27"/>
      <c r="Q486" s="27"/>
      <c r="R486" s="27"/>
      <c r="S486" s="27"/>
      <c r="T486" s="17">
        <f t="shared" si="90"/>
        <v>0</v>
      </c>
      <c r="U486" s="27"/>
      <c r="V486" s="27"/>
      <c r="W486" s="18">
        <f t="shared" si="91"/>
        <v>0</v>
      </c>
      <c r="X486" s="18"/>
      <c r="Y486" s="18">
        <f t="shared" si="92"/>
        <v>0</v>
      </c>
      <c r="Z486" s="18">
        <f t="shared" si="93"/>
        <v>0</v>
      </c>
      <c r="AA486" s="18">
        <f t="shared" si="94"/>
        <v>0</v>
      </c>
      <c r="AB486" s="18">
        <f t="shared" si="95"/>
        <v>0</v>
      </c>
      <c r="AC486" s="18">
        <f t="shared" si="96"/>
        <v>0</v>
      </c>
      <c r="AD486" s="18">
        <f t="shared" si="97"/>
        <v>0</v>
      </c>
      <c r="AE486" s="17">
        <f t="shared" si="98"/>
        <v>0</v>
      </c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38"/>
      <c r="BK486" s="20">
        <f t="shared" si="99"/>
        <v>0</v>
      </c>
    </row>
    <row r="487" spans="1:63">
      <c r="A487" s="22">
        <v>480</v>
      </c>
      <c r="B487" s="25"/>
      <c r="C487" s="26"/>
      <c r="D487" s="26"/>
      <c r="E487" s="27"/>
      <c r="F487" s="27"/>
      <c r="G487" s="26"/>
      <c r="H487" s="27"/>
      <c r="I487" s="27"/>
      <c r="J487" s="26"/>
      <c r="K487" s="27"/>
      <c r="L487" s="17">
        <f t="shared" si="89"/>
        <v>0</v>
      </c>
      <c r="M487" s="27"/>
      <c r="N487" s="27"/>
      <c r="O487" s="27"/>
      <c r="P487" s="27"/>
      <c r="Q487" s="27"/>
      <c r="R487" s="27"/>
      <c r="S487" s="27"/>
      <c r="T487" s="17">
        <f t="shared" si="90"/>
        <v>0</v>
      </c>
      <c r="U487" s="27"/>
      <c r="V487" s="27"/>
      <c r="W487" s="18">
        <f t="shared" si="91"/>
        <v>0</v>
      </c>
      <c r="X487" s="18"/>
      <c r="Y487" s="18">
        <f t="shared" si="92"/>
        <v>0</v>
      </c>
      <c r="Z487" s="18">
        <f t="shared" si="93"/>
        <v>0</v>
      </c>
      <c r="AA487" s="18">
        <f t="shared" si="94"/>
        <v>0</v>
      </c>
      <c r="AB487" s="18">
        <f t="shared" si="95"/>
        <v>0</v>
      </c>
      <c r="AC487" s="18">
        <f t="shared" si="96"/>
        <v>0</v>
      </c>
      <c r="AD487" s="18">
        <f t="shared" si="97"/>
        <v>0</v>
      </c>
      <c r="AE487" s="17">
        <f t="shared" si="98"/>
        <v>0</v>
      </c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38"/>
      <c r="BK487" s="20">
        <f t="shared" si="99"/>
        <v>0</v>
      </c>
    </row>
    <row r="488" spans="1:63">
      <c r="A488" s="22">
        <v>481</v>
      </c>
      <c r="B488" s="25"/>
      <c r="C488" s="26"/>
      <c r="D488" s="26"/>
      <c r="E488" s="27"/>
      <c r="F488" s="27"/>
      <c r="G488" s="26"/>
      <c r="H488" s="27"/>
      <c r="I488" s="27"/>
      <c r="J488" s="26"/>
      <c r="K488" s="27"/>
      <c r="L488" s="17">
        <f t="shared" si="89"/>
        <v>0</v>
      </c>
      <c r="M488" s="27"/>
      <c r="N488" s="27"/>
      <c r="O488" s="27"/>
      <c r="P488" s="27"/>
      <c r="Q488" s="27"/>
      <c r="R488" s="27"/>
      <c r="S488" s="27"/>
      <c r="T488" s="17">
        <f t="shared" si="90"/>
        <v>0</v>
      </c>
      <c r="U488" s="27"/>
      <c r="V488" s="27"/>
      <c r="W488" s="18">
        <f t="shared" si="91"/>
        <v>0</v>
      </c>
      <c r="X488" s="18"/>
      <c r="Y488" s="18">
        <f t="shared" si="92"/>
        <v>0</v>
      </c>
      <c r="Z488" s="18">
        <f t="shared" si="93"/>
        <v>0</v>
      </c>
      <c r="AA488" s="18">
        <f t="shared" si="94"/>
        <v>0</v>
      </c>
      <c r="AB488" s="18">
        <f t="shared" si="95"/>
        <v>0</v>
      </c>
      <c r="AC488" s="18">
        <f t="shared" si="96"/>
        <v>0</v>
      </c>
      <c r="AD488" s="18">
        <f t="shared" si="97"/>
        <v>0</v>
      </c>
      <c r="AE488" s="17">
        <f t="shared" si="98"/>
        <v>0</v>
      </c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38"/>
      <c r="BK488" s="20">
        <f t="shared" si="99"/>
        <v>0</v>
      </c>
    </row>
    <row r="489" spans="1:63">
      <c r="A489" s="22">
        <v>482</v>
      </c>
      <c r="B489" s="25"/>
      <c r="C489" s="26"/>
      <c r="D489" s="26"/>
      <c r="E489" s="27"/>
      <c r="F489" s="27"/>
      <c r="G489" s="26"/>
      <c r="H489" s="27"/>
      <c r="I489" s="27"/>
      <c r="J489" s="26"/>
      <c r="K489" s="27"/>
      <c r="L489" s="17">
        <f t="shared" si="89"/>
        <v>0</v>
      </c>
      <c r="M489" s="27"/>
      <c r="N489" s="27"/>
      <c r="O489" s="27"/>
      <c r="P489" s="27"/>
      <c r="Q489" s="27"/>
      <c r="R489" s="27"/>
      <c r="S489" s="27"/>
      <c r="T489" s="17">
        <f t="shared" si="90"/>
        <v>0</v>
      </c>
      <c r="U489" s="27"/>
      <c r="V489" s="27"/>
      <c r="W489" s="18">
        <f t="shared" si="91"/>
        <v>0</v>
      </c>
      <c r="X489" s="18"/>
      <c r="Y489" s="18">
        <f t="shared" si="92"/>
        <v>0</v>
      </c>
      <c r="Z489" s="18">
        <f t="shared" si="93"/>
        <v>0</v>
      </c>
      <c r="AA489" s="18">
        <f t="shared" si="94"/>
        <v>0</v>
      </c>
      <c r="AB489" s="18">
        <f t="shared" si="95"/>
        <v>0</v>
      </c>
      <c r="AC489" s="18">
        <f t="shared" si="96"/>
        <v>0</v>
      </c>
      <c r="AD489" s="18">
        <f t="shared" si="97"/>
        <v>0</v>
      </c>
      <c r="AE489" s="17">
        <f t="shared" si="98"/>
        <v>0</v>
      </c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38"/>
      <c r="BK489" s="20">
        <f t="shared" si="99"/>
        <v>0</v>
      </c>
    </row>
    <row r="490" spans="1:63">
      <c r="A490" s="22">
        <v>483</v>
      </c>
      <c r="B490" s="25"/>
      <c r="C490" s="26"/>
      <c r="D490" s="26"/>
      <c r="E490" s="27"/>
      <c r="F490" s="27"/>
      <c r="G490" s="26"/>
      <c r="H490" s="27"/>
      <c r="I490" s="27"/>
      <c r="J490" s="26"/>
      <c r="K490" s="27"/>
      <c r="L490" s="17">
        <f t="shared" si="89"/>
        <v>0</v>
      </c>
      <c r="M490" s="27"/>
      <c r="N490" s="27"/>
      <c r="O490" s="27"/>
      <c r="P490" s="27"/>
      <c r="Q490" s="27"/>
      <c r="R490" s="27"/>
      <c r="S490" s="27"/>
      <c r="T490" s="17">
        <f t="shared" si="90"/>
        <v>0</v>
      </c>
      <c r="U490" s="27"/>
      <c r="V490" s="27"/>
      <c r="W490" s="18">
        <f t="shared" si="91"/>
        <v>0</v>
      </c>
      <c r="X490" s="18"/>
      <c r="Y490" s="18">
        <f t="shared" si="92"/>
        <v>0</v>
      </c>
      <c r="Z490" s="18">
        <f t="shared" si="93"/>
        <v>0</v>
      </c>
      <c r="AA490" s="18">
        <f t="shared" si="94"/>
        <v>0</v>
      </c>
      <c r="AB490" s="18">
        <f t="shared" si="95"/>
        <v>0</v>
      </c>
      <c r="AC490" s="18">
        <f t="shared" si="96"/>
        <v>0</v>
      </c>
      <c r="AD490" s="18">
        <f t="shared" si="97"/>
        <v>0</v>
      </c>
      <c r="AE490" s="17">
        <f t="shared" si="98"/>
        <v>0</v>
      </c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38"/>
      <c r="BK490" s="20">
        <f t="shared" si="99"/>
        <v>0</v>
      </c>
    </row>
    <row r="491" spans="1:63">
      <c r="A491" s="22">
        <v>484</v>
      </c>
      <c r="B491" s="25"/>
      <c r="C491" s="26"/>
      <c r="D491" s="26"/>
      <c r="E491" s="27"/>
      <c r="F491" s="27"/>
      <c r="G491" s="26"/>
      <c r="H491" s="27"/>
      <c r="I491" s="27"/>
      <c r="J491" s="26"/>
      <c r="K491" s="27"/>
      <c r="L491" s="17">
        <f t="shared" si="89"/>
        <v>0</v>
      </c>
      <c r="M491" s="27"/>
      <c r="N491" s="27"/>
      <c r="O491" s="27"/>
      <c r="P491" s="27"/>
      <c r="Q491" s="27"/>
      <c r="R491" s="27"/>
      <c r="S491" s="27"/>
      <c r="T491" s="17">
        <f t="shared" si="90"/>
        <v>0</v>
      </c>
      <c r="U491" s="27"/>
      <c r="V491" s="27"/>
      <c r="W491" s="18">
        <f t="shared" si="91"/>
        <v>0</v>
      </c>
      <c r="X491" s="18"/>
      <c r="Y491" s="18">
        <f t="shared" si="92"/>
        <v>0</v>
      </c>
      <c r="Z491" s="18">
        <f t="shared" si="93"/>
        <v>0</v>
      </c>
      <c r="AA491" s="18">
        <f t="shared" si="94"/>
        <v>0</v>
      </c>
      <c r="AB491" s="18">
        <f t="shared" si="95"/>
        <v>0</v>
      </c>
      <c r="AC491" s="18">
        <f t="shared" si="96"/>
        <v>0</v>
      </c>
      <c r="AD491" s="18">
        <f t="shared" si="97"/>
        <v>0</v>
      </c>
      <c r="AE491" s="17">
        <f t="shared" si="98"/>
        <v>0</v>
      </c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38"/>
      <c r="BK491" s="20">
        <f t="shared" si="99"/>
        <v>0</v>
      </c>
    </row>
    <row r="492" spans="1:63">
      <c r="A492" s="22">
        <v>485</v>
      </c>
      <c r="B492" s="25"/>
      <c r="C492" s="26"/>
      <c r="D492" s="26"/>
      <c r="E492" s="27"/>
      <c r="F492" s="27"/>
      <c r="G492" s="26"/>
      <c r="H492" s="27"/>
      <c r="I492" s="27"/>
      <c r="J492" s="26"/>
      <c r="K492" s="27"/>
      <c r="L492" s="17">
        <f t="shared" si="89"/>
        <v>0</v>
      </c>
      <c r="M492" s="27"/>
      <c r="N492" s="27"/>
      <c r="O492" s="27"/>
      <c r="P492" s="27"/>
      <c r="Q492" s="27"/>
      <c r="R492" s="27"/>
      <c r="S492" s="27"/>
      <c r="T492" s="17">
        <f t="shared" si="90"/>
        <v>0</v>
      </c>
      <c r="U492" s="27"/>
      <c r="V492" s="27"/>
      <c r="W492" s="18">
        <f t="shared" si="91"/>
        <v>0</v>
      </c>
      <c r="X492" s="18"/>
      <c r="Y492" s="18">
        <f t="shared" si="92"/>
        <v>0</v>
      </c>
      <c r="Z492" s="18">
        <f t="shared" si="93"/>
        <v>0</v>
      </c>
      <c r="AA492" s="18">
        <f t="shared" si="94"/>
        <v>0</v>
      </c>
      <c r="AB492" s="18">
        <f t="shared" si="95"/>
        <v>0</v>
      </c>
      <c r="AC492" s="18">
        <f t="shared" si="96"/>
        <v>0</v>
      </c>
      <c r="AD492" s="18">
        <f t="shared" si="97"/>
        <v>0</v>
      </c>
      <c r="AE492" s="17">
        <f t="shared" si="98"/>
        <v>0</v>
      </c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38"/>
      <c r="BK492" s="20">
        <f t="shared" si="99"/>
        <v>0</v>
      </c>
    </row>
    <row r="493" spans="1:63">
      <c r="A493" s="22">
        <v>486</v>
      </c>
      <c r="B493" s="25"/>
      <c r="C493" s="26"/>
      <c r="D493" s="26"/>
      <c r="E493" s="27"/>
      <c r="F493" s="27"/>
      <c r="G493" s="26"/>
      <c r="H493" s="27"/>
      <c r="I493" s="27"/>
      <c r="J493" s="26"/>
      <c r="K493" s="27"/>
      <c r="L493" s="17">
        <f t="shared" si="89"/>
        <v>0</v>
      </c>
      <c r="M493" s="27"/>
      <c r="N493" s="27"/>
      <c r="O493" s="27"/>
      <c r="P493" s="27"/>
      <c r="Q493" s="27"/>
      <c r="R493" s="27"/>
      <c r="S493" s="27"/>
      <c r="T493" s="17">
        <f t="shared" si="90"/>
        <v>0</v>
      </c>
      <c r="U493" s="27"/>
      <c r="V493" s="27"/>
      <c r="W493" s="18">
        <f t="shared" si="91"/>
        <v>0</v>
      </c>
      <c r="X493" s="18"/>
      <c r="Y493" s="18">
        <f t="shared" si="92"/>
        <v>0</v>
      </c>
      <c r="Z493" s="18">
        <f t="shared" si="93"/>
        <v>0</v>
      </c>
      <c r="AA493" s="18">
        <f t="shared" si="94"/>
        <v>0</v>
      </c>
      <c r="AB493" s="18">
        <f t="shared" si="95"/>
        <v>0</v>
      </c>
      <c r="AC493" s="18">
        <f t="shared" si="96"/>
        <v>0</v>
      </c>
      <c r="AD493" s="18">
        <f t="shared" si="97"/>
        <v>0</v>
      </c>
      <c r="AE493" s="17">
        <f t="shared" si="98"/>
        <v>0</v>
      </c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38"/>
      <c r="BK493" s="20">
        <f t="shared" si="99"/>
        <v>0</v>
      </c>
    </row>
    <row r="494" spans="1:63">
      <c r="A494" s="22">
        <v>487</v>
      </c>
      <c r="B494" s="25"/>
      <c r="C494" s="26"/>
      <c r="D494" s="26"/>
      <c r="E494" s="27"/>
      <c r="F494" s="27"/>
      <c r="G494" s="26"/>
      <c r="H494" s="27"/>
      <c r="I494" s="27"/>
      <c r="J494" s="26"/>
      <c r="K494" s="27"/>
      <c r="L494" s="17">
        <f t="shared" si="89"/>
        <v>0</v>
      </c>
      <c r="M494" s="27"/>
      <c r="N494" s="27"/>
      <c r="O494" s="27"/>
      <c r="P494" s="27"/>
      <c r="Q494" s="27"/>
      <c r="R494" s="27"/>
      <c r="S494" s="27"/>
      <c r="T494" s="17">
        <f t="shared" si="90"/>
        <v>0</v>
      </c>
      <c r="U494" s="27"/>
      <c r="V494" s="27"/>
      <c r="W494" s="18">
        <f t="shared" si="91"/>
        <v>0</v>
      </c>
      <c r="X494" s="18"/>
      <c r="Y494" s="18">
        <f t="shared" si="92"/>
        <v>0</v>
      </c>
      <c r="Z494" s="18">
        <f t="shared" si="93"/>
        <v>0</v>
      </c>
      <c r="AA494" s="18">
        <f t="shared" si="94"/>
        <v>0</v>
      </c>
      <c r="AB494" s="18">
        <f t="shared" si="95"/>
        <v>0</v>
      </c>
      <c r="AC494" s="18">
        <f t="shared" si="96"/>
        <v>0</v>
      </c>
      <c r="AD494" s="18">
        <f t="shared" si="97"/>
        <v>0</v>
      </c>
      <c r="AE494" s="17">
        <f t="shared" si="98"/>
        <v>0</v>
      </c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38"/>
      <c r="BK494" s="20">
        <f t="shared" si="99"/>
        <v>0</v>
      </c>
    </row>
    <row r="495" spans="1:63">
      <c r="A495" s="22">
        <v>488</v>
      </c>
      <c r="B495" s="25"/>
      <c r="C495" s="26"/>
      <c r="D495" s="26"/>
      <c r="E495" s="27"/>
      <c r="F495" s="27"/>
      <c r="G495" s="26"/>
      <c r="H495" s="27"/>
      <c r="I495" s="27"/>
      <c r="J495" s="26"/>
      <c r="K495" s="27"/>
      <c r="L495" s="17">
        <f t="shared" si="89"/>
        <v>0</v>
      </c>
      <c r="M495" s="27"/>
      <c r="N495" s="27"/>
      <c r="O495" s="27"/>
      <c r="P495" s="27"/>
      <c r="Q495" s="27"/>
      <c r="R495" s="27"/>
      <c r="S495" s="27"/>
      <c r="T495" s="17">
        <f t="shared" si="90"/>
        <v>0</v>
      </c>
      <c r="U495" s="27"/>
      <c r="V495" s="27"/>
      <c r="W495" s="18">
        <f t="shared" si="91"/>
        <v>0</v>
      </c>
      <c r="X495" s="18"/>
      <c r="Y495" s="18">
        <f t="shared" si="92"/>
        <v>0</v>
      </c>
      <c r="Z495" s="18">
        <f t="shared" si="93"/>
        <v>0</v>
      </c>
      <c r="AA495" s="18">
        <f t="shared" si="94"/>
        <v>0</v>
      </c>
      <c r="AB495" s="18">
        <f t="shared" si="95"/>
        <v>0</v>
      </c>
      <c r="AC495" s="18">
        <f t="shared" si="96"/>
        <v>0</v>
      </c>
      <c r="AD495" s="18">
        <f t="shared" si="97"/>
        <v>0</v>
      </c>
      <c r="AE495" s="17">
        <f t="shared" si="98"/>
        <v>0</v>
      </c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38"/>
      <c r="BK495" s="20">
        <f t="shared" si="99"/>
        <v>0</v>
      </c>
    </row>
    <row r="496" spans="1:63">
      <c r="A496" s="22">
        <v>489</v>
      </c>
      <c r="B496" s="25"/>
      <c r="C496" s="26"/>
      <c r="D496" s="26"/>
      <c r="E496" s="27"/>
      <c r="F496" s="27"/>
      <c r="G496" s="26"/>
      <c r="H496" s="27"/>
      <c r="I496" s="27"/>
      <c r="J496" s="26"/>
      <c r="K496" s="27"/>
      <c r="L496" s="17">
        <f t="shared" si="89"/>
        <v>0</v>
      </c>
      <c r="M496" s="27"/>
      <c r="N496" s="27"/>
      <c r="O496" s="27"/>
      <c r="P496" s="27"/>
      <c r="Q496" s="27"/>
      <c r="R496" s="27"/>
      <c r="S496" s="27"/>
      <c r="T496" s="17">
        <f t="shared" si="90"/>
        <v>0</v>
      </c>
      <c r="U496" s="27"/>
      <c r="V496" s="27"/>
      <c r="W496" s="18">
        <f t="shared" si="91"/>
        <v>0</v>
      </c>
      <c r="X496" s="18"/>
      <c r="Y496" s="18">
        <f t="shared" si="92"/>
        <v>0</v>
      </c>
      <c r="Z496" s="18">
        <f t="shared" si="93"/>
        <v>0</v>
      </c>
      <c r="AA496" s="18">
        <f t="shared" si="94"/>
        <v>0</v>
      </c>
      <c r="AB496" s="18">
        <f t="shared" si="95"/>
        <v>0</v>
      </c>
      <c r="AC496" s="18">
        <f t="shared" si="96"/>
        <v>0</v>
      </c>
      <c r="AD496" s="18">
        <f t="shared" si="97"/>
        <v>0</v>
      </c>
      <c r="AE496" s="17">
        <f t="shared" si="98"/>
        <v>0</v>
      </c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38"/>
      <c r="BK496" s="20">
        <f t="shared" si="99"/>
        <v>0</v>
      </c>
    </row>
    <row r="497" spans="1:63">
      <c r="A497" s="22">
        <v>490</v>
      </c>
      <c r="B497" s="25"/>
      <c r="C497" s="26"/>
      <c r="D497" s="26"/>
      <c r="E497" s="27"/>
      <c r="F497" s="27"/>
      <c r="G497" s="26"/>
      <c r="H497" s="27"/>
      <c r="I497" s="27"/>
      <c r="J497" s="26"/>
      <c r="K497" s="27"/>
      <c r="L497" s="17">
        <f t="shared" si="89"/>
        <v>0</v>
      </c>
      <c r="M497" s="27"/>
      <c r="N497" s="27"/>
      <c r="O497" s="27"/>
      <c r="P497" s="27"/>
      <c r="Q497" s="27"/>
      <c r="R497" s="27"/>
      <c r="S497" s="27"/>
      <c r="T497" s="17">
        <f t="shared" si="90"/>
        <v>0</v>
      </c>
      <c r="U497" s="27"/>
      <c r="V497" s="27"/>
      <c r="W497" s="18">
        <f t="shared" si="91"/>
        <v>0</v>
      </c>
      <c r="X497" s="18"/>
      <c r="Y497" s="18">
        <f t="shared" si="92"/>
        <v>0</v>
      </c>
      <c r="Z497" s="18">
        <f t="shared" si="93"/>
        <v>0</v>
      </c>
      <c r="AA497" s="18">
        <f t="shared" si="94"/>
        <v>0</v>
      </c>
      <c r="AB497" s="18">
        <f t="shared" si="95"/>
        <v>0</v>
      </c>
      <c r="AC497" s="18">
        <f t="shared" si="96"/>
        <v>0</v>
      </c>
      <c r="AD497" s="18">
        <f t="shared" si="97"/>
        <v>0</v>
      </c>
      <c r="AE497" s="17">
        <f t="shared" si="98"/>
        <v>0</v>
      </c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38"/>
      <c r="BK497" s="20">
        <f t="shared" si="99"/>
        <v>0</v>
      </c>
    </row>
    <row r="498" spans="1:63">
      <c r="A498" s="22">
        <v>491</v>
      </c>
      <c r="B498" s="25"/>
      <c r="C498" s="26"/>
      <c r="D498" s="26"/>
      <c r="E498" s="27"/>
      <c r="F498" s="27"/>
      <c r="G498" s="26"/>
      <c r="H498" s="27"/>
      <c r="I498" s="27"/>
      <c r="J498" s="26"/>
      <c r="K498" s="27"/>
      <c r="L498" s="17">
        <f t="shared" si="89"/>
        <v>0</v>
      </c>
      <c r="M498" s="27"/>
      <c r="N498" s="27"/>
      <c r="O498" s="27"/>
      <c r="P498" s="27"/>
      <c r="Q498" s="27"/>
      <c r="R498" s="27"/>
      <c r="S498" s="27"/>
      <c r="T498" s="17">
        <f t="shared" si="90"/>
        <v>0</v>
      </c>
      <c r="U498" s="27"/>
      <c r="V498" s="27"/>
      <c r="W498" s="18">
        <f t="shared" si="91"/>
        <v>0</v>
      </c>
      <c r="X498" s="18"/>
      <c r="Y498" s="18">
        <f t="shared" si="92"/>
        <v>0</v>
      </c>
      <c r="Z498" s="18">
        <f t="shared" si="93"/>
        <v>0</v>
      </c>
      <c r="AA498" s="18">
        <f t="shared" si="94"/>
        <v>0</v>
      </c>
      <c r="AB498" s="18">
        <f t="shared" si="95"/>
        <v>0</v>
      </c>
      <c r="AC498" s="18">
        <f t="shared" si="96"/>
        <v>0</v>
      </c>
      <c r="AD498" s="18">
        <f t="shared" si="97"/>
        <v>0</v>
      </c>
      <c r="AE498" s="17">
        <f t="shared" si="98"/>
        <v>0</v>
      </c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38"/>
      <c r="BK498" s="20">
        <f t="shared" si="99"/>
        <v>0</v>
      </c>
    </row>
    <row r="499" spans="1:63">
      <c r="A499" s="22">
        <v>492</v>
      </c>
      <c r="B499" s="25"/>
      <c r="C499" s="26"/>
      <c r="D499" s="26"/>
      <c r="E499" s="27"/>
      <c r="F499" s="27"/>
      <c r="G499" s="26"/>
      <c r="H499" s="27"/>
      <c r="I499" s="27"/>
      <c r="J499" s="26"/>
      <c r="K499" s="27"/>
      <c r="L499" s="17">
        <f t="shared" si="89"/>
        <v>0</v>
      </c>
      <c r="M499" s="27"/>
      <c r="N499" s="27"/>
      <c r="O499" s="27"/>
      <c r="P499" s="27"/>
      <c r="Q499" s="27"/>
      <c r="R499" s="27"/>
      <c r="S499" s="27"/>
      <c r="T499" s="17">
        <f t="shared" si="90"/>
        <v>0</v>
      </c>
      <c r="U499" s="27"/>
      <c r="V499" s="27"/>
      <c r="W499" s="18">
        <f t="shared" si="91"/>
        <v>0</v>
      </c>
      <c r="X499" s="18"/>
      <c r="Y499" s="18">
        <f t="shared" si="92"/>
        <v>0</v>
      </c>
      <c r="Z499" s="18">
        <f t="shared" si="93"/>
        <v>0</v>
      </c>
      <c r="AA499" s="18">
        <f t="shared" si="94"/>
        <v>0</v>
      </c>
      <c r="AB499" s="18">
        <f t="shared" si="95"/>
        <v>0</v>
      </c>
      <c r="AC499" s="18">
        <f t="shared" si="96"/>
        <v>0</v>
      </c>
      <c r="AD499" s="18">
        <f t="shared" si="97"/>
        <v>0</v>
      </c>
      <c r="AE499" s="17">
        <f t="shared" si="98"/>
        <v>0</v>
      </c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38"/>
      <c r="BK499" s="20">
        <f t="shared" si="99"/>
        <v>0</v>
      </c>
    </row>
    <row r="500" spans="1:63">
      <c r="A500" s="22">
        <v>493</v>
      </c>
      <c r="B500" s="25"/>
      <c r="C500" s="26"/>
      <c r="D500" s="26"/>
      <c r="E500" s="27"/>
      <c r="F500" s="27"/>
      <c r="G500" s="26"/>
      <c r="H500" s="27"/>
      <c r="I500" s="27"/>
      <c r="J500" s="26"/>
      <c r="K500" s="27"/>
      <c r="L500" s="17">
        <f t="shared" si="89"/>
        <v>0</v>
      </c>
      <c r="M500" s="27"/>
      <c r="N500" s="27"/>
      <c r="O500" s="27"/>
      <c r="P500" s="27"/>
      <c r="Q500" s="27"/>
      <c r="R500" s="27"/>
      <c r="S500" s="27"/>
      <c r="T500" s="17">
        <f t="shared" si="90"/>
        <v>0</v>
      </c>
      <c r="U500" s="27"/>
      <c r="V500" s="27"/>
      <c r="W500" s="18">
        <f t="shared" si="91"/>
        <v>0</v>
      </c>
      <c r="X500" s="18"/>
      <c r="Y500" s="18">
        <f t="shared" si="92"/>
        <v>0</v>
      </c>
      <c r="Z500" s="18">
        <f t="shared" si="93"/>
        <v>0</v>
      </c>
      <c r="AA500" s="18">
        <f t="shared" si="94"/>
        <v>0</v>
      </c>
      <c r="AB500" s="18">
        <f t="shared" si="95"/>
        <v>0</v>
      </c>
      <c r="AC500" s="18">
        <f t="shared" si="96"/>
        <v>0</v>
      </c>
      <c r="AD500" s="18">
        <f t="shared" si="97"/>
        <v>0</v>
      </c>
      <c r="AE500" s="17">
        <f t="shared" si="98"/>
        <v>0</v>
      </c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38"/>
      <c r="BK500" s="20">
        <f t="shared" si="99"/>
        <v>0</v>
      </c>
    </row>
    <row r="501" spans="1:63">
      <c r="A501" s="22">
        <v>494</v>
      </c>
      <c r="B501" s="25"/>
      <c r="C501" s="26"/>
      <c r="D501" s="26"/>
      <c r="E501" s="27"/>
      <c r="F501" s="27"/>
      <c r="G501" s="26"/>
      <c r="H501" s="27"/>
      <c r="I501" s="27"/>
      <c r="J501" s="26"/>
      <c r="K501" s="27"/>
      <c r="L501" s="17">
        <f t="shared" si="89"/>
        <v>0</v>
      </c>
      <c r="M501" s="27"/>
      <c r="N501" s="27"/>
      <c r="O501" s="27"/>
      <c r="P501" s="27"/>
      <c r="Q501" s="27"/>
      <c r="R501" s="27"/>
      <c r="S501" s="27"/>
      <c r="T501" s="17">
        <f t="shared" si="90"/>
        <v>0</v>
      </c>
      <c r="U501" s="27"/>
      <c r="V501" s="27"/>
      <c r="W501" s="18">
        <f t="shared" si="91"/>
        <v>0</v>
      </c>
      <c r="X501" s="18"/>
      <c r="Y501" s="18">
        <f t="shared" si="92"/>
        <v>0</v>
      </c>
      <c r="Z501" s="18">
        <f t="shared" si="93"/>
        <v>0</v>
      </c>
      <c r="AA501" s="18">
        <f t="shared" si="94"/>
        <v>0</v>
      </c>
      <c r="AB501" s="18">
        <f t="shared" si="95"/>
        <v>0</v>
      </c>
      <c r="AC501" s="18">
        <f t="shared" si="96"/>
        <v>0</v>
      </c>
      <c r="AD501" s="18">
        <f t="shared" si="97"/>
        <v>0</v>
      </c>
      <c r="AE501" s="17">
        <f t="shared" si="98"/>
        <v>0</v>
      </c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38"/>
      <c r="BK501" s="20">
        <f t="shared" si="99"/>
        <v>0</v>
      </c>
    </row>
    <row r="502" spans="1:63">
      <c r="A502" s="22">
        <v>495</v>
      </c>
      <c r="B502" s="25"/>
      <c r="C502" s="26"/>
      <c r="D502" s="26"/>
      <c r="E502" s="27"/>
      <c r="F502" s="27"/>
      <c r="G502" s="26"/>
      <c r="H502" s="27"/>
      <c r="I502" s="27"/>
      <c r="J502" s="26"/>
      <c r="K502" s="27"/>
      <c r="L502" s="17">
        <f t="shared" si="89"/>
        <v>0</v>
      </c>
      <c r="M502" s="27"/>
      <c r="N502" s="27"/>
      <c r="O502" s="27"/>
      <c r="P502" s="27"/>
      <c r="Q502" s="27"/>
      <c r="R502" s="27"/>
      <c r="S502" s="27"/>
      <c r="T502" s="17">
        <f t="shared" si="90"/>
        <v>0</v>
      </c>
      <c r="U502" s="27"/>
      <c r="V502" s="27"/>
      <c r="W502" s="18">
        <f t="shared" si="91"/>
        <v>0</v>
      </c>
      <c r="X502" s="18"/>
      <c r="Y502" s="18">
        <f t="shared" si="92"/>
        <v>0</v>
      </c>
      <c r="Z502" s="18">
        <f t="shared" si="93"/>
        <v>0</v>
      </c>
      <c r="AA502" s="18">
        <f t="shared" si="94"/>
        <v>0</v>
      </c>
      <c r="AB502" s="18">
        <f t="shared" si="95"/>
        <v>0</v>
      </c>
      <c r="AC502" s="18">
        <f t="shared" si="96"/>
        <v>0</v>
      </c>
      <c r="AD502" s="18">
        <f t="shared" si="97"/>
        <v>0</v>
      </c>
      <c r="AE502" s="17">
        <f t="shared" si="98"/>
        <v>0</v>
      </c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38"/>
      <c r="BK502" s="20">
        <f t="shared" si="99"/>
        <v>0</v>
      </c>
    </row>
    <row r="503" spans="1:63">
      <c r="A503" s="22">
        <v>496</v>
      </c>
      <c r="B503" s="25"/>
      <c r="C503" s="26"/>
      <c r="D503" s="26"/>
      <c r="E503" s="27"/>
      <c r="F503" s="27"/>
      <c r="G503" s="26"/>
      <c r="H503" s="27"/>
      <c r="I503" s="27"/>
      <c r="J503" s="26"/>
      <c r="K503" s="27"/>
      <c r="L503" s="17">
        <f t="shared" si="89"/>
        <v>0</v>
      </c>
      <c r="M503" s="27"/>
      <c r="N503" s="27"/>
      <c r="O503" s="27"/>
      <c r="P503" s="27"/>
      <c r="Q503" s="27"/>
      <c r="R503" s="27"/>
      <c r="S503" s="27"/>
      <c r="T503" s="17">
        <f t="shared" si="90"/>
        <v>0</v>
      </c>
      <c r="U503" s="27"/>
      <c r="V503" s="27"/>
      <c r="W503" s="18">
        <f t="shared" si="91"/>
        <v>0</v>
      </c>
      <c r="X503" s="18"/>
      <c r="Y503" s="18">
        <f t="shared" si="92"/>
        <v>0</v>
      </c>
      <c r="Z503" s="18">
        <f t="shared" si="93"/>
        <v>0</v>
      </c>
      <c r="AA503" s="18">
        <f t="shared" si="94"/>
        <v>0</v>
      </c>
      <c r="AB503" s="18">
        <f t="shared" si="95"/>
        <v>0</v>
      </c>
      <c r="AC503" s="18">
        <f t="shared" si="96"/>
        <v>0</v>
      </c>
      <c r="AD503" s="18">
        <f t="shared" si="97"/>
        <v>0</v>
      </c>
      <c r="AE503" s="17">
        <f t="shared" si="98"/>
        <v>0</v>
      </c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38"/>
      <c r="BK503" s="20">
        <f t="shared" si="99"/>
        <v>0</v>
      </c>
    </row>
    <row r="504" spans="1:63">
      <c r="A504" s="22">
        <v>497</v>
      </c>
      <c r="B504" s="25"/>
      <c r="C504" s="26"/>
      <c r="D504" s="26"/>
      <c r="E504" s="27"/>
      <c r="F504" s="27"/>
      <c r="G504" s="26"/>
      <c r="H504" s="27"/>
      <c r="I504" s="27"/>
      <c r="J504" s="26"/>
      <c r="K504" s="27"/>
      <c r="L504" s="17">
        <f t="shared" si="89"/>
        <v>0</v>
      </c>
      <c r="M504" s="27"/>
      <c r="N504" s="27"/>
      <c r="O504" s="27"/>
      <c r="P504" s="27"/>
      <c r="Q504" s="27"/>
      <c r="R504" s="27"/>
      <c r="S504" s="27"/>
      <c r="T504" s="17">
        <f t="shared" si="90"/>
        <v>0</v>
      </c>
      <c r="U504" s="27"/>
      <c r="V504" s="27"/>
      <c r="W504" s="18">
        <f t="shared" si="91"/>
        <v>0</v>
      </c>
      <c r="X504" s="18"/>
      <c r="Y504" s="18">
        <f t="shared" si="92"/>
        <v>0</v>
      </c>
      <c r="Z504" s="18">
        <f t="shared" si="93"/>
        <v>0</v>
      </c>
      <c r="AA504" s="18">
        <f t="shared" si="94"/>
        <v>0</v>
      </c>
      <c r="AB504" s="18">
        <f t="shared" si="95"/>
        <v>0</v>
      </c>
      <c r="AC504" s="18">
        <f t="shared" si="96"/>
        <v>0</v>
      </c>
      <c r="AD504" s="18">
        <f t="shared" si="97"/>
        <v>0</v>
      </c>
      <c r="AE504" s="17">
        <f t="shared" si="98"/>
        <v>0</v>
      </c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38"/>
      <c r="BK504" s="20">
        <f t="shared" si="99"/>
        <v>0</v>
      </c>
    </row>
    <row r="505" spans="1:63">
      <c r="A505" s="22">
        <v>498</v>
      </c>
      <c r="B505" s="25"/>
      <c r="C505" s="26"/>
      <c r="D505" s="26"/>
      <c r="E505" s="27"/>
      <c r="F505" s="27"/>
      <c r="G505" s="26"/>
      <c r="H505" s="27"/>
      <c r="I505" s="27"/>
      <c r="J505" s="26"/>
      <c r="K505" s="27"/>
      <c r="L505" s="17">
        <f t="shared" si="89"/>
        <v>0</v>
      </c>
      <c r="M505" s="27"/>
      <c r="N505" s="27"/>
      <c r="O505" s="27"/>
      <c r="P505" s="27"/>
      <c r="Q505" s="27"/>
      <c r="R505" s="27"/>
      <c r="S505" s="27"/>
      <c r="T505" s="17">
        <f t="shared" si="90"/>
        <v>0</v>
      </c>
      <c r="U505" s="27"/>
      <c r="V505" s="27"/>
      <c r="W505" s="18">
        <f t="shared" si="91"/>
        <v>0</v>
      </c>
      <c r="X505" s="18"/>
      <c r="Y505" s="18">
        <f t="shared" si="92"/>
        <v>0</v>
      </c>
      <c r="Z505" s="18">
        <f t="shared" si="93"/>
        <v>0</v>
      </c>
      <c r="AA505" s="18">
        <f t="shared" si="94"/>
        <v>0</v>
      </c>
      <c r="AB505" s="18">
        <f t="shared" si="95"/>
        <v>0</v>
      </c>
      <c r="AC505" s="18">
        <f t="shared" si="96"/>
        <v>0</v>
      </c>
      <c r="AD505" s="18">
        <f t="shared" si="97"/>
        <v>0</v>
      </c>
      <c r="AE505" s="17">
        <f t="shared" si="98"/>
        <v>0</v>
      </c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38"/>
      <c r="BK505" s="20">
        <f t="shared" si="99"/>
        <v>0</v>
      </c>
    </row>
    <row r="506" spans="1:63">
      <c r="A506" s="22">
        <v>499</v>
      </c>
      <c r="B506" s="25"/>
      <c r="C506" s="26"/>
      <c r="D506" s="26"/>
      <c r="E506" s="27"/>
      <c r="F506" s="27"/>
      <c r="G506" s="26"/>
      <c r="H506" s="27"/>
      <c r="I506" s="27"/>
      <c r="J506" s="26"/>
      <c r="K506" s="27"/>
      <c r="L506" s="17">
        <f t="shared" si="89"/>
        <v>0</v>
      </c>
      <c r="M506" s="27"/>
      <c r="N506" s="27"/>
      <c r="O506" s="27"/>
      <c r="P506" s="27"/>
      <c r="Q506" s="27"/>
      <c r="R506" s="27"/>
      <c r="S506" s="27"/>
      <c r="T506" s="17">
        <f t="shared" si="90"/>
        <v>0</v>
      </c>
      <c r="U506" s="27"/>
      <c r="V506" s="27"/>
      <c r="W506" s="18">
        <f t="shared" si="91"/>
        <v>0</v>
      </c>
      <c r="X506" s="18"/>
      <c r="Y506" s="18">
        <f t="shared" si="92"/>
        <v>0</v>
      </c>
      <c r="Z506" s="18">
        <f t="shared" si="93"/>
        <v>0</v>
      </c>
      <c r="AA506" s="18">
        <f t="shared" si="94"/>
        <v>0</v>
      </c>
      <c r="AB506" s="18">
        <f t="shared" si="95"/>
        <v>0</v>
      </c>
      <c r="AC506" s="18">
        <f t="shared" si="96"/>
        <v>0</v>
      </c>
      <c r="AD506" s="18">
        <f t="shared" si="97"/>
        <v>0</v>
      </c>
      <c r="AE506" s="17">
        <f t="shared" si="98"/>
        <v>0</v>
      </c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38"/>
      <c r="BK506" s="20">
        <f t="shared" si="99"/>
        <v>0</v>
      </c>
    </row>
    <row r="507" spans="1:63">
      <c r="A507" s="22">
        <v>500</v>
      </c>
      <c r="B507" s="25"/>
      <c r="C507" s="26"/>
      <c r="D507" s="26"/>
      <c r="E507" s="27"/>
      <c r="F507" s="27"/>
      <c r="G507" s="26"/>
      <c r="H507" s="27"/>
      <c r="I507" s="27"/>
      <c r="J507" s="26"/>
      <c r="K507" s="27"/>
      <c r="L507" s="17">
        <f t="shared" si="89"/>
        <v>0</v>
      </c>
      <c r="M507" s="27"/>
      <c r="N507" s="27"/>
      <c r="O507" s="27"/>
      <c r="P507" s="27"/>
      <c r="Q507" s="27"/>
      <c r="R507" s="27"/>
      <c r="S507" s="27"/>
      <c r="T507" s="17">
        <f t="shared" si="90"/>
        <v>0</v>
      </c>
      <c r="U507" s="27"/>
      <c r="V507" s="27"/>
      <c r="W507" s="18">
        <f t="shared" si="91"/>
        <v>0</v>
      </c>
      <c r="X507" s="18"/>
      <c r="Y507" s="18">
        <f t="shared" si="92"/>
        <v>0</v>
      </c>
      <c r="Z507" s="18">
        <f t="shared" si="93"/>
        <v>0</v>
      </c>
      <c r="AA507" s="18">
        <f t="shared" si="94"/>
        <v>0</v>
      </c>
      <c r="AB507" s="18">
        <f t="shared" si="95"/>
        <v>0</v>
      </c>
      <c r="AC507" s="18">
        <f t="shared" si="96"/>
        <v>0</v>
      </c>
      <c r="AD507" s="18">
        <f t="shared" si="97"/>
        <v>0</v>
      </c>
      <c r="AE507" s="17">
        <f t="shared" si="98"/>
        <v>0</v>
      </c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38"/>
      <c r="BK507" s="20">
        <f t="shared" si="99"/>
        <v>0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18"/>
  <sheetViews>
    <sheetView topLeftCell="M1" workbookViewId="0">
      <selection activeCell="D516" sqref="D516"/>
    </sheetView>
  </sheetViews>
  <sheetFormatPr baseColWidth="10" defaultRowHeight="14.4"/>
  <cols>
    <col min="1" max="1" width="4.109375" customWidth="1"/>
    <col min="2" max="2" width="30.88671875" customWidth="1"/>
    <col min="3" max="3" width="16.5546875" customWidth="1"/>
    <col min="4" max="4" width="12.5546875" bestFit="1" customWidth="1"/>
    <col min="6" max="6" width="12.5546875" bestFit="1" customWidth="1"/>
    <col min="8" max="9" width="11.5546875" bestFit="1" customWidth="1"/>
    <col min="33" max="33" width="11.5546875" bestFit="1" customWidth="1"/>
  </cols>
  <sheetData>
    <row r="1" spans="1:35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customHeight="1" thickBot="1">
      <c r="A3" s="120" t="s">
        <v>106</v>
      </c>
      <c r="B3" s="120" t="s">
        <v>10</v>
      </c>
      <c r="C3" s="120" t="s">
        <v>71</v>
      </c>
      <c r="D3" s="105" t="s">
        <v>72</v>
      </c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18"/>
      <c r="AI3" s="45"/>
    </row>
    <row r="4" spans="1:35" ht="15" customHeight="1" thickBot="1">
      <c r="A4" s="121"/>
      <c r="B4" s="121"/>
      <c r="C4" s="121"/>
      <c r="D4" s="103" t="s">
        <v>3</v>
      </c>
      <c r="E4" s="117"/>
      <c r="F4" s="119" t="s">
        <v>4</v>
      </c>
      <c r="G4" s="103"/>
      <c r="H4" s="103"/>
      <c r="I4" s="103"/>
      <c r="J4" s="117"/>
      <c r="K4" s="119" t="s">
        <v>5</v>
      </c>
      <c r="L4" s="103"/>
      <c r="M4" s="103"/>
      <c r="N4" s="103"/>
      <c r="O4" s="103"/>
      <c r="P4" s="103"/>
      <c r="Q4" s="103"/>
      <c r="R4" s="101" t="s">
        <v>6</v>
      </c>
      <c r="S4" s="102"/>
      <c r="T4" s="101" t="s">
        <v>7</v>
      </c>
      <c r="U4" s="103"/>
      <c r="V4" s="103"/>
      <c r="W4" s="102"/>
      <c r="X4" s="101" t="s">
        <v>8</v>
      </c>
      <c r="Y4" s="103"/>
      <c r="Z4" s="103"/>
      <c r="AA4" s="103"/>
      <c r="AB4" s="103"/>
      <c r="AC4" s="103"/>
      <c r="AD4" s="103"/>
      <c r="AE4" s="102"/>
      <c r="AF4" s="104" t="s">
        <v>9</v>
      </c>
      <c r="AG4" s="105"/>
      <c r="AH4" s="118"/>
      <c r="AI4" s="45"/>
    </row>
    <row r="5" spans="1:35" ht="15" thickBot="1">
      <c r="A5" s="121"/>
      <c r="B5" s="121"/>
      <c r="C5" s="121"/>
      <c r="D5" s="55" t="s">
        <v>73</v>
      </c>
      <c r="E5" s="56" t="s">
        <v>74</v>
      </c>
      <c r="F5" s="56" t="s">
        <v>75</v>
      </c>
      <c r="G5" s="56" t="s">
        <v>76</v>
      </c>
      <c r="H5" s="56" t="s">
        <v>77</v>
      </c>
      <c r="I5" s="56" t="s">
        <v>78</v>
      </c>
      <c r="J5" s="56" t="s">
        <v>79</v>
      </c>
      <c r="K5" s="56" t="s">
        <v>80</v>
      </c>
      <c r="L5" s="56" t="s">
        <v>81</v>
      </c>
      <c r="M5" s="56" t="s">
        <v>82</v>
      </c>
      <c r="N5" s="56" t="s">
        <v>83</v>
      </c>
      <c r="O5" s="56" t="s">
        <v>84</v>
      </c>
      <c r="P5" s="56" t="s">
        <v>85</v>
      </c>
      <c r="Q5" s="56" t="s">
        <v>86</v>
      </c>
      <c r="R5" s="56" t="s">
        <v>87</v>
      </c>
      <c r="S5" s="56" t="s">
        <v>88</v>
      </c>
      <c r="T5" s="56" t="s">
        <v>89</v>
      </c>
      <c r="U5" s="56" t="s">
        <v>90</v>
      </c>
      <c r="V5" s="56" t="s">
        <v>91</v>
      </c>
      <c r="W5" s="56" t="s">
        <v>92</v>
      </c>
      <c r="X5" s="56" t="s">
        <v>93</v>
      </c>
      <c r="Y5" s="56" t="s">
        <v>94</v>
      </c>
      <c r="Z5" s="56" t="s">
        <v>95</v>
      </c>
      <c r="AA5" s="56" t="s">
        <v>96</v>
      </c>
      <c r="AB5" s="56" t="s">
        <v>97</v>
      </c>
      <c r="AC5" s="56" t="s">
        <v>98</v>
      </c>
      <c r="AD5" s="56" t="s">
        <v>99</v>
      </c>
      <c r="AE5" s="56" t="s">
        <v>100</v>
      </c>
      <c r="AF5" s="57" t="s">
        <v>101</v>
      </c>
      <c r="AG5" s="57" t="s">
        <v>102</v>
      </c>
      <c r="AH5" s="58" t="s">
        <v>103</v>
      </c>
      <c r="AI5" s="50"/>
    </row>
    <row r="6" spans="1:35" ht="51.6" thickBot="1">
      <c r="A6" s="122"/>
      <c r="B6" s="122"/>
      <c r="C6" s="122"/>
      <c r="D6" s="59" t="s">
        <v>40</v>
      </c>
      <c r="E6" s="60" t="s">
        <v>41</v>
      </c>
      <c r="F6" s="60" t="s">
        <v>42</v>
      </c>
      <c r="G6" s="60" t="s">
        <v>43</v>
      </c>
      <c r="H6" s="60" t="s">
        <v>44</v>
      </c>
      <c r="I6" s="60" t="s">
        <v>45</v>
      </c>
      <c r="J6" s="60" t="s">
        <v>46</v>
      </c>
      <c r="K6" s="60" t="s">
        <v>47</v>
      </c>
      <c r="L6" s="60" t="s">
        <v>48</v>
      </c>
      <c r="M6" s="60" t="s">
        <v>49</v>
      </c>
      <c r="N6" s="60" t="s">
        <v>50</v>
      </c>
      <c r="O6" s="60" t="s">
        <v>51</v>
      </c>
      <c r="P6" s="60" t="s">
        <v>52</v>
      </c>
      <c r="Q6" s="60" t="s">
        <v>53</v>
      </c>
      <c r="R6" s="60" t="s">
        <v>54</v>
      </c>
      <c r="S6" s="60" t="s">
        <v>55</v>
      </c>
      <c r="T6" s="60" t="s">
        <v>56</v>
      </c>
      <c r="U6" s="60" t="s">
        <v>57</v>
      </c>
      <c r="V6" s="60" t="s">
        <v>58</v>
      </c>
      <c r="W6" s="60" t="s">
        <v>59</v>
      </c>
      <c r="X6" s="60" t="s">
        <v>60</v>
      </c>
      <c r="Y6" s="60" t="s">
        <v>61</v>
      </c>
      <c r="Z6" s="60" t="s">
        <v>62</v>
      </c>
      <c r="AA6" s="60" t="s">
        <v>63</v>
      </c>
      <c r="AB6" s="60" t="s">
        <v>64</v>
      </c>
      <c r="AC6" s="60" t="s">
        <v>65</v>
      </c>
      <c r="AD6" s="60" t="s">
        <v>66</v>
      </c>
      <c r="AE6" s="60" t="s">
        <v>67</v>
      </c>
      <c r="AF6" s="60" t="s">
        <v>68</v>
      </c>
      <c r="AG6" s="60" t="s">
        <v>69</v>
      </c>
      <c r="AH6" s="61" t="s">
        <v>70</v>
      </c>
      <c r="AI6" s="2"/>
    </row>
    <row r="7" spans="1:35" ht="72.599999999999994" hidden="1" thickBot="1">
      <c r="A7" s="75" t="str">
        <f>A3</f>
        <v>No. ORDEN</v>
      </c>
      <c r="B7" s="75" t="str">
        <f>B3</f>
        <v xml:space="preserve"> DENOMINACIÓN DEL EMPLEO </v>
      </c>
      <c r="C7" s="75" t="str">
        <f>C3</f>
        <v>VALOR HORA</v>
      </c>
      <c r="D7" s="59" t="s">
        <v>40</v>
      </c>
      <c r="E7" s="60" t="s">
        <v>41</v>
      </c>
      <c r="F7" s="60" t="s">
        <v>42</v>
      </c>
      <c r="G7" s="60" t="s">
        <v>43</v>
      </c>
      <c r="H7" s="60" t="s">
        <v>44</v>
      </c>
      <c r="I7" s="60" t="s">
        <v>45</v>
      </c>
      <c r="J7" s="60" t="s">
        <v>46</v>
      </c>
      <c r="K7" s="60" t="s">
        <v>47</v>
      </c>
      <c r="L7" s="60" t="s">
        <v>48</v>
      </c>
      <c r="M7" s="60" t="s">
        <v>49</v>
      </c>
      <c r="N7" s="60" t="s">
        <v>50</v>
      </c>
      <c r="O7" s="60" t="s">
        <v>51</v>
      </c>
      <c r="P7" s="60" t="s">
        <v>52</v>
      </c>
      <c r="Q7" s="60" t="s">
        <v>53</v>
      </c>
      <c r="R7" s="60" t="s">
        <v>54</v>
      </c>
      <c r="S7" s="60" t="s">
        <v>55</v>
      </c>
      <c r="T7" s="60" t="s">
        <v>56</v>
      </c>
      <c r="U7" s="60" t="s">
        <v>57</v>
      </c>
      <c r="V7" s="60" t="s">
        <v>58</v>
      </c>
      <c r="W7" s="60" t="s">
        <v>59</v>
      </c>
      <c r="X7" s="60" t="s">
        <v>60</v>
      </c>
      <c r="Y7" s="60" t="s">
        <v>61</v>
      </c>
      <c r="Z7" s="60" t="s">
        <v>62</v>
      </c>
      <c r="AA7" s="60" t="s">
        <v>63</v>
      </c>
      <c r="AB7" s="60" t="s">
        <v>64</v>
      </c>
      <c r="AC7" s="60" t="s">
        <v>65</v>
      </c>
      <c r="AD7" s="60" t="s">
        <v>66</v>
      </c>
      <c r="AE7" s="60" t="s">
        <v>67</v>
      </c>
      <c r="AF7" s="60" t="s">
        <v>68</v>
      </c>
      <c r="AG7" s="60" t="s">
        <v>69</v>
      </c>
      <c r="AH7" s="61" t="s">
        <v>70</v>
      </c>
      <c r="AI7" s="2"/>
    </row>
    <row r="8" spans="1:35">
      <c r="A8" s="63">
        <v>1</v>
      </c>
      <c r="B8" s="53" t="str">
        <f>+'10 - 2008'!B8</f>
        <v>AUXILIAR DE ENFERMERIA</v>
      </c>
      <c r="C8" s="53">
        <f>+'10 - 2008'!AE8/'10 - 2008'!BK8</f>
        <v>3498.6849264056223</v>
      </c>
      <c r="D8" s="53">
        <f>+$C8*'10 - 2008'!AF8</f>
        <v>0</v>
      </c>
      <c r="E8" s="53">
        <f>+$C$8*'10 - 2008'!AG8</f>
        <v>0</v>
      </c>
      <c r="F8" s="53">
        <f>+$C$8*'10 - 2008'!AH8</f>
        <v>314881.64337650599</v>
      </c>
      <c r="G8" s="53">
        <f>+$C$8*'10 - 2008'!AI8</f>
        <v>0</v>
      </c>
      <c r="H8" s="53">
        <f>+$C$8*'10 - 2008'!AJ8</f>
        <v>0</v>
      </c>
      <c r="I8" s="53">
        <f>+$C$8*'10 - 2008'!AK8</f>
        <v>2519053.1470120479</v>
      </c>
      <c r="J8" s="53">
        <f>+$C$8*'10 - 2008'!AL8</f>
        <v>34986.849264056225</v>
      </c>
      <c r="K8" s="53">
        <f>+$C$8*'10 - 2008'!AM8</f>
        <v>0</v>
      </c>
      <c r="L8" s="53">
        <f>+$C$8*'10 - 2008'!AN8</f>
        <v>0</v>
      </c>
      <c r="M8" s="53">
        <f>+$C$8*'10 - 2008'!AO8</f>
        <v>0</v>
      </c>
      <c r="N8" s="53">
        <f>+$C$8*'10 - 2008'!AP8</f>
        <v>0</v>
      </c>
      <c r="O8" s="53">
        <f>+$C$8*'10 - 2008'!AQ8</f>
        <v>0</v>
      </c>
      <c r="P8" s="53">
        <f>+$C$8*'10 - 2008'!AR8</f>
        <v>0</v>
      </c>
      <c r="Q8" s="53">
        <f>+$C$8*'10 - 2008'!AS8</f>
        <v>0</v>
      </c>
      <c r="R8" s="53">
        <f>+$C$8*'10 - 2008'!AT8</f>
        <v>0</v>
      </c>
      <c r="S8" s="53">
        <f>+$C$8*'10 - 2008'!AU8</f>
        <v>34986.849264056225</v>
      </c>
      <c r="T8" s="53">
        <f>+$C$8*'10 - 2008'!AV8</f>
        <v>0</v>
      </c>
      <c r="U8" s="53">
        <f>+$C$8*'10 - 2008'!AW8</f>
        <v>0</v>
      </c>
      <c r="V8" s="53">
        <f>+$C$8*'10 - 2008'!AX8</f>
        <v>0</v>
      </c>
      <c r="W8" s="53">
        <f>+$C$8*'10 - 2008'!AY8</f>
        <v>0</v>
      </c>
      <c r="X8" s="53">
        <f>+$C$8*'10 - 2008'!AZ8</f>
        <v>0</v>
      </c>
      <c r="Y8" s="53">
        <f>+$C$8*'10 - 2008'!BA8</f>
        <v>0</v>
      </c>
      <c r="Z8" s="53">
        <f>+$C$8*'10 - 2008'!BB8</f>
        <v>0</v>
      </c>
      <c r="AA8" s="53">
        <f>+$C$8*'10 - 2008'!BC8</f>
        <v>0</v>
      </c>
      <c r="AB8" s="53">
        <f>+$C$8*'10 - 2008'!BD8</f>
        <v>0</v>
      </c>
      <c r="AC8" s="53">
        <f>+$C$8*'10 - 2008'!BE8</f>
        <v>0</v>
      </c>
      <c r="AD8" s="53">
        <f>+$C$8*'10 - 2008'!BF8</f>
        <v>0</v>
      </c>
      <c r="AE8" s="53">
        <f>+$C$8*'10 - 2008'!BG8</f>
        <v>0</v>
      </c>
      <c r="AF8" s="53">
        <f>+$C$8*'10 - 2008'!BH8</f>
        <v>0</v>
      </c>
      <c r="AG8" s="53">
        <f>+$C$8*'10 - 2008'!BI8</f>
        <v>0</v>
      </c>
      <c r="AH8" s="53">
        <f>+$C$8*'10 - 2008'!BJ8</f>
        <v>0</v>
      </c>
      <c r="AI8" s="2"/>
    </row>
    <row r="9" spans="1:35">
      <c r="A9" s="63">
        <v>2</v>
      </c>
      <c r="B9" s="53">
        <f>+'10 - 2008'!B9</f>
        <v>0</v>
      </c>
      <c r="C9" s="53" t="e">
        <f>+'10 - 2008'!AE9/'10 - 2008'!BK9</f>
        <v>#DIV/0!</v>
      </c>
      <c r="D9" s="53" t="e">
        <f>+$C$9*'10 - 2008'!AF9</f>
        <v>#DIV/0!</v>
      </c>
      <c r="E9" s="53" t="e">
        <f>+$C$9*'10 - 2008'!AG9</f>
        <v>#DIV/0!</v>
      </c>
      <c r="F9" s="53" t="e">
        <f>+$C$9*'10 - 2008'!AH9</f>
        <v>#DIV/0!</v>
      </c>
      <c r="G9" s="53" t="e">
        <f>+$C$9*'10 - 2008'!AI9</f>
        <v>#DIV/0!</v>
      </c>
      <c r="H9" s="53" t="e">
        <f>+$C$9*'10 - 2008'!AJ9</f>
        <v>#DIV/0!</v>
      </c>
      <c r="I9" s="53" t="e">
        <f>+$C$9*'10 - 2008'!AK9</f>
        <v>#DIV/0!</v>
      </c>
      <c r="J9" s="53" t="e">
        <f>+$C$9*'10 - 2008'!AL9</f>
        <v>#DIV/0!</v>
      </c>
      <c r="K9" s="53" t="e">
        <f>+$C$9*'10 - 2008'!AM9</f>
        <v>#DIV/0!</v>
      </c>
      <c r="L9" s="53" t="e">
        <f>+$C$9*'10 - 2008'!AN9</f>
        <v>#DIV/0!</v>
      </c>
      <c r="M9" s="53" t="e">
        <f>+$C$9*'10 - 2008'!AO9</f>
        <v>#DIV/0!</v>
      </c>
      <c r="N9" s="53" t="e">
        <f>+$C$9*'10 - 2008'!AO9</f>
        <v>#DIV/0!</v>
      </c>
      <c r="O9" s="53" t="e">
        <f>+$C$9*'10 - 2008'!AP9</f>
        <v>#DIV/0!</v>
      </c>
      <c r="P9" s="53" t="e">
        <f>+$C$9*'10 - 2008'!AQ9</f>
        <v>#DIV/0!</v>
      </c>
      <c r="Q9" s="53" t="e">
        <f>+$C$9*'10 - 2008'!AR9</f>
        <v>#DIV/0!</v>
      </c>
      <c r="R9" s="53" t="e">
        <f>+$C$9*'10 - 2008'!AS9</f>
        <v>#DIV/0!</v>
      </c>
      <c r="S9" s="53" t="e">
        <f>+$C$9*'10 - 2008'!AT9</f>
        <v>#DIV/0!</v>
      </c>
      <c r="T9" s="53" t="e">
        <f>+$C$9*'10 - 2008'!AU9</f>
        <v>#DIV/0!</v>
      </c>
      <c r="U9" s="53" t="e">
        <f>+$C$9*'10 - 2008'!AV9</f>
        <v>#DIV/0!</v>
      </c>
      <c r="V9" s="53" t="e">
        <f>+$C$9*'10 - 2008'!AW9</f>
        <v>#DIV/0!</v>
      </c>
      <c r="W9" s="53" t="e">
        <f>+$C$9*'10 - 2008'!AX9</f>
        <v>#DIV/0!</v>
      </c>
      <c r="X9" s="53" t="e">
        <f>+$C$9*'10 - 2008'!AY9</f>
        <v>#DIV/0!</v>
      </c>
      <c r="Y9" s="53" t="e">
        <f>+$C$9*'10 - 2008'!AZ9</f>
        <v>#DIV/0!</v>
      </c>
      <c r="Z9" s="53" t="e">
        <f>+$C$9*'10 - 2008'!BA9</f>
        <v>#DIV/0!</v>
      </c>
      <c r="AA9" s="53" t="e">
        <f>+$C$9*'10 - 2008'!BB9</f>
        <v>#DIV/0!</v>
      </c>
      <c r="AB9" s="53" t="e">
        <f>+$C$9*'10 - 2008'!BC9</f>
        <v>#DIV/0!</v>
      </c>
      <c r="AC9" s="53" t="e">
        <f>+$C$9*'10 - 2008'!BD9</f>
        <v>#DIV/0!</v>
      </c>
      <c r="AD9" s="53" t="e">
        <f>+$C$9*'10 - 2008'!BE9</f>
        <v>#DIV/0!</v>
      </c>
      <c r="AE9" s="53" t="e">
        <f>+$C$9*'10 - 2008'!BF9</f>
        <v>#DIV/0!</v>
      </c>
      <c r="AF9" s="53" t="e">
        <f>+$C$9*'10 - 2008'!BG9</f>
        <v>#DIV/0!</v>
      </c>
      <c r="AG9" s="53" t="e">
        <f>+$C$9*'10 - 2008'!BH9</f>
        <v>#DIV/0!</v>
      </c>
      <c r="AH9" s="53" t="e">
        <f>+$C$9*'10 - 2008'!BI9</f>
        <v>#DIV/0!</v>
      </c>
      <c r="AI9" s="2"/>
    </row>
    <row r="10" spans="1:35">
      <c r="A10" s="63">
        <v>3</v>
      </c>
      <c r="B10" s="53">
        <f>+'10 - 2008'!B10</f>
        <v>0</v>
      </c>
      <c r="C10" s="53" t="e">
        <f>+'10 - 2008'!AE10/'10 - 2008'!BK10</f>
        <v>#DIV/0!</v>
      </c>
      <c r="D10" s="53" t="e">
        <f>+$C$10*'10 - 2008'!AF10</f>
        <v>#DIV/0!</v>
      </c>
      <c r="E10" s="53" t="e">
        <f>+$C$10*'10 - 2008'!AG10</f>
        <v>#DIV/0!</v>
      </c>
      <c r="F10" s="53" t="e">
        <f>+$C$10*'10 - 2008'!AH10</f>
        <v>#DIV/0!</v>
      </c>
      <c r="G10" s="53" t="e">
        <f>+$C$10*'10 - 2008'!AI10</f>
        <v>#DIV/0!</v>
      </c>
      <c r="H10" s="53" t="e">
        <f>+$C$10*'10 - 2008'!AJ10</f>
        <v>#DIV/0!</v>
      </c>
      <c r="I10" s="53" t="e">
        <f>+$C$10*'10 - 2008'!AK10</f>
        <v>#DIV/0!</v>
      </c>
      <c r="J10" s="53" t="e">
        <f>+$C$10*'10 - 2008'!AL10</f>
        <v>#DIV/0!</v>
      </c>
      <c r="K10" s="53" t="e">
        <f>+$C$10*'10 - 2008'!AM10</f>
        <v>#DIV/0!</v>
      </c>
      <c r="L10" s="53" t="e">
        <f>+$C$10*'10 - 2008'!AN10</f>
        <v>#DIV/0!</v>
      </c>
      <c r="M10" s="53" t="e">
        <f>+$C$10*'10 - 2008'!AO10</f>
        <v>#DIV/0!</v>
      </c>
      <c r="N10" s="53" t="e">
        <f>+$C$10*'10 - 2008'!AP10</f>
        <v>#DIV/0!</v>
      </c>
      <c r="O10" s="53" t="e">
        <f>+$C$10*'10 - 2008'!AQ10</f>
        <v>#DIV/0!</v>
      </c>
      <c r="P10" s="53" t="e">
        <f>+$C$10*'10 - 2008'!AR10</f>
        <v>#DIV/0!</v>
      </c>
      <c r="Q10" s="53" t="e">
        <f>+$C$10*'10 - 2008'!AS10</f>
        <v>#DIV/0!</v>
      </c>
      <c r="R10" s="53" t="e">
        <f>+$C$10*'10 - 2008'!AT10</f>
        <v>#DIV/0!</v>
      </c>
      <c r="S10" s="53" t="e">
        <f>+$C$10*'10 - 2008'!AU10</f>
        <v>#DIV/0!</v>
      </c>
      <c r="T10" s="53" t="e">
        <f>+$C$10*'10 - 2008'!AV10</f>
        <v>#DIV/0!</v>
      </c>
      <c r="U10" s="53" t="e">
        <f>+$C$10*'10 - 2008'!AW10</f>
        <v>#DIV/0!</v>
      </c>
      <c r="V10" s="53" t="e">
        <f>+$C$10*'10 - 2008'!AX10</f>
        <v>#DIV/0!</v>
      </c>
      <c r="W10" s="53" t="e">
        <f>+$C$10*'10 - 2008'!AY10</f>
        <v>#DIV/0!</v>
      </c>
      <c r="X10" s="53" t="e">
        <f>+$C$10*'10 - 2008'!AZ10</f>
        <v>#DIV/0!</v>
      </c>
      <c r="Y10" s="53" t="e">
        <f>+$C$10*'10 - 2008'!BA10</f>
        <v>#DIV/0!</v>
      </c>
      <c r="Z10" s="53" t="e">
        <f>+$C$10*'10 - 2008'!BB10</f>
        <v>#DIV/0!</v>
      </c>
      <c r="AA10" s="53" t="e">
        <f>+$C$10*'10 - 2008'!BC10</f>
        <v>#DIV/0!</v>
      </c>
      <c r="AB10" s="53" t="e">
        <f>+$C$10*'10 - 2008'!BD10</f>
        <v>#DIV/0!</v>
      </c>
      <c r="AC10" s="53" t="e">
        <f>+$C$10*'10 - 2008'!BE10</f>
        <v>#DIV/0!</v>
      </c>
      <c r="AD10" s="53" t="e">
        <f>+$C$10*'10 - 2008'!BF10</f>
        <v>#DIV/0!</v>
      </c>
      <c r="AE10" s="53" t="e">
        <f>+$C$10*'10 - 2008'!BG10</f>
        <v>#DIV/0!</v>
      </c>
      <c r="AF10" s="53" t="e">
        <f>+$C$10*'10 - 2008'!BH10</f>
        <v>#DIV/0!</v>
      </c>
      <c r="AG10" s="53" t="e">
        <f>+$C$10*'10 - 2008'!BI10</f>
        <v>#DIV/0!</v>
      </c>
      <c r="AH10" s="53" t="e">
        <f>+$C$10*'10 - 2008'!BJ10</f>
        <v>#DIV/0!</v>
      </c>
      <c r="AI10" s="2"/>
    </row>
    <row r="11" spans="1:35">
      <c r="A11" s="63">
        <v>4</v>
      </c>
      <c r="B11" s="53">
        <f>+'10 - 2008'!B11</f>
        <v>0</v>
      </c>
      <c r="C11" s="53" t="e">
        <f>+'10 - 2008'!AE11/'10 - 2008'!BK11</f>
        <v>#DIV/0!</v>
      </c>
      <c r="D11" s="53" t="e">
        <f>+$C$11*'10 - 2008'!AF11</f>
        <v>#DIV/0!</v>
      </c>
      <c r="E11" s="53" t="e">
        <f>+$C$11*'10 - 2008'!AG11</f>
        <v>#DIV/0!</v>
      </c>
      <c r="F11" s="53" t="e">
        <f>+$C$11*'10 - 2008'!AH11</f>
        <v>#DIV/0!</v>
      </c>
      <c r="G11" s="53" t="e">
        <f>+$C$11*'10 - 2008'!AI11</f>
        <v>#DIV/0!</v>
      </c>
      <c r="H11" s="53" t="e">
        <f>+$C$11*'10 - 2008'!AJ11</f>
        <v>#DIV/0!</v>
      </c>
      <c r="I11" s="53" t="e">
        <f>+$C$11*'10 - 2008'!AK11</f>
        <v>#DIV/0!</v>
      </c>
      <c r="J11" s="53" t="e">
        <f>+$C$11*'10 - 2008'!AL11</f>
        <v>#DIV/0!</v>
      </c>
      <c r="K11" s="53" t="e">
        <f>+$C$11*'10 - 2008'!AM11</f>
        <v>#DIV/0!</v>
      </c>
      <c r="L11" s="53" t="e">
        <f>+$C$11*'10 - 2008'!AN11</f>
        <v>#DIV/0!</v>
      </c>
      <c r="M11" s="53" t="e">
        <f>+$C$11*'10 - 2008'!AO11</f>
        <v>#DIV/0!</v>
      </c>
      <c r="N11" s="53" t="e">
        <f>+$C$11*'10 - 2008'!AP11</f>
        <v>#DIV/0!</v>
      </c>
      <c r="O11" s="53" t="e">
        <f>+$C$11*'10 - 2008'!AQ11</f>
        <v>#DIV/0!</v>
      </c>
      <c r="P11" s="53" t="e">
        <f>+$C$11*'10 - 2008'!AR11</f>
        <v>#DIV/0!</v>
      </c>
      <c r="Q11" s="53" t="e">
        <f>+$C$11*'10 - 2008'!AS11</f>
        <v>#DIV/0!</v>
      </c>
      <c r="R11" s="53" t="e">
        <f>+$C$11*'10 - 2008'!AT11</f>
        <v>#DIV/0!</v>
      </c>
      <c r="S11" s="53" t="e">
        <f>+$C$11*'10 - 2008'!AU11</f>
        <v>#DIV/0!</v>
      </c>
      <c r="T11" s="53" t="e">
        <f>+$C$11*'10 - 2008'!AV11</f>
        <v>#DIV/0!</v>
      </c>
      <c r="U11" s="53" t="e">
        <f>+$C$11*'10 - 2008'!AW11</f>
        <v>#DIV/0!</v>
      </c>
      <c r="V11" s="53" t="e">
        <f>+$C$11*'10 - 2008'!AX11</f>
        <v>#DIV/0!</v>
      </c>
      <c r="W11" s="53" t="e">
        <f>+$C$11*'10 - 2008'!AY11</f>
        <v>#DIV/0!</v>
      </c>
      <c r="X11" s="53" t="e">
        <f>+$C$11*'10 - 2008'!AZ11</f>
        <v>#DIV/0!</v>
      </c>
      <c r="Y11" s="53" t="e">
        <f>+$C$11*'10 - 2008'!BA11</f>
        <v>#DIV/0!</v>
      </c>
      <c r="Z11" s="53" t="e">
        <f>+$C$11*'10 - 2008'!BB11</f>
        <v>#DIV/0!</v>
      </c>
      <c r="AA11" s="53" t="e">
        <f>+$C$11*'10 - 2008'!BC11</f>
        <v>#DIV/0!</v>
      </c>
      <c r="AB11" s="53" t="e">
        <f>+$C$11*'10 - 2008'!BD11</f>
        <v>#DIV/0!</v>
      </c>
      <c r="AC11" s="53" t="e">
        <f>+$C$11*'10 - 2008'!BE11</f>
        <v>#DIV/0!</v>
      </c>
      <c r="AD11" s="53" t="e">
        <f>+$C$11*'10 - 2008'!BF11</f>
        <v>#DIV/0!</v>
      </c>
      <c r="AE11" s="53" t="e">
        <f>+$C$11*'10 - 2008'!BG11</f>
        <v>#DIV/0!</v>
      </c>
      <c r="AF11" s="53" t="e">
        <f>+$C$11*'10 - 2008'!BH11</f>
        <v>#DIV/0!</v>
      </c>
      <c r="AG11" s="53" t="e">
        <f>+$C$11*'10 - 2008'!BI11</f>
        <v>#DIV/0!</v>
      </c>
      <c r="AH11" s="53" t="e">
        <f>+$C$11*'10 - 2008'!BJ11</f>
        <v>#DIV/0!</v>
      </c>
      <c r="AI11" s="2"/>
    </row>
    <row r="12" spans="1:35">
      <c r="A12" s="63">
        <v>5</v>
      </c>
      <c r="B12" s="53">
        <f>+'10 - 2008'!B12</f>
        <v>0</v>
      </c>
      <c r="C12" s="53" t="e">
        <f>+'10 - 2008'!AE12/'10 - 2008'!BK12</f>
        <v>#DIV/0!</v>
      </c>
      <c r="D12" s="53" t="e">
        <f>+$C$12*'10 - 2008'!AF12</f>
        <v>#DIV/0!</v>
      </c>
      <c r="E12" s="53" t="e">
        <f>+$C$12*'10 - 2008'!AG12</f>
        <v>#DIV/0!</v>
      </c>
      <c r="F12" s="53" t="e">
        <f>+$C$12*'10 - 2008'!AH12</f>
        <v>#DIV/0!</v>
      </c>
      <c r="G12" s="53" t="e">
        <f>+$C$12*'10 - 2008'!AI12</f>
        <v>#DIV/0!</v>
      </c>
      <c r="H12" s="53" t="e">
        <f>+$C$12*'10 - 2008'!AJ12</f>
        <v>#DIV/0!</v>
      </c>
      <c r="I12" s="53" t="e">
        <f>+$C$12*'10 - 2008'!AK12</f>
        <v>#DIV/0!</v>
      </c>
      <c r="J12" s="53" t="e">
        <f>+$C$12*'10 - 2008'!AL12</f>
        <v>#DIV/0!</v>
      </c>
      <c r="K12" s="53" t="e">
        <f>+$C$12*'10 - 2008'!AM12</f>
        <v>#DIV/0!</v>
      </c>
      <c r="L12" s="53" t="e">
        <f>+$C$12*'10 - 2008'!AN12</f>
        <v>#DIV/0!</v>
      </c>
      <c r="M12" s="53" t="e">
        <f>+$C$12*'10 - 2008'!AO12</f>
        <v>#DIV/0!</v>
      </c>
      <c r="N12" s="53" t="e">
        <f>+$C$12*'10 - 2008'!AP12</f>
        <v>#DIV/0!</v>
      </c>
      <c r="O12" s="53" t="e">
        <f>+$C$12*'10 - 2008'!AQ12</f>
        <v>#DIV/0!</v>
      </c>
      <c r="P12" s="53" t="e">
        <f>+$C$12*'10 - 2008'!AR12</f>
        <v>#DIV/0!</v>
      </c>
      <c r="Q12" s="53" t="e">
        <f>+$C$12*'10 - 2008'!AS12</f>
        <v>#DIV/0!</v>
      </c>
      <c r="R12" s="53" t="e">
        <f>+$C$12*'10 - 2008'!AT12</f>
        <v>#DIV/0!</v>
      </c>
      <c r="S12" s="53" t="e">
        <f>+$C$12*'10 - 2008'!AU12</f>
        <v>#DIV/0!</v>
      </c>
      <c r="T12" s="53" t="e">
        <f>+$C$12*'10 - 2008'!AV12</f>
        <v>#DIV/0!</v>
      </c>
      <c r="U12" s="53" t="e">
        <f>+$C$12*'10 - 2008'!AW12</f>
        <v>#DIV/0!</v>
      </c>
      <c r="V12" s="53" t="e">
        <f>+$C$12*'10 - 2008'!AX12</f>
        <v>#DIV/0!</v>
      </c>
      <c r="W12" s="53" t="e">
        <f>+$C$12*'10 - 2008'!AY12</f>
        <v>#DIV/0!</v>
      </c>
      <c r="X12" s="53" t="e">
        <f>+$C$12*'10 - 2008'!AZ12</f>
        <v>#DIV/0!</v>
      </c>
      <c r="Y12" s="53" t="e">
        <f>+$C$12*'10 - 2008'!BA12</f>
        <v>#DIV/0!</v>
      </c>
      <c r="Z12" s="53" t="e">
        <f>+$C$12*'10 - 2008'!BB12</f>
        <v>#DIV/0!</v>
      </c>
      <c r="AA12" s="53" t="e">
        <f>+$C$12*'10 - 2008'!BC12</f>
        <v>#DIV/0!</v>
      </c>
      <c r="AB12" s="53" t="e">
        <f>+$C$12*'10 - 2008'!BD12</f>
        <v>#DIV/0!</v>
      </c>
      <c r="AC12" s="53" t="e">
        <f>+$C$12*'10 - 2008'!BE12</f>
        <v>#DIV/0!</v>
      </c>
      <c r="AD12" s="53" t="e">
        <f>+$C$12*'10 - 2008'!BF12</f>
        <v>#DIV/0!</v>
      </c>
      <c r="AE12" s="53" t="e">
        <f>+$C$12*'10 - 2008'!BG12</f>
        <v>#DIV/0!</v>
      </c>
      <c r="AF12" s="53" t="e">
        <f>+$C$12*'10 - 2008'!BH12</f>
        <v>#DIV/0!</v>
      </c>
      <c r="AG12" s="53" t="e">
        <f>+$C$12*'10 - 2008'!BI12</f>
        <v>#DIV/0!</v>
      </c>
      <c r="AH12" s="53" t="e">
        <f>+$C$12*'10 - 2008'!BJ12</f>
        <v>#DIV/0!</v>
      </c>
      <c r="AI12" s="2"/>
    </row>
    <row r="13" spans="1:35">
      <c r="A13" s="63">
        <v>6</v>
      </c>
      <c r="B13" s="53">
        <f>+'10 - 2008'!B13</f>
        <v>0</v>
      </c>
      <c r="C13" s="53" t="e">
        <f>+'10 - 2008'!AE13/'10 - 2008'!BK13</f>
        <v>#DIV/0!</v>
      </c>
      <c r="D13" s="53" t="e">
        <f>+$C$13*'10 - 2008'!AF13</f>
        <v>#DIV/0!</v>
      </c>
      <c r="E13" s="53" t="e">
        <f>+$C$13*'10 - 2008'!AG13</f>
        <v>#DIV/0!</v>
      </c>
      <c r="F13" s="53" t="e">
        <f>+$C$13*'10 - 2008'!AH13</f>
        <v>#DIV/0!</v>
      </c>
      <c r="G13" s="53" t="e">
        <f>+$C$13*'10 - 2008'!AI13</f>
        <v>#DIV/0!</v>
      </c>
      <c r="H13" s="53" t="e">
        <f>+$C$13*'10 - 2008'!AJ13</f>
        <v>#DIV/0!</v>
      </c>
      <c r="I13" s="53" t="e">
        <f>+$C$13*'10 - 2008'!AK13</f>
        <v>#DIV/0!</v>
      </c>
      <c r="J13" s="53" t="e">
        <f>+$C$13*'10 - 2008'!AL13</f>
        <v>#DIV/0!</v>
      </c>
      <c r="K13" s="53" t="e">
        <f>+$C$13*'10 - 2008'!AM13</f>
        <v>#DIV/0!</v>
      </c>
      <c r="L13" s="53" t="e">
        <f>+$C$13*'10 - 2008'!AN13</f>
        <v>#DIV/0!</v>
      </c>
      <c r="M13" s="53" t="e">
        <f>+$C$13*'10 - 2008'!AO13</f>
        <v>#DIV/0!</v>
      </c>
      <c r="N13" s="53" t="e">
        <f>+$C$13*'10 - 2008'!AP13</f>
        <v>#DIV/0!</v>
      </c>
      <c r="O13" s="53" t="e">
        <f>+$C$13*'10 - 2008'!AQ13</f>
        <v>#DIV/0!</v>
      </c>
      <c r="P13" s="53" t="e">
        <f>+$C$13*'10 - 2008'!AR13</f>
        <v>#DIV/0!</v>
      </c>
      <c r="Q13" s="53" t="e">
        <f>+$C$13*'10 - 2008'!AS13</f>
        <v>#DIV/0!</v>
      </c>
      <c r="R13" s="53" t="e">
        <f>+$C$13*'10 - 2008'!AT13</f>
        <v>#DIV/0!</v>
      </c>
      <c r="S13" s="53" t="e">
        <f>+$C$13*'10 - 2008'!AU13</f>
        <v>#DIV/0!</v>
      </c>
      <c r="T13" s="53" t="e">
        <f>+$C$13*'10 - 2008'!AV13</f>
        <v>#DIV/0!</v>
      </c>
      <c r="U13" s="53" t="e">
        <f>+$C$13*'10 - 2008'!AW13</f>
        <v>#DIV/0!</v>
      </c>
      <c r="V13" s="53" t="e">
        <f>+$C$13*'10 - 2008'!AX13</f>
        <v>#DIV/0!</v>
      </c>
      <c r="W13" s="53" t="e">
        <f>+$C$13*'10 - 2008'!AY13</f>
        <v>#DIV/0!</v>
      </c>
      <c r="X13" s="53" t="e">
        <f>+$C$13*'10 - 2008'!AZ13</f>
        <v>#DIV/0!</v>
      </c>
      <c r="Y13" s="53" t="e">
        <f>+$C$13*'10 - 2008'!BA13</f>
        <v>#DIV/0!</v>
      </c>
      <c r="Z13" s="53" t="e">
        <f>+$C$13*'10 - 2008'!BB13</f>
        <v>#DIV/0!</v>
      </c>
      <c r="AA13" s="53" t="e">
        <f>+$C$13*'10 - 2008'!BC13</f>
        <v>#DIV/0!</v>
      </c>
      <c r="AB13" s="53" t="e">
        <f>+$C$13*'10 - 2008'!BD13</f>
        <v>#DIV/0!</v>
      </c>
      <c r="AC13" s="53" t="e">
        <f>+$C$13*'10 - 2008'!BE13</f>
        <v>#DIV/0!</v>
      </c>
      <c r="AD13" s="53" t="e">
        <f>+$C$13*'10 - 2008'!BF13</f>
        <v>#DIV/0!</v>
      </c>
      <c r="AE13" s="53" t="e">
        <f>+$C$13*'10 - 2008'!BG13</f>
        <v>#DIV/0!</v>
      </c>
      <c r="AF13" s="53" t="e">
        <f>+$C$13*'10 - 2008'!BH13</f>
        <v>#DIV/0!</v>
      </c>
      <c r="AG13" s="53" t="e">
        <f>+$C$13*'10 - 2008'!BI13</f>
        <v>#DIV/0!</v>
      </c>
      <c r="AH13" s="53" t="e">
        <f>+$C$13*'10 - 2008'!BJ13</f>
        <v>#DIV/0!</v>
      </c>
      <c r="AI13" s="2"/>
    </row>
    <row r="14" spans="1:35">
      <c r="A14" s="63">
        <v>7</v>
      </c>
      <c r="B14" s="53">
        <f>+'10 - 2008'!B14</f>
        <v>0</v>
      </c>
      <c r="C14" s="53" t="e">
        <f>+'10 - 2008'!AE14/'10 - 2008'!BK14</f>
        <v>#DIV/0!</v>
      </c>
      <c r="D14" s="53" t="e">
        <f>+$C$14*'10 - 2008'!AF14</f>
        <v>#DIV/0!</v>
      </c>
      <c r="E14" s="53" t="e">
        <f>+$C$14*'10 - 2008'!AG14</f>
        <v>#DIV/0!</v>
      </c>
      <c r="F14" s="53" t="e">
        <f>+$C$14*'10 - 2008'!AH14</f>
        <v>#DIV/0!</v>
      </c>
      <c r="G14" s="53" t="e">
        <f>+$C$14*'10 - 2008'!AI14</f>
        <v>#DIV/0!</v>
      </c>
      <c r="H14" s="53" t="e">
        <f>+$C$14*'10 - 2008'!AJ14</f>
        <v>#DIV/0!</v>
      </c>
      <c r="I14" s="53" t="e">
        <f>+$C$14*'10 - 2008'!AK14</f>
        <v>#DIV/0!</v>
      </c>
      <c r="J14" s="53" t="e">
        <f>+$C$14*'10 - 2008'!AL14</f>
        <v>#DIV/0!</v>
      </c>
      <c r="K14" s="53" t="e">
        <f>+$C$14*'10 - 2008'!AM14</f>
        <v>#DIV/0!</v>
      </c>
      <c r="L14" s="53" t="e">
        <f>+$C$14*'10 - 2008'!AN14</f>
        <v>#DIV/0!</v>
      </c>
      <c r="M14" s="53" t="e">
        <f>+$C$14*'10 - 2008'!AO14</f>
        <v>#DIV/0!</v>
      </c>
      <c r="N14" s="53" t="e">
        <f>+$C$14*'10 - 2008'!AP14</f>
        <v>#DIV/0!</v>
      </c>
      <c r="O14" s="53" t="e">
        <f>+$C$14*'10 - 2008'!AQ14</f>
        <v>#DIV/0!</v>
      </c>
      <c r="P14" s="53" t="e">
        <f>+$C$14*'10 - 2008'!AR14</f>
        <v>#DIV/0!</v>
      </c>
      <c r="Q14" s="53" t="e">
        <f>+$C$14*'10 - 2008'!AS14</f>
        <v>#DIV/0!</v>
      </c>
      <c r="R14" s="53" t="e">
        <f>+$C$14*'10 - 2008'!AT14</f>
        <v>#DIV/0!</v>
      </c>
      <c r="S14" s="53" t="e">
        <f>+$C$14*'10 - 2008'!AU14</f>
        <v>#DIV/0!</v>
      </c>
      <c r="T14" s="53" t="e">
        <f>+$C$14*'10 - 2008'!AV14</f>
        <v>#DIV/0!</v>
      </c>
      <c r="U14" s="53" t="e">
        <f>+$C$14*'10 - 2008'!AW14</f>
        <v>#DIV/0!</v>
      </c>
      <c r="V14" s="53" t="e">
        <f>+$C$14*'10 - 2008'!AX14</f>
        <v>#DIV/0!</v>
      </c>
      <c r="W14" s="53" t="e">
        <f>+$C$14*'10 - 2008'!AY14</f>
        <v>#DIV/0!</v>
      </c>
      <c r="X14" s="53" t="e">
        <f>+$C$14*'10 - 2008'!AZ14</f>
        <v>#DIV/0!</v>
      </c>
      <c r="Y14" s="53" t="e">
        <f>+$C$14*'10 - 2008'!BA14</f>
        <v>#DIV/0!</v>
      </c>
      <c r="Z14" s="53" t="e">
        <f>+$C$14*'10 - 2008'!BB14</f>
        <v>#DIV/0!</v>
      </c>
      <c r="AA14" s="53" t="e">
        <f>+$C$14*'10 - 2008'!BC14</f>
        <v>#DIV/0!</v>
      </c>
      <c r="AB14" s="53" t="e">
        <f>+$C$14*'10 - 2008'!BD14</f>
        <v>#DIV/0!</v>
      </c>
      <c r="AC14" s="53" t="e">
        <f>+$C$14*'10 - 2008'!BE14</f>
        <v>#DIV/0!</v>
      </c>
      <c r="AD14" s="53" t="e">
        <f>+$C$14*'10 - 2008'!BF14</f>
        <v>#DIV/0!</v>
      </c>
      <c r="AE14" s="53" t="e">
        <f>+$C$14*'10 - 2008'!BG14</f>
        <v>#DIV/0!</v>
      </c>
      <c r="AF14" s="53" t="e">
        <f>+$C$14*'10 - 2008'!BH14</f>
        <v>#DIV/0!</v>
      </c>
      <c r="AG14" s="53" t="e">
        <f>+$C$14*'10 - 2008'!BI14</f>
        <v>#DIV/0!</v>
      </c>
      <c r="AH14" s="53" t="e">
        <f>+$C$14*'10 - 2008'!BJ14</f>
        <v>#DIV/0!</v>
      </c>
      <c r="AI14" s="2"/>
    </row>
    <row r="15" spans="1:35">
      <c r="A15" s="63">
        <v>8</v>
      </c>
      <c r="B15" s="53">
        <f>+'10 - 2008'!B15</f>
        <v>0</v>
      </c>
      <c r="C15" s="53" t="e">
        <f>+'10 - 2008'!AE15/'10 - 2008'!BK15</f>
        <v>#DIV/0!</v>
      </c>
      <c r="D15" s="53" t="e">
        <f>+$C$15*'10 - 2008'!AF15</f>
        <v>#DIV/0!</v>
      </c>
      <c r="E15" s="53" t="e">
        <f>+$C$15*'10 - 2008'!AG15</f>
        <v>#DIV/0!</v>
      </c>
      <c r="F15" s="53" t="e">
        <f>+$C$15*'10 - 2008'!AH15</f>
        <v>#DIV/0!</v>
      </c>
      <c r="G15" s="53" t="e">
        <f>+$C$15*'10 - 2008'!AI15</f>
        <v>#DIV/0!</v>
      </c>
      <c r="H15" s="53" t="e">
        <f>+$C$15*'10 - 2008'!AJ15</f>
        <v>#DIV/0!</v>
      </c>
      <c r="I15" s="53" t="e">
        <f>+$C$15*'10 - 2008'!AK15</f>
        <v>#DIV/0!</v>
      </c>
      <c r="J15" s="53" t="e">
        <f>+$C$15*'10 - 2008'!AL15</f>
        <v>#DIV/0!</v>
      </c>
      <c r="K15" s="53" t="e">
        <f>+$C$15*'10 - 2008'!AM15</f>
        <v>#DIV/0!</v>
      </c>
      <c r="L15" s="53" t="e">
        <f>+$C$15*'10 - 2008'!AN15</f>
        <v>#DIV/0!</v>
      </c>
      <c r="M15" s="53" t="e">
        <f>+$C$15*'10 - 2008'!AO15</f>
        <v>#DIV/0!</v>
      </c>
      <c r="N15" s="53" t="e">
        <f>+$C$15*'10 - 2008'!AP15</f>
        <v>#DIV/0!</v>
      </c>
      <c r="O15" s="53" t="e">
        <f>+$C$15*'10 - 2008'!AQ15</f>
        <v>#DIV/0!</v>
      </c>
      <c r="P15" s="53" t="e">
        <f>+$C$15*'10 - 2008'!AR15</f>
        <v>#DIV/0!</v>
      </c>
      <c r="Q15" s="53" t="e">
        <f>+$C$15*'10 - 2008'!AS15</f>
        <v>#DIV/0!</v>
      </c>
      <c r="R15" s="53" t="e">
        <f>+$C$15*'10 - 2008'!AT15</f>
        <v>#DIV/0!</v>
      </c>
      <c r="S15" s="53" t="e">
        <f>+$C$15*'10 - 2008'!AU15</f>
        <v>#DIV/0!</v>
      </c>
      <c r="T15" s="53" t="e">
        <f>+$C$15*'10 - 2008'!AV15</f>
        <v>#DIV/0!</v>
      </c>
      <c r="U15" s="53" t="e">
        <f>+$C$15*'10 - 2008'!AW15</f>
        <v>#DIV/0!</v>
      </c>
      <c r="V15" s="53" t="e">
        <f>+$C$15*'10 - 2008'!AX15</f>
        <v>#DIV/0!</v>
      </c>
      <c r="W15" s="53" t="e">
        <f>+$C$15*'10 - 2008'!AY15</f>
        <v>#DIV/0!</v>
      </c>
      <c r="X15" s="53" t="e">
        <f>+$C$15*'10 - 2008'!AZ15</f>
        <v>#DIV/0!</v>
      </c>
      <c r="Y15" s="53" t="e">
        <f>+$C$15*'10 - 2008'!BA15</f>
        <v>#DIV/0!</v>
      </c>
      <c r="Z15" s="53" t="e">
        <f>+$C$15*'10 - 2008'!BB15</f>
        <v>#DIV/0!</v>
      </c>
      <c r="AA15" s="53" t="e">
        <f>+$C$15*'10 - 2008'!BC15</f>
        <v>#DIV/0!</v>
      </c>
      <c r="AB15" s="53" t="e">
        <f>+$C$15*'10 - 2008'!BD15</f>
        <v>#DIV/0!</v>
      </c>
      <c r="AC15" s="53" t="e">
        <f>+$C$15*'10 - 2008'!BE15</f>
        <v>#DIV/0!</v>
      </c>
      <c r="AD15" s="53" t="e">
        <f>+$C$15*'10 - 2008'!BF15</f>
        <v>#DIV/0!</v>
      </c>
      <c r="AE15" s="53" t="e">
        <f>+$C$15*'10 - 2008'!BG15</f>
        <v>#DIV/0!</v>
      </c>
      <c r="AF15" s="53" t="e">
        <f>+$C$15*'10 - 2008'!BH15</f>
        <v>#DIV/0!</v>
      </c>
      <c r="AG15" s="53" t="e">
        <f>+$C$15*'10 - 2008'!BI15</f>
        <v>#DIV/0!</v>
      </c>
      <c r="AH15" s="53" t="e">
        <f>+$C$15*'10 - 2008'!BJ15</f>
        <v>#DIV/0!</v>
      </c>
      <c r="AI15" s="2"/>
    </row>
    <row r="16" spans="1:35">
      <c r="A16" s="63">
        <v>9</v>
      </c>
      <c r="B16" s="53">
        <f>+'10 - 2008'!B16</f>
        <v>0</v>
      </c>
      <c r="C16" s="53" t="e">
        <f>+'10 - 2008'!AE16/'10 - 2008'!BK16</f>
        <v>#DIV/0!</v>
      </c>
      <c r="D16" s="53" t="e">
        <f>+$C$16*'10 - 2008'!AF16</f>
        <v>#DIV/0!</v>
      </c>
      <c r="E16" s="53" t="e">
        <f>+$C$16*'10 - 2008'!AG16</f>
        <v>#DIV/0!</v>
      </c>
      <c r="F16" s="53" t="e">
        <f>+$C$16*'10 - 2008'!AH16</f>
        <v>#DIV/0!</v>
      </c>
      <c r="G16" s="53" t="e">
        <f>+$C$16*'10 - 2008'!AI16</f>
        <v>#DIV/0!</v>
      </c>
      <c r="H16" s="53" t="e">
        <f>+$C$16*'10 - 2008'!AJ16</f>
        <v>#DIV/0!</v>
      </c>
      <c r="I16" s="53" t="e">
        <f>+$C$16*'10 - 2008'!AK16</f>
        <v>#DIV/0!</v>
      </c>
      <c r="J16" s="53" t="e">
        <f>+$C$16*'10 - 2008'!AL16</f>
        <v>#DIV/0!</v>
      </c>
      <c r="K16" s="53" t="e">
        <f>+$C$16*'10 - 2008'!AM16</f>
        <v>#DIV/0!</v>
      </c>
      <c r="L16" s="53" t="e">
        <f>+$C$16*'10 - 2008'!AN16</f>
        <v>#DIV/0!</v>
      </c>
      <c r="M16" s="53" t="e">
        <f>+$C$16*'10 - 2008'!AO16</f>
        <v>#DIV/0!</v>
      </c>
      <c r="N16" s="53" t="e">
        <f>+$C$16*'10 - 2008'!AP16</f>
        <v>#DIV/0!</v>
      </c>
      <c r="O16" s="53" t="e">
        <f>+$C$16*'10 - 2008'!AQ16</f>
        <v>#DIV/0!</v>
      </c>
      <c r="P16" s="53" t="e">
        <f>+$C$16*'10 - 2008'!AR16</f>
        <v>#DIV/0!</v>
      </c>
      <c r="Q16" s="53" t="e">
        <f>+$C$16*'10 - 2008'!AS16</f>
        <v>#DIV/0!</v>
      </c>
      <c r="R16" s="53" t="e">
        <f>+$C$16*'10 - 2008'!AT16</f>
        <v>#DIV/0!</v>
      </c>
      <c r="S16" s="53" t="e">
        <f>+$C$16*'10 - 2008'!AU16</f>
        <v>#DIV/0!</v>
      </c>
      <c r="T16" s="53" t="e">
        <f>+$C$16*'10 - 2008'!AV16</f>
        <v>#DIV/0!</v>
      </c>
      <c r="U16" s="53" t="e">
        <f>+$C$16*'10 - 2008'!AW16</f>
        <v>#DIV/0!</v>
      </c>
      <c r="V16" s="53" t="e">
        <f>+$C$16*'10 - 2008'!AX16</f>
        <v>#DIV/0!</v>
      </c>
      <c r="W16" s="53" t="e">
        <f>+$C$16*'10 - 2008'!AY16</f>
        <v>#DIV/0!</v>
      </c>
      <c r="X16" s="53" t="e">
        <f>+$C$16*'10 - 2008'!AZ16</f>
        <v>#DIV/0!</v>
      </c>
      <c r="Y16" s="53" t="e">
        <f>+$C$16*'10 - 2008'!BA16</f>
        <v>#DIV/0!</v>
      </c>
      <c r="Z16" s="53" t="e">
        <f>+$C$16*'10 - 2008'!BB16</f>
        <v>#DIV/0!</v>
      </c>
      <c r="AA16" s="53" t="e">
        <f>+$C$16*'10 - 2008'!BC16</f>
        <v>#DIV/0!</v>
      </c>
      <c r="AB16" s="53" t="e">
        <f>+$C$16*'10 - 2008'!BD16</f>
        <v>#DIV/0!</v>
      </c>
      <c r="AC16" s="53" t="e">
        <f>+$C$16*'10 - 2008'!BE16</f>
        <v>#DIV/0!</v>
      </c>
      <c r="AD16" s="53" t="e">
        <f>+$C$16*'10 - 2008'!BF16</f>
        <v>#DIV/0!</v>
      </c>
      <c r="AE16" s="53" t="e">
        <f>+$C$16*'10 - 2008'!BG16</f>
        <v>#DIV/0!</v>
      </c>
      <c r="AF16" s="53" t="e">
        <f>+$C$16*'10 - 2008'!BH16</f>
        <v>#DIV/0!</v>
      </c>
      <c r="AG16" s="53" t="e">
        <f>+$C$16*'10 - 2008'!BI16</f>
        <v>#DIV/0!</v>
      </c>
      <c r="AH16" s="53" t="e">
        <f>+$C$16*'10 - 2008'!BJ16</f>
        <v>#DIV/0!</v>
      </c>
      <c r="AI16" s="2"/>
    </row>
    <row r="17" spans="1:35">
      <c r="A17" s="63">
        <v>10</v>
      </c>
      <c r="B17" s="53">
        <f>+'10 - 2008'!B17</f>
        <v>0</v>
      </c>
      <c r="C17" s="53" t="e">
        <f>+'10 - 2008'!AE17/'10 - 2008'!BK17</f>
        <v>#DIV/0!</v>
      </c>
      <c r="D17" s="53" t="e">
        <f>+$C$17*'10 - 2008'!AF17</f>
        <v>#DIV/0!</v>
      </c>
      <c r="E17" s="53" t="e">
        <f>+$C$17*'10 - 2008'!AG17</f>
        <v>#DIV/0!</v>
      </c>
      <c r="F17" s="53" t="e">
        <f>+$C$17*'10 - 2008'!AH17</f>
        <v>#DIV/0!</v>
      </c>
      <c r="G17" s="53" t="e">
        <f>+$C$17*'10 - 2008'!AI17</f>
        <v>#DIV/0!</v>
      </c>
      <c r="H17" s="53" t="e">
        <f>+$C$17*'10 - 2008'!AJ17</f>
        <v>#DIV/0!</v>
      </c>
      <c r="I17" s="53" t="e">
        <f>+$C$17*'10 - 2008'!AK17</f>
        <v>#DIV/0!</v>
      </c>
      <c r="J17" s="53" t="e">
        <f>+$C$17*'10 - 2008'!AL17</f>
        <v>#DIV/0!</v>
      </c>
      <c r="K17" s="53" t="e">
        <f>+$C$17*'10 - 2008'!AM17</f>
        <v>#DIV/0!</v>
      </c>
      <c r="L17" s="53" t="e">
        <f>+$C$17*'10 - 2008'!AN17</f>
        <v>#DIV/0!</v>
      </c>
      <c r="M17" s="53" t="e">
        <f>+$C$17*'10 - 2008'!AO17</f>
        <v>#DIV/0!</v>
      </c>
      <c r="N17" s="53" t="e">
        <f>+$C$17*'10 - 2008'!AP17</f>
        <v>#DIV/0!</v>
      </c>
      <c r="O17" s="53" t="e">
        <f>+$C$17*'10 - 2008'!AQ17</f>
        <v>#DIV/0!</v>
      </c>
      <c r="P17" s="53" t="e">
        <f>+$C$17*'10 - 2008'!AR17</f>
        <v>#DIV/0!</v>
      </c>
      <c r="Q17" s="53" t="e">
        <f>+$C$17*'10 - 2008'!AS17</f>
        <v>#DIV/0!</v>
      </c>
      <c r="R17" s="53" t="e">
        <f>+$C$17*'10 - 2008'!AT17</f>
        <v>#DIV/0!</v>
      </c>
      <c r="S17" s="53" t="e">
        <f>+$C$17*'10 - 2008'!AU17</f>
        <v>#DIV/0!</v>
      </c>
      <c r="T17" s="53" t="e">
        <f>+$C$17*'10 - 2008'!AV17</f>
        <v>#DIV/0!</v>
      </c>
      <c r="U17" s="53" t="e">
        <f>+$C$17*'10 - 2008'!AW17</f>
        <v>#DIV/0!</v>
      </c>
      <c r="V17" s="53" t="e">
        <f>+$C$17*'10 - 2008'!AX17</f>
        <v>#DIV/0!</v>
      </c>
      <c r="W17" s="53" t="e">
        <f>+$C$17*'10 - 2008'!AY17</f>
        <v>#DIV/0!</v>
      </c>
      <c r="X17" s="53" t="e">
        <f>+$C$17*'10 - 2008'!AZ17</f>
        <v>#DIV/0!</v>
      </c>
      <c r="Y17" s="53" t="e">
        <f>+$C$17*'10 - 2008'!BA17</f>
        <v>#DIV/0!</v>
      </c>
      <c r="Z17" s="53" t="e">
        <f>+$C$17*'10 - 2008'!BB17</f>
        <v>#DIV/0!</v>
      </c>
      <c r="AA17" s="53" t="e">
        <f>+$C$17*'10 - 2008'!BC17</f>
        <v>#DIV/0!</v>
      </c>
      <c r="AB17" s="53" t="e">
        <f>+$C$17*'10 - 2008'!BD17</f>
        <v>#DIV/0!</v>
      </c>
      <c r="AC17" s="53" t="e">
        <f>+$C$17*'10 - 2008'!BE17</f>
        <v>#DIV/0!</v>
      </c>
      <c r="AD17" s="53" t="e">
        <f>+$C$17*'10 - 2008'!BF17</f>
        <v>#DIV/0!</v>
      </c>
      <c r="AE17" s="53" t="e">
        <f>+$C$17*'10 - 2008'!BG17</f>
        <v>#DIV/0!</v>
      </c>
      <c r="AF17" s="53" t="e">
        <f>+$C$17*'10 - 2008'!BH17</f>
        <v>#DIV/0!</v>
      </c>
      <c r="AG17" s="53" t="e">
        <f>+$C$17*'10 - 2008'!BI17</f>
        <v>#DIV/0!</v>
      </c>
      <c r="AH17" s="53" t="e">
        <f>+$C$17*'10 - 2008'!BJ17</f>
        <v>#DIV/0!</v>
      </c>
      <c r="AI17" s="2"/>
    </row>
    <row r="18" spans="1:35">
      <c r="A18" s="63">
        <v>11</v>
      </c>
      <c r="B18" s="53">
        <f>+'10 - 2008'!B18</f>
        <v>0</v>
      </c>
      <c r="C18" s="53" t="e">
        <f>+'10 - 2008'!AE18/'10 - 2008'!BK18</f>
        <v>#DIV/0!</v>
      </c>
      <c r="D18" s="53" t="e">
        <f>+$C$18*'10 - 2008'!AF18</f>
        <v>#DIV/0!</v>
      </c>
      <c r="E18" s="53" t="e">
        <f>+$C$18*'10 - 2008'!AG18</f>
        <v>#DIV/0!</v>
      </c>
      <c r="F18" s="53" t="e">
        <f>+$C$18*'10 - 2008'!AH18</f>
        <v>#DIV/0!</v>
      </c>
      <c r="G18" s="53" t="e">
        <f>+$C$18*'10 - 2008'!AI18</f>
        <v>#DIV/0!</v>
      </c>
      <c r="H18" s="53" t="e">
        <f>+$C$18*'10 - 2008'!AJ18</f>
        <v>#DIV/0!</v>
      </c>
      <c r="I18" s="53" t="e">
        <f>+$C$18*'10 - 2008'!AK18</f>
        <v>#DIV/0!</v>
      </c>
      <c r="J18" s="53" t="e">
        <f>+$C$18*'10 - 2008'!AL18</f>
        <v>#DIV/0!</v>
      </c>
      <c r="K18" s="53" t="e">
        <f>+$C$18*'10 - 2008'!AM18</f>
        <v>#DIV/0!</v>
      </c>
      <c r="L18" s="53" t="e">
        <f>+$C$18*'10 - 2008'!AN18</f>
        <v>#DIV/0!</v>
      </c>
      <c r="M18" s="53" t="e">
        <f>+$C$18*'10 - 2008'!AO18</f>
        <v>#DIV/0!</v>
      </c>
      <c r="N18" s="53" t="e">
        <f>+$C$18*'10 - 2008'!AP18</f>
        <v>#DIV/0!</v>
      </c>
      <c r="O18" s="53" t="e">
        <f>+$C$18*'10 - 2008'!AQ18</f>
        <v>#DIV/0!</v>
      </c>
      <c r="P18" s="53" t="e">
        <f>+$C$18*'10 - 2008'!AR18</f>
        <v>#DIV/0!</v>
      </c>
      <c r="Q18" s="53" t="e">
        <f>+$C$18*'10 - 2008'!AS18</f>
        <v>#DIV/0!</v>
      </c>
      <c r="R18" s="53" t="e">
        <f>+$C$18*'10 - 2008'!AT18</f>
        <v>#DIV/0!</v>
      </c>
      <c r="S18" s="53" t="e">
        <f>+$C$18*'10 - 2008'!AU18</f>
        <v>#DIV/0!</v>
      </c>
      <c r="T18" s="53" t="e">
        <f>+$C$18*'10 - 2008'!AV18</f>
        <v>#DIV/0!</v>
      </c>
      <c r="U18" s="53" t="e">
        <f>+$C$18*'10 - 2008'!AW18</f>
        <v>#DIV/0!</v>
      </c>
      <c r="V18" s="53" t="e">
        <f>+$C$18*'10 - 2008'!AX18</f>
        <v>#DIV/0!</v>
      </c>
      <c r="W18" s="53" t="e">
        <f>+$C$18*'10 - 2008'!AY18</f>
        <v>#DIV/0!</v>
      </c>
      <c r="X18" s="53" t="e">
        <f>+$C$18*'10 - 2008'!AZ18</f>
        <v>#DIV/0!</v>
      </c>
      <c r="Y18" s="53" t="e">
        <f>+$C$18*'10 - 2008'!BA18</f>
        <v>#DIV/0!</v>
      </c>
      <c r="Z18" s="53" t="e">
        <f>+$C$18*'10 - 2008'!BB18</f>
        <v>#DIV/0!</v>
      </c>
      <c r="AA18" s="53" t="e">
        <f>+$C$18*'10 - 2008'!BC18</f>
        <v>#DIV/0!</v>
      </c>
      <c r="AB18" s="53" t="e">
        <f>+$C$18*'10 - 2008'!BD18</f>
        <v>#DIV/0!</v>
      </c>
      <c r="AC18" s="53" t="e">
        <f>+$C$18*'10 - 2008'!BE18</f>
        <v>#DIV/0!</v>
      </c>
      <c r="AD18" s="53" t="e">
        <f>+$C$18*'10 - 2008'!BF18</f>
        <v>#DIV/0!</v>
      </c>
      <c r="AE18" s="53" t="e">
        <f>+$C$18*'10 - 2008'!BG18</f>
        <v>#DIV/0!</v>
      </c>
      <c r="AF18" s="53" t="e">
        <f>+$C$18*'10 - 2008'!BH18</f>
        <v>#DIV/0!</v>
      </c>
      <c r="AG18" s="53" t="e">
        <f>+$C$18*'10 - 2008'!BI18</f>
        <v>#DIV/0!</v>
      </c>
      <c r="AH18" s="53" t="e">
        <f>+$C$18*'10 - 2008'!BJ18</f>
        <v>#DIV/0!</v>
      </c>
      <c r="AI18" s="2"/>
    </row>
    <row r="19" spans="1:35">
      <c r="A19" s="63">
        <v>12</v>
      </c>
      <c r="B19" s="53">
        <f>+'10 - 2008'!B19</f>
        <v>0</v>
      </c>
      <c r="C19" s="53" t="e">
        <f>+'10 - 2008'!AE19/'10 - 2008'!BK19</f>
        <v>#DIV/0!</v>
      </c>
      <c r="D19" s="53" t="e">
        <f>+$C$18*'10 - 2008'!AF19</f>
        <v>#DIV/0!</v>
      </c>
      <c r="E19" s="53" t="e">
        <f>+$C$18*'10 - 2008'!AG19</f>
        <v>#DIV/0!</v>
      </c>
      <c r="F19" s="53" t="e">
        <f>+$C$18*'10 - 2008'!AH19</f>
        <v>#DIV/0!</v>
      </c>
      <c r="G19" s="53" t="e">
        <f>+$C$18*'10 - 2008'!AI19</f>
        <v>#DIV/0!</v>
      </c>
      <c r="H19" s="53" t="e">
        <f>+$C$18*'10 - 2008'!AJ19</f>
        <v>#DIV/0!</v>
      </c>
      <c r="I19" s="53" t="e">
        <f>+$C$18*'10 - 2008'!AK19</f>
        <v>#DIV/0!</v>
      </c>
      <c r="J19" s="53" t="e">
        <f>+$C$18*'10 - 2008'!AL19</f>
        <v>#DIV/0!</v>
      </c>
      <c r="K19" s="53" t="e">
        <f>+$C$18*'10 - 2008'!AM19</f>
        <v>#DIV/0!</v>
      </c>
      <c r="L19" s="53" t="e">
        <f>+$C$18*'10 - 2008'!AN19</f>
        <v>#DIV/0!</v>
      </c>
      <c r="M19" s="53" t="e">
        <f>+$C$18*'10 - 2008'!AO19</f>
        <v>#DIV/0!</v>
      </c>
      <c r="N19" s="53" t="e">
        <f>+$C$18*'10 - 2008'!AP19</f>
        <v>#DIV/0!</v>
      </c>
      <c r="O19" s="53" t="e">
        <f>+$C$18*'10 - 2008'!AQ19</f>
        <v>#DIV/0!</v>
      </c>
      <c r="P19" s="53" t="e">
        <f>+$C$18*'10 - 2008'!AR19</f>
        <v>#DIV/0!</v>
      </c>
      <c r="Q19" s="53" t="e">
        <f>+$C$18*'10 - 2008'!AS19</f>
        <v>#DIV/0!</v>
      </c>
      <c r="R19" s="53" t="e">
        <f>+$C$18*'10 - 2008'!AT19</f>
        <v>#DIV/0!</v>
      </c>
      <c r="S19" s="53" t="e">
        <f>+$C$18*'10 - 2008'!AU19</f>
        <v>#DIV/0!</v>
      </c>
      <c r="T19" s="53" t="e">
        <f>+$C$18*'10 - 2008'!AV19</f>
        <v>#DIV/0!</v>
      </c>
      <c r="U19" s="53" t="e">
        <f>+$C$18*'10 - 2008'!AW19</f>
        <v>#DIV/0!</v>
      </c>
      <c r="V19" s="53" t="e">
        <f>+$C$18*'10 - 2008'!AX19</f>
        <v>#DIV/0!</v>
      </c>
      <c r="W19" s="53" t="e">
        <f>+$C$18*'10 - 2008'!AY19</f>
        <v>#DIV/0!</v>
      </c>
      <c r="X19" s="53" t="e">
        <f>+$C$18*'10 - 2008'!AZ19</f>
        <v>#DIV/0!</v>
      </c>
      <c r="Y19" s="53" t="e">
        <f>+$C$18*'10 - 2008'!BA19</f>
        <v>#DIV/0!</v>
      </c>
      <c r="Z19" s="53" t="e">
        <f>+$C$18*'10 - 2008'!BB19</f>
        <v>#DIV/0!</v>
      </c>
      <c r="AA19" s="53" t="e">
        <f>+$C$18*'10 - 2008'!BC19</f>
        <v>#DIV/0!</v>
      </c>
      <c r="AB19" s="53" t="e">
        <f>+$C$18*'10 - 2008'!BD19</f>
        <v>#DIV/0!</v>
      </c>
      <c r="AC19" s="53" t="e">
        <f>+$C$18*'10 - 2008'!BE19</f>
        <v>#DIV/0!</v>
      </c>
      <c r="AD19" s="53" t="e">
        <f>+$C$18*'10 - 2008'!BF19</f>
        <v>#DIV/0!</v>
      </c>
      <c r="AE19" s="53" t="e">
        <f>+$C$18*'10 - 2008'!BG19</f>
        <v>#DIV/0!</v>
      </c>
      <c r="AF19" s="53" t="e">
        <f>+$C$18*'10 - 2008'!BH19</f>
        <v>#DIV/0!</v>
      </c>
      <c r="AG19" s="53" t="e">
        <f>+$C$18*'10 - 2008'!BI19</f>
        <v>#DIV/0!</v>
      </c>
      <c r="AH19" s="53" t="e">
        <f>+$C$18*'10 - 2008'!BJ19</f>
        <v>#DIV/0!</v>
      </c>
      <c r="AI19" s="2"/>
    </row>
    <row r="20" spans="1:35">
      <c r="A20" s="63">
        <v>13</v>
      </c>
      <c r="B20" s="53">
        <f>+'10 - 2008'!B20</f>
        <v>0</v>
      </c>
      <c r="C20" s="53" t="e">
        <f>+'10 - 2008'!AE20/'10 - 2008'!BK20</f>
        <v>#DIV/0!</v>
      </c>
      <c r="D20" s="53" t="e">
        <f>+$C$18*'10 - 2008'!AF20</f>
        <v>#DIV/0!</v>
      </c>
      <c r="E20" s="53" t="e">
        <f>+$C$18*'10 - 2008'!AG20</f>
        <v>#DIV/0!</v>
      </c>
      <c r="F20" s="53" t="e">
        <f>+$C$18*'10 - 2008'!AH20</f>
        <v>#DIV/0!</v>
      </c>
      <c r="G20" s="53" t="e">
        <f>+$C$18*'10 - 2008'!AI20</f>
        <v>#DIV/0!</v>
      </c>
      <c r="H20" s="53" t="e">
        <f>+$C$18*'10 - 2008'!AJ20</f>
        <v>#DIV/0!</v>
      </c>
      <c r="I20" s="53" t="e">
        <f>+$C$18*'10 - 2008'!AK20</f>
        <v>#DIV/0!</v>
      </c>
      <c r="J20" s="53" t="e">
        <f>+$C$18*'10 - 2008'!AL20</f>
        <v>#DIV/0!</v>
      </c>
      <c r="K20" s="53" t="e">
        <f>+$C$18*'10 - 2008'!AM20</f>
        <v>#DIV/0!</v>
      </c>
      <c r="L20" s="53" t="e">
        <f>+$C$18*'10 - 2008'!AN20</f>
        <v>#DIV/0!</v>
      </c>
      <c r="M20" s="53" t="e">
        <f>+$C$18*'10 - 2008'!AO20</f>
        <v>#DIV/0!</v>
      </c>
      <c r="N20" s="53" t="e">
        <f>+$C$18*'10 - 2008'!AP20</f>
        <v>#DIV/0!</v>
      </c>
      <c r="O20" s="53" t="e">
        <f>+$C$18*'10 - 2008'!AQ20</f>
        <v>#DIV/0!</v>
      </c>
      <c r="P20" s="53" t="e">
        <f>+$C$18*'10 - 2008'!AR20</f>
        <v>#DIV/0!</v>
      </c>
      <c r="Q20" s="53" t="e">
        <f>+$C$18*'10 - 2008'!AS20</f>
        <v>#DIV/0!</v>
      </c>
      <c r="R20" s="53" t="e">
        <f>+$C$18*'10 - 2008'!AT20</f>
        <v>#DIV/0!</v>
      </c>
      <c r="S20" s="53" t="e">
        <f>+$C$18*'10 - 2008'!AU20</f>
        <v>#DIV/0!</v>
      </c>
      <c r="T20" s="53" t="e">
        <f>+$C$18*'10 - 2008'!AV20</f>
        <v>#DIV/0!</v>
      </c>
      <c r="U20" s="53" t="e">
        <f>+$C$18*'10 - 2008'!AW20</f>
        <v>#DIV/0!</v>
      </c>
      <c r="V20" s="53" t="e">
        <f>+$C$18*'10 - 2008'!AX20</f>
        <v>#DIV/0!</v>
      </c>
      <c r="W20" s="53" t="e">
        <f>+$C$18*'10 - 2008'!AY20</f>
        <v>#DIV/0!</v>
      </c>
      <c r="X20" s="53" t="e">
        <f>+$C$18*'10 - 2008'!AZ20</f>
        <v>#DIV/0!</v>
      </c>
      <c r="Y20" s="53" t="e">
        <f>+$C$18*'10 - 2008'!BA20</f>
        <v>#DIV/0!</v>
      </c>
      <c r="Z20" s="53" t="e">
        <f>+$C$18*'10 - 2008'!BB20</f>
        <v>#DIV/0!</v>
      </c>
      <c r="AA20" s="53" t="e">
        <f>+$C$18*'10 - 2008'!BC20</f>
        <v>#DIV/0!</v>
      </c>
      <c r="AB20" s="53" t="e">
        <f>+$C$18*'10 - 2008'!BD20</f>
        <v>#DIV/0!</v>
      </c>
      <c r="AC20" s="53" t="e">
        <f>+$C$18*'10 - 2008'!BE20</f>
        <v>#DIV/0!</v>
      </c>
      <c r="AD20" s="53" t="e">
        <f>+$C$18*'10 - 2008'!BF20</f>
        <v>#DIV/0!</v>
      </c>
      <c r="AE20" s="53" t="e">
        <f>+$C$18*'10 - 2008'!BG20</f>
        <v>#DIV/0!</v>
      </c>
      <c r="AF20" s="53" t="e">
        <f>+$C$18*'10 - 2008'!BH20</f>
        <v>#DIV/0!</v>
      </c>
      <c r="AG20" s="53" t="e">
        <f>+$C$18*'10 - 2008'!BI20</f>
        <v>#DIV/0!</v>
      </c>
      <c r="AH20" s="53" t="e">
        <f>+$C$18*'10 - 2008'!BJ20</f>
        <v>#DIV/0!</v>
      </c>
      <c r="AI20" s="2"/>
    </row>
    <row r="21" spans="1:35">
      <c r="A21" s="63">
        <v>14</v>
      </c>
      <c r="B21" s="53">
        <f>+'10 - 2008'!B21</f>
        <v>0</v>
      </c>
      <c r="C21" s="53" t="e">
        <f>+'10 - 2008'!AE21/'10 - 2008'!BK21</f>
        <v>#DIV/0!</v>
      </c>
      <c r="D21" s="53" t="e">
        <f>+$C$18*'10 - 2008'!AF21</f>
        <v>#DIV/0!</v>
      </c>
      <c r="E21" s="53" t="e">
        <f>+$C$18*'10 - 2008'!AG21</f>
        <v>#DIV/0!</v>
      </c>
      <c r="F21" s="53" t="e">
        <f>+$C$18*'10 - 2008'!AH21</f>
        <v>#DIV/0!</v>
      </c>
      <c r="G21" s="53" t="e">
        <f>+$C$18*'10 - 2008'!AI21</f>
        <v>#DIV/0!</v>
      </c>
      <c r="H21" s="53" t="e">
        <f>+$C$18*'10 - 2008'!AJ21</f>
        <v>#DIV/0!</v>
      </c>
      <c r="I21" s="53" t="e">
        <f>+$C$18*'10 - 2008'!AK21</f>
        <v>#DIV/0!</v>
      </c>
      <c r="J21" s="53" t="e">
        <f>+$C$18*'10 - 2008'!AL21</f>
        <v>#DIV/0!</v>
      </c>
      <c r="K21" s="53" t="e">
        <f>+$C$18*'10 - 2008'!AM21</f>
        <v>#DIV/0!</v>
      </c>
      <c r="L21" s="53" t="e">
        <f>+$C$18*'10 - 2008'!AN21</f>
        <v>#DIV/0!</v>
      </c>
      <c r="M21" s="53" t="e">
        <f>+$C$18*'10 - 2008'!AO21</f>
        <v>#DIV/0!</v>
      </c>
      <c r="N21" s="53" t="e">
        <f>+$C$18*'10 - 2008'!AP21</f>
        <v>#DIV/0!</v>
      </c>
      <c r="O21" s="53" t="e">
        <f>+$C$18*'10 - 2008'!AQ21</f>
        <v>#DIV/0!</v>
      </c>
      <c r="P21" s="53" t="e">
        <f>+$C$18*'10 - 2008'!AR21</f>
        <v>#DIV/0!</v>
      </c>
      <c r="Q21" s="53" t="e">
        <f>+$C$18*'10 - 2008'!AS21</f>
        <v>#DIV/0!</v>
      </c>
      <c r="R21" s="53" t="e">
        <f>+$C$18*'10 - 2008'!AT21</f>
        <v>#DIV/0!</v>
      </c>
      <c r="S21" s="53" t="e">
        <f>+$C$18*'10 - 2008'!AU21</f>
        <v>#DIV/0!</v>
      </c>
      <c r="T21" s="53" t="e">
        <f>+$C$18*'10 - 2008'!AV21</f>
        <v>#DIV/0!</v>
      </c>
      <c r="U21" s="53" t="e">
        <f>+$C$18*'10 - 2008'!AW21</f>
        <v>#DIV/0!</v>
      </c>
      <c r="V21" s="53" t="e">
        <f>+$C$18*'10 - 2008'!AX21</f>
        <v>#DIV/0!</v>
      </c>
      <c r="W21" s="53" t="e">
        <f>+$C$18*'10 - 2008'!AY21</f>
        <v>#DIV/0!</v>
      </c>
      <c r="X21" s="53" t="e">
        <f>+$C$18*'10 - 2008'!AZ21</f>
        <v>#DIV/0!</v>
      </c>
      <c r="Y21" s="53" t="e">
        <f>+$C$18*'10 - 2008'!BA21</f>
        <v>#DIV/0!</v>
      </c>
      <c r="Z21" s="53" t="e">
        <f>+$C$18*'10 - 2008'!BB21</f>
        <v>#DIV/0!</v>
      </c>
      <c r="AA21" s="53" t="e">
        <f>+$C$18*'10 - 2008'!BC21</f>
        <v>#DIV/0!</v>
      </c>
      <c r="AB21" s="53" t="e">
        <f>+$C$18*'10 - 2008'!BD21</f>
        <v>#DIV/0!</v>
      </c>
      <c r="AC21" s="53" t="e">
        <f>+$C$18*'10 - 2008'!BE21</f>
        <v>#DIV/0!</v>
      </c>
      <c r="AD21" s="53" t="e">
        <f>+$C$18*'10 - 2008'!BF21</f>
        <v>#DIV/0!</v>
      </c>
      <c r="AE21" s="53" t="e">
        <f>+$C$18*'10 - 2008'!BG21</f>
        <v>#DIV/0!</v>
      </c>
      <c r="AF21" s="53" t="e">
        <f>+$C$18*'10 - 2008'!BH21</f>
        <v>#DIV/0!</v>
      </c>
      <c r="AG21" s="53" t="e">
        <f>+$C$18*'10 - 2008'!BI21</f>
        <v>#DIV/0!</v>
      </c>
      <c r="AH21" s="53" t="e">
        <f>+$C$18*'10 - 2008'!BJ21</f>
        <v>#DIV/0!</v>
      </c>
      <c r="AI21" s="2"/>
    </row>
    <row r="22" spans="1:35">
      <c r="A22" s="63">
        <v>15</v>
      </c>
      <c r="B22" s="53">
        <f>+'10 - 2008'!B22</f>
        <v>0</v>
      </c>
      <c r="C22" s="53" t="e">
        <f>+'10 - 2008'!AE22/'10 - 2008'!BK22</f>
        <v>#DIV/0!</v>
      </c>
      <c r="D22" s="53" t="e">
        <f>+$C$18*'10 - 2008'!AF22</f>
        <v>#DIV/0!</v>
      </c>
      <c r="E22" s="53" t="e">
        <f>+$C$18*'10 - 2008'!AG22</f>
        <v>#DIV/0!</v>
      </c>
      <c r="F22" s="53" t="e">
        <f>+$C$18*'10 - 2008'!AH22</f>
        <v>#DIV/0!</v>
      </c>
      <c r="G22" s="53" t="e">
        <f>+$C$18*'10 - 2008'!AI22</f>
        <v>#DIV/0!</v>
      </c>
      <c r="H22" s="53" t="e">
        <f>+$C$18*'10 - 2008'!AJ22</f>
        <v>#DIV/0!</v>
      </c>
      <c r="I22" s="53" t="e">
        <f>+$C$18*'10 - 2008'!AK22</f>
        <v>#DIV/0!</v>
      </c>
      <c r="J22" s="53" t="e">
        <f>+$C$18*'10 - 2008'!AL22</f>
        <v>#DIV/0!</v>
      </c>
      <c r="K22" s="53" t="e">
        <f>+$C$18*'10 - 2008'!AM22</f>
        <v>#DIV/0!</v>
      </c>
      <c r="L22" s="53" t="e">
        <f>+$C$18*'10 - 2008'!AN22</f>
        <v>#DIV/0!</v>
      </c>
      <c r="M22" s="53" t="e">
        <f>+$C$18*'10 - 2008'!AO22</f>
        <v>#DIV/0!</v>
      </c>
      <c r="N22" s="53" t="e">
        <f>+$C$18*'10 - 2008'!AP22</f>
        <v>#DIV/0!</v>
      </c>
      <c r="O22" s="53" t="e">
        <f>+$C$18*'10 - 2008'!AQ22</f>
        <v>#DIV/0!</v>
      </c>
      <c r="P22" s="53" t="e">
        <f>+$C$18*'10 - 2008'!AR22</f>
        <v>#DIV/0!</v>
      </c>
      <c r="Q22" s="53" t="e">
        <f>+$C$18*'10 - 2008'!AS22</f>
        <v>#DIV/0!</v>
      </c>
      <c r="R22" s="53" t="e">
        <f>+$C$18*'10 - 2008'!AT22</f>
        <v>#DIV/0!</v>
      </c>
      <c r="S22" s="53" t="e">
        <f>+$C$18*'10 - 2008'!AU22</f>
        <v>#DIV/0!</v>
      </c>
      <c r="T22" s="53" t="e">
        <f>+$C$18*'10 - 2008'!AV22</f>
        <v>#DIV/0!</v>
      </c>
      <c r="U22" s="53" t="e">
        <f>+$C$18*'10 - 2008'!AW22</f>
        <v>#DIV/0!</v>
      </c>
      <c r="V22" s="53" t="e">
        <f>+$C$18*'10 - 2008'!AX22</f>
        <v>#DIV/0!</v>
      </c>
      <c r="W22" s="53" t="e">
        <f>+$C$18*'10 - 2008'!AY22</f>
        <v>#DIV/0!</v>
      </c>
      <c r="X22" s="53" t="e">
        <f>+$C$18*'10 - 2008'!AZ22</f>
        <v>#DIV/0!</v>
      </c>
      <c r="Y22" s="53" t="e">
        <f>+$C$18*'10 - 2008'!BA22</f>
        <v>#DIV/0!</v>
      </c>
      <c r="Z22" s="53" t="e">
        <f>+$C$18*'10 - 2008'!BB22</f>
        <v>#DIV/0!</v>
      </c>
      <c r="AA22" s="53" t="e">
        <f>+$C$18*'10 - 2008'!BC22</f>
        <v>#DIV/0!</v>
      </c>
      <c r="AB22" s="53" t="e">
        <f>+$C$18*'10 - 2008'!BD22</f>
        <v>#DIV/0!</v>
      </c>
      <c r="AC22" s="53" t="e">
        <f>+$C$18*'10 - 2008'!BE22</f>
        <v>#DIV/0!</v>
      </c>
      <c r="AD22" s="53" t="e">
        <f>+$C$18*'10 - 2008'!BF22</f>
        <v>#DIV/0!</v>
      </c>
      <c r="AE22" s="53" t="e">
        <f>+$C$18*'10 - 2008'!BG22</f>
        <v>#DIV/0!</v>
      </c>
      <c r="AF22" s="53" t="e">
        <f>+$C$18*'10 - 2008'!BH22</f>
        <v>#DIV/0!</v>
      </c>
      <c r="AG22" s="53" t="e">
        <f>+$C$18*'10 - 2008'!BI22</f>
        <v>#DIV/0!</v>
      </c>
      <c r="AH22" s="53" t="e">
        <f>+$C$18*'10 - 2008'!BJ22</f>
        <v>#DIV/0!</v>
      </c>
      <c r="AI22" s="2"/>
    </row>
    <row r="23" spans="1:35">
      <c r="A23" s="63">
        <v>16</v>
      </c>
      <c r="B23" s="53">
        <f>+'10 - 2008'!B23</f>
        <v>0</v>
      </c>
      <c r="C23" s="53" t="e">
        <f>+'10 - 2008'!AE23/'10 - 2008'!BK23</f>
        <v>#DIV/0!</v>
      </c>
      <c r="D23" s="53" t="e">
        <f>+$C$18*'10 - 2008'!AF23</f>
        <v>#DIV/0!</v>
      </c>
      <c r="E23" s="53" t="e">
        <f>+$C$18*'10 - 2008'!AG23</f>
        <v>#DIV/0!</v>
      </c>
      <c r="F23" s="53" t="e">
        <f>+$C$18*'10 - 2008'!AH23</f>
        <v>#DIV/0!</v>
      </c>
      <c r="G23" s="53" t="e">
        <f>+$C$18*'10 - 2008'!AI23</f>
        <v>#DIV/0!</v>
      </c>
      <c r="H23" s="53" t="e">
        <f>+$C$18*'10 - 2008'!AJ23</f>
        <v>#DIV/0!</v>
      </c>
      <c r="I23" s="53" t="e">
        <f>+$C$18*'10 - 2008'!AK23</f>
        <v>#DIV/0!</v>
      </c>
      <c r="J23" s="53" t="e">
        <f>+$C$18*'10 - 2008'!AL23</f>
        <v>#DIV/0!</v>
      </c>
      <c r="K23" s="53" t="e">
        <f>+$C$18*'10 - 2008'!AM23</f>
        <v>#DIV/0!</v>
      </c>
      <c r="L23" s="53" t="e">
        <f>+$C$18*'10 - 2008'!AN23</f>
        <v>#DIV/0!</v>
      </c>
      <c r="M23" s="53" t="e">
        <f>+$C$18*'10 - 2008'!AO23</f>
        <v>#DIV/0!</v>
      </c>
      <c r="N23" s="53" t="e">
        <f>+$C$18*'10 - 2008'!AP23</f>
        <v>#DIV/0!</v>
      </c>
      <c r="O23" s="53" t="e">
        <f>+$C$18*'10 - 2008'!AQ23</f>
        <v>#DIV/0!</v>
      </c>
      <c r="P23" s="53" t="e">
        <f>+$C$18*'10 - 2008'!AR23</f>
        <v>#DIV/0!</v>
      </c>
      <c r="Q23" s="53" t="e">
        <f>+$C$18*'10 - 2008'!AS23</f>
        <v>#DIV/0!</v>
      </c>
      <c r="R23" s="53" t="e">
        <f>+$C$18*'10 - 2008'!AT23</f>
        <v>#DIV/0!</v>
      </c>
      <c r="S23" s="53" t="e">
        <f>+$C$18*'10 - 2008'!AU23</f>
        <v>#DIV/0!</v>
      </c>
      <c r="T23" s="53" t="e">
        <f>+$C$18*'10 - 2008'!AV23</f>
        <v>#DIV/0!</v>
      </c>
      <c r="U23" s="53" t="e">
        <f>+$C$18*'10 - 2008'!AW23</f>
        <v>#DIV/0!</v>
      </c>
      <c r="V23" s="53" t="e">
        <f>+$C$18*'10 - 2008'!AX23</f>
        <v>#DIV/0!</v>
      </c>
      <c r="W23" s="53" t="e">
        <f>+$C$18*'10 - 2008'!AY23</f>
        <v>#DIV/0!</v>
      </c>
      <c r="X23" s="53" t="e">
        <f>+$C$18*'10 - 2008'!AZ23</f>
        <v>#DIV/0!</v>
      </c>
      <c r="Y23" s="53" t="e">
        <f>+$C$18*'10 - 2008'!BA23</f>
        <v>#DIV/0!</v>
      </c>
      <c r="Z23" s="53" t="e">
        <f>+$C$18*'10 - 2008'!BB23</f>
        <v>#DIV/0!</v>
      </c>
      <c r="AA23" s="53" t="e">
        <f>+$C$18*'10 - 2008'!BC23</f>
        <v>#DIV/0!</v>
      </c>
      <c r="AB23" s="53" t="e">
        <f>+$C$18*'10 - 2008'!BD23</f>
        <v>#DIV/0!</v>
      </c>
      <c r="AC23" s="53" t="e">
        <f>+$C$18*'10 - 2008'!BE23</f>
        <v>#DIV/0!</v>
      </c>
      <c r="AD23" s="53" t="e">
        <f>+$C$18*'10 - 2008'!BF23</f>
        <v>#DIV/0!</v>
      </c>
      <c r="AE23" s="53" t="e">
        <f>+$C$18*'10 - 2008'!BG23</f>
        <v>#DIV/0!</v>
      </c>
      <c r="AF23" s="53" t="e">
        <f>+$C$18*'10 - 2008'!BH23</f>
        <v>#DIV/0!</v>
      </c>
      <c r="AG23" s="53" t="e">
        <f>+$C$18*'10 - 2008'!BI23</f>
        <v>#DIV/0!</v>
      </c>
      <c r="AH23" s="53" t="e">
        <f>+$C$18*'10 - 2008'!BJ23</f>
        <v>#DIV/0!</v>
      </c>
      <c r="AI23" s="2"/>
    </row>
    <row r="24" spans="1:35">
      <c r="A24" s="63">
        <v>17</v>
      </c>
      <c r="B24" s="53">
        <f>+'10 - 2008'!B24</f>
        <v>0</v>
      </c>
      <c r="C24" s="53" t="e">
        <f>+'10 - 2008'!AE24/'10 - 2008'!BK24</f>
        <v>#DIV/0!</v>
      </c>
      <c r="D24" s="53" t="e">
        <f>+$C$18*'10 - 2008'!AF24</f>
        <v>#DIV/0!</v>
      </c>
      <c r="E24" s="53" t="e">
        <f>+$C$18*'10 - 2008'!AG24</f>
        <v>#DIV/0!</v>
      </c>
      <c r="F24" s="53" t="e">
        <f>+$C$18*'10 - 2008'!AH24</f>
        <v>#DIV/0!</v>
      </c>
      <c r="G24" s="53" t="e">
        <f>+$C$18*'10 - 2008'!AI24</f>
        <v>#DIV/0!</v>
      </c>
      <c r="H24" s="53" t="e">
        <f>+$C$18*'10 - 2008'!AJ24</f>
        <v>#DIV/0!</v>
      </c>
      <c r="I24" s="53" t="e">
        <f>+$C$18*'10 - 2008'!AK24</f>
        <v>#DIV/0!</v>
      </c>
      <c r="J24" s="53" t="e">
        <f>+$C$18*'10 - 2008'!AL24</f>
        <v>#DIV/0!</v>
      </c>
      <c r="K24" s="53" t="e">
        <f>+$C$18*'10 - 2008'!AM24</f>
        <v>#DIV/0!</v>
      </c>
      <c r="L24" s="53" t="e">
        <f>+$C$18*'10 - 2008'!AN24</f>
        <v>#DIV/0!</v>
      </c>
      <c r="M24" s="53" t="e">
        <f>+$C$18*'10 - 2008'!AO24</f>
        <v>#DIV/0!</v>
      </c>
      <c r="N24" s="53" t="e">
        <f>+$C$18*'10 - 2008'!AP24</f>
        <v>#DIV/0!</v>
      </c>
      <c r="O24" s="53" t="e">
        <f>+$C$18*'10 - 2008'!AQ24</f>
        <v>#DIV/0!</v>
      </c>
      <c r="P24" s="53" t="e">
        <f>+$C$18*'10 - 2008'!AR24</f>
        <v>#DIV/0!</v>
      </c>
      <c r="Q24" s="53" t="e">
        <f>+$C$18*'10 - 2008'!AS24</f>
        <v>#DIV/0!</v>
      </c>
      <c r="R24" s="53" t="e">
        <f>+$C$18*'10 - 2008'!AT24</f>
        <v>#DIV/0!</v>
      </c>
      <c r="S24" s="53" t="e">
        <f>+$C$18*'10 - 2008'!AU24</f>
        <v>#DIV/0!</v>
      </c>
      <c r="T24" s="53" t="e">
        <f>+$C$18*'10 - 2008'!AV24</f>
        <v>#DIV/0!</v>
      </c>
      <c r="U24" s="53" t="e">
        <f>+$C$18*'10 - 2008'!AW24</f>
        <v>#DIV/0!</v>
      </c>
      <c r="V24" s="53" t="e">
        <f>+$C$18*'10 - 2008'!AX24</f>
        <v>#DIV/0!</v>
      </c>
      <c r="W24" s="53" t="e">
        <f>+$C$18*'10 - 2008'!AY24</f>
        <v>#DIV/0!</v>
      </c>
      <c r="X24" s="53" t="e">
        <f>+$C$18*'10 - 2008'!AZ24</f>
        <v>#DIV/0!</v>
      </c>
      <c r="Y24" s="53" t="e">
        <f>+$C$18*'10 - 2008'!BA24</f>
        <v>#DIV/0!</v>
      </c>
      <c r="Z24" s="53" t="e">
        <f>+$C$18*'10 - 2008'!BB24</f>
        <v>#DIV/0!</v>
      </c>
      <c r="AA24" s="53" t="e">
        <f>+$C$18*'10 - 2008'!BC24</f>
        <v>#DIV/0!</v>
      </c>
      <c r="AB24" s="53" t="e">
        <f>+$C$18*'10 - 2008'!BD24</f>
        <v>#DIV/0!</v>
      </c>
      <c r="AC24" s="53" t="e">
        <f>+$C$18*'10 - 2008'!BE24</f>
        <v>#DIV/0!</v>
      </c>
      <c r="AD24" s="53" t="e">
        <f>+$C$18*'10 - 2008'!BF24</f>
        <v>#DIV/0!</v>
      </c>
      <c r="AE24" s="53" t="e">
        <f>+$C$18*'10 - 2008'!BG24</f>
        <v>#DIV/0!</v>
      </c>
      <c r="AF24" s="53" t="e">
        <f>+$C$18*'10 - 2008'!BH24</f>
        <v>#DIV/0!</v>
      </c>
      <c r="AG24" s="53" t="e">
        <f>+$C$18*'10 - 2008'!BI24</f>
        <v>#DIV/0!</v>
      </c>
      <c r="AH24" s="53" t="e">
        <f>+$C$18*'10 - 2008'!BJ24</f>
        <v>#DIV/0!</v>
      </c>
      <c r="AI24" s="2"/>
    </row>
    <row r="25" spans="1:35">
      <c r="A25" s="63">
        <v>18</v>
      </c>
      <c r="B25" s="53">
        <f>+'10 - 2008'!B25</f>
        <v>0</v>
      </c>
      <c r="C25" s="53" t="e">
        <f>+'10 - 2008'!AE25/'10 - 2008'!BK25</f>
        <v>#DIV/0!</v>
      </c>
      <c r="D25" s="53" t="e">
        <f>+$C$18*'10 - 2008'!AF25</f>
        <v>#DIV/0!</v>
      </c>
      <c r="E25" s="53" t="e">
        <f>+$C$18*'10 - 2008'!AG25</f>
        <v>#DIV/0!</v>
      </c>
      <c r="F25" s="53" t="e">
        <f>+$C$18*'10 - 2008'!AH25</f>
        <v>#DIV/0!</v>
      </c>
      <c r="G25" s="53" t="e">
        <f>+$C$18*'10 - 2008'!AI25</f>
        <v>#DIV/0!</v>
      </c>
      <c r="H25" s="53" t="e">
        <f>+$C$18*'10 - 2008'!AJ25</f>
        <v>#DIV/0!</v>
      </c>
      <c r="I25" s="53" t="e">
        <f>+$C$18*'10 - 2008'!AK25</f>
        <v>#DIV/0!</v>
      </c>
      <c r="J25" s="53" t="e">
        <f>+$C$18*'10 - 2008'!AL25</f>
        <v>#DIV/0!</v>
      </c>
      <c r="K25" s="53" t="e">
        <f>+$C$18*'10 - 2008'!AM25</f>
        <v>#DIV/0!</v>
      </c>
      <c r="L25" s="53" t="e">
        <f>+$C$18*'10 - 2008'!AN25</f>
        <v>#DIV/0!</v>
      </c>
      <c r="M25" s="53" t="e">
        <f>+$C$18*'10 - 2008'!AO25</f>
        <v>#DIV/0!</v>
      </c>
      <c r="N25" s="53" t="e">
        <f>+$C$18*'10 - 2008'!AP25</f>
        <v>#DIV/0!</v>
      </c>
      <c r="O25" s="53" t="e">
        <f>+$C$18*'10 - 2008'!AQ25</f>
        <v>#DIV/0!</v>
      </c>
      <c r="P25" s="53" t="e">
        <f>+$C$18*'10 - 2008'!AR25</f>
        <v>#DIV/0!</v>
      </c>
      <c r="Q25" s="53" t="e">
        <f>+$C$18*'10 - 2008'!AS25</f>
        <v>#DIV/0!</v>
      </c>
      <c r="R25" s="53" t="e">
        <f>+$C$18*'10 - 2008'!AT25</f>
        <v>#DIV/0!</v>
      </c>
      <c r="S25" s="53" t="e">
        <f>+$C$18*'10 - 2008'!AU25</f>
        <v>#DIV/0!</v>
      </c>
      <c r="T25" s="53" t="e">
        <f>+$C$18*'10 - 2008'!AV25</f>
        <v>#DIV/0!</v>
      </c>
      <c r="U25" s="53" t="e">
        <f>+$C$18*'10 - 2008'!AW25</f>
        <v>#DIV/0!</v>
      </c>
      <c r="V25" s="53" t="e">
        <f>+$C$18*'10 - 2008'!AX25</f>
        <v>#DIV/0!</v>
      </c>
      <c r="W25" s="53" t="e">
        <f>+$C$18*'10 - 2008'!AY25</f>
        <v>#DIV/0!</v>
      </c>
      <c r="X25" s="53" t="e">
        <f>+$C$18*'10 - 2008'!AZ25</f>
        <v>#DIV/0!</v>
      </c>
      <c r="Y25" s="53" t="e">
        <f>+$C$18*'10 - 2008'!BA25</f>
        <v>#DIV/0!</v>
      </c>
      <c r="Z25" s="53" t="e">
        <f>+$C$18*'10 - 2008'!BB25</f>
        <v>#DIV/0!</v>
      </c>
      <c r="AA25" s="53" t="e">
        <f>+$C$18*'10 - 2008'!BC25</f>
        <v>#DIV/0!</v>
      </c>
      <c r="AB25" s="53" t="e">
        <f>+$C$18*'10 - 2008'!BD25</f>
        <v>#DIV/0!</v>
      </c>
      <c r="AC25" s="53" t="e">
        <f>+$C$18*'10 - 2008'!BE25</f>
        <v>#DIV/0!</v>
      </c>
      <c r="AD25" s="53" t="e">
        <f>+$C$18*'10 - 2008'!BF25</f>
        <v>#DIV/0!</v>
      </c>
      <c r="AE25" s="53" t="e">
        <f>+$C$18*'10 - 2008'!BG25</f>
        <v>#DIV/0!</v>
      </c>
      <c r="AF25" s="53" t="e">
        <f>+$C$18*'10 - 2008'!BH25</f>
        <v>#DIV/0!</v>
      </c>
      <c r="AG25" s="53" t="e">
        <f>+$C$18*'10 - 2008'!BI25</f>
        <v>#DIV/0!</v>
      </c>
      <c r="AH25" s="53" t="e">
        <f>+$C$18*'10 - 2008'!BJ25</f>
        <v>#DIV/0!</v>
      </c>
      <c r="AI25" s="2"/>
    </row>
    <row r="26" spans="1:35">
      <c r="A26" s="63">
        <v>19</v>
      </c>
      <c r="B26" s="53">
        <f>+'10 - 2008'!B26</f>
        <v>0</v>
      </c>
      <c r="C26" s="53" t="e">
        <f>+'10 - 2008'!AE26/'10 - 2008'!BK26</f>
        <v>#DIV/0!</v>
      </c>
      <c r="D26" s="53" t="e">
        <f>+$C$18*'10 - 2008'!AF26</f>
        <v>#DIV/0!</v>
      </c>
      <c r="E26" s="53" t="e">
        <f>+$C$18*'10 - 2008'!AG26</f>
        <v>#DIV/0!</v>
      </c>
      <c r="F26" s="53" t="e">
        <f>+$C$18*'10 - 2008'!AH26</f>
        <v>#DIV/0!</v>
      </c>
      <c r="G26" s="53" t="e">
        <f>+$C$18*'10 - 2008'!AI26</f>
        <v>#DIV/0!</v>
      </c>
      <c r="H26" s="53" t="e">
        <f>+$C$18*'10 - 2008'!AJ26</f>
        <v>#DIV/0!</v>
      </c>
      <c r="I26" s="53" t="e">
        <f>+$C$18*'10 - 2008'!AK26</f>
        <v>#DIV/0!</v>
      </c>
      <c r="J26" s="53" t="e">
        <f>+$C$18*'10 - 2008'!AL26</f>
        <v>#DIV/0!</v>
      </c>
      <c r="K26" s="53" t="e">
        <f>+$C$18*'10 - 2008'!AM26</f>
        <v>#DIV/0!</v>
      </c>
      <c r="L26" s="53" t="e">
        <f>+$C$18*'10 - 2008'!AN26</f>
        <v>#DIV/0!</v>
      </c>
      <c r="M26" s="53" t="e">
        <f>+$C$18*'10 - 2008'!AO26</f>
        <v>#DIV/0!</v>
      </c>
      <c r="N26" s="53" t="e">
        <f>+$C$18*'10 - 2008'!AP26</f>
        <v>#DIV/0!</v>
      </c>
      <c r="O26" s="53" t="e">
        <f>+$C$18*'10 - 2008'!AQ26</f>
        <v>#DIV/0!</v>
      </c>
      <c r="P26" s="53" t="e">
        <f>+$C$18*'10 - 2008'!AR26</f>
        <v>#DIV/0!</v>
      </c>
      <c r="Q26" s="53" t="e">
        <f>+$C$18*'10 - 2008'!AS26</f>
        <v>#DIV/0!</v>
      </c>
      <c r="R26" s="53" t="e">
        <f>+$C$18*'10 - 2008'!AT26</f>
        <v>#DIV/0!</v>
      </c>
      <c r="S26" s="53" t="e">
        <f>+$C$18*'10 - 2008'!AU26</f>
        <v>#DIV/0!</v>
      </c>
      <c r="T26" s="53" t="e">
        <f>+$C$18*'10 - 2008'!AV26</f>
        <v>#DIV/0!</v>
      </c>
      <c r="U26" s="53" t="e">
        <f>+$C$18*'10 - 2008'!AW26</f>
        <v>#DIV/0!</v>
      </c>
      <c r="V26" s="53" t="e">
        <f>+$C$18*'10 - 2008'!AX26</f>
        <v>#DIV/0!</v>
      </c>
      <c r="W26" s="53" t="e">
        <f>+$C$18*'10 - 2008'!AY26</f>
        <v>#DIV/0!</v>
      </c>
      <c r="X26" s="53" t="e">
        <f>+$C$18*'10 - 2008'!AZ26</f>
        <v>#DIV/0!</v>
      </c>
      <c r="Y26" s="53" t="e">
        <f>+$C$18*'10 - 2008'!BA26</f>
        <v>#DIV/0!</v>
      </c>
      <c r="Z26" s="53" t="e">
        <f>+$C$18*'10 - 2008'!BB26</f>
        <v>#DIV/0!</v>
      </c>
      <c r="AA26" s="53" t="e">
        <f>+$C$18*'10 - 2008'!BC26</f>
        <v>#DIV/0!</v>
      </c>
      <c r="AB26" s="53" t="e">
        <f>+$C$18*'10 - 2008'!BD26</f>
        <v>#DIV/0!</v>
      </c>
      <c r="AC26" s="53" t="e">
        <f>+$C$18*'10 - 2008'!BE26</f>
        <v>#DIV/0!</v>
      </c>
      <c r="AD26" s="53" t="e">
        <f>+$C$18*'10 - 2008'!BF26</f>
        <v>#DIV/0!</v>
      </c>
      <c r="AE26" s="53" t="e">
        <f>+$C$18*'10 - 2008'!BG26</f>
        <v>#DIV/0!</v>
      </c>
      <c r="AF26" s="53" t="e">
        <f>+$C$18*'10 - 2008'!BH26</f>
        <v>#DIV/0!</v>
      </c>
      <c r="AG26" s="53" t="e">
        <f>+$C$18*'10 - 2008'!BI26</f>
        <v>#DIV/0!</v>
      </c>
      <c r="AH26" s="53" t="e">
        <f>+$C$18*'10 - 2008'!BJ26</f>
        <v>#DIV/0!</v>
      </c>
      <c r="AI26" s="2"/>
    </row>
    <row r="27" spans="1:35">
      <c r="A27" s="63">
        <v>20</v>
      </c>
      <c r="B27" s="53">
        <f>+'10 - 2008'!B27</f>
        <v>0</v>
      </c>
      <c r="C27" s="53" t="e">
        <f>+'10 - 2008'!AE27/'10 - 2008'!BK27</f>
        <v>#DIV/0!</v>
      </c>
      <c r="D27" s="53" t="e">
        <f>+$C$18*'10 - 2008'!AF27</f>
        <v>#DIV/0!</v>
      </c>
      <c r="E27" s="53" t="e">
        <f>+$C$18*'10 - 2008'!AG27</f>
        <v>#DIV/0!</v>
      </c>
      <c r="F27" s="53" t="e">
        <f>+$C$18*'10 - 2008'!AH27</f>
        <v>#DIV/0!</v>
      </c>
      <c r="G27" s="53" t="e">
        <f>+$C$18*'10 - 2008'!AI27</f>
        <v>#DIV/0!</v>
      </c>
      <c r="H27" s="53" t="e">
        <f>+$C$18*'10 - 2008'!AJ27</f>
        <v>#DIV/0!</v>
      </c>
      <c r="I27" s="53" t="e">
        <f>+$C$18*'10 - 2008'!AK27</f>
        <v>#DIV/0!</v>
      </c>
      <c r="J27" s="53" t="e">
        <f>+$C$18*'10 - 2008'!AL27</f>
        <v>#DIV/0!</v>
      </c>
      <c r="K27" s="53" t="e">
        <f>+$C$18*'10 - 2008'!AM27</f>
        <v>#DIV/0!</v>
      </c>
      <c r="L27" s="53" t="e">
        <f>+$C$18*'10 - 2008'!AN27</f>
        <v>#DIV/0!</v>
      </c>
      <c r="M27" s="53" t="e">
        <f>+$C$18*'10 - 2008'!AO27</f>
        <v>#DIV/0!</v>
      </c>
      <c r="N27" s="53" t="e">
        <f>+$C$18*'10 - 2008'!AP27</f>
        <v>#DIV/0!</v>
      </c>
      <c r="O27" s="53" t="e">
        <f>+$C$18*'10 - 2008'!AQ27</f>
        <v>#DIV/0!</v>
      </c>
      <c r="P27" s="53" t="e">
        <f>+$C$18*'10 - 2008'!AR27</f>
        <v>#DIV/0!</v>
      </c>
      <c r="Q27" s="53" t="e">
        <f>+$C$18*'10 - 2008'!AS27</f>
        <v>#DIV/0!</v>
      </c>
      <c r="R27" s="53" t="e">
        <f>+$C$18*'10 - 2008'!AT27</f>
        <v>#DIV/0!</v>
      </c>
      <c r="S27" s="53" t="e">
        <f>+$C$18*'10 - 2008'!AU27</f>
        <v>#DIV/0!</v>
      </c>
      <c r="T27" s="53" t="e">
        <f>+$C$18*'10 - 2008'!AV27</f>
        <v>#DIV/0!</v>
      </c>
      <c r="U27" s="53" t="e">
        <f>+$C$18*'10 - 2008'!AW27</f>
        <v>#DIV/0!</v>
      </c>
      <c r="V27" s="53" t="e">
        <f>+$C$18*'10 - 2008'!AX27</f>
        <v>#DIV/0!</v>
      </c>
      <c r="W27" s="53" t="e">
        <f>+$C$18*'10 - 2008'!AY27</f>
        <v>#DIV/0!</v>
      </c>
      <c r="X27" s="53" t="e">
        <f>+$C$18*'10 - 2008'!AZ27</f>
        <v>#DIV/0!</v>
      </c>
      <c r="Y27" s="53" t="e">
        <f>+$C$18*'10 - 2008'!BA27</f>
        <v>#DIV/0!</v>
      </c>
      <c r="Z27" s="53" t="e">
        <f>+$C$18*'10 - 2008'!BB27</f>
        <v>#DIV/0!</v>
      </c>
      <c r="AA27" s="53" t="e">
        <f>+$C$18*'10 - 2008'!BC27</f>
        <v>#DIV/0!</v>
      </c>
      <c r="AB27" s="53" t="e">
        <f>+$C$18*'10 - 2008'!BD27</f>
        <v>#DIV/0!</v>
      </c>
      <c r="AC27" s="53" t="e">
        <f>+$C$18*'10 - 2008'!BE27</f>
        <v>#DIV/0!</v>
      </c>
      <c r="AD27" s="53" t="e">
        <f>+$C$18*'10 - 2008'!BF27</f>
        <v>#DIV/0!</v>
      </c>
      <c r="AE27" s="53" t="e">
        <f>+$C$18*'10 - 2008'!BG27</f>
        <v>#DIV/0!</v>
      </c>
      <c r="AF27" s="53" t="e">
        <f>+$C$18*'10 - 2008'!BH27</f>
        <v>#DIV/0!</v>
      </c>
      <c r="AG27" s="53" t="e">
        <f>+$C$18*'10 - 2008'!BI27</f>
        <v>#DIV/0!</v>
      </c>
      <c r="AH27" s="53" t="e">
        <f>+$C$18*'10 - 2008'!BJ27</f>
        <v>#DIV/0!</v>
      </c>
      <c r="AI27" s="2"/>
    </row>
    <row r="28" spans="1:35">
      <c r="A28" s="63">
        <v>21</v>
      </c>
      <c r="B28" s="53">
        <f>+'10 - 2008'!B28</f>
        <v>0</v>
      </c>
      <c r="C28" s="53" t="e">
        <f>+'10 - 2008'!AE28/'10 - 2008'!BK28</f>
        <v>#DIV/0!</v>
      </c>
      <c r="D28" s="53" t="e">
        <f>+$C$18*'10 - 2008'!AF28</f>
        <v>#DIV/0!</v>
      </c>
      <c r="E28" s="53" t="e">
        <f>+$C$18*'10 - 2008'!AG28</f>
        <v>#DIV/0!</v>
      </c>
      <c r="F28" s="53" t="e">
        <f>+$C$18*'10 - 2008'!AH28</f>
        <v>#DIV/0!</v>
      </c>
      <c r="G28" s="53" t="e">
        <f>+$C$18*'10 - 2008'!AI28</f>
        <v>#DIV/0!</v>
      </c>
      <c r="H28" s="53" t="e">
        <f>+$C$18*'10 - 2008'!AJ28</f>
        <v>#DIV/0!</v>
      </c>
      <c r="I28" s="53" t="e">
        <f>+$C$18*'10 - 2008'!AK28</f>
        <v>#DIV/0!</v>
      </c>
      <c r="J28" s="53" t="e">
        <f>+$C$18*'10 - 2008'!AL28</f>
        <v>#DIV/0!</v>
      </c>
      <c r="K28" s="53" t="e">
        <f>+$C$18*'10 - 2008'!AM28</f>
        <v>#DIV/0!</v>
      </c>
      <c r="L28" s="53" t="e">
        <f>+$C$18*'10 - 2008'!AN28</f>
        <v>#DIV/0!</v>
      </c>
      <c r="M28" s="53" t="e">
        <f>+$C$18*'10 - 2008'!AO28</f>
        <v>#DIV/0!</v>
      </c>
      <c r="N28" s="53" t="e">
        <f>+$C$18*'10 - 2008'!AP28</f>
        <v>#DIV/0!</v>
      </c>
      <c r="O28" s="53" t="e">
        <f>+$C$18*'10 - 2008'!AQ28</f>
        <v>#DIV/0!</v>
      </c>
      <c r="P28" s="53" t="e">
        <f>+$C$18*'10 - 2008'!AR28</f>
        <v>#DIV/0!</v>
      </c>
      <c r="Q28" s="53" t="e">
        <f>+$C$18*'10 - 2008'!AS28</f>
        <v>#DIV/0!</v>
      </c>
      <c r="R28" s="53" t="e">
        <f>+$C$18*'10 - 2008'!AT28</f>
        <v>#DIV/0!</v>
      </c>
      <c r="S28" s="53" t="e">
        <f>+$C$18*'10 - 2008'!AU28</f>
        <v>#DIV/0!</v>
      </c>
      <c r="T28" s="53" t="e">
        <f>+$C$18*'10 - 2008'!AV28</f>
        <v>#DIV/0!</v>
      </c>
      <c r="U28" s="53" t="e">
        <f>+$C$18*'10 - 2008'!AW28</f>
        <v>#DIV/0!</v>
      </c>
      <c r="V28" s="53" t="e">
        <f>+$C$18*'10 - 2008'!AX28</f>
        <v>#DIV/0!</v>
      </c>
      <c r="W28" s="53" t="e">
        <f>+$C$18*'10 - 2008'!AY28</f>
        <v>#DIV/0!</v>
      </c>
      <c r="X28" s="53" t="e">
        <f>+$C$18*'10 - 2008'!AZ28</f>
        <v>#DIV/0!</v>
      </c>
      <c r="Y28" s="53" t="e">
        <f>+$C$18*'10 - 2008'!BA28</f>
        <v>#DIV/0!</v>
      </c>
      <c r="Z28" s="53" t="e">
        <f>+$C$18*'10 - 2008'!BB28</f>
        <v>#DIV/0!</v>
      </c>
      <c r="AA28" s="53" t="e">
        <f>+$C$18*'10 - 2008'!BC28</f>
        <v>#DIV/0!</v>
      </c>
      <c r="AB28" s="53" t="e">
        <f>+$C$18*'10 - 2008'!BD28</f>
        <v>#DIV/0!</v>
      </c>
      <c r="AC28" s="53" t="e">
        <f>+$C$18*'10 - 2008'!BE28</f>
        <v>#DIV/0!</v>
      </c>
      <c r="AD28" s="53" t="e">
        <f>+$C$18*'10 - 2008'!BF28</f>
        <v>#DIV/0!</v>
      </c>
      <c r="AE28" s="53" t="e">
        <f>+$C$18*'10 - 2008'!BG28</f>
        <v>#DIV/0!</v>
      </c>
      <c r="AF28" s="53" t="e">
        <f>+$C$18*'10 - 2008'!BH28</f>
        <v>#DIV/0!</v>
      </c>
      <c r="AG28" s="53" t="e">
        <f>+$C$18*'10 - 2008'!BI28</f>
        <v>#DIV/0!</v>
      </c>
      <c r="AH28" s="53" t="e">
        <f>+$C$18*'10 - 2008'!BJ28</f>
        <v>#DIV/0!</v>
      </c>
      <c r="AI28" s="2"/>
    </row>
    <row r="29" spans="1:35">
      <c r="A29" s="63">
        <v>22</v>
      </c>
      <c r="B29" s="53">
        <f>+'10 - 2008'!B29</f>
        <v>0</v>
      </c>
      <c r="C29" s="53" t="e">
        <f>+'10 - 2008'!AE29/'10 - 2008'!BK29</f>
        <v>#DIV/0!</v>
      </c>
      <c r="D29" s="53" t="e">
        <f>+$C$18*'10 - 2008'!AF29</f>
        <v>#DIV/0!</v>
      </c>
      <c r="E29" s="53" t="e">
        <f>+$C$18*'10 - 2008'!AG29</f>
        <v>#DIV/0!</v>
      </c>
      <c r="F29" s="53" t="e">
        <f>+$C$18*'10 - 2008'!AH29</f>
        <v>#DIV/0!</v>
      </c>
      <c r="G29" s="53" t="e">
        <f>+$C$18*'10 - 2008'!AI29</f>
        <v>#DIV/0!</v>
      </c>
      <c r="H29" s="53" t="e">
        <f>+$C$18*'10 - 2008'!AJ29</f>
        <v>#DIV/0!</v>
      </c>
      <c r="I29" s="53" t="e">
        <f>+$C$18*'10 - 2008'!AK29</f>
        <v>#DIV/0!</v>
      </c>
      <c r="J29" s="53" t="e">
        <f>+$C$18*'10 - 2008'!AL29</f>
        <v>#DIV/0!</v>
      </c>
      <c r="K29" s="53" t="e">
        <f>+$C$18*'10 - 2008'!AM29</f>
        <v>#DIV/0!</v>
      </c>
      <c r="L29" s="53" t="e">
        <f>+$C$18*'10 - 2008'!AN29</f>
        <v>#DIV/0!</v>
      </c>
      <c r="M29" s="53" t="e">
        <f>+$C$18*'10 - 2008'!AO29</f>
        <v>#DIV/0!</v>
      </c>
      <c r="N29" s="53" t="e">
        <f>+$C$18*'10 - 2008'!AP29</f>
        <v>#DIV/0!</v>
      </c>
      <c r="O29" s="53" t="e">
        <f>+$C$18*'10 - 2008'!AQ29</f>
        <v>#DIV/0!</v>
      </c>
      <c r="P29" s="53" t="e">
        <f>+$C$18*'10 - 2008'!AR29</f>
        <v>#DIV/0!</v>
      </c>
      <c r="Q29" s="53" t="e">
        <f>+$C$18*'10 - 2008'!AS29</f>
        <v>#DIV/0!</v>
      </c>
      <c r="R29" s="53" t="e">
        <f>+$C$18*'10 - 2008'!AT29</f>
        <v>#DIV/0!</v>
      </c>
      <c r="S29" s="53" t="e">
        <f>+$C$18*'10 - 2008'!AU29</f>
        <v>#DIV/0!</v>
      </c>
      <c r="T29" s="53" t="e">
        <f>+$C$18*'10 - 2008'!AV29</f>
        <v>#DIV/0!</v>
      </c>
      <c r="U29" s="53" t="e">
        <f>+$C$18*'10 - 2008'!AW29</f>
        <v>#DIV/0!</v>
      </c>
      <c r="V29" s="53" t="e">
        <f>+$C$18*'10 - 2008'!AX29</f>
        <v>#DIV/0!</v>
      </c>
      <c r="W29" s="53" t="e">
        <f>+$C$18*'10 - 2008'!AY29</f>
        <v>#DIV/0!</v>
      </c>
      <c r="X29" s="53" t="e">
        <f>+$C$18*'10 - 2008'!AZ29</f>
        <v>#DIV/0!</v>
      </c>
      <c r="Y29" s="53" t="e">
        <f>+$C$18*'10 - 2008'!BA29</f>
        <v>#DIV/0!</v>
      </c>
      <c r="Z29" s="53" t="e">
        <f>+$C$18*'10 - 2008'!BB29</f>
        <v>#DIV/0!</v>
      </c>
      <c r="AA29" s="53" t="e">
        <f>+$C$18*'10 - 2008'!BC29</f>
        <v>#DIV/0!</v>
      </c>
      <c r="AB29" s="53" t="e">
        <f>+$C$18*'10 - 2008'!BD29</f>
        <v>#DIV/0!</v>
      </c>
      <c r="AC29" s="53" t="e">
        <f>+$C$18*'10 - 2008'!BE29</f>
        <v>#DIV/0!</v>
      </c>
      <c r="AD29" s="53" t="e">
        <f>+$C$18*'10 - 2008'!BF29</f>
        <v>#DIV/0!</v>
      </c>
      <c r="AE29" s="53" t="e">
        <f>+$C$18*'10 - 2008'!BG29</f>
        <v>#DIV/0!</v>
      </c>
      <c r="AF29" s="53" t="e">
        <f>+$C$18*'10 - 2008'!BH29</f>
        <v>#DIV/0!</v>
      </c>
      <c r="AG29" s="53" t="e">
        <f>+$C$18*'10 - 2008'!BI29</f>
        <v>#DIV/0!</v>
      </c>
      <c r="AH29" s="53" t="e">
        <f>+$C$18*'10 - 2008'!BJ29</f>
        <v>#DIV/0!</v>
      </c>
      <c r="AI29" s="2"/>
    </row>
    <row r="30" spans="1:35">
      <c r="A30" s="63">
        <v>23</v>
      </c>
      <c r="B30" s="53">
        <f>+'10 - 2008'!B30</f>
        <v>0</v>
      </c>
      <c r="C30" s="53" t="e">
        <f>+'10 - 2008'!AE30/'10 - 2008'!BK30</f>
        <v>#DIV/0!</v>
      </c>
      <c r="D30" s="53" t="e">
        <f>+$C$18*'10 - 2008'!AF30</f>
        <v>#DIV/0!</v>
      </c>
      <c r="E30" s="53" t="e">
        <f>+$C$18*'10 - 2008'!AG30</f>
        <v>#DIV/0!</v>
      </c>
      <c r="F30" s="53" t="e">
        <f>+$C$18*'10 - 2008'!AH30</f>
        <v>#DIV/0!</v>
      </c>
      <c r="G30" s="53" t="e">
        <f>+$C$18*'10 - 2008'!AI30</f>
        <v>#DIV/0!</v>
      </c>
      <c r="H30" s="53" t="e">
        <f>+$C$18*'10 - 2008'!AJ30</f>
        <v>#DIV/0!</v>
      </c>
      <c r="I30" s="53" t="e">
        <f>+$C$18*'10 - 2008'!AK30</f>
        <v>#DIV/0!</v>
      </c>
      <c r="J30" s="53" t="e">
        <f>+$C$18*'10 - 2008'!AL30</f>
        <v>#DIV/0!</v>
      </c>
      <c r="K30" s="53" t="e">
        <f>+$C$18*'10 - 2008'!AM30</f>
        <v>#DIV/0!</v>
      </c>
      <c r="L30" s="53" t="e">
        <f>+$C$18*'10 - 2008'!AN30</f>
        <v>#DIV/0!</v>
      </c>
      <c r="M30" s="53" t="e">
        <f>+$C$18*'10 - 2008'!AO30</f>
        <v>#DIV/0!</v>
      </c>
      <c r="N30" s="53" t="e">
        <f>+$C$18*'10 - 2008'!AP30</f>
        <v>#DIV/0!</v>
      </c>
      <c r="O30" s="53" t="e">
        <f>+$C$18*'10 - 2008'!AQ30</f>
        <v>#DIV/0!</v>
      </c>
      <c r="P30" s="53" t="e">
        <f>+$C$18*'10 - 2008'!AR30</f>
        <v>#DIV/0!</v>
      </c>
      <c r="Q30" s="53" t="e">
        <f>+$C$18*'10 - 2008'!AS30</f>
        <v>#DIV/0!</v>
      </c>
      <c r="R30" s="53" t="e">
        <f>+$C$18*'10 - 2008'!AT30</f>
        <v>#DIV/0!</v>
      </c>
      <c r="S30" s="53" t="e">
        <f>+$C$18*'10 - 2008'!AU30</f>
        <v>#DIV/0!</v>
      </c>
      <c r="T30" s="53" t="e">
        <f>+$C$18*'10 - 2008'!AV30</f>
        <v>#DIV/0!</v>
      </c>
      <c r="U30" s="53" t="e">
        <f>+$C$18*'10 - 2008'!AW30</f>
        <v>#DIV/0!</v>
      </c>
      <c r="V30" s="53" t="e">
        <f>+$C$18*'10 - 2008'!AX30</f>
        <v>#DIV/0!</v>
      </c>
      <c r="W30" s="53" t="e">
        <f>+$C$18*'10 - 2008'!AY30</f>
        <v>#DIV/0!</v>
      </c>
      <c r="X30" s="53" t="e">
        <f>+$C$18*'10 - 2008'!AZ30</f>
        <v>#DIV/0!</v>
      </c>
      <c r="Y30" s="53" t="e">
        <f>+$C$18*'10 - 2008'!BA30</f>
        <v>#DIV/0!</v>
      </c>
      <c r="Z30" s="53" t="e">
        <f>+$C$18*'10 - 2008'!BB30</f>
        <v>#DIV/0!</v>
      </c>
      <c r="AA30" s="53" t="e">
        <f>+$C$18*'10 - 2008'!BC30</f>
        <v>#DIV/0!</v>
      </c>
      <c r="AB30" s="53" t="e">
        <f>+$C$18*'10 - 2008'!BD30</f>
        <v>#DIV/0!</v>
      </c>
      <c r="AC30" s="53" t="e">
        <f>+$C$18*'10 - 2008'!BE30</f>
        <v>#DIV/0!</v>
      </c>
      <c r="AD30" s="53" t="e">
        <f>+$C$18*'10 - 2008'!BF30</f>
        <v>#DIV/0!</v>
      </c>
      <c r="AE30" s="53" t="e">
        <f>+$C$18*'10 - 2008'!BG30</f>
        <v>#DIV/0!</v>
      </c>
      <c r="AF30" s="53" t="e">
        <f>+$C$18*'10 - 2008'!BH30</f>
        <v>#DIV/0!</v>
      </c>
      <c r="AG30" s="53" t="e">
        <f>+$C$18*'10 - 2008'!BI30</f>
        <v>#DIV/0!</v>
      </c>
      <c r="AH30" s="53" t="e">
        <f>+$C$18*'10 - 2008'!BJ30</f>
        <v>#DIV/0!</v>
      </c>
      <c r="AI30" s="2"/>
    </row>
    <row r="31" spans="1:35">
      <c r="A31" s="63">
        <v>24</v>
      </c>
      <c r="B31" s="53">
        <f>+'10 - 2008'!B31</f>
        <v>0</v>
      </c>
      <c r="C31" s="53" t="e">
        <f>+'10 - 2008'!AE31/'10 - 2008'!BK31</f>
        <v>#DIV/0!</v>
      </c>
      <c r="D31" s="53" t="e">
        <f>+$C$18*'10 - 2008'!AF31</f>
        <v>#DIV/0!</v>
      </c>
      <c r="E31" s="53" t="e">
        <f>+$C$18*'10 - 2008'!AG31</f>
        <v>#DIV/0!</v>
      </c>
      <c r="F31" s="53" t="e">
        <f>+$C$18*'10 - 2008'!AH31</f>
        <v>#DIV/0!</v>
      </c>
      <c r="G31" s="53" t="e">
        <f>+$C$18*'10 - 2008'!AI31</f>
        <v>#DIV/0!</v>
      </c>
      <c r="H31" s="53" t="e">
        <f>+$C$18*'10 - 2008'!AJ31</f>
        <v>#DIV/0!</v>
      </c>
      <c r="I31" s="53" t="e">
        <f>+$C$18*'10 - 2008'!AK31</f>
        <v>#DIV/0!</v>
      </c>
      <c r="J31" s="53" t="e">
        <f>+$C$18*'10 - 2008'!AL31</f>
        <v>#DIV/0!</v>
      </c>
      <c r="K31" s="53" t="e">
        <f>+$C$18*'10 - 2008'!AM31</f>
        <v>#DIV/0!</v>
      </c>
      <c r="L31" s="53" t="e">
        <f>+$C$18*'10 - 2008'!AN31</f>
        <v>#DIV/0!</v>
      </c>
      <c r="M31" s="53" t="e">
        <f>+$C$18*'10 - 2008'!AO31</f>
        <v>#DIV/0!</v>
      </c>
      <c r="N31" s="53" t="e">
        <f>+$C$18*'10 - 2008'!AP31</f>
        <v>#DIV/0!</v>
      </c>
      <c r="O31" s="53" t="e">
        <f>+$C$18*'10 - 2008'!AQ31</f>
        <v>#DIV/0!</v>
      </c>
      <c r="P31" s="53" t="e">
        <f>+$C$18*'10 - 2008'!AR31</f>
        <v>#DIV/0!</v>
      </c>
      <c r="Q31" s="53" t="e">
        <f>+$C$18*'10 - 2008'!AS31</f>
        <v>#DIV/0!</v>
      </c>
      <c r="R31" s="53" t="e">
        <f>+$C$18*'10 - 2008'!AT31</f>
        <v>#DIV/0!</v>
      </c>
      <c r="S31" s="53" t="e">
        <f>+$C$18*'10 - 2008'!AU31</f>
        <v>#DIV/0!</v>
      </c>
      <c r="T31" s="53" t="e">
        <f>+$C$18*'10 - 2008'!AV31</f>
        <v>#DIV/0!</v>
      </c>
      <c r="U31" s="53" t="e">
        <f>+$C$18*'10 - 2008'!AW31</f>
        <v>#DIV/0!</v>
      </c>
      <c r="V31" s="53" t="e">
        <f>+$C$18*'10 - 2008'!AX31</f>
        <v>#DIV/0!</v>
      </c>
      <c r="W31" s="53" t="e">
        <f>+$C$18*'10 - 2008'!AY31</f>
        <v>#DIV/0!</v>
      </c>
      <c r="X31" s="53" t="e">
        <f>+$C$18*'10 - 2008'!AZ31</f>
        <v>#DIV/0!</v>
      </c>
      <c r="Y31" s="53" t="e">
        <f>+$C$18*'10 - 2008'!BA31</f>
        <v>#DIV/0!</v>
      </c>
      <c r="Z31" s="53" t="e">
        <f>+$C$18*'10 - 2008'!BB31</f>
        <v>#DIV/0!</v>
      </c>
      <c r="AA31" s="53" t="e">
        <f>+$C$18*'10 - 2008'!BC31</f>
        <v>#DIV/0!</v>
      </c>
      <c r="AB31" s="53" t="e">
        <f>+$C$18*'10 - 2008'!BD31</f>
        <v>#DIV/0!</v>
      </c>
      <c r="AC31" s="53" t="e">
        <f>+$C$18*'10 - 2008'!BE31</f>
        <v>#DIV/0!</v>
      </c>
      <c r="AD31" s="53" t="e">
        <f>+$C$18*'10 - 2008'!BF31</f>
        <v>#DIV/0!</v>
      </c>
      <c r="AE31" s="53" t="e">
        <f>+$C$18*'10 - 2008'!BG31</f>
        <v>#DIV/0!</v>
      </c>
      <c r="AF31" s="53" t="e">
        <f>+$C$18*'10 - 2008'!BH31</f>
        <v>#DIV/0!</v>
      </c>
      <c r="AG31" s="53" t="e">
        <f>+$C$18*'10 - 2008'!BI31</f>
        <v>#DIV/0!</v>
      </c>
      <c r="AH31" s="53" t="e">
        <f>+$C$18*'10 - 2008'!BJ31</f>
        <v>#DIV/0!</v>
      </c>
      <c r="AI31" s="2"/>
    </row>
    <row r="32" spans="1:35">
      <c r="A32" s="63">
        <v>25</v>
      </c>
      <c r="B32" s="53">
        <f>+'10 - 2008'!B32</f>
        <v>0</v>
      </c>
      <c r="C32" s="53" t="e">
        <f>+'10 - 2008'!AE32/'10 - 2008'!BK32</f>
        <v>#DIV/0!</v>
      </c>
      <c r="D32" s="53" t="e">
        <f>+$C$18*'10 - 2008'!AF32</f>
        <v>#DIV/0!</v>
      </c>
      <c r="E32" s="53" t="e">
        <f>+$C$18*'10 - 2008'!AG32</f>
        <v>#DIV/0!</v>
      </c>
      <c r="F32" s="53" t="e">
        <f>+$C$18*'10 - 2008'!AH32</f>
        <v>#DIV/0!</v>
      </c>
      <c r="G32" s="53" t="e">
        <f>+$C$18*'10 - 2008'!AI32</f>
        <v>#DIV/0!</v>
      </c>
      <c r="H32" s="53" t="e">
        <f>+$C$18*'10 - 2008'!AJ32</f>
        <v>#DIV/0!</v>
      </c>
      <c r="I32" s="53" t="e">
        <f>+$C$18*'10 - 2008'!AK32</f>
        <v>#DIV/0!</v>
      </c>
      <c r="J32" s="53" t="e">
        <f>+$C$18*'10 - 2008'!AL32</f>
        <v>#DIV/0!</v>
      </c>
      <c r="K32" s="53" t="e">
        <f>+$C$18*'10 - 2008'!AM32</f>
        <v>#DIV/0!</v>
      </c>
      <c r="L32" s="53" t="e">
        <f>+$C$18*'10 - 2008'!AN32</f>
        <v>#DIV/0!</v>
      </c>
      <c r="M32" s="53" t="e">
        <f>+$C$18*'10 - 2008'!AO32</f>
        <v>#DIV/0!</v>
      </c>
      <c r="N32" s="53" t="e">
        <f>+$C$18*'10 - 2008'!AP32</f>
        <v>#DIV/0!</v>
      </c>
      <c r="O32" s="53" t="e">
        <f>+$C$18*'10 - 2008'!AQ32</f>
        <v>#DIV/0!</v>
      </c>
      <c r="P32" s="53" t="e">
        <f>+$C$18*'10 - 2008'!AR32</f>
        <v>#DIV/0!</v>
      </c>
      <c r="Q32" s="53" t="e">
        <f>+$C$18*'10 - 2008'!AS32</f>
        <v>#DIV/0!</v>
      </c>
      <c r="R32" s="53" t="e">
        <f>+$C$18*'10 - 2008'!AT32</f>
        <v>#DIV/0!</v>
      </c>
      <c r="S32" s="53" t="e">
        <f>+$C$18*'10 - 2008'!AU32</f>
        <v>#DIV/0!</v>
      </c>
      <c r="T32" s="53" t="e">
        <f>+$C$18*'10 - 2008'!AV32</f>
        <v>#DIV/0!</v>
      </c>
      <c r="U32" s="53" t="e">
        <f>+$C$18*'10 - 2008'!AW32</f>
        <v>#DIV/0!</v>
      </c>
      <c r="V32" s="53" t="e">
        <f>+$C$18*'10 - 2008'!AX32</f>
        <v>#DIV/0!</v>
      </c>
      <c r="W32" s="53" t="e">
        <f>+$C$18*'10 - 2008'!AY32</f>
        <v>#DIV/0!</v>
      </c>
      <c r="X32" s="53" t="e">
        <f>+$C$18*'10 - 2008'!AZ32</f>
        <v>#DIV/0!</v>
      </c>
      <c r="Y32" s="53" t="e">
        <f>+$C$18*'10 - 2008'!BA32</f>
        <v>#DIV/0!</v>
      </c>
      <c r="Z32" s="53" t="e">
        <f>+$C$18*'10 - 2008'!BB32</f>
        <v>#DIV/0!</v>
      </c>
      <c r="AA32" s="53" t="e">
        <f>+$C$18*'10 - 2008'!BC32</f>
        <v>#DIV/0!</v>
      </c>
      <c r="AB32" s="53" t="e">
        <f>+$C$18*'10 - 2008'!BD32</f>
        <v>#DIV/0!</v>
      </c>
      <c r="AC32" s="53" t="e">
        <f>+$C$18*'10 - 2008'!BE32</f>
        <v>#DIV/0!</v>
      </c>
      <c r="AD32" s="53" t="e">
        <f>+$C$18*'10 - 2008'!BF32</f>
        <v>#DIV/0!</v>
      </c>
      <c r="AE32" s="53" t="e">
        <f>+$C$18*'10 - 2008'!BG32</f>
        <v>#DIV/0!</v>
      </c>
      <c r="AF32" s="53" t="e">
        <f>+$C$18*'10 - 2008'!BH32</f>
        <v>#DIV/0!</v>
      </c>
      <c r="AG32" s="53" t="e">
        <f>+$C$18*'10 - 2008'!BI32</f>
        <v>#DIV/0!</v>
      </c>
      <c r="AH32" s="53" t="e">
        <f>+$C$18*'10 - 2008'!BJ32</f>
        <v>#DIV/0!</v>
      </c>
      <c r="AI32" s="2"/>
    </row>
    <row r="33" spans="1:35">
      <c r="A33" s="63">
        <v>26</v>
      </c>
      <c r="B33" s="53">
        <f>+'10 - 2008'!B33</f>
        <v>0</v>
      </c>
      <c r="C33" s="53" t="e">
        <f>+'10 - 2008'!AE33/'10 - 2008'!BK33</f>
        <v>#DIV/0!</v>
      </c>
      <c r="D33" s="53" t="e">
        <f>+$C$18*'10 - 2008'!AF33</f>
        <v>#DIV/0!</v>
      </c>
      <c r="E33" s="53" t="e">
        <f>+$C$18*'10 - 2008'!AG33</f>
        <v>#DIV/0!</v>
      </c>
      <c r="F33" s="53" t="e">
        <f>+$C$18*'10 - 2008'!AH33</f>
        <v>#DIV/0!</v>
      </c>
      <c r="G33" s="53" t="e">
        <f>+$C$18*'10 - 2008'!AI33</f>
        <v>#DIV/0!</v>
      </c>
      <c r="H33" s="53" t="e">
        <f>+$C$18*'10 - 2008'!AJ33</f>
        <v>#DIV/0!</v>
      </c>
      <c r="I33" s="53" t="e">
        <f>+$C$18*'10 - 2008'!AK33</f>
        <v>#DIV/0!</v>
      </c>
      <c r="J33" s="53" t="e">
        <f>+$C$18*'10 - 2008'!AL33</f>
        <v>#DIV/0!</v>
      </c>
      <c r="K33" s="53" t="e">
        <f>+$C$18*'10 - 2008'!AM33</f>
        <v>#DIV/0!</v>
      </c>
      <c r="L33" s="53" t="e">
        <f>+$C$18*'10 - 2008'!AN33</f>
        <v>#DIV/0!</v>
      </c>
      <c r="M33" s="53" t="e">
        <f>+$C$18*'10 - 2008'!AO33</f>
        <v>#DIV/0!</v>
      </c>
      <c r="N33" s="53" t="e">
        <f>+$C$18*'10 - 2008'!AP33</f>
        <v>#DIV/0!</v>
      </c>
      <c r="O33" s="53" t="e">
        <f>+$C$18*'10 - 2008'!AQ33</f>
        <v>#DIV/0!</v>
      </c>
      <c r="P33" s="53" t="e">
        <f>+$C$18*'10 - 2008'!AR33</f>
        <v>#DIV/0!</v>
      </c>
      <c r="Q33" s="53" t="e">
        <f>+$C$18*'10 - 2008'!AS33</f>
        <v>#DIV/0!</v>
      </c>
      <c r="R33" s="53" t="e">
        <f>+$C$18*'10 - 2008'!AT33</f>
        <v>#DIV/0!</v>
      </c>
      <c r="S33" s="53" t="e">
        <f>+$C$18*'10 - 2008'!AU33</f>
        <v>#DIV/0!</v>
      </c>
      <c r="T33" s="53" t="e">
        <f>+$C$18*'10 - 2008'!AV33</f>
        <v>#DIV/0!</v>
      </c>
      <c r="U33" s="53" t="e">
        <f>+$C$18*'10 - 2008'!AW33</f>
        <v>#DIV/0!</v>
      </c>
      <c r="V33" s="53" t="e">
        <f>+$C$18*'10 - 2008'!AX33</f>
        <v>#DIV/0!</v>
      </c>
      <c r="W33" s="53" t="e">
        <f>+$C$18*'10 - 2008'!AY33</f>
        <v>#DIV/0!</v>
      </c>
      <c r="X33" s="53" t="e">
        <f>+$C$18*'10 - 2008'!AZ33</f>
        <v>#DIV/0!</v>
      </c>
      <c r="Y33" s="53" t="e">
        <f>+$C$18*'10 - 2008'!BA33</f>
        <v>#DIV/0!</v>
      </c>
      <c r="Z33" s="53" t="e">
        <f>+$C$18*'10 - 2008'!BB33</f>
        <v>#DIV/0!</v>
      </c>
      <c r="AA33" s="53" t="e">
        <f>+$C$18*'10 - 2008'!BC33</f>
        <v>#DIV/0!</v>
      </c>
      <c r="AB33" s="53" t="e">
        <f>+$C$18*'10 - 2008'!BD33</f>
        <v>#DIV/0!</v>
      </c>
      <c r="AC33" s="53" t="e">
        <f>+$C$18*'10 - 2008'!BE33</f>
        <v>#DIV/0!</v>
      </c>
      <c r="AD33" s="53" t="e">
        <f>+$C$18*'10 - 2008'!BF33</f>
        <v>#DIV/0!</v>
      </c>
      <c r="AE33" s="53" t="e">
        <f>+$C$18*'10 - 2008'!BG33</f>
        <v>#DIV/0!</v>
      </c>
      <c r="AF33" s="53" t="e">
        <f>+$C$18*'10 - 2008'!BH33</f>
        <v>#DIV/0!</v>
      </c>
      <c r="AG33" s="53" t="e">
        <f>+$C$18*'10 - 2008'!BI33</f>
        <v>#DIV/0!</v>
      </c>
      <c r="AH33" s="53" t="e">
        <f>+$C$18*'10 - 2008'!BJ33</f>
        <v>#DIV/0!</v>
      </c>
      <c r="AI33" s="2"/>
    </row>
    <row r="34" spans="1:35">
      <c r="A34" s="63">
        <v>27</v>
      </c>
      <c r="B34" s="53">
        <f>+'10 - 2008'!B34</f>
        <v>0</v>
      </c>
      <c r="C34" s="53" t="e">
        <f>+'10 - 2008'!AE34/'10 - 2008'!BK34</f>
        <v>#DIV/0!</v>
      </c>
      <c r="D34" s="53" t="e">
        <f>+$C$18*'10 - 2008'!AF34</f>
        <v>#DIV/0!</v>
      </c>
      <c r="E34" s="53" t="e">
        <f>+$C$18*'10 - 2008'!AG34</f>
        <v>#DIV/0!</v>
      </c>
      <c r="F34" s="53" t="e">
        <f>+$C$18*'10 - 2008'!AH34</f>
        <v>#DIV/0!</v>
      </c>
      <c r="G34" s="53" t="e">
        <f>+$C$18*'10 - 2008'!AI34</f>
        <v>#DIV/0!</v>
      </c>
      <c r="H34" s="53" t="e">
        <f>+$C$18*'10 - 2008'!AJ34</f>
        <v>#DIV/0!</v>
      </c>
      <c r="I34" s="53" t="e">
        <f>+$C$18*'10 - 2008'!AK34</f>
        <v>#DIV/0!</v>
      </c>
      <c r="J34" s="53" t="e">
        <f>+$C$18*'10 - 2008'!AL34</f>
        <v>#DIV/0!</v>
      </c>
      <c r="K34" s="53" t="e">
        <f>+$C$18*'10 - 2008'!AM34</f>
        <v>#DIV/0!</v>
      </c>
      <c r="L34" s="53" t="e">
        <f>+$C$18*'10 - 2008'!AN34</f>
        <v>#DIV/0!</v>
      </c>
      <c r="M34" s="53" t="e">
        <f>+$C$18*'10 - 2008'!AO34</f>
        <v>#DIV/0!</v>
      </c>
      <c r="N34" s="53" t="e">
        <f>+$C$18*'10 - 2008'!AP34</f>
        <v>#DIV/0!</v>
      </c>
      <c r="O34" s="53" t="e">
        <f>+$C$18*'10 - 2008'!AQ34</f>
        <v>#DIV/0!</v>
      </c>
      <c r="P34" s="53" t="e">
        <f>+$C$18*'10 - 2008'!AR34</f>
        <v>#DIV/0!</v>
      </c>
      <c r="Q34" s="53" t="e">
        <f>+$C$18*'10 - 2008'!AS34</f>
        <v>#DIV/0!</v>
      </c>
      <c r="R34" s="53" t="e">
        <f>+$C$18*'10 - 2008'!AT34</f>
        <v>#DIV/0!</v>
      </c>
      <c r="S34" s="53" t="e">
        <f>+$C$18*'10 - 2008'!AU34</f>
        <v>#DIV/0!</v>
      </c>
      <c r="T34" s="53" t="e">
        <f>+$C$18*'10 - 2008'!AV34</f>
        <v>#DIV/0!</v>
      </c>
      <c r="U34" s="53" t="e">
        <f>+$C$18*'10 - 2008'!AW34</f>
        <v>#DIV/0!</v>
      </c>
      <c r="V34" s="53" t="e">
        <f>+$C$18*'10 - 2008'!AX34</f>
        <v>#DIV/0!</v>
      </c>
      <c r="W34" s="53" t="e">
        <f>+$C$18*'10 - 2008'!AY34</f>
        <v>#DIV/0!</v>
      </c>
      <c r="X34" s="53" t="e">
        <f>+$C$18*'10 - 2008'!AZ34</f>
        <v>#DIV/0!</v>
      </c>
      <c r="Y34" s="53" t="e">
        <f>+$C$18*'10 - 2008'!BA34</f>
        <v>#DIV/0!</v>
      </c>
      <c r="Z34" s="53" t="e">
        <f>+$C$18*'10 - 2008'!BB34</f>
        <v>#DIV/0!</v>
      </c>
      <c r="AA34" s="53" t="e">
        <f>+$C$18*'10 - 2008'!BC34</f>
        <v>#DIV/0!</v>
      </c>
      <c r="AB34" s="53" t="e">
        <f>+$C$18*'10 - 2008'!BD34</f>
        <v>#DIV/0!</v>
      </c>
      <c r="AC34" s="53" t="e">
        <f>+$C$18*'10 - 2008'!BE34</f>
        <v>#DIV/0!</v>
      </c>
      <c r="AD34" s="53" t="e">
        <f>+$C$18*'10 - 2008'!BF34</f>
        <v>#DIV/0!</v>
      </c>
      <c r="AE34" s="53" t="e">
        <f>+$C$18*'10 - 2008'!BG34</f>
        <v>#DIV/0!</v>
      </c>
      <c r="AF34" s="53" t="e">
        <f>+$C$18*'10 - 2008'!BH34</f>
        <v>#DIV/0!</v>
      </c>
      <c r="AG34" s="53" t="e">
        <f>+$C$18*'10 - 2008'!BI34</f>
        <v>#DIV/0!</v>
      </c>
      <c r="AH34" s="53" t="e">
        <f>+$C$18*'10 - 2008'!BJ34</f>
        <v>#DIV/0!</v>
      </c>
      <c r="AI34" s="2"/>
    </row>
    <row r="35" spans="1:35">
      <c r="A35" s="63">
        <v>28</v>
      </c>
      <c r="B35" s="53">
        <f>+'10 - 2008'!B35</f>
        <v>0</v>
      </c>
      <c r="C35" s="53" t="e">
        <f>+'10 - 2008'!AE35/'10 - 2008'!BK35</f>
        <v>#DIV/0!</v>
      </c>
      <c r="D35" s="53" t="e">
        <f>+$C$18*'10 - 2008'!AF35</f>
        <v>#DIV/0!</v>
      </c>
      <c r="E35" s="53" t="e">
        <f>+$C$18*'10 - 2008'!AG35</f>
        <v>#DIV/0!</v>
      </c>
      <c r="F35" s="53" t="e">
        <f>+$C$18*'10 - 2008'!AH35</f>
        <v>#DIV/0!</v>
      </c>
      <c r="G35" s="53" t="e">
        <f>+$C$18*'10 - 2008'!AI35</f>
        <v>#DIV/0!</v>
      </c>
      <c r="H35" s="53" t="e">
        <f>+$C$18*'10 - 2008'!AJ35</f>
        <v>#DIV/0!</v>
      </c>
      <c r="I35" s="53" t="e">
        <f>+$C$18*'10 - 2008'!AK35</f>
        <v>#DIV/0!</v>
      </c>
      <c r="J35" s="53" t="e">
        <f>+$C$18*'10 - 2008'!AL35</f>
        <v>#DIV/0!</v>
      </c>
      <c r="K35" s="53" t="e">
        <f>+$C$18*'10 - 2008'!AM35</f>
        <v>#DIV/0!</v>
      </c>
      <c r="L35" s="53" t="e">
        <f>+$C$18*'10 - 2008'!AN35</f>
        <v>#DIV/0!</v>
      </c>
      <c r="M35" s="53" t="e">
        <f>+$C$18*'10 - 2008'!AO35</f>
        <v>#DIV/0!</v>
      </c>
      <c r="N35" s="53" t="e">
        <f>+$C$18*'10 - 2008'!AP35</f>
        <v>#DIV/0!</v>
      </c>
      <c r="O35" s="53" t="e">
        <f>+$C$18*'10 - 2008'!AQ35</f>
        <v>#DIV/0!</v>
      </c>
      <c r="P35" s="53" t="e">
        <f>+$C$18*'10 - 2008'!AR35</f>
        <v>#DIV/0!</v>
      </c>
      <c r="Q35" s="53" t="e">
        <f>+$C$18*'10 - 2008'!AS35</f>
        <v>#DIV/0!</v>
      </c>
      <c r="R35" s="53" t="e">
        <f>+$C$18*'10 - 2008'!AT35</f>
        <v>#DIV/0!</v>
      </c>
      <c r="S35" s="53" t="e">
        <f>+$C$18*'10 - 2008'!AU35</f>
        <v>#DIV/0!</v>
      </c>
      <c r="T35" s="53" t="e">
        <f>+$C$18*'10 - 2008'!AV35</f>
        <v>#DIV/0!</v>
      </c>
      <c r="U35" s="53" t="e">
        <f>+$C$18*'10 - 2008'!AW35</f>
        <v>#DIV/0!</v>
      </c>
      <c r="V35" s="53" t="e">
        <f>+$C$18*'10 - 2008'!AX35</f>
        <v>#DIV/0!</v>
      </c>
      <c r="W35" s="53" t="e">
        <f>+$C$18*'10 - 2008'!AY35</f>
        <v>#DIV/0!</v>
      </c>
      <c r="X35" s="53" t="e">
        <f>+$C$18*'10 - 2008'!AZ35</f>
        <v>#DIV/0!</v>
      </c>
      <c r="Y35" s="53" t="e">
        <f>+$C$18*'10 - 2008'!BA35</f>
        <v>#DIV/0!</v>
      </c>
      <c r="Z35" s="53" t="e">
        <f>+$C$18*'10 - 2008'!BB35</f>
        <v>#DIV/0!</v>
      </c>
      <c r="AA35" s="53" t="e">
        <f>+$C$18*'10 - 2008'!BC35</f>
        <v>#DIV/0!</v>
      </c>
      <c r="AB35" s="53" t="e">
        <f>+$C$18*'10 - 2008'!BD35</f>
        <v>#DIV/0!</v>
      </c>
      <c r="AC35" s="53" t="e">
        <f>+$C$18*'10 - 2008'!BE35</f>
        <v>#DIV/0!</v>
      </c>
      <c r="AD35" s="53" t="e">
        <f>+$C$18*'10 - 2008'!BF35</f>
        <v>#DIV/0!</v>
      </c>
      <c r="AE35" s="53" t="e">
        <f>+$C$18*'10 - 2008'!BG35</f>
        <v>#DIV/0!</v>
      </c>
      <c r="AF35" s="53" t="e">
        <f>+$C$18*'10 - 2008'!BH35</f>
        <v>#DIV/0!</v>
      </c>
      <c r="AG35" s="53" t="e">
        <f>+$C$18*'10 - 2008'!BI35</f>
        <v>#DIV/0!</v>
      </c>
      <c r="AH35" s="53" t="e">
        <f>+$C$18*'10 - 2008'!BJ35</f>
        <v>#DIV/0!</v>
      </c>
      <c r="AI35" s="2"/>
    </row>
    <row r="36" spans="1:35">
      <c r="A36" s="63">
        <v>29</v>
      </c>
      <c r="B36" s="53">
        <f>+'10 - 2008'!B36</f>
        <v>0</v>
      </c>
      <c r="C36" s="53" t="e">
        <f>+'10 - 2008'!AE36/'10 - 2008'!BK36</f>
        <v>#DIV/0!</v>
      </c>
      <c r="D36" s="53" t="e">
        <f>+$C$18*'10 - 2008'!AF36</f>
        <v>#DIV/0!</v>
      </c>
      <c r="E36" s="53" t="e">
        <f>+$C$18*'10 - 2008'!AG36</f>
        <v>#DIV/0!</v>
      </c>
      <c r="F36" s="53" t="e">
        <f>+$C$18*'10 - 2008'!AH36</f>
        <v>#DIV/0!</v>
      </c>
      <c r="G36" s="53" t="e">
        <f>+$C$18*'10 - 2008'!AI36</f>
        <v>#DIV/0!</v>
      </c>
      <c r="H36" s="53" t="e">
        <f>+$C$18*'10 - 2008'!AJ36</f>
        <v>#DIV/0!</v>
      </c>
      <c r="I36" s="53" t="e">
        <f>+$C$18*'10 - 2008'!AK36</f>
        <v>#DIV/0!</v>
      </c>
      <c r="J36" s="53" t="e">
        <f>+$C$18*'10 - 2008'!AL36</f>
        <v>#DIV/0!</v>
      </c>
      <c r="K36" s="53" t="e">
        <f>+$C$18*'10 - 2008'!AM36</f>
        <v>#DIV/0!</v>
      </c>
      <c r="L36" s="53" t="e">
        <f>+$C$18*'10 - 2008'!AN36</f>
        <v>#DIV/0!</v>
      </c>
      <c r="M36" s="53" t="e">
        <f>+$C$18*'10 - 2008'!AO36</f>
        <v>#DIV/0!</v>
      </c>
      <c r="N36" s="53" t="e">
        <f>+$C$18*'10 - 2008'!AP36</f>
        <v>#DIV/0!</v>
      </c>
      <c r="O36" s="53" t="e">
        <f>+$C$18*'10 - 2008'!AQ36</f>
        <v>#DIV/0!</v>
      </c>
      <c r="P36" s="53" t="e">
        <f>+$C$18*'10 - 2008'!AR36</f>
        <v>#DIV/0!</v>
      </c>
      <c r="Q36" s="53" t="e">
        <f>+$C$18*'10 - 2008'!AS36</f>
        <v>#DIV/0!</v>
      </c>
      <c r="R36" s="53" t="e">
        <f>+$C$18*'10 - 2008'!AT36</f>
        <v>#DIV/0!</v>
      </c>
      <c r="S36" s="53" t="e">
        <f>+$C$18*'10 - 2008'!AU36</f>
        <v>#DIV/0!</v>
      </c>
      <c r="T36" s="53" t="e">
        <f>+$C$18*'10 - 2008'!AV36</f>
        <v>#DIV/0!</v>
      </c>
      <c r="U36" s="53" t="e">
        <f>+$C$18*'10 - 2008'!AW36</f>
        <v>#DIV/0!</v>
      </c>
      <c r="V36" s="53" t="e">
        <f>+$C$18*'10 - 2008'!AX36</f>
        <v>#DIV/0!</v>
      </c>
      <c r="W36" s="53" t="e">
        <f>+$C$18*'10 - 2008'!AY36</f>
        <v>#DIV/0!</v>
      </c>
      <c r="X36" s="53" t="e">
        <f>+$C$18*'10 - 2008'!AZ36</f>
        <v>#DIV/0!</v>
      </c>
      <c r="Y36" s="53" t="e">
        <f>+$C$18*'10 - 2008'!BA36</f>
        <v>#DIV/0!</v>
      </c>
      <c r="Z36" s="53" t="e">
        <f>+$C$18*'10 - 2008'!BB36</f>
        <v>#DIV/0!</v>
      </c>
      <c r="AA36" s="53" t="e">
        <f>+$C$18*'10 - 2008'!BC36</f>
        <v>#DIV/0!</v>
      </c>
      <c r="AB36" s="53" t="e">
        <f>+$C$18*'10 - 2008'!BD36</f>
        <v>#DIV/0!</v>
      </c>
      <c r="AC36" s="53" t="e">
        <f>+$C$18*'10 - 2008'!BE36</f>
        <v>#DIV/0!</v>
      </c>
      <c r="AD36" s="53" t="e">
        <f>+$C$18*'10 - 2008'!BF36</f>
        <v>#DIV/0!</v>
      </c>
      <c r="AE36" s="53" t="e">
        <f>+$C$18*'10 - 2008'!BG36</f>
        <v>#DIV/0!</v>
      </c>
      <c r="AF36" s="53" t="e">
        <f>+$C$18*'10 - 2008'!BH36</f>
        <v>#DIV/0!</v>
      </c>
      <c r="AG36" s="53" t="e">
        <f>+$C$18*'10 - 2008'!BI36</f>
        <v>#DIV/0!</v>
      </c>
      <c r="AH36" s="53" t="e">
        <f>+$C$18*'10 - 2008'!BJ36</f>
        <v>#DIV/0!</v>
      </c>
      <c r="AI36" s="2"/>
    </row>
    <row r="37" spans="1:35">
      <c r="A37" s="63">
        <v>30</v>
      </c>
      <c r="B37" s="53">
        <f>+'10 - 2008'!B37</f>
        <v>0</v>
      </c>
      <c r="C37" s="53" t="e">
        <f>+'10 - 2008'!AE37/'10 - 2008'!BK37</f>
        <v>#DIV/0!</v>
      </c>
      <c r="D37" s="53" t="e">
        <f>+$C$18*'10 - 2008'!AF37</f>
        <v>#DIV/0!</v>
      </c>
      <c r="E37" s="53" t="e">
        <f>+$C$18*'10 - 2008'!AG37</f>
        <v>#DIV/0!</v>
      </c>
      <c r="F37" s="53" t="e">
        <f>+$C$18*'10 - 2008'!AH37</f>
        <v>#DIV/0!</v>
      </c>
      <c r="G37" s="53" t="e">
        <f>+$C$18*'10 - 2008'!AI37</f>
        <v>#DIV/0!</v>
      </c>
      <c r="H37" s="53" t="e">
        <f>+$C$18*'10 - 2008'!AJ37</f>
        <v>#DIV/0!</v>
      </c>
      <c r="I37" s="53" t="e">
        <f>+$C$18*'10 - 2008'!AK37</f>
        <v>#DIV/0!</v>
      </c>
      <c r="J37" s="53" t="e">
        <f>+$C$18*'10 - 2008'!AL37</f>
        <v>#DIV/0!</v>
      </c>
      <c r="K37" s="53" t="e">
        <f>+$C$18*'10 - 2008'!AM37</f>
        <v>#DIV/0!</v>
      </c>
      <c r="L37" s="53" t="e">
        <f>+$C$18*'10 - 2008'!AN37</f>
        <v>#DIV/0!</v>
      </c>
      <c r="M37" s="53" t="e">
        <f>+$C$18*'10 - 2008'!AO37</f>
        <v>#DIV/0!</v>
      </c>
      <c r="N37" s="53" t="e">
        <f>+$C$18*'10 - 2008'!AP37</f>
        <v>#DIV/0!</v>
      </c>
      <c r="O37" s="53" t="e">
        <f>+$C$18*'10 - 2008'!AQ37</f>
        <v>#DIV/0!</v>
      </c>
      <c r="P37" s="53" t="e">
        <f>+$C$18*'10 - 2008'!AR37</f>
        <v>#DIV/0!</v>
      </c>
      <c r="Q37" s="53" t="e">
        <f>+$C$18*'10 - 2008'!AS37</f>
        <v>#DIV/0!</v>
      </c>
      <c r="R37" s="53" t="e">
        <f>+$C$18*'10 - 2008'!AT37</f>
        <v>#DIV/0!</v>
      </c>
      <c r="S37" s="53" t="e">
        <f>+$C$18*'10 - 2008'!AU37</f>
        <v>#DIV/0!</v>
      </c>
      <c r="T37" s="53" t="e">
        <f>+$C$18*'10 - 2008'!AV37</f>
        <v>#DIV/0!</v>
      </c>
      <c r="U37" s="53" t="e">
        <f>+$C$18*'10 - 2008'!AW37</f>
        <v>#DIV/0!</v>
      </c>
      <c r="V37" s="53" t="e">
        <f>+$C$18*'10 - 2008'!AX37</f>
        <v>#DIV/0!</v>
      </c>
      <c r="W37" s="53" t="e">
        <f>+$C$18*'10 - 2008'!AY37</f>
        <v>#DIV/0!</v>
      </c>
      <c r="X37" s="53" t="e">
        <f>+$C$18*'10 - 2008'!AZ37</f>
        <v>#DIV/0!</v>
      </c>
      <c r="Y37" s="53" t="e">
        <f>+$C$18*'10 - 2008'!BA37</f>
        <v>#DIV/0!</v>
      </c>
      <c r="Z37" s="53" t="e">
        <f>+$C$18*'10 - 2008'!BB37</f>
        <v>#DIV/0!</v>
      </c>
      <c r="AA37" s="53" t="e">
        <f>+$C$18*'10 - 2008'!BC37</f>
        <v>#DIV/0!</v>
      </c>
      <c r="AB37" s="53" t="e">
        <f>+$C$18*'10 - 2008'!BD37</f>
        <v>#DIV/0!</v>
      </c>
      <c r="AC37" s="53" t="e">
        <f>+$C$18*'10 - 2008'!BE37</f>
        <v>#DIV/0!</v>
      </c>
      <c r="AD37" s="53" t="e">
        <f>+$C$18*'10 - 2008'!BF37</f>
        <v>#DIV/0!</v>
      </c>
      <c r="AE37" s="53" t="e">
        <f>+$C$18*'10 - 2008'!BG37</f>
        <v>#DIV/0!</v>
      </c>
      <c r="AF37" s="53" t="e">
        <f>+$C$18*'10 - 2008'!BH37</f>
        <v>#DIV/0!</v>
      </c>
      <c r="AG37" s="53" t="e">
        <f>+$C$18*'10 - 2008'!BI37</f>
        <v>#DIV/0!</v>
      </c>
      <c r="AH37" s="53" t="e">
        <f>+$C$18*'10 - 2008'!BJ37</f>
        <v>#DIV/0!</v>
      </c>
      <c r="AI37" s="2"/>
    </row>
    <row r="38" spans="1:35">
      <c r="A38" s="63">
        <v>31</v>
      </c>
      <c r="B38" s="53">
        <f>+'10 - 2008'!B38</f>
        <v>0</v>
      </c>
      <c r="C38" s="53" t="e">
        <f>+'10 - 2008'!AE38/'10 - 2008'!BK38</f>
        <v>#DIV/0!</v>
      </c>
      <c r="D38" s="53" t="e">
        <f>+$C$18*'10 - 2008'!AF38</f>
        <v>#DIV/0!</v>
      </c>
      <c r="E38" s="53" t="e">
        <f>+$C$18*'10 - 2008'!AG38</f>
        <v>#DIV/0!</v>
      </c>
      <c r="F38" s="53" t="e">
        <f>+$C$18*'10 - 2008'!AH38</f>
        <v>#DIV/0!</v>
      </c>
      <c r="G38" s="53" t="e">
        <f>+$C$18*'10 - 2008'!AI38</f>
        <v>#DIV/0!</v>
      </c>
      <c r="H38" s="53" t="e">
        <f>+$C$18*'10 - 2008'!AJ38</f>
        <v>#DIV/0!</v>
      </c>
      <c r="I38" s="53" t="e">
        <f>+$C$18*'10 - 2008'!AK38</f>
        <v>#DIV/0!</v>
      </c>
      <c r="J38" s="53" t="e">
        <f>+$C$18*'10 - 2008'!AL38</f>
        <v>#DIV/0!</v>
      </c>
      <c r="K38" s="53" t="e">
        <f>+$C$18*'10 - 2008'!AM38</f>
        <v>#DIV/0!</v>
      </c>
      <c r="L38" s="53" t="e">
        <f>+$C$18*'10 - 2008'!AN38</f>
        <v>#DIV/0!</v>
      </c>
      <c r="M38" s="53" t="e">
        <f>+$C$18*'10 - 2008'!AO38</f>
        <v>#DIV/0!</v>
      </c>
      <c r="N38" s="53" t="e">
        <f>+$C$18*'10 - 2008'!AP38</f>
        <v>#DIV/0!</v>
      </c>
      <c r="O38" s="53" t="e">
        <f>+$C$18*'10 - 2008'!AQ38</f>
        <v>#DIV/0!</v>
      </c>
      <c r="P38" s="53" t="e">
        <f>+$C$18*'10 - 2008'!AR38</f>
        <v>#DIV/0!</v>
      </c>
      <c r="Q38" s="53" t="e">
        <f>+$C$18*'10 - 2008'!AS38</f>
        <v>#DIV/0!</v>
      </c>
      <c r="R38" s="53" t="e">
        <f>+$C$18*'10 - 2008'!AT38</f>
        <v>#DIV/0!</v>
      </c>
      <c r="S38" s="53" t="e">
        <f>+$C$18*'10 - 2008'!AU38</f>
        <v>#DIV/0!</v>
      </c>
      <c r="T38" s="53" t="e">
        <f>+$C$18*'10 - 2008'!AV38</f>
        <v>#DIV/0!</v>
      </c>
      <c r="U38" s="53" t="e">
        <f>+$C$18*'10 - 2008'!AW38</f>
        <v>#DIV/0!</v>
      </c>
      <c r="V38" s="53" t="e">
        <f>+$C$18*'10 - 2008'!AX38</f>
        <v>#DIV/0!</v>
      </c>
      <c r="W38" s="53" t="e">
        <f>+$C$18*'10 - 2008'!AY38</f>
        <v>#DIV/0!</v>
      </c>
      <c r="X38" s="53" t="e">
        <f>+$C$18*'10 - 2008'!AZ38</f>
        <v>#DIV/0!</v>
      </c>
      <c r="Y38" s="53" t="e">
        <f>+$C$18*'10 - 2008'!BA38</f>
        <v>#DIV/0!</v>
      </c>
      <c r="Z38" s="53" t="e">
        <f>+$C$18*'10 - 2008'!BB38</f>
        <v>#DIV/0!</v>
      </c>
      <c r="AA38" s="53" t="e">
        <f>+$C$18*'10 - 2008'!BC38</f>
        <v>#DIV/0!</v>
      </c>
      <c r="AB38" s="53" t="e">
        <f>+$C$18*'10 - 2008'!BD38</f>
        <v>#DIV/0!</v>
      </c>
      <c r="AC38" s="53" t="e">
        <f>+$C$18*'10 - 2008'!BE38</f>
        <v>#DIV/0!</v>
      </c>
      <c r="AD38" s="53" t="e">
        <f>+$C$18*'10 - 2008'!BF38</f>
        <v>#DIV/0!</v>
      </c>
      <c r="AE38" s="53" t="e">
        <f>+$C$18*'10 - 2008'!BG38</f>
        <v>#DIV/0!</v>
      </c>
      <c r="AF38" s="53" t="e">
        <f>+$C$18*'10 - 2008'!BH38</f>
        <v>#DIV/0!</v>
      </c>
      <c r="AG38" s="53" t="e">
        <f>+$C$18*'10 - 2008'!BI38</f>
        <v>#DIV/0!</v>
      </c>
      <c r="AH38" s="53" t="e">
        <f>+$C$18*'10 - 2008'!BJ38</f>
        <v>#DIV/0!</v>
      </c>
      <c r="AI38" s="2"/>
    </row>
    <row r="39" spans="1:35">
      <c r="A39" s="63">
        <v>32</v>
      </c>
      <c r="B39" s="53">
        <f>+'10 - 2008'!B39</f>
        <v>0</v>
      </c>
      <c r="C39" s="53" t="e">
        <f>+'10 - 2008'!AE39/'10 - 2008'!BK39</f>
        <v>#DIV/0!</v>
      </c>
      <c r="D39" s="53" t="e">
        <f>+$C$18*'10 - 2008'!AF39</f>
        <v>#DIV/0!</v>
      </c>
      <c r="E39" s="53" t="e">
        <f>+$C$18*'10 - 2008'!AG39</f>
        <v>#DIV/0!</v>
      </c>
      <c r="F39" s="53" t="e">
        <f>+$C$18*'10 - 2008'!AH39</f>
        <v>#DIV/0!</v>
      </c>
      <c r="G39" s="53" t="e">
        <f>+$C$18*'10 - 2008'!AI39</f>
        <v>#DIV/0!</v>
      </c>
      <c r="H39" s="53" t="e">
        <f>+$C$18*'10 - 2008'!AJ39</f>
        <v>#DIV/0!</v>
      </c>
      <c r="I39" s="53" t="e">
        <f>+$C$18*'10 - 2008'!AK39</f>
        <v>#DIV/0!</v>
      </c>
      <c r="J39" s="53" t="e">
        <f>+$C$18*'10 - 2008'!AL39</f>
        <v>#DIV/0!</v>
      </c>
      <c r="K39" s="53" t="e">
        <f>+$C$18*'10 - 2008'!AM39</f>
        <v>#DIV/0!</v>
      </c>
      <c r="L39" s="53" t="e">
        <f>+$C$18*'10 - 2008'!AN39</f>
        <v>#DIV/0!</v>
      </c>
      <c r="M39" s="53" t="e">
        <f>+$C$18*'10 - 2008'!AO39</f>
        <v>#DIV/0!</v>
      </c>
      <c r="N39" s="53" t="e">
        <f>+$C$18*'10 - 2008'!AP39</f>
        <v>#DIV/0!</v>
      </c>
      <c r="O39" s="53" t="e">
        <f>+$C$18*'10 - 2008'!AQ39</f>
        <v>#DIV/0!</v>
      </c>
      <c r="P39" s="53" t="e">
        <f>+$C$18*'10 - 2008'!AR39</f>
        <v>#DIV/0!</v>
      </c>
      <c r="Q39" s="53" t="e">
        <f>+$C$18*'10 - 2008'!AS39</f>
        <v>#DIV/0!</v>
      </c>
      <c r="R39" s="53" t="e">
        <f>+$C$18*'10 - 2008'!AT39</f>
        <v>#DIV/0!</v>
      </c>
      <c r="S39" s="53" t="e">
        <f>+$C$18*'10 - 2008'!AU39</f>
        <v>#DIV/0!</v>
      </c>
      <c r="T39" s="53" t="e">
        <f>+$C$18*'10 - 2008'!AV39</f>
        <v>#DIV/0!</v>
      </c>
      <c r="U39" s="53" t="e">
        <f>+$C$18*'10 - 2008'!AW39</f>
        <v>#DIV/0!</v>
      </c>
      <c r="V39" s="53" t="e">
        <f>+$C$18*'10 - 2008'!AX39</f>
        <v>#DIV/0!</v>
      </c>
      <c r="W39" s="53" t="e">
        <f>+$C$18*'10 - 2008'!AY39</f>
        <v>#DIV/0!</v>
      </c>
      <c r="X39" s="53" t="e">
        <f>+$C$18*'10 - 2008'!AZ39</f>
        <v>#DIV/0!</v>
      </c>
      <c r="Y39" s="53" t="e">
        <f>+$C$18*'10 - 2008'!BA39</f>
        <v>#DIV/0!</v>
      </c>
      <c r="Z39" s="53" t="e">
        <f>+$C$18*'10 - 2008'!BB39</f>
        <v>#DIV/0!</v>
      </c>
      <c r="AA39" s="53" t="e">
        <f>+$C$18*'10 - 2008'!BC39</f>
        <v>#DIV/0!</v>
      </c>
      <c r="AB39" s="53" t="e">
        <f>+$C$18*'10 - 2008'!BD39</f>
        <v>#DIV/0!</v>
      </c>
      <c r="AC39" s="53" t="e">
        <f>+$C$18*'10 - 2008'!BE39</f>
        <v>#DIV/0!</v>
      </c>
      <c r="AD39" s="53" t="e">
        <f>+$C$18*'10 - 2008'!BF39</f>
        <v>#DIV/0!</v>
      </c>
      <c r="AE39" s="53" t="e">
        <f>+$C$18*'10 - 2008'!BG39</f>
        <v>#DIV/0!</v>
      </c>
      <c r="AF39" s="53" t="e">
        <f>+$C$18*'10 - 2008'!BH39</f>
        <v>#DIV/0!</v>
      </c>
      <c r="AG39" s="53" t="e">
        <f>+$C$18*'10 - 2008'!BI39</f>
        <v>#DIV/0!</v>
      </c>
      <c r="AH39" s="53" t="e">
        <f>+$C$18*'10 - 2008'!BJ39</f>
        <v>#DIV/0!</v>
      </c>
      <c r="AI39" s="2"/>
    </row>
    <row r="40" spans="1:35">
      <c r="A40" s="63">
        <v>33</v>
      </c>
      <c r="B40" s="53">
        <f>+'10 - 2008'!B40</f>
        <v>0</v>
      </c>
      <c r="C40" s="53" t="e">
        <f>+'10 - 2008'!AE40/'10 - 2008'!BK40</f>
        <v>#DIV/0!</v>
      </c>
      <c r="D40" s="53" t="e">
        <f>+$C$18*'10 - 2008'!AF40</f>
        <v>#DIV/0!</v>
      </c>
      <c r="E40" s="53" t="e">
        <f>+$C$18*'10 - 2008'!AG40</f>
        <v>#DIV/0!</v>
      </c>
      <c r="F40" s="53" t="e">
        <f>+$C$18*'10 - 2008'!AH40</f>
        <v>#DIV/0!</v>
      </c>
      <c r="G40" s="53" t="e">
        <f>+$C$18*'10 - 2008'!AI40</f>
        <v>#DIV/0!</v>
      </c>
      <c r="H40" s="53" t="e">
        <f>+$C$18*'10 - 2008'!AJ40</f>
        <v>#DIV/0!</v>
      </c>
      <c r="I40" s="53" t="e">
        <f>+$C$18*'10 - 2008'!AK40</f>
        <v>#DIV/0!</v>
      </c>
      <c r="J40" s="53" t="e">
        <f>+$C$18*'10 - 2008'!AL40</f>
        <v>#DIV/0!</v>
      </c>
      <c r="K40" s="53" t="e">
        <f>+$C$18*'10 - 2008'!AM40</f>
        <v>#DIV/0!</v>
      </c>
      <c r="L40" s="53" t="e">
        <f>+$C$18*'10 - 2008'!AN40</f>
        <v>#DIV/0!</v>
      </c>
      <c r="M40" s="53" t="e">
        <f>+$C$18*'10 - 2008'!AO40</f>
        <v>#DIV/0!</v>
      </c>
      <c r="N40" s="53" t="e">
        <f>+$C$18*'10 - 2008'!AP40</f>
        <v>#DIV/0!</v>
      </c>
      <c r="O40" s="53" t="e">
        <f>+$C$18*'10 - 2008'!AQ40</f>
        <v>#DIV/0!</v>
      </c>
      <c r="P40" s="53" t="e">
        <f>+$C$18*'10 - 2008'!AR40</f>
        <v>#DIV/0!</v>
      </c>
      <c r="Q40" s="53" t="e">
        <f>+$C$18*'10 - 2008'!AS40</f>
        <v>#DIV/0!</v>
      </c>
      <c r="R40" s="53" t="e">
        <f>+$C$18*'10 - 2008'!AT40</f>
        <v>#DIV/0!</v>
      </c>
      <c r="S40" s="53" t="e">
        <f>+$C$18*'10 - 2008'!AU40</f>
        <v>#DIV/0!</v>
      </c>
      <c r="T40" s="53" t="e">
        <f>+$C$18*'10 - 2008'!AV40</f>
        <v>#DIV/0!</v>
      </c>
      <c r="U40" s="53" t="e">
        <f>+$C$18*'10 - 2008'!AW40</f>
        <v>#DIV/0!</v>
      </c>
      <c r="V40" s="53" t="e">
        <f>+$C$18*'10 - 2008'!AX40</f>
        <v>#DIV/0!</v>
      </c>
      <c r="W40" s="53" t="e">
        <f>+$C$18*'10 - 2008'!AY40</f>
        <v>#DIV/0!</v>
      </c>
      <c r="X40" s="53" t="e">
        <f>+$C$18*'10 - 2008'!AZ40</f>
        <v>#DIV/0!</v>
      </c>
      <c r="Y40" s="53" t="e">
        <f>+$C$18*'10 - 2008'!BA40</f>
        <v>#DIV/0!</v>
      </c>
      <c r="Z40" s="53" t="e">
        <f>+$C$18*'10 - 2008'!BB40</f>
        <v>#DIV/0!</v>
      </c>
      <c r="AA40" s="53" t="e">
        <f>+$C$18*'10 - 2008'!BC40</f>
        <v>#DIV/0!</v>
      </c>
      <c r="AB40" s="53" t="e">
        <f>+$C$18*'10 - 2008'!BD40</f>
        <v>#DIV/0!</v>
      </c>
      <c r="AC40" s="53" t="e">
        <f>+$C$18*'10 - 2008'!BE40</f>
        <v>#DIV/0!</v>
      </c>
      <c r="AD40" s="53" t="e">
        <f>+$C$18*'10 - 2008'!BF40</f>
        <v>#DIV/0!</v>
      </c>
      <c r="AE40" s="53" t="e">
        <f>+$C$18*'10 - 2008'!BG40</f>
        <v>#DIV/0!</v>
      </c>
      <c r="AF40" s="53" t="e">
        <f>+$C$18*'10 - 2008'!BH40</f>
        <v>#DIV/0!</v>
      </c>
      <c r="AG40" s="53" t="e">
        <f>+$C$18*'10 - 2008'!BI40</f>
        <v>#DIV/0!</v>
      </c>
      <c r="AH40" s="53" t="e">
        <f>+$C$18*'10 - 2008'!BJ40</f>
        <v>#DIV/0!</v>
      </c>
      <c r="AI40" s="2"/>
    </row>
    <row r="41" spans="1:35">
      <c r="A41" s="63">
        <v>34</v>
      </c>
      <c r="B41" s="53">
        <f>+'10 - 2008'!B41</f>
        <v>0</v>
      </c>
      <c r="C41" s="53" t="e">
        <f>+'10 - 2008'!AE41/'10 - 2008'!BK41</f>
        <v>#DIV/0!</v>
      </c>
      <c r="D41" s="53" t="e">
        <f>+$C$18*'10 - 2008'!AF41</f>
        <v>#DIV/0!</v>
      </c>
      <c r="E41" s="53" t="e">
        <f>+$C$18*'10 - 2008'!AG41</f>
        <v>#DIV/0!</v>
      </c>
      <c r="F41" s="53" t="e">
        <f>+$C$18*'10 - 2008'!AH41</f>
        <v>#DIV/0!</v>
      </c>
      <c r="G41" s="53" t="e">
        <f>+$C$18*'10 - 2008'!AI41</f>
        <v>#DIV/0!</v>
      </c>
      <c r="H41" s="53" t="e">
        <f>+$C$18*'10 - 2008'!AJ41</f>
        <v>#DIV/0!</v>
      </c>
      <c r="I41" s="53" t="e">
        <f>+$C$18*'10 - 2008'!AK41</f>
        <v>#DIV/0!</v>
      </c>
      <c r="J41" s="53" t="e">
        <f>+$C$18*'10 - 2008'!AL41</f>
        <v>#DIV/0!</v>
      </c>
      <c r="K41" s="53" t="e">
        <f>+$C$18*'10 - 2008'!AM41</f>
        <v>#DIV/0!</v>
      </c>
      <c r="L41" s="53" t="e">
        <f>+$C$18*'10 - 2008'!AN41</f>
        <v>#DIV/0!</v>
      </c>
      <c r="M41" s="53" t="e">
        <f>+$C$18*'10 - 2008'!AO41</f>
        <v>#DIV/0!</v>
      </c>
      <c r="N41" s="53" t="e">
        <f>+$C$18*'10 - 2008'!AP41</f>
        <v>#DIV/0!</v>
      </c>
      <c r="O41" s="53" t="e">
        <f>+$C$18*'10 - 2008'!AQ41</f>
        <v>#DIV/0!</v>
      </c>
      <c r="P41" s="53" t="e">
        <f>+$C$18*'10 - 2008'!AR41</f>
        <v>#DIV/0!</v>
      </c>
      <c r="Q41" s="53" t="e">
        <f>+$C$18*'10 - 2008'!AS41</f>
        <v>#DIV/0!</v>
      </c>
      <c r="R41" s="53" t="e">
        <f>+$C$18*'10 - 2008'!AT41</f>
        <v>#DIV/0!</v>
      </c>
      <c r="S41" s="53" t="e">
        <f>+$C$18*'10 - 2008'!AU41</f>
        <v>#DIV/0!</v>
      </c>
      <c r="T41" s="53" t="e">
        <f>+$C$18*'10 - 2008'!AV41</f>
        <v>#DIV/0!</v>
      </c>
      <c r="U41" s="53" t="e">
        <f>+$C$18*'10 - 2008'!AW41</f>
        <v>#DIV/0!</v>
      </c>
      <c r="V41" s="53" t="e">
        <f>+$C$18*'10 - 2008'!AX41</f>
        <v>#DIV/0!</v>
      </c>
      <c r="W41" s="53" t="e">
        <f>+$C$18*'10 - 2008'!AY41</f>
        <v>#DIV/0!</v>
      </c>
      <c r="X41" s="53" t="e">
        <f>+$C$18*'10 - 2008'!AZ41</f>
        <v>#DIV/0!</v>
      </c>
      <c r="Y41" s="53" t="e">
        <f>+$C$18*'10 - 2008'!BA41</f>
        <v>#DIV/0!</v>
      </c>
      <c r="Z41" s="53" t="e">
        <f>+$C$18*'10 - 2008'!BB41</f>
        <v>#DIV/0!</v>
      </c>
      <c r="AA41" s="53" t="e">
        <f>+$C$18*'10 - 2008'!BC41</f>
        <v>#DIV/0!</v>
      </c>
      <c r="AB41" s="53" t="e">
        <f>+$C$18*'10 - 2008'!BD41</f>
        <v>#DIV/0!</v>
      </c>
      <c r="AC41" s="53" t="e">
        <f>+$C$18*'10 - 2008'!BE41</f>
        <v>#DIV/0!</v>
      </c>
      <c r="AD41" s="53" t="e">
        <f>+$C$18*'10 - 2008'!BF41</f>
        <v>#DIV/0!</v>
      </c>
      <c r="AE41" s="53" t="e">
        <f>+$C$18*'10 - 2008'!BG41</f>
        <v>#DIV/0!</v>
      </c>
      <c r="AF41" s="53" t="e">
        <f>+$C$18*'10 - 2008'!BH41</f>
        <v>#DIV/0!</v>
      </c>
      <c r="AG41" s="53" t="e">
        <f>+$C$18*'10 - 2008'!BI41</f>
        <v>#DIV/0!</v>
      </c>
      <c r="AH41" s="53" t="e">
        <f>+$C$18*'10 - 2008'!BJ41</f>
        <v>#DIV/0!</v>
      </c>
      <c r="AI41" s="2"/>
    </row>
    <row r="42" spans="1:35">
      <c r="A42" s="63">
        <v>35</v>
      </c>
      <c r="B42" s="53">
        <f>+'10 - 2008'!B42</f>
        <v>0</v>
      </c>
      <c r="C42" s="53" t="e">
        <f>+'10 - 2008'!AE42/'10 - 2008'!BK42</f>
        <v>#DIV/0!</v>
      </c>
      <c r="D42" s="53" t="e">
        <f>+$C$18*'10 - 2008'!AF42</f>
        <v>#DIV/0!</v>
      </c>
      <c r="E42" s="53" t="e">
        <f>+$C$18*'10 - 2008'!AG42</f>
        <v>#DIV/0!</v>
      </c>
      <c r="F42" s="53" t="e">
        <f>+$C$18*'10 - 2008'!AH42</f>
        <v>#DIV/0!</v>
      </c>
      <c r="G42" s="53" t="e">
        <f>+$C$18*'10 - 2008'!AI42</f>
        <v>#DIV/0!</v>
      </c>
      <c r="H42" s="53" t="e">
        <f>+$C$18*'10 - 2008'!AJ42</f>
        <v>#DIV/0!</v>
      </c>
      <c r="I42" s="53" t="e">
        <f>+$C$18*'10 - 2008'!AK42</f>
        <v>#DIV/0!</v>
      </c>
      <c r="J42" s="53" t="e">
        <f>+$C$18*'10 - 2008'!AL42</f>
        <v>#DIV/0!</v>
      </c>
      <c r="K42" s="53" t="e">
        <f>+$C$18*'10 - 2008'!AM42</f>
        <v>#DIV/0!</v>
      </c>
      <c r="L42" s="53" t="e">
        <f>+$C$18*'10 - 2008'!AN42</f>
        <v>#DIV/0!</v>
      </c>
      <c r="M42" s="53" t="e">
        <f>+$C$18*'10 - 2008'!AO42</f>
        <v>#DIV/0!</v>
      </c>
      <c r="N42" s="53" t="e">
        <f>+$C$18*'10 - 2008'!AP42</f>
        <v>#DIV/0!</v>
      </c>
      <c r="O42" s="53" t="e">
        <f>+$C$18*'10 - 2008'!AQ42</f>
        <v>#DIV/0!</v>
      </c>
      <c r="P42" s="53" t="e">
        <f>+$C$18*'10 - 2008'!AR42</f>
        <v>#DIV/0!</v>
      </c>
      <c r="Q42" s="53" t="e">
        <f>+$C$18*'10 - 2008'!AS42</f>
        <v>#DIV/0!</v>
      </c>
      <c r="R42" s="53" t="e">
        <f>+$C$18*'10 - 2008'!AT42</f>
        <v>#DIV/0!</v>
      </c>
      <c r="S42" s="53" t="e">
        <f>+$C$18*'10 - 2008'!AU42</f>
        <v>#DIV/0!</v>
      </c>
      <c r="T42" s="53" t="e">
        <f>+$C$18*'10 - 2008'!AV42</f>
        <v>#DIV/0!</v>
      </c>
      <c r="U42" s="53" t="e">
        <f>+$C$18*'10 - 2008'!AW42</f>
        <v>#DIV/0!</v>
      </c>
      <c r="V42" s="53" t="e">
        <f>+$C$18*'10 - 2008'!AX42</f>
        <v>#DIV/0!</v>
      </c>
      <c r="W42" s="53" t="e">
        <f>+$C$18*'10 - 2008'!AY42</f>
        <v>#DIV/0!</v>
      </c>
      <c r="X42" s="53" t="e">
        <f>+$C$18*'10 - 2008'!AZ42</f>
        <v>#DIV/0!</v>
      </c>
      <c r="Y42" s="53" t="e">
        <f>+$C$18*'10 - 2008'!BA42</f>
        <v>#DIV/0!</v>
      </c>
      <c r="Z42" s="53" t="e">
        <f>+$C$18*'10 - 2008'!BB42</f>
        <v>#DIV/0!</v>
      </c>
      <c r="AA42" s="53" t="e">
        <f>+$C$18*'10 - 2008'!BC42</f>
        <v>#DIV/0!</v>
      </c>
      <c r="AB42" s="53" t="e">
        <f>+$C$18*'10 - 2008'!BD42</f>
        <v>#DIV/0!</v>
      </c>
      <c r="AC42" s="53" t="e">
        <f>+$C$18*'10 - 2008'!BE42</f>
        <v>#DIV/0!</v>
      </c>
      <c r="AD42" s="53" t="e">
        <f>+$C$18*'10 - 2008'!BF42</f>
        <v>#DIV/0!</v>
      </c>
      <c r="AE42" s="53" t="e">
        <f>+$C$18*'10 - 2008'!BG42</f>
        <v>#DIV/0!</v>
      </c>
      <c r="AF42" s="53" t="e">
        <f>+$C$18*'10 - 2008'!BH42</f>
        <v>#DIV/0!</v>
      </c>
      <c r="AG42" s="53" t="e">
        <f>+$C$18*'10 - 2008'!BI42</f>
        <v>#DIV/0!</v>
      </c>
      <c r="AH42" s="53" t="e">
        <f>+$C$18*'10 - 2008'!BJ42</f>
        <v>#DIV/0!</v>
      </c>
      <c r="AI42" s="2"/>
    </row>
    <row r="43" spans="1:35">
      <c r="A43" s="63">
        <v>36</v>
      </c>
      <c r="B43" s="53">
        <f>+'10 - 2008'!B43</f>
        <v>0</v>
      </c>
      <c r="C43" s="53" t="e">
        <f>+'10 - 2008'!AE43/'10 - 2008'!BK43</f>
        <v>#DIV/0!</v>
      </c>
      <c r="D43" s="53" t="e">
        <f>+$C$18*'10 - 2008'!AF43</f>
        <v>#DIV/0!</v>
      </c>
      <c r="E43" s="53" t="e">
        <f>+$C$18*'10 - 2008'!AG43</f>
        <v>#DIV/0!</v>
      </c>
      <c r="F43" s="53" t="e">
        <f>+$C$18*'10 - 2008'!AH43</f>
        <v>#DIV/0!</v>
      </c>
      <c r="G43" s="53" t="e">
        <f>+$C$18*'10 - 2008'!AI43</f>
        <v>#DIV/0!</v>
      </c>
      <c r="H43" s="53" t="e">
        <f>+$C$18*'10 - 2008'!AJ43</f>
        <v>#DIV/0!</v>
      </c>
      <c r="I43" s="53" t="e">
        <f>+$C$18*'10 - 2008'!AK43</f>
        <v>#DIV/0!</v>
      </c>
      <c r="J43" s="53" t="e">
        <f>+$C$18*'10 - 2008'!AL43</f>
        <v>#DIV/0!</v>
      </c>
      <c r="K43" s="53" t="e">
        <f>+$C$18*'10 - 2008'!AM43</f>
        <v>#DIV/0!</v>
      </c>
      <c r="L43" s="53" t="e">
        <f>+$C$18*'10 - 2008'!AN43</f>
        <v>#DIV/0!</v>
      </c>
      <c r="M43" s="53" t="e">
        <f>+$C$18*'10 - 2008'!AO43</f>
        <v>#DIV/0!</v>
      </c>
      <c r="N43" s="53" t="e">
        <f>+$C$18*'10 - 2008'!AP43</f>
        <v>#DIV/0!</v>
      </c>
      <c r="O43" s="53" t="e">
        <f>+$C$18*'10 - 2008'!AQ43</f>
        <v>#DIV/0!</v>
      </c>
      <c r="P43" s="53" t="e">
        <f>+$C$18*'10 - 2008'!AR43</f>
        <v>#DIV/0!</v>
      </c>
      <c r="Q43" s="53" t="e">
        <f>+$C$18*'10 - 2008'!AS43</f>
        <v>#DIV/0!</v>
      </c>
      <c r="R43" s="53" t="e">
        <f>+$C$18*'10 - 2008'!AT43</f>
        <v>#DIV/0!</v>
      </c>
      <c r="S43" s="53" t="e">
        <f>+$C$18*'10 - 2008'!AU43</f>
        <v>#DIV/0!</v>
      </c>
      <c r="T43" s="53" t="e">
        <f>+$C$18*'10 - 2008'!AV43</f>
        <v>#DIV/0!</v>
      </c>
      <c r="U43" s="53" t="e">
        <f>+$C$18*'10 - 2008'!AW43</f>
        <v>#DIV/0!</v>
      </c>
      <c r="V43" s="53" t="e">
        <f>+$C$18*'10 - 2008'!AX43</f>
        <v>#DIV/0!</v>
      </c>
      <c r="W43" s="53" t="e">
        <f>+$C$18*'10 - 2008'!AY43</f>
        <v>#DIV/0!</v>
      </c>
      <c r="X43" s="53" t="e">
        <f>+$C$18*'10 - 2008'!AZ43</f>
        <v>#DIV/0!</v>
      </c>
      <c r="Y43" s="53" t="e">
        <f>+$C$18*'10 - 2008'!BA43</f>
        <v>#DIV/0!</v>
      </c>
      <c r="Z43" s="53" t="e">
        <f>+$C$18*'10 - 2008'!BB43</f>
        <v>#DIV/0!</v>
      </c>
      <c r="AA43" s="53" t="e">
        <f>+$C$18*'10 - 2008'!BC43</f>
        <v>#DIV/0!</v>
      </c>
      <c r="AB43" s="53" t="e">
        <f>+$C$18*'10 - 2008'!BD43</f>
        <v>#DIV/0!</v>
      </c>
      <c r="AC43" s="53" t="e">
        <f>+$C$18*'10 - 2008'!BE43</f>
        <v>#DIV/0!</v>
      </c>
      <c r="AD43" s="53" t="e">
        <f>+$C$18*'10 - 2008'!BF43</f>
        <v>#DIV/0!</v>
      </c>
      <c r="AE43" s="53" t="e">
        <f>+$C$18*'10 - 2008'!BG43</f>
        <v>#DIV/0!</v>
      </c>
      <c r="AF43" s="53" t="e">
        <f>+$C$18*'10 - 2008'!BH43</f>
        <v>#DIV/0!</v>
      </c>
      <c r="AG43" s="53" t="e">
        <f>+$C$18*'10 - 2008'!BI43</f>
        <v>#DIV/0!</v>
      </c>
      <c r="AH43" s="53" t="e">
        <f>+$C$18*'10 - 2008'!BJ43</f>
        <v>#DIV/0!</v>
      </c>
      <c r="AI43" s="2"/>
    </row>
    <row r="44" spans="1:35">
      <c r="A44" s="63">
        <v>37</v>
      </c>
      <c r="B44" s="53">
        <f>+'10 - 2008'!B44</f>
        <v>0</v>
      </c>
      <c r="C44" s="53" t="e">
        <f>+'10 - 2008'!AE44/'10 - 2008'!BK44</f>
        <v>#DIV/0!</v>
      </c>
      <c r="D44" s="53" t="e">
        <f>+$C$18*'10 - 2008'!AF44</f>
        <v>#DIV/0!</v>
      </c>
      <c r="E44" s="53" t="e">
        <f>+$C$18*'10 - 2008'!AG44</f>
        <v>#DIV/0!</v>
      </c>
      <c r="F44" s="53" t="e">
        <f>+$C$18*'10 - 2008'!AH44</f>
        <v>#DIV/0!</v>
      </c>
      <c r="G44" s="53" t="e">
        <f>+$C$18*'10 - 2008'!AI44</f>
        <v>#DIV/0!</v>
      </c>
      <c r="H44" s="53" t="e">
        <f>+$C$18*'10 - 2008'!AJ44</f>
        <v>#DIV/0!</v>
      </c>
      <c r="I44" s="53" t="e">
        <f>+$C$18*'10 - 2008'!AK44</f>
        <v>#DIV/0!</v>
      </c>
      <c r="J44" s="53" t="e">
        <f>+$C$18*'10 - 2008'!AL44</f>
        <v>#DIV/0!</v>
      </c>
      <c r="K44" s="53" t="e">
        <f>+$C$18*'10 - 2008'!AM44</f>
        <v>#DIV/0!</v>
      </c>
      <c r="L44" s="53" t="e">
        <f>+$C$18*'10 - 2008'!AN44</f>
        <v>#DIV/0!</v>
      </c>
      <c r="M44" s="53" t="e">
        <f>+$C$18*'10 - 2008'!AO44</f>
        <v>#DIV/0!</v>
      </c>
      <c r="N44" s="53" t="e">
        <f>+$C$18*'10 - 2008'!AP44</f>
        <v>#DIV/0!</v>
      </c>
      <c r="O44" s="53" t="e">
        <f>+$C$18*'10 - 2008'!AQ44</f>
        <v>#DIV/0!</v>
      </c>
      <c r="P44" s="53" t="e">
        <f>+$C$18*'10 - 2008'!AR44</f>
        <v>#DIV/0!</v>
      </c>
      <c r="Q44" s="53" t="e">
        <f>+$C$18*'10 - 2008'!AS44</f>
        <v>#DIV/0!</v>
      </c>
      <c r="R44" s="53" t="e">
        <f>+$C$18*'10 - 2008'!AT44</f>
        <v>#DIV/0!</v>
      </c>
      <c r="S44" s="53" t="e">
        <f>+$C$18*'10 - 2008'!AU44</f>
        <v>#DIV/0!</v>
      </c>
      <c r="T44" s="53" t="e">
        <f>+$C$18*'10 - 2008'!AV44</f>
        <v>#DIV/0!</v>
      </c>
      <c r="U44" s="53" t="e">
        <f>+$C$18*'10 - 2008'!AW44</f>
        <v>#DIV/0!</v>
      </c>
      <c r="V44" s="53" t="e">
        <f>+$C$18*'10 - 2008'!AX44</f>
        <v>#DIV/0!</v>
      </c>
      <c r="W44" s="53" t="e">
        <f>+$C$18*'10 - 2008'!AY44</f>
        <v>#DIV/0!</v>
      </c>
      <c r="X44" s="53" t="e">
        <f>+$C$18*'10 - 2008'!AZ44</f>
        <v>#DIV/0!</v>
      </c>
      <c r="Y44" s="53" t="e">
        <f>+$C$18*'10 - 2008'!BA44</f>
        <v>#DIV/0!</v>
      </c>
      <c r="Z44" s="53" t="e">
        <f>+$C$18*'10 - 2008'!BB44</f>
        <v>#DIV/0!</v>
      </c>
      <c r="AA44" s="53" t="e">
        <f>+$C$18*'10 - 2008'!BC44</f>
        <v>#DIV/0!</v>
      </c>
      <c r="AB44" s="53" t="e">
        <f>+$C$18*'10 - 2008'!BD44</f>
        <v>#DIV/0!</v>
      </c>
      <c r="AC44" s="53" t="e">
        <f>+$C$18*'10 - 2008'!BE44</f>
        <v>#DIV/0!</v>
      </c>
      <c r="AD44" s="53" t="e">
        <f>+$C$18*'10 - 2008'!BF44</f>
        <v>#DIV/0!</v>
      </c>
      <c r="AE44" s="53" t="e">
        <f>+$C$18*'10 - 2008'!BG44</f>
        <v>#DIV/0!</v>
      </c>
      <c r="AF44" s="53" t="e">
        <f>+$C$18*'10 - 2008'!BH44</f>
        <v>#DIV/0!</v>
      </c>
      <c r="AG44" s="53" t="e">
        <f>+$C$18*'10 - 2008'!BI44</f>
        <v>#DIV/0!</v>
      </c>
      <c r="AH44" s="53" t="e">
        <f>+$C$18*'10 - 2008'!BJ44</f>
        <v>#DIV/0!</v>
      </c>
      <c r="AI44" s="2"/>
    </row>
    <row r="45" spans="1:35">
      <c r="A45" s="63">
        <v>38</v>
      </c>
      <c r="B45" s="53">
        <f>+'10 - 2008'!B45</f>
        <v>0</v>
      </c>
      <c r="C45" s="53" t="e">
        <f>+'10 - 2008'!AE45/'10 - 2008'!BK45</f>
        <v>#DIV/0!</v>
      </c>
      <c r="D45" s="53" t="e">
        <f>+$C$18*'10 - 2008'!AF45</f>
        <v>#DIV/0!</v>
      </c>
      <c r="E45" s="53" t="e">
        <f>+$C$18*'10 - 2008'!AG45</f>
        <v>#DIV/0!</v>
      </c>
      <c r="F45" s="53" t="e">
        <f>+$C$18*'10 - 2008'!AH45</f>
        <v>#DIV/0!</v>
      </c>
      <c r="G45" s="53" t="e">
        <f>+$C$18*'10 - 2008'!AI45</f>
        <v>#DIV/0!</v>
      </c>
      <c r="H45" s="53" t="e">
        <f>+$C$18*'10 - 2008'!AJ45</f>
        <v>#DIV/0!</v>
      </c>
      <c r="I45" s="53" t="e">
        <f>+$C$18*'10 - 2008'!AK45</f>
        <v>#DIV/0!</v>
      </c>
      <c r="J45" s="53" t="e">
        <f>+$C$18*'10 - 2008'!AL45</f>
        <v>#DIV/0!</v>
      </c>
      <c r="K45" s="53" t="e">
        <f>+$C$18*'10 - 2008'!AM45</f>
        <v>#DIV/0!</v>
      </c>
      <c r="L45" s="53" t="e">
        <f>+$C$18*'10 - 2008'!AN45</f>
        <v>#DIV/0!</v>
      </c>
      <c r="M45" s="53" t="e">
        <f>+$C$18*'10 - 2008'!AO45</f>
        <v>#DIV/0!</v>
      </c>
      <c r="N45" s="53" t="e">
        <f>+$C$18*'10 - 2008'!AP45</f>
        <v>#DIV/0!</v>
      </c>
      <c r="O45" s="53" t="e">
        <f>+$C$18*'10 - 2008'!AQ45</f>
        <v>#DIV/0!</v>
      </c>
      <c r="P45" s="53" t="e">
        <f>+$C$18*'10 - 2008'!AR45</f>
        <v>#DIV/0!</v>
      </c>
      <c r="Q45" s="53" t="e">
        <f>+$C$18*'10 - 2008'!AS45</f>
        <v>#DIV/0!</v>
      </c>
      <c r="R45" s="53" t="e">
        <f>+$C$18*'10 - 2008'!AT45</f>
        <v>#DIV/0!</v>
      </c>
      <c r="S45" s="53" t="e">
        <f>+$C$18*'10 - 2008'!AU45</f>
        <v>#DIV/0!</v>
      </c>
      <c r="T45" s="53" t="e">
        <f>+$C$18*'10 - 2008'!AV45</f>
        <v>#DIV/0!</v>
      </c>
      <c r="U45" s="53" t="e">
        <f>+$C$18*'10 - 2008'!AW45</f>
        <v>#DIV/0!</v>
      </c>
      <c r="V45" s="53" t="e">
        <f>+$C$18*'10 - 2008'!AX45</f>
        <v>#DIV/0!</v>
      </c>
      <c r="W45" s="53" t="e">
        <f>+$C$18*'10 - 2008'!AY45</f>
        <v>#DIV/0!</v>
      </c>
      <c r="X45" s="53" t="e">
        <f>+$C$18*'10 - 2008'!AZ45</f>
        <v>#DIV/0!</v>
      </c>
      <c r="Y45" s="53" t="e">
        <f>+$C$18*'10 - 2008'!BA45</f>
        <v>#DIV/0!</v>
      </c>
      <c r="Z45" s="53" t="e">
        <f>+$C$18*'10 - 2008'!BB45</f>
        <v>#DIV/0!</v>
      </c>
      <c r="AA45" s="53" t="e">
        <f>+$C$18*'10 - 2008'!BC45</f>
        <v>#DIV/0!</v>
      </c>
      <c r="AB45" s="53" t="e">
        <f>+$C$18*'10 - 2008'!BD45</f>
        <v>#DIV/0!</v>
      </c>
      <c r="AC45" s="53" t="e">
        <f>+$C$18*'10 - 2008'!BE45</f>
        <v>#DIV/0!</v>
      </c>
      <c r="AD45" s="53" t="e">
        <f>+$C$18*'10 - 2008'!BF45</f>
        <v>#DIV/0!</v>
      </c>
      <c r="AE45" s="53" t="e">
        <f>+$C$18*'10 - 2008'!BG45</f>
        <v>#DIV/0!</v>
      </c>
      <c r="AF45" s="53" t="e">
        <f>+$C$18*'10 - 2008'!BH45</f>
        <v>#DIV/0!</v>
      </c>
      <c r="AG45" s="53" t="e">
        <f>+$C$18*'10 - 2008'!BI45</f>
        <v>#DIV/0!</v>
      </c>
      <c r="AH45" s="53" t="e">
        <f>+$C$18*'10 - 2008'!BJ45</f>
        <v>#DIV/0!</v>
      </c>
      <c r="AI45" s="2"/>
    </row>
    <row r="46" spans="1:35">
      <c r="A46" s="63">
        <v>39</v>
      </c>
      <c r="B46" s="53">
        <f>+'10 - 2008'!B46</f>
        <v>0</v>
      </c>
      <c r="C46" s="53" t="e">
        <f>+'10 - 2008'!AE46/'10 - 2008'!BK46</f>
        <v>#DIV/0!</v>
      </c>
      <c r="D46" s="53" t="e">
        <f>+$C$18*'10 - 2008'!AF46</f>
        <v>#DIV/0!</v>
      </c>
      <c r="E46" s="53" t="e">
        <f>+$C$18*'10 - 2008'!AG46</f>
        <v>#DIV/0!</v>
      </c>
      <c r="F46" s="53" t="e">
        <f>+$C$18*'10 - 2008'!AH46</f>
        <v>#DIV/0!</v>
      </c>
      <c r="G46" s="53" t="e">
        <f>+$C$18*'10 - 2008'!AI46</f>
        <v>#DIV/0!</v>
      </c>
      <c r="H46" s="53" t="e">
        <f>+$C$18*'10 - 2008'!AJ46</f>
        <v>#DIV/0!</v>
      </c>
      <c r="I46" s="53" t="e">
        <f>+$C$18*'10 - 2008'!AK46</f>
        <v>#DIV/0!</v>
      </c>
      <c r="J46" s="53" t="e">
        <f>+$C$18*'10 - 2008'!AL46</f>
        <v>#DIV/0!</v>
      </c>
      <c r="K46" s="53" t="e">
        <f>+$C$18*'10 - 2008'!AM46</f>
        <v>#DIV/0!</v>
      </c>
      <c r="L46" s="53" t="e">
        <f>+$C$18*'10 - 2008'!AN46</f>
        <v>#DIV/0!</v>
      </c>
      <c r="M46" s="53" t="e">
        <f>+$C$18*'10 - 2008'!AO46</f>
        <v>#DIV/0!</v>
      </c>
      <c r="N46" s="53" t="e">
        <f>+$C$18*'10 - 2008'!AP46</f>
        <v>#DIV/0!</v>
      </c>
      <c r="O46" s="53" t="e">
        <f>+$C$18*'10 - 2008'!AQ46</f>
        <v>#DIV/0!</v>
      </c>
      <c r="P46" s="53" t="e">
        <f>+$C$18*'10 - 2008'!AR46</f>
        <v>#DIV/0!</v>
      </c>
      <c r="Q46" s="53" t="e">
        <f>+$C$18*'10 - 2008'!AS46</f>
        <v>#DIV/0!</v>
      </c>
      <c r="R46" s="53" t="e">
        <f>+$C$18*'10 - 2008'!AT46</f>
        <v>#DIV/0!</v>
      </c>
      <c r="S46" s="53" t="e">
        <f>+$C$18*'10 - 2008'!AU46</f>
        <v>#DIV/0!</v>
      </c>
      <c r="T46" s="53" t="e">
        <f>+$C$18*'10 - 2008'!AV46</f>
        <v>#DIV/0!</v>
      </c>
      <c r="U46" s="53" t="e">
        <f>+$C$18*'10 - 2008'!AW46</f>
        <v>#DIV/0!</v>
      </c>
      <c r="V46" s="53" t="e">
        <f>+$C$18*'10 - 2008'!AX46</f>
        <v>#DIV/0!</v>
      </c>
      <c r="W46" s="53" t="e">
        <f>+$C$18*'10 - 2008'!AY46</f>
        <v>#DIV/0!</v>
      </c>
      <c r="X46" s="53" t="e">
        <f>+$C$18*'10 - 2008'!AZ46</f>
        <v>#DIV/0!</v>
      </c>
      <c r="Y46" s="53" t="e">
        <f>+$C$18*'10 - 2008'!BA46</f>
        <v>#DIV/0!</v>
      </c>
      <c r="Z46" s="53" t="e">
        <f>+$C$18*'10 - 2008'!BB46</f>
        <v>#DIV/0!</v>
      </c>
      <c r="AA46" s="53" t="e">
        <f>+$C$18*'10 - 2008'!BC46</f>
        <v>#DIV/0!</v>
      </c>
      <c r="AB46" s="53" t="e">
        <f>+$C$18*'10 - 2008'!BD46</f>
        <v>#DIV/0!</v>
      </c>
      <c r="AC46" s="53" t="e">
        <f>+$C$18*'10 - 2008'!BE46</f>
        <v>#DIV/0!</v>
      </c>
      <c r="AD46" s="53" t="e">
        <f>+$C$18*'10 - 2008'!BF46</f>
        <v>#DIV/0!</v>
      </c>
      <c r="AE46" s="53" t="e">
        <f>+$C$18*'10 - 2008'!BG46</f>
        <v>#DIV/0!</v>
      </c>
      <c r="AF46" s="53" t="e">
        <f>+$C$18*'10 - 2008'!BH46</f>
        <v>#DIV/0!</v>
      </c>
      <c r="AG46" s="53" t="e">
        <f>+$C$18*'10 - 2008'!BI46</f>
        <v>#DIV/0!</v>
      </c>
      <c r="AH46" s="53" t="e">
        <f>+$C$18*'10 - 2008'!BJ46</f>
        <v>#DIV/0!</v>
      </c>
      <c r="AI46" s="2"/>
    </row>
    <row r="47" spans="1:35">
      <c r="A47" s="63">
        <v>40</v>
      </c>
      <c r="B47" s="53">
        <f>+'10 - 2008'!B47</f>
        <v>0</v>
      </c>
      <c r="C47" s="53" t="e">
        <f>+'10 - 2008'!AE47/'10 - 2008'!BK47</f>
        <v>#DIV/0!</v>
      </c>
      <c r="D47" s="53" t="e">
        <f>+$C$18*'10 - 2008'!AF47</f>
        <v>#DIV/0!</v>
      </c>
      <c r="E47" s="53" t="e">
        <f>+$C$18*'10 - 2008'!AG47</f>
        <v>#DIV/0!</v>
      </c>
      <c r="F47" s="53" t="e">
        <f>+$C$18*'10 - 2008'!AH47</f>
        <v>#DIV/0!</v>
      </c>
      <c r="G47" s="53" t="e">
        <f>+$C$18*'10 - 2008'!AI47</f>
        <v>#DIV/0!</v>
      </c>
      <c r="H47" s="53" t="e">
        <f>+$C$18*'10 - 2008'!AJ47</f>
        <v>#DIV/0!</v>
      </c>
      <c r="I47" s="53" t="e">
        <f>+$C$18*'10 - 2008'!AK47</f>
        <v>#DIV/0!</v>
      </c>
      <c r="J47" s="53" t="e">
        <f>+$C$18*'10 - 2008'!AL47</f>
        <v>#DIV/0!</v>
      </c>
      <c r="K47" s="53" t="e">
        <f>+$C$18*'10 - 2008'!AM47</f>
        <v>#DIV/0!</v>
      </c>
      <c r="L47" s="53" t="e">
        <f>+$C$18*'10 - 2008'!AN47</f>
        <v>#DIV/0!</v>
      </c>
      <c r="M47" s="53" t="e">
        <f>+$C$18*'10 - 2008'!AO47</f>
        <v>#DIV/0!</v>
      </c>
      <c r="N47" s="53" t="e">
        <f>+$C$18*'10 - 2008'!AP47</f>
        <v>#DIV/0!</v>
      </c>
      <c r="O47" s="53" t="e">
        <f>+$C$18*'10 - 2008'!AQ47</f>
        <v>#DIV/0!</v>
      </c>
      <c r="P47" s="53" t="e">
        <f>+$C$18*'10 - 2008'!AR47</f>
        <v>#DIV/0!</v>
      </c>
      <c r="Q47" s="53" t="e">
        <f>+$C$18*'10 - 2008'!AS47</f>
        <v>#DIV/0!</v>
      </c>
      <c r="R47" s="53" t="e">
        <f>+$C$18*'10 - 2008'!AT47</f>
        <v>#DIV/0!</v>
      </c>
      <c r="S47" s="53" t="e">
        <f>+$C$18*'10 - 2008'!AU47</f>
        <v>#DIV/0!</v>
      </c>
      <c r="T47" s="53" t="e">
        <f>+$C$18*'10 - 2008'!AV47</f>
        <v>#DIV/0!</v>
      </c>
      <c r="U47" s="53" t="e">
        <f>+$C$18*'10 - 2008'!AW47</f>
        <v>#DIV/0!</v>
      </c>
      <c r="V47" s="53" t="e">
        <f>+$C$18*'10 - 2008'!AX47</f>
        <v>#DIV/0!</v>
      </c>
      <c r="W47" s="53" t="e">
        <f>+$C$18*'10 - 2008'!AY47</f>
        <v>#DIV/0!</v>
      </c>
      <c r="X47" s="53" t="e">
        <f>+$C$18*'10 - 2008'!AZ47</f>
        <v>#DIV/0!</v>
      </c>
      <c r="Y47" s="53" t="e">
        <f>+$C$18*'10 - 2008'!BA47</f>
        <v>#DIV/0!</v>
      </c>
      <c r="Z47" s="53" t="e">
        <f>+$C$18*'10 - 2008'!BB47</f>
        <v>#DIV/0!</v>
      </c>
      <c r="AA47" s="53" t="e">
        <f>+$C$18*'10 - 2008'!BC47</f>
        <v>#DIV/0!</v>
      </c>
      <c r="AB47" s="53" t="e">
        <f>+$C$18*'10 - 2008'!BD47</f>
        <v>#DIV/0!</v>
      </c>
      <c r="AC47" s="53" t="e">
        <f>+$C$18*'10 - 2008'!BE47</f>
        <v>#DIV/0!</v>
      </c>
      <c r="AD47" s="53" t="e">
        <f>+$C$18*'10 - 2008'!BF47</f>
        <v>#DIV/0!</v>
      </c>
      <c r="AE47" s="53" t="e">
        <f>+$C$18*'10 - 2008'!BG47</f>
        <v>#DIV/0!</v>
      </c>
      <c r="AF47" s="53" t="e">
        <f>+$C$18*'10 - 2008'!BH47</f>
        <v>#DIV/0!</v>
      </c>
      <c r="AG47" s="53" t="e">
        <f>+$C$18*'10 - 2008'!BI47</f>
        <v>#DIV/0!</v>
      </c>
      <c r="AH47" s="53" t="e">
        <f>+$C$18*'10 - 2008'!BJ47</f>
        <v>#DIV/0!</v>
      </c>
      <c r="AI47" s="2"/>
    </row>
    <row r="48" spans="1:35">
      <c r="A48" s="63">
        <v>41</v>
      </c>
      <c r="B48" s="53">
        <f>+'10 - 2008'!B48</f>
        <v>0</v>
      </c>
      <c r="C48" s="53" t="e">
        <f>+'10 - 2008'!AE48/'10 - 2008'!BK48</f>
        <v>#DIV/0!</v>
      </c>
      <c r="D48" s="53" t="e">
        <f>+$C$18*'10 - 2008'!AF48</f>
        <v>#DIV/0!</v>
      </c>
      <c r="E48" s="53" t="e">
        <f>+$C$18*'10 - 2008'!AG48</f>
        <v>#DIV/0!</v>
      </c>
      <c r="F48" s="53" t="e">
        <f>+$C$18*'10 - 2008'!AH48</f>
        <v>#DIV/0!</v>
      </c>
      <c r="G48" s="53" t="e">
        <f>+$C$18*'10 - 2008'!AI48</f>
        <v>#DIV/0!</v>
      </c>
      <c r="H48" s="53" t="e">
        <f>+$C$18*'10 - 2008'!AJ48</f>
        <v>#DIV/0!</v>
      </c>
      <c r="I48" s="53" t="e">
        <f>+$C$18*'10 - 2008'!AK48</f>
        <v>#DIV/0!</v>
      </c>
      <c r="J48" s="53" t="e">
        <f>+$C$18*'10 - 2008'!AL48</f>
        <v>#DIV/0!</v>
      </c>
      <c r="K48" s="53" t="e">
        <f>+$C$18*'10 - 2008'!AM48</f>
        <v>#DIV/0!</v>
      </c>
      <c r="L48" s="53" t="e">
        <f>+$C$18*'10 - 2008'!AN48</f>
        <v>#DIV/0!</v>
      </c>
      <c r="M48" s="53" t="e">
        <f>+$C$18*'10 - 2008'!AO48</f>
        <v>#DIV/0!</v>
      </c>
      <c r="N48" s="53" t="e">
        <f>+$C$18*'10 - 2008'!AP48</f>
        <v>#DIV/0!</v>
      </c>
      <c r="O48" s="53" t="e">
        <f>+$C$18*'10 - 2008'!AQ48</f>
        <v>#DIV/0!</v>
      </c>
      <c r="P48" s="53" t="e">
        <f>+$C$18*'10 - 2008'!AR48</f>
        <v>#DIV/0!</v>
      </c>
      <c r="Q48" s="53" t="e">
        <f>+$C$18*'10 - 2008'!AS48</f>
        <v>#DIV/0!</v>
      </c>
      <c r="R48" s="53" t="e">
        <f>+$C$18*'10 - 2008'!AT48</f>
        <v>#DIV/0!</v>
      </c>
      <c r="S48" s="53" t="e">
        <f>+$C$18*'10 - 2008'!AU48</f>
        <v>#DIV/0!</v>
      </c>
      <c r="T48" s="53" t="e">
        <f>+$C$18*'10 - 2008'!AV48</f>
        <v>#DIV/0!</v>
      </c>
      <c r="U48" s="53" t="e">
        <f>+$C$18*'10 - 2008'!AW48</f>
        <v>#DIV/0!</v>
      </c>
      <c r="V48" s="53" t="e">
        <f>+$C$18*'10 - 2008'!AX48</f>
        <v>#DIV/0!</v>
      </c>
      <c r="W48" s="53" t="e">
        <f>+$C$18*'10 - 2008'!AY48</f>
        <v>#DIV/0!</v>
      </c>
      <c r="X48" s="53" t="e">
        <f>+$C$18*'10 - 2008'!AZ48</f>
        <v>#DIV/0!</v>
      </c>
      <c r="Y48" s="53" t="e">
        <f>+$C$18*'10 - 2008'!BA48</f>
        <v>#DIV/0!</v>
      </c>
      <c r="Z48" s="53" t="e">
        <f>+$C$18*'10 - 2008'!BB48</f>
        <v>#DIV/0!</v>
      </c>
      <c r="AA48" s="53" t="e">
        <f>+$C$18*'10 - 2008'!BC48</f>
        <v>#DIV/0!</v>
      </c>
      <c r="AB48" s="53" t="e">
        <f>+$C$18*'10 - 2008'!BD48</f>
        <v>#DIV/0!</v>
      </c>
      <c r="AC48" s="53" t="e">
        <f>+$C$18*'10 - 2008'!BE48</f>
        <v>#DIV/0!</v>
      </c>
      <c r="AD48" s="53" t="e">
        <f>+$C$18*'10 - 2008'!BF48</f>
        <v>#DIV/0!</v>
      </c>
      <c r="AE48" s="53" t="e">
        <f>+$C$18*'10 - 2008'!BG48</f>
        <v>#DIV/0!</v>
      </c>
      <c r="AF48" s="53" t="e">
        <f>+$C$18*'10 - 2008'!BH48</f>
        <v>#DIV/0!</v>
      </c>
      <c r="AG48" s="53" t="e">
        <f>+$C$18*'10 - 2008'!BI48</f>
        <v>#DIV/0!</v>
      </c>
      <c r="AH48" s="53" t="e">
        <f>+$C$18*'10 - 2008'!BJ48</f>
        <v>#DIV/0!</v>
      </c>
      <c r="AI48" s="2"/>
    </row>
    <row r="49" spans="1:35">
      <c r="A49" s="63">
        <v>42</v>
      </c>
      <c r="B49" s="53">
        <f>+'10 - 2008'!B49</f>
        <v>0</v>
      </c>
      <c r="C49" s="53" t="e">
        <f>+'10 - 2008'!AE49/'10 - 2008'!BK49</f>
        <v>#DIV/0!</v>
      </c>
      <c r="D49" s="53" t="e">
        <f>+$C$18*'10 - 2008'!AF49</f>
        <v>#DIV/0!</v>
      </c>
      <c r="E49" s="53" t="e">
        <f>+$C$18*'10 - 2008'!AG49</f>
        <v>#DIV/0!</v>
      </c>
      <c r="F49" s="53" t="e">
        <f>+$C$18*'10 - 2008'!AH49</f>
        <v>#DIV/0!</v>
      </c>
      <c r="G49" s="53" t="e">
        <f>+$C$18*'10 - 2008'!AI49</f>
        <v>#DIV/0!</v>
      </c>
      <c r="H49" s="53" t="e">
        <f>+$C$18*'10 - 2008'!AJ49</f>
        <v>#DIV/0!</v>
      </c>
      <c r="I49" s="53" t="e">
        <f>+$C$18*'10 - 2008'!AK49</f>
        <v>#DIV/0!</v>
      </c>
      <c r="J49" s="53" t="e">
        <f>+$C$18*'10 - 2008'!AL49</f>
        <v>#DIV/0!</v>
      </c>
      <c r="K49" s="53" t="e">
        <f>+$C$18*'10 - 2008'!AM49</f>
        <v>#DIV/0!</v>
      </c>
      <c r="L49" s="53" t="e">
        <f>+$C$18*'10 - 2008'!AN49</f>
        <v>#DIV/0!</v>
      </c>
      <c r="M49" s="53" t="e">
        <f>+$C$18*'10 - 2008'!AO49</f>
        <v>#DIV/0!</v>
      </c>
      <c r="N49" s="53" t="e">
        <f>+$C$18*'10 - 2008'!AP49</f>
        <v>#DIV/0!</v>
      </c>
      <c r="O49" s="53" t="e">
        <f>+$C$18*'10 - 2008'!AQ49</f>
        <v>#DIV/0!</v>
      </c>
      <c r="P49" s="53" t="e">
        <f>+$C$18*'10 - 2008'!AR49</f>
        <v>#DIV/0!</v>
      </c>
      <c r="Q49" s="53" t="e">
        <f>+$C$18*'10 - 2008'!AS49</f>
        <v>#DIV/0!</v>
      </c>
      <c r="R49" s="53" t="e">
        <f>+$C$18*'10 - 2008'!AT49</f>
        <v>#DIV/0!</v>
      </c>
      <c r="S49" s="53" t="e">
        <f>+$C$18*'10 - 2008'!AU49</f>
        <v>#DIV/0!</v>
      </c>
      <c r="T49" s="53" t="e">
        <f>+$C$18*'10 - 2008'!AV49</f>
        <v>#DIV/0!</v>
      </c>
      <c r="U49" s="53" t="e">
        <f>+$C$18*'10 - 2008'!AW49</f>
        <v>#DIV/0!</v>
      </c>
      <c r="V49" s="53" t="e">
        <f>+$C$18*'10 - 2008'!AX49</f>
        <v>#DIV/0!</v>
      </c>
      <c r="W49" s="53" t="e">
        <f>+$C$18*'10 - 2008'!AY49</f>
        <v>#DIV/0!</v>
      </c>
      <c r="X49" s="53" t="e">
        <f>+$C$18*'10 - 2008'!AZ49</f>
        <v>#DIV/0!</v>
      </c>
      <c r="Y49" s="53" t="e">
        <f>+$C$18*'10 - 2008'!BA49</f>
        <v>#DIV/0!</v>
      </c>
      <c r="Z49" s="53" t="e">
        <f>+$C$18*'10 - 2008'!BB49</f>
        <v>#DIV/0!</v>
      </c>
      <c r="AA49" s="53" t="e">
        <f>+$C$18*'10 - 2008'!BC49</f>
        <v>#DIV/0!</v>
      </c>
      <c r="AB49" s="53" t="e">
        <f>+$C$18*'10 - 2008'!BD49</f>
        <v>#DIV/0!</v>
      </c>
      <c r="AC49" s="53" t="e">
        <f>+$C$18*'10 - 2008'!BE49</f>
        <v>#DIV/0!</v>
      </c>
      <c r="AD49" s="53" t="e">
        <f>+$C$18*'10 - 2008'!BF49</f>
        <v>#DIV/0!</v>
      </c>
      <c r="AE49" s="53" t="e">
        <f>+$C$18*'10 - 2008'!BG49</f>
        <v>#DIV/0!</v>
      </c>
      <c r="AF49" s="53" t="e">
        <f>+$C$18*'10 - 2008'!BH49</f>
        <v>#DIV/0!</v>
      </c>
      <c r="AG49" s="53" t="e">
        <f>+$C$18*'10 - 2008'!BI49</f>
        <v>#DIV/0!</v>
      </c>
      <c r="AH49" s="53" t="e">
        <f>+$C$18*'10 - 2008'!BJ49</f>
        <v>#DIV/0!</v>
      </c>
      <c r="AI49" s="2"/>
    </row>
    <row r="50" spans="1:35">
      <c r="A50" s="63">
        <v>43</v>
      </c>
      <c r="B50" s="53">
        <f>+'10 - 2008'!B50</f>
        <v>0</v>
      </c>
      <c r="C50" s="53" t="e">
        <f>+'10 - 2008'!AE50/'10 - 2008'!BK50</f>
        <v>#DIV/0!</v>
      </c>
      <c r="D50" s="53" t="e">
        <f>+$C$18*'10 - 2008'!AF50</f>
        <v>#DIV/0!</v>
      </c>
      <c r="E50" s="53" t="e">
        <f>+$C$18*'10 - 2008'!AG50</f>
        <v>#DIV/0!</v>
      </c>
      <c r="F50" s="53" t="e">
        <f>+$C$18*'10 - 2008'!AH50</f>
        <v>#DIV/0!</v>
      </c>
      <c r="G50" s="53" t="e">
        <f>+$C$18*'10 - 2008'!AI50</f>
        <v>#DIV/0!</v>
      </c>
      <c r="H50" s="53" t="e">
        <f>+$C$18*'10 - 2008'!AJ50</f>
        <v>#DIV/0!</v>
      </c>
      <c r="I50" s="53" t="e">
        <f>+$C$18*'10 - 2008'!AK50</f>
        <v>#DIV/0!</v>
      </c>
      <c r="J50" s="53" t="e">
        <f>+$C$18*'10 - 2008'!AL50</f>
        <v>#DIV/0!</v>
      </c>
      <c r="K50" s="53" t="e">
        <f>+$C$18*'10 - 2008'!AM50</f>
        <v>#DIV/0!</v>
      </c>
      <c r="L50" s="53" t="e">
        <f>+$C$18*'10 - 2008'!AN50</f>
        <v>#DIV/0!</v>
      </c>
      <c r="M50" s="53" t="e">
        <f>+$C$18*'10 - 2008'!AO50</f>
        <v>#DIV/0!</v>
      </c>
      <c r="N50" s="53" t="e">
        <f>+$C$18*'10 - 2008'!AP50</f>
        <v>#DIV/0!</v>
      </c>
      <c r="O50" s="53" t="e">
        <f>+$C$18*'10 - 2008'!AQ50</f>
        <v>#DIV/0!</v>
      </c>
      <c r="P50" s="53" t="e">
        <f>+$C$18*'10 - 2008'!AR50</f>
        <v>#DIV/0!</v>
      </c>
      <c r="Q50" s="53" t="e">
        <f>+$C$18*'10 - 2008'!AS50</f>
        <v>#DIV/0!</v>
      </c>
      <c r="R50" s="53" t="e">
        <f>+$C$18*'10 - 2008'!AT50</f>
        <v>#DIV/0!</v>
      </c>
      <c r="S50" s="53" t="e">
        <f>+$C$18*'10 - 2008'!AU50</f>
        <v>#DIV/0!</v>
      </c>
      <c r="T50" s="53" t="e">
        <f>+$C$18*'10 - 2008'!AV50</f>
        <v>#DIV/0!</v>
      </c>
      <c r="U50" s="53" t="e">
        <f>+$C$18*'10 - 2008'!AW50</f>
        <v>#DIV/0!</v>
      </c>
      <c r="V50" s="53" t="e">
        <f>+$C$18*'10 - 2008'!AX50</f>
        <v>#DIV/0!</v>
      </c>
      <c r="W50" s="53" t="e">
        <f>+$C$18*'10 - 2008'!AY50</f>
        <v>#DIV/0!</v>
      </c>
      <c r="X50" s="53" t="e">
        <f>+$C$18*'10 - 2008'!AZ50</f>
        <v>#DIV/0!</v>
      </c>
      <c r="Y50" s="53" t="e">
        <f>+$C$18*'10 - 2008'!BA50</f>
        <v>#DIV/0!</v>
      </c>
      <c r="Z50" s="53" t="e">
        <f>+$C$18*'10 - 2008'!BB50</f>
        <v>#DIV/0!</v>
      </c>
      <c r="AA50" s="53" t="e">
        <f>+$C$18*'10 - 2008'!BC50</f>
        <v>#DIV/0!</v>
      </c>
      <c r="AB50" s="53" t="e">
        <f>+$C$18*'10 - 2008'!BD50</f>
        <v>#DIV/0!</v>
      </c>
      <c r="AC50" s="53" t="e">
        <f>+$C$18*'10 - 2008'!BE50</f>
        <v>#DIV/0!</v>
      </c>
      <c r="AD50" s="53" t="e">
        <f>+$C$18*'10 - 2008'!BF50</f>
        <v>#DIV/0!</v>
      </c>
      <c r="AE50" s="53" t="e">
        <f>+$C$18*'10 - 2008'!BG50</f>
        <v>#DIV/0!</v>
      </c>
      <c r="AF50" s="53" t="e">
        <f>+$C$18*'10 - 2008'!BH50</f>
        <v>#DIV/0!</v>
      </c>
      <c r="AG50" s="53" t="e">
        <f>+$C$18*'10 - 2008'!BI50</f>
        <v>#DIV/0!</v>
      </c>
      <c r="AH50" s="53" t="e">
        <f>+$C$18*'10 - 2008'!BJ50</f>
        <v>#DIV/0!</v>
      </c>
      <c r="AI50" s="2"/>
    </row>
    <row r="51" spans="1:35">
      <c r="A51" s="63">
        <v>44</v>
      </c>
      <c r="B51" s="53">
        <f>+'10 - 2008'!B51</f>
        <v>0</v>
      </c>
      <c r="C51" s="53" t="e">
        <f>+'10 - 2008'!AE51/'10 - 2008'!BK51</f>
        <v>#DIV/0!</v>
      </c>
      <c r="D51" s="53" t="e">
        <f>+$C$18*'10 - 2008'!AF51</f>
        <v>#DIV/0!</v>
      </c>
      <c r="E51" s="53" t="e">
        <f>+$C$18*'10 - 2008'!AG51</f>
        <v>#DIV/0!</v>
      </c>
      <c r="F51" s="53" t="e">
        <f>+$C$18*'10 - 2008'!AH51</f>
        <v>#DIV/0!</v>
      </c>
      <c r="G51" s="53" t="e">
        <f>+$C$18*'10 - 2008'!AI51</f>
        <v>#DIV/0!</v>
      </c>
      <c r="H51" s="53" t="e">
        <f>+$C$18*'10 - 2008'!AJ51</f>
        <v>#DIV/0!</v>
      </c>
      <c r="I51" s="53" t="e">
        <f>+$C$18*'10 - 2008'!AK51</f>
        <v>#DIV/0!</v>
      </c>
      <c r="J51" s="53" t="e">
        <f>+$C$18*'10 - 2008'!AL51</f>
        <v>#DIV/0!</v>
      </c>
      <c r="K51" s="53" t="e">
        <f>+$C$18*'10 - 2008'!AM51</f>
        <v>#DIV/0!</v>
      </c>
      <c r="L51" s="53" t="e">
        <f>+$C$18*'10 - 2008'!AN51</f>
        <v>#DIV/0!</v>
      </c>
      <c r="M51" s="53" t="e">
        <f>+$C$18*'10 - 2008'!AO51</f>
        <v>#DIV/0!</v>
      </c>
      <c r="N51" s="53" t="e">
        <f>+$C$18*'10 - 2008'!AP51</f>
        <v>#DIV/0!</v>
      </c>
      <c r="O51" s="53" t="e">
        <f>+$C$18*'10 - 2008'!AQ51</f>
        <v>#DIV/0!</v>
      </c>
      <c r="P51" s="53" t="e">
        <f>+$C$18*'10 - 2008'!AR51</f>
        <v>#DIV/0!</v>
      </c>
      <c r="Q51" s="53" t="e">
        <f>+$C$18*'10 - 2008'!AS51</f>
        <v>#DIV/0!</v>
      </c>
      <c r="R51" s="53" t="e">
        <f>+$C$18*'10 - 2008'!AT51</f>
        <v>#DIV/0!</v>
      </c>
      <c r="S51" s="53" t="e">
        <f>+$C$18*'10 - 2008'!AU51</f>
        <v>#DIV/0!</v>
      </c>
      <c r="T51" s="53" t="e">
        <f>+$C$18*'10 - 2008'!AV51</f>
        <v>#DIV/0!</v>
      </c>
      <c r="U51" s="53" t="e">
        <f>+$C$18*'10 - 2008'!AW51</f>
        <v>#DIV/0!</v>
      </c>
      <c r="V51" s="53" t="e">
        <f>+$C$18*'10 - 2008'!AX51</f>
        <v>#DIV/0!</v>
      </c>
      <c r="W51" s="53" t="e">
        <f>+$C$18*'10 - 2008'!AY51</f>
        <v>#DIV/0!</v>
      </c>
      <c r="X51" s="53" t="e">
        <f>+$C$18*'10 - 2008'!AZ51</f>
        <v>#DIV/0!</v>
      </c>
      <c r="Y51" s="53" t="e">
        <f>+$C$18*'10 - 2008'!BA51</f>
        <v>#DIV/0!</v>
      </c>
      <c r="Z51" s="53" t="e">
        <f>+$C$18*'10 - 2008'!BB51</f>
        <v>#DIV/0!</v>
      </c>
      <c r="AA51" s="53" t="e">
        <f>+$C$18*'10 - 2008'!BC51</f>
        <v>#DIV/0!</v>
      </c>
      <c r="AB51" s="53" t="e">
        <f>+$C$18*'10 - 2008'!BD51</f>
        <v>#DIV/0!</v>
      </c>
      <c r="AC51" s="53" t="e">
        <f>+$C$18*'10 - 2008'!BE51</f>
        <v>#DIV/0!</v>
      </c>
      <c r="AD51" s="53" t="e">
        <f>+$C$18*'10 - 2008'!BF51</f>
        <v>#DIV/0!</v>
      </c>
      <c r="AE51" s="53" t="e">
        <f>+$C$18*'10 - 2008'!BG51</f>
        <v>#DIV/0!</v>
      </c>
      <c r="AF51" s="53" t="e">
        <f>+$C$18*'10 - 2008'!BH51</f>
        <v>#DIV/0!</v>
      </c>
      <c r="AG51" s="53" t="e">
        <f>+$C$18*'10 - 2008'!BI51</f>
        <v>#DIV/0!</v>
      </c>
      <c r="AH51" s="53" t="e">
        <f>+$C$18*'10 - 2008'!BJ51</f>
        <v>#DIV/0!</v>
      </c>
      <c r="AI51" s="2"/>
    </row>
    <row r="52" spans="1:35">
      <c r="A52" s="63">
        <v>45</v>
      </c>
      <c r="B52" s="53">
        <f>+'10 - 2008'!B52</f>
        <v>0</v>
      </c>
      <c r="C52" s="53" t="e">
        <f>+'10 - 2008'!AE52/'10 - 2008'!BK52</f>
        <v>#DIV/0!</v>
      </c>
      <c r="D52" s="53" t="e">
        <f>+$C$18*'10 - 2008'!AF52</f>
        <v>#DIV/0!</v>
      </c>
      <c r="E52" s="53" t="e">
        <f>+$C$18*'10 - 2008'!AG52</f>
        <v>#DIV/0!</v>
      </c>
      <c r="F52" s="53" t="e">
        <f>+$C$18*'10 - 2008'!AH52</f>
        <v>#DIV/0!</v>
      </c>
      <c r="G52" s="53" t="e">
        <f>+$C$18*'10 - 2008'!AI52</f>
        <v>#DIV/0!</v>
      </c>
      <c r="H52" s="53" t="e">
        <f>+$C$18*'10 - 2008'!AJ52</f>
        <v>#DIV/0!</v>
      </c>
      <c r="I52" s="53" t="e">
        <f>+$C$18*'10 - 2008'!AK52</f>
        <v>#DIV/0!</v>
      </c>
      <c r="J52" s="53" t="e">
        <f>+$C$18*'10 - 2008'!AL52</f>
        <v>#DIV/0!</v>
      </c>
      <c r="K52" s="53" t="e">
        <f>+$C$18*'10 - 2008'!AM52</f>
        <v>#DIV/0!</v>
      </c>
      <c r="L52" s="53" t="e">
        <f>+$C$18*'10 - 2008'!AN52</f>
        <v>#DIV/0!</v>
      </c>
      <c r="M52" s="53" t="e">
        <f>+$C$18*'10 - 2008'!AO52</f>
        <v>#DIV/0!</v>
      </c>
      <c r="N52" s="53" t="e">
        <f>+$C$18*'10 - 2008'!AP52</f>
        <v>#DIV/0!</v>
      </c>
      <c r="O52" s="53" t="e">
        <f>+$C$18*'10 - 2008'!AQ52</f>
        <v>#DIV/0!</v>
      </c>
      <c r="P52" s="53" t="e">
        <f>+$C$18*'10 - 2008'!AR52</f>
        <v>#DIV/0!</v>
      </c>
      <c r="Q52" s="53" t="e">
        <f>+$C$18*'10 - 2008'!AS52</f>
        <v>#DIV/0!</v>
      </c>
      <c r="R52" s="53" t="e">
        <f>+$C$18*'10 - 2008'!AT52</f>
        <v>#DIV/0!</v>
      </c>
      <c r="S52" s="53" t="e">
        <f>+$C$18*'10 - 2008'!AU52</f>
        <v>#DIV/0!</v>
      </c>
      <c r="T52" s="53" t="e">
        <f>+$C$18*'10 - 2008'!AV52</f>
        <v>#DIV/0!</v>
      </c>
      <c r="U52" s="53" t="e">
        <f>+$C$18*'10 - 2008'!AW52</f>
        <v>#DIV/0!</v>
      </c>
      <c r="V52" s="53" t="e">
        <f>+$C$18*'10 - 2008'!AX52</f>
        <v>#DIV/0!</v>
      </c>
      <c r="W52" s="53" t="e">
        <f>+$C$18*'10 - 2008'!AY52</f>
        <v>#DIV/0!</v>
      </c>
      <c r="X52" s="53" t="e">
        <f>+$C$18*'10 - 2008'!AZ52</f>
        <v>#DIV/0!</v>
      </c>
      <c r="Y52" s="53" t="e">
        <f>+$C$18*'10 - 2008'!BA52</f>
        <v>#DIV/0!</v>
      </c>
      <c r="Z52" s="53" t="e">
        <f>+$C$18*'10 - 2008'!BB52</f>
        <v>#DIV/0!</v>
      </c>
      <c r="AA52" s="53" t="e">
        <f>+$C$18*'10 - 2008'!BC52</f>
        <v>#DIV/0!</v>
      </c>
      <c r="AB52" s="53" t="e">
        <f>+$C$18*'10 - 2008'!BD52</f>
        <v>#DIV/0!</v>
      </c>
      <c r="AC52" s="53" t="e">
        <f>+$C$18*'10 - 2008'!BE52</f>
        <v>#DIV/0!</v>
      </c>
      <c r="AD52" s="53" t="e">
        <f>+$C$18*'10 - 2008'!BF52</f>
        <v>#DIV/0!</v>
      </c>
      <c r="AE52" s="53" t="e">
        <f>+$C$18*'10 - 2008'!BG52</f>
        <v>#DIV/0!</v>
      </c>
      <c r="AF52" s="53" t="e">
        <f>+$C$18*'10 - 2008'!BH52</f>
        <v>#DIV/0!</v>
      </c>
      <c r="AG52" s="53" t="e">
        <f>+$C$18*'10 - 2008'!BI52</f>
        <v>#DIV/0!</v>
      </c>
      <c r="AH52" s="53" t="e">
        <f>+$C$18*'10 - 2008'!BJ52</f>
        <v>#DIV/0!</v>
      </c>
      <c r="AI52" s="2"/>
    </row>
    <row r="53" spans="1:35">
      <c r="A53" s="63">
        <v>46</v>
      </c>
      <c r="B53" s="53">
        <f>+'10 - 2008'!B53</f>
        <v>0</v>
      </c>
      <c r="C53" s="53" t="e">
        <f>+'10 - 2008'!AE53/'10 - 2008'!BK53</f>
        <v>#DIV/0!</v>
      </c>
      <c r="D53" s="53" t="e">
        <f>+$C$18*'10 - 2008'!AF53</f>
        <v>#DIV/0!</v>
      </c>
      <c r="E53" s="53" t="e">
        <f>+$C$18*'10 - 2008'!AG53</f>
        <v>#DIV/0!</v>
      </c>
      <c r="F53" s="53" t="e">
        <f>+$C$18*'10 - 2008'!AH53</f>
        <v>#DIV/0!</v>
      </c>
      <c r="G53" s="53" t="e">
        <f>+$C$18*'10 - 2008'!AI53</f>
        <v>#DIV/0!</v>
      </c>
      <c r="H53" s="53" t="e">
        <f>+$C$18*'10 - 2008'!AJ53</f>
        <v>#DIV/0!</v>
      </c>
      <c r="I53" s="53" t="e">
        <f>+$C$18*'10 - 2008'!AK53</f>
        <v>#DIV/0!</v>
      </c>
      <c r="J53" s="53" t="e">
        <f>+$C$18*'10 - 2008'!AL53</f>
        <v>#DIV/0!</v>
      </c>
      <c r="K53" s="53" t="e">
        <f>+$C$18*'10 - 2008'!AM53</f>
        <v>#DIV/0!</v>
      </c>
      <c r="L53" s="53" t="e">
        <f>+$C$18*'10 - 2008'!AN53</f>
        <v>#DIV/0!</v>
      </c>
      <c r="M53" s="53" t="e">
        <f>+$C$18*'10 - 2008'!AO53</f>
        <v>#DIV/0!</v>
      </c>
      <c r="N53" s="53" t="e">
        <f>+$C$18*'10 - 2008'!AP53</f>
        <v>#DIV/0!</v>
      </c>
      <c r="O53" s="53" t="e">
        <f>+$C$18*'10 - 2008'!AQ53</f>
        <v>#DIV/0!</v>
      </c>
      <c r="P53" s="53" t="e">
        <f>+$C$18*'10 - 2008'!AR53</f>
        <v>#DIV/0!</v>
      </c>
      <c r="Q53" s="53" t="e">
        <f>+$C$18*'10 - 2008'!AS53</f>
        <v>#DIV/0!</v>
      </c>
      <c r="R53" s="53" t="e">
        <f>+$C$18*'10 - 2008'!AT53</f>
        <v>#DIV/0!</v>
      </c>
      <c r="S53" s="53" t="e">
        <f>+$C$18*'10 - 2008'!AU53</f>
        <v>#DIV/0!</v>
      </c>
      <c r="T53" s="53" t="e">
        <f>+$C$18*'10 - 2008'!AV53</f>
        <v>#DIV/0!</v>
      </c>
      <c r="U53" s="53" t="e">
        <f>+$C$18*'10 - 2008'!AW53</f>
        <v>#DIV/0!</v>
      </c>
      <c r="V53" s="53" t="e">
        <f>+$C$18*'10 - 2008'!AX53</f>
        <v>#DIV/0!</v>
      </c>
      <c r="W53" s="53" t="e">
        <f>+$C$18*'10 - 2008'!AY53</f>
        <v>#DIV/0!</v>
      </c>
      <c r="X53" s="53" t="e">
        <f>+$C$18*'10 - 2008'!AZ53</f>
        <v>#DIV/0!</v>
      </c>
      <c r="Y53" s="53" t="e">
        <f>+$C$18*'10 - 2008'!BA53</f>
        <v>#DIV/0!</v>
      </c>
      <c r="Z53" s="53" t="e">
        <f>+$C$18*'10 - 2008'!BB53</f>
        <v>#DIV/0!</v>
      </c>
      <c r="AA53" s="53" t="e">
        <f>+$C$18*'10 - 2008'!BC53</f>
        <v>#DIV/0!</v>
      </c>
      <c r="AB53" s="53" t="e">
        <f>+$C$18*'10 - 2008'!BD53</f>
        <v>#DIV/0!</v>
      </c>
      <c r="AC53" s="53" t="e">
        <f>+$C$18*'10 - 2008'!BE53</f>
        <v>#DIV/0!</v>
      </c>
      <c r="AD53" s="53" t="e">
        <f>+$C$18*'10 - 2008'!BF53</f>
        <v>#DIV/0!</v>
      </c>
      <c r="AE53" s="53" t="e">
        <f>+$C$18*'10 - 2008'!BG53</f>
        <v>#DIV/0!</v>
      </c>
      <c r="AF53" s="53" t="e">
        <f>+$C$18*'10 - 2008'!BH53</f>
        <v>#DIV/0!</v>
      </c>
      <c r="AG53" s="53" t="e">
        <f>+$C$18*'10 - 2008'!BI53</f>
        <v>#DIV/0!</v>
      </c>
      <c r="AH53" s="53" t="e">
        <f>+$C$18*'10 - 2008'!BJ53</f>
        <v>#DIV/0!</v>
      </c>
      <c r="AI53" s="2"/>
    </row>
    <row r="54" spans="1:35">
      <c r="A54" s="63">
        <v>47</v>
      </c>
      <c r="B54" s="53">
        <f>+'10 - 2008'!B54</f>
        <v>0</v>
      </c>
      <c r="C54" s="53" t="e">
        <f>+'10 - 2008'!AE54/'10 - 2008'!BK54</f>
        <v>#DIV/0!</v>
      </c>
      <c r="D54" s="53" t="e">
        <f>+$C$18*'10 - 2008'!AF54</f>
        <v>#DIV/0!</v>
      </c>
      <c r="E54" s="53" t="e">
        <f>+$C$18*'10 - 2008'!AG54</f>
        <v>#DIV/0!</v>
      </c>
      <c r="F54" s="53" t="e">
        <f>+$C$18*'10 - 2008'!AH54</f>
        <v>#DIV/0!</v>
      </c>
      <c r="G54" s="53" t="e">
        <f>+$C$18*'10 - 2008'!AI54</f>
        <v>#DIV/0!</v>
      </c>
      <c r="H54" s="53" t="e">
        <f>+$C$18*'10 - 2008'!AJ54</f>
        <v>#DIV/0!</v>
      </c>
      <c r="I54" s="53" t="e">
        <f>+$C$18*'10 - 2008'!AK54</f>
        <v>#DIV/0!</v>
      </c>
      <c r="J54" s="53" t="e">
        <f>+$C$18*'10 - 2008'!AL54</f>
        <v>#DIV/0!</v>
      </c>
      <c r="K54" s="53" t="e">
        <f>+$C$18*'10 - 2008'!AM54</f>
        <v>#DIV/0!</v>
      </c>
      <c r="L54" s="53" t="e">
        <f>+$C$18*'10 - 2008'!AN54</f>
        <v>#DIV/0!</v>
      </c>
      <c r="M54" s="53" t="e">
        <f>+$C$18*'10 - 2008'!AO54</f>
        <v>#DIV/0!</v>
      </c>
      <c r="N54" s="53" t="e">
        <f>+$C$18*'10 - 2008'!AP54</f>
        <v>#DIV/0!</v>
      </c>
      <c r="O54" s="53" t="e">
        <f>+$C$18*'10 - 2008'!AQ54</f>
        <v>#DIV/0!</v>
      </c>
      <c r="P54" s="53" t="e">
        <f>+$C$18*'10 - 2008'!AR54</f>
        <v>#DIV/0!</v>
      </c>
      <c r="Q54" s="53" t="e">
        <f>+$C$18*'10 - 2008'!AS54</f>
        <v>#DIV/0!</v>
      </c>
      <c r="R54" s="53" t="e">
        <f>+$C$18*'10 - 2008'!AT54</f>
        <v>#DIV/0!</v>
      </c>
      <c r="S54" s="53" t="e">
        <f>+$C$18*'10 - 2008'!AU54</f>
        <v>#DIV/0!</v>
      </c>
      <c r="T54" s="53" t="e">
        <f>+$C$18*'10 - 2008'!AV54</f>
        <v>#DIV/0!</v>
      </c>
      <c r="U54" s="53" t="e">
        <f>+$C$18*'10 - 2008'!AW54</f>
        <v>#DIV/0!</v>
      </c>
      <c r="V54" s="53" t="e">
        <f>+$C$18*'10 - 2008'!AX54</f>
        <v>#DIV/0!</v>
      </c>
      <c r="W54" s="53" t="e">
        <f>+$C$18*'10 - 2008'!AY54</f>
        <v>#DIV/0!</v>
      </c>
      <c r="X54" s="53" t="e">
        <f>+$C$18*'10 - 2008'!AZ54</f>
        <v>#DIV/0!</v>
      </c>
      <c r="Y54" s="53" t="e">
        <f>+$C$18*'10 - 2008'!BA54</f>
        <v>#DIV/0!</v>
      </c>
      <c r="Z54" s="53" t="e">
        <f>+$C$18*'10 - 2008'!BB54</f>
        <v>#DIV/0!</v>
      </c>
      <c r="AA54" s="53" t="e">
        <f>+$C$18*'10 - 2008'!BC54</f>
        <v>#DIV/0!</v>
      </c>
      <c r="AB54" s="53" t="e">
        <f>+$C$18*'10 - 2008'!BD54</f>
        <v>#DIV/0!</v>
      </c>
      <c r="AC54" s="53" t="e">
        <f>+$C$18*'10 - 2008'!BE54</f>
        <v>#DIV/0!</v>
      </c>
      <c r="AD54" s="53" t="e">
        <f>+$C$18*'10 - 2008'!BF54</f>
        <v>#DIV/0!</v>
      </c>
      <c r="AE54" s="53" t="e">
        <f>+$C$18*'10 - 2008'!BG54</f>
        <v>#DIV/0!</v>
      </c>
      <c r="AF54" s="53" t="e">
        <f>+$C$18*'10 - 2008'!BH54</f>
        <v>#DIV/0!</v>
      </c>
      <c r="AG54" s="53" t="e">
        <f>+$C$18*'10 - 2008'!BI54</f>
        <v>#DIV/0!</v>
      </c>
      <c r="AH54" s="53" t="e">
        <f>+$C$18*'10 - 2008'!BJ54</f>
        <v>#DIV/0!</v>
      </c>
      <c r="AI54" s="2"/>
    </row>
    <row r="55" spans="1:35">
      <c r="A55" s="63">
        <v>48</v>
      </c>
      <c r="B55" s="53">
        <f>+'10 - 2008'!B55</f>
        <v>0</v>
      </c>
      <c r="C55" s="53" t="e">
        <f>+'10 - 2008'!AE55/'10 - 2008'!BK55</f>
        <v>#DIV/0!</v>
      </c>
      <c r="D55" s="53" t="e">
        <f>+$C$18*'10 - 2008'!AF55</f>
        <v>#DIV/0!</v>
      </c>
      <c r="E55" s="53" t="e">
        <f>+$C$18*'10 - 2008'!AG55</f>
        <v>#DIV/0!</v>
      </c>
      <c r="F55" s="53" t="e">
        <f>+$C$18*'10 - 2008'!AH55</f>
        <v>#DIV/0!</v>
      </c>
      <c r="G55" s="53" t="e">
        <f>+$C$18*'10 - 2008'!AI55</f>
        <v>#DIV/0!</v>
      </c>
      <c r="H55" s="53" t="e">
        <f>+$C$18*'10 - 2008'!AJ55</f>
        <v>#DIV/0!</v>
      </c>
      <c r="I55" s="53" t="e">
        <f>+$C$18*'10 - 2008'!AK55</f>
        <v>#DIV/0!</v>
      </c>
      <c r="J55" s="53" t="e">
        <f>+$C$18*'10 - 2008'!AL55</f>
        <v>#DIV/0!</v>
      </c>
      <c r="K55" s="53" t="e">
        <f>+$C$18*'10 - 2008'!AM55</f>
        <v>#DIV/0!</v>
      </c>
      <c r="L55" s="53" t="e">
        <f>+$C$18*'10 - 2008'!AN55</f>
        <v>#DIV/0!</v>
      </c>
      <c r="M55" s="53" t="e">
        <f>+$C$18*'10 - 2008'!AO55</f>
        <v>#DIV/0!</v>
      </c>
      <c r="N55" s="53" t="e">
        <f>+$C$18*'10 - 2008'!AP55</f>
        <v>#DIV/0!</v>
      </c>
      <c r="O55" s="53" t="e">
        <f>+$C$18*'10 - 2008'!AQ55</f>
        <v>#DIV/0!</v>
      </c>
      <c r="P55" s="53" t="e">
        <f>+$C$18*'10 - 2008'!AR55</f>
        <v>#DIV/0!</v>
      </c>
      <c r="Q55" s="53" t="e">
        <f>+$C$18*'10 - 2008'!AS55</f>
        <v>#DIV/0!</v>
      </c>
      <c r="R55" s="53" t="e">
        <f>+$C$18*'10 - 2008'!AT55</f>
        <v>#DIV/0!</v>
      </c>
      <c r="S55" s="53" t="e">
        <f>+$C$18*'10 - 2008'!AU55</f>
        <v>#DIV/0!</v>
      </c>
      <c r="T55" s="53" t="e">
        <f>+$C$18*'10 - 2008'!AV55</f>
        <v>#DIV/0!</v>
      </c>
      <c r="U55" s="53" t="e">
        <f>+$C$18*'10 - 2008'!AW55</f>
        <v>#DIV/0!</v>
      </c>
      <c r="V55" s="53" t="e">
        <f>+$C$18*'10 - 2008'!AX55</f>
        <v>#DIV/0!</v>
      </c>
      <c r="W55" s="53" t="e">
        <f>+$C$18*'10 - 2008'!AY55</f>
        <v>#DIV/0!</v>
      </c>
      <c r="X55" s="53" t="e">
        <f>+$C$18*'10 - 2008'!AZ55</f>
        <v>#DIV/0!</v>
      </c>
      <c r="Y55" s="53" t="e">
        <f>+$C$18*'10 - 2008'!BA55</f>
        <v>#DIV/0!</v>
      </c>
      <c r="Z55" s="53" t="e">
        <f>+$C$18*'10 - 2008'!BB55</f>
        <v>#DIV/0!</v>
      </c>
      <c r="AA55" s="53" t="e">
        <f>+$C$18*'10 - 2008'!BC55</f>
        <v>#DIV/0!</v>
      </c>
      <c r="AB55" s="53" t="e">
        <f>+$C$18*'10 - 2008'!BD55</f>
        <v>#DIV/0!</v>
      </c>
      <c r="AC55" s="53" t="e">
        <f>+$C$18*'10 - 2008'!BE55</f>
        <v>#DIV/0!</v>
      </c>
      <c r="AD55" s="53" t="e">
        <f>+$C$18*'10 - 2008'!BF55</f>
        <v>#DIV/0!</v>
      </c>
      <c r="AE55" s="53" t="e">
        <f>+$C$18*'10 - 2008'!BG55</f>
        <v>#DIV/0!</v>
      </c>
      <c r="AF55" s="53" t="e">
        <f>+$C$18*'10 - 2008'!BH55</f>
        <v>#DIV/0!</v>
      </c>
      <c r="AG55" s="53" t="e">
        <f>+$C$18*'10 - 2008'!BI55</f>
        <v>#DIV/0!</v>
      </c>
      <c r="AH55" s="53" t="e">
        <f>+$C$18*'10 - 2008'!BJ55</f>
        <v>#DIV/0!</v>
      </c>
      <c r="AI55" s="2"/>
    </row>
    <row r="56" spans="1:35">
      <c r="A56" s="63">
        <v>49</v>
      </c>
      <c r="B56" s="53">
        <f>+'10 - 2008'!B56</f>
        <v>0</v>
      </c>
      <c r="C56" s="53" t="e">
        <f>+'10 - 2008'!AE56/'10 - 2008'!BK56</f>
        <v>#DIV/0!</v>
      </c>
      <c r="D56" s="53" t="e">
        <f>+$C$18*'10 - 2008'!AF56</f>
        <v>#DIV/0!</v>
      </c>
      <c r="E56" s="53" t="e">
        <f>+$C$18*'10 - 2008'!AG56</f>
        <v>#DIV/0!</v>
      </c>
      <c r="F56" s="53" t="e">
        <f>+$C$18*'10 - 2008'!AH56</f>
        <v>#DIV/0!</v>
      </c>
      <c r="G56" s="53" t="e">
        <f>+$C$18*'10 - 2008'!AI56</f>
        <v>#DIV/0!</v>
      </c>
      <c r="H56" s="53" t="e">
        <f>+$C$18*'10 - 2008'!AJ56</f>
        <v>#DIV/0!</v>
      </c>
      <c r="I56" s="53" t="e">
        <f>+$C$18*'10 - 2008'!AK56</f>
        <v>#DIV/0!</v>
      </c>
      <c r="J56" s="53" t="e">
        <f>+$C$18*'10 - 2008'!AL56</f>
        <v>#DIV/0!</v>
      </c>
      <c r="K56" s="53" t="e">
        <f>+$C$18*'10 - 2008'!AM56</f>
        <v>#DIV/0!</v>
      </c>
      <c r="L56" s="53" t="e">
        <f>+$C$18*'10 - 2008'!AN56</f>
        <v>#DIV/0!</v>
      </c>
      <c r="M56" s="53" t="e">
        <f>+$C$18*'10 - 2008'!AO56</f>
        <v>#DIV/0!</v>
      </c>
      <c r="N56" s="53" t="e">
        <f>+$C$18*'10 - 2008'!AP56</f>
        <v>#DIV/0!</v>
      </c>
      <c r="O56" s="53" t="e">
        <f>+$C$18*'10 - 2008'!AQ56</f>
        <v>#DIV/0!</v>
      </c>
      <c r="P56" s="53" t="e">
        <f>+$C$18*'10 - 2008'!AR56</f>
        <v>#DIV/0!</v>
      </c>
      <c r="Q56" s="53" t="e">
        <f>+$C$18*'10 - 2008'!AS56</f>
        <v>#DIV/0!</v>
      </c>
      <c r="R56" s="53" t="e">
        <f>+$C$18*'10 - 2008'!AT56</f>
        <v>#DIV/0!</v>
      </c>
      <c r="S56" s="53" t="e">
        <f>+$C$18*'10 - 2008'!AU56</f>
        <v>#DIV/0!</v>
      </c>
      <c r="T56" s="53" t="e">
        <f>+$C$18*'10 - 2008'!AV56</f>
        <v>#DIV/0!</v>
      </c>
      <c r="U56" s="53" t="e">
        <f>+$C$18*'10 - 2008'!AW56</f>
        <v>#DIV/0!</v>
      </c>
      <c r="V56" s="53" t="e">
        <f>+$C$18*'10 - 2008'!AX56</f>
        <v>#DIV/0!</v>
      </c>
      <c r="W56" s="53" t="e">
        <f>+$C$18*'10 - 2008'!AY56</f>
        <v>#DIV/0!</v>
      </c>
      <c r="X56" s="53" t="e">
        <f>+$C$18*'10 - 2008'!AZ56</f>
        <v>#DIV/0!</v>
      </c>
      <c r="Y56" s="53" t="e">
        <f>+$C$18*'10 - 2008'!BA56</f>
        <v>#DIV/0!</v>
      </c>
      <c r="Z56" s="53" t="e">
        <f>+$C$18*'10 - 2008'!BB56</f>
        <v>#DIV/0!</v>
      </c>
      <c r="AA56" s="53" t="e">
        <f>+$C$18*'10 - 2008'!BC56</f>
        <v>#DIV/0!</v>
      </c>
      <c r="AB56" s="53" t="e">
        <f>+$C$18*'10 - 2008'!BD56</f>
        <v>#DIV/0!</v>
      </c>
      <c r="AC56" s="53" t="e">
        <f>+$C$18*'10 - 2008'!BE56</f>
        <v>#DIV/0!</v>
      </c>
      <c r="AD56" s="53" t="e">
        <f>+$C$18*'10 - 2008'!BF56</f>
        <v>#DIV/0!</v>
      </c>
      <c r="AE56" s="53" t="e">
        <f>+$C$18*'10 - 2008'!BG56</f>
        <v>#DIV/0!</v>
      </c>
      <c r="AF56" s="53" t="e">
        <f>+$C$18*'10 - 2008'!BH56</f>
        <v>#DIV/0!</v>
      </c>
      <c r="AG56" s="53" t="e">
        <f>+$C$18*'10 - 2008'!BI56</f>
        <v>#DIV/0!</v>
      </c>
      <c r="AH56" s="53" t="e">
        <f>+$C$18*'10 - 2008'!BJ56</f>
        <v>#DIV/0!</v>
      </c>
      <c r="AI56" s="2"/>
    </row>
    <row r="57" spans="1:35">
      <c r="A57" s="63">
        <v>50</v>
      </c>
      <c r="B57" s="53">
        <f>+'10 - 2008'!B57</f>
        <v>0</v>
      </c>
      <c r="C57" s="53" t="e">
        <f>+'10 - 2008'!AE57/'10 - 2008'!BK57</f>
        <v>#DIV/0!</v>
      </c>
      <c r="D57" s="53" t="e">
        <f>+$C$18*'10 - 2008'!AF57</f>
        <v>#DIV/0!</v>
      </c>
      <c r="E57" s="53" t="e">
        <f>+$C$18*'10 - 2008'!AG57</f>
        <v>#DIV/0!</v>
      </c>
      <c r="F57" s="53" t="e">
        <f>+$C$18*'10 - 2008'!AH57</f>
        <v>#DIV/0!</v>
      </c>
      <c r="G57" s="53" t="e">
        <f>+$C$18*'10 - 2008'!AI57</f>
        <v>#DIV/0!</v>
      </c>
      <c r="H57" s="53" t="e">
        <f>+$C$18*'10 - 2008'!AJ57</f>
        <v>#DIV/0!</v>
      </c>
      <c r="I57" s="53" t="e">
        <f>+$C$18*'10 - 2008'!AK57</f>
        <v>#DIV/0!</v>
      </c>
      <c r="J57" s="53" t="e">
        <f>+$C$18*'10 - 2008'!AL57</f>
        <v>#DIV/0!</v>
      </c>
      <c r="K57" s="53" t="e">
        <f>+$C$18*'10 - 2008'!AM57</f>
        <v>#DIV/0!</v>
      </c>
      <c r="L57" s="53" t="e">
        <f>+$C$18*'10 - 2008'!AN57</f>
        <v>#DIV/0!</v>
      </c>
      <c r="M57" s="53" t="e">
        <f>+$C$18*'10 - 2008'!AO57</f>
        <v>#DIV/0!</v>
      </c>
      <c r="N57" s="53" t="e">
        <f>+$C$18*'10 - 2008'!AP57</f>
        <v>#DIV/0!</v>
      </c>
      <c r="O57" s="53" t="e">
        <f>+$C$18*'10 - 2008'!AQ57</f>
        <v>#DIV/0!</v>
      </c>
      <c r="P57" s="53" t="e">
        <f>+$C$18*'10 - 2008'!AR57</f>
        <v>#DIV/0!</v>
      </c>
      <c r="Q57" s="53" t="e">
        <f>+$C$18*'10 - 2008'!AS57</f>
        <v>#DIV/0!</v>
      </c>
      <c r="R57" s="53" t="e">
        <f>+$C$18*'10 - 2008'!AT57</f>
        <v>#DIV/0!</v>
      </c>
      <c r="S57" s="53" t="e">
        <f>+$C$18*'10 - 2008'!AU57</f>
        <v>#DIV/0!</v>
      </c>
      <c r="T57" s="53" t="e">
        <f>+$C$18*'10 - 2008'!AV57</f>
        <v>#DIV/0!</v>
      </c>
      <c r="U57" s="53" t="e">
        <f>+$C$18*'10 - 2008'!AW57</f>
        <v>#DIV/0!</v>
      </c>
      <c r="V57" s="53" t="e">
        <f>+$C$18*'10 - 2008'!AX57</f>
        <v>#DIV/0!</v>
      </c>
      <c r="W57" s="53" t="e">
        <f>+$C$18*'10 - 2008'!AY57</f>
        <v>#DIV/0!</v>
      </c>
      <c r="X57" s="53" t="e">
        <f>+$C$18*'10 - 2008'!AZ57</f>
        <v>#DIV/0!</v>
      </c>
      <c r="Y57" s="53" t="e">
        <f>+$C$18*'10 - 2008'!BA57</f>
        <v>#DIV/0!</v>
      </c>
      <c r="Z57" s="53" t="e">
        <f>+$C$18*'10 - 2008'!BB57</f>
        <v>#DIV/0!</v>
      </c>
      <c r="AA57" s="53" t="e">
        <f>+$C$18*'10 - 2008'!BC57</f>
        <v>#DIV/0!</v>
      </c>
      <c r="AB57" s="53" t="e">
        <f>+$C$18*'10 - 2008'!BD57</f>
        <v>#DIV/0!</v>
      </c>
      <c r="AC57" s="53" t="e">
        <f>+$C$18*'10 - 2008'!BE57</f>
        <v>#DIV/0!</v>
      </c>
      <c r="AD57" s="53" t="e">
        <f>+$C$18*'10 - 2008'!BF57</f>
        <v>#DIV/0!</v>
      </c>
      <c r="AE57" s="53" t="e">
        <f>+$C$18*'10 - 2008'!BG57</f>
        <v>#DIV/0!</v>
      </c>
      <c r="AF57" s="53" t="e">
        <f>+$C$18*'10 - 2008'!BH57</f>
        <v>#DIV/0!</v>
      </c>
      <c r="AG57" s="53" t="e">
        <f>+$C$18*'10 - 2008'!BI57</f>
        <v>#DIV/0!</v>
      </c>
      <c r="AH57" s="53" t="e">
        <f>+$C$18*'10 - 2008'!BJ57</f>
        <v>#DIV/0!</v>
      </c>
      <c r="AI57" s="2"/>
    </row>
    <row r="58" spans="1:35">
      <c r="A58" s="63">
        <v>51</v>
      </c>
      <c r="B58" s="53">
        <f>+'10 - 2008'!B58</f>
        <v>0</v>
      </c>
      <c r="C58" s="53" t="e">
        <f>+'10 - 2008'!AE58/'10 - 2008'!BK58</f>
        <v>#DIV/0!</v>
      </c>
      <c r="D58" s="53" t="e">
        <f>+$C$18*'10 - 2008'!AF58</f>
        <v>#DIV/0!</v>
      </c>
      <c r="E58" s="53" t="e">
        <f>+$C$18*'10 - 2008'!AG58</f>
        <v>#DIV/0!</v>
      </c>
      <c r="F58" s="53" t="e">
        <f>+$C$18*'10 - 2008'!AH58</f>
        <v>#DIV/0!</v>
      </c>
      <c r="G58" s="53" t="e">
        <f>+$C$18*'10 - 2008'!AI58</f>
        <v>#DIV/0!</v>
      </c>
      <c r="H58" s="53" t="e">
        <f>+$C$18*'10 - 2008'!AJ58</f>
        <v>#DIV/0!</v>
      </c>
      <c r="I58" s="53" t="e">
        <f>+$C$18*'10 - 2008'!AK58</f>
        <v>#DIV/0!</v>
      </c>
      <c r="J58" s="53" t="e">
        <f>+$C$18*'10 - 2008'!AL58</f>
        <v>#DIV/0!</v>
      </c>
      <c r="K58" s="53" t="e">
        <f>+$C$18*'10 - 2008'!AM58</f>
        <v>#DIV/0!</v>
      </c>
      <c r="L58" s="53" t="e">
        <f>+$C$18*'10 - 2008'!AN58</f>
        <v>#DIV/0!</v>
      </c>
      <c r="M58" s="53" t="e">
        <f>+$C$18*'10 - 2008'!AO58</f>
        <v>#DIV/0!</v>
      </c>
      <c r="N58" s="53" t="e">
        <f>+$C$18*'10 - 2008'!AP58</f>
        <v>#DIV/0!</v>
      </c>
      <c r="O58" s="53" t="e">
        <f>+$C$18*'10 - 2008'!AQ58</f>
        <v>#DIV/0!</v>
      </c>
      <c r="P58" s="53" t="e">
        <f>+$C$18*'10 - 2008'!AR58</f>
        <v>#DIV/0!</v>
      </c>
      <c r="Q58" s="53" t="e">
        <f>+$C$18*'10 - 2008'!AS58</f>
        <v>#DIV/0!</v>
      </c>
      <c r="R58" s="53" t="e">
        <f>+$C$18*'10 - 2008'!AT58</f>
        <v>#DIV/0!</v>
      </c>
      <c r="S58" s="53" t="e">
        <f>+$C$18*'10 - 2008'!AU58</f>
        <v>#DIV/0!</v>
      </c>
      <c r="T58" s="53" t="e">
        <f>+$C$18*'10 - 2008'!AV58</f>
        <v>#DIV/0!</v>
      </c>
      <c r="U58" s="53" t="e">
        <f>+$C$18*'10 - 2008'!AW58</f>
        <v>#DIV/0!</v>
      </c>
      <c r="V58" s="53" t="e">
        <f>+$C$18*'10 - 2008'!AX58</f>
        <v>#DIV/0!</v>
      </c>
      <c r="W58" s="53" t="e">
        <f>+$C$18*'10 - 2008'!AY58</f>
        <v>#DIV/0!</v>
      </c>
      <c r="X58" s="53" t="e">
        <f>+$C$18*'10 - 2008'!AZ58</f>
        <v>#DIV/0!</v>
      </c>
      <c r="Y58" s="53" t="e">
        <f>+$C$18*'10 - 2008'!BA58</f>
        <v>#DIV/0!</v>
      </c>
      <c r="Z58" s="53" t="e">
        <f>+$C$18*'10 - 2008'!BB58</f>
        <v>#DIV/0!</v>
      </c>
      <c r="AA58" s="53" t="e">
        <f>+$C$18*'10 - 2008'!BC58</f>
        <v>#DIV/0!</v>
      </c>
      <c r="AB58" s="53" t="e">
        <f>+$C$18*'10 - 2008'!BD58</f>
        <v>#DIV/0!</v>
      </c>
      <c r="AC58" s="53" t="e">
        <f>+$C$18*'10 - 2008'!BE58</f>
        <v>#DIV/0!</v>
      </c>
      <c r="AD58" s="53" t="e">
        <f>+$C$18*'10 - 2008'!BF58</f>
        <v>#DIV/0!</v>
      </c>
      <c r="AE58" s="53" t="e">
        <f>+$C$18*'10 - 2008'!BG58</f>
        <v>#DIV/0!</v>
      </c>
      <c r="AF58" s="53" t="e">
        <f>+$C$18*'10 - 2008'!BH58</f>
        <v>#DIV/0!</v>
      </c>
      <c r="AG58" s="53" t="e">
        <f>+$C$18*'10 - 2008'!BI58</f>
        <v>#DIV/0!</v>
      </c>
      <c r="AH58" s="53" t="e">
        <f>+$C$18*'10 - 2008'!BJ58</f>
        <v>#DIV/0!</v>
      </c>
      <c r="AI58" s="2"/>
    </row>
    <row r="59" spans="1:35">
      <c r="A59" s="63">
        <v>52</v>
      </c>
      <c r="B59" s="53">
        <f>+'10 - 2008'!B59</f>
        <v>0</v>
      </c>
      <c r="C59" s="53" t="e">
        <f>+'10 - 2008'!AE59/'10 - 2008'!BK59</f>
        <v>#DIV/0!</v>
      </c>
      <c r="D59" s="53" t="e">
        <f>+$C$18*'10 - 2008'!AF59</f>
        <v>#DIV/0!</v>
      </c>
      <c r="E59" s="53" t="e">
        <f>+$C$18*'10 - 2008'!AG59</f>
        <v>#DIV/0!</v>
      </c>
      <c r="F59" s="53" t="e">
        <f>+$C$18*'10 - 2008'!AH59</f>
        <v>#DIV/0!</v>
      </c>
      <c r="G59" s="53" t="e">
        <f>+$C$18*'10 - 2008'!AI59</f>
        <v>#DIV/0!</v>
      </c>
      <c r="H59" s="53" t="e">
        <f>+$C$18*'10 - 2008'!AJ59</f>
        <v>#DIV/0!</v>
      </c>
      <c r="I59" s="53" t="e">
        <f>+$C$18*'10 - 2008'!AK59</f>
        <v>#DIV/0!</v>
      </c>
      <c r="J59" s="53" t="e">
        <f>+$C$18*'10 - 2008'!AL59</f>
        <v>#DIV/0!</v>
      </c>
      <c r="K59" s="53" t="e">
        <f>+$C$18*'10 - 2008'!AM59</f>
        <v>#DIV/0!</v>
      </c>
      <c r="L59" s="53" t="e">
        <f>+$C$18*'10 - 2008'!AN59</f>
        <v>#DIV/0!</v>
      </c>
      <c r="M59" s="53" t="e">
        <f>+$C$18*'10 - 2008'!AO59</f>
        <v>#DIV/0!</v>
      </c>
      <c r="N59" s="53" t="e">
        <f>+$C$18*'10 - 2008'!AP59</f>
        <v>#DIV/0!</v>
      </c>
      <c r="O59" s="53" t="e">
        <f>+$C$18*'10 - 2008'!AQ59</f>
        <v>#DIV/0!</v>
      </c>
      <c r="P59" s="53" t="e">
        <f>+$C$18*'10 - 2008'!AR59</f>
        <v>#DIV/0!</v>
      </c>
      <c r="Q59" s="53" t="e">
        <f>+$C$18*'10 - 2008'!AS59</f>
        <v>#DIV/0!</v>
      </c>
      <c r="R59" s="53" t="e">
        <f>+$C$18*'10 - 2008'!AT59</f>
        <v>#DIV/0!</v>
      </c>
      <c r="S59" s="53" t="e">
        <f>+$C$18*'10 - 2008'!AU59</f>
        <v>#DIV/0!</v>
      </c>
      <c r="T59" s="53" t="e">
        <f>+$C$18*'10 - 2008'!AV59</f>
        <v>#DIV/0!</v>
      </c>
      <c r="U59" s="53" t="e">
        <f>+$C$18*'10 - 2008'!AW59</f>
        <v>#DIV/0!</v>
      </c>
      <c r="V59" s="53" t="e">
        <f>+$C$18*'10 - 2008'!AX59</f>
        <v>#DIV/0!</v>
      </c>
      <c r="W59" s="53" t="e">
        <f>+$C$18*'10 - 2008'!AY59</f>
        <v>#DIV/0!</v>
      </c>
      <c r="X59" s="53" t="e">
        <f>+$C$18*'10 - 2008'!AZ59</f>
        <v>#DIV/0!</v>
      </c>
      <c r="Y59" s="53" t="e">
        <f>+$C$18*'10 - 2008'!BA59</f>
        <v>#DIV/0!</v>
      </c>
      <c r="Z59" s="53" t="e">
        <f>+$C$18*'10 - 2008'!BB59</f>
        <v>#DIV/0!</v>
      </c>
      <c r="AA59" s="53" t="e">
        <f>+$C$18*'10 - 2008'!BC59</f>
        <v>#DIV/0!</v>
      </c>
      <c r="AB59" s="53" t="e">
        <f>+$C$18*'10 - 2008'!BD59</f>
        <v>#DIV/0!</v>
      </c>
      <c r="AC59" s="53" t="e">
        <f>+$C$18*'10 - 2008'!BE59</f>
        <v>#DIV/0!</v>
      </c>
      <c r="AD59" s="53" t="e">
        <f>+$C$18*'10 - 2008'!BF59</f>
        <v>#DIV/0!</v>
      </c>
      <c r="AE59" s="53" t="e">
        <f>+$C$18*'10 - 2008'!BG59</f>
        <v>#DIV/0!</v>
      </c>
      <c r="AF59" s="53" t="e">
        <f>+$C$18*'10 - 2008'!BH59</f>
        <v>#DIV/0!</v>
      </c>
      <c r="AG59" s="53" t="e">
        <f>+$C$18*'10 - 2008'!BI59</f>
        <v>#DIV/0!</v>
      </c>
      <c r="AH59" s="53" t="e">
        <f>+$C$18*'10 - 2008'!BJ59</f>
        <v>#DIV/0!</v>
      </c>
      <c r="AI59" s="2"/>
    </row>
    <row r="60" spans="1:35">
      <c r="A60" s="63">
        <v>53</v>
      </c>
      <c r="B60" s="53">
        <f>+'10 - 2008'!B60</f>
        <v>0</v>
      </c>
      <c r="C60" s="53" t="e">
        <f>+'10 - 2008'!AE60/'10 - 2008'!BK60</f>
        <v>#DIV/0!</v>
      </c>
      <c r="D60" s="53" t="e">
        <f>+$C$18*'10 - 2008'!AF60</f>
        <v>#DIV/0!</v>
      </c>
      <c r="E60" s="53" t="e">
        <f>+$C$18*'10 - 2008'!AG60</f>
        <v>#DIV/0!</v>
      </c>
      <c r="F60" s="53" t="e">
        <f>+$C$18*'10 - 2008'!AH60</f>
        <v>#DIV/0!</v>
      </c>
      <c r="G60" s="53" t="e">
        <f>+$C$18*'10 - 2008'!AI60</f>
        <v>#DIV/0!</v>
      </c>
      <c r="H60" s="53" t="e">
        <f>+$C$18*'10 - 2008'!AJ60</f>
        <v>#DIV/0!</v>
      </c>
      <c r="I60" s="53" t="e">
        <f>+$C$18*'10 - 2008'!AK60</f>
        <v>#DIV/0!</v>
      </c>
      <c r="J60" s="53" t="e">
        <f>+$C$18*'10 - 2008'!AL60</f>
        <v>#DIV/0!</v>
      </c>
      <c r="K60" s="53" t="e">
        <f>+$C$18*'10 - 2008'!AM60</f>
        <v>#DIV/0!</v>
      </c>
      <c r="L60" s="53" t="e">
        <f>+$C$18*'10 - 2008'!AN60</f>
        <v>#DIV/0!</v>
      </c>
      <c r="M60" s="53" t="e">
        <f>+$C$18*'10 - 2008'!AO60</f>
        <v>#DIV/0!</v>
      </c>
      <c r="N60" s="53" t="e">
        <f>+$C$18*'10 - 2008'!AP60</f>
        <v>#DIV/0!</v>
      </c>
      <c r="O60" s="53" t="e">
        <f>+$C$18*'10 - 2008'!AQ60</f>
        <v>#DIV/0!</v>
      </c>
      <c r="P60" s="53" t="e">
        <f>+$C$18*'10 - 2008'!AR60</f>
        <v>#DIV/0!</v>
      </c>
      <c r="Q60" s="53" t="e">
        <f>+$C$18*'10 - 2008'!AS60</f>
        <v>#DIV/0!</v>
      </c>
      <c r="R60" s="53" t="e">
        <f>+$C$18*'10 - 2008'!AT60</f>
        <v>#DIV/0!</v>
      </c>
      <c r="S60" s="53" t="e">
        <f>+$C$18*'10 - 2008'!AU60</f>
        <v>#DIV/0!</v>
      </c>
      <c r="T60" s="53" t="e">
        <f>+$C$18*'10 - 2008'!AV60</f>
        <v>#DIV/0!</v>
      </c>
      <c r="U60" s="53" t="e">
        <f>+$C$18*'10 - 2008'!AW60</f>
        <v>#DIV/0!</v>
      </c>
      <c r="V60" s="53" t="e">
        <f>+$C$18*'10 - 2008'!AX60</f>
        <v>#DIV/0!</v>
      </c>
      <c r="W60" s="53" t="e">
        <f>+$C$18*'10 - 2008'!AY60</f>
        <v>#DIV/0!</v>
      </c>
      <c r="X60" s="53" t="e">
        <f>+$C$18*'10 - 2008'!AZ60</f>
        <v>#DIV/0!</v>
      </c>
      <c r="Y60" s="53" t="e">
        <f>+$C$18*'10 - 2008'!BA60</f>
        <v>#DIV/0!</v>
      </c>
      <c r="Z60" s="53" t="e">
        <f>+$C$18*'10 - 2008'!BB60</f>
        <v>#DIV/0!</v>
      </c>
      <c r="AA60" s="53" t="e">
        <f>+$C$18*'10 - 2008'!BC60</f>
        <v>#DIV/0!</v>
      </c>
      <c r="AB60" s="53" t="e">
        <f>+$C$18*'10 - 2008'!BD60</f>
        <v>#DIV/0!</v>
      </c>
      <c r="AC60" s="53" t="e">
        <f>+$C$18*'10 - 2008'!BE60</f>
        <v>#DIV/0!</v>
      </c>
      <c r="AD60" s="53" t="e">
        <f>+$C$18*'10 - 2008'!BF60</f>
        <v>#DIV/0!</v>
      </c>
      <c r="AE60" s="53" t="e">
        <f>+$C$18*'10 - 2008'!BG60</f>
        <v>#DIV/0!</v>
      </c>
      <c r="AF60" s="53" t="e">
        <f>+$C$18*'10 - 2008'!BH60</f>
        <v>#DIV/0!</v>
      </c>
      <c r="AG60" s="53" t="e">
        <f>+$C$18*'10 - 2008'!BI60</f>
        <v>#DIV/0!</v>
      </c>
      <c r="AH60" s="53" t="e">
        <f>+$C$18*'10 - 2008'!BJ60</f>
        <v>#DIV/0!</v>
      </c>
      <c r="AI60" s="2"/>
    </row>
    <row r="61" spans="1:35">
      <c r="A61" s="63">
        <v>54</v>
      </c>
      <c r="B61" s="53">
        <f>+'10 - 2008'!B61</f>
        <v>0</v>
      </c>
      <c r="C61" s="53" t="e">
        <f>+'10 - 2008'!AE61/'10 - 2008'!BK61</f>
        <v>#DIV/0!</v>
      </c>
      <c r="D61" s="53" t="e">
        <f>+$C$18*'10 - 2008'!AF61</f>
        <v>#DIV/0!</v>
      </c>
      <c r="E61" s="53" t="e">
        <f>+$C$18*'10 - 2008'!AG61</f>
        <v>#DIV/0!</v>
      </c>
      <c r="F61" s="53" t="e">
        <f>+$C$18*'10 - 2008'!AH61</f>
        <v>#DIV/0!</v>
      </c>
      <c r="G61" s="53" t="e">
        <f>+$C$18*'10 - 2008'!AI61</f>
        <v>#DIV/0!</v>
      </c>
      <c r="H61" s="53" t="e">
        <f>+$C$18*'10 - 2008'!AJ61</f>
        <v>#DIV/0!</v>
      </c>
      <c r="I61" s="53" t="e">
        <f>+$C$18*'10 - 2008'!AK61</f>
        <v>#DIV/0!</v>
      </c>
      <c r="J61" s="53" t="e">
        <f>+$C$18*'10 - 2008'!AL61</f>
        <v>#DIV/0!</v>
      </c>
      <c r="K61" s="53" t="e">
        <f>+$C$18*'10 - 2008'!AM61</f>
        <v>#DIV/0!</v>
      </c>
      <c r="L61" s="53" t="e">
        <f>+$C$18*'10 - 2008'!AN61</f>
        <v>#DIV/0!</v>
      </c>
      <c r="M61" s="53" t="e">
        <f>+$C$18*'10 - 2008'!AO61</f>
        <v>#DIV/0!</v>
      </c>
      <c r="N61" s="53" t="e">
        <f>+$C$18*'10 - 2008'!AP61</f>
        <v>#DIV/0!</v>
      </c>
      <c r="O61" s="53" t="e">
        <f>+$C$18*'10 - 2008'!AQ61</f>
        <v>#DIV/0!</v>
      </c>
      <c r="P61" s="53" t="e">
        <f>+$C$18*'10 - 2008'!AR61</f>
        <v>#DIV/0!</v>
      </c>
      <c r="Q61" s="53" t="e">
        <f>+$C$18*'10 - 2008'!AS61</f>
        <v>#DIV/0!</v>
      </c>
      <c r="R61" s="53" t="e">
        <f>+$C$18*'10 - 2008'!AT61</f>
        <v>#DIV/0!</v>
      </c>
      <c r="S61" s="53" t="e">
        <f>+$C$18*'10 - 2008'!AU61</f>
        <v>#DIV/0!</v>
      </c>
      <c r="T61" s="53" t="e">
        <f>+$C$18*'10 - 2008'!AV61</f>
        <v>#DIV/0!</v>
      </c>
      <c r="U61" s="53" t="e">
        <f>+$C$18*'10 - 2008'!AW61</f>
        <v>#DIV/0!</v>
      </c>
      <c r="V61" s="53" t="e">
        <f>+$C$18*'10 - 2008'!AX61</f>
        <v>#DIV/0!</v>
      </c>
      <c r="W61" s="53" t="e">
        <f>+$C$18*'10 - 2008'!AY61</f>
        <v>#DIV/0!</v>
      </c>
      <c r="X61" s="53" t="e">
        <f>+$C$18*'10 - 2008'!AZ61</f>
        <v>#DIV/0!</v>
      </c>
      <c r="Y61" s="53" t="e">
        <f>+$C$18*'10 - 2008'!BA61</f>
        <v>#DIV/0!</v>
      </c>
      <c r="Z61" s="53" t="e">
        <f>+$C$18*'10 - 2008'!BB61</f>
        <v>#DIV/0!</v>
      </c>
      <c r="AA61" s="53" t="e">
        <f>+$C$18*'10 - 2008'!BC61</f>
        <v>#DIV/0!</v>
      </c>
      <c r="AB61" s="53" t="e">
        <f>+$C$18*'10 - 2008'!BD61</f>
        <v>#DIV/0!</v>
      </c>
      <c r="AC61" s="53" t="e">
        <f>+$C$18*'10 - 2008'!BE61</f>
        <v>#DIV/0!</v>
      </c>
      <c r="AD61" s="53" t="e">
        <f>+$C$18*'10 - 2008'!BF61</f>
        <v>#DIV/0!</v>
      </c>
      <c r="AE61" s="53" t="e">
        <f>+$C$18*'10 - 2008'!BG61</f>
        <v>#DIV/0!</v>
      </c>
      <c r="AF61" s="53" t="e">
        <f>+$C$18*'10 - 2008'!BH61</f>
        <v>#DIV/0!</v>
      </c>
      <c r="AG61" s="53" t="e">
        <f>+$C$18*'10 - 2008'!BI61</f>
        <v>#DIV/0!</v>
      </c>
      <c r="AH61" s="53" t="e">
        <f>+$C$18*'10 - 2008'!BJ61</f>
        <v>#DIV/0!</v>
      </c>
      <c r="AI61" s="2"/>
    </row>
    <row r="62" spans="1:35">
      <c r="A62" s="63">
        <v>55</v>
      </c>
      <c r="B62" s="53">
        <f>+'10 - 2008'!B62</f>
        <v>0</v>
      </c>
      <c r="C62" s="53" t="e">
        <f>+'10 - 2008'!AE62/'10 - 2008'!BK62</f>
        <v>#DIV/0!</v>
      </c>
      <c r="D62" s="53" t="e">
        <f>+$C$18*'10 - 2008'!AF62</f>
        <v>#DIV/0!</v>
      </c>
      <c r="E62" s="53" t="e">
        <f>+$C$18*'10 - 2008'!AG62</f>
        <v>#DIV/0!</v>
      </c>
      <c r="F62" s="53" t="e">
        <f>+$C$18*'10 - 2008'!AH62</f>
        <v>#DIV/0!</v>
      </c>
      <c r="G62" s="53" t="e">
        <f>+$C$18*'10 - 2008'!AI62</f>
        <v>#DIV/0!</v>
      </c>
      <c r="H62" s="53" t="e">
        <f>+$C$18*'10 - 2008'!AJ62</f>
        <v>#DIV/0!</v>
      </c>
      <c r="I62" s="53" t="e">
        <f>+$C$18*'10 - 2008'!AK62</f>
        <v>#DIV/0!</v>
      </c>
      <c r="J62" s="53" t="e">
        <f>+$C$18*'10 - 2008'!AL62</f>
        <v>#DIV/0!</v>
      </c>
      <c r="K62" s="53" t="e">
        <f>+$C$18*'10 - 2008'!AM62</f>
        <v>#DIV/0!</v>
      </c>
      <c r="L62" s="53" t="e">
        <f>+$C$18*'10 - 2008'!AN62</f>
        <v>#DIV/0!</v>
      </c>
      <c r="M62" s="53" t="e">
        <f>+$C$18*'10 - 2008'!AO62</f>
        <v>#DIV/0!</v>
      </c>
      <c r="N62" s="53" t="e">
        <f>+$C$18*'10 - 2008'!AP62</f>
        <v>#DIV/0!</v>
      </c>
      <c r="O62" s="53" t="e">
        <f>+$C$18*'10 - 2008'!AQ62</f>
        <v>#DIV/0!</v>
      </c>
      <c r="P62" s="53" t="e">
        <f>+$C$18*'10 - 2008'!AR62</f>
        <v>#DIV/0!</v>
      </c>
      <c r="Q62" s="53" t="e">
        <f>+$C$18*'10 - 2008'!AS62</f>
        <v>#DIV/0!</v>
      </c>
      <c r="R62" s="53" t="e">
        <f>+$C$18*'10 - 2008'!AT62</f>
        <v>#DIV/0!</v>
      </c>
      <c r="S62" s="53" t="e">
        <f>+$C$18*'10 - 2008'!AU62</f>
        <v>#DIV/0!</v>
      </c>
      <c r="T62" s="53" t="e">
        <f>+$C$18*'10 - 2008'!AV62</f>
        <v>#DIV/0!</v>
      </c>
      <c r="U62" s="53" t="e">
        <f>+$C$18*'10 - 2008'!AW62</f>
        <v>#DIV/0!</v>
      </c>
      <c r="V62" s="53" t="e">
        <f>+$C$18*'10 - 2008'!AX62</f>
        <v>#DIV/0!</v>
      </c>
      <c r="W62" s="53" t="e">
        <f>+$C$18*'10 - 2008'!AY62</f>
        <v>#DIV/0!</v>
      </c>
      <c r="X62" s="53" t="e">
        <f>+$C$18*'10 - 2008'!AZ62</f>
        <v>#DIV/0!</v>
      </c>
      <c r="Y62" s="53" t="e">
        <f>+$C$18*'10 - 2008'!BA62</f>
        <v>#DIV/0!</v>
      </c>
      <c r="Z62" s="53" t="e">
        <f>+$C$18*'10 - 2008'!BB62</f>
        <v>#DIV/0!</v>
      </c>
      <c r="AA62" s="53" t="e">
        <f>+$C$18*'10 - 2008'!BC62</f>
        <v>#DIV/0!</v>
      </c>
      <c r="AB62" s="53" t="e">
        <f>+$C$18*'10 - 2008'!BD62</f>
        <v>#DIV/0!</v>
      </c>
      <c r="AC62" s="53" t="e">
        <f>+$C$18*'10 - 2008'!BE62</f>
        <v>#DIV/0!</v>
      </c>
      <c r="AD62" s="53" t="e">
        <f>+$C$18*'10 - 2008'!BF62</f>
        <v>#DIV/0!</v>
      </c>
      <c r="AE62" s="53" t="e">
        <f>+$C$18*'10 - 2008'!BG62</f>
        <v>#DIV/0!</v>
      </c>
      <c r="AF62" s="53" t="e">
        <f>+$C$18*'10 - 2008'!BH62</f>
        <v>#DIV/0!</v>
      </c>
      <c r="AG62" s="53" t="e">
        <f>+$C$18*'10 - 2008'!BI62</f>
        <v>#DIV/0!</v>
      </c>
      <c r="AH62" s="53" t="e">
        <f>+$C$18*'10 - 2008'!BJ62</f>
        <v>#DIV/0!</v>
      </c>
      <c r="AI62" s="2"/>
    </row>
    <row r="63" spans="1:35">
      <c r="A63" s="63">
        <v>56</v>
      </c>
      <c r="B63" s="53">
        <f>+'10 - 2008'!B63</f>
        <v>0</v>
      </c>
      <c r="C63" s="53" t="e">
        <f>+'10 - 2008'!AE63/'10 - 2008'!BK63</f>
        <v>#DIV/0!</v>
      </c>
      <c r="D63" s="53" t="e">
        <f>+$C$18*'10 - 2008'!AF63</f>
        <v>#DIV/0!</v>
      </c>
      <c r="E63" s="53" t="e">
        <f>+$C$18*'10 - 2008'!AG63</f>
        <v>#DIV/0!</v>
      </c>
      <c r="F63" s="53" t="e">
        <f>+$C$18*'10 - 2008'!AH63</f>
        <v>#DIV/0!</v>
      </c>
      <c r="G63" s="53" t="e">
        <f>+$C$18*'10 - 2008'!AI63</f>
        <v>#DIV/0!</v>
      </c>
      <c r="H63" s="53" t="e">
        <f>+$C$18*'10 - 2008'!AJ63</f>
        <v>#DIV/0!</v>
      </c>
      <c r="I63" s="53" t="e">
        <f>+$C$18*'10 - 2008'!AK63</f>
        <v>#DIV/0!</v>
      </c>
      <c r="J63" s="53" t="e">
        <f>+$C$18*'10 - 2008'!AL63</f>
        <v>#DIV/0!</v>
      </c>
      <c r="K63" s="53" t="e">
        <f>+$C$18*'10 - 2008'!AM63</f>
        <v>#DIV/0!</v>
      </c>
      <c r="L63" s="53" t="e">
        <f>+$C$18*'10 - 2008'!AN63</f>
        <v>#DIV/0!</v>
      </c>
      <c r="M63" s="53" t="e">
        <f>+$C$18*'10 - 2008'!AO63</f>
        <v>#DIV/0!</v>
      </c>
      <c r="N63" s="53" t="e">
        <f>+$C$18*'10 - 2008'!AP63</f>
        <v>#DIV/0!</v>
      </c>
      <c r="O63" s="53" t="e">
        <f>+$C$18*'10 - 2008'!AQ63</f>
        <v>#DIV/0!</v>
      </c>
      <c r="P63" s="53" t="e">
        <f>+$C$18*'10 - 2008'!AR63</f>
        <v>#DIV/0!</v>
      </c>
      <c r="Q63" s="53" t="e">
        <f>+$C$18*'10 - 2008'!AS63</f>
        <v>#DIV/0!</v>
      </c>
      <c r="R63" s="53" t="e">
        <f>+$C$18*'10 - 2008'!AT63</f>
        <v>#DIV/0!</v>
      </c>
      <c r="S63" s="53" t="e">
        <f>+$C$18*'10 - 2008'!AU63</f>
        <v>#DIV/0!</v>
      </c>
      <c r="T63" s="53" t="e">
        <f>+$C$18*'10 - 2008'!AV63</f>
        <v>#DIV/0!</v>
      </c>
      <c r="U63" s="53" t="e">
        <f>+$C$18*'10 - 2008'!AW63</f>
        <v>#DIV/0!</v>
      </c>
      <c r="V63" s="53" t="e">
        <f>+$C$18*'10 - 2008'!AX63</f>
        <v>#DIV/0!</v>
      </c>
      <c r="W63" s="53" t="e">
        <f>+$C$18*'10 - 2008'!AY63</f>
        <v>#DIV/0!</v>
      </c>
      <c r="X63" s="53" t="e">
        <f>+$C$18*'10 - 2008'!AZ63</f>
        <v>#DIV/0!</v>
      </c>
      <c r="Y63" s="53" t="e">
        <f>+$C$18*'10 - 2008'!BA63</f>
        <v>#DIV/0!</v>
      </c>
      <c r="Z63" s="53" t="e">
        <f>+$C$18*'10 - 2008'!BB63</f>
        <v>#DIV/0!</v>
      </c>
      <c r="AA63" s="53" t="e">
        <f>+$C$18*'10 - 2008'!BC63</f>
        <v>#DIV/0!</v>
      </c>
      <c r="AB63" s="53" t="e">
        <f>+$C$18*'10 - 2008'!BD63</f>
        <v>#DIV/0!</v>
      </c>
      <c r="AC63" s="53" t="e">
        <f>+$C$18*'10 - 2008'!BE63</f>
        <v>#DIV/0!</v>
      </c>
      <c r="AD63" s="53" t="e">
        <f>+$C$18*'10 - 2008'!BF63</f>
        <v>#DIV/0!</v>
      </c>
      <c r="AE63" s="53" t="e">
        <f>+$C$18*'10 - 2008'!BG63</f>
        <v>#DIV/0!</v>
      </c>
      <c r="AF63" s="53" t="e">
        <f>+$C$18*'10 - 2008'!BH63</f>
        <v>#DIV/0!</v>
      </c>
      <c r="AG63" s="53" t="e">
        <f>+$C$18*'10 - 2008'!BI63</f>
        <v>#DIV/0!</v>
      </c>
      <c r="AH63" s="53" t="e">
        <f>+$C$18*'10 - 2008'!BJ63</f>
        <v>#DIV/0!</v>
      </c>
      <c r="AI63" s="2"/>
    </row>
    <row r="64" spans="1:35">
      <c r="A64" s="63">
        <v>57</v>
      </c>
      <c r="B64" s="53">
        <f>+'10 - 2008'!B64</f>
        <v>0</v>
      </c>
      <c r="C64" s="53" t="e">
        <f>+'10 - 2008'!AE64/'10 - 2008'!BK64</f>
        <v>#DIV/0!</v>
      </c>
      <c r="D64" s="53" t="e">
        <f>+$C$18*'10 - 2008'!AF64</f>
        <v>#DIV/0!</v>
      </c>
      <c r="E64" s="53" t="e">
        <f>+$C$18*'10 - 2008'!AG64</f>
        <v>#DIV/0!</v>
      </c>
      <c r="F64" s="53" t="e">
        <f>+$C$18*'10 - 2008'!AH64</f>
        <v>#DIV/0!</v>
      </c>
      <c r="G64" s="53" t="e">
        <f>+$C$18*'10 - 2008'!AI64</f>
        <v>#DIV/0!</v>
      </c>
      <c r="H64" s="53" t="e">
        <f>+$C$18*'10 - 2008'!AJ64</f>
        <v>#DIV/0!</v>
      </c>
      <c r="I64" s="53" t="e">
        <f>+$C$18*'10 - 2008'!AK64</f>
        <v>#DIV/0!</v>
      </c>
      <c r="J64" s="53" t="e">
        <f>+$C$18*'10 - 2008'!AL64</f>
        <v>#DIV/0!</v>
      </c>
      <c r="K64" s="53" t="e">
        <f>+$C$18*'10 - 2008'!AM64</f>
        <v>#DIV/0!</v>
      </c>
      <c r="L64" s="53" t="e">
        <f>+$C$18*'10 - 2008'!AN64</f>
        <v>#DIV/0!</v>
      </c>
      <c r="M64" s="53" t="e">
        <f>+$C$18*'10 - 2008'!AO64</f>
        <v>#DIV/0!</v>
      </c>
      <c r="N64" s="53" t="e">
        <f>+$C$18*'10 - 2008'!AP64</f>
        <v>#DIV/0!</v>
      </c>
      <c r="O64" s="53" t="e">
        <f>+$C$18*'10 - 2008'!AQ64</f>
        <v>#DIV/0!</v>
      </c>
      <c r="P64" s="53" t="e">
        <f>+$C$18*'10 - 2008'!AR64</f>
        <v>#DIV/0!</v>
      </c>
      <c r="Q64" s="53" t="e">
        <f>+$C$18*'10 - 2008'!AS64</f>
        <v>#DIV/0!</v>
      </c>
      <c r="R64" s="53" t="e">
        <f>+$C$18*'10 - 2008'!AT64</f>
        <v>#DIV/0!</v>
      </c>
      <c r="S64" s="53" t="e">
        <f>+$C$18*'10 - 2008'!AU64</f>
        <v>#DIV/0!</v>
      </c>
      <c r="T64" s="53" t="e">
        <f>+$C$18*'10 - 2008'!AV64</f>
        <v>#DIV/0!</v>
      </c>
      <c r="U64" s="53" t="e">
        <f>+$C$18*'10 - 2008'!AW64</f>
        <v>#DIV/0!</v>
      </c>
      <c r="V64" s="53" t="e">
        <f>+$C$18*'10 - 2008'!AX64</f>
        <v>#DIV/0!</v>
      </c>
      <c r="W64" s="53" t="e">
        <f>+$C$18*'10 - 2008'!AY64</f>
        <v>#DIV/0!</v>
      </c>
      <c r="X64" s="53" t="e">
        <f>+$C$18*'10 - 2008'!AZ64</f>
        <v>#DIV/0!</v>
      </c>
      <c r="Y64" s="53" t="e">
        <f>+$C$18*'10 - 2008'!BA64</f>
        <v>#DIV/0!</v>
      </c>
      <c r="Z64" s="53" t="e">
        <f>+$C$18*'10 - 2008'!BB64</f>
        <v>#DIV/0!</v>
      </c>
      <c r="AA64" s="53" t="e">
        <f>+$C$18*'10 - 2008'!BC64</f>
        <v>#DIV/0!</v>
      </c>
      <c r="AB64" s="53" t="e">
        <f>+$C$18*'10 - 2008'!BD64</f>
        <v>#DIV/0!</v>
      </c>
      <c r="AC64" s="53" t="e">
        <f>+$C$18*'10 - 2008'!BE64</f>
        <v>#DIV/0!</v>
      </c>
      <c r="AD64" s="53" t="e">
        <f>+$C$18*'10 - 2008'!BF64</f>
        <v>#DIV/0!</v>
      </c>
      <c r="AE64" s="53" t="e">
        <f>+$C$18*'10 - 2008'!BG64</f>
        <v>#DIV/0!</v>
      </c>
      <c r="AF64" s="53" t="e">
        <f>+$C$18*'10 - 2008'!BH64</f>
        <v>#DIV/0!</v>
      </c>
      <c r="AG64" s="53" t="e">
        <f>+$C$18*'10 - 2008'!BI64</f>
        <v>#DIV/0!</v>
      </c>
      <c r="AH64" s="53" t="e">
        <f>+$C$18*'10 - 2008'!BJ64</f>
        <v>#DIV/0!</v>
      </c>
      <c r="AI64" s="2"/>
    </row>
    <row r="65" spans="1:35">
      <c r="A65" s="63">
        <v>58</v>
      </c>
      <c r="B65" s="53">
        <f>+'10 - 2008'!B65</f>
        <v>0</v>
      </c>
      <c r="C65" s="53" t="e">
        <f>+'10 - 2008'!AE65/'10 - 2008'!BK65</f>
        <v>#DIV/0!</v>
      </c>
      <c r="D65" s="53" t="e">
        <f>+$C$18*'10 - 2008'!AF65</f>
        <v>#DIV/0!</v>
      </c>
      <c r="E65" s="53" t="e">
        <f>+$C$18*'10 - 2008'!AG65</f>
        <v>#DIV/0!</v>
      </c>
      <c r="F65" s="53" t="e">
        <f>+$C$18*'10 - 2008'!AH65</f>
        <v>#DIV/0!</v>
      </c>
      <c r="G65" s="53" t="e">
        <f>+$C$18*'10 - 2008'!AI65</f>
        <v>#DIV/0!</v>
      </c>
      <c r="H65" s="53" t="e">
        <f>+$C$18*'10 - 2008'!AJ65</f>
        <v>#DIV/0!</v>
      </c>
      <c r="I65" s="53" t="e">
        <f>+$C$18*'10 - 2008'!AK65</f>
        <v>#DIV/0!</v>
      </c>
      <c r="J65" s="53" t="e">
        <f>+$C$18*'10 - 2008'!AL65</f>
        <v>#DIV/0!</v>
      </c>
      <c r="K65" s="53" t="e">
        <f>+$C$18*'10 - 2008'!AM65</f>
        <v>#DIV/0!</v>
      </c>
      <c r="L65" s="53" t="e">
        <f>+$C$18*'10 - 2008'!AN65</f>
        <v>#DIV/0!</v>
      </c>
      <c r="M65" s="53" t="e">
        <f>+$C$18*'10 - 2008'!AO65</f>
        <v>#DIV/0!</v>
      </c>
      <c r="N65" s="53" t="e">
        <f>+$C$18*'10 - 2008'!AP65</f>
        <v>#DIV/0!</v>
      </c>
      <c r="O65" s="53" t="e">
        <f>+$C$18*'10 - 2008'!AQ65</f>
        <v>#DIV/0!</v>
      </c>
      <c r="P65" s="53" t="e">
        <f>+$C$18*'10 - 2008'!AR65</f>
        <v>#DIV/0!</v>
      </c>
      <c r="Q65" s="53" t="e">
        <f>+$C$18*'10 - 2008'!AS65</f>
        <v>#DIV/0!</v>
      </c>
      <c r="R65" s="53" t="e">
        <f>+$C$18*'10 - 2008'!AT65</f>
        <v>#DIV/0!</v>
      </c>
      <c r="S65" s="53" t="e">
        <f>+$C$18*'10 - 2008'!AU65</f>
        <v>#DIV/0!</v>
      </c>
      <c r="T65" s="53" t="e">
        <f>+$C$18*'10 - 2008'!AV65</f>
        <v>#DIV/0!</v>
      </c>
      <c r="U65" s="53" t="e">
        <f>+$C$18*'10 - 2008'!AW65</f>
        <v>#DIV/0!</v>
      </c>
      <c r="V65" s="53" t="e">
        <f>+$C$18*'10 - 2008'!AX65</f>
        <v>#DIV/0!</v>
      </c>
      <c r="W65" s="53" t="e">
        <f>+$C$18*'10 - 2008'!AY65</f>
        <v>#DIV/0!</v>
      </c>
      <c r="X65" s="53" t="e">
        <f>+$C$18*'10 - 2008'!AZ65</f>
        <v>#DIV/0!</v>
      </c>
      <c r="Y65" s="53" t="e">
        <f>+$C$18*'10 - 2008'!BA65</f>
        <v>#DIV/0!</v>
      </c>
      <c r="Z65" s="53" t="e">
        <f>+$C$18*'10 - 2008'!BB65</f>
        <v>#DIV/0!</v>
      </c>
      <c r="AA65" s="53" t="e">
        <f>+$C$18*'10 - 2008'!BC65</f>
        <v>#DIV/0!</v>
      </c>
      <c r="AB65" s="53" t="e">
        <f>+$C$18*'10 - 2008'!BD65</f>
        <v>#DIV/0!</v>
      </c>
      <c r="AC65" s="53" t="e">
        <f>+$C$18*'10 - 2008'!BE65</f>
        <v>#DIV/0!</v>
      </c>
      <c r="AD65" s="53" t="e">
        <f>+$C$18*'10 - 2008'!BF65</f>
        <v>#DIV/0!</v>
      </c>
      <c r="AE65" s="53" t="e">
        <f>+$C$18*'10 - 2008'!BG65</f>
        <v>#DIV/0!</v>
      </c>
      <c r="AF65" s="53" t="e">
        <f>+$C$18*'10 - 2008'!BH65</f>
        <v>#DIV/0!</v>
      </c>
      <c r="AG65" s="53" t="e">
        <f>+$C$18*'10 - 2008'!BI65</f>
        <v>#DIV/0!</v>
      </c>
      <c r="AH65" s="53" t="e">
        <f>+$C$18*'10 - 2008'!BJ65</f>
        <v>#DIV/0!</v>
      </c>
      <c r="AI65" s="2"/>
    </row>
    <row r="66" spans="1:35">
      <c r="A66" s="63">
        <v>59</v>
      </c>
      <c r="B66" s="53">
        <f>+'10 - 2008'!B66</f>
        <v>0</v>
      </c>
      <c r="C66" s="53" t="e">
        <f>+'10 - 2008'!AE66/'10 - 2008'!BK66</f>
        <v>#DIV/0!</v>
      </c>
      <c r="D66" s="53" t="e">
        <f>+$C$18*'10 - 2008'!AF66</f>
        <v>#DIV/0!</v>
      </c>
      <c r="E66" s="53" t="e">
        <f>+$C$18*'10 - 2008'!AG66</f>
        <v>#DIV/0!</v>
      </c>
      <c r="F66" s="53" t="e">
        <f>+$C$18*'10 - 2008'!AH66</f>
        <v>#DIV/0!</v>
      </c>
      <c r="G66" s="53" t="e">
        <f>+$C$18*'10 - 2008'!AI66</f>
        <v>#DIV/0!</v>
      </c>
      <c r="H66" s="53" t="e">
        <f>+$C$18*'10 - 2008'!AJ66</f>
        <v>#DIV/0!</v>
      </c>
      <c r="I66" s="53" t="e">
        <f>+$C$18*'10 - 2008'!AK66</f>
        <v>#DIV/0!</v>
      </c>
      <c r="J66" s="53" t="e">
        <f>+$C$18*'10 - 2008'!AL66</f>
        <v>#DIV/0!</v>
      </c>
      <c r="K66" s="53" t="e">
        <f>+$C$18*'10 - 2008'!AM66</f>
        <v>#DIV/0!</v>
      </c>
      <c r="L66" s="53" t="e">
        <f>+$C$18*'10 - 2008'!AN66</f>
        <v>#DIV/0!</v>
      </c>
      <c r="M66" s="53" t="e">
        <f>+$C$18*'10 - 2008'!AO66</f>
        <v>#DIV/0!</v>
      </c>
      <c r="N66" s="53" t="e">
        <f>+$C$18*'10 - 2008'!AP66</f>
        <v>#DIV/0!</v>
      </c>
      <c r="O66" s="53" t="e">
        <f>+$C$18*'10 - 2008'!AQ66</f>
        <v>#DIV/0!</v>
      </c>
      <c r="P66" s="53" t="e">
        <f>+$C$18*'10 - 2008'!AR66</f>
        <v>#DIV/0!</v>
      </c>
      <c r="Q66" s="53" t="e">
        <f>+$C$18*'10 - 2008'!AS66</f>
        <v>#DIV/0!</v>
      </c>
      <c r="R66" s="53" t="e">
        <f>+$C$18*'10 - 2008'!AT66</f>
        <v>#DIV/0!</v>
      </c>
      <c r="S66" s="53" t="e">
        <f>+$C$18*'10 - 2008'!AU66</f>
        <v>#DIV/0!</v>
      </c>
      <c r="T66" s="53" t="e">
        <f>+$C$18*'10 - 2008'!AV66</f>
        <v>#DIV/0!</v>
      </c>
      <c r="U66" s="53" t="e">
        <f>+$C$18*'10 - 2008'!AW66</f>
        <v>#DIV/0!</v>
      </c>
      <c r="V66" s="53" t="e">
        <f>+$C$18*'10 - 2008'!AX66</f>
        <v>#DIV/0!</v>
      </c>
      <c r="W66" s="53" t="e">
        <f>+$C$18*'10 - 2008'!AY66</f>
        <v>#DIV/0!</v>
      </c>
      <c r="X66" s="53" t="e">
        <f>+$C$18*'10 - 2008'!AZ66</f>
        <v>#DIV/0!</v>
      </c>
      <c r="Y66" s="53" t="e">
        <f>+$C$18*'10 - 2008'!BA66</f>
        <v>#DIV/0!</v>
      </c>
      <c r="Z66" s="53" t="e">
        <f>+$C$18*'10 - 2008'!BB66</f>
        <v>#DIV/0!</v>
      </c>
      <c r="AA66" s="53" t="e">
        <f>+$C$18*'10 - 2008'!BC66</f>
        <v>#DIV/0!</v>
      </c>
      <c r="AB66" s="53" t="e">
        <f>+$C$18*'10 - 2008'!BD66</f>
        <v>#DIV/0!</v>
      </c>
      <c r="AC66" s="53" t="e">
        <f>+$C$18*'10 - 2008'!BE66</f>
        <v>#DIV/0!</v>
      </c>
      <c r="AD66" s="53" t="e">
        <f>+$C$18*'10 - 2008'!BF66</f>
        <v>#DIV/0!</v>
      </c>
      <c r="AE66" s="53" t="e">
        <f>+$C$18*'10 - 2008'!BG66</f>
        <v>#DIV/0!</v>
      </c>
      <c r="AF66" s="53" t="e">
        <f>+$C$18*'10 - 2008'!BH66</f>
        <v>#DIV/0!</v>
      </c>
      <c r="AG66" s="53" t="e">
        <f>+$C$18*'10 - 2008'!BI66</f>
        <v>#DIV/0!</v>
      </c>
      <c r="AH66" s="53" t="e">
        <f>+$C$18*'10 - 2008'!BJ66</f>
        <v>#DIV/0!</v>
      </c>
      <c r="AI66" s="2"/>
    </row>
    <row r="67" spans="1:35">
      <c r="A67" s="63">
        <v>60</v>
      </c>
      <c r="B67" s="53">
        <f>+'10 - 2008'!B67</f>
        <v>0</v>
      </c>
      <c r="C67" s="53" t="e">
        <f>+'10 - 2008'!AE67/'10 - 2008'!BK67</f>
        <v>#DIV/0!</v>
      </c>
      <c r="D67" s="53" t="e">
        <f>+$C$18*'10 - 2008'!AF67</f>
        <v>#DIV/0!</v>
      </c>
      <c r="E67" s="53" t="e">
        <f>+$C$18*'10 - 2008'!AG67</f>
        <v>#DIV/0!</v>
      </c>
      <c r="F67" s="53" t="e">
        <f>+$C$18*'10 - 2008'!AH67</f>
        <v>#DIV/0!</v>
      </c>
      <c r="G67" s="53" t="e">
        <f>+$C$18*'10 - 2008'!AI67</f>
        <v>#DIV/0!</v>
      </c>
      <c r="H67" s="53" t="e">
        <f>+$C$18*'10 - 2008'!AJ67</f>
        <v>#DIV/0!</v>
      </c>
      <c r="I67" s="53" t="e">
        <f>+$C$18*'10 - 2008'!AK67</f>
        <v>#DIV/0!</v>
      </c>
      <c r="J67" s="53" t="e">
        <f>+$C$18*'10 - 2008'!AL67</f>
        <v>#DIV/0!</v>
      </c>
      <c r="K67" s="53" t="e">
        <f>+$C$18*'10 - 2008'!AM67</f>
        <v>#DIV/0!</v>
      </c>
      <c r="L67" s="53" t="e">
        <f>+$C$18*'10 - 2008'!AN67</f>
        <v>#DIV/0!</v>
      </c>
      <c r="M67" s="53" t="e">
        <f>+$C$18*'10 - 2008'!AO67</f>
        <v>#DIV/0!</v>
      </c>
      <c r="N67" s="53" t="e">
        <f>+$C$18*'10 - 2008'!AP67</f>
        <v>#DIV/0!</v>
      </c>
      <c r="O67" s="53" t="e">
        <f>+$C$18*'10 - 2008'!AQ67</f>
        <v>#DIV/0!</v>
      </c>
      <c r="P67" s="53" t="e">
        <f>+$C$18*'10 - 2008'!AR67</f>
        <v>#DIV/0!</v>
      </c>
      <c r="Q67" s="53" t="e">
        <f>+$C$18*'10 - 2008'!AS67</f>
        <v>#DIV/0!</v>
      </c>
      <c r="R67" s="53" t="e">
        <f>+$C$18*'10 - 2008'!AT67</f>
        <v>#DIV/0!</v>
      </c>
      <c r="S67" s="53" t="e">
        <f>+$C$18*'10 - 2008'!AU67</f>
        <v>#DIV/0!</v>
      </c>
      <c r="T67" s="53" t="e">
        <f>+$C$18*'10 - 2008'!AV67</f>
        <v>#DIV/0!</v>
      </c>
      <c r="U67" s="53" t="e">
        <f>+$C$18*'10 - 2008'!AW67</f>
        <v>#DIV/0!</v>
      </c>
      <c r="V67" s="53" t="e">
        <f>+$C$18*'10 - 2008'!AX67</f>
        <v>#DIV/0!</v>
      </c>
      <c r="W67" s="53" t="e">
        <f>+$C$18*'10 - 2008'!AY67</f>
        <v>#DIV/0!</v>
      </c>
      <c r="X67" s="53" t="e">
        <f>+$C$18*'10 - 2008'!AZ67</f>
        <v>#DIV/0!</v>
      </c>
      <c r="Y67" s="53" t="e">
        <f>+$C$18*'10 - 2008'!BA67</f>
        <v>#DIV/0!</v>
      </c>
      <c r="Z67" s="53" t="e">
        <f>+$C$18*'10 - 2008'!BB67</f>
        <v>#DIV/0!</v>
      </c>
      <c r="AA67" s="53" t="e">
        <f>+$C$18*'10 - 2008'!BC67</f>
        <v>#DIV/0!</v>
      </c>
      <c r="AB67" s="53" t="e">
        <f>+$C$18*'10 - 2008'!BD67</f>
        <v>#DIV/0!</v>
      </c>
      <c r="AC67" s="53" t="e">
        <f>+$C$18*'10 - 2008'!BE67</f>
        <v>#DIV/0!</v>
      </c>
      <c r="AD67" s="53" t="e">
        <f>+$C$18*'10 - 2008'!BF67</f>
        <v>#DIV/0!</v>
      </c>
      <c r="AE67" s="53" t="e">
        <f>+$C$18*'10 - 2008'!BG67</f>
        <v>#DIV/0!</v>
      </c>
      <c r="AF67" s="53" t="e">
        <f>+$C$18*'10 - 2008'!BH67</f>
        <v>#DIV/0!</v>
      </c>
      <c r="AG67" s="53" t="e">
        <f>+$C$18*'10 - 2008'!BI67</f>
        <v>#DIV/0!</v>
      </c>
      <c r="AH67" s="53" t="e">
        <f>+$C$18*'10 - 2008'!BJ67</f>
        <v>#DIV/0!</v>
      </c>
      <c r="AI67" s="2"/>
    </row>
    <row r="68" spans="1:35">
      <c r="A68" s="63">
        <v>61</v>
      </c>
      <c r="B68" s="53">
        <f>+'10 - 2008'!B68</f>
        <v>0</v>
      </c>
      <c r="C68" s="53" t="e">
        <f>+'10 - 2008'!AE68/'10 - 2008'!BK68</f>
        <v>#DIV/0!</v>
      </c>
      <c r="D68" s="53" t="e">
        <f>+$C$18*'10 - 2008'!AF68</f>
        <v>#DIV/0!</v>
      </c>
      <c r="E68" s="53" t="e">
        <f>+$C$18*'10 - 2008'!AG68</f>
        <v>#DIV/0!</v>
      </c>
      <c r="F68" s="53" t="e">
        <f>+$C$18*'10 - 2008'!AH68</f>
        <v>#DIV/0!</v>
      </c>
      <c r="G68" s="53" t="e">
        <f>+$C$18*'10 - 2008'!AI68</f>
        <v>#DIV/0!</v>
      </c>
      <c r="H68" s="53" t="e">
        <f>+$C$18*'10 - 2008'!AJ68</f>
        <v>#DIV/0!</v>
      </c>
      <c r="I68" s="53" t="e">
        <f>+$C$18*'10 - 2008'!AK68</f>
        <v>#DIV/0!</v>
      </c>
      <c r="J68" s="53" t="e">
        <f>+$C$18*'10 - 2008'!AL68</f>
        <v>#DIV/0!</v>
      </c>
      <c r="K68" s="53" t="e">
        <f>+$C$18*'10 - 2008'!AM68</f>
        <v>#DIV/0!</v>
      </c>
      <c r="L68" s="53" t="e">
        <f>+$C$18*'10 - 2008'!AN68</f>
        <v>#DIV/0!</v>
      </c>
      <c r="M68" s="53" t="e">
        <f>+$C$18*'10 - 2008'!AO68</f>
        <v>#DIV/0!</v>
      </c>
      <c r="N68" s="53" t="e">
        <f>+$C$18*'10 - 2008'!AP68</f>
        <v>#DIV/0!</v>
      </c>
      <c r="O68" s="53" t="e">
        <f>+$C$18*'10 - 2008'!AQ68</f>
        <v>#DIV/0!</v>
      </c>
      <c r="P68" s="53" t="e">
        <f>+$C$18*'10 - 2008'!AR68</f>
        <v>#DIV/0!</v>
      </c>
      <c r="Q68" s="53" t="e">
        <f>+$C$18*'10 - 2008'!AS68</f>
        <v>#DIV/0!</v>
      </c>
      <c r="R68" s="53" t="e">
        <f>+$C$18*'10 - 2008'!AT68</f>
        <v>#DIV/0!</v>
      </c>
      <c r="S68" s="53" t="e">
        <f>+$C$18*'10 - 2008'!AU68</f>
        <v>#DIV/0!</v>
      </c>
      <c r="T68" s="53" t="e">
        <f>+$C$18*'10 - 2008'!AV68</f>
        <v>#DIV/0!</v>
      </c>
      <c r="U68" s="53" t="e">
        <f>+$C$18*'10 - 2008'!AW68</f>
        <v>#DIV/0!</v>
      </c>
      <c r="V68" s="53" t="e">
        <f>+$C$18*'10 - 2008'!AX68</f>
        <v>#DIV/0!</v>
      </c>
      <c r="W68" s="53" t="e">
        <f>+$C$18*'10 - 2008'!AY68</f>
        <v>#DIV/0!</v>
      </c>
      <c r="X68" s="53" t="e">
        <f>+$C$18*'10 - 2008'!AZ68</f>
        <v>#DIV/0!</v>
      </c>
      <c r="Y68" s="53" t="e">
        <f>+$C$18*'10 - 2008'!BA68</f>
        <v>#DIV/0!</v>
      </c>
      <c r="Z68" s="53" t="e">
        <f>+$C$18*'10 - 2008'!BB68</f>
        <v>#DIV/0!</v>
      </c>
      <c r="AA68" s="53" t="e">
        <f>+$C$18*'10 - 2008'!BC68</f>
        <v>#DIV/0!</v>
      </c>
      <c r="AB68" s="53" t="e">
        <f>+$C$18*'10 - 2008'!BD68</f>
        <v>#DIV/0!</v>
      </c>
      <c r="AC68" s="53" t="e">
        <f>+$C$18*'10 - 2008'!BE68</f>
        <v>#DIV/0!</v>
      </c>
      <c r="AD68" s="53" t="e">
        <f>+$C$18*'10 - 2008'!BF68</f>
        <v>#DIV/0!</v>
      </c>
      <c r="AE68" s="53" t="e">
        <f>+$C$18*'10 - 2008'!BG68</f>
        <v>#DIV/0!</v>
      </c>
      <c r="AF68" s="53" t="e">
        <f>+$C$18*'10 - 2008'!BH68</f>
        <v>#DIV/0!</v>
      </c>
      <c r="AG68" s="53" t="e">
        <f>+$C$18*'10 - 2008'!BI68</f>
        <v>#DIV/0!</v>
      </c>
      <c r="AH68" s="53" t="e">
        <f>+$C$18*'10 - 2008'!BJ68</f>
        <v>#DIV/0!</v>
      </c>
      <c r="AI68" s="2"/>
    </row>
    <row r="69" spans="1:35">
      <c r="A69" s="63">
        <v>62</v>
      </c>
      <c r="B69" s="53">
        <f>+'10 - 2008'!B69</f>
        <v>0</v>
      </c>
      <c r="C69" s="53" t="e">
        <f>+'10 - 2008'!AE69/'10 - 2008'!BK69</f>
        <v>#DIV/0!</v>
      </c>
      <c r="D69" s="53" t="e">
        <f>+$C$18*'10 - 2008'!AF69</f>
        <v>#DIV/0!</v>
      </c>
      <c r="E69" s="53" t="e">
        <f>+$C$18*'10 - 2008'!AG69</f>
        <v>#DIV/0!</v>
      </c>
      <c r="F69" s="53" t="e">
        <f>+$C$18*'10 - 2008'!AH69</f>
        <v>#DIV/0!</v>
      </c>
      <c r="G69" s="53" t="e">
        <f>+$C$18*'10 - 2008'!AI69</f>
        <v>#DIV/0!</v>
      </c>
      <c r="H69" s="53" t="e">
        <f>+$C$18*'10 - 2008'!AJ69</f>
        <v>#DIV/0!</v>
      </c>
      <c r="I69" s="53" t="e">
        <f>+$C$18*'10 - 2008'!AK69</f>
        <v>#DIV/0!</v>
      </c>
      <c r="J69" s="53" t="e">
        <f>+$C$18*'10 - 2008'!AL69</f>
        <v>#DIV/0!</v>
      </c>
      <c r="K69" s="53" t="e">
        <f>+$C$18*'10 - 2008'!AM69</f>
        <v>#DIV/0!</v>
      </c>
      <c r="L69" s="53" t="e">
        <f>+$C$18*'10 - 2008'!AN69</f>
        <v>#DIV/0!</v>
      </c>
      <c r="M69" s="53" t="e">
        <f>+$C$18*'10 - 2008'!AO69</f>
        <v>#DIV/0!</v>
      </c>
      <c r="N69" s="53" t="e">
        <f>+$C$18*'10 - 2008'!AP69</f>
        <v>#DIV/0!</v>
      </c>
      <c r="O69" s="53" t="e">
        <f>+$C$18*'10 - 2008'!AQ69</f>
        <v>#DIV/0!</v>
      </c>
      <c r="P69" s="53" t="e">
        <f>+$C$18*'10 - 2008'!AR69</f>
        <v>#DIV/0!</v>
      </c>
      <c r="Q69" s="53" t="e">
        <f>+$C$18*'10 - 2008'!AS69</f>
        <v>#DIV/0!</v>
      </c>
      <c r="R69" s="53" t="e">
        <f>+$C$18*'10 - 2008'!AT69</f>
        <v>#DIV/0!</v>
      </c>
      <c r="S69" s="53" t="e">
        <f>+$C$18*'10 - 2008'!AU69</f>
        <v>#DIV/0!</v>
      </c>
      <c r="T69" s="53" t="e">
        <f>+$C$18*'10 - 2008'!AV69</f>
        <v>#DIV/0!</v>
      </c>
      <c r="U69" s="53" t="e">
        <f>+$C$18*'10 - 2008'!AW69</f>
        <v>#DIV/0!</v>
      </c>
      <c r="V69" s="53" t="e">
        <f>+$C$18*'10 - 2008'!AX69</f>
        <v>#DIV/0!</v>
      </c>
      <c r="W69" s="53" t="e">
        <f>+$C$18*'10 - 2008'!AY69</f>
        <v>#DIV/0!</v>
      </c>
      <c r="X69" s="53" t="e">
        <f>+$C$18*'10 - 2008'!AZ69</f>
        <v>#DIV/0!</v>
      </c>
      <c r="Y69" s="53" t="e">
        <f>+$C$18*'10 - 2008'!BA69</f>
        <v>#DIV/0!</v>
      </c>
      <c r="Z69" s="53" t="e">
        <f>+$C$18*'10 - 2008'!BB69</f>
        <v>#DIV/0!</v>
      </c>
      <c r="AA69" s="53" t="e">
        <f>+$C$18*'10 - 2008'!BC69</f>
        <v>#DIV/0!</v>
      </c>
      <c r="AB69" s="53" t="e">
        <f>+$C$18*'10 - 2008'!BD69</f>
        <v>#DIV/0!</v>
      </c>
      <c r="AC69" s="53" t="e">
        <f>+$C$18*'10 - 2008'!BE69</f>
        <v>#DIV/0!</v>
      </c>
      <c r="AD69" s="53" t="e">
        <f>+$C$18*'10 - 2008'!BF69</f>
        <v>#DIV/0!</v>
      </c>
      <c r="AE69" s="53" t="e">
        <f>+$C$18*'10 - 2008'!BG69</f>
        <v>#DIV/0!</v>
      </c>
      <c r="AF69" s="53" t="e">
        <f>+$C$18*'10 - 2008'!BH69</f>
        <v>#DIV/0!</v>
      </c>
      <c r="AG69" s="53" t="e">
        <f>+$C$18*'10 - 2008'!BI69</f>
        <v>#DIV/0!</v>
      </c>
      <c r="AH69" s="53" t="e">
        <f>+$C$18*'10 - 2008'!BJ69</f>
        <v>#DIV/0!</v>
      </c>
      <c r="AI69" s="2"/>
    </row>
    <row r="70" spans="1:35">
      <c r="A70" s="63">
        <v>63</v>
      </c>
      <c r="B70" s="53">
        <f>+'10 - 2008'!B70</f>
        <v>0</v>
      </c>
      <c r="C70" s="53" t="e">
        <f>+'10 - 2008'!AE70/'10 - 2008'!BK70</f>
        <v>#DIV/0!</v>
      </c>
      <c r="D70" s="53" t="e">
        <f>+$C$18*'10 - 2008'!AF70</f>
        <v>#DIV/0!</v>
      </c>
      <c r="E70" s="53" t="e">
        <f>+$C$18*'10 - 2008'!AG70</f>
        <v>#DIV/0!</v>
      </c>
      <c r="F70" s="53" t="e">
        <f>+$C$18*'10 - 2008'!AH70</f>
        <v>#DIV/0!</v>
      </c>
      <c r="G70" s="53" t="e">
        <f>+$C$18*'10 - 2008'!AI70</f>
        <v>#DIV/0!</v>
      </c>
      <c r="H70" s="53" t="e">
        <f>+$C$18*'10 - 2008'!AJ70</f>
        <v>#DIV/0!</v>
      </c>
      <c r="I70" s="53" t="e">
        <f>+$C$18*'10 - 2008'!AK70</f>
        <v>#DIV/0!</v>
      </c>
      <c r="J70" s="53" t="e">
        <f>+$C$18*'10 - 2008'!AL70</f>
        <v>#DIV/0!</v>
      </c>
      <c r="K70" s="53" t="e">
        <f>+$C$18*'10 - 2008'!AM70</f>
        <v>#DIV/0!</v>
      </c>
      <c r="L70" s="53" t="e">
        <f>+$C$18*'10 - 2008'!AN70</f>
        <v>#DIV/0!</v>
      </c>
      <c r="M70" s="53" t="e">
        <f>+$C$18*'10 - 2008'!AO70</f>
        <v>#DIV/0!</v>
      </c>
      <c r="N70" s="53" t="e">
        <f>+$C$18*'10 - 2008'!AP70</f>
        <v>#DIV/0!</v>
      </c>
      <c r="O70" s="53" t="e">
        <f>+$C$18*'10 - 2008'!AQ70</f>
        <v>#DIV/0!</v>
      </c>
      <c r="P70" s="53" t="e">
        <f>+$C$18*'10 - 2008'!AR70</f>
        <v>#DIV/0!</v>
      </c>
      <c r="Q70" s="53" t="e">
        <f>+$C$18*'10 - 2008'!AS70</f>
        <v>#DIV/0!</v>
      </c>
      <c r="R70" s="53" t="e">
        <f>+$C$18*'10 - 2008'!AT70</f>
        <v>#DIV/0!</v>
      </c>
      <c r="S70" s="53" t="e">
        <f>+$C$18*'10 - 2008'!AU70</f>
        <v>#DIV/0!</v>
      </c>
      <c r="T70" s="53" t="e">
        <f>+$C$18*'10 - 2008'!AV70</f>
        <v>#DIV/0!</v>
      </c>
      <c r="U70" s="53" t="e">
        <f>+$C$18*'10 - 2008'!AW70</f>
        <v>#DIV/0!</v>
      </c>
      <c r="V70" s="53" t="e">
        <f>+$C$18*'10 - 2008'!AX70</f>
        <v>#DIV/0!</v>
      </c>
      <c r="W70" s="53" t="e">
        <f>+$C$18*'10 - 2008'!AY70</f>
        <v>#DIV/0!</v>
      </c>
      <c r="X70" s="53" t="e">
        <f>+$C$18*'10 - 2008'!AZ70</f>
        <v>#DIV/0!</v>
      </c>
      <c r="Y70" s="53" t="e">
        <f>+$C$18*'10 - 2008'!BA70</f>
        <v>#DIV/0!</v>
      </c>
      <c r="Z70" s="53" t="e">
        <f>+$C$18*'10 - 2008'!BB70</f>
        <v>#DIV/0!</v>
      </c>
      <c r="AA70" s="53" t="e">
        <f>+$C$18*'10 - 2008'!BC70</f>
        <v>#DIV/0!</v>
      </c>
      <c r="AB70" s="53" t="e">
        <f>+$C$18*'10 - 2008'!BD70</f>
        <v>#DIV/0!</v>
      </c>
      <c r="AC70" s="53" t="e">
        <f>+$C$18*'10 - 2008'!BE70</f>
        <v>#DIV/0!</v>
      </c>
      <c r="AD70" s="53" t="e">
        <f>+$C$18*'10 - 2008'!BF70</f>
        <v>#DIV/0!</v>
      </c>
      <c r="AE70" s="53" t="e">
        <f>+$C$18*'10 - 2008'!BG70</f>
        <v>#DIV/0!</v>
      </c>
      <c r="AF70" s="53" t="e">
        <f>+$C$18*'10 - 2008'!BH70</f>
        <v>#DIV/0!</v>
      </c>
      <c r="AG70" s="53" t="e">
        <f>+$C$18*'10 - 2008'!BI70</f>
        <v>#DIV/0!</v>
      </c>
      <c r="AH70" s="53" t="e">
        <f>+$C$18*'10 - 2008'!BJ70</f>
        <v>#DIV/0!</v>
      </c>
      <c r="AI70" s="2"/>
    </row>
    <row r="71" spans="1:35">
      <c r="A71" s="63">
        <v>64</v>
      </c>
      <c r="B71" s="53">
        <f>+'10 - 2008'!B71</f>
        <v>0</v>
      </c>
      <c r="C71" s="53" t="e">
        <f>+'10 - 2008'!AE71/'10 - 2008'!BK71</f>
        <v>#DIV/0!</v>
      </c>
      <c r="D71" s="53" t="e">
        <f>+$C$18*'10 - 2008'!AF71</f>
        <v>#DIV/0!</v>
      </c>
      <c r="E71" s="53" t="e">
        <f>+$C$18*'10 - 2008'!AG71</f>
        <v>#DIV/0!</v>
      </c>
      <c r="F71" s="53" t="e">
        <f>+$C$18*'10 - 2008'!AH71</f>
        <v>#DIV/0!</v>
      </c>
      <c r="G71" s="53" t="e">
        <f>+$C$18*'10 - 2008'!AI71</f>
        <v>#DIV/0!</v>
      </c>
      <c r="H71" s="53" t="e">
        <f>+$C$18*'10 - 2008'!AJ71</f>
        <v>#DIV/0!</v>
      </c>
      <c r="I71" s="53" t="e">
        <f>+$C$18*'10 - 2008'!AK71</f>
        <v>#DIV/0!</v>
      </c>
      <c r="J71" s="53" t="e">
        <f>+$C$18*'10 - 2008'!AL71</f>
        <v>#DIV/0!</v>
      </c>
      <c r="K71" s="53" t="e">
        <f>+$C$18*'10 - 2008'!AM71</f>
        <v>#DIV/0!</v>
      </c>
      <c r="L71" s="53" t="e">
        <f>+$C$18*'10 - 2008'!AN71</f>
        <v>#DIV/0!</v>
      </c>
      <c r="M71" s="53" t="e">
        <f>+$C$18*'10 - 2008'!AO71</f>
        <v>#DIV/0!</v>
      </c>
      <c r="N71" s="53" t="e">
        <f>+$C$18*'10 - 2008'!AP71</f>
        <v>#DIV/0!</v>
      </c>
      <c r="O71" s="53" t="e">
        <f>+$C$18*'10 - 2008'!AQ71</f>
        <v>#DIV/0!</v>
      </c>
      <c r="P71" s="53" t="e">
        <f>+$C$18*'10 - 2008'!AR71</f>
        <v>#DIV/0!</v>
      </c>
      <c r="Q71" s="53" t="e">
        <f>+$C$18*'10 - 2008'!AS71</f>
        <v>#DIV/0!</v>
      </c>
      <c r="R71" s="53" t="e">
        <f>+$C$18*'10 - 2008'!AT71</f>
        <v>#DIV/0!</v>
      </c>
      <c r="S71" s="53" t="e">
        <f>+$C$18*'10 - 2008'!AU71</f>
        <v>#DIV/0!</v>
      </c>
      <c r="T71" s="53" t="e">
        <f>+$C$18*'10 - 2008'!AV71</f>
        <v>#DIV/0!</v>
      </c>
      <c r="U71" s="53" t="e">
        <f>+$C$18*'10 - 2008'!AW71</f>
        <v>#DIV/0!</v>
      </c>
      <c r="V71" s="53" t="e">
        <f>+$C$18*'10 - 2008'!AX71</f>
        <v>#DIV/0!</v>
      </c>
      <c r="W71" s="53" t="e">
        <f>+$C$18*'10 - 2008'!AY71</f>
        <v>#DIV/0!</v>
      </c>
      <c r="X71" s="53" t="e">
        <f>+$C$18*'10 - 2008'!AZ71</f>
        <v>#DIV/0!</v>
      </c>
      <c r="Y71" s="53" t="e">
        <f>+$C$18*'10 - 2008'!BA71</f>
        <v>#DIV/0!</v>
      </c>
      <c r="Z71" s="53" t="e">
        <f>+$C$18*'10 - 2008'!BB71</f>
        <v>#DIV/0!</v>
      </c>
      <c r="AA71" s="53" t="e">
        <f>+$C$18*'10 - 2008'!BC71</f>
        <v>#DIV/0!</v>
      </c>
      <c r="AB71" s="53" t="e">
        <f>+$C$18*'10 - 2008'!BD71</f>
        <v>#DIV/0!</v>
      </c>
      <c r="AC71" s="53" t="e">
        <f>+$C$18*'10 - 2008'!BE71</f>
        <v>#DIV/0!</v>
      </c>
      <c r="AD71" s="53" t="e">
        <f>+$C$18*'10 - 2008'!BF71</f>
        <v>#DIV/0!</v>
      </c>
      <c r="AE71" s="53" t="e">
        <f>+$C$18*'10 - 2008'!BG71</f>
        <v>#DIV/0!</v>
      </c>
      <c r="AF71" s="53" t="e">
        <f>+$C$18*'10 - 2008'!BH71</f>
        <v>#DIV/0!</v>
      </c>
      <c r="AG71" s="53" t="e">
        <f>+$C$18*'10 - 2008'!BI71</f>
        <v>#DIV/0!</v>
      </c>
      <c r="AH71" s="53" t="e">
        <f>+$C$18*'10 - 2008'!BJ71</f>
        <v>#DIV/0!</v>
      </c>
      <c r="AI71" s="2"/>
    </row>
    <row r="72" spans="1:35">
      <c r="A72" s="63">
        <v>65</v>
      </c>
      <c r="B72" s="53">
        <f>+'10 - 2008'!B72</f>
        <v>0</v>
      </c>
      <c r="C72" s="53" t="e">
        <f>+'10 - 2008'!AE72/'10 - 2008'!BK72</f>
        <v>#DIV/0!</v>
      </c>
      <c r="D72" s="53" t="e">
        <f>+$C$18*'10 - 2008'!AF72</f>
        <v>#DIV/0!</v>
      </c>
      <c r="E72" s="53" t="e">
        <f>+$C$18*'10 - 2008'!AG72</f>
        <v>#DIV/0!</v>
      </c>
      <c r="F72" s="53" t="e">
        <f>+$C$18*'10 - 2008'!AH72</f>
        <v>#DIV/0!</v>
      </c>
      <c r="G72" s="53" t="e">
        <f>+$C$18*'10 - 2008'!AI72</f>
        <v>#DIV/0!</v>
      </c>
      <c r="H72" s="53" t="e">
        <f>+$C$18*'10 - 2008'!AJ72</f>
        <v>#DIV/0!</v>
      </c>
      <c r="I72" s="53" t="e">
        <f>+$C$18*'10 - 2008'!AK72</f>
        <v>#DIV/0!</v>
      </c>
      <c r="J72" s="53" t="e">
        <f>+$C$18*'10 - 2008'!AL72</f>
        <v>#DIV/0!</v>
      </c>
      <c r="K72" s="53" t="e">
        <f>+$C$18*'10 - 2008'!AM72</f>
        <v>#DIV/0!</v>
      </c>
      <c r="L72" s="53" t="e">
        <f>+$C$18*'10 - 2008'!AN72</f>
        <v>#DIV/0!</v>
      </c>
      <c r="M72" s="53" t="e">
        <f>+$C$18*'10 - 2008'!AO72</f>
        <v>#DIV/0!</v>
      </c>
      <c r="N72" s="53" t="e">
        <f>+$C$18*'10 - 2008'!AP72</f>
        <v>#DIV/0!</v>
      </c>
      <c r="O72" s="53" t="e">
        <f>+$C$18*'10 - 2008'!AQ72</f>
        <v>#DIV/0!</v>
      </c>
      <c r="P72" s="53" t="e">
        <f>+$C$18*'10 - 2008'!AR72</f>
        <v>#DIV/0!</v>
      </c>
      <c r="Q72" s="53" t="e">
        <f>+$C$18*'10 - 2008'!AS72</f>
        <v>#DIV/0!</v>
      </c>
      <c r="R72" s="53" t="e">
        <f>+$C$18*'10 - 2008'!AT72</f>
        <v>#DIV/0!</v>
      </c>
      <c r="S72" s="53" t="e">
        <f>+$C$18*'10 - 2008'!AU72</f>
        <v>#DIV/0!</v>
      </c>
      <c r="T72" s="53" t="e">
        <f>+$C$18*'10 - 2008'!AV72</f>
        <v>#DIV/0!</v>
      </c>
      <c r="U72" s="53" t="e">
        <f>+$C$18*'10 - 2008'!AW72</f>
        <v>#DIV/0!</v>
      </c>
      <c r="V72" s="53" t="e">
        <f>+$C$18*'10 - 2008'!AX72</f>
        <v>#DIV/0!</v>
      </c>
      <c r="W72" s="53" t="e">
        <f>+$C$18*'10 - 2008'!AY72</f>
        <v>#DIV/0!</v>
      </c>
      <c r="X72" s="53" t="e">
        <f>+$C$18*'10 - 2008'!AZ72</f>
        <v>#DIV/0!</v>
      </c>
      <c r="Y72" s="53" t="e">
        <f>+$C$18*'10 - 2008'!BA72</f>
        <v>#DIV/0!</v>
      </c>
      <c r="Z72" s="53" t="e">
        <f>+$C$18*'10 - 2008'!BB72</f>
        <v>#DIV/0!</v>
      </c>
      <c r="AA72" s="53" t="e">
        <f>+$C$18*'10 - 2008'!BC72</f>
        <v>#DIV/0!</v>
      </c>
      <c r="AB72" s="53" t="e">
        <f>+$C$18*'10 - 2008'!BD72</f>
        <v>#DIV/0!</v>
      </c>
      <c r="AC72" s="53" t="e">
        <f>+$C$18*'10 - 2008'!BE72</f>
        <v>#DIV/0!</v>
      </c>
      <c r="AD72" s="53" t="e">
        <f>+$C$18*'10 - 2008'!BF72</f>
        <v>#DIV/0!</v>
      </c>
      <c r="AE72" s="53" t="e">
        <f>+$C$18*'10 - 2008'!BG72</f>
        <v>#DIV/0!</v>
      </c>
      <c r="AF72" s="53" t="e">
        <f>+$C$18*'10 - 2008'!BH72</f>
        <v>#DIV/0!</v>
      </c>
      <c r="AG72" s="53" t="e">
        <f>+$C$18*'10 - 2008'!BI72</f>
        <v>#DIV/0!</v>
      </c>
      <c r="AH72" s="53" t="e">
        <f>+$C$18*'10 - 2008'!BJ72</f>
        <v>#DIV/0!</v>
      </c>
      <c r="AI72" s="2"/>
    </row>
    <row r="73" spans="1:35">
      <c r="A73" s="63">
        <v>66</v>
      </c>
      <c r="B73" s="53">
        <f>+'10 - 2008'!B73</f>
        <v>0</v>
      </c>
      <c r="C73" s="53" t="e">
        <f>+'10 - 2008'!AE73/'10 - 2008'!BK73</f>
        <v>#DIV/0!</v>
      </c>
      <c r="D73" s="53" t="e">
        <f>+$C$18*'10 - 2008'!AF73</f>
        <v>#DIV/0!</v>
      </c>
      <c r="E73" s="53" t="e">
        <f>+$C$18*'10 - 2008'!AG73</f>
        <v>#DIV/0!</v>
      </c>
      <c r="F73" s="53" t="e">
        <f>+$C$18*'10 - 2008'!AH73</f>
        <v>#DIV/0!</v>
      </c>
      <c r="G73" s="53" t="e">
        <f>+$C$18*'10 - 2008'!AI73</f>
        <v>#DIV/0!</v>
      </c>
      <c r="H73" s="53" t="e">
        <f>+$C$18*'10 - 2008'!AJ73</f>
        <v>#DIV/0!</v>
      </c>
      <c r="I73" s="53" t="e">
        <f>+$C$18*'10 - 2008'!AK73</f>
        <v>#DIV/0!</v>
      </c>
      <c r="J73" s="53" t="e">
        <f>+$C$18*'10 - 2008'!AL73</f>
        <v>#DIV/0!</v>
      </c>
      <c r="K73" s="53" t="e">
        <f>+$C$18*'10 - 2008'!AM73</f>
        <v>#DIV/0!</v>
      </c>
      <c r="L73" s="53" t="e">
        <f>+$C$18*'10 - 2008'!AN73</f>
        <v>#DIV/0!</v>
      </c>
      <c r="M73" s="53" t="e">
        <f>+$C$18*'10 - 2008'!AO73</f>
        <v>#DIV/0!</v>
      </c>
      <c r="N73" s="53" t="e">
        <f>+$C$18*'10 - 2008'!AP73</f>
        <v>#DIV/0!</v>
      </c>
      <c r="O73" s="53" t="e">
        <f>+$C$18*'10 - 2008'!AQ73</f>
        <v>#DIV/0!</v>
      </c>
      <c r="P73" s="53" t="e">
        <f>+$C$18*'10 - 2008'!AR73</f>
        <v>#DIV/0!</v>
      </c>
      <c r="Q73" s="53" t="e">
        <f>+$C$18*'10 - 2008'!AS73</f>
        <v>#DIV/0!</v>
      </c>
      <c r="R73" s="53" t="e">
        <f>+$C$18*'10 - 2008'!AT73</f>
        <v>#DIV/0!</v>
      </c>
      <c r="S73" s="53" t="e">
        <f>+$C$18*'10 - 2008'!AU73</f>
        <v>#DIV/0!</v>
      </c>
      <c r="T73" s="53" t="e">
        <f>+$C$18*'10 - 2008'!AV73</f>
        <v>#DIV/0!</v>
      </c>
      <c r="U73" s="53" t="e">
        <f>+$C$18*'10 - 2008'!AW73</f>
        <v>#DIV/0!</v>
      </c>
      <c r="V73" s="53" t="e">
        <f>+$C$18*'10 - 2008'!AX73</f>
        <v>#DIV/0!</v>
      </c>
      <c r="W73" s="53" t="e">
        <f>+$C$18*'10 - 2008'!AY73</f>
        <v>#DIV/0!</v>
      </c>
      <c r="X73" s="53" t="e">
        <f>+$C$18*'10 - 2008'!AZ73</f>
        <v>#DIV/0!</v>
      </c>
      <c r="Y73" s="53" t="e">
        <f>+$C$18*'10 - 2008'!BA73</f>
        <v>#DIV/0!</v>
      </c>
      <c r="Z73" s="53" t="e">
        <f>+$C$18*'10 - 2008'!BB73</f>
        <v>#DIV/0!</v>
      </c>
      <c r="AA73" s="53" t="e">
        <f>+$C$18*'10 - 2008'!BC73</f>
        <v>#DIV/0!</v>
      </c>
      <c r="AB73" s="53" t="e">
        <f>+$C$18*'10 - 2008'!BD73</f>
        <v>#DIV/0!</v>
      </c>
      <c r="AC73" s="53" t="e">
        <f>+$C$18*'10 - 2008'!BE73</f>
        <v>#DIV/0!</v>
      </c>
      <c r="AD73" s="53" t="e">
        <f>+$C$18*'10 - 2008'!BF73</f>
        <v>#DIV/0!</v>
      </c>
      <c r="AE73" s="53" t="e">
        <f>+$C$18*'10 - 2008'!BG73</f>
        <v>#DIV/0!</v>
      </c>
      <c r="AF73" s="53" t="e">
        <f>+$C$18*'10 - 2008'!BH73</f>
        <v>#DIV/0!</v>
      </c>
      <c r="AG73" s="53" t="e">
        <f>+$C$18*'10 - 2008'!BI73</f>
        <v>#DIV/0!</v>
      </c>
      <c r="AH73" s="53" t="e">
        <f>+$C$18*'10 - 2008'!BJ73</f>
        <v>#DIV/0!</v>
      </c>
      <c r="AI73" s="2"/>
    </row>
    <row r="74" spans="1:35">
      <c r="A74" s="63">
        <v>67</v>
      </c>
      <c r="B74" s="53">
        <f>+'10 - 2008'!B74</f>
        <v>0</v>
      </c>
      <c r="C74" s="53" t="e">
        <f>+'10 - 2008'!AE74/'10 - 2008'!BK74</f>
        <v>#DIV/0!</v>
      </c>
      <c r="D74" s="53" t="e">
        <f>+$C$18*'10 - 2008'!AF74</f>
        <v>#DIV/0!</v>
      </c>
      <c r="E74" s="53" t="e">
        <f>+$C$18*'10 - 2008'!AG74</f>
        <v>#DIV/0!</v>
      </c>
      <c r="F74" s="53" t="e">
        <f>+$C$18*'10 - 2008'!AH74</f>
        <v>#DIV/0!</v>
      </c>
      <c r="G74" s="53" t="e">
        <f>+$C$18*'10 - 2008'!AI74</f>
        <v>#DIV/0!</v>
      </c>
      <c r="H74" s="53" t="e">
        <f>+$C$18*'10 - 2008'!AJ74</f>
        <v>#DIV/0!</v>
      </c>
      <c r="I74" s="53" t="e">
        <f>+$C$18*'10 - 2008'!AK74</f>
        <v>#DIV/0!</v>
      </c>
      <c r="J74" s="53" t="e">
        <f>+$C$18*'10 - 2008'!AL74</f>
        <v>#DIV/0!</v>
      </c>
      <c r="K74" s="53" t="e">
        <f>+$C$18*'10 - 2008'!AM74</f>
        <v>#DIV/0!</v>
      </c>
      <c r="L74" s="53" t="e">
        <f>+$C$18*'10 - 2008'!AN74</f>
        <v>#DIV/0!</v>
      </c>
      <c r="M74" s="53" t="e">
        <f>+$C$18*'10 - 2008'!AO74</f>
        <v>#DIV/0!</v>
      </c>
      <c r="N74" s="53" t="e">
        <f>+$C$18*'10 - 2008'!AP74</f>
        <v>#DIV/0!</v>
      </c>
      <c r="O74" s="53" t="e">
        <f>+$C$18*'10 - 2008'!AQ74</f>
        <v>#DIV/0!</v>
      </c>
      <c r="P74" s="53" t="e">
        <f>+$C$18*'10 - 2008'!AR74</f>
        <v>#DIV/0!</v>
      </c>
      <c r="Q74" s="53" t="e">
        <f>+$C$18*'10 - 2008'!AS74</f>
        <v>#DIV/0!</v>
      </c>
      <c r="R74" s="53" t="e">
        <f>+$C$18*'10 - 2008'!AT74</f>
        <v>#DIV/0!</v>
      </c>
      <c r="S74" s="53" t="e">
        <f>+$C$18*'10 - 2008'!AU74</f>
        <v>#DIV/0!</v>
      </c>
      <c r="T74" s="53" t="e">
        <f>+$C$18*'10 - 2008'!AV74</f>
        <v>#DIV/0!</v>
      </c>
      <c r="U74" s="53" t="e">
        <f>+$C$18*'10 - 2008'!AW74</f>
        <v>#DIV/0!</v>
      </c>
      <c r="V74" s="53" t="e">
        <f>+$C$18*'10 - 2008'!AX74</f>
        <v>#DIV/0!</v>
      </c>
      <c r="W74" s="53" t="e">
        <f>+$C$18*'10 - 2008'!AY74</f>
        <v>#DIV/0!</v>
      </c>
      <c r="X74" s="53" t="e">
        <f>+$C$18*'10 - 2008'!AZ74</f>
        <v>#DIV/0!</v>
      </c>
      <c r="Y74" s="53" t="e">
        <f>+$C$18*'10 - 2008'!BA74</f>
        <v>#DIV/0!</v>
      </c>
      <c r="Z74" s="53" t="e">
        <f>+$C$18*'10 - 2008'!BB74</f>
        <v>#DIV/0!</v>
      </c>
      <c r="AA74" s="53" t="e">
        <f>+$C$18*'10 - 2008'!BC74</f>
        <v>#DIV/0!</v>
      </c>
      <c r="AB74" s="53" t="e">
        <f>+$C$18*'10 - 2008'!BD74</f>
        <v>#DIV/0!</v>
      </c>
      <c r="AC74" s="53" t="e">
        <f>+$C$18*'10 - 2008'!BE74</f>
        <v>#DIV/0!</v>
      </c>
      <c r="AD74" s="53" t="e">
        <f>+$C$18*'10 - 2008'!BF74</f>
        <v>#DIV/0!</v>
      </c>
      <c r="AE74" s="53" t="e">
        <f>+$C$18*'10 - 2008'!BG74</f>
        <v>#DIV/0!</v>
      </c>
      <c r="AF74" s="53" t="e">
        <f>+$C$18*'10 - 2008'!BH74</f>
        <v>#DIV/0!</v>
      </c>
      <c r="AG74" s="53" t="e">
        <f>+$C$18*'10 - 2008'!BI74</f>
        <v>#DIV/0!</v>
      </c>
      <c r="AH74" s="53" t="e">
        <f>+$C$18*'10 - 2008'!BJ74</f>
        <v>#DIV/0!</v>
      </c>
      <c r="AI74" s="2"/>
    </row>
    <row r="75" spans="1:35">
      <c r="A75" s="63">
        <v>68</v>
      </c>
      <c r="B75" s="53">
        <f>+'10 - 2008'!B75</f>
        <v>0</v>
      </c>
      <c r="C75" s="53" t="e">
        <f>+'10 - 2008'!AE75/'10 - 2008'!BK75</f>
        <v>#DIV/0!</v>
      </c>
      <c r="D75" s="53" t="e">
        <f>+$C$18*'10 - 2008'!AF75</f>
        <v>#DIV/0!</v>
      </c>
      <c r="E75" s="53" t="e">
        <f>+$C$18*'10 - 2008'!AG75</f>
        <v>#DIV/0!</v>
      </c>
      <c r="F75" s="53" t="e">
        <f>+$C$18*'10 - 2008'!AH75</f>
        <v>#DIV/0!</v>
      </c>
      <c r="G75" s="53" t="e">
        <f>+$C$18*'10 - 2008'!AI75</f>
        <v>#DIV/0!</v>
      </c>
      <c r="H75" s="53" t="e">
        <f>+$C$18*'10 - 2008'!AJ75</f>
        <v>#DIV/0!</v>
      </c>
      <c r="I75" s="53" t="e">
        <f>+$C$18*'10 - 2008'!AK75</f>
        <v>#DIV/0!</v>
      </c>
      <c r="J75" s="53" t="e">
        <f>+$C$18*'10 - 2008'!AL75</f>
        <v>#DIV/0!</v>
      </c>
      <c r="K75" s="53" t="e">
        <f>+$C$18*'10 - 2008'!AM75</f>
        <v>#DIV/0!</v>
      </c>
      <c r="L75" s="53" t="e">
        <f>+$C$18*'10 - 2008'!AN75</f>
        <v>#DIV/0!</v>
      </c>
      <c r="M75" s="53" t="e">
        <f>+$C$18*'10 - 2008'!AO75</f>
        <v>#DIV/0!</v>
      </c>
      <c r="N75" s="53" t="e">
        <f>+$C$18*'10 - 2008'!AP75</f>
        <v>#DIV/0!</v>
      </c>
      <c r="O75" s="53" t="e">
        <f>+$C$18*'10 - 2008'!AQ75</f>
        <v>#DIV/0!</v>
      </c>
      <c r="P75" s="53" t="e">
        <f>+$C$18*'10 - 2008'!AR75</f>
        <v>#DIV/0!</v>
      </c>
      <c r="Q75" s="53" t="e">
        <f>+$C$18*'10 - 2008'!AS75</f>
        <v>#DIV/0!</v>
      </c>
      <c r="R75" s="53" t="e">
        <f>+$C$18*'10 - 2008'!AT75</f>
        <v>#DIV/0!</v>
      </c>
      <c r="S75" s="53" t="e">
        <f>+$C$18*'10 - 2008'!AU75</f>
        <v>#DIV/0!</v>
      </c>
      <c r="T75" s="53" t="e">
        <f>+$C$18*'10 - 2008'!AV75</f>
        <v>#DIV/0!</v>
      </c>
      <c r="U75" s="53" t="e">
        <f>+$C$18*'10 - 2008'!AW75</f>
        <v>#DIV/0!</v>
      </c>
      <c r="V75" s="53" t="e">
        <f>+$C$18*'10 - 2008'!AX75</f>
        <v>#DIV/0!</v>
      </c>
      <c r="W75" s="53" t="e">
        <f>+$C$18*'10 - 2008'!AY75</f>
        <v>#DIV/0!</v>
      </c>
      <c r="X75" s="53" t="e">
        <f>+$C$18*'10 - 2008'!AZ75</f>
        <v>#DIV/0!</v>
      </c>
      <c r="Y75" s="53" t="e">
        <f>+$C$18*'10 - 2008'!BA75</f>
        <v>#DIV/0!</v>
      </c>
      <c r="Z75" s="53" t="e">
        <f>+$C$18*'10 - 2008'!BB75</f>
        <v>#DIV/0!</v>
      </c>
      <c r="AA75" s="53" t="e">
        <f>+$C$18*'10 - 2008'!BC75</f>
        <v>#DIV/0!</v>
      </c>
      <c r="AB75" s="53" t="e">
        <f>+$C$18*'10 - 2008'!BD75</f>
        <v>#DIV/0!</v>
      </c>
      <c r="AC75" s="53" t="e">
        <f>+$C$18*'10 - 2008'!BE75</f>
        <v>#DIV/0!</v>
      </c>
      <c r="AD75" s="53" t="e">
        <f>+$C$18*'10 - 2008'!BF75</f>
        <v>#DIV/0!</v>
      </c>
      <c r="AE75" s="53" t="e">
        <f>+$C$18*'10 - 2008'!BG75</f>
        <v>#DIV/0!</v>
      </c>
      <c r="AF75" s="53" t="e">
        <f>+$C$18*'10 - 2008'!BH75</f>
        <v>#DIV/0!</v>
      </c>
      <c r="AG75" s="53" t="e">
        <f>+$C$18*'10 - 2008'!BI75</f>
        <v>#DIV/0!</v>
      </c>
      <c r="AH75" s="53" t="e">
        <f>+$C$18*'10 - 2008'!BJ75</f>
        <v>#DIV/0!</v>
      </c>
      <c r="AI75" s="2"/>
    </row>
    <row r="76" spans="1:35">
      <c r="A76" s="63">
        <v>69</v>
      </c>
      <c r="B76" s="53">
        <f>+'10 - 2008'!B76</f>
        <v>0</v>
      </c>
      <c r="C76" s="53" t="e">
        <f>+'10 - 2008'!AE76/'10 - 2008'!BK76</f>
        <v>#DIV/0!</v>
      </c>
      <c r="D76" s="53" t="e">
        <f>+$C$18*'10 - 2008'!AF76</f>
        <v>#DIV/0!</v>
      </c>
      <c r="E76" s="53" t="e">
        <f>+$C$18*'10 - 2008'!AG76</f>
        <v>#DIV/0!</v>
      </c>
      <c r="F76" s="53" t="e">
        <f>+$C$18*'10 - 2008'!AH76</f>
        <v>#DIV/0!</v>
      </c>
      <c r="G76" s="53" t="e">
        <f>+$C$18*'10 - 2008'!AI76</f>
        <v>#DIV/0!</v>
      </c>
      <c r="H76" s="53" t="e">
        <f>+$C$18*'10 - 2008'!AJ76</f>
        <v>#DIV/0!</v>
      </c>
      <c r="I76" s="53" t="e">
        <f>+$C$18*'10 - 2008'!AK76</f>
        <v>#DIV/0!</v>
      </c>
      <c r="J76" s="53" t="e">
        <f>+$C$18*'10 - 2008'!AL76</f>
        <v>#DIV/0!</v>
      </c>
      <c r="K76" s="53" t="e">
        <f>+$C$18*'10 - 2008'!AM76</f>
        <v>#DIV/0!</v>
      </c>
      <c r="L76" s="53" t="e">
        <f>+$C$18*'10 - 2008'!AN76</f>
        <v>#DIV/0!</v>
      </c>
      <c r="M76" s="53" t="e">
        <f>+$C$18*'10 - 2008'!AO76</f>
        <v>#DIV/0!</v>
      </c>
      <c r="N76" s="53" t="e">
        <f>+$C$18*'10 - 2008'!AP76</f>
        <v>#DIV/0!</v>
      </c>
      <c r="O76" s="53" t="e">
        <f>+$C$18*'10 - 2008'!AQ76</f>
        <v>#DIV/0!</v>
      </c>
      <c r="P76" s="53" t="e">
        <f>+$C$18*'10 - 2008'!AR76</f>
        <v>#DIV/0!</v>
      </c>
      <c r="Q76" s="53" t="e">
        <f>+$C$18*'10 - 2008'!AS76</f>
        <v>#DIV/0!</v>
      </c>
      <c r="R76" s="53" t="e">
        <f>+$C$18*'10 - 2008'!AT76</f>
        <v>#DIV/0!</v>
      </c>
      <c r="S76" s="53" t="e">
        <f>+$C$18*'10 - 2008'!AU76</f>
        <v>#DIV/0!</v>
      </c>
      <c r="T76" s="53" t="e">
        <f>+$C$18*'10 - 2008'!AV76</f>
        <v>#DIV/0!</v>
      </c>
      <c r="U76" s="53" t="e">
        <f>+$C$18*'10 - 2008'!AW76</f>
        <v>#DIV/0!</v>
      </c>
      <c r="V76" s="53" t="e">
        <f>+$C$18*'10 - 2008'!AX76</f>
        <v>#DIV/0!</v>
      </c>
      <c r="W76" s="53" t="e">
        <f>+$C$18*'10 - 2008'!AY76</f>
        <v>#DIV/0!</v>
      </c>
      <c r="X76" s="53" t="e">
        <f>+$C$18*'10 - 2008'!AZ76</f>
        <v>#DIV/0!</v>
      </c>
      <c r="Y76" s="53" t="e">
        <f>+$C$18*'10 - 2008'!BA76</f>
        <v>#DIV/0!</v>
      </c>
      <c r="Z76" s="53" t="e">
        <f>+$C$18*'10 - 2008'!BB76</f>
        <v>#DIV/0!</v>
      </c>
      <c r="AA76" s="53" t="e">
        <f>+$C$18*'10 - 2008'!BC76</f>
        <v>#DIV/0!</v>
      </c>
      <c r="AB76" s="53" t="e">
        <f>+$C$18*'10 - 2008'!BD76</f>
        <v>#DIV/0!</v>
      </c>
      <c r="AC76" s="53" t="e">
        <f>+$C$18*'10 - 2008'!BE76</f>
        <v>#DIV/0!</v>
      </c>
      <c r="AD76" s="53" t="e">
        <f>+$C$18*'10 - 2008'!BF76</f>
        <v>#DIV/0!</v>
      </c>
      <c r="AE76" s="53" t="e">
        <f>+$C$18*'10 - 2008'!BG76</f>
        <v>#DIV/0!</v>
      </c>
      <c r="AF76" s="53" t="e">
        <f>+$C$18*'10 - 2008'!BH76</f>
        <v>#DIV/0!</v>
      </c>
      <c r="AG76" s="53" t="e">
        <f>+$C$18*'10 - 2008'!BI76</f>
        <v>#DIV/0!</v>
      </c>
      <c r="AH76" s="53" t="e">
        <f>+$C$18*'10 - 2008'!BJ76</f>
        <v>#DIV/0!</v>
      </c>
      <c r="AI76" s="2"/>
    </row>
    <row r="77" spans="1:35">
      <c r="A77" s="63">
        <v>70</v>
      </c>
      <c r="B77" s="53">
        <f>+'10 - 2008'!B77</f>
        <v>0</v>
      </c>
      <c r="C77" s="53" t="e">
        <f>+'10 - 2008'!AE77/'10 - 2008'!BK77</f>
        <v>#DIV/0!</v>
      </c>
      <c r="D77" s="53" t="e">
        <f>+$C$18*'10 - 2008'!AF77</f>
        <v>#DIV/0!</v>
      </c>
      <c r="E77" s="53" t="e">
        <f>+$C$18*'10 - 2008'!AG77</f>
        <v>#DIV/0!</v>
      </c>
      <c r="F77" s="53" t="e">
        <f>+$C$18*'10 - 2008'!AH77</f>
        <v>#DIV/0!</v>
      </c>
      <c r="G77" s="53" t="e">
        <f>+$C$18*'10 - 2008'!AI77</f>
        <v>#DIV/0!</v>
      </c>
      <c r="H77" s="53" t="e">
        <f>+$C$18*'10 - 2008'!AJ77</f>
        <v>#DIV/0!</v>
      </c>
      <c r="I77" s="53" t="e">
        <f>+$C$18*'10 - 2008'!AK77</f>
        <v>#DIV/0!</v>
      </c>
      <c r="J77" s="53" t="e">
        <f>+$C$18*'10 - 2008'!AL77</f>
        <v>#DIV/0!</v>
      </c>
      <c r="K77" s="53" t="e">
        <f>+$C$18*'10 - 2008'!AM77</f>
        <v>#DIV/0!</v>
      </c>
      <c r="L77" s="53" t="e">
        <f>+$C$18*'10 - 2008'!AN77</f>
        <v>#DIV/0!</v>
      </c>
      <c r="M77" s="53" t="e">
        <f>+$C$18*'10 - 2008'!AO77</f>
        <v>#DIV/0!</v>
      </c>
      <c r="N77" s="53" t="e">
        <f>+$C$18*'10 - 2008'!AP77</f>
        <v>#DIV/0!</v>
      </c>
      <c r="O77" s="53" t="e">
        <f>+$C$18*'10 - 2008'!AQ77</f>
        <v>#DIV/0!</v>
      </c>
      <c r="P77" s="53" t="e">
        <f>+$C$18*'10 - 2008'!AR77</f>
        <v>#DIV/0!</v>
      </c>
      <c r="Q77" s="53" t="e">
        <f>+$C$18*'10 - 2008'!AS77</f>
        <v>#DIV/0!</v>
      </c>
      <c r="R77" s="53" t="e">
        <f>+$C$18*'10 - 2008'!AT77</f>
        <v>#DIV/0!</v>
      </c>
      <c r="S77" s="53" t="e">
        <f>+$C$18*'10 - 2008'!AU77</f>
        <v>#DIV/0!</v>
      </c>
      <c r="T77" s="53" t="e">
        <f>+$C$18*'10 - 2008'!AV77</f>
        <v>#DIV/0!</v>
      </c>
      <c r="U77" s="53" t="e">
        <f>+$C$18*'10 - 2008'!AW77</f>
        <v>#DIV/0!</v>
      </c>
      <c r="V77" s="53" t="e">
        <f>+$C$18*'10 - 2008'!AX77</f>
        <v>#DIV/0!</v>
      </c>
      <c r="W77" s="53" t="e">
        <f>+$C$18*'10 - 2008'!AY77</f>
        <v>#DIV/0!</v>
      </c>
      <c r="X77" s="53" t="e">
        <f>+$C$18*'10 - 2008'!AZ77</f>
        <v>#DIV/0!</v>
      </c>
      <c r="Y77" s="53" t="e">
        <f>+$C$18*'10 - 2008'!BA77</f>
        <v>#DIV/0!</v>
      </c>
      <c r="Z77" s="53" t="e">
        <f>+$C$18*'10 - 2008'!BB77</f>
        <v>#DIV/0!</v>
      </c>
      <c r="AA77" s="53" t="e">
        <f>+$C$18*'10 - 2008'!BC77</f>
        <v>#DIV/0!</v>
      </c>
      <c r="AB77" s="53" t="e">
        <f>+$C$18*'10 - 2008'!BD77</f>
        <v>#DIV/0!</v>
      </c>
      <c r="AC77" s="53" t="e">
        <f>+$C$18*'10 - 2008'!BE77</f>
        <v>#DIV/0!</v>
      </c>
      <c r="AD77" s="53" t="e">
        <f>+$C$18*'10 - 2008'!BF77</f>
        <v>#DIV/0!</v>
      </c>
      <c r="AE77" s="53" t="e">
        <f>+$C$18*'10 - 2008'!BG77</f>
        <v>#DIV/0!</v>
      </c>
      <c r="AF77" s="53" t="e">
        <f>+$C$18*'10 - 2008'!BH77</f>
        <v>#DIV/0!</v>
      </c>
      <c r="AG77" s="53" t="e">
        <f>+$C$18*'10 - 2008'!BI77</f>
        <v>#DIV/0!</v>
      </c>
      <c r="AH77" s="53" t="e">
        <f>+$C$18*'10 - 2008'!BJ77</f>
        <v>#DIV/0!</v>
      </c>
      <c r="AI77" s="2"/>
    </row>
    <row r="78" spans="1:35">
      <c r="A78" s="63">
        <v>71</v>
      </c>
      <c r="B78" s="53">
        <f>+'10 - 2008'!B78</f>
        <v>0</v>
      </c>
      <c r="C78" s="53" t="e">
        <f>+'10 - 2008'!AE78/'10 - 2008'!BK78</f>
        <v>#DIV/0!</v>
      </c>
      <c r="D78" s="53" t="e">
        <f>+$C$18*'10 - 2008'!AF78</f>
        <v>#DIV/0!</v>
      </c>
      <c r="E78" s="53" t="e">
        <f>+$C$18*'10 - 2008'!AG78</f>
        <v>#DIV/0!</v>
      </c>
      <c r="F78" s="53" t="e">
        <f>+$C$18*'10 - 2008'!AH78</f>
        <v>#DIV/0!</v>
      </c>
      <c r="G78" s="53" t="e">
        <f>+$C$18*'10 - 2008'!AI78</f>
        <v>#DIV/0!</v>
      </c>
      <c r="H78" s="53" t="e">
        <f>+$C$18*'10 - 2008'!AJ78</f>
        <v>#DIV/0!</v>
      </c>
      <c r="I78" s="53" t="e">
        <f>+$C$18*'10 - 2008'!AK78</f>
        <v>#DIV/0!</v>
      </c>
      <c r="J78" s="53" t="e">
        <f>+$C$18*'10 - 2008'!AL78</f>
        <v>#DIV/0!</v>
      </c>
      <c r="K78" s="53" t="e">
        <f>+$C$18*'10 - 2008'!AM78</f>
        <v>#DIV/0!</v>
      </c>
      <c r="L78" s="53" t="e">
        <f>+$C$18*'10 - 2008'!AN78</f>
        <v>#DIV/0!</v>
      </c>
      <c r="M78" s="53" t="e">
        <f>+$C$18*'10 - 2008'!AO78</f>
        <v>#DIV/0!</v>
      </c>
      <c r="N78" s="53" t="e">
        <f>+$C$18*'10 - 2008'!AP78</f>
        <v>#DIV/0!</v>
      </c>
      <c r="O78" s="53" t="e">
        <f>+$C$18*'10 - 2008'!AQ78</f>
        <v>#DIV/0!</v>
      </c>
      <c r="P78" s="53" t="e">
        <f>+$C$18*'10 - 2008'!AR78</f>
        <v>#DIV/0!</v>
      </c>
      <c r="Q78" s="53" t="e">
        <f>+$C$18*'10 - 2008'!AS78</f>
        <v>#DIV/0!</v>
      </c>
      <c r="R78" s="53" t="e">
        <f>+$C$18*'10 - 2008'!AT78</f>
        <v>#DIV/0!</v>
      </c>
      <c r="S78" s="53" t="e">
        <f>+$C$18*'10 - 2008'!AU78</f>
        <v>#DIV/0!</v>
      </c>
      <c r="T78" s="53" t="e">
        <f>+$C$18*'10 - 2008'!AV78</f>
        <v>#DIV/0!</v>
      </c>
      <c r="U78" s="53" t="e">
        <f>+$C$18*'10 - 2008'!AW78</f>
        <v>#DIV/0!</v>
      </c>
      <c r="V78" s="53" t="e">
        <f>+$C$18*'10 - 2008'!AX78</f>
        <v>#DIV/0!</v>
      </c>
      <c r="W78" s="53" t="e">
        <f>+$C$18*'10 - 2008'!AY78</f>
        <v>#DIV/0!</v>
      </c>
      <c r="X78" s="53" t="e">
        <f>+$C$18*'10 - 2008'!AZ78</f>
        <v>#DIV/0!</v>
      </c>
      <c r="Y78" s="53" t="e">
        <f>+$C$18*'10 - 2008'!BA78</f>
        <v>#DIV/0!</v>
      </c>
      <c r="Z78" s="53" t="e">
        <f>+$C$18*'10 - 2008'!BB78</f>
        <v>#DIV/0!</v>
      </c>
      <c r="AA78" s="53" t="e">
        <f>+$C$18*'10 - 2008'!BC78</f>
        <v>#DIV/0!</v>
      </c>
      <c r="AB78" s="53" t="e">
        <f>+$C$18*'10 - 2008'!BD78</f>
        <v>#DIV/0!</v>
      </c>
      <c r="AC78" s="53" t="e">
        <f>+$C$18*'10 - 2008'!BE78</f>
        <v>#DIV/0!</v>
      </c>
      <c r="AD78" s="53" t="e">
        <f>+$C$18*'10 - 2008'!BF78</f>
        <v>#DIV/0!</v>
      </c>
      <c r="AE78" s="53" t="e">
        <f>+$C$18*'10 - 2008'!BG78</f>
        <v>#DIV/0!</v>
      </c>
      <c r="AF78" s="53" t="e">
        <f>+$C$18*'10 - 2008'!BH78</f>
        <v>#DIV/0!</v>
      </c>
      <c r="AG78" s="53" t="e">
        <f>+$C$18*'10 - 2008'!BI78</f>
        <v>#DIV/0!</v>
      </c>
      <c r="AH78" s="53" t="e">
        <f>+$C$18*'10 - 2008'!BJ78</f>
        <v>#DIV/0!</v>
      </c>
      <c r="AI78" s="2"/>
    </row>
    <row r="79" spans="1:35">
      <c r="A79" s="63">
        <v>72</v>
      </c>
      <c r="B79" s="53">
        <f>+'10 - 2008'!B79</f>
        <v>0</v>
      </c>
      <c r="C79" s="53" t="e">
        <f>+'10 - 2008'!AE79/'10 - 2008'!BK79</f>
        <v>#DIV/0!</v>
      </c>
      <c r="D79" s="53" t="e">
        <f>+$C$18*'10 - 2008'!AF79</f>
        <v>#DIV/0!</v>
      </c>
      <c r="E79" s="53" t="e">
        <f>+$C$18*'10 - 2008'!AG79</f>
        <v>#DIV/0!</v>
      </c>
      <c r="F79" s="53" t="e">
        <f>+$C$18*'10 - 2008'!AH79</f>
        <v>#DIV/0!</v>
      </c>
      <c r="G79" s="53" t="e">
        <f>+$C$18*'10 - 2008'!AI79</f>
        <v>#DIV/0!</v>
      </c>
      <c r="H79" s="53" t="e">
        <f>+$C$18*'10 - 2008'!AJ79</f>
        <v>#DIV/0!</v>
      </c>
      <c r="I79" s="53" t="e">
        <f>+$C$18*'10 - 2008'!AK79</f>
        <v>#DIV/0!</v>
      </c>
      <c r="J79" s="53" t="e">
        <f>+$C$18*'10 - 2008'!AL79</f>
        <v>#DIV/0!</v>
      </c>
      <c r="K79" s="53" t="e">
        <f>+$C$18*'10 - 2008'!AM79</f>
        <v>#DIV/0!</v>
      </c>
      <c r="L79" s="53" t="e">
        <f>+$C$18*'10 - 2008'!AN79</f>
        <v>#DIV/0!</v>
      </c>
      <c r="M79" s="53" t="e">
        <f>+$C$18*'10 - 2008'!AO79</f>
        <v>#DIV/0!</v>
      </c>
      <c r="N79" s="53" t="e">
        <f>+$C$18*'10 - 2008'!AP79</f>
        <v>#DIV/0!</v>
      </c>
      <c r="O79" s="53" t="e">
        <f>+$C$18*'10 - 2008'!AQ79</f>
        <v>#DIV/0!</v>
      </c>
      <c r="P79" s="53" t="e">
        <f>+$C$18*'10 - 2008'!AR79</f>
        <v>#DIV/0!</v>
      </c>
      <c r="Q79" s="53" t="e">
        <f>+$C$18*'10 - 2008'!AS79</f>
        <v>#DIV/0!</v>
      </c>
      <c r="R79" s="53" t="e">
        <f>+$C$18*'10 - 2008'!AT79</f>
        <v>#DIV/0!</v>
      </c>
      <c r="S79" s="53" t="e">
        <f>+$C$18*'10 - 2008'!AU79</f>
        <v>#DIV/0!</v>
      </c>
      <c r="T79" s="53" t="e">
        <f>+$C$18*'10 - 2008'!AV79</f>
        <v>#DIV/0!</v>
      </c>
      <c r="U79" s="53" t="e">
        <f>+$C$18*'10 - 2008'!AW79</f>
        <v>#DIV/0!</v>
      </c>
      <c r="V79" s="53" t="e">
        <f>+$C$18*'10 - 2008'!AX79</f>
        <v>#DIV/0!</v>
      </c>
      <c r="W79" s="53" t="e">
        <f>+$C$18*'10 - 2008'!AY79</f>
        <v>#DIV/0!</v>
      </c>
      <c r="X79" s="53" t="e">
        <f>+$C$18*'10 - 2008'!AZ79</f>
        <v>#DIV/0!</v>
      </c>
      <c r="Y79" s="53" t="e">
        <f>+$C$18*'10 - 2008'!BA79</f>
        <v>#DIV/0!</v>
      </c>
      <c r="Z79" s="53" t="e">
        <f>+$C$18*'10 - 2008'!BB79</f>
        <v>#DIV/0!</v>
      </c>
      <c r="AA79" s="53" t="e">
        <f>+$C$18*'10 - 2008'!BC79</f>
        <v>#DIV/0!</v>
      </c>
      <c r="AB79" s="53" t="e">
        <f>+$C$18*'10 - 2008'!BD79</f>
        <v>#DIV/0!</v>
      </c>
      <c r="AC79" s="53" t="e">
        <f>+$C$18*'10 - 2008'!BE79</f>
        <v>#DIV/0!</v>
      </c>
      <c r="AD79" s="53" t="e">
        <f>+$C$18*'10 - 2008'!BF79</f>
        <v>#DIV/0!</v>
      </c>
      <c r="AE79" s="53" t="e">
        <f>+$C$18*'10 - 2008'!BG79</f>
        <v>#DIV/0!</v>
      </c>
      <c r="AF79" s="53" t="e">
        <f>+$C$18*'10 - 2008'!BH79</f>
        <v>#DIV/0!</v>
      </c>
      <c r="AG79" s="53" t="e">
        <f>+$C$18*'10 - 2008'!BI79</f>
        <v>#DIV/0!</v>
      </c>
      <c r="AH79" s="53" t="e">
        <f>+$C$18*'10 - 2008'!BJ79</f>
        <v>#DIV/0!</v>
      </c>
      <c r="AI79" s="2"/>
    </row>
    <row r="80" spans="1:35">
      <c r="A80" s="63">
        <v>73</v>
      </c>
      <c r="B80" s="53">
        <f>+'10 - 2008'!B80</f>
        <v>0</v>
      </c>
      <c r="C80" s="53" t="e">
        <f>+'10 - 2008'!AE80/'10 - 2008'!BK80</f>
        <v>#DIV/0!</v>
      </c>
      <c r="D80" s="53" t="e">
        <f>+$C$18*'10 - 2008'!AF80</f>
        <v>#DIV/0!</v>
      </c>
      <c r="E80" s="53" t="e">
        <f>+$C$18*'10 - 2008'!AG80</f>
        <v>#DIV/0!</v>
      </c>
      <c r="F80" s="53" t="e">
        <f>+$C$18*'10 - 2008'!AH80</f>
        <v>#DIV/0!</v>
      </c>
      <c r="G80" s="53" t="e">
        <f>+$C$18*'10 - 2008'!AI80</f>
        <v>#DIV/0!</v>
      </c>
      <c r="H80" s="53" t="e">
        <f>+$C$18*'10 - 2008'!AJ80</f>
        <v>#DIV/0!</v>
      </c>
      <c r="I80" s="53" t="e">
        <f>+$C$18*'10 - 2008'!AK80</f>
        <v>#DIV/0!</v>
      </c>
      <c r="J80" s="53" t="e">
        <f>+$C$18*'10 - 2008'!AL80</f>
        <v>#DIV/0!</v>
      </c>
      <c r="K80" s="53" t="e">
        <f>+$C$18*'10 - 2008'!AM80</f>
        <v>#DIV/0!</v>
      </c>
      <c r="L80" s="53" t="e">
        <f>+$C$18*'10 - 2008'!AN80</f>
        <v>#DIV/0!</v>
      </c>
      <c r="M80" s="53" t="e">
        <f>+$C$18*'10 - 2008'!AO80</f>
        <v>#DIV/0!</v>
      </c>
      <c r="N80" s="53" t="e">
        <f>+$C$18*'10 - 2008'!AP80</f>
        <v>#DIV/0!</v>
      </c>
      <c r="O80" s="53" t="e">
        <f>+$C$18*'10 - 2008'!AQ80</f>
        <v>#DIV/0!</v>
      </c>
      <c r="P80" s="53" t="e">
        <f>+$C$18*'10 - 2008'!AR80</f>
        <v>#DIV/0!</v>
      </c>
      <c r="Q80" s="53" t="e">
        <f>+$C$18*'10 - 2008'!AS80</f>
        <v>#DIV/0!</v>
      </c>
      <c r="R80" s="53" t="e">
        <f>+$C$18*'10 - 2008'!AT80</f>
        <v>#DIV/0!</v>
      </c>
      <c r="S80" s="53" t="e">
        <f>+$C$18*'10 - 2008'!AU80</f>
        <v>#DIV/0!</v>
      </c>
      <c r="T80" s="53" t="e">
        <f>+$C$18*'10 - 2008'!AV80</f>
        <v>#DIV/0!</v>
      </c>
      <c r="U80" s="53" t="e">
        <f>+$C$18*'10 - 2008'!AW80</f>
        <v>#DIV/0!</v>
      </c>
      <c r="V80" s="53" t="e">
        <f>+$C$18*'10 - 2008'!AX80</f>
        <v>#DIV/0!</v>
      </c>
      <c r="W80" s="53" t="e">
        <f>+$C$18*'10 - 2008'!AY80</f>
        <v>#DIV/0!</v>
      </c>
      <c r="X80" s="53" t="e">
        <f>+$C$18*'10 - 2008'!AZ80</f>
        <v>#DIV/0!</v>
      </c>
      <c r="Y80" s="53" t="e">
        <f>+$C$18*'10 - 2008'!BA80</f>
        <v>#DIV/0!</v>
      </c>
      <c r="Z80" s="53" t="e">
        <f>+$C$18*'10 - 2008'!BB80</f>
        <v>#DIV/0!</v>
      </c>
      <c r="AA80" s="53" t="e">
        <f>+$C$18*'10 - 2008'!BC80</f>
        <v>#DIV/0!</v>
      </c>
      <c r="AB80" s="53" t="e">
        <f>+$C$18*'10 - 2008'!BD80</f>
        <v>#DIV/0!</v>
      </c>
      <c r="AC80" s="53" t="e">
        <f>+$C$18*'10 - 2008'!BE80</f>
        <v>#DIV/0!</v>
      </c>
      <c r="AD80" s="53" t="e">
        <f>+$C$18*'10 - 2008'!BF80</f>
        <v>#DIV/0!</v>
      </c>
      <c r="AE80" s="53" t="e">
        <f>+$C$18*'10 - 2008'!BG80</f>
        <v>#DIV/0!</v>
      </c>
      <c r="AF80" s="53" t="e">
        <f>+$C$18*'10 - 2008'!BH80</f>
        <v>#DIV/0!</v>
      </c>
      <c r="AG80" s="53" t="e">
        <f>+$C$18*'10 - 2008'!BI80</f>
        <v>#DIV/0!</v>
      </c>
      <c r="AH80" s="53" t="e">
        <f>+$C$18*'10 - 2008'!BJ80</f>
        <v>#DIV/0!</v>
      </c>
      <c r="AI80" s="2"/>
    </row>
    <row r="81" spans="1:35">
      <c r="A81" s="63">
        <v>74</v>
      </c>
      <c r="B81" s="53">
        <f>+'10 - 2008'!B81</f>
        <v>0</v>
      </c>
      <c r="C81" s="53" t="e">
        <f>+'10 - 2008'!AE81/'10 - 2008'!BK81</f>
        <v>#DIV/0!</v>
      </c>
      <c r="D81" s="53" t="e">
        <f>+$C$18*'10 - 2008'!AF81</f>
        <v>#DIV/0!</v>
      </c>
      <c r="E81" s="53" t="e">
        <f>+$C$18*'10 - 2008'!AG81</f>
        <v>#DIV/0!</v>
      </c>
      <c r="F81" s="53" t="e">
        <f>+$C$18*'10 - 2008'!AH81</f>
        <v>#DIV/0!</v>
      </c>
      <c r="G81" s="53" t="e">
        <f>+$C$18*'10 - 2008'!AI81</f>
        <v>#DIV/0!</v>
      </c>
      <c r="H81" s="53" t="e">
        <f>+$C$18*'10 - 2008'!AJ81</f>
        <v>#DIV/0!</v>
      </c>
      <c r="I81" s="53" t="e">
        <f>+$C$18*'10 - 2008'!AK81</f>
        <v>#DIV/0!</v>
      </c>
      <c r="J81" s="53" t="e">
        <f>+$C$18*'10 - 2008'!AL81</f>
        <v>#DIV/0!</v>
      </c>
      <c r="K81" s="53" t="e">
        <f>+$C$18*'10 - 2008'!AM81</f>
        <v>#DIV/0!</v>
      </c>
      <c r="L81" s="53" t="e">
        <f>+$C$18*'10 - 2008'!AN81</f>
        <v>#DIV/0!</v>
      </c>
      <c r="M81" s="53" t="e">
        <f>+$C$18*'10 - 2008'!AO81</f>
        <v>#DIV/0!</v>
      </c>
      <c r="N81" s="53" t="e">
        <f>+$C$18*'10 - 2008'!AP81</f>
        <v>#DIV/0!</v>
      </c>
      <c r="O81" s="53" t="e">
        <f>+$C$18*'10 - 2008'!AQ81</f>
        <v>#DIV/0!</v>
      </c>
      <c r="P81" s="53" t="e">
        <f>+$C$18*'10 - 2008'!AR81</f>
        <v>#DIV/0!</v>
      </c>
      <c r="Q81" s="53" t="e">
        <f>+$C$18*'10 - 2008'!AS81</f>
        <v>#DIV/0!</v>
      </c>
      <c r="R81" s="53" t="e">
        <f>+$C$18*'10 - 2008'!AT81</f>
        <v>#DIV/0!</v>
      </c>
      <c r="S81" s="53" t="e">
        <f>+$C$18*'10 - 2008'!AU81</f>
        <v>#DIV/0!</v>
      </c>
      <c r="T81" s="53" t="e">
        <f>+$C$18*'10 - 2008'!AV81</f>
        <v>#DIV/0!</v>
      </c>
      <c r="U81" s="53" t="e">
        <f>+$C$18*'10 - 2008'!AW81</f>
        <v>#DIV/0!</v>
      </c>
      <c r="V81" s="53" t="e">
        <f>+$C$18*'10 - 2008'!AX81</f>
        <v>#DIV/0!</v>
      </c>
      <c r="W81" s="53" t="e">
        <f>+$C$18*'10 - 2008'!AY81</f>
        <v>#DIV/0!</v>
      </c>
      <c r="X81" s="53" t="e">
        <f>+$C$18*'10 - 2008'!AZ81</f>
        <v>#DIV/0!</v>
      </c>
      <c r="Y81" s="53" t="e">
        <f>+$C$18*'10 - 2008'!BA81</f>
        <v>#DIV/0!</v>
      </c>
      <c r="Z81" s="53" t="e">
        <f>+$C$18*'10 - 2008'!BB81</f>
        <v>#DIV/0!</v>
      </c>
      <c r="AA81" s="53" t="e">
        <f>+$C$18*'10 - 2008'!BC81</f>
        <v>#DIV/0!</v>
      </c>
      <c r="AB81" s="53" t="e">
        <f>+$C$18*'10 - 2008'!BD81</f>
        <v>#DIV/0!</v>
      </c>
      <c r="AC81" s="53" t="e">
        <f>+$C$18*'10 - 2008'!BE81</f>
        <v>#DIV/0!</v>
      </c>
      <c r="AD81" s="53" t="e">
        <f>+$C$18*'10 - 2008'!BF81</f>
        <v>#DIV/0!</v>
      </c>
      <c r="AE81" s="53" t="e">
        <f>+$C$18*'10 - 2008'!BG81</f>
        <v>#DIV/0!</v>
      </c>
      <c r="AF81" s="53" t="e">
        <f>+$C$18*'10 - 2008'!BH81</f>
        <v>#DIV/0!</v>
      </c>
      <c r="AG81" s="53" t="e">
        <f>+$C$18*'10 - 2008'!BI81</f>
        <v>#DIV/0!</v>
      </c>
      <c r="AH81" s="53" t="e">
        <f>+$C$18*'10 - 2008'!BJ81</f>
        <v>#DIV/0!</v>
      </c>
      <c r="AI81" s="2"/>
    </row>
    <row r="82" spans="1:35">
      <c r="A82" s="63">
        <v>75</v>
      </c>
      <c r="B82" s="53">
        <f>+'10 - 2008'!B82</f>
        <v>0</v>
      </c>
      <c r="C82" s="53" t="e">
        <f>+'10 - 2008'!AE82/'10 - 2008'!BK82</f>
        <v>#DIV/0!</v>
      </c>
      <c r="D82" s="53" t="e">
        <f>+$C$18*'10 - 2008'!AF82</f>
        <v>#DIV/0!</v>
      </c>
      <c r="E82" s="53" t="e">
        <f>+$C$18*'10 - 2008'!AG82</f>
        <v>#DIV/0!</v>
      </c>
      <c r="F82" s="53" t="e">
        <f>+$C$18*'10 - 2008'!AH82</f>
        <v>#DIV/0!</v>
      </c>
      <c r="G82" s="53" t="e">
        <f>+$C$18*'10 - 2008'!AI82</f>
        <v>#DIV/0!</v>
      </c>
      <c r="H82" s="53" t="e">
        <f>+$C$18*'10 - 2008'!AJ82</f>
        <v>#DIV/0!</v>
      </c>
      <c r="I82" s="53" t="e">
        <f>+$C$18*'10 - 2008'!AK82</f>
        <v>#DIV/0!</v>
      </c>
      <c r="J82" s="53" t="e">
        <f>+$C$18*'10 - 2008'!AL82</f>
        <v>#DIV/0!</v>
      </c>
      <c r="K82" s="53" t="e">
        <f>+$C$18*'10 - 2008'!AM82</f>
        <v>#DIV/0!</v>
      </c>
      <c r="L82" s="53" t="e">
        <f>+$C$18*'10 - 2008'!AN82</f>
        <v>#DIV/0!</v>
      </c>
      <c r="M82" s="53" t="e">
        <f>+$C$18*'10 - 2008'!AO82</f>
        <v>#DIV/0!</v>
      </c>
      <c r="N82" s="53" t="e">
        <f>+$C$18*'10 - 2008'!AP82</f>
        <v>#DIV/0!</v>
      </c>
      <c r="O82" s="53" t="e">
        <f>+$C$18*'10 - 2008'!AQ82</f>
        <v>#DIV/0!</v>
      </c>
      <c r="P82" s="53" t="e">
        <f>+$C$18*'10 - 2008'!AR82</f>
        <v>#DIV/0!</v>
      </c>
      <c r="Q82" s="53" t="e">
        <f>+$C$18*'10 - 2008'!AS82</f>
        <v>#DIV/0!</v>
      </c>
      <c r="R82" s="53" t="e">
        <f>+$C$18*'10 - 2008'!AT82</f>
        <v>#DIV/0!</v>
      </c>
      <c r="S82" s="53" t="e">
        <f>+$C$18*'10 - 2008'!AU82</f>
        <v>#DIV/0!</v>
      </c>
      <c r="T82" s="53" t="e">
        <f>+$C$18*'10 - 2008'!AV82</f>
        <v>#DIV/0!</v>
      </c>
      <c r="U82" s="53" t="e">
        <f>+$C$18*'10 - 2008'!AW82</f>
        <v>#DIV/0!</v>
      </c>
      <c r="V82" s="53" t="e">
        <f>+$C$18*'10 - 2008'!AX82</f>
        <v>#DIV/0!</v>
      </c>
      <c r="W82" s="53" t="e">
        <f>+$C$18*'10 - 2008'!AY82</f>
        <v>#DIV/0!</v>
      </c>
      <c r="X82" s="53" t="e">
        <f>+$C$18*'10 - 2008'!AZ82</f>
        <v>#DIV/0!</v>
      </c>
      <c r="Y82" s="53" t="e">
        <f>+$C$18*'10 - 2008'!BA82</f>
        <v>#DIV/0!</v>
      </c>
      <c r="Z82" s="53" t="e">
        <f>+$C$18*'10 - 2008'!BB82</f>
        <v>#DIV/0!</v>
      </c>
      <c r="AA82" s="53" t="e">
        <f>+$C$18*'10 - 2008'!BC82</f>
        <v>#DIV/0!</v>
      </c>
      <c r="AB82" s="53" t="e">
        <f>+$C$18*'10 - 2008'!BD82</f>
        <v>#DIV/0!</v>
      </c>
      <c r="AC82" s="53" t="e">
        <f>+$C$18*'10 - 2008'!BE82</f>
        <v>#DIV/0!</v>
      </c>
      <c r="AD82" s="53" t="e">
        <f>+$C$18*'10 - 2008'!BF82</f>
        <v>#DIV/0!</v>
      </c>
      <c r="AE82" s="53" t="e">
        <f>+$C$18*'10 - 2008'!BG82</f>
        <v>#DIV/0!</v>
      </c>
      <c r="AF82" s="53" t="e">
        <f>+$C$18*'10 - 2008'!BH82</f>
        <v>#DIV/0!</v>
      </c>
      <c r="AG82" s="53" t="e">
        <f>+$C$18*'10 - 2008'!BI82</f>
        <v>#DIV/0!</v>
      </c>
      <c r="AH82" s="53" t="e">
        <f>+$C$18*'10 - 2008'!BJ82</f>
        <v>#DIV/0!</v>
      </c>
      <c r="AI82" s="2"/>
    </row>
    <row r="83" spans="1:35">
      <c r="A83" s="63">
        <v>76</v>
      </c>
      <c r="B83" s="53">
        <f>+'10 - 2008'!B83</f>
        <v>0</v>
      </c>
      <c r="C83" s="53" t="e">
        <f>+'10 - 2008'!AE83/'10 - 2008'!BK83</f>
        <v>#DIV/0!</v>
      </c>
      <c r="D83" s="53" t="e">
        <f>+$C$18*'10 - 2008'!AF83</f>
        <v>#DIV/0!</v>
      </c>
      <c r="E83" s="53" t="e">
        <f>+$C$18*'10 - 2008'!AG83</f>
        <v>#DIV/0!</v>
      </c>
      <c r="F83" s="53" t="e">
        <f>+$C$18*'10 - 2008'!AH83</f>
        <v>#DIV/0!</v>
      </c>
      <c r="G83" s="53" t="e">
        <f>+$C$18*'10 - 2008'!AI83</f>
        <v>#DIV/0!</v>
      </c>
      <c r="H83" s="53" t="e">
        <f>+$C$18*'10 - 2008'!AJ83</f>
        <v>#DIV/0!</v>
      </c>
      <c r="I83" s="53" t="e">
        <f>+$C$18*'10 - 2008'!AK83</f>
        <v>#DIV/0!</v>
      </c>
      <c r="J83" s="53" t="e">
        <f>+$C$18*'10 - 2008'!AL83</f>
        <v>#DIV/0!</v>
      </c>
      <c r="K83" s="53" t="e">
        <f>+$C$18*'10 - 2008'!AM83</f>
        <v>#DIV/0!</v>
      </c>
      <c r="L83" s="53" t="e">
        <f>+$C$18*'10 - 2008'!AN83</f>
        <v>#DIV/0!</v>
      </c>
      <c r="M83" s="53" t="e">
        <f>+$C$18*'10 - 2008'!AO83</f>
        <v>#DIV/0!</v>
      </c>
      <c r="N83" s="53" t="e">
        <f>+$C$18*'10 - 2008'!AP83</f>
        <v>#DIV/0!</v>
      </c>
      <c r="O83" s="53" t="e">
        <f>+$C$18*'10 - 2008'!AQ83</f>
        <v>#DIV/0!</v>
      </c>
      <c r="P83" s="53" t="e">
        <f>+$C$18*'10 - 2008'!AR83</f>
        <v>#DIV/0!</v>
      </c>
      <c r="Q83" s="53" t="e">
        <f>+$C$18*'10 - 2008'!AS83</f>
        <v>#DIV/0!</v>
      </c>
      <c r="R83" s="53" t="e">
        <f>+$C$18*'10 - 2008'!AT83</f>
        <v>#DIV/0!</v>
      </c>
      <c r="S83" s="53" t="e">
        <f>+$C$18*'10 - 2008'!AU83</f>
        <v>#DIV/0!</v>
      </c>
      <c r="T83" s="53" t="e">
        <f>+$C$18*'10 - 2008'!AV83</f>
        <v>#DIV/0!</v>
      </c>
      <c r="U83" s="53" t="e">
        <f>+$C$18*'10 - 2008'!AW83</f>
        <v>#DIV/0!</v>
      </c>
      <c r="V83" s="53" t="e">
        <f>+$C$18*'10 - 2008'!AX83</f>
        <v>#DIV/0!</v>
      </c>
      <c r="W83" s="53" t="e">
        <f>+$C$18*'10 - 2008'!AY83</f>
        <v>#DIV/0!</v>
      </c>
      <c r="X83" s="53" t="e">
        <f>+$C$18*'10 - 2008'!AZ83</f>
        <v>#DIV/0!</v>
      </c>
      <c r="Y83" s="53" t="e">
        <f>+$C$18*'10 - 2008'!BA83</f>
        <v>#DIV/0!</v>
      </c>
      <c r="Z83" s="53" t="e">
        <f>+$C$18*'10 - 2008'!BB83</f>
        <v>#DIV/0!</v>
      </c>
      <c r="AA83" s="53" t="e">
        <f>+$C$18*'10 - 2008'!BC83</f>
        <v>#DIV/0!</v>
      </c>
      <c r="AB83" s="53" t="e">
        <f>+$C$18*'10 - 2008'!BD83</f>
        <v>#DIV/0!</v>
      </c>
      <c r="AC83" s="53" t="e">
        <f>+$C$18*'10 - 2008'!BE83</f>
        <v>#DIV/0!</v>
      </c>
      <c r="AD83" s="53" t="e">
        <f>+$C$18*'10 - 2008'!BF83</f>
        <v>#DIV/0!</v>
      </c>
      <c r="AE83" s="53" t="e">
        <f>+$C$18*'10 - 2008'!BG83</f>
        <v>#DIV/0!</v>
      </c>
      <c r="AF83" s="53" t="e">
        <f>+$C$18*'10 - 2008'!BH83</f>
        <v>#DIV/0!</v>
      </c>
      <c r="AG83" s="53" t="e">
        <f>+$C$18*'10 - 2008'!BI83</f>
        <v>#DIV/0!</v>
      </c>
      <c r="AH83" s="53" t="e">
        <f>+$C$18*'10 - 2008'!BJ83</f>
        <v>#DIV/0!</v>
      </c>
      <c r="AI83" s="2"/>
    </row>
    <row r="84" spans="1:35">
      <c r="A84" s="63">
        <v>77</v>
      </c>
      <c r="B84" s="53">
        <f>+'10 - 2008'!B84</f>
        <v>0</v>
      </c>
      <c r="C84" s="53" t="e">
        <f>+'10 - 2008'!AE84/'10 - 2008'!BK84</f>
        <v>#DIV/0!</v>
      </c>
      <c r="D84" s="53" t="e">
        <f>+$C$18*'10 - 2008'!AF84</f>
        <v>#DIV/0!</v>
      </c>
      <c r="E84" s="53" t="e">
        <f>+$C$18*'10 - 2008'!AG84</f>
        <v>#DIV/0!</v>
      </c>
      <c r="F84" s="53" t="e">
        <f>+$C$18*'10 - 2008'!AH84</f>
        <v>#DIV/0!</v>
      </c>
      <c r="G84" s="53" t="e">
        <f>+$C$18*'10 - 2008'!AI84</f>
        <v>#DIV/0!</v>
      </c>
      <c r="H84" s="53" t="e">
        <f>+$C$18*'10 - 2008'!AJ84</f>
        <v>#DIV/0!</v>
      </c>
      <c r="I84" s="53" t="e">
        <f>+$C$18*'10 - 2008'!AK84</f>
        <v>#DIV/0!</v>
      </c>
      <c r="J84" s="53" t="e">
        <f>+$C$18*'10 - 2008'!AL84</f>
        <v>#DIV/0!</v>
      </c>
      <c r="K84" s="53" t="e">
        <f>+$C$18*'10 - 2008'!AM84</f>
        <v>#DIV/0!</v>
      </c>
      <c r="L84" s="53" t="e">
        <f>+$C$18*'10 - 2008'!AN84</f>
        <v>#DIV/0!</v>
      </c>
      <c r="M84" s="53" t="e">
        <f>+$C$18*'10 - 2008'!AO84</f>
        <v>#DIV/0!</v>
      </c>
      <c r="N84" s="53" t="e">
        <f>+$C$18*'10 - 2008'!AP84</f>
        <v>#DIV/0!</v>
      </c>
      <c r="O84" s="53" t="e">
        <f>+$C$18*'10 - 2008'!AQ84</f>
        <v>#DIV/0!</v>
      </c>
      <c r="P84" s="53" t="e">
        <f>+$C$18*'10 - 2008'!AR84</f>
        <v>#DIV/0!</v>
      </c>
      <c r="Q84" s="53" t="e">
        <f>+$C$18*'10 - 2008'!AS84</f>
        <v>#DIV/0!</v>
      </c>
      <c r="R84" s="53" t="e">
        <f>+$C$18*'10 - 2008'!AT84</f>
        <v>#DIV/0!</v>
      </c>
      <c r="S84" s="53" t="e">
        <f>+$C$18*'10 - 2008'!AU84</f>
        <v>#DIV/0!</v>
      </c>
      <c r="T84" s="53" t="e">
        <f>+$C$18*'10 - 2008'!AV84</f>
        <v>#DIV/0!</v>
      </c>
      <c r="U84" s="53" t="e">
        <f>+$C$18*'10 - 2008'!AW84</f>
        <v>#DIV/0!</v>
      </c>
      <c r="V84" s="53" t="e">
        <f>+$C$18*'10 - 2008'!AX84</f>
        <v>#DIV/0!</v>
      </c>
      <c r="W84" s="53" t="e">
        <f>+$C$18*'10 - 2008'!AY84</f>
        <v>#DIV/0!</v>
      </c>
      <c r="X84" s="53" t="e">
        <f>+$C$18*'10 - 2008'!AZ84</f>
        <v>#DIV/0!</v>
      </c>
      <c r="Y84" s="53" t="e">
        <f>+$C$18*'10 - 2008'!BA84</f>
        <v>#DIV/0!</v>
      </c>
      <c r="Z84" s="53" t="e">
        <f>+$C$18*'10 - 2008'!BB84</f>
        <v>#DIV/0!</v>
      </c>
      <c r="AA84" s="53" t="e">
        <f>+$C$18*'10 - 2008'!BC84</f>
        <v>#DIV/0!</v>
      </c>
      <c r="AB84" s="53" t="e">
        <f>+$C$18*'10 - 2008'!BD84</f>
        <v>#DIV/0!</v>
      </c>
      <c r="AC84" s="53" t="e">
        <f>+$C$18*'10 - 2008'!BE84</f>
        <v>#DIV/0!</v>
      </c>
      <c r="AD84" s="53" t="e">
        <f>+$C$18*'10 - 2008'!BF84</f>
        <v>#DIV/0!</v>
      </c>
      <c r="AE84" s="53" t="e">
        <f>+$C$18*'10 - 2008'!BG84</f>
        <v>#DIV/0!</v>
      </c>
      <c r="AF84" s="53" t="e">
        <f>+$C$18*'10 - 2008'!BH84</f>
        <v>#DIV/0!</v>
      </c>
      <c r="AG84" s="53" t="e">
        <f>+$C$18*'10 - 2008'!BI84</f>
        <v>#DIV/0!</v>
      </c>
      <c r="AH84" s="53" t="e">
        <f>+$C$18*'10 - 2008'!BJ84</f>
        <v>#DIV/0!</v>
      </c>
      <c r="AI84" s="2"/>
    </row>
    <row r="85" spans="1:35">
      <c r="A85" s="63">
        <v>78</v>
      </c>
      <c r="B85" s="53">
        <f>+'10 - 2008'!B85</f>
        <v>0</v>
      </c>
      <c r="C85" s="53" t="e">
        <f>+'10 - 2008'!AE85/'10 - 2008'!BK85</f>
        <v>#DIV/0!</v>
      </c>
      <c r="D85" s="53" t="e">
        <f>+$C$18*'10 - 2008'!AF85</f>
        <v>#DIV/0!</v>
      </c>
      <c r="E85" s="53" t="e">
        <f>+$C$18*'10 - 2008'!AG85</f>
        <v>#DIV/0!</v>
      </c>
      <c r="F85" s="53" t="e">
        <f>+$C$18*'10 - 2008'!AH85</f>
        <v>#DIV/0!</v>
      </c>
      <c r="G85" s="53" t="e">
        <f>+$C$18*'10 - 2008'!AI85</f>
        <v>#DIV/0!</v>
      </c>
      <c r="H85" s="53" t="e">
        <f>+$C$18*'10 - 2008'!AJ85</f>
        <v>#DIV/0!</v>
      </c>
      <c r="I85" s="53" t="e">
        <f>+$C$18*'10 - 2008'!AK85</f>
        <v>#DIV/0!</v>
      </c>
      <c r="J85" s="53" t="e">
        <f>+$C$18*'10 - 2008'!AL85</f>
        <v>#DIV/0!</v>
      </c>
      <c r="K85" s="53" t="e">
        <f>+$C$18*'10 - 2008'!AM85</f>
        <v>#DIV/0!</v>
      </c>
      <c r="L85" s="53" t="e">
        <f>+$C$18*'10 - 2008'!AN85</f>
        <v>#DIV/0!</v>
      </c>
      <c r="M85" s="53" t="e">
        <f>+$C$18*'10 - 2008'!AO85</f>
        <v>#DIV/0!</v>
      </c>
      <c r="N85" s="53" t="e">
        <f>+$C$18*'10 - 2008'!AP85</f>
        <v>#DIV/0!</v>
      </c>
      <c r="O85" s="53" t="e">
        <f>+$C$18*'10 - 2008'!AQ85</f>
        <v>#DIV/0!</v>
      </c>
      <c r="P85" s="53" t="e">
        <f>+$C$18*'10 - 2008'!AR85</f>
        <v>#DIV/0!</v>
      </c>
      <c r="Q85" s="53" t="e">
        <f>+$C$18*'10 - 2008'!AS85</f>
        <v>#DIV/0!</v>
      </c>
      <c r="R85" s="53" t="e">
        <f>+$C$18*'10 - 2008'!AT85</f>
        <v>#DIV/0!</v>
      </c>
      <c r="S85" s="53" t="e">
        <f>+$C$18*'10 - 2008'!AU85</f>
        <v>#DIV/0!</v>
      </c>
      <c r="T85" s="53" t="e">
        <f>+$C$18*'10 - 2008'!AV85</f>
        <v>#DIV/0!</v>
      </c>
      <c r="U85" s="53" t="e">
        <f>+$C$18*'10 - 2008'!AW85</f>
        <v>#DIV/0!</v>
      </c>
      <c r="V85" s="53" t="e">
        <f>+$C$18*'10 - 2008'!AX85</f>
        <v>#DIV/0!</v>
      </c>
      <c r="W85" s="53" t="e">
        <f>+$C$18*'10 - 2008'!AY85</f>
        <v>#DIV/0!</v>
      </c>
      <c r="X85" s="53" t="e">
        <f>+$C$18*'10 - 2008'!AZ85</f>
        <v>#DIV/0!</v>
      </c>
      <c r="Y85" s="53" t="e">
        <f>+$C$18*'10 - 2008'!BA85</f>
        <v>#DIV/0!</v>
      </c>
      <c r="Z85" s="53" t="e">
        <f>+$C$18*'10 - 2008'!BB85</f>
        <v>#DIV/0!</v>
      </c>
      <c r="AA85" s="53" t="e">
        <f>+$C$18*'10 - 2008'!BC85</f>
        <v>#DIV/0!</v>
      </c>
      <c r="AB85" s="53" t="e">
        <f>+$C$18*'10 - 2008'!BD85</f>
        <v>#DIV/0!</v>
      </c>
      <c r="AC85" s="53" t="e">
        <f>+$C$18*'10 - 2008'!BE85</f>
        <v>#DIV/0!</v>
      </c>
      <c r="AD85" s="53" t="e">
        <f>+$C$18*'10 - 2008'!BF85</f>
        <v>#DIV/0!</v>
      </c>
      <c r="AE85" s="53" t="e">
        <f>+$C$18*'10 - 2008'!BG85</f>
        <v>#DIV/0!</v>
      </c>
      <c r="AF85" s="53" t="e">
        <f>+$C$18*'10 - 2008'!BH85</f>
        <v>#DIV/0!</v>
      </c>
      <c r="AG85" s="53" t="e">
        <f>+$C$18*'10 - 2008'!BI85</f>
        <v>#DIV/0!</v>
      </c>
      <c r="AH85" s="53" t="e">
        <f>+$C$18*'10 - 2008'!BJ85</f>
        <v>#DIV/0!</v>
      </c>
      <c r="AI85" s="2"/>
    </row>
    <row r="86" spans="1:35">
      <c r="A86" s="63">
        <v>79</v>
      </c>
      <c r="B86" s="53">
        <f>+'10 - 2008'!B86</f>
        <v>0</v>
      </c>
      <c r="C86" s="53" t="e">
        <f>+'10 - 2008'!AE86/'10 - 2008'!BK86</f>
        <v>#DIV/0!</v>
      </c>
      <c r="D86" s="53" t="e">
        <f>+$C$18*'10 - 2008'!AF86</f>
        <v>#DIV/0!</v>
      </c>
      <c r="E86" s="53" t="e">
        <f>+$C$18*'10 - 2008'!AG86</f>
        <v>#DIV/0!</v>
      </c>
      <c r="F86" s="53" t="e">
        <f>+$C$18*'10 - 2008'!AH86</f>
        <v>#DIV/0!</v>
      </c>
      <c r="G86" s="53" t="e">
        <f>+$C$18*'10 - 2008'!AI86</f>
        <v>#DIV/0!</v>
      </c>
      <c r="H86" s="53" t="e">
        <f>+$C$18*'10 - 2008'!AJ86</f>
        <v>#DIV/0!</v>
      </c>
      <c r="I86" s="53" t="e">
        <f>+$C$18*'10 - 2008'!AK86</f>
        <v>#DIV/0!</v>
      </c>
      <c r="J86" s="53" t="e">
        <f>+$C$18*'10 - 2008'!AL86</f>
        <v>#DIV/0!</v>
      </c>
      <c r="K86" s="53" t="e">
        <f>+$C$18*'10 - 2008'!AM86</f>
        <v>#DIV/0!</v>
      </c>
      <c r="L86" s="53" t="e">
        <f>+$C$18*'10 - 2008'!AN86</f>
        <v>#DIV/0!</v>
      </c>
      <c r="M86" s="53" t="e">
        <f>+$C$18*'10 - 2008'!AO86</f>
        <v>#DIV/0!</v>
      </c>
      <c r="N86" s="53" t="e">
        <f>+$C$18*'10 - 2008'!AP86</f>
        <v>#DIV/0!</v>
      </c>
      <c r="O86" s="53" t="e">
        <f>+$C$18*'10 - 2008'!AQ86</f>
        <v>#DIV/0!</v>
      </c>
      <c r="P86" s="53" t="e">
        <f>+$C$18*'10 - 2008'!AR86</f>
        <v>#DIV/0!</v>
      </c>
      <c r="Q86" s="53" t="e">
        <f>+$C$18*'10 - 2008'!AS86</f>
        <v>#DIV/0!</v>
      </c>
      <c r="R86" s="53" t="e">
        <f>+$C$18*'10 - 2008'!AT86</f>
        <v>#DIV/0!</v>
      </c>
      <c r="S86" s="53" t="e">
        <f>+$C$18*'10 - 2008'!AU86</f>
        <v>#DIV/0!</v>
      </c>
      <c r="T86" s="53" t="e">
        <f>+$C$18*'10 - 2008'!AV86</f>
        <v>#DIV/0!</v>
      </c>
      <c r="U86" s="53" t="e">
        <f>+$C$18*'10 - 2008'!AW86</f>
        <v>#DIV/0!</v>
      </c>
      <c r="V86" s="53" t="e">
        <f>+$C$18*'10 - 2008'!AX86</f>
        <v>#DIV/0!</v>
      </c>
      <c r="W86" s="53" t="e">
        <f>+$C$18*'10 - 2008'!AY86</f>
        <v>#DIV/0!</v>
      </c>
      <c r="X86" s="53" t="e">
        <f>+$C$18*'10 - 2008'!AZ86</f>
        <v>#DIV/0!</v>
      </c>
      <c r="Y86" s="53" t="e">
        <f>+$C$18*'10 - 2008'!BA86</f>
        <v>#DIV/0!</v>
      </c>
      <c r="Z86" s="53" t="e">
        <f>+$C$18*'10 - 2008'!BB86</f>
        <v>#DIV/0!</v>
      </c>
      <c r="AA86" s="53" t="e">
        <f>+$C$18*'10 - 2008'!BC86</f>
        <v>#DIV/0!</v>
      </c>
      <c r="AB86" s="53" t="e">
        <f>+$C$18*'10 - 2008'!BD86</f>
        <v>#DIV/0!</v>
      </c>
      <c r="AC86" s="53" t="e">
        <f>+$C$18*'10 - 2008'!BE86</f>
        <v>#DIV/0!</v>
      </c>
      <c r="AD86" s="53" t="e">
        <f>+$C$18*'10 - 2008'!BF86</f>
        <v>#DIV/0!</v>
      </c>
      <c r="AE86" s="53" t="e">
        <f>+$C$18*'10 - 2008'!BG86</f>
        <v>#DIV/0!</v>
      </c>
      <c r="AF86" s="53" t="e">
        <f>+$C$18*'10 - 2008'!BH86</f>
        <v>#DIV/0!</v>
      </c>
      <c r="AG86" s="53" t="e">
        <f>+$C$18*'10 - 2008'!BI86</f>
        <v>#DIV/0!</v>
      </c>
      <c r="AH86" s="53" t="e">
        <f>+$C$18*'10 - 2008'!BJ86</f>
        <v>#DIV/0!</v>
      </c>
      <c r="AI86" s="2"/>
    </row>
    <row r="87" spans="1:35">
      <c r="A87" s="63">
        <v>80</v>
      </c>
      <c r="B87" s="53">
        <f>+'10 - 2008'!B87</f>
        <v>0</v>
      </c>
      <c r="C87" s="53" t="e">
        <f>+'10 - 2008'!AE87/'10 - 2008'!BK87</f>
        <v>#DIV/0!</v>
      </c>
      <c r="D87" s="53" t="e">
        <f>+$C$18*'10 - 2008'!AF87</f>
        <v>#DIV/0!</v>
      </c>
      <c r="E87" s="53" t="e">
        <f>+$C$18*'10 - 2008'!AG87</f>
        <v>#DIV/0!</v>
      </c>
      <c r="F87" s="53" t="e">
        <f>+$C$18*'10 - 2008'!AH87</f>
        <v>#DIV/0!</v>
      </c>
      <c r="G87" s="53" t="e">
        <f>+$C$18*'10 - 2008'!AI87</f>
        <v>#DIV/0!</v>
      </c>
      <c r="H87" s="53" t="e">
        <f>+$C$18*'10 - 2008'!AJ87</f>
        <v>#DIV/0!</v>
      </c>
      <c r="I87" s="53" t="e">
        <f>+$C$18*'10 - 2008'!AK87</f>
        <v>#DIV/0!</v>
      </c>
      <c r="J87" s="53" t="e">
        <f>+$C$18*'10 - 2008'!AL87</f>
        <v>#DIV/0!</v>
      </c>
      <c r="K87" s="53" t="e">
        <f>+$C$18*'10 - 2008'!AM87</f>
        <v>#DIV/0!</v>
      </c>
      <c r="L87" s="53" t="e">
        <f>+$C$18*'10 - 2008'!AN87</f>
        <v>#DIV/0!</v>
      </c>
      <c r="M87" s="53" t="e">
        <f>+$C$18*'10 - 2008'!AO87</f>
        <v>#DIV/0!</v>
      </c>
      <c r="N87" s="53" t="e">
        <f>+$C$18*'10 - 2008'!AP87</f>
        <v>#DIV/0!</v>
      </c>
      <c r="O87" s="53" t="e">
        <f>+$C$18*'10 - 2008'!AQ87</f>
        <v>#DIV/0!</v>
      </c>
      <c r="P87" s="53" t="e">
        <f>+$C$18*'10 - 2008'!AR87</f>
        <v>#DIV/0!</v>
      </c>
      <c r="Q87" s="53" t="e">
        <f>+$C$18*'10 - 2008'!AS87</f>
        <v>#DIV/0!</v>
      </c>
      <c r="R87" s="53" t="e">
        <f>+$C$18*'10 - 2008'!AT87</f>
        <v>#DIV/0!</v>
      </c>
      <c r="S87" s="53" t="e">
        <f>+$C$18*'10 - 2008'!AU87</f>
        <v>#DIV/0!</v>
      </c>
      <c r="T87" s="53" t="e">
        <f>+$C$18*'10 - 2008'!AV87</f>
        <v>#DIV/0!</v>
      </c>
      <c r="U87" s="53" t="e">
        <f>+$C$18*'10 - 2008'!AW87</f>
        <v>#DIV/0!</v>
      </c>
      <c r="V87" s="53" t="e">
        <f>+$C$18*'10 - 2008'!AX87</f>
        <v>#DIV/0!</v>
      </c>
      <c r="W87" s="53" t="e">
        <f>+$C$18*'10 - 2008'!AY87</f>
        <v>#DIV/0!</v>
      </c>
      <c r="X87" s="53" t="e">
        <f>+$C$18*'10 - 2008'!AZ87</f>
        <v>#DIV/0!</v>
      </c>
      <c r="Y87" s="53" t="e">
        <f>+$C$18*'10 - 2008'!BA87</f>
        <v>#DIV/0!</v>
      </c>
      <c r="Z87" s="53" t="e">
        <f>+$C$18*'10 - 2008'!BB87</f>
        <v>#DIV/0!</v>
      </c>
      <c r="AA87" s="53" t="e">
        <f>+$C$18*'10 - 2008'!BC87</f>
        <v>#DIV/0!</v>
      </c>
      <c r="AB87" s="53" t="e">
        <f>+$C$18*'10 - 2008'!BD87</f>
        <v>#DIV/0!</v>
      </c>
      <c r="AC87" s="53" t="e">
        <f>+$C$18*'10 - 2008'!BE87</f>
        <v>#DIV/0!</v>
      </c>
      <c r="AD87" s="53" t="e">
        <f>+$C$18*'10 - 2008'!BF87</f>
        <v>#DIV/0!</v>
      </c>
      <c r="AE87" s="53" t="e">
        <f>+$C$18*'10 - 2008'!BG87</f>
        <v>#DIV/0!</v>
      </c>
      <c r="AF87" s="53" t="e">
        <f>+$C$18*'10 - 2008'!BH87</f>
        <v>#DIV/0!</v>
      </c>
      <c r="AG87" s="53" t="e">
        <f>+$C$18*'10 - 2008'!BI87</f>
        <v>#DIV/0!</v>
      </c>
      <c r="AH87" s="53" t="e">
        <f>+$C$18*'10 - 2008'!BJ87</f>
        <v>#DIV/0!</v>
      </c>
      <c r="AI87" s="2"/>
    </row>
    <row r="88" spans="1:35">
      <c r="A88" s="63">
        <v>81</v>
      </c>
      <c r="B88" s="53">
        <f>+'10 - 2008'!B88</f>
        <v>0</v>
      </c>
      <c r="C88" s="53" t="e">
        <f>+'10 - 2008'!AE88/'10 - 2008'!BK88</f>
        <v>#DIV/0!</v>
      </c>
      <c r="D88" s="53" t="e">
        <f>+$C$18*'10 - 2008'!AF88</f>
        <v>#DIV/0!</v>
      </c>
      <c r="E88" s="53" t="e">
        <f>+$C$18*'10 - 2008'!AG88</f>
        <v>#DIV/0!</v>
      </c>
      <c r="F88" s="53" t="e">
        <f>+$C$18*'10 - 2008'!AH88</f>
        <v>#DIV/0!</v>
      </c>
      <c r="G88" s="53" t="e">
        <f>+$C$18*'10 - 2008'!AI88</f>
        <v>#DIV/0!</v>
      </c>
      <c r="H88" s="53" t="e">
        <f>+$C$18*'10 - 2008'!AJ88</f>
        <v>#DIV/0!</v>
      </c>
      <c r="I88" s="53" t="e">
        <f>+$C$18*'10 - 2008'!AK88</f>
        <v>#DIV/0!</v>
      </c>
      <c r="J88" s="53" t="e">
        <f>+$C$18*'10 - 2008'!AL88</f>
        <v>#DIV/0!</v>
      </c>
      <c r="K88" s="53" t="e">
        <f>+$C$18*'10 - 2008'!AM88</f>
        <v>#DIV/0!</v>
      </c>
      <c r="L88" s="53" t="e">
        <f>+$C$18*'10 - 2008'!AN88</f>
        <v>#DIV/0!</v>
      </c>
      <c r="M88" s="53" t="e">
        <f>+$C$18*'10 - 2008'!AO88</f>
        <v>#DIV/0!</v>
      </c>
      <c r="N88" s="53" t="e">
        <f>+$C$18*'10 - 2008'!AP88</f>
        <v>#DIV/0!</v>
      </c>
      <c r="O88" s="53" t="e">
        <f>+$C$18*'10 - 2008'!AQ88</f>
        <v>#DIV/0!</v>
      </c>
      <c r="P88" s="53" t="e">
        <f>+$C$18*'10 - 2008'!AR88</f>
        <v>#DIV/0!</v>
      </c>
      <c r="Q88" s="53" t="e">
        <f>+$C$18*'10 - 2008'!AS88</f>
        <v>#DIV/0!</v>
      </c>
      <c r="R88" s="53" t="e">
        <f>+$C$18*'10 - 2008'!AT88</f>
        <v>#DIV/0!</v>
      </c>
      <c r="S88" s="53" t="e">
        <f>+$C$18*'10 - 2008'!AU88</f>
        <v>#DIV/0!</v>
      </c>
      <c r="T88" s="53" t="e">
        <f>+$C$18*'10 - 2008'!AV88</f>
        <v>#DIV/0!</v>
      </c>
      <c r="U88" s="53" t="e">
        <f>+$C$18*'10 - 2008'!AW88</f>
        <v>#DIV/0!</v>
      </c>
      <c r="V88" s="53" t="e">
        <f>+$C$18*'10 - 2008'!AX88</f>
        <v>#DIV/0!</v>
      </c>
      <c r="W88" s="53" t="e">
        <f>+$C$18*'10 - 2008'!AY88</f>
        <v>#DIV/0!</v>
      </c>
      <c r="X88" s="53" t="e">
        <f>+$C$18*'10 - 2008'!AZ88</f>
        <v>#DIV/0!</v>
      </c>
      <c r="Y88" s="53" t="e">
        <f>+$C$18*'10 - 2008'!BA88</f>
        <v>#DIV/0!</v>
      </c>
      <c r="Z88" s="53" t="e">
        <f>+$C$18*'10 - 2008'!BB88</f>
        <v>#DIV/0!</v>
      </c>
      <c r="AA88" s="53" t="e">
        <f>+$C$18*'10 - 2008'!BC88</f>
        <v>#DIV/0!</v>
      </c>
      <c r="AB88" s="53" t="e">
        <f>+$C$18*'10 - 2008'!BD88</f>
        <v>#DIV/0!</v>
      </c>
      <c r="AC88" s="53" t="e">
        <f>+$C$18*'10 - 2008'!BE88</f>
        <v>#DIV/0!</v>
      </c>
      <c r="AD88" s="53" t="e">
        <f>+$C$18*'10 - 2008'!BF88</f>
        <v>#DIV/0!</v>
      </c>
      <c r="AE88" s="53" t="e">
        <f>+$C$18*'10 - 2008'!BG88</f>
        <v>#DIV/0!</v>
      </c>
      <c r="AF88" s="53" t="e">
        <f>+$C$18*'10 - 2008'!BH88</f>
        <v>#DIV/0!</v>
      </c>
      <c r="AG88" s="53" t="e">
        <f>+$C$18*'10 - 2008'!BI88</f>
        <v>#DIV/0!</v>
      </c>
      <c r="AH88" s="53" t="e">
        <f>+$C$18*'10 - 2008'!BJ88</f>
        <v>#DIV/0!</v>
      </c>
      <c r="AI88" s="2"/>
    </row>
    <row r="89" spans="1:35">
      <c r="A89" s="63">
        <v>82</v>
      </c>
      <c r="B89" s="53">
        <f>+'10 - 2008'!B89</f>
        <v>0</v>
      </c>
      <c r="C89" s="53" t="e">
        <f>+'10 - 2008'!AE89/'10 - 2008'!BK89</f>
        <v>#DIV/0!</v>
      </c>
      <c r="D89" s="53" t="e">
        <f>+$C$18*'10 - 2008'!AF89</f>
        <v>#DIV/0!</v>
      </c>
      <c r="E89" s="53" t="e">
        <f>+$C$18*'10 - 2008'!AG89</f>
        <v>#DIV/0!</v>
      </c>
      <c r="F89" s="53" t="e">
        <f>+$C$18*'10 - 2008'!AH89</f>
        <v>#DIV/0!</v>
      </c>
      <c r="G89" s="53" t="e">
        <f>+$C$18*'10 - 2008'!AI89</f>
        <v>#DIV/0!</v>
      </c>
      <c r="H89" s="53" t="e">
        <f>+$C$18*'10 - 2008'!AJ89</f>
        <v>#DIV/0!</v>
      </c>
      <c r="I89" s="53" t="e">
        <f>+$C$18*'10 - 2008'!AK89</f>
        <v>#DIV/0!</v>
      </c>
      <c r="J89" s="53" t="e">
        <f>+$C$18*'10 - 2008'!AL89</f>
        <v>#DIV/0!</v>
      </c>
      <c r="K89" s="53" t="e">
        <f>+$C$18*'10 - 2008'!AM89</f>
        <v>#DIV/0!</v>
      </c>
      <c r="L89" s="53" t="e">
        <f>+$C$18*'10 - 2008'!AN89</f>
        <v>#DIV/0!</v>
      </c>
      <c r="M89" s="53" t="e">
        <f>+$C$18*'10 - 2008'!AO89</f>
        <v>#DIV/0!</v>
      </c>
      <c r="N89" s="53" t="e">
        <f>+$C$18*'10 - 2008'!AP89</f>
        <v>#DIV/0!</v>
      </c>
      <c r="O89" s="53" t="e">
        <f>+$C$18*'10 - 2008'!AQ89</f>
        <v>#DIV/0!</v>
      </c>
      <c r="P89" s="53" t="e">
        <f>+$C$18*'10 - 2008'!AR89</f>
        <v>#DIV/0!</v>
      </c>
      <c r="Q89" s="53" t="e">
        <f>+$C$18*'10 - 2008'!AS89</f>
        <v>#DIV/0!</v>
      </c>
      <c r="R89" s="53" t="e">
        <f>+$C$18*'10 - 2008'!AT89</f>
        <v>#DIV/0!</v>
      </c>
      <c r="S89" s="53" t="e">
        <f>+$C$18*'10 - 2008'!AU89</f>
        <v>#DIV/0!</v>
      </c>
      <c r="T89" s="53" t="e">
        <f>+$C$18*'10 - 2008'!AV89</f>
        <v>#DIV/0!</v>
      </c>
      <c r="U89" s="53" t="e">
        <f>+$C$18*'10 - 2008'!AW89</f>
        <v>#DIV/0!</v>
      </c>
      <c r="V89" s="53" t="e">
        <f>+$C$18*'10 - 2008'!AX89</f>
        <v>#DIV/0!</v>
      </c>
      <c r="W89" s="53" t="e">
        <f>+$C$18*'10 - 2008'!AY89</f>
        <v>#DIV/0!</v>
      </c>
      <c r="X89" s="53" t="e">
        <f>+$C$18*'10 - 2008'!AZ89</f>
        <v>#DIV/0!</v>
      </c>
      <c r="Y89" s="53" t="e">
        <f>+$C$18*'10 - 2008'!BA89</f>
        <v>#DIV/0!</v>
      </c>
      <c r="Z89" s="53" t="e">
        <f>+$C$18*'10 - 2008'!BB89</f>
        <v>#DIV/0!</v>
      </c>
      <c r="AA89" s="53" t="e">
        <f>+$C$18*'10 - 2008'!BC89</f>
        <v>#DIV/0!</v>
      </c>
      <c r="AB89" s="53" t="e">
        <f>+$C$18*'10 - 2008'!BD89</f>
        <v>#DIV/0!</v>
      </c>
      <c r="AC89" s="53" t="e">
        <f>+$C$18*'10 - 2008'!BE89</f>
        <v>#DIV/0!</v>
      </c>
      <c r="AD89" s="53" t="e">
        <f>+$C$18*'10 - 2008'!BF89</f>
        <v>#DIV/0!</v>
      </c>
      <c r="AE89" s="53" t="e">
        <f>+$C$18*'10 - 2008'!BG89</f>
        <v>#DIV/0!</v>
      </c>
      <c r="AF89" s="53" t="e">
        <f>+$C$18*'10 - 2008'!BH89</f>
        <v>#DIV/0!</v>
      </c>
      <c r="AG89" s="53" t="e">
        <f>+$C$18*'10 - 2008'!BI89</f>
        <v>#DIV/0!</v>
      </c>
      <c r="AH89" s="53" t="e">
        <f>+$C$18*'10 - 2008'!BJ89</f>
        <v>#DIV/0!</v>
      </c>
      <c r="AI89" s="2"/>
    </row>
    <row r="90" spans="1:35">
      <c r="A90" s="63">
        <v>83</v>
      </c>
      <c r="B90" s="53">
        <f>+'10 - 2008'!B90</f>
        <v>0</v>
      </c>
      <c r="C90" s="53" t="e">
        <f>+'10 - 2008'!AE90/'10 - 2008'!BK90</f>
        <v>#DIV/0!</v>
      </c>
      <c r="D90" s="53" t="e">
        <f>+$C$18*'10 - 2008'!AF90</f>
        <v>#DIV/0!</v>
      </c>
      <c r="E90" s="53" t="e">
        <f>+$C$18*'10 - 2008'!AG90</f>
        <v>#DIV/0!</v>
      </c>
      <c r="F90" s="53" t="e">
        <f>+$C$18*'10 - 2008'!AH90</f>
        <v>#DIV/0!</v>
      </c>
      <c r="G90" s="53" t="e">
        <f>+$C$18*'10 - 2008'!AI90</f>
        <v>#DIV/0!</v>
      </c>
      <c r="H90" s="53" t="e">
        <f>+$C$18*'10 - 2008'!AJ90</f>
        <v>#DIV/0!</v>
      </c>
      <c r="I90" s="53" t="e">
        <f>+$C$18*'10 - 2008'!AK90</f>
        <v>#DIV/0!</v>
      </c>
      <c r="J90" s="53" t="e">
        <f>+$C$18*'10 - 2008'!AL90</f>
        <v>#DIV/0!</v>
      </c>
      <c r="K90" s="53" t="e">
        <f>+$C$18*'10 - 2008'!AM90</f>
        <v>#DIV/0!</v>
      </c>
      <c r="L90" s="53" t="e">
        <f>+$C$18*'10 - 2008'!AN90</f>
        <v>#DIV/0!</v>
      </c>
      <c r="M90" s="53" t="e">
        <f>+$C$18*'10 - 2008'!AO90</f>
        <v>#DIV/0!</v>
      </c>
      <c r="N90" s="53" t="e">
        <f>+$C$18*'10 - 2008'!AP90</f>
        <v>#DIV/0!</v>
      </c>
      <c r="O90" s="53" t="e">
        <f>+$C$18*'10 - 2008'!AQ90</f>
        <v>#DIV/0!</v>
      </c>
      <c r="P90" s="53" t="e">
        <f>+$C$18*'10 - 2008'!AR90</f>
        <v>#DIV/0!</v>
      </c>
      <c r="Q90" s="53" t="e">
        <f>+$C$18*'10 - 2008'!AS90</f>
        <v>#DIV/0!</v>
      </c>
      <c r="R90" s="53" t="e">
        <f>+$C$18*'10 - 2008'!AT90</f>
        <v>#DIV/0!</v>
      </c>
      <c r="S90" s="53" t="e">
        <f>+$C$18*'10 - 2008'!AU90</f>
        <v>#DIV/0!</v>
      </c>
      <c r="T90" s="53" t="e">
        <f>+$C$18*'10 - 2008'!AV90</f>
        <v>#DIV/0!</v>
      </c>
      <c r="U90" s="53" t="e">
        <f>+$C$18*'10 - 2008'!AW90</f>
        <v>#DIV/0!</v>
      </c>
      <c r="V90" s="53" t="e">
        <f>+$C$18*'10 - 2008'!AX90</f>
        <v>#DIV/0!</v>
      </c>
      <c r="W90" s="53" t="e">
        <f>+$C$18*'10 - 2008'!AY90</f>
        <v>#DIV/0!</v>
      </c>
      <c r="X90" s="53" t="e">
        <f>+$C$18*'10 - 2008'!AZ90</f>
        <v>#DIV/0!</v>
      </c>
      <c r="Y90" s="53" t="e">
        <f>+$C$18*'10 - 2008'!BA90</f>
        <v>#DIV/0!</v>
      </c>
      <c r="Z90" s="53" t="e">
        <f>+$C$18*'10 - 2008'!BB90</f>
        <v>#DIV/0!</v>
      </c>
      <c r="AA90" s="53" t="e">
        <f>+$C$18*'10 - 2008'!BC90</f>
        <v>#DIV/0!</v>
      </c>
      <c r="AB90" s="53" t="e">
        <f>+$C$18*'10 - 2008'!BD90</f>
        <v>#DIV/0!</v>
      </c>
      <c r="AC90" s="53" t="e">
        <f>+$C$18*'10 - 2008'!BE90</f>
        <v>#DIV/0!</v>
      </c>
      <c r="AD90" s="53" t="e">
        <f>+$C$18*'10 - 2008'!BF90</f>
        <v>#DIV/0!</v>
      </c>
      <c r="AE90" s="53" t="e">
        <f>+$C$18*'10 - 2008'!BG90</f>
        <v>#DIV/0!</v>
      </c>
      <c r="AF90" s="53" t="e">
        <f>+$C$18*'10 - 2008'!BH90</f>
        <v>#DIV/0!</v>
      </c>
      <c r="AG90" s="53" t="e">
        <f>+$C$18*'10 - 2008'!BI90</f>
        <v>#DIV/0!</v>
      </c>
      <c r="AH90" s="53" t="e">
        <f>+$C$18*'10 - 2008'!BJ90</f>
        <v>#DIV/0!</v>
      </c>
      <c r="AI90" s="2"/>
    </row>
    <row r="91" spans="1:35">
      <c r="A91" s="63">
        <v>84</v>
      </c>
      <c r="B91" s="53">
        <f>+'10 - 2008'!B91</f>
        <v>0</v>
      </c>
      <c r="C91" s="53" t="e">
        <f>+'10 - 2008'!AE91/'10 - 2008'!BK91</f>
        <v>#DIV/0!</v>
      </c>
      <c r="D91" s="53" t="e">
        <f>+$C$18*'10 - 2008'!AF91</f>
        <v>#DIV/0!</v>
      </c>
      <c r="E91" s="53" t="e">
        <f>+$C$18*'10 - 2008'!AG91</f>
        <v>#DIV/0!</v>
      </c>
      <c r="F91" s="53" t="e">
        <f>+$C$18*'10 - 2008'!AH91</f>
        <v>#DIV/0!</v>
      </c>
      <c r="G91" s="53" t="e">
        <f>+$C$18*'10 - 2008'!AI91</f>
        <v>#DIV/0!</v>
      </c>
      <c r="H91" s="53" t="e">
        <f>+$C$18*'10 - 2008'!AJ91</f>
        <v>#DIV/0!</v>
      </c>
      <c r="I91" s="53" t="e">
        <f>+$C$18*'10 - 2008'!AK91</f>
        <v>#DIV/0!</v>
      </c>
      <c r="J91" s="53" t="e">
        <f>+$C$18*'10 - 2008'!AL91</f>
        <v>#DIV/0!</v>
      </c>
      <c r="K91" s="53" t="e">
        <f>+$C$18*'10 - 2008'!AM91</f>
        <v>#DIV/0!</v>
      </c>
      <c r="L91" s="53" t="e">
        <f>+$C$18*'10 - 2008'!AN91</f>
        <v>#DIV/0!</v>
      </c>
      <c r="M91" s="53" t="e">
        <f>+$C$18*'10 - 2008'!AO91</f>
        <v>#DIV/0!</v>
      </c>
      <c r="N91" s="53" t="e">
        <f>+$C$18*'10 - 2008'!AP91</f>
        <v>#DIV/0!</v>
      </c>
      <c r="O91" s="53" t="e">
        <f>+$C$18*'10 - 2008'!AQ91</f>
        <v>#DIV/0!</v>
      </c>
      <c r="P91" s="53" t="e">
        <f>+$C$18*'10 - 2008'!AR91</f>
        <v>#DIV/0!</v>
      </c>
      <c r="Q91" s="53" t="e">
        <f>+$C$18*'10 - 2008'!AS91</f>
        <v>#DIV/0!</v>
      </c>
      <c r="R91" s="53" t="e">
        <f>+$C$18*'10 - 2008'!AT91</f>
        <v>#DIV/0!</v>
      </c>
      <c r="S91" s="53" t="e">
        <f>+$C$18*'10 - 2008'!AU91</f>
        <v>#DIV/0!</v>
      </c>
      <c r="T91" s="53" t="e">
        <f>+$C$18*'10 - 2008'!AV91</f>
        <v>#DIV/0!</v>
      </c>
      <c r="U91" s="53" t="e">
        <f>+$C$18*'10 - 2008'!AW91</f>
        <v>#DIV/0!</v>
      </c>
      <c r="V91" s="53" t="e">
        <f>+$C$18*'10 - 2008'!AX91</f>
        <v>#DIV/0!</v>
      </c>
      <c r="W91" s="53" t="e">
        <f>+$C$18*'10 - 2008'!AY91</f>
        <v>#DIV/0!</v>
      </c>
      <c r="X91" s="53" t="e">
        <f>+$C$18*'10 - 2008'!AZ91</f>
        <v>#DIV/0!</v>
      </c>
      <c r="Y91" s="53" t="e">
        <f>+$C$18*'10 - 2008'!BA91</f>
        <v>#DIV/0!</v>
      </c>
      <c r="Z91" s="53" t="e">
        <f>+$C$18*'10 - 2008'!BB91</f>
        <v>#DIV/0!</v>
      </c>
      <c r="AA91" s="53" t="e">
        <f>+$C$18*'10 - 2008'!BC91</f>
        <v>#DIV/0!</v>
      </c>
      <c r="AB91" s="53" t="e">
        <f>+$C$18*'10 - 2008'!BD91</f>
        <v>#DIV/0!</v>
      </c>
      <c r="AC91" s="53" t="e">
        <f>+$C$18*'10 - 2008'!BE91</f>
        <v>#DIV/0!</v>
      </c>
      <c r="AD91" s="53" t="e">
        <f>+$C$18*'10 - 2008'!BF91</f>
        <v>#DIV/0!</v>
      </c>
      <c r="AE91" s="53" t="e">
        <f>+$C$18*'10 - 2008'!BG91</f>
        <v>#DIV/0!</v>
      </c>
      <c r="AF91" s="53" t="e">
        <f>+$C$18*'10 - 2008'!BH91</f>
        <v>#DIV/0!</v>
      </c>
      <c r="AG91" s="53" t="e">
        <f>+$C$18*'10 - 2008'!BI91</f>
        <v>#DIV/0!</v>
      </c>
      <c r="AH91" s="53" t="e">
        <f>+$C$18*'10 - 2008'!BJ91</f>
        <v>#DIV/0!</v>
      </c>
      <c r="AI91" s="2"/>
    </row>
    <row r="92" spans="1:35">
      <c r="A92" s="63">
        <v>85</v>
      </c>
      <c r="B92" s="53">
        <f>+'10 - 2008'!B92</f>
        <v>0</v>
      </c>
      <c r="C92" s="53" t="e">
        <f>+'10 - 2008'!AE92/'10 - 2008'!BK92</f>
        <v>#DIV/0!</v>
      </c>
      <c r="D92" s="53" t="e">
        <f>+$C$18*'10 - 2008'!AF92</f>
        <v>#DIV/0!</v>
      </c>
      <c r="E92" s="53" t="e">
        <f>+$C$18*'10 - 2008'!AG92</f>
        <v>#DIV/0!</v>
      </c>
      <c r="F92" s="53" t="e">
        <f>+$C$18*'10 - 2008'!AH92</f>
        <v>#DIV/0!</v>
      </c>
      <c r="G92" s="53" t="e">
        <f>+$C$18*'10 - 2008'!AI92</f>
        <v>#DIV/0!</v>
      </c>
      <c r="H92" s="53" t="e">
        <f>+$C$18*'10 - 2008'!AJ92</f>
        <v>#DIV/0!</v>
      </c>
      <c r="I92" s="53" t="e">
        <f>+$C$18*'10 - 2008'!AK92</f>
        <v>#DIV/0!</v>
      </c>
      <c r="J92" s="53" t="e">
        <f>+$C$18*'10 - 2008'!AL92</f>
        <v>#DIV/0!</v>
      </c>
      <c r="K92" s="53" t="e">
        <f>+$C$18*'10 - 2008'!AM92</f>
        <v>#DIV/0!</v>
      </c>
      <c r="L92" s="53" t="e">
        <f>+$C$18*'10 - 2008'!AN92</f>
        <v>#DIV/0!</v>
      </c>
      <c r="M92" s="53" t="e">
        <f>+$C$18*'10 - 2008'!AO92</f>
        <v>#DIV/0!</v>
      </c>
      <c r="N92" s="53" t="e">
        <f>+$C$18*'10 - 2008'!AP92</f>
        <v>#DIV/0!</v>
      </c>
      <c r="O92" s="53" t="e">
        <f>+$C$18*'10 - 2008'!AQ92</f>
        <v>#DIV/0!</v>
      </c>
      <c r="P92" s="53" t="e">
        <f>+$C$18*'10 - 2008'!AR92</f>
        <v>#DIV/0!</v>
      </c>
      <c r="Q92" s="53" t="e">
        <f>+$C$18*'10 - 2008'!AS92</f>
        <v>#DIV/0!</v>
      </c>
      <c r="R92" s="53" t="e">
        <f>+$C$18*'10 - 2008'!AT92</f>
        <v>#DIV/0!</v>
      </c>
      <c r="S92" s="53" t="e">
        <f>+$C$18*'10 - 2008'!AU92</f>
        <v>#DIV/0!</v>
      </c>
      <c r="T92" s="53" t="e">
        <f>+$C$18*'10 - 2008'!AV92</f>
        <v>#DIV/0!</v>
      </c>
      <c r="U92" s="53" t="e">
        <f>+$C$18*'10 - 2008'!AW92</f>
        <v>#DIV/0!</v>
      </c>
      <c r="V92" s="53" t="e">
        <f>+$C$18*'10 - 2008'!AX92</f>
        <v>#DIV/0!</v>
      </c>
      <c r="W92" s="53" t="e">
        <f>+$C$18*'10 - 2008'!AY92</f>
        <v>#DIV/0!</v>
      </c>
      <c r="X92" s="53" t="e">
        <f>+$C$18*'10 - 2008'!AZ92</f>
        <v>#DIV/0!</v>
      </c>
      <c r="Y92" s="53" t="e">
        <f>+$C$18*'10 - 2008'!BA92</f>
        <v>#DIV/0!</v>
      </c>
      <c r="Z92" s="53" t="e">
        <f>+$C$18*'10 - 2008'!BB92</f>
        <v>#DIV/0!</v>
      </c>
      <c r="AA92" s="53" t="e">
        <f>+$C$18*'10 - 2008'!BC92</f>
        <v>#DIV/0!</v>
      </c>
      <c r="AB92" s="53" t="e">
        <f>+$C$18*'10 - 2008'!BD92</f>
        <v>#DIV/0!</v>
      </c>
      <c r="AC92" s="53" t="e">
        <f>+$C$18*'10 - 2008'!BE92</f>
        <v>#DIV/0!</v>
      </c>
      <c r="AD92" s="53" t="e">
        <f>+$C$18*'10 - 2008'!BF92</f>
        <v>#DIV/0!</v>
      </c>
      <c r="AE92" s="53" t="e">
        <f>+$C$18*'10 - 2008'!BG92</f>
        <v>#DIV/0!</v>
      </c>
      <c r="AF92" s="53" t="e">
        <f>+$C$18*'10 - 2008'!BH92</f>
        <v>#DIV/0!</v>
      </c>
      <c r="AG92" s="53" t="e">
        <f>+$C$18*'10 - 2008'!BI92</f>
        <v>#DIV/0!</v>
      </c>
      <c r="AH92" s="53" t="e">
        <f>+$C$18*'10 - 2008'!BJ92</f>
        <v>#DIV/0!</v>
      </c>
      <c r="AI92" s="2"/>
    </row>
    <row r="93" spans="1:35">
      <c r="A93" s="63">
        <v>86</v>
      </c>
      <c r="B93" s="53">
        <f>+'10 - 2008'!B93</f>
        <v>0</v>
      </c>
      <c r="C93" s="53" t="e">
        <f>+'10 - 2008'!AE93/'10 - 2008'!BK93</f>
        <v>#DIV/0!</v>
      </c>
      <c r="D93" s="53" t="e">
        <f>+$C$18*'10 - 2008'!AF93</f>
        <v>#DIV/0!</v>
      </c>
      <c r="E93" s="53" t="e">
        <f>+$C$18*'10 - 2008'!AG93</f>
        <v>#DIV/0!</v>
      </c>
      <c r="F93" s="53" t="e">
        <f>+$C$18*'10 - 2008'!AH93</f>
        <v>#DIV/0!</v>
      </c>
      <c r="G93" s="53" t="e">
        <f>+$C$18*'10 - 2008'!AI93</f>
        <v>#DIV/0!</v>
      </c>
      <c r="H93" s="53" t="e">
        <f>+$C$18*'10 - 2008'!AJ93</f>
        <v>#DIV/0!</v>
      </c>
      <c r="I93" s="53" t="e">
        <f>+$C$18*'10 - 2008'!AK93</f>
        <v>#DIV/0!</v>
      </c>
      <c r="J93" s="53" t="e">
        <f>+$C$18*'10 - 2008'!AL93</f>
        <v>#DIV/0!</v>
      </c>
      <c r="K93" s="53" t="e">
        <f>+$C$18*'10 - 2008'!AM93</f>
        <v>#DIV/0!</v>
      </c>
      <c r="L93" s="53" t="e">
        <f>+$C$18*'10 - 2008'!AN93</f>
        <v>#DIV/0!</v>
      </c>
      <c r="M93" s="53" t="e">
        <f>+$C$18*'10 - 2008'!AO93</f>
        <v>#DIV/0!</v>
      </c>
      <c r="N93" s="53" t="e">
        <f>+$C$18*'10 - 2008'!AP93</f>
        <v>#DIV/0!</v>
      </c>
      <c r="O93" s="53" t="e">
        <f>+$C$18*'10 - 2008'!AQ93</f>
        <v>#DIV/0!</v>
      </c>
      <c r="P93" s="53" t="e">
        <f>+$C$18*'10 - 2008'!AR93</f>
        <v>#DIV/0!</v>
      </c>
      <c r="Q93" s="53" t="e">
        <f>+$C$18*'10 - 2008'!AS93</f>
        <v>#DIV/0!</v>
      </c>
      <c r="R93" s="53" t="e">
        <f>+$C$18*'10 - 2008'!AT93</f>
        <v>#DIV/0!</v>
      </c>
      <c r="S93" s="53" t="e">
        <f>+$C$18*'10 - 2008'!AU93</f>
        <v>#DIV/0!</v>
      </c>
      <c r="T93" s="53" t="e">
        <f>+$C$18*'10 - 2008'!AV93</f>
        <v>#DIV/0!</v>
      </c>
      <c r="U93" s="53" t="e">
        <f>+$C$18*'10 - 2008'!AW93</f>
        <v>#DIV/0!</v>
      </c>
      <c r="V93" s="53" t="e">
        <f>+$C$18*'10 - 2008'!AX93</f>
        <v>#DIV/0!</v>
      </c>
      <c r="W93" s="53" t="e">
        <f>+$C$18*'10 - 2008'!AY93</f>
        <v>#DIV/0!</v>
      </c>
      <c r="X93" s="53" t="e">
        <f>+$C$18*'10 - 2008'!AZ93</f>
        <v>#DIV/0!</v>
      </c>
      <c r="Y93" s="53" t="e">
        <f>+$C$18*'10 - 2008'!BA93</f>
        <v>#DIV/0!</v>
      </c>
      <c r="Z93" s="53" t="e">
        <f>+$C$18*'10 - 2008'!BB93</f>
        <v>#DIV/0!</v>
      </c>
      <c r="AA93" s="53" t="e">
        <f>+$C$18*'10 - 2008'!BC93</f>
        <v>#DIV/0!</v>
      </c>
      <c r="AB93" s="53" t="e">
        <f>+$C$18*'10 - 2008'!BD93</f>
        <v>#DIV/0!</v>
      </c>
      <c r="AC93" s="53" t="e">
        <f>+$C$18*'10 - 2008'!BE93</f>
        <v>#DIV/0!</v>
      </c>
      <c r="AD93" s="53" t="e">
        <f>+$C$18*'10 - 2008'!BF93</f>
        <v>#DIV/0!</v>
      </c>
      <c r="AE93" s="53" t="e">
        <f>+$C$18*'10 - 2008'!BG93</f>
        <v>#DIV/0!</v>
      </c>
      <c r="AF93" s="53" t="e">
        <f>+$C$18*'10 - 2008'!BH93</f>
        <v>#DIV/0!</v>
      </c>
      <c r="AG93" s="53" t="e">
        <f>+$C$18*'10 - 2008'!BI93</f>
        <v>#DIV/0!</v>
      </c>
      <c r="AH93" s="53" t="e">
        <f>+$C$18*'10 - 2008'!BJ93</f>
        <v>#DIV/0!</v>
      </c>
      <c r="AI93" s="2"/>
    </row>
    <row r="94" spans="1:35">
      <c r="A94" s="63">
        <v>87</v>
      </c>
      <c r="B94" s="53">
        <f>+'10 - 2008'!B94</f>
        <v>0</v>
      </c>
      <c r="C94" s="53" t="e">
        <f>+'10 - 2008'!AE94/'10 - 2008'!BK94</f>
        <v>#DIV/0!</v>
      </c>
      <c r="D94" s="53" t="e">
        <f>+$C$18*'10 - 2008'!AF94</f>
        <v>#DIV/0!</v>
      </c>
      <c r="E94" s="53" t="e">
        <f>+$C$18*'10 - 2008'!AG94</f>
        <v>#DIV/0!</v>
      </c>
      <c r="F94" s="53" t="e">
        <f>+$C$18*'10 - 2008'!AH94</f>
        <v>#DIV/0!</v>
      </c>
      <c r="G94" s="53" t="e">
        <f>+$C$18*'10 - 2008'!AI94</f>
        <v>#DIV/0!</v>
      </c>
      <c r="H94" s="53" t="e">
        <f>+$C$18*'10 - 2008'!AJ94</f>
        <v>#DIV/0!</v>
      </c>
      <c r="I94" s="53" t="e">
        <f>+$C$18*'10 - 2008'!AK94</f>
        <v>#DIV/0!</v>
      </c>
      <c r="J94" s="53" t="e">
        <f>+$C$18*'10 - 2008'!AL94</f>
        <v>#DIV/0!</v>
      </c>
      <c r="K94" s="53" t="e">
        <f>+$C$18*'10 - 2008'!AM94</f>
        <v>#DIV/0!</v>
      </c>
      <c r="L94" s="53" t="e">
        <f>+$C$18*'10 - 2008'!AN94</f>
        <v>#DIV/0!</v>
      </c>
      <c r="M94" s="53" t="e">
        <f>+$C$18*'10 - 2008'!AO94</f>
        <v>#DIV/0!</v>
      </c>
      <c r="N94" s="53" t="e">
        <f>+$C$18*'10 - 2008'!AP94</f>
        <v>#DIV/0!</v>
      </c>
      <c r="O94" s="53" t="e">
        <f>+$C$18*'10 - 2008'!AQ94</f>
        <v>#DIV/0!</v>
      </c>
      <c r="P94" s="53" t="e">
        <f>+$C$18*'10 - 2008'!AR94</f>
        <v>#DIV/0!</v>
      </c>
      <c r="Q94" s="53" t="e">
        <f>+$C$18*'10 - 2008'!AS94</f>
        <v>#DIV/0!</v>
      </c>
      <c r="R94" s="53" t="e">
        <f>+$C$18*'10 - 2008'!AT94</f>
        <v>#DIV/0!</v>
      </c>
      <c r="S94" s="53" t="e">
        <f>+$C$18*'10 - 2008'!AU94</f>
        <v>#DIV/0!</v>
      </c>
      <c r="T94" s="53" t="e">
        <f>+$C$18*'10 - 2008'!AV94</f>
        <v>#DIV/0!</v>
      </c>
      <c r="U94" s="53" t="e">
        <f>+$C$18*'10 - 2008'!AW94</f>
        <v>#DIV/0!</v>
      </c>
      <c r="V94" s="53" t="e">
        <f>+$C$18*'10 - 2008'!AX94</f>
        <v>#DIV/0!</v>
      </c>
      <c r="W94" s="53" t="e">
        <f>+$C$18*'10 - 2008'!AY94</f>
        <v>#DIV/0!</v>
      </c>
      <c r="X94" s="53" t="e">
        <f>+$C$18*'10 - 2008'!AZ94</f>
        <v>#DIV/0!</v>
      </c>
      <c r="Y94" s="53" t="e">
        <f>+$C$18*'10 - 2008'!BA94</f>
        <v>#DIV/0!</v>
      </c>
      <c r="Z94" s="53" t="e">
        <f>+$C$18*'10 - 2008'!BB94</f>
        <v>#DIV/0!</v>
      </c>
      <c r="AA94" s="53" t="e">
        <f>+$C$18*'10 - 2008'!BC94</f>
        <v>#DIV/0!</v>
      </c>
      <c r="AB94" s="53" t="e">
        <f>+$C$18*'10 - 2008'!BD94</f>
        <v>#DIV/0!</v>
      </c>
      <c r="AC94" s="53" t="e">
        <f>+$C$18*'10 - 2008'!BE94</f>
        <v>#DIV/0!</v>
      </c>
      <c r="AD94" s="53" t="e">
        <f>+$C$18*'10 - 2008'!BF94</f>
        <v>#DIV/0!</v>
      </c>
      <c r="AE94" s="53" t="e">
        <f>+$C$18*'10 - 2008'!BG94</f>
        <v>#DIV/0!</v>
      </c>
      <c r="AF94" s="53" t="e">
        <f>+$C$18*'10 - 2008'!BH94</f>
        <v>#DIV/0!</v>
      </c>
      <c r="AG94" s="53" t="e">
        <f>+$C$18*'10 - 2008'!BI94</f>
        <v>#DIV/0!</v>
      </c>
      <c r="AH94" s="53" t="e">
        <f>+$C$18*'10 - 2008'!BJ94</f>
        <v>#DIV/0!</v>
      </c>
      <c r="AI94" s="2"/>
    </row>
    <row r="95" spans="1:35">
      <c r="A95" s="63">
        <v>88</v>
      </c>
      <c r="B95" s="53">
        <f>+'10 - 2008'!B95</f>
        <v>0</v>
      </c>
      <c r="C95" s="53" t="e">
        <f>+'10 - 2008'!AE95/'10 - 2008'!BK95</f>
        <v>#DIV/0!</v>
      </c>
      <c r="D95" s="53" t="e">
        <f>+$C$18*'10 - 2008'!AF95</f>
        <v>#DIV/0!</v>
      </c>
      <c r="E95" s="53" t="e">
        <f>+$C$18*'10 - 2008'!AG95</f>
        <v>#DIV/0!</v>
      </c>
      <c r="F95" s="53" t="e">
        <f>+$C$18*'10 - 2008'!AH95</f>
        <v>#DIV/0!</v>
      </c>
      <c r="G95" s="53" t="e">
        <f>+$C$18*'10 - 2008'!AI95</f>
        <v>#DIV/0!</v>
      </c>
      <c r="H95" s="53" t="e">
        <f>+$C$18*'10 - 2008'!AJ95</f>
        <v>#DIV/0!</v>
      </c>
      <c r="I95" s="53" t="e">
        <f>+$C$18*'10 - 2008'!AK95</f>
        <v>#DIV/0!</v>
      </c>
      <c r="J95" s="53" t="e">
        <f>+$C$18*'10 - 2008'!AL95</f>
        <v>#DIV/0!</v>
      </c>
      <c r="K95" s="53" t="e">
        <f>+$C$18*'10 - 2008'!AM95</f>
        <v>#DIV/0!</v>
      </c>
      <c r="L95" s="53" t="e">
        <f>+$C$18*'10 - 2008'!AN95</f>
        <v>#DIV/0!</v>
      </c>
      <c r="M95" s="53" t="e">
        <f>+$C$18*'10 - 2008'!AO95</f>
        <v>#DIV/0!</v>
      </c>
      <c r="N95" s="53" t="e">
        <f>+$C$18*'10 - 2008'!AP95</f>
        <v>#DIV/0!</v>
      </c>
      <c r="O95" s="53" t="e">
        <f>+$C$18*'10 - 2008'!AQ95</f>
        <v>#DIV/0!</v>
      </c>
      <c r="P95" s="53" t="e">
        <f>+$C$18*'10 - 2008'!AR95</f>
        <v>#DIV/0!</v>
      </c>
      <c r="Q95" s="53" t="e">
        <f>+$C$18*'10 - 2008'!AS95</f>
        <v>#DIV/0!</v>
      </c>
      <c r="R95" s="53" t="e">
        <f>+$C$18*'10 - 2008'!AT95</f>
        <v>#DIV/0!</v>
      </c>
      <c r="S95" s="53" t="e">
        <f>+$C$18*'10 - 2008'!AU95</f>
        <v>#DIV/0!</v>
      </c>
      <c r="T95" s="53" t="e">
        <f>+$C$18*'10 - 2008'!AV95</f>
        <v>#DIV/0!</v>
      </c>
      <c r="U95" s="53" t="e">
        <f>+$C$18*'10 - 2008'!AW95</f>
        <v>#DIV/0!</v>
      </c>
      <c r="V95" s="53" t="e">
        <f>+$C$18*'10 - 2008'!AX95</f>
        <v>#DIV/0!</v>
      </c>
      <c r="W95" s="53" t="e">
        <f>+$C$18*'10 - 2008'!AY95</f>
        <v>#DIV/0!</v>
      </c>
      <c r="X95" s="53" t="e">
        <f>+$C$18*'10 - 2008'!AZ95</f>
        <v>#DIV/0!</v>
      </c>
      <c r="Y95" s="53" t="e">
        <f>+$C$18*'10 - 2008'!BA95</f>
        <v>#DIV/0!</v>
      </c>
      <c r="Z95" s="53" t="e">
        <f>+$C$18*'10 - 2008'!BB95</f>
        <v>#DIV/0!</v>
      </c>
      <c r="AA95" s="53" t="e">
        <f>+$C$18*'10 - 2008'!BC95</f>
        <v>#DIV/0!</v>
      </c>
      <c r="AB95" s="53" t="e">
        <f>+$C$18*'10 - 2008'!BD95</f>
        <v>#DIV/0!</v>
      </c>
      <c r="AC95" s="53" t="e">
        <f>+$C$18*'10 - 2008'!BE95</f>
        <v>#DIV/0!</v>
      </c>
      <c r="AD95" s="53" t="e">
        <f>+$C$18*'10 - 2008'!BF95</f>
        <v>#DIV/0!</v>
      </c>
      <c r="AE95" s="53" t="e">
        <f>+$C$18*'10 - 2008'!BG95</f>
        <v>#DIV/0!</v>
      </c>
      <c r="AF95" s="53" t="e">
        <f>+$C$18*'10 - 2008'!BH95</f>
        <v>#DIV/0!</v>
      </c>
      <c r="AG95" s="53" t="e">
        <f>+$C$18*'10 - 2008'!BI95</f>
        <v>#DIV/0!</v>
      </c>
      <c r="AH95" s="53" t="e">
        <f>+$C$18*'10 - 2008'!BJ95</f>
        <v>#DIV/0!</v>
      </c>
      <c r="AI95" s="2"/>
    </row>
    <row r="96" spans="1:35">
      <c r="A96" s="63">
        <v>89</v>
      </c>
      <c r="B96" s="53">
        <f>+'10 - 2008'!B96</f>
        <v>0</v>
      </c>
      <c r="C96" s="53" t="e">
        <f>+'10 - 2008'!AE96/'10 - 2008'!BK96</f>
        <v>#DIV/0!</v>
      </c>
      <c r="D96" s="53" t="e">
        <f>+$C$18*'10 - 2008'!AF96</f>
        <v>#DIV/0!</v>
      </c>
      <c r="E96" s="53" t="e">
        <f>+$C$18*'10 - 2008'!AG96</f>
        <v>#DIV/0!</v>
      </c>
      <c r="F96" s="53" t="e">
        <f>+$C$18*'10 - 2008'!AH96</f>
        <v>#DIV/0!</v>
      </c>
      <c r="G96" s="53" t="e">
        <f>+$C$18*'10 - 2008'!AI96</f>
        <v>#DIV/0!</v>
      </c>
      <c r="H96" s="53" t="e">
        <f>+$C$18*'10 - 2008'!AJ96</f>
        <v>#DIV/0!</v>
      </c>
      <c r="I96" s="53" t="e">
        <f>+$C$18*'10 - 2008'!AK96</f>
        <v>#DIV/0!</v>
      </c>
      <c r="J96" s="53" t="e">
        <f>+$C$18*'10 - 2008'!AL96</f>
        <v>#DIV/0!</v>
      </c>
      <c r="K96" s="53" t="e">
        <f>+$C$18*'10 - 2008'!AM96</f>
        <v>#DIV/0!</v>
      </c>
      <c r="L96" s="53" t="e">
        <f>+$C$18*'10 - 2008'!AN96</f>
        <v>#DIV/0!</v>
      </c>
      <c r="M96" s="53" t="e">
        <f>+$C$18*'10 - 2008'!AO96</f>
        <v>#DIV/0!</v>
      </c>
      <c r="N96" s="53" t="e">
        <f>+$C$18*'10 - 2008'!AP96</f>
        <v>#DIV/0!</v>
      </c>
      <c r="O96" s="53" t="e">
        <f>+$C$18*'10 - 2008'!AQ96</f>
        <v>#DIV/0!</v>
      </c>
      <c r="P96" s="53" t="e">
        <f>+$C$18*'10 - 2008'!AR96</f>
        <v>#DIV/0!</v>
      </c>
      <c r="Q96" s="53" t="e">
        <f>+$C$18*'10 - 2008'!AS96</f>
        <v>#DIV/0!</v>
      </c>
      <c r="R96" s="53" t="e">
        <f>+$C$18*'10 - 2008'!AT96</f>
        <v>#DIV/0!</v>
      </c>
      <c r="S96" s="53" t="e">
        <f>+$C$18*'10 - 2008'!AU96</f>
        <v>#DIV/0!</v>
      </c>
      <c r="T96" s="53" t="e">
        <f>+$C$18*'10 - 2008'!AV96</f>
        <v>#DIV/0!</v>
      </c>
      <c r="U96" s="53" t="e">
        <f>+$C$18*'10 - 2008'!AW96</f>
        <v>#DIV/0!</v>
      </c>
      <c r="V96" s="53" t="e">
        <f>+$C$18*'10 - 2008'!AX96</f>
        <v>#DIV/0!</v>
      </c>
      <c r="W96" s="53" t="e">
        <f>+$C$18*'10 - 2008'!AY96</f>
        <v>#DIV/0!</v>
      </c>
      <c r="X96" s="53" t="e">
        <f>+$C$18*'10 - 2008'!AZ96</f>
        <v>#DIV/0!</v>
      </c>
      <c r="Y96" s="53" t="e">
        <f>+$C$18*'10 - 2008'!BA96</f>
        <v>#DIV/0!</v>
      </c>
      <c r="Z96" s="53" t="e">
        <f>+$C$18*'10 - 2008'!BB96</f>
        <v>#DIV/0!</v>
      </c>
      <c r="AA96" s="53" t="e">
        <f>+$C$18*'10 - 2008'!BC96</f>
        <v>#DIV/0!</v>
      </c>
      <c r="AB96" s="53" t="e">
        <f>+$C$18*'10 - 2008'!BD96</f>
        <v>#DIV/0!</v>
      </c>
      <c r="AC96" s="53" t="e">
        <f>+$C$18*'10 - 2008'!BE96</f>
        <v>#DIV/0!</v>
      </c>
      <c r="AD96" s="53" t="e">
        <f>+$C$18*'10 - 2008'!BF96</f>
        <v>#DIV/0!</v>
      </c>
      <c r="AE96" s="53" t="e">
        <f>+$C$18*'10 - 2008'!BG96</f>
        <v>#DIV/0!</v>
      </c>
      <c r="AF96" s="53" t="e">
        <f>+$C$18*'10 - 2008'!BH96</f>
        <v>#DIV/0!</v>
      </c>
      <c r="AG96" s="53" t="e">
        <f>+$C$18*'10 - 2008'!BI96</f>
        <v>#DIV/0!</v>
      </c>
      <c r="AH96" s="53" t="e">
        <f>+$C$18*'10 - 2008'!BJ96</f>
        <v>#DIV/0!</v>
      </c>
      <c r="AI96" s="2"/>
    </row>
    <row r="97" spans="1:35">
      <c r="A97" s="63">
        <v>90</v>
      </c>
      <c r="B97" s="53">
        <f>+'10 - 2008'!B97</f>
        <v>0</v>
      </c>
      <c r="C97" s="53" t="e">
        <f>+'10 - 2008'!AE97/'10 - 2008'!BK97</f>
        <v>#DIV/0!</v>
      </c>
      <c r="D97" s="53" t="e">
        <f>+$C$18*'10 - 2008'!AF97</f>
        <v>#DIV/0!</v>
      </c>
      <c r="E97" s="53" t="e">
        <f>+$C$18*'10 - 2008'!AG97</f>
        <v>#DIV/0!</v>
      </c>
      <c r="F97" s="53" t="e">
        <f>+$C$18*'10 - 2008'!AH97</f>
        <v>#DIV/0!</v>
      </c>
      <c r="G97" s="53" t="e">
        <f>+$C$18*'10 - 2008'!AI97</f>
        <v>#DIV/0!</v>
      </c>
      <c r="H97" s="53" t="e">
        <f>+$C$18*'10 - 2008'!AJ97</f>
        <v>#DIV/0!</v>
      </c>
      <c r="I97" s="53" t="e">
        <f>+$C$18*'10 - 2008'!AK97</f>
        <v>#DIV/0!</v>
      </c>
      <c r="J97" s="53" t="e">
        <f>+$C$18*'10 - 2008'!AL97</f>
        <v>#DIV/0!</v>
      </c>
      <c r="K97" s="53" t="e">
        <f>+$C$18*'10 - 2008'!AM97</f>
        <v>#DIV/0!</v>
      </c>
      <c r="L97" s="53" t="e">
        <f>+$C$18*'10 - 2008'!AN97</f>
        <v>#DIV/0!</v>
      </c>
      <c r="M97" s="53" t="e">
        <f>+$C$18*'10 - 2008'!AO97</f>
        <v>#DIV/0!</v>
      </c>
      <c r="N97" s="53" t="e">
        <f>+$C$18*'10 - 2008'!AP97</f>
        <v>#DIV/0!</v>
      </c>
      <c r="O97" s="53" t="e">
        <f>+$C$18*'10 - 2008'!AQ97</f>
        <v>#DIV/0!</v>
      </c>
      <c r="P97" s="53" t="e">
        <f>+$C$18*'10 - 2008'!AR97</f>
        <v>#DIV/0!</v>
      </c>
      <c r="Q97" s="53" t="e">
        <f>+$C$18*'10 - 2008'!AS97</f>
        <v>#DIV/0!</v>
      </c>
      <c r="R97" s="53" t="e">
        <f>+$C$18*'10 - 2008'!AT97</f>
        <v>#DIV/0!</v>
      </c>
      <c r="S97" s="53" t="e">
        <f>+$C$18*'10 - 2008'!AU97</f>
        <v>#DIV/0!</v>
      </c>
      <c r="T97" s="53" t="e">
        <f>+$C$18*'10 - 2008'!AV97</f>
        <v>#DIV/0!</v>
      </c>
      <c r="U97" s="53" t="e">
        <f>+$C$18*'10 - 2008'!AW97</f>
        <v>#DIV/0!</v>
      </c>
      <c r="V97" s="53" t="e">
        <f>+$C$18*'10 - 2008'!AX97</f>
        <v>#DIV/0!</v>
      </c>
      <c r="W97" s="53" t="e">
        <f>+$C$18*'10 - 2008'!AY97</f>
        <v>#DIV/0!</v>
      </c>
      <c r="X97" s="53" t="e">
        <f>+$C$18*'10 - 2008'!AZ97</f>
        <v>#DIV/0!</v>
      </c>
      <c r="Y97" s="53" t="e">
        <f>+$C$18*'10 - 2008'!BA97</f>
        <v>#DIV/0!</v>
      </c>
      <c r="Z97" s="53" t="e">
        <f>+$C$18*'10 - 2008'!BB97</f>
        <v>#DIV/0!</v>
      </c>
      <c r="AA97" s="53" t="e">
        <f>+$C$18*'10 - 2008'!BC97</f>
        <v>#DIV/0!</v>
      </c>
      <c r="AB97" s="53" t="e">
        <f>+$C$18*'10 - 2008'!BD97</f>
        <v>#DIV/0!</v>
      </c>
      <c r="AC97" s="53" t="e">
        <f>+$C$18*'10 - 2008'!BE97</f>
        <v>#DIV/0!</v>
      </c>
      <c r="AD97" s="53" t="e">
        <f>+$C$18*'10 - 2008'!BF97</f>
        <v>#DIV/0!</v>
      </c>
      <c r="AE97" s="53" t="e">
        <f>+$C$18*'10 - 2008'!BG97</f>
        <v>#DIV/0!</v>
      </c>
      <c r="AF97" s="53" t="e">
        <f>+$C$18*'10 - 2008'!BH97</f>
        <v>#DIV/0!</v>
      </c>
      <c r="AG97" s="53" t="e">
        <f>+$C$18*'10 - 2008'!BI97</f>
        <v>#DIV/0!</v>
      </c>
      <c r="AH97" s="53" t="e">
        <f>+$C$18*'10 - 2008'!BJ97</f>
        <v>#DIV/0!</v>
      </c>
      <c r="AI97" s="2"/>
    </row>
    <row r="98" spans="1:35">
      <c r="A98" s="63">
        <v>91</v>
      </c>
      <c r="B98" s="53">
        <f>+'10 - 2008'!B98</f>
        <v>0</v>
      </c>
      <c r="C98" s="53" t="e">
        <f>+'10 - 2008'!AE98/'10 - 2008'!BK98</f>
        <v>#DIV/0!</v>
      </c>
      <c r="D98" s="53" t="e">
        <f>+$C$18*'10 - 2008'!AF98</f>
        <v>#DIV/0!</v>
      </c>
      <c r="E98" s="53" t="e">
        <f>+$C$18*'10 - 2008'!AG98</f>
        <v>#DIV/0!</v>
      </c>
      <c r="F98" s="53" t="e">
        <f>+$C$18*'10 - 2008'!AH98</f>
        <v>#DIV/0!</v>
      </c>
      <c r="G98" s="53" t="e">
        <f>+$C$18*'10 - 2008'!AI98</f>
        <v>#DIV/0!</v>
      </c>
      <c r="H98" s="53" t="e">
        <f>+$C$18*'10 - 2008'!AJ98</f>
        <v>#DIV/0!</v>
      </c>
      <c r="I98" s="53" t="e">
        <f>+$C$18*'10 - 2008'!AK98</f>
        <v>#DIV/0!</v>
      </c>
      <c r="J98" s="53" t="e">
        <f>+$C$18*'10 - 2008'!AL98</f>
        <v>#DIV/0!</v>
      </c>
      <c r="K98" s="53" t="e">
        <f>+$C$18*'10 - 2008'!AM98</f>
        <v>#DIV/0!</v>
      </c>
      <c r="L98" s="53" t="e">
        <f>+$C$18*'10 - 2008'!AN98</f>
        <v>#DIV/0!</v>
      </c>
      <c r="M98" s="53" t="e">
        <f>+$C$18*'10 - 2008'!AO98</f>
        <v>#DIV/0!</v>
      </c>
      <c r="N98" s="53" t="e">
        <f>+$C$18*'10 - 2008'!AP98</f>
        <v>#DIV/0!</v>
      </c>
      <c r="O98" s="53" t="e">
        <f>+$C$18*'10 - 2008'!AQ98</f>
        <v>#DIV/0!</v>
      </c>
      <c r="P98" s="53" t="e">
        <f>+$C$18*'10 - 2008'!AR98</f>
        <v>#DIV/0!</v>
      </c>
      <c r="Q98" s="53" t="e">
        <f>+$C$18*'10 - 2008'!AS98</f>
        <v>#DIV/0!</v>
      </c>
      <c r="R98" s="53" t="e">
        <f>+$C$18*'10 - 2008'!AT98</f>
        <v>#DIV/0!</v>
      </c>
      <c r="S98" s="53" t="e">
        <f>+$C$18*'10 - 2008'!AU98</f>
        <v>#DIV/0!</v>
      </c>
      <c r="T98" s="53" t="e">
        <f>+$C$18*'10 - 2008'!AV98</f>
        <v>#DIV/0!</v>
      </c>
      <c r="U98" s="53" t="e">
        <f>+$C$18*'10 - 2008'!AW98</f>
        <v>#DIV/0!</v>
      </c>
      <c r="V98" s="53" t="e">
        <f>+$C$18*'10 - 2008'!AX98</f>
        <v>#DIV/0!</v>
      </c>
      <c r="W98" s="53" t="e">
        <f>+$C$18*'10 - 2008'!AY98</f>
        <v>#DIV/0!</v>
      </c>
      <c r="X98" s="53" t="e">
        <f>+$C$18*'10 - 2008'!AZ98</f>
        <v>#DIV/0!</v>
      </c>
      <c r="Y98" s="53" t="e">
        <f>+$C$18*'10 - 2008'!BA98</f>
        <v>#DIV/0!</v>
      </c>
      <c r="Z98" s="53" t="e">
        <f>+$C$18*'10 - 2008'!BB98</f>
        <v>#DIV/0!</v>
      </c>
      <c r="AA98" s="53" t="e">
        <f>+$C$18*'10 - 2008'!BC98</f>
        <v>#DIV/0!</v>
      </c>
      <c r="AB98" s="53" t="e">
        <f>+$C$18*'10 - 2008'!BD98</f>
        <v>#DIV/0!</v>
      </c>
      <c r="AC98" s="53" t="e">
        <f>+$C$18*'10 - 2008'!BE98</f>
        <v>#DIV/0!</v>
      </c>
      <c r="AD98" s="53" t="e">
        <f>+$C$18*'10 - 2008'!BF98</f>
        <v>#DIV/0!</v>
      </c>
      <c r="AE98" s="53" t="e">
        <f>+$C$18*'10 - 2008'!BG98</f>
        <v>#DIV/0!</v>
      </c>
      <c r="AF98" s="53" t="e">
        <f>+$C$18*'10 - 2008'!BH98</f>
        <v>#DIV/0!</v>
      </c>
      <c r="AG98" s="53" t="e">
        <f>+$C$18*'10 - 2008'!BI98</f>
        <v>#DIV/0!</v>
      </c>
      <c r="AH98" s="53" t="e">
        <f>+$C$18*'10 - 2008'!BJ98</f>
        <v>#DIV/0!</v>
      </c>
      <c r="AI98" s="2"/>
    </row>
    <row r="99" spans="1:35">
      <c r="A99" s="63">
        <v>92</v>
      </c>
      <c r="B99" s="53">
        <f>+'10 - 2008'!B99</f>
        <v>0</v>
      </c>
      <c r="C99" s="53" t="e">
        <f>+'10 - 2008'!AE99/'10 - 2008'!BK99</f>
        <v>#DIV/0!</v>
      </c>
      <c r="D99" s="53" t="e">
        <f>+$C$18*'10 - 2008'!AF99</f>
        <v>#DIV/0!</v>
      </c>
      <c r="E99" s="53" t="e">
        <f>+$C$18*'10 - 2008'!AG99</f>
        <v>#DIV/0!</v>
      </c>
      <c r="F99" s="53" t="e">
        <f>+$C$18*'10 - 2008'!AH99</f>
        <v>#DIV/0!</v>
      </c>
      <c r="G99" s="53" t="e">
        <f>+$C$18*'10 - 2008'!AI99</f>
        <v>#DIV/0!</v>
      </c>
      <c r="H99" s="53" t="e">
        <f>+$C$18*'10 - 2008'!AJ99</f>
        <v>#DIV/0!</v>
      </c>
      <c r="I99" s="53" t="e">
        <f>+$C$18*'10 - 2008'!AK99</f>
        <v>#DIV/0!</v>
      </c>
      <c r="J99" s="53" t="e">
        <f>+$C$18*'10 - 2008'!AL99</f>
        <v>#DIV/0!</v>
      </c>
      <c r="K99" s="53" t="e">
        <f>+$C$18*'10 - 2008'!AM99</f>
        <v>#DIV/0!</v>
      </c>
      <c r="L99" s="53" t="e">
        <f>+$C$18*'10 - 2008'!AN99</f>
        <v>#DIV/0!</v>
      </c>
      <c r="M99" s="53" t="e">
        <f>+$C$18*'10 - 2008'!AO99</f>
        <v>#DIV/0!</v>
      </c>
      <c r="N99" s="53" t="e">
        <f>+$C$18*'10 - 2008'!AP99</f>
        <v>#DIV/0!</v>
      </c>
      <c r="O99" s="53" t="e">
        <f>+$C$18*'10 - 2008'!AQ99</f>
        <v>#DIV/0!</v>
      </c>
      <c r="P99" s="53" t="e">
        <f>+$C$18*'10 - 2008'!AR99</f>
        <v>#DIV/0!</v>
      </c>
      <c r="Q99" s="53" t="e">
        <f>+$C$18*'10 - 2008'!AS99</f>
        <v>#DIV/0!</v>
      </c>
      <c r="R99" s="53" t="e">
        <f>+$C$18*'10 - 2008'!AT99</f>
        <v>#DIV/0!</v>
      </c>
      <c r="S99" s="53" t="e">
        <f>+$C$18*'10 - 2008'!AU99</f>
        <v>#DIV/0!</v>
      </c>
      <c r="T99" s="53" t="e">
        <f>+$C$18*'10 - 2008'!AV99</f>
        <v>#DIV/0!</v>
      </c>
      <c r="U99" s="53" t="e">
        <f>+$C$18*'10 - 2008'!AW99</f>
        <v>#DIV/0!</v>
      </c>
      <c r="V99" s="53" t="e">
        <f>+$C$18*'10 - 2008'!AX99</f>
        <v>#DIV/0!</v>
      </c>
      <c r="W99" s="53" t="e">
        <f>+$C$18*'10 - 2008'!AY99</f>
        <v>#DIV/0!</v>
      </c>
      <c r="X99" s="53" t="e">
        <f>+$C$18*'10 - 2008'!AZ99</f>
        <v>#DIV/0!</v>
      </c>
      <c r="Y99" s="53" t="e">
        <f>+$C$18*'10 - 2008'!BA99</f>
        <v>#DIV/0!</v>
      </c>
      <c r="Z99" s="53" t="e">
        <f>+$C$18*'10 - 2008'!BB99</f>
        <v>#DIV/0!</v>
      </c>
      <c r="AA99" s="53" t="e">
        <f>+$C$18*'10 - 2008'!BC99</f>
        <v>#DIV/0!</v>
      </c>
      <c r="AB99" s="53" t="e">
        <f>+$C$18*'10 - 2008'!BD99</f>
        <v>#DIV/0!</v>
      </c>
      <c r="AC99" s="53" t="e">
        <f>+$C$18*'10 - 2008'!BE99</f>
        <v>#DIV/0!</v>
      </c>
      <c r="AD99" s="53" t="e">
        <f>+$C$18*'10 - 2008'!BF99</f>
        <v>#DIV/0!</v>
      </c>
      <c r="AE99" s="53" t="e">
        <f>+$C$18*'10 - 2008'!BG99</f>
        <v>#DIV/0!</v>
      </c>
      <c r="AF99" s="53" t="e">
        <f>+$C$18*'10 - 2008'!BH99</f>
        <v>#DIV/0!</v>
      </c>
      <c r="AG99" s="53" t="e">
        <f>+$C$18*'10 - 2008'!BI99</f>
        <v>#DIV/0!</v>
      </c>
      <c r="AH99" s="53" t="e">
        <f>+$C$18*'10 - 2008'!BJ99</f>
        <v>#DIV/0!</v>
      </c>
      <c r="AI99" s="2"/>
    </row>
    <row r="100" spans="1:35">
      <c r="A100" s="63">
        <v>93</v>
      </c>
      <c r="B100" s="53">
        <f>+'10 - 2008'!B100</f>
        <v>0</v>
      </c>
      <c r="C100" s="53" t="e">
        <f>+'10 - 2008'!AE100/'10 - 2008'!BK100</f>
        <v>#DIV/0!</v>
      </c>
      <c r="D100" s="53" t="e">
        <f>+$C$18*'10 - 2008'!AF100</f>
        <v>#DIV/0!</v>
      </c>
      <c r="E100" s="53" t="e">
        <f>+$C$18*'10 - 2008'!AG100</f>
        <v>#DIV/0!</v>
      </c>
      <c r="F100" s="53" t="e">
        <f>+$C$18*'10 - 2008'!AH100</f>
        <v>#DIV/0!</v>
      </c>
      <c r="G100" s="53" t="e">
        <f>+$C$18*'10 - 2008'!AI100</f>
        <v>#DIV/0!</v>
      </c>
      <c r="H100" s="53" t="e">
        <f>+$C$18*'10 - 2008'!AJ100</f>
        <v>#DIV/0!</v>
      </c>
      <c r="I100" s="53" t="e">
        <f>+$C$18*'10 - 2008'!AK100</f>
        <v>#DIV/0!</v>
      </c>
      <c r="J100" s="53" t="e">
        <f>+$C$18*'10 - 2008'!AL100</f>
        <v>#DIV/0!</v>
      </c>
      <c r="K100" s="53" t="e">
        <f>+$C$18*'10 - 2008'!AM100</f>
        <v>#DIV/0!</v>
      </c>
      <c r="L100" s="53" t="e">
        <f>+$C$18*'10 - 2008'!AN100</f>
        <v>#DIV/0!</v>
      </c>
      <c r="M100" s="53" t="e">
        <f>+$C$18*'10 - 2008'!AO100</f>
        <v>#DIV/0!</v>
      </c>
      <c r="N100" s="53" t="e">
        <f>+$C$18*'10 - 2008'!AP100</f>
        <v>#DIV/0!</v>
      </c>
      <c r="O100" s="53" t="e">
        <f>+$C$18*'10 - 2008'!AQ100</f>
        <v>#DIV/0!</v>
      </c>
      <c r="P100" s="53" t="e">
        <f>+$C$18*'10 - 2008'!AR100</f>
        <v>#DIV/0!</v>
      </c>
      <c r="Q100" s="53" t="e">
        <f>+$C$18*'10 - 2008'!AS100</f>
        <v>#DIV/0!</v>
      </c>
      <c r="R100" s="53" t="e">
        <f>+$C$18*'10 - 2008'!AT100</f>
        <v>#DIV/0!</v>
      </c>
      <c r="S100" s="53" t="e">
        <f>+$C$18*'10 - 2008'!AU100</f>
        <v>#DIV/0!</v>
      </c>
      <c r="T100" s="53" t="e">
        <f>+$C$18*'10 - 2008'!AV100</f>
        <v>#DIV/0!</v>
      </c>
      <c r="U100" s="53" t="e">
        <f>+$C$18*'10 - 2008'!AW100</f>
        <v>#DIV/0!</v>
      </c>
      <c r="V100" s="53" t="e">
        <f>+$C$18*'10 - 2008'!AX100</f>
        <v>#DIV/0!</v>
      </c>
      <c r="W100" s="53" t="e">
        <f>+$C$18*'10 - 2008'!AY100</f>
        <v>#DIV/0!</v>
      </c>
      <c r="X100" s="53" t="e">
        <f>+$C$18*'10 - 2008'!AZ100</f>
        <v>#DIV/0!</v>
      </c>
      <c r="Y100" s="53" t="e">
        <f>+$C$18*'10 - 2008'!BA100</f>
        <v>#DIV/0!</v>
      </c>
      <c r="Z100" s="53" t="e">
        <f>+$C$18*'10 - 2008'!BB100</f>
        <v>#DIV/0!</v>
      </c>
      <c r="AA100" s="53" t="e">
        <f>+$C$18*'10 - 2008'!BC100</f>
        <v>#DIV/0!</v>
      </c>
      <c r="AB100" s="53" t="e">
        <f>+$C$18*'10 - 2008'!BD100</f>
        <v>#DIV/0!</v>
      </c>
      <c r="AC100" s="53" t="e">
        <f>+$C$18*'10 - 2008'!BE100</f>
        <v>#DIV/0!</v>
      </c>
      <c r="AD100" s="53" t="e">
        <f>+$C$18*'10 - 2008'!BF100</f>
        <v>#DIV/0!</v>
      </c>
      <c r="AE100" s="53" t="e">
        <f>+$C$18*'10 - 2008'!BG100</f>
        <v>#DIV/0!</v>
      </c>
      <c r="AF100" s="53" t="e">
        <f>+$C$18*'10 - 2008'!BH100</f>
        <v>#DIV/0!</v>
      </c>
      <c r="AG100" s="53" t="e">
        <f>+$C$18*'10 - 2008'!BI100</f>
        <v>#DIV/0!</v>
      </c>
      <c r="AH100" s="53" t="e">
        <f>+$C$18*'10 - 2008'!BJ100</f>
        <v>#DIV/0!</v>
      </c>
      <c r="AI100" s="2"/>
    </row>
    <row r="101" spans="1:35">
      <c r="A101" s="63">
        <v>94</v>
      </c>
      <c r="B101" s="53">
        <f>+'10 - 2008'!B101</f>
        <v>0</v>
      </c>
      <c r="C101" s="53" t="e">
        <f>+'10 - 2008'!AE101/'10 - 2008'!BK101</f>
        <v>#DIV/0!</v>
      </c>
      <c r="D101" s="53" t="e">
        <f>+$C$18*'10 - 2008'!AF101</f>
        <v>#DIV/0!</v>
      </c>
      <c r="E101" s="53" t="e">
        <f>+$C$18*'10 - 2008'!AG101</f>
        <v>#DIV/0!</v>
      </c>
      <c r="F101" s="53" t="e">
        <f>+$C$18*'10 - 2008'!AH101</f>
        <v>#DIV/0!</v>
      </c>
      <c r="G101" s="53" t="e">
        <f>+$C$18*'10 - 2008'!AI101</f>
        <v>#DIV/0!</v>
      </c>
      <c r="H101" s="53" t="e">
        <f>+$C$18*'10 - 2008'!AJ101</f>
        <v>#DIV/0!</v>
      </c>
      <c r="I101" s="53" t="e">
        <f>+$C$18*'10 - 2008'!AK101</f>
        <v>#DIV/0!</v>
      </c>
      <c r="J101" s="53" t="e">
        <f>+$C$18*'10 - 2008'!AL101</f>
        <v>#DIV/0!</v>
      </c>
      <c r="K101" s="53" t="e">
        <f>+$C$18*'10 - 2008'!AM101</f>
        <v>#DIV/0!</v>
      </c>
      <c r="L101" s="53" t="e">
        <f>+$C$18*'10 - 2008'!AN101</f>
        <v>#DIV/0!</v>
      </c>
      <c r="M101" s="53" t="e">
        <f>+$C$18*'10 - 2008'!AO101</f>
        <v>#DIV/0!</v>
      </c>
      <c r="N101" s="53" t="e">
        <f>+$C$18*'10 - 2008'!AP101</f>
        <v>#DIV/0!</v>
      </c>
      <c r="O101" s="53" t="e">
        <f>+$C$18*'10 - 2008'!AQ101</f>
        <v>#DIV/0!</v>
      </c>
      <c r="P101" s="53" t="e">
        <f>+$C$18*'10 - 2008'!AR101</f>
        <v>#DIV/0!</v>
      </c>
      <c r="Q101" s="53" t="e">
        <f>+$C$18*'10 - 2008'!AS101</f>
        <v>#DIV/0!</v>
      </c>
      <c r="R101" s="53" t="e">
        <f>+$C$18*'10 - 2008'!AT101</f>
        <v>#DIV/0!</v>
      </c>
      <c r="S101" s="53" t="e">
        <f>+$C$18*'10 - 2008'!AU101</f>
        <v>#DIV/0!</v>
      </c>
      <c r="T101" s="53" t="e">
        <f>+$C$18*'10 - 2008'!AV101</f>
        <v>#DIV/0!</v>
      </c>
      <c r="U101" s="53" t="e">
        <f>+$C$18*'10 - 2008'!AW101</f>
        <v>#DIV/0!</v>
      </c>
      <c r="V101" s="53" t="e">
        <f>+$C$18*'10 - 2008'!AX101</f>
        <v>#DIV/0!</v>
      </c>
      <c r="W101" s="53" t="e">
        <f>+$C$18*'10 - 2008'!AY101</f>
        <v>#DIV/0!</v>
      </c>
      <c r="X101" s="53" t="e">
        <f>+$C$18*'10 - 2008'!AZ101</f>
        <v>#DIV/0!</v>
      </c>
      <c r="Y101" s="53" t="e">
        <f>+$C$18*'10 - 2008'!BA101</f>
        <v>#DIV/0!</v>
      </c>
      <c r="Z101" s="53" t="e">
        <f>+$C$18*'10 - 2008'!BB101</f>
        <v>#DIV/0!</v>
      </c>
      <c r="AA101" s="53" t="e">
        <f>+$C$18*'10 - 2008'!BC101</f>
        <v>#DIV/0!</v>
      </c>
      <c r="AB101" s="53" t="e">
        <f>+$C$18*'10 - 2008'!BD101</f>
        <v>#DIV/0!</v>
      </c>
      <c r="AC101" s="53" t="e">
        <f>+$C$18*'10 - 2008'!BE101</f>
        <v>#DIV/0!</v>
      </c>
      <c r="AD101" s="53" t="e">
        <f>+$C$18*'10 - 2008'!BF101</f>
        <v>#DIV/0!</v>
      </c>
      <c r="AE101" s="53" t="e">
        <f>+$C$18*'10 - 2008'!BG101</f>
        <v>#DIV/0!</v>
      </c>
      <c r="AF101" s="53" t="e">
        <f>+$C$18*'10 - 2008'!BH101</f>
        <v>#DIV/0!</v>
      </c>
      <c r="AG101" s="53" t="e">
        <f>+$C$18*'10 - 2008'!BI101</f>
        <v>#DIV/0!</v>
      </c>
      <c r="AH101" s="53" t="e">
        <f>+$C$18*'10 - 2008'!BJ101</f>
        <v>#DIV/0!</v>
      </c>
      <c r="AI101" s="2"/>
    </row>
    <row r="102" spans="1:35">
      <c r="A102" s="63">
        <v>95</v>
      </c>
      <c r="B102" s="53">
        <f>+'10 - 2008'!B102</f>
        <v>0</v>
      </c>
      <c r="C102" s="53" t="e">
        <f>+'10 - 2008'!AE102/'10 - 2008'!BK102</f>
        <v>#DIV/0!</v>
      </c>
      <c r="D102" s="53" t="e">
        <f>+$C$18*'10 - 2008'!AF102</f>
        <v>#DIV/0!</v>
      </c>
      <c r="E102" s="53" t="e">
        <f>+$C$18*'10 - 2008'!AG102</f>
        <v>#DIV/0!</v>
      </c>
      <c r="F102" s="53" t="e">
        <f>+$C$18*'10 - 2008'!AH102</f>
        <v>#DIV/0!</v>
      </c>
      <c r="G102" s="53" t="e">
        <f>+$C$18*'10 - 2008'!AI102</f>
        <v>#DIV/0!</v>
      </c>
      <c r="H102" s="53" t="e">
        <f>+$C$18*'10 - 2008'!AJ102</f>
        <v>#DIV/0!</v>
      </c>
      <c r="I102" s="53" t="e">
        <f>+$C$18*'10 - 2008'!AK102</f>
        <v>#DIV/0!</v>
      </c>
      <c r="J102" s="53" t="e">
        <f>+$C$18*'10 - 2008'!AL102</f>
        <v>#DIV/0!</v>
      </c>
      <c r="K102" s="53" t="e">
        <f>+$C$18*'10 - 2008'!AM102</f>
        <v>#DIV/0!</v>
      </c>
      <c r="L102" s="53" t="e">
        <f>+$C$18*'10 - 2008'!AN102</f>
        <v>#DIV/0!</v>
      </c>
      <c r="M102" s="53" t="e">
        <f>+$C$18*'10 - 2008'!AO102</f>
        <v>#DIV/0!</v>
      </c>
      <c r="N102" s="53" t="e">
        <f>+$C$18*'10 - 2008'!AP102</f>
        <v>#DIV/0!</v>
      </c>
      <c r="O102" s="53" t="e">
        <f>+$C$18*'10 - 2008'!AQ102</f>
        <v>#DIV/0!</v>
      </c>
      <c r="P102" s="53" t="e">
        <f>+$C$18*'10 - 2008'!AR102</f>
        <v>#DIV/0!</v>
      </c>
      <c r="Q102" s="53" t="e">
        <f>+$C$18*'10 - 2008'!AS102</f>
        <v>#DIV/0!</v>
      </c>
      <c r="R102" s="53" t="e">
        <f>+$C$18*'10 - 2008'!AT102</f>
        <v>#DIV/0!</v>
      </c>
      <c r="S102" s="53" t="e">
        <f>+$C$18*'10 - 2008'!AU102</f>
        <v>#DIV/0!</v>
      </c>
      <c r="T102" s="53" t="e">
        <f>+$C$18*'10 - 2008'!AV102</f>
        <v>#DIV/0!</v>
      </c>
      <c r="U102" s="53" t="e">
        <f>+$C$18*'10 - 2008'!AW102</f>
        <v>#DIV/0!</v>
      </c>
      <c r="V102" s="53" t="e">
        <f>+$C$18*'10 - 2008'!AX102</f>
        <v>#DIV/0!</v>
      </c>
      <c r="W102" s="53" t="e">
        <f>+$C$18*'10 - 2008'!AY102</f>
        <v>#DIV/0!</v>
      </c>
      <c r="X102" s="53" t="e">
        <f>+$C$18*'10 - 2008'!AZ102</f>
        <v>#DIV/0!</v>
      </c>
      <c r="Y102" s="53" t="e">
        <f>+$C$18*'10 - 2008'!BA102</f>
        <v>#DIV/0!</v>
      </c>
      <c r="Z102" s="53" t="e">
        <f>+$C$18*'10 - 2008'!BB102</f>
        <v>#DIV/0!</v>
      </c>
      <c r="AA102" s="53" t="e">
        <f>+$C$18*'10 - 2008'!BC102</f>
        <v>#DIV/0!</v>
      </c>
      <c r="AB102" s="53" t="e">
        <f>+$C$18*'10 - 2008'!BD102</f>
        <v>#DIV/0!</v>
      </c>
      <c r="AC102" s="53" t="e">
        <f>+$C$18*'10 - 2008'!BE102</f>
        <v>#DIV/0!</v>
      </c>
      <c r="AD102" s="53" t="e">
        <f>+$C$18*'10 - 2008'!BF102</f>
        <v>#DIV/0!</v>
      </c>
      <c r="AE102" s="53" t="e">
        <f>+$C$18*'10 - 2008'!BG102</f>
        <v>#DIV/0!</v>
      </c>
      <c r="AF102" s="53" t="e">
        <f>+$C$18*'10 - 2008'!BH102</f>
        <v>#DIV/0!</v>
      </c>
      <c r="AG102" s="53" t="e">
        <f>+$C$18*'10 - 2008'!BI102</f>
        <v>#DIV/0!</v>
      </c>
      <c r="AH102" s="53" t="e">
        <f>+$C$18*'10 - 2008'!BJ102</f>
        <v>#DIV/0!</v>
      </c>
      <c r="AI102" s="2"/>
    </row>
    <row r="103" spans="1:35">
      <c r="A103" s="63">
        <v>96</v>
      </c>
      <c r="B103" s="53">
        <f>+'10 - 2008'!B103</f>
        <v>0</v>
      </c>
      <c r="C103" s="53" t="e">
        <f>+'10 - 2008'!AE103/'10 - 2008'!BK103</f>
        <v>#DIV/0!</v>
      </c>
      <c r="D103" s="53" t="e">
        <f>+$C$18*'10 - 2008'!AF103</f>
        <v>#DIV/0!</v>
      </c>
      <c r="E103" s="53" t="e">
        <f>+$C$18*'10 - 2008'!AG103</f>
        <v>#DIV/0!</v>
      </c>
      <c r="F103" s="53" t="e">
        <f>+$C$18*'10 - 2008'!AH103</f>
        <v>#DIV/0!</v>
      </c>
      <c r="G103" s="53" t="e">
        <f>+$C$18*'10 - 2008'!AI103</f>
        <v>#DIV/0!</v>
      </c>
      <c r="H103" s="53" t="e">
        <f>+$C$18*'10 - 2008'!AJ103</f>
        <v>#DIV/0!</v>
      </c>
      <c r="I103" s="53" t="e">
        <f>+$C$18*'10 - 2008'!AK103</f>
        <v>#DIV/0!</v>
      </c>
      <c r="J103" s="53" t="e">
        <f>+$C$18*'10 - 2008'!AL103</f>
        <v>#DIV/0!</v>
      </c>
      <c r="K103" s="53" t="e">
        <f>+$C$18*'10 - 2008'!AM103</f>
        <v>#DIV/0!</v>
      </c>
      <c r="L103" s="53" t="e">
        <f>+$C$18*'10 - 2008'!AN103</f>
        <v>#DIV/0!</v>
      </c>
      <c r="M103" s="53" t="e">
        <f>+$C$18*'10 - 2008'!AO103</f>
        <v>#DIV/0!</v>
      </c>
      <c r="N103" s="53" t="e">
        <f>+$C$18*'10 - 2008'!AP103</f>
        <v>#DIV/0!</v>
      </c>
      <c r="O103" s="53" t="e">
        <f>+$C$18*'10 - 2008'!AQ103</f>
        <v>#DIV/0!</v>
      </c>
      <c r="P103" s="53" t="e">
        <f>+$C$18*'10 - 2008'!AR103</f>
        <v>#DIV/0!</v>
      </c>
      <c r="Q103" s="53" t="e">
        <f>+$C$18*'10 - 2008'!AS103</f>
        <v>#DIV/0!</v>
      </c>
      <c r="R103" s="53" t="e">
        <f>+$C$18*'10 - 2008'!AT103</f>
        <v>#DIV/0!</v>
      </c>
      <c r="S103" s="53" t="e">
        <f>+$C$18*'10 - 2008'!AU103</f>
        <v>#DIV/0!</v>
      </c>
      <c r="T103" s="53" t="e">
        <f>+$C$18*'10 - 2008'!AV103</f>
        <v>#DIV/0!</v>
      </c>
      <c r="U103" s="53" t="e">
        <f>+$C$18*'10 - 2008'!AW103</f>
        <v>#DIV/0!</v>
      </c>
      <c r="V103" s="53" t="e">
        <f>+$C$18*'10 - 2008'!AX103</f>
        <v>#DIV/0!</v>
      </c>
      <c r="W103" s="53" t="e">
        <f>+$C$18*'10 - 2008'!AY103</f>
        <v>#DIV/0!</v>
      </c>
      <c r="X103" s="53" t="e">
        <f>+$C$18*'10 - 2008'!AZ103</f>
        <v>#DIV/0!</v>
      </c>
      <c r="Y103" s="53" t="e">
        <f>+$C$18*'10 - 2008'!BA103</f>
        <v>#DIV/0!</v>
      </c>
      <c r="Z103" s="53" t="e">
        <f>+$C$18*'10 - 2008'!BB103</f>
        <v>#DIV/0!</v>
      </c>
      <c r="AA103" s="53" t="e">
        <f>+$C$18*'10 - 2008'!BC103</f>
        <v>#DIV/0!</v>
      </c>
      <c r="AB103" s="53" t="e">
        <f>+$C$18*'10 - 2008'!BD103</f>
        <v>#DIV/0!</v>
      </c>
      <c r="AC103" s="53" t="e">
        <f>+$C$18*'10 - 2008'!BE103</f>
        <v>#DIV/0!</v>
      </c>
      <c r="AD103" s="53" t="e">
        <f>+$C$18*'10 - 2008'!BF103</f>
        <v>#DIV/0!</v>
      </c>
      <c r="AE103" s="53" t="e">
        <f>+$C$18*'10 - 2008'!BG103</f>
        <v>#DIV/0!</v>
      </c>
      <c r="AF103" s="53" t="e">
        <f>+$C$18*'10 - 2008'!BH103</f>
        <v>#DIV/0!</v>
      </c>
      <c r="AG103" s="53" t="e">
        <f>+$C$18*'10 - 2008'!BI103</f>
        <v>#DIV/0!</v>
      </c>
      <c r="AH103" s="53" t="e">
        <f>+$C$18*'10 - 2008'!BJ103</f>
        <v>#DIV/0!</v>
      </c>
      <c r="AI103" s="2"/>
    </row>
    <row r="104" spans="1:35">
      <c r="A104" s="63">
        <v>97</v>
      </c>
      <c r="B104" s="53">
        <f>+'10 - 2008'!B104</f>
        <v>0</v>
      </c>
      <c r="C104" s="53" t="e">
        <f>+'10 - 2008'!AE104/'10 - 2008'!BK104</f>
        <v>#DIV/0!</v>
      </c>
      <c r="D104" s="53" t="e">
        <f>+$C$18*'10 - 2008'!AF104</f>
        <v>#DIV/0!</v>
      </c>
      <c r="E104" s="53" t="e">
        <f>+$C$18*'10 - 2008'!AG104</f>
        <v>#DIV/0!</v>
      </c>
      <c r="F104" s="53" t="e">
        <f>+$C$18*'10 - 2008'!AH104</f>
        <v>#DIV/0!</v>
      </c>
      <c r="G104" s="53" t="e">
        <f>+$C$18*'10 - 2008'!AI104</f>
        <v>#DIV/0!</v>
      </c>
      <c r="H104" s="53" t="e">
        <f>+$C$18*'10 - 2008'!AJ104</f>
        <v>#DIV/0!</v>
      </c>
      <c r="I104" s="53" t="e">
        <f>+$C$18*'10 - 2008'!AK104</f>
        <v>#DIV/0!</v>
      </c>
      <c r="J104" s="53" t="e">
        <f>+$C$18*'10 - 2008'!AL104</f>
        <v>#DIV/0!</v>
      </c>
      <c r="K104" s="53" t="e">
        <f>+$C$18*'10 - 2008'!AM104</f>
        <v>#DIV/0!</v>
      </c>
      <c r="L104" s="53" t="e">
        <f>+$C$18*'10 - 2008'!AN104</f>
        <v>#DIV/0!</v>
      </c>
      <c r="M104" s="53" t="e">
        <f>+$C$18*'10 - 2008'!AO104</f>
        <v>#DIV/0!</v>
      </c>
      <c r="N104" s="53" t="e">
        <f>+$C$18*'10 - 2008'!AP104</f>
        <v>#DIV/0!</v>
      </c>
      <c r="O104" s="53" t="e">
        <f>+$C$18*'10 - 2008'!AQ104</f>
        <v>#DIV/0!</v>
      </c>
      <c r="P104" s="53" t="e">
        <f>+$C$18*'10 - 2008'!AR104</f>
        <v>#DIV/0!</v>
      </c>
      <c r="Q104" s="53" t="e">
        <f>+$C$18*'10 - 2008'!AS104</f>
        <v>#DIV/0!</v>
      </c>
      <c r="R104" s="53" t="e">
        <f>+$C$18*'10 - 2008'!AT104</f>
        <v>#DIV/0!</v>
      </c>
      <c r="S104" s="53" t="e">
        <f>+$C$18*'10 - 2008'!AU104</f>
        <v>#DIV/0!</v>
      </c>
      <c r="T104" s="53" t="e">
        <f>+$C$18*'10 - 2008'!AV104</f>
        <v>#DIV/0!</v>
      </c>
      <c r="U104" s="53" t="e">
        <f>+$C$18*'10 - 2008'!AW104</f>
        <v>#DIV/0!</v>
      </c>
      <c r="V104" s="53" t="e">
        <f>+$C$18*'10 - 2008'!AX104</f>
        <v>#DIV/0!</v>
      </c>
      <c r="W104" s="53" t="e">
        <f>+$C$18*'10 - 2008'!AY104</f>
        <v>#DIV/0!</v>
      </c>
      <c r="X104" s="53" t="e">
        <f>+$C$18*'10 - 2008'!AZ104</f>
        <v>#DIV/0!</v>
      </c>
      <c r="Y104" s="53" t="e">
        <f>+$C$18*'10 - 2008'!BA104</f>
        <v>#DIV/0!</v>
      </c>
      <c r="Z104" s="53" t="e">
        <f>+$C$18*'10 - 2008'!BB104</f>
        <v>#DIV/0!</v>
      </c>
      <c r="AA104" s="53" t="e">
        <f>+$C$18*'10 - 2008'!BC104</f>
        <v>#DIV/0!</v>
      </c>
      <c r="AB104" s="53" t="e">
        <f>+$C$18*'10 - 2008'!BD104</f>
        <v>#DIV/0!</v>
      </c>
      <c r="AC104" s="53" t="e">
        <f>+$C$18*'10 - 2008'!BE104</f>
        <v>#DIV/0!</v>
      </c>
      <c r="AD104" s="53" t="e">
        <f>+$C$18*'10 - 2008'!BF104</f>
        <v>#DIV/0!</v>
      </c>
      <c r="AE104" s="53" t="e">
        <f>+$C$18*'10 - 2008'!BG104</f>
        <v>#DIV/0!</v>
      </c>
      <c r="AF104" s="53" t="e">
        <f>+$C$18*'10 - 2008'!BH104</f>
        <v>#DIV/0!</v>
      </c>
      <c r="AG104" s="53" t="e">
        <f>+$C$18*'10 - 2008'!BI104</f>
        <v>#DIV/0!</v>
      </c>
      <c r="AH104" s="53" t="e">
        <f>+$C$18*'10 - 2008'!BJ104</f>
        <v>#DIV/0!</v>
      </c>
      <c r="AI104" s="2"/>
    </row>
    <row r="105" spans="1:35">
      <c r="A105" s="63">
        <v>98</v>
      </c>
      <c r="B105" s="53">
        <f>+'10 - 2008'!B105</f>
        <v>0</v>
      </c>
      <c r="C105" s="53" t="e">
        <f>+'10 - 2008'!AE105/'10 - 2008'!BK105</f>
        <v>#DIV/0!</v>
      </c>
      <c r="D105" s="53" t="e">
        <f>+$C$18*'10 - 2008'!AF105</f>
        <v>#DIV/0!</v>
      </c>
      <c r="E105" s="53" t="e">
        <f>+$C$18*'10 - 2008'!AG105</f>
        <v>#DIV/0!</v>
      </c>
      <c r="F105" s="53" t="e">
        <f>+$C$18*'10 - 2008'!AH105</f>
        <v>#DIV/0!</v>
      </c>
      <c r="G105" s="53" t="e">
        <f>+$C$18*'10 - 2008'!AI105</f>
        <v>#DIV/0!</v>
      </c>
      <c r="H105" s="53" t="e">
        <f>+$C$18*'10 - 2008'!AJ105</f>
        <v>#DIV/0!</v>
      </c>
      <c r="I105" s="53" t="e">
        <f>+$C$18*'10 - 2008'!AK105</f>
        <v>#DIV/0!</v>
      </c>
      <c r="J105" s="53" t="e">
        <f>+$C$18*'10 - 2008'!AL105</f>
        <v>#DIV/0!</v>
      </c>
      <c r="K105" s="53" t="e">
        <f>+$C$18*'10 - 2008'!AM105</f>
        <v>#DIV/0!</v>
      </c>
      <c r="L105" s="53" t="e">
        <f>+$C$18*'10 - 2008'!AN105</f>
        <v>#DIV/0!</v>
      </c>
      <c r="M105" s="53" t="e">
        <f>+$C$18*'10 - 2008'!AO105</f>
        <v>#DIV/0!</v>
      </c>
      <c r="N105" s="53" t="e">
        <f>+$C$18*'10 - 2008'!AP105</f>
        <v>#DIV/0!</v>
      </c>
      <c r="O105" s="53" t="e">
        <f>+$C$18*'10 - 2008'!AQ105</f>
        <v>#DIV/0!</v>
      </c>
      <c r="P105" s="53" t="e">
        <f>+$C$18*'10 - 2008'!AR105</f>
        <v>#DIV/0!</v>
      </c>
      <c r="Q105" s="53" t="e">
        <f>+$C$18*'10 - 2008'!AS105</f>
        <v>#DIV/0!</v>
      </c>
      <c r="R105" s="53" t="e">
        <f>+$C$18*'10 - 2008'!AT105</f>
        <v>#DIV/0!</v>
      </c>
      <c r="S105" s="53" t="e">
        <f>+$C$18*'10 - 2008'!AU105</f>
        <v>#DIV/0!</v>
      </c>
      <c r="T105" s="53" t="e">
        <f>+$C$18*'10 - 2008'!AV105</f>
        <v>#DIV/0!</v>
      </c>
      <c r="U105" s="53" t="e">
        <f>+$C$18*'10 - 2008'!AW105</f>
        <v>#DIV/0!</v>
      </c>
      <c r="V105" s="53" t="e">
        <f>+$C$18*'10 - 2008'!AX105</f>
        <v>#DIV/0!</v>
      </c>
      <c r="W105" s="53" t="e">
        <f>+$C$18*'10 - 2008'!AY105</f>
        <v>#DIV/0!</v>
      </c>
      <c r="X105" s="53" t="e">
        <f>+$C$18*'10 - 2008'!AZ105</f>
        <v>#DIV/0!</v>
      </c>
      <c r="Y105" s="53" t="e">
        <f>+$C$18*'10 - 2008'!BA105</f>
        <v>#DIV/0!</v>
      </c>
      <c r="Z105" s="53" t="e">
        <f>+$C$18*'10 - 2008'!BB105</f>
        <v>#DIV/0!</v>
      </c>
      <c r="AA105" s="53" t="e">
        <f>+$C$18*'10 - 2008'!BC105</f>
        <v>#DIV/0!</v>
      </c>
      <c r="AB105" s="53" t="e">
        <f>+$C$18*'10 - 2008'!BD105</f>
        <v>#DIV/0!</v>
      </c>
      <c r="AC105" s="53" t="e">
        <f>+$C$18*'10 - 2008'!BE105</f>
        <v>#DIV/0!</v>
      </c>
      <c r="AD105" s="53" t="e">
        <f>+$C$18*'10 - 2008'!BF105</f>
        <v>#DIV/0!</v>
      </c>
      <c r="AE105" s="53" t="e">
        <f>+$C$18*'10 - 2008'!BG105</f>
        <v>#DIV/0!</v>
      </c>
      <c r="AF105" s="53" t="e">
        <f>+$C$18*'10 - 2008'!BH105</f>
        <v>#DIV/0!</v>
      </c>
      <c r="AG105" s="53" t="e">
        <f>+$C$18*'10 - 2008'!BI105</f>
        <v>#DIV/0!</v>
      </c>
      <c r="AH105" s="53" t="e">
        <f>+$C$18*'10 - 2008'!BJ105</f>
        <v>#DIV/0!</v>
      </c>
      <c r="AI105" s="2"/>
    </row>
    <row r="106" spans="1:35">
      <c r="A106" s="63">
        <v>99</v>
      </c>
      <c r="B106" s="53">
        <f>+'10 - 2008'!B106</f>
        <v>0</v>
      </c>
      <c r="C106" s="53" t="e">
        <f>+'10 - 2008'!AE106/'10 - 2008'!BK106</f>
        <v>#DIV/0!</v>
      </c>
      <c r="D106" s="53" t="e">
        <f>+$C$18*'10 - 2008'!AF106</f>
        <v>#DIV/0!</v>
      </c>
      <c r="E106" s="53" t="e">
        <f>+$C$18*'10 - 2008'!AG106</f>
        <v>#DIV/0!</v>
      </c>
      <c r="F106" s="53" t="e">
        <f>+$C$18*'10 - 2008'!AH106</f>
        <v>#DIV/0!</v>
      </c>
      <c r="G106" s="53" t="e">
        <f>+$C$18*'10 - 2008'!AI106</f>
        <v>#DIV/0!</v>
      </c>
      <c r="H106" s="53" t="e">
        <f>+$C$18*'10 - 2008'!AJ106</f>
        <v>#DIV/0!</v>
      </c>
      <c r="I106" s="53" t="e">
        <f>+$C$18*'10 - 2008'!AK106</f>
        <v>#DIV/0!</v>
      </c>
      <c r="J106" s="53" t="e">
        <f>+$C$18*'10 - 2008'!AL106</f>
        <v>#DIV/0!</v>
      </c>
      <c r="K106" s="53" t="e">
        <f>+$C$18*'10 - 2008'!AM106</f>
        <v>#DIV/0!</v>
      </c>
      <c r="L106" s="53" t="e">
        <f>+$C$18*'10 - 2008'!AN106</f>
        <v>#DIV/0!</v>
      </c>
      <c r="M106" s="53" t="e">
        <f>+$C$18*'10 - 2008'!AO106</f>
        <v>#DIV/0!</v>
      </c>
      <c r="N106" s="53" t="e">
        <f>+$C$18*'10 - 2008'!AP106</f>
        <v>#DIV/0!</v>
      </c>
      <c r="O106" s="53" t="e">
        <f>+$C$18*'10 - 2008'!AQ106</f>
        <v>#DIV/0!</v>
      </c>
      <c r="P106" s="53" t="e">
        <f>+$C$18*'10 - 2008'!AR106</f>
        <v>#DIV/0!</v>
      </c>
      <c r="Q106" s="53" t="e">
        <f>+$C$18*'10 - 2008'!AS106</f>
        <v>#DIV/0!</v>
      </c>
      <c r="R106" s="53" t="e">
        <f>+$C$18*'10 - 2008'!AT106</f>
        <v>#DIV/0!</v>
      </c>
      <c r="S106" s="53" t="e">
        <f>+$C$18*'10 - 2008'!AU106</f>
        <v>#DIV/0!</v>
      </c>
      <c r="T106" s="53" t="e">
        <f>+$C$18*'10 - 2008'!AV106</f>
        <v>#DIV/0!</v>
      </c>
      <c r="U106" s="53" t="e">
        <f>+$C$18*'10 - 2008'!AW106</f>
        <v>#DIV/0!</v>
      </c>
      <c r="V106" s="53" t="e">
        <f>+$C$18*'10 - 2008'!AX106</f>
        <v>#DIV/0!</v>
      </c>
      <c r="W106" s="53" t="e">
        <f>+$C$18*'10 - 2008'!AY106</f>
        <v>#DIV/0!</v>
      </c>
      <c r="X106" s="53" t="e">
        <f>+$C$18*'10 - 2008'!AZ106</f>
        <v>#DIV/0!</v>
      </c>
      <c r="Y106" s="53" t="e">
        <f>+$C$18*'10 - 2008'!BA106</f>
        <v>#DIV/0!</v>
      </c>
      <c r="Z106" s="53" t="e">
        <f>+$C$18*'10 - 2008'!BB106</f>
        <v>#DIV/0!</v>
      </c>
      <c r="AA106" s="53" t="e">
        <f>+$C$18*'10 - 2008'!BC106</f>
        <v>#DIV/0!</v>
      </c>
      <c r="AB106" s="53" t="e">
        <f>+$C$18*'10 - 2008'!BD106</f>
        <v>#DIV/0!</v>
      </c>
      <c r="AC106" s="53" t="e">
        <f>+$C$18*'10 - 2008'!BE106</f>
        <v>#DIV/0!</v>
      </c>
      <c r="AD106" s="53" t="e">
        <f>+$C$18*'10 - 2008'!BF106</f>
        <v>#DIV/0!</v>
      </c>
      <c r="AE106" s="53" t="e">
        <f>+$C$18*'10 - 2008'!BG106</f>
        <v>#DIV/0!</v>
      </c>
      <c r="AF106" s="53" t="e">
        <f>+$C$18*'10 - 2008'!BH106</f>
        <v>#DIV/0!</v>
      </c>
      <c r="AG106" s="53" t="e">
        <f>+$C$18*'10 - 2008'!BI106</f>
        <v>#DIV/0!</v>
      </c>
      <c r="AH106" s="53" t="e">
        <f>+$C$18*'10 - 2008'!BJ106</f>
        <v>#DIV/0!</v>
      </c>
      <c r="AI106" s="2"/>
    </row>
    <row r="107" spans="1:35">
      <c r="A107" s="63">
        <v>100</v>
      </c>
      <c r="B107" s="53">
        <f>+'10 - 2008'!B107</f>
        <v>0</v>
      </c>
      <c r="C107" s="53" t="e">
        <f>+'10 - 2008'!AE107/'10 - 2008'!BK107</f>
        <v>#DIV/0!</v>
      </c>
      <c r="D107" s="53" t="e">
        <f>+$C$18*'10 - 2008'!AF107</f>
        <v>#DIV/0!</v>
      </c>
      <c r="E107" s="53" t="e">
        <f>+$C$18*'10 - 2008'!AG107</f>
        <v>#DIV/0!</v>
      </c>
      <c r="F107" s="53" t="e">
        <f>+$C$18*'10 - 2008'!AH107</f>
        <v>#DIV/0!</v>
      </c>
      <c r="G107" s="53" t="e">
        <f>+$C$18*'10 - 2008'!AI107</f>
        <v>#DIV/0!</v>
      </c>
      <c r="H107" s="53" t="e">
        <f>+$C$18*'10 - 2008'!AJ107</f>
        <v>#DIV/0!</v>
      </c>
      <c r="I107" s="53" t="e">
        <f>+$C$18*'10 - 2008'!AK107</f>
        <v>#DIV/0!</v>
      </c>
      <c r="J107" s="53" t="e">
        <f>+$C$18*'10 - 2008'!AL107</f>
        <v>#DIV/0!</v>
      </c>
      <c r="K107" s="53" t="e">
        <f>+$C$18*'10 - 2008'!AM107</f>
        <v>#DIV/0!</v>
      </c>
      <c r="L107" s="53" t="e">
        <f>+$C$18*'10 - 2008'!AN107</f>
        <v>#DIV/0!</v>
      </c>
      <c r="M107" s="53" t="e">
        <f>+$C$18*'10 - 2008'!AO107</f>
        <v>#DIV/0!</v>
      </c>
      <c r="N107" s="53" t="e">
        <f>+$C$18*'10 - 2008'!AP107</f>
        <v>#DIV/0!</v>
      </c>
      <c r="O107" s="53" t="e">
        <f>+$C$18*'10 - 2008'!AQ107</f>
        <v>#DIV/0!</v>
      </c>
      <c r="P107" s="53" t="e">
        <f>+$C$18*'10 - 2008'!AR107</f>
        <v>#DIV/0!</v>
      </c>
      <c r="Q107" s="53" t="e">
        <f>+$C$18*'10 - 2008'!AS107</f>
        <v>#DIV/0!</v>
      </c>
      <c r="R107" s="53" t="e">
        <f>+$C$18*'10 - 2008'!AT107</f>
        <v>#DIV/0!</v>
      </c>
      <c r="S107" s="53" t="e">
        <f>+$C$18*'10 - 2008'!AU107</f>
        <v>#DIV/0!</v>
      </c>
      <c r="T107" s="53" t="e">
        <f>+$C$18*'10 - 2008'!AV107</f>
        <v>#DIV/0!</v>
      </c>
      <c r="U107" s="53" t="e">
        <f>+$C$18*'10 - 2008'!AW107</f>
        <v>#DIV/0!</v>
      </c>
      <c r="V107" s="53" t="e">
        <f>+$C$18*'10 - 2008'!AX107</f>
        <v>#DIV/0!</v>
      </c>
      <c r="W107" s="53" t="e">
        <f>+$C$18*'10 - 2008'!AY107</f>
        <v>#DIV/0!</v>
      </c>
      <c r="X107" s="53" t="e">
        <f>+$C$18*'10 - 2008'!AZ107</f>
        <v>#DIV/0!</v>
      </c>
      <c r="Y107" s="53" t="e">
        <f>+$C$18*'10 - 2008'!BA107</f>
        <v>#DIV/0!</v>
      </c>
      <c r="Z107" s="53" t="e">
        <f>+$C$18*'10 - 2008'!BB107</f>
        <v>#DIV/0!</v>
      </c>
      <c r="AA107" s="53" t="e">
        <f>+$C$18*'10 - 2008'!BC107</f>
        <v>#DIV/0!</v>
      </c>
      <c r="AB107" s="53" t="e">
        <f>+$C$18*'10 - 2008'!BD107</f>
        <v>#DIV/0!</v>
      </c>
      <c r="AC107" s="53" t="e">
        <f>+$C$18*'10 - 2008'!BE107</f>
        <v>#DIV/0!</v>
      </c>
      <c r="AD107" s="53" t="e">
        <f>+$C$18*'10 - 2008'!BF107</f>
        <v>#DIV/0!</v>
      </c>
      <c r="AE107" s="53" t="e">
        <f>+$C$18*'10 - 2008'!BG107</f>
        <v>#DIV/0!</v>
      </c>
      <c r="AF107" s="53" t="e">
        <f>+$C$18*'10 - 2008'!BH107</f>
        <v>#DIV/0!</v>
      </c>
      <c r="AG107" s="53" t="e">
        <f>+$C$18*'10 - 2008'!BI107</f>
        <v>#DIV/0!</v>
      </c>
      <c r="AH107" s="53" t="e">
        <f>+$C$18*'10 - 2008'!BJ107</f>
        <v>#DIV/0!</v>
      </c>
      <c r="AI107" s="2"/>
    </row>
    <row r="108" spans="1:35">
      <c r="A108" s="63">
        <v>101</v>
      </c>
      <c r="B108" s="53">
        <f>+'10 - 2008'!B108</f>
        <v>0</v>
      </c>
      <c r="C108" s="53" t="e">
        <f>+'10 - 2008'!AE108/'10 - 2008'!BK108</f>
        <v>#DIV/0!</v>
      </c>
      <c r="D108" s="53" t="e">
        <f>+$C$18*'10 - 2008'!AF108</f>
        <v>#DIV/0!</v>
      </c>
      <c r="E108" s="53" t="e">
        <f>+$C$18*'10 - 2008'!AG108</f>
        <v>#DIV/0!</v>
      </c>
      <c r="F108" s="53" t="e">
        <f>+$C$18*'10 - 2008'!AH108</f>
        <v>#DIV/0!</v>
      </c>
      <c r="G108" s="53" t="e">
        <f>+$C$18*'10 - 2008'!AI108</f>
        <v>#DIV/0!</v>
      </c>
      <c r="H108" s="53" t="e">
        <f>+$C$18*'10 - 2008'!AJ108</f>
        <v>#DIV/0!</v>
      </c>
      <c r="I108" s="53" t="e">
        <f>+$C$18*'10 - 2008'!AK108</f>
        <v>#DIV/0!</v>
      </c>
      <c r="J108" s="53" t="e">
        <f>+$C$18*'10 - 2008'!AL108</f>
        <v>#DIV/0!</v>
      </c>
      <c r="K108" s="53" t="e">
        <f>+$C$18*'10 - 2008'!AM108</f>
        <v>#DIV/0!</v>
      </c>
      <c r="L108" s="53" t="e">
        <f>+$C$18*'10 - 2008'!AN108</f>
        <v>#DIV/0!</v>
      </c>
      <c r="M108" s="53" t="e">
        <f>+$C$18*'10 - 2008'!AO108</f>
        <v>#DIV/0!</v>
      </c>
      <c r="N108" s="53" t="e">
        <f>+$C$18*'10 - 2008'!AP108</f>
        <v>#DIV/0!</v>
      </c>
      <c r="O108" s="53" t="e">
        <f>+$C$18*'10 - 2008'!AQ108</f>
        <v>#DIV/0!</v>
      </c>
      <c r="P108" s="53" t="e">
        <f>+$C$18*'10 - 2008'!AR108</f>
        <v>#DIV/0!</v>
      </c>
      <c r="Q108" s="53" t="e">
        <f>+$C$18*'10 - 2008'!AS108</f>
        <v>#DIV/0!</v>
      </c>
      <c r="R108" s="53" t="e">
        <f>+$C$18*'10 - 2008'!AT108</f>
        <v>#DIV/0!</v>
      </c>
      <c r="S108" s="53" t="e">
        <f>+$C$18*'10 - 2008'!AU108</f>
        <v>#DIV/0!</v>
      </c>
      <c r="T108" s="53" t="e">
        <f>+$C$18*'10 - 2008'!AV108</f>
        <v>#DIV/0!</v>
      </c>
      <c r="U108" s="53" t="e">
        <f>+$C$18*'10 - 2008'!AW108</f>
        <v>#DIV/0!</v>
      </c>
      <c r="V108" s="53" t="e">
        <f>+$C$18*'10 - 2008'!AX108</f>
        <v>#DIV/0!</v>
      </c>
      <c r="W108" s="53" t="e">
        <f>+$C$18*'10 - 2008'!AY108</f>
        <v>#DIV/0!</v>
      </c>
      <c r="X108" s="53" t="e">
        <f>+$C$18*'10 - 2008'!AZ108</f>
        <v>#DIV/0!</v>
      </c>
      <c r="Y108" s="53" t="e">
        <f>+$C$18*'10 - 2008'!BA108</f>
        <v>#DIV/0!</v>
      </c>
      <c r="Z108" s="53" t="e">
        <f>+$C$18*'10 - 2008'!BB108</f>
        <v>#DIV/0!</v>
      </c>
      <c r="AA108" s="53" t="e">
        <f>+$C$18*'10 - 2008'!BC108</f>
        <v>#DIV/0!</v>
      </c>
      <c r="AB108" s="53" t="e">
        <f>+$C$18*'10 - 2008'!BD108</f>
        <v>#DIV/0!</v>
      </c>
      <c r="AC108" s="53" t="e">
        <f>+$C$18*'10 - 2008'!BE108</f>
        <v>#DIV/0!</v>
      </c>
      <c r="AD108" s="53" t="e">
        <f>+$C$18*'10 - 2008'!BF108</f>
        <v>#DIV/0!</v>
      </c>
      <c r="AE108" s="53" t="e">
        <f>+$C$18*'10 - 2008'!BG108</f>
        <v>#DIV/0!</v>
      </c>
      <c r="AF108" s="53" t="e">
        <f>+$C$18*'10 - 2008'!BH108</f>
        <v>#DIV/0!</v>
      </c>
      <c r="AG108" s="53" t="e">
        <f>+$C$18*'10 - 2008'!BI108</f>
        <v>#DIV/0!</v>
      </c>
      <c r="AH108" s="53" t="e">
        <f>+$C$18*'10 - 2008'!BJ108</f>
        <v>#DIV/0!</v>
      </c>
      <c r="AI108" s="2"/>
    </row>
    <row r="109" spans="1:35">
      <c r="A109" s="63">
        <v>102</v>
      </c>
      <c r="B109" s="53">
        <f>+'10 - 2008'!B109</f>
        <v>0</v>
      </c>
      <c r="C109" s="53" t="e">
        <f>+'10 - 2008'!AE109/'10 - 2008'!BK109</f>
        <v>#DIV/0!</v>
      </c>
      <c r="D109" s="53" t="e">
        <f>+$C$18*'10 - 2008'!AF109</f>
        <v>#DIV/0!</v>
      </c>
      <c r="E109" s="53" t="e">
        <f>+$C$18*'10 - 2008'!AG109</f>
        <v>#DIV/0!</v>
      </c>
      <c r="F109" s="53" t="e">
        <f>+$C$18*'10 - 2008'!AH109</f>
        <v>#DIV/0!</v>
      </c>
      <c r="G109" s="53" t="e">
        <f>+$C$18*'10 - 2008'!AI109</f>
        <v>#DIV/0!</v>
      </c>
      <c r="H109" s="53" t="e">
        <f>+$C$18*'10 - 2008'!AJ109</f>
        <v>#DIV/0!</v>
      </c>
      <c r="I109" s="53" t="e">
        <f>+$C$18*'10 - 2008'!AK109</f>
        <v>#DIV/0!</v>
      </c>
      <c r="J109" s="53" t="e">
        <f>+$C$18*'10 - 2008'!AL109</f>
        <v>#DIV/0!</v>
      </c>
      <c r="K109" s="53" t="e">
        <f>+$C$18*'10 - 2008'!AM109</f>
        <v>#DIV/0!</v>
      </c>
      <c r="L109" s="53" t="e">
        <f>+$C$18*'10 - 2008'!AN109</f>
        <v>#DIV/0!</v>
      </c>
      <c r="M109" s="53" t="e">
        <f>+$C$18*'10 - 2008'!AO109</f>
        <v>#DIV/0!</v>
      </c>
      <c r="N109" s="53" t="e">
        <f>+$C$18*'10 - 2008'!AP109</f>
        <v>#DIV/0!</v>
      </c>
      <c r="O109" s="53" t="e">
        <f>+$C$18*'10 - 2008'!AQ109</f>
        <v>#DIV/0!</v>
      </c>
      <c r="P109" s="53" t="e">
        <f>+$C$18*'10 - 2008'!AR109</f>
        <v>#DIV/0!</v>
      </c>
      <c r="Q109" s="53" t="e">
        <f>+$C$18*'10 - 2008'!AS109</f>
        <v>#DIV/0!</v>
      </c>
      <c r="R109" s="53" t="e">
        <f>+$C$18*'10 - 2008'!AT109</f>
        <v>#DIV/0!</v>
      </c>
      <c r="S109" s="53" t="e">
        <f>+$C$18*'10 - 2008'!AU109</f>
        <v>#DIV/0!</v>
      </c>
      <c r="T109" s="53" t="e">
        <f>+$C$18*'10 - 2008'!AV109</f>
        <v>#DIV/0!</v>
      </c>
      <c r="U109" s="53" t="e">
        <f>+$C$18*'10 - 2008'!AW109</f>
        <v>#DIV/0!</v>
      </c>
      <c r="V109" s="53" t="e">
        <f>+$C$18*'10 - 2008'!AX109</f>
        <v>#DIV/0!</v>
      </c>
      <c r="W109" s="53" t="e">
        <f>+$C$18*'10 - 2008'!AY109</f>
        <v>#DIV/0!</v>
      </c>
      <c r="X109" s="53" t="e">
        <f>+$C$18*'10 - 2008'!AZ109</f>
        <v>#DIV/0!</v>
      </c>
      <c r="Y109" s="53" t="e">
        <f>+$C$18*'10 - 2008'!BA109</f>
        <v>#DIV/0!</v>
      </c>
      <c r="Z109" s="53" t="e">
        <f>+$C$18*'10 - 2008'!BB109</f>
        <v>#DIV/0!</v>
      </c>
      <c r="AA109" s="53" t="e">
        <f>+$C$18*'10 - 2008'!BC109</f>
        <v>#DIV/0!</v>
      </c>
      <c r="AB109" s="53" t="e">
        <f>+$C$18*'10 - 2008'!BD109</f>
        <v>#DIV/0!</v>
      </c>
      <c r="AC109" s="53" t="e">
        <f>+$C$18*'10 - 2008'!BE109</f>
        <v>#DIV/0!</v>
      </c>
      <c r="AD109" s="53" t="e">
        <f>+$C$18*'10 - 2008'!BF109</f>
        <v>#DIV/0!</v>
      </c>
      <c r="AE109" s="53" t="e">
        <f>+$C$18*'10 - 2008'!BG109</f>
        <v>#DIV/0!</v>
      </c>
      <c r="AF109" s="53" t="e">
        <f>+$C$18*'10 - 2008'!BH109</f>
        <v>#DIV/0!</v>
      </c>
      <c r="AG109" s="53" t="e">
        <f>+$C$18*'10 - 2008'!BI109</f>
        <v>#DIV/0!</v>
      </c>
      <c r="AH109" s="53" t="e">
        <f>+$C$18*'10 - 2008'!BJ109</f>
        <v>#DIV/0!</v>
      </c>
      <c r="AI109" s="2"/>
    </row>
    <row r="110" spans="1:35">
      <c r="A110" s="63">
        <v>103</v>
      </c>
      <c r="B110" s="53">
        <f>+'10 - 2008'!B110</f>
        <v>0</v>
      </c>
      <c r="C110" s="53" t="e">
        <f>+'10 - 2008'!AE110/'10 - 2008'!BK110</f>
        <v>#DIV/0!</v>
      </c>
      <c r="D110" s="53" t="e">
        <f>+$C$18*'10 - 2008'!AF110</f>
        <v>#DIV/0!</v>
      </c>
      <c r="E110" s="53" t="e">
        <f>+$C$18*'10 - 2008'!AG110</f>
        <v>#DIV/0!</v>
      </c>
      <c r="F110" s="53" t="e">
        <f>+$C$18*'10 - 2008'!AH110</f>
        <v>#DIV/0!</v>
      </c>
      <c r="G110" s="53" t="e">
        <f>+$C$18*'10 - 2008'!AI110</f>
        <v>#DIV/0!</v>
      </c>
      <c r="H110" s="53" t="e">
        <f>+$C$18*'10 - 2008'!AJ110</f>
        <v>#DIV/0!</v>
      </c>
      <c r="I110" s="53" t="e">
        <f>+$C$18*'10 - 2008'!AK110</f>
        <v>#DIV/0!</v>
      </c>
      <c r="J110" s="53" t="e">
        <f>+$C$18*'10 - 2008'!AL110</f>
        <v>#DIV/0!</v>
      </c>
      <c r="K110" s="53" t="e">
        <f>+$C$18*'10 - 2008'!AM110</f>
        <v>#DIV/0!</v>
      </c>
      <c r="L110" s="53" t="e">
        <f>+$C$18*'10 - 2008'!AN110</f>
        <v>#DIV/0!</v>
      </c>
      <c r="M110" s="53" t="e">
        <f>+$C$18*'10 - 2008'!AO110</f>
        <v>#DIV/0!</v>
      </c>
      <c r="N110" s="53" t="e">
        <f>+$C$18*'10 - 2008'!AP110</f>
        <v>#DIV/0!</v>
      </c>
      <c r="O110" s="53" t="e">
        <f>+$C$18*'10 - 2008'!AQ110</f>
        <v>#DIV/0!</v>
      </c>
      <c r="P110" s="53" t="e">
        <f>+$C$18*'10 - 2008'!AR110</f>
        <v>#DIV/0!</v>
      </c>
      <c r="Q110" s="53" t="e">
        <f>+$C$18*'10 - 2008'!AS110</f>
        <v>#DIV/0!</v>
      </c>
      <c r="R110" s="53" t="e">
        <f>+$C$18*'10 - 2008'!AT110</f>
        <v>#DIV/0!</v>
      </c>
      <c r="S110" s="53" t="e">
        <f>+$C$18*'10 - 2008'!AU110</f>
        <v>#DIV/0!</v>
      </c>
      <c r="T110" s="53" t="e">
        <f>+$C$18*'10 - 2008'!AV110</f>
        <v>#DIV/0!</v>
      </c>
      <c r="U110" s="53" t="e">
        <f>+$C$18*'10 - 2008'!AW110</f>
        <v>#DIV/0!</v>
      </c>
      <c r="V110" s="53" t="e">
        <f>+$C$18*'10 - 2008'!AX110</f>
        <v>#DIV/0!</v>
      </c>
      <c r="W110" s="53" t="e">
        <f>+$C$18*'10 - 2008'!AY110</f>
        <v>#DIV/0!</v>
      </c>
      <c r="X110" s="53" t="e">
        <f>+$C$18*'10 - 2008'!AZ110</f>
        <v>#DIV/0!</v>
      </c>
      <c r="Y110" s="53" t="e">
        <f>+$C$18*'10 - 2008'!BA110</f>
        <v>#DIV/0!</v>
      </c>
      <c r="Z110" s="53" t="e">
        <f>+$C$18*'10 - 2008'!BB110</f>
        <v>#DIV/0!</v>
      </c>
      <c r="AA110" s="53" t="e">
        <f>+$C$18*'10 - 2008'!BC110</f>
        <v>#DIV/0!</v>
      </c>
      <c r="AB110" s="53" t="e">
        <f>+$C$18*'10 - 2008'!BD110</f>
        <v>#DIV/0!</v>
      </c>
      <c r="AC110" s="53" t="e">
        <f>+$C$18*'10 - 2008'!BE110</f>
        <v>#DIV/0!</v>
      </c>
      <c r="AD110" s="53" t="e">
        <f>+$C$18*'10 - 2008'!BF110</f>
        <v>#DIV/0!</v>
      </c>
      <c r="AE110" s="53" t="e">
        <f>+$C$18*'10 - 2008'!BG110</f>
        <v>#DIV/0!</v>
      </c>
      <c r="AF110" s="53" t="e">
        <f>+$C$18*'10 - 2008'!BH110</f>
        <v>#DIV/0!</v>
      </c>
      <c r="AG110" s="53" t="e">
        <f>+$C$18*'10 - 2008'!BI110</f>
        <v>#DIV/0!</v>
      </c>
      <c r="AH110" s="53" t="e">
        <f>+$C$18*'10 - 2008'!BJ110</f>
        <v>#DIV/0!</v>
      </c>
      <c r="AI110" s="2"/>
    </row>
    <row r="111" spans="1:35">
      <c r="A111" s="63">
        <v>104</v>
      </c>
      <c r="B111" s="53">
        <f>+'10 - 2008'!B111</f>
        <v>0</v>
      </c>
      <c r="C111" s="53" t="e">
        <f>+'10 - 2008'!AE111/'10 - 2008'!BK111</f>
        <v>#DIV/0!</v>
      </c>
      <c r="D111" s="53" t="e">
        <f>+$C$18*'10 - 2008'!AF111</f>
        <v>#DIV/0!</v>
      </c>
      <c r="E111" s="53" t="e">
        <f>+$C$18*'10 - 2008'!AG111</f>
        <v>#DIV/0!</v>
      </c>
      <c r="F111" s="53" t="e">
        <f>+$C$18*'10 - 2008'!AH111</f>
        <v>#DIV/0!</v>
      </c>
      <c r="G111" s="53" t="e">
        <f>+$C$18*'10 - 2008'!AI111</f>
        <v>#DIV/0!</v>
      </c>
      <c r="H111" s="53" t="e">
        <f>+$C$18*'10 - 2008'!AJ111</f>
        <v>#DIV/0!</v>
      </c>
      <c r="I111" s="53" t="e">
        <f>+$C$18*'10 - 2008'!AK111</f>
        <v>#DIV/0!</v>
      </c>
      <c r="J111" s="53" t="e">
        <f>+$C$18*'10 - 2008'!AL111</f>
        <v>#DIV/0!</v>
      </c>
      <c r="K111" s="53" t="e">
        <f>+$C$18*'10 - 2008'!AM111</f>
        <v>#DIV/0!</v>
      </c>
      <c r="L111" s="53" t="e">
        <f>+$C$18*'10 - 2008'!AN111</f>
        <v>#DIV/0!</v>
      </c>
      <c r="M111" s="53" t="e">
        <f>+$C$18*'10 - 2008'!AO111</f>
        <v>#DIV/0!</v>
      </c>
      <c r="N111" s="53" t="e">
        <f>+$C$18*'10 - 2008'!AP111</f>
        <v>#DIV/0!</v>
      </c>
      <c r="O111" s="53" t="e">
        <f>+$C$18*'10 - 2008'!AQ111</f>
        <v>#DIV/0!</v>
      </c>
      <c r="P111" s="53" t="e">
        <f>+$C$18*'10 - 2008'!AR111</f>
        <v>#DIV/0!</v>
      </c>
      <c r="Q111" s="53" t="e">
        <f>+$C$18*'10 - 2008'!AS111</f>
        <v>#DIV/0!</v>
      </c>
      <c r="R111" s="53" t="e">
        <f>+$C$18*'10 - 2008'!AT111</f>
        <v>#DIV/0!</v>
      </c>
      <c r="S111" s="53" t="e">
        <f>+$C$18*'10 - 2008'!AU111</f>
        <v>#DIV/0!</v>
      </c>
      <c r="T111" s="53" t="e">
        <f>+$C$18*'10 - 2008'!AV111</f>
        <v>#DIV/0!</v>
      </c>
      <c r="U111" s="53" t="e">
        <f>+$C$18*'10 - 2008'!AW111</f>
        <v>#DIV/0!</v>
      </c>
      <c r="V111" s="53" t="e">
        <f>+$C$18*'10 - 2008'!AX111</f>
        <v>#DIV/0!</v>
      </c>
      <c r="W111" s="53" t="e">
        <f>+$C$18*'10 - 2008'!AY111</f>
        <v>#DIV/0!</v>
      </c>
      <c r="X111" s="53" t="e">
        <f>+$C$18*'10 - 2008'!AZ111</f>
        <v>#DIV/0!</v>
      </c>
      <c r="Y111" s="53" t="e">
        <f>+$C$18*'10 - 2008'!BA111</f>
        <v>#DIV/0!</v>
      </c>
      <c r="Z111" s="53" t="e">
        <f>+$C$18*'10 - 2008'!BB111</f>
        <v>#DIV/0!</v>
      </c>
      <c r="AA111" s="53" t="e">
        <f>+$C$18*'10 - 2008'!BC111</f>
        <v>#DIV/0!</v>
      </c>
      <c r="AB111" s="53" t="e">
        <f>+$C$18*'10 - 2008'!BD111</f>
        <v>#DIV/0!</v>
      </c>
      <c r="AC111" s="53" t="e">
        <f>+$C$18*'10 - 2008'!BE111</f>
        <v>#DIV/0!</v>
      </c>
      <c r="AD111" s="53" t="e">
        <f>+$C$18*'10 - 2008'!BF111</f>
        <v>#DIV/0!</v>
      </c>
      <c r="AE111" s="53" t="e">
        <f>+$C$18*'10 - 2008'!BG111</f>
        <v>#DIV/0!</v>
      </c>
      <c r="AF111" s="53" t="e">
        <f>+$C$18*'10 - 2008'!BH111</f>
        <v>#DIV/0!</v>
      </c>
      <c r="AG111" s="53" t="e">
        <f>+$C$18*'10 - 2008'!BI111</f>
        <v>#DIV/0!</v>
      </c>
      <c r="AH111" s="53" t="e">
        <f>+$C$18*'10 - 2008'!BJ111</f>
        <v>#DIV/0!</v>
      </c>
      <c r="AI111" s="2"/>
    </row>
    <row r="112" spans="1:35">
      <c r="A112" s="63">
        <v>105</v>
      </c>
      <c r="B112" s="53">
        <f>+'10 - 2008'!B112</f>
        <v>0</v>
      </c>
      <c r="C112" s="53" t="e">
        <f>+'10 - 2008'!AE112/'10 - 2008'!BK112</f>
        <v>#DIV/0!</v>
      </c>
      <c r="D112" s="53" t="e">
        <f>+$C$18*'10 - 2008'!AF112</f>
        <v>#DIV/0!</v>
      </c>
      <c r="E112" s="53" t="e">
        <f>+$C$18*'10 - 2008'!AG112</f>
        <v>#DIV/0!</v>
      </c>
      <c r="F112" s="53" t="e">
        <f>+$C$18*'10 - 2008'!AH112</f>
        <v>#DIV/0!</v>
      </c>
      <c r="G112" s="53" t="e">
        <f>+$C$18*'10 - 2008'!AI112</f>
        <v>#DIV/0!</v>
      </c>
      <c r="H112" s="53" t="e">
        <f>+$C$18*'10 - 2008'!AJ112</f>
        <v>#DIV/0!</v>
      </c>
      <c r="I112" s="53" t="e">
        <f>+$C$18*'10 - 2008'!AK112</f>
        <v>#DIV/0!</v>
      </c>
      <c r="J112" s="53" t="e">
        <f>+$C$18*'10 - 2008'!AL112</f>
        <v>#DIV/0!</v>
      </c>
      <c r="K112" s="53" t="e">
        <f>+$C$18*'10 - 2008'!AM112</f>
        <v>#DIV/0!</v>
      </c>
      <c r="L112" s="53" t="e">
        <f>+$C$18*'10 - 2008'!AN112</f>
        <v>#DIV/0!</v>
      </c>
      <c r="M112" s="53" t="e">
        <f>+$C$18*'10 - 2008'!AO112</f>
        <v>#DIV/0!</v>
      </c>
      <c r="N112" s="53" t="e">
        <f>+$C$18*'10 - 2008'!AP112</f>
        <v>#DIV/0!</v>
      </c>
      <c r="O112" s="53" t="e">
        <f>+$C$18*'10 - 2008'!AQ112</f>
        <v>#DIV/0!</v>
      </c>
      <c r="P112" s="53" t="e">
        <f>+$C$18*'10 - 2008'!AR112</f>
        <v>#DIV/0!</v>
      </c>
      <c r="Q112" s="53" t="e">
        <f>+$C$18*'10 - 2008'!AS112</f>
        <v>#DIV/0!</v>
      </c>
      <c r="R112" s="53" t="e">
        <f>+$C$18*'10 - 2008'!AT112</f>
        <v>#DIV/0!</v>
      </c>
      <c r="S112" s="53" t="e">
        <f>+$C$18*'10 - 2008'!AU112</f>
        <v>#DIV/0!</v>
      </c>
      <c r="T112" s="53" t="e">
        <f>+$C$18*'10 - 2008'!AV112</f>
        <v>#DIV/0!</v>
      </c>
      <c r="U112" s="53" t="e">
        <f>+$C$18*'10 - 2008'!AW112</f>
        <v>#DIV/0!</v>
      </c>
      <c r="V112" s="53" t="e">
        <f>+$C$18*'10 - 2008'!AX112</f>
        <v>#DIV/0!</v>
      </c>
      <c r="W112" s="53" t="e">
        <f>+$C$18*'10 - 2008'!AY112</f>
        <v>#DIV/0!</v>
      </c>
      <c r="X112" s="53" t="e">
        <f>+$C$18*'10 - 2008'!AZ112</f>
        <v>#DIV/0!</v>
      </c>
      <c r="Y112" s="53" t="e">
        <f>+$C$18*'10 - 2008'!BA112</f>
        <v>#DIV/0!</v>
      </c>
      <c r="Z112" s="53" t="e">
        <f>+$C$18*'10 - 2008'!BB112</f>
        <v>#DIV/0!</v>
      </c>
      <c r="AA112" s="53" t="e">
        <f>+$C$18*'10 - 2008'!BC112</f>
        <v>#DIV/0!</v>
      </c>
      <c r="AB112" s="53" t="e">
        <f>+$C$18*'10 - 2008'!BD112</f>
        <v>#DIV/0!</v>
      </c>
      <c r="AC112" s="53" t="e">
        <f>+$C$18*'10 - 2008'!BE112</f>
        <v>#DIV/0!</v>
      </c>
      <c r="AD112" s="53" t="e">
        <f>+$C$18*'10 - 2008'!BF112</f>
        <v>#DIV/0!</v>
      </c>
      <c r="AE112" s="53" t="e">
        <f>+$C$18*'10 - 2008'!BG112</f>
        <v>#DIV/0!</v>
      </c>
      <c r="AF112" s="53" t="e">
        <f>+$C$18*'10 - 2008'!BH112</f>
        <v>#DIV/0!</v>
      </c>
      <c r="AG112" s="53" t="e">
        <f>+$C$18*'10 - 2008'!BI112</f>
        <v>#DIV/0!</v>
      </c>
      <c r="AH112" s="53" t="e">
        <f>+$C$18*'10 - 2008'!BJ112</f>
        <v>#DIV/0!</v>
      </c>
      <c r="AI112" s="2"/>
    </row>
    <row r="113" spans="1:35">
      <c r="A113" s="63">
        <v>106</v>
      </c>
      <c r="B113" s="53">
        <f>+'10 - 2008'!B113</f>
        <v>0</v>
      </c>
      <c r="C113" s="53" t="e">
        <f>+'10 - 2008'!AE113/'10 - 2008'!BK113</f>
        <v>#DIV/0!</v>
      </c>
      <c r="D113" s="53" t="e">
        <f>+$C$18*'10 - 2008'!AF113</f>
        <v>#DIV/0!</v>
      </c>
      <c r="E113" s="53" t="e">
        <f>+$C$18*'10 - 2008'!AG113</f>
        <v>#DIV/0!</v>
      </c>
      <c r="F113" s="53" t="e">
        <f>+$C$18*'10 - 2008'!AH113</f>
        <v>#DIV/0!</v>
      </c>
      <c r="G113" s="53" t="e">
        <f>+$C$18*'10 - 2008'!AI113</f>
        <v>#DIV/0!</v>
      </c>
      <c r="H113" s="53" t="e">
        <f>+$C$18*'10 - 2008'!AJ113</f>
        <v>#DIV/0!</v>
      </c>
      <c r="I113" s="53" t="e">
        <f>+$C$18*'10 - 2008'!AK113</f>
        <v>#DIV/0!</v>
      </c>
      <c r="J113" s="53" t="e">
        <f>+$C$18*'10 - 2008'!AL113</f>
        <v>#DIV/0!</v>
      </c>
      <c r="K113" s="53" t="e">
        <f>+$C$18*'10 - 2008'!AM113</f>
        <v>#DIV/0!</v>
      </c>
      <c r="L113" s="53" t="e">
        <f>+$C$18*'10 - 2008'!AN113</f>
        <v>#DIV/0!</v>
      </c>
      <c r="M113" s="53" t="e">
        <f>+$C$18*'10 - 2008'!AO113</f>
        <v>#DIV/0!</v>
      </c>
      <c r="N113" s="53" t="e">
        <f>+$C$18*'10 - 2008'!AP113</f>
        <v>#DIV/0!</v>
      </c>
      <c r="O113" s="53" t="e">
        <f>+$C$18*'10 - 2008'!AQ113</f>
        <v>#DIV/0!</v>
      </c>
      <c r="P113" s="53" t="e">
        <f>+$C$18*'10 - 2008'!AR113</f>
        <v>#DIV/0!</v>
      </c>
      <c r="Q113" s="53" t="e">
        <f>+$C$18*'10 - 2008'!AS113</f>
        <v>#DIV/0!</v>
      </c>
      <c r="R113" s="53" t="e">
        <f>+$C$18*'10 - 2008'!AT113</f>
        <v>#DIV/0!</v>
      </c>
      <c r="S113" s="53" t="e">
        <f>+$C$18*'10 - 2008'!AU113</f>
        <v>#DIV/0!</v>
      </c>
      <c r="T113" s="53" t="e">
        <f>+$C$18*'10 - 2008'!AV113</f>
        <v>#DIV/0!</v>
      </c>
      <c r="U113" s="53" t="e">
        <f>+$C$18*'10 - 2008'!AW113</f>
        <v>#DIV/0!</v>
      </c>
      <c r="V113" s="53" t="e">
        <f>+$C$18*'10 - 2008'!AX113</f>
        <v>#DIV/0!</v>
      </c>
      <c r="W113" s="53" t="e">
        <f>+$C$18*'10 - 2008'!AY113</f>
        <v>#DIV/0!</v>
      </c>
      <c r="X113" s="53" t="e">
        <f>+$C$18*'10 - 2008'!AZ113</f>
        <v>#DIV/0!</v>
      </c>
      <c r="Y113" s="53" t="e">
        <f>+$C$18*'10 - 2008'!BA113</f>
        <v>#DIV/0!</v>
      </c>
      <c r="Z113" s="53" t="e">
        <f>+$C$18*'10 - 2008'!BB113</f>
        <v>#DIV/0!</v>
      </c>
      <c r="AA113" s="53" t="e">
        <f>+$C$18*'10 - 2008'!BC113</f>
        <v>#DIV/0!</v>
      </c>
      <c r="AB113" s="53" t="e">
        <f>+$C$18*'10 - 2008'!BD113</f>
        <v>#DIV/0!</v>
      </c>
      <c r="AC113" s="53" t="e">
        <f>+$C$18*'10 - 2008'!BE113</f>
        <v>#DIV/0!</v>
      </c>
      <c r="AD113" s="53" t="e">
        <f>+$C$18*'10 - 2008'!BF113</f>
        <v>#DIV/0!</v>
      </c>
      <c r="AE113" s="53" t="e">
        <f>+$C$18*'10 - 2008'!BG113</f>
        <v>#DIV/0!</v>
      </c>
      <c r="AF113" s="53" t="e">
        <f>+$C$18*'10 - 2008'!BH113</f>
        <v>#DIV/0!</v>
      </c>
      <c r="AG113" s="53" t="e">
        <f>+$C$18*'10 - 2008'!BI113</f>
        <v>#DIV/0!</v>
      </c>
      <c r="AH113" s="53" t="e">
        <f>+$C$18*'10 - 2008'!BJ113</f>
        <v>#DIV/0!</v>
      </c>
      <c r="AI113" s="2"/>
    </row>
    <row r="114" spans="1:35">
      <c r="A114" s="63">
        <v>107</v>
      </c>
      <c r="B114" s="53">
        <f>+'10 - 2008'!B114</f>
        <v>0</v>
      </c>
      <c r="C114" s="53" t="e">
        <f>+'10 - 2008'!AE114/'10 - 2008'!BK114</f>
        <v>#DIV/0!</v>
      </c>
      <c r="D114" s="53" t="e">
        <f>+$C$18*'10 - 2008'!AF114</f>
        <v>#DIV/0!</v>
      </c>
      <c r="E114" s="53" t="e">
        <f>+$C$18*'10 - 2008'!AG114</f>
        <v>#DIV/0!</v>
      </c>
      <c r="F114" s="53" t="e">
        <f>+$C$18*'10 - 2008'!AH114</f>
        <v>#DIV/0!</v>
      </c>
      <c r="G114" s="53" t="e">
        <f>+$C$18*'10 - 2008'!AI114</f>
        <v>#DIV/0!</v>
      </c>
      <c r="H114" s="53" t="e">
        <f>+$C$18*'10 - 2008'!AJ114</f>
        <v>#DIV/0!</v>
      </c>
      <c r="I114" s="53" t="e">
        <f>+$C$18*'10 - 2008'!AK114</f>
        <v>#DIV/0!</v>
      </c>
      <c r="J114" s="53" t="e">
        <f>+$C$18*'10 - 2008'!AL114</f>
        <v>#DIV/0!</v>
      </c>
      <c r="K114" s="53" t="e">
        <f>+$C$18*'10 - 2008'!AM114</f>
        <v>#DIV/0!</v>
      </c>
      <c r="L114" s="53" t="e">
        <f>+$C$18*'10 - 2008'!AN114</f>
        <v>#DIV/0!</v>
      </c>
      <c r="M114" s="53" t="e">
        <f>+$C$18*'10 - 2008'!AO114</f>
        <v>#DIV/0!</v>
      </c>
      <c r="N114" s="53" t="e">
        <f>+$C$18*'10 - 2008'!AP114</f>
        <v>#DIV/0!</v>
      </c>
      <c r="O114" s="53" t="e">
        <f>+$C$18*'10 - 2008'!AQ114</f>
        <v>#DIV/0!</v>
      </c>
      <c r="P114" s="53" t="e">
        <f>+$C$18*'10 - 2008'!AR114</f>
        <v>#DIV/0!</v>
      </c>
      <c r="Q114" s="53" t="e">
        <f>+$C$18*'10 - 2008'!AS114</f>
        <v>#DIV/0!</v>
      </c>
      <c r="R114" s="53" t="e">
        <f>+$C$18*'10 - 2008'!AT114</f>
        <v>#DIV/0!</v>
      </c>
      <c r="S114" s="53" t="e">
        <f>+$C$18*'10 - 2008'!AU114</f>
        <v>#DIV/0!</v>
      </c>
      <c r="T114" s="53" t="e">
        <f>+$C$18*'10 - 2008'!AV114</f>
        <v>#DIV/0!</v>
      </c>
      <c r="U114" s="53" t="e">
        <f>+$C$18*'10 - 2008'!AW114</f>
        <v>#DIV/0!</v>
      </c>
      <c r="V114" s="53" t="e">
        <f>+$C$18*'10 - 2008'!AX114</f>
        <v>#DIV/0!</v>
      </c>
      <c r="W114" s="53" t="e">
        <f>+$C$18*'10 - 2008'!AY114</f>
        <v>#DIV/0!</v>
      </c>
      <c r="X114" s="53" t="e">
        <f>+$C$18*'10 - 2008'!AZ114</f>
        <v>#DIV/0!</v>
      </c>
      <c r="Y114" s="53" t="e">
        <f>+$C$18*'10 - 2008'!BA114</f>
        <v>#DIV/0!</v>
      </c>
      <c r="Z114" s="53" t="e">
        <f>+$C$18*'10 - 2008'!BB114</f>
        <v>#DIV/0!</v>
      </c>
      <c r="AA114" s="53" t="e">
        <f>+$C$18*'10 - 2008'!BC114</f>
        <v>#DIV/0!</v>
      </c>
      <c r="AB114" s="53" t="e">
        <f>+$C$18*'10 - 2008'!BD114</f>
        <v>#DIV/0!</v>
      </c>
      <c r="AC114" s="53" t="e">
        <f>+$C$18*'10 - 2008'!BE114</f>
        <v>#DIV/0!</v>
      </c>
      <c r="AD114" s="53" t="e">
        <f>+$C$18*'10 - 2008'!BF114</f>
        <v>#DIV/0!</v>
      </c>
      <c r="AE114" s="53" t="e">
        <f>+$C$18*'10 - 2008'!BG114</f>
        <v>#DIV/0!</v>
      </c>
      <c r="AF114" s="53" t="e">
        <f>+$C$18*'10 - 2008'!BH114</f>
        <v>#DIV/0!</v>
      </c>
      <c r="AG114" s="53" t="e">
        <f>+$C$18*'10 - 2008'!BI114</f>
        <v>#DIV/0!</v>
      </c>
      <c r="AH114" s="53" t="e">
        <f>+$C$18*'10 - 2008'!BJ114</f>
        <v>#DIV/0!</v>
      </c>
      <c r="AI114" s="2"/>
    </row>
    <row r="115" spans="1:35">
      <c r="A115" s="63">
        <v>108</v>
      </c>
      <c r="B115" s="53">
        <f>+'10 - 2008'!B115</f>
        <v>0</v>
      </c>
      <c r="C115" s="53" t="e">
        <f>+'10 - 2008'!AE115/'10 - 2008'!BK115</f>
        <v>#DIV/0!</v>
      </c>
      <c r="D115" s="53" t="e">
        <f>+$C$18*'10 - 2008'!AF115</f>
        <v>#DIV/0!</v>
      </c>
      <c r="E115" s="53" t="e">
        <f>+$C$18*'10 - 2008'!AG115</f>
        <v>#DIV/0!</v>
      </c>
      <c r="F115" s="53" t="e">
        <f>+$C$18*'10 - 2008'!AH115</f>
        <v>#DIV/0!</v>
      </c>
      <c r="G115" s="53" t="e">
        <f>+$C$18*'10 - 2008'!AI115</f>
        <v>#DIV/0!</v>
      </c>
      <c r="H115" s="53" t="e">
        <f>+$C$18*'10 - 2008'!AJ115</f>
        <v>#DIV/0!</v>
      </c>
      <c r="I115" s="53" t="e">
        <f>+$C$18*'10 - 2008'!AK115</f>
        <v>#DIV/0!</v>
      </c>
      <c r="J115" s="53" t="e">
        <f>+$C$18*'10 - 2008'!AL115</f>
        <v>#DIV/0!</v>
      </c>
      <c r="K115" s="53" t="e">
        <f>+$C$18*'10 - 2008'!AM115</f>
        <v>#DIV/0!</v>
      </c>
      <c r="L115" s="53" t="e">
        <f>+$C$18*'10 - 2008'!AN115</f>
        <v>#DIV/0!</v>
      </c>
      <c r="M115" s="53" t="e">
        <f>+$C$18*'10 - 2008'!AO115</f>
        <v>#DIV/0!</v>
      </c>
      <c r="N115" s="53" t="e">
        <f>+$C$18*'10 - 2008'!AP115</f>
        <v>#DIV/0!</v>
      </c>
      <c r="O115" s="53" t="e">
        <f>+$C$18*'10 - 2008'!AQ115</f>
        <v>#DIV/0!</v>
      </c>
      <c r="P115" s="53" t="e">
        <f>+$C$18*'10 - 2008'!AR115</f>
        <v>#DIV/0!</v>
      </c>
      <c r="Q115" s="53" t="e">
        <f>+$C$18*'10 - 2008'!AS115</f>
        <v>#DIV/0!</v>
      </c>
      <c r="R115" s="53" t="e">
        <f>+$C$18*'10 - 2008'!AT115</f>
        <v>#DIV/0!</v>
      </c>
      <c r="S115" s="53" t="e">
        <f>+$C$18*'10 - 2008'!AU115</f>
        <v>#DIV/0!</v>
      </c>
      <c r="T115" s="53" t="e">
        <f>+$C$18*'10 - 2008'!AV115</f>
        <v>#DIV/0!</v>
      </c>
      <c r="U115" s="53" t="e">
        <f>+$C$18*'10 - 2008'!AW115</f>
        <v>#DIV/0!</v>
      </c>
      <c r="V115" s="53" t="e">
        <f>+$C$18*'10 - 2008'!AX115</f>
        <v>#DIV/0!</v>
      </c>
      <c r="W115" s="53" t="e">
        <f>+$C$18*'10 - 2008'!AY115</f>
        <v>#DIV/0!</v>
      </c>
      <c r="X115" s="53" t="e">
        <f>+$C$18*'10 - 2008'!AZ115</f>
        <v>#DIV/0!</v>
      </c>
      <c r="Y115" s="53" t="e">
        <f>+$C$18*'10 - 2008'!BA115</f>
        <v>#DIV/0!</v>
      </c>
      <c r="Z115" s="53" t="e">
        <f>+$C$18*'10 - 2008'!BB115</f>
        <v>#DIV/0!</v>
      </c>
      <c r="AA115" s="53" t="e">
        <f>+$C$18*'10 - 2008'!BC115</f>
        <v>#DIV/0!</v>
      </c>
      <c r="AB115" s="53" t="e">
        <f>+$C$18*'10 - 2008'!BD115</f>
        <v>#DIV/0!</v>
      </c>
      <c r="AC115" s="53" t="e">
        <f>+$C$18*'10 - 2008'!BE115</f>
        <v>#DIV/0!</v>
      </c>
      <c r="AD115" s="53" t="e">
        <f>+$C$18*'10 - 2008'!BF115</f>
        <v>#DIV/0!</v>
      </c>
      <c r="AE115" s="53" t="e">
        <f>+$C$18*'10 - 2008'!BG115</f>
        <v>#DIV/0!</v>
      </c>
      <c r="AF115" s="53" t="e">
        <f>+$C$18*'10 - 2008'!BH115</f>
        <v>#DIV/0!</v>
      </c>
      <c r="AG115" s="53" t="e">
        <f>+$C$18*'10 - 2008'!BI115</f>
        <v>#DIV/0!</v>
      </c>
      <c r="AH115" s="53" t="e">
        <f>+$C$18*'10 - 2008'!BJ115</f>
        <v>#DIV/0!</v>
      </c>
      <c r="AI115" s="2"/>
    </row>
    <row r="116" spans="1:35">
      <c r="A116" s="63">
        <v>109</v>
      </c>
      <c r="B116" s="53">
        <f>+'10 - 2008'!B116</f>
        <v>0</v>
      </c>
      <c r="C116" s="53" t="e">
        <f>+'10 - 2008'!AE116/'10 - 2008'!BK116</f>
        <v>#DIV/0!</v>
      </c>
      <c r="D116" s="53" t="e">
        <f>+$C$18*'10 - 2008'!AF116</f>
        <v>#DIV/0!</v>
      </c>
      <c r="E116" s="53" t="e">
        <f>+$C$18*'10 - 2008'!AG116</f>
        <v>#DIV/0!</v>
      </c>
      <c r="F116" s="53" t="e">
        <f>+$C$18*'10 - 2008'!AH116</f>
        <v>#DIV/0!</v>
      </c>
      <c r="G116" s="53" t="e">
        <f>+$C$18*'10 - 2008'!AI116</f>
        <v>#DIV/0!</v>
      </c>
      <c r="H116" s="53" t="e">
        <f>+$C$18*'10 - 2008'!AJ116</f>
        <v>#DIV/0!</v>
      </c>
      <c r="I116" s="53" t="e">
        <f>+$C$18*'10 - 2008'!AK116</f>
        <v>#DIV/0!</v>
      </c>
      <c r="J116" s="53" t="e">
        <f>+$C$18*'10 - 2008'!AL116</f>
        <v>#DIV/0!</v>
      </c>
      <c r="K116" s="53" t="e">
        <f>+$C$18*'10 - 2008'!AM116</f>
        <v>#DIV/0!</v>
      </c>
      <c r="L116" s="53" t="e">
        <f>+$C$18*'10 - 2008'!AN116</f>
        <v>#DIV/0!</v>
      </c>
      <c r="M116" s="53" t="e">
        <f>+$C$18*'10 - 2008'!AO116</f>
        <v>#DIV/0!</v>
      </c>
      <c r="N116" s="53" t="e">
        <f>+$C$18*'10 - 2008'!AP116</f>
        <v>#DIV/0!</v>
      </c>
      <c r="O116" s="53" t="e">
        <f>+$C$18*'10 - 2008'!AQ116</f>
        <v>#DIV/0!</v>
      </c>
      <c r="P116" s="53" t="e">
        <f>+$C$18*'10 - 2008'!AR116</f>
        <v>#DIV/0!</v>
      </c>
      <c r="Q116" s="53" t="e">
        <f>+$C$18*'10 - 2008'!AS116</f>
        <v>#DIV/0!</v>
      </c>
      <c r="R116" s="53" t="e">
        <f>+$C$18*'10 - 2008'!AT116</f>
        <v>#DIV/0!</v>
      </c>
      <c r="S116" s="53" t="e">
        <f>+$C$18*'10 - 2008'!AU116</f>
        <v>#DIV/0!</v>
      </c>
      <c r="T116" s="53" t="e">
        <f>+$C$18*'10 - 2008'!AV116</f>
        <v>#DIV/0!</v>
      </c>
      <c r="U116" s="53" t="e">
        <f>+$C$18*'10 - 2008'!AW116</f>
        <v>#DIV/0!</v>
      </c>
      <c r="V116" s="53" t="e">
        <f>+$C$18*'10 - 2008'!AX116</f>
        <v>#DIV/0!</v>
      </c>
      <c r="W116" s="53" t="e">
        <f>+$C$18*'10 - 2008'!AY116</f>
        <v>#DIV/0!</v>
      </c>
      <c r="X116" s="53" t="e">
        <f>+$C$18*'10 - 2008'!AZ116</f>
        <v>#DIV/0!</v>
      </c>
      <c r="Y116" s="53" t="e">
        <f>+$C$18*'10 - 2008'!BA116</f>
        <v>#DIV/0!</v>
      </c>
      <c r="Z116" s="53" t="e">
        <f>+$C$18*'10 - 2008'!BB116</f>
        <v>#DIV/0!</v>
      </c>
      <c r="AA116" s="53" t="e">
        <f>+$C$18*'10 - 2008'!BC116</f>
        <v>#DIV/0!</v>
      </c>
      <c r="AB116" s="53" t="e">
        <f>+$C$18*'10 - 2008'!BD116</f>
        <v>#DIV/0!</v>
      </c>
      <c r="AC116" s="53" t="e">
        <f>+$C$18*'10 - 2008'!BE116</f>
        <v>#DIV/0!</v>
      </c>
      <c r="AD116" s="53" t="e">
        <f>+$C$18*'10 - 2008'!BF116</f>
        <v>#DIV/0!</v>
      </c>
      <c r="AE116" s="53" t="e">
        <f>+$C$18*'10 - 2008'!BG116</f>
        <v>#DIV/0!</v>
      </c>
      <c r="AF116" s="53" t="e">
        <f>+$C$18*'10 - 2008'!BH116</f>
        <v>#DIV/0!</v>
      </c>
      <c r="AG116" s="53" t="e">
        <f>+$C$18*'10 - 2008'!BI116</f>
        <v>#DIV/0!</v>
      </c>
      <c r="AH116" s="53" t="e">
        <f>+$C$18*'10 - 2008'!BJ116</f>
        <v>#DIV/0!</v>
      </c>
      <c r="AI116" s="2"/>
    </row>
    <row r="117" spans="1:35">
      <c r="A117" s="63">
        <v>110</v>
      </c>
      <c r="B117" s="53">
        <f>+'10 - 2008'!B117</f>
        <v>0</v>
      </c>
      <c r="C117" s="53" t="e">
        <f>+'10 - 2008'!AE117/'10 - 2008'!BK117</f>
        <v>#DIV/0!</v>
      </c>
      <c r="D117" s="53" t="e">
        <f>+$C$18*'10 - 2008'!AF117</f>
        <v>#DIV/0!</v>
      </c>
      <c r="E117" s="53" t="e">
        <f>+$C$18*'10 - 2008'!AG117</f>
        <v>#DIV/0!</v>
      </c>
      <c r="F117" s="53" t="e">
        <f>+$C$18*'10 - 2008'!AH117</f>
        <v>#DIV/0!</v>
      </c>
      <c r="G117" s="53" t="e">
        <f>+$C$18*'10 - 2008'!AI117</f>
        <v>#DIV/0!</v>
      </c>
      <c r="H117" s="53" t="e">
        <f>+$C$18*'10 - 2008'!AJ117</f>
        <v>#DIV/0!</v>
      </c>
      <c r="I117" s="53" t="e">
        <f>+$C$18*'10 - 2008'!AK117</f>
        <v>#DIV/0!</v>
      </c>
      <c r="J117" s="53" t="e">
        <f>+$C$18*'10 - 2008'!AL117</f>
        <v>#DIV/0!</v>
      </c>
      <c r="K117" s="53" t="e">
        <f>+$C$18*'10 - 2008'!AM117</f>
        <v>#DIV/0!</v>
      </c>
      <c r="L117" s="53" t="e">
        <f>+$C$18*'10 - 2008'!AN117</f>
        <v>#DIV/0!</v>
      </c>
      <c r="M117" s="53" t="e">
        <f>+$C$18*'10 - 2008'!AO117</f>
        <v>#DIV/0!</v>
      </c>
      <c r="N117" s="53" t="e">
        <f>+$C$18*'10 - 2008'!AP117</f>
        <v>#DIV/0!</v>
      </c>
      <c r="O117" s="53" t="e">
        <f>+$C$18*'10 - 2008'!AQ117</f>
        <v>#DIV/0!</v>
      </c>
      <c r="P117" s="53" t="e">
        <f>+$C$18*'10 - 2008'!AR117</f>
        <v>#DIV/0!</v>
      </c>
      <c r="Q117" s="53" t="e">
        <f>+$C$18*'10 - 2008'!AS117</f>
        <v>#DIV/0!</v>
      </c>
      <c r="R117" s="53" t="e">
        <f>+$C$18*'10 - 2008'!AT117</f>
        <v>#DIV/0!</v>
      </c>
      <c r="S117" s="53" t="e">
        <f>+$C$18*'10 - 2008'!AU117</f>
        <v>#DIV/0!</v>
      </c>
      <c r="T117" s="53" t="e">
        <f>+$C$18*'10 - 2008'!AV117</f>
        <v>#DIV/0!</v>
      </c>
      <c r="U117" s="53" t="e">
        <f>+$C$18*'10 - 2008'!AW117</f>
        <v>#DIV/0!</v>
      </c>
      <c r="V117" s="53" t="e">
        <f>+$C$18*'10 - 2008'!AX117</f>
        <v>#DIV/0!</v>
      </c>
      <c r="W117" s="53" t="e">
        <f>+$C$18*'10 - 2008'!AY117</f>
        <v>#DIV/0!</v>
      </c>
      <c r="X117" s="53" t="e">
        <f>+$C$18*'10 - 2008'!AZ117</f>
        <v>#DIV/0!</v>
      </c>
      <c r="Y117" s="53" t="e">
        <f>+$C$18*'10 - 2008'!BA117</f>
        <v>#DIV/0!</v>
      </c>
      <c r="Z117" s="53" t="e">
        <f>+$C$18*'10 - 2008'!BB117</f>
        <v>#DIV/0!</v>
      </c>
      <c r="AA117" s="53" t="e">
        <f>+$C$18*'10 - 2008'!BC117</f>
        <v>#DIV/0!</v>
      </c>
      <c r="AB117" s="53" t="e">
        <f>+$C$18*'10 - 2008'!BD117</f>
        <v>#DIV/0!</v>
      </c>
      <c r="AC117" s="53" t="e">
        <f>+$C$18*'10 - 2008'!BE117</f>
        <v>#DIV/0!</v>
      </c>
      <c r="AD117" s="53" t="e">
        <f>+$C$18*'10 - 2008'!BF117</f>
        <v>#DIV/0!</v>
      </c>
      <c r="AE117" s="53" t="e">
        <f>+$C$18*'10 - 2008'!BG117</f>
        <v>#DIV/0!</v>
      </c>
      <c r="AF117" s="53" t="e">
        <f>+$C$18*'10 - 2008'!BH117</f>
        <v>#DIV/0!</v>
      </c>
      <c r="AG117" s="53" t="e">
        <f>+$C$18*'10 - 2008'!BI117</f>
        <v>#DIV/0!</v>
      </c>
      <c r="AH117" s="53" t="e">
        <f>+$C$18*'10 - 2008'!BJ117</f>
        <v>#DIV/0!</v>
      </c>
      <c r="AI117" s="2"/>
    </row>
    <row r="118" spans="1:35">
      <c r="A118" s="63">
        <v>111</v>
      </c>
      <c r="B118" s="53">
        <f>+'10 - 2008'!B118</f>
        <v>0</v>
      </c>
      <c r="C118" s="53" t="e">
        <f>+'10 - 2008'!AE118/'10 - 2008'!BK118</f>
        <v>#DIV/0!</v>
      </c>
      <c r="D118" s="53" t="e">
        <f>+$C$18*'10 - 2008'!AF118</f>
        <v>#DIV/0!</v>
      </c>
      <c r="E118" s="53" t="e">
        <f>+$C$18*'10 - 2008'!AG118</f>
        <v>#DIV/0!</v>
      </c>
      <c r="F118" s="53" t="e">
        <f>+$C$18*'10 - 2008'!AH118</f>
        <v>#DIV/0!</v>
      </c>
      <c r="G118" s="53" t="e">
        <f>+$C$18*'10 - 2008'!AI118</f>
        <v>#DIV/0!</v>
      </c>
      <c r="H118" s="53" t="e">
        <f>+$C$18*'10 - 2008'!AJ118</f>
        <v>#DIV/0!</v>
      </c>
      <c r="I118" s="53" t="e">
        <f>+$C$18*'10 - 2008'!AK118</f>
        <v>#DIV/0!</v>
      </c>
      <c r="J118" s="53" t="e">
        <f>+$C$18*'10 - 2008'!AL118</f>
        <v>#DIV/0!</v>
      </c>
      <c r="K118" s="53" t="e">
        <f>+$C$18*'10 - 2008'!AM118</f>
        <v>#DIV/0!</v>
      </c>
      <c r="L118" s="53" t="e">
        <f>+$C$18*'10 - 2008'!AN118</f>
        <v>#DIV/0!</v>
      </c>
      <c r="M118" s="53" t="e">
        <f>+$C$18*'10 - 2008'!AO118</f>
        <v>#DIV/0!</v>
      </c>
      <c r="N118" s="53" t="e">
        <f>+$C$18*'10 - 2008'!AP118</f>
        <v>#DIV/0!</v>
      </c>
      <c r="O118" s="53" t="e">
        <f>+$C$18*'10 - 2008'!AQ118</f>
        <v>#DIV/0!</v>
      </c>
      <c r="P118" s="53" t="e">
        <f>+$C$18*'10 - 2008'!AR118</f>
        <v>#DIV/0!</v>
      </c>
      <c r="Q118" s="53" t="e">
        <f>+$C$18*'10 - 2008'!AS118</f>
        <v>#DIV/0!</v>
      </c>
      <c r="R118" s="53" t="e">
        <f>+$C$18*'10 - 2008'!AT118</f>
        <v>#DIV/0!</v>
      </c>
      <c r="S118" s="53" t="e">
        <f>+$C$18*'10 - 2008'!AU118</f>
        <v>#DIV/0!</v>
      </c>
      <c r="T118" s="53" t="e">
        <f>+$C$18*'10 - 2008'!AV118</f>
        <v>#DIV/0!</v>
      </c>
      <c r="U118" s="53" t="e">
        <f>+$C$18*'10 - 2008'!AW118</f>
        <v>#DIV/0!</v>
      </c>
      <c r="V118" s="53" t="e">
        <f>+$C$18*'10 - 2008'!AX118</f>
        <v>#DIV/0!</v>
      </c>
      <c r="W118" s="53" t="e">
        <f>+$C$18*'10 - 2008'!AY118</f>
        <v>#DIV/0!</v>
      </c>
      <c r="X118" s="53" t="e">
        <f>+$C$18*'10 - 2008'!AZ118</f>
        <v>#DIV/0!</v>
      </c>
      <c r="Y118" s="53" t="e">
        <f>+$C$18*'10 - 2008'!BA118</f>
        <v>#DIV/0!</v>
      </c>
      <c r="Z118" s="53" t="e">
        <f>+$C$18*'10 - 2008'!BB118</f>
        <v>#DIV/0!</v>
      </c>
      <c r="AA118" s="53" t="e">
        <f>+$C$18*'10 - 2008'!BC118</f>
        <v>#DIV/0!</v>
      </c>
      <c r="AB118" s="53" t="e">
        <f>+$C$18*'10 - 2008'!BD118</f>
        <v>#DIV/0!</v>
      </c>
      <c r="AC118" s="53" t="e">
        <f>+$C$18*'10 - 2008'!BE118</f>
        <v>#DIV/0!</v>
      </c>
      <c r="AD118" s="53" t="e">
        <f>+$C$18*'10 - 2008'!BF118</f>
        <v>#DIV/0!</v>
      </c>
      <c r="AE118" s="53" t="e">
        <f>+$C$18*'10 - 2008'!BG118</f>
        <v>#DIV/0!</v>
      </c>
      <c r="AF118" s="53" t="e">
        <f>+$C$18*'10 - 2008'!BH118</f>
        <v>#DIV/0!</v>
      </c>
      <c r="AG118" s="53" t="e">
        <f>+$C$18*'10 - 2008'!BI118</f>
        <v>#DIV/0!</v>
      </c>
      <c r="AH118" s="53" t="e">
        <f>+$C$18*'10 - 2008'!BJ118</f>
        <v>#DIV/0!</v>
      </c>
      <c r="AI118" s="2"/>
    </row>
    <row r="119" spans="1:35">
      <c r="A119" s="63">
        <v>112</v>
      </c>
      <c r="B119" s="53">
        <f>+'10 - 2008'!B119</f>
        <v>0</v>
      </c>
      <c r="C119" s="53" t="e">
        <f>+'10 - 2008'!AE119/'10 - 2008'!BK119</f>
        <v>#DIV/0!</v>
      </c>
      <c r="D119" s="53" t="e">
        <f>+$C$18*'10 - 2008'!AF119</f>
        <v>#DIV/0!</v>
      </c>
      <c r="E119" s="53" t="e">
        <f>+$C$18*'10 - 2008'!AG119</f>
        <v>#DIV/0!</v>
      </c>
      <c r="F119" s="53" t="e">
        <f>+$C$18*'10 - 2008'!AH119</f>
        <v>#DIV/0!</v>
      </c>
      <c r="G119" s="53" t="e">
        <f>+$C$18*'10 - 2008'!AI119</f>
        <v>#DIV/0!</v>
      </c>
      <c r="H119" s="53" t="e">
        <f>+$C$18*'10 - 2008'!AJ119</f>
        <v>#DIV/0!</v>
      </c>
      <c r="I119" s="53" t="e">
        <f>+$C$18*'10 - 2008'!AK119</f>
        <v>#DIV/0!</v>
      </c>
      <c r="J119" s="53" t="e">
        <f>+$C$18*'10 - 2008'!AL119</f>
        <v>#DIV/0!</v>
      </c>
      <c r="K119" s="53" t="e">
        <f>+$C$18*'10 - 2008'!AM119</f>
        <v>#DIV/0!</v>
      </c>
      <c r="L119" s="53" t="e">
        <f>+$C$18*'10 - 2008'!AN119</f>
        <v>#DIV/0!</v>
      </c>
      <c r="M119" s="53" t="e">
        <f>+$C$18*'10 - 2008'!AO119</f>
        <v>#DIV/0!</v>
      </c>
      <c r="N119" s="53" t="e">
        <f>+$C$18*'10 - 2008'!AP119</f>
        <v>#DIV/0!</v>
      </c>
      <c r="O119" s="53" t="e">
        <f>+$C$18*'10 - 2008'!AQ119</f>
        <v>#DIV/0!</v>
      </c>
      <c r="P119" s="53" t="e">
        <f>+$C$18*'10 - 2008'!AR119</f>
        <v>#DIV/0!</v>
      </c>
      <c r="Q119" s="53" t="e">
        <f>+$C$18*'10 - 2008'!AS119</f>
        <v>#DIV/0!</v>
      </c>
      <c r="R119" s="53" t="e">
        <f>+$C$18*'10 - 2008'!AT119</f>
        <v>#DIV/0!</v>
      </c>
      <c r="S119" s="53" t="e">
        <f>+$C$18*'10 - 2008'!AU119</f>
        <v>#DIV/0!</v>
      </c>
      <c r="T119" s="53" t="e">
        <f>+$C$18*'10 - 2008'!AV119</f>
        <v>#DIV/0!</v>
      </c>
      <c r="U119" s="53" t="e">
        <f>+$C$18*'10 - 2008'!AW119</f>
        <v>#DIV/0!</v>
      </c>
      <c r="V119" s="53" t="e">
        <f>+$C$18*'10 - 2008'!AX119</f>
        <v>#DIV/0!</v>
      </c>
      <c r="W119" s="53" t="e">
        <f>+$C$18*'10 - 2008'!AY119</f>
        <v>#DIV/0!</v>
      </c>
      <c r="X119" s="53" t="e">
        <f>+$C$18*'10 - 2008'!AZ119</f>
        <v>#DIV/0!</v>
      </c>
      <c r="Y119" s="53" t="e">
        <f>+$C$18*'10 - 2008'!BA119</f>
        <v>#DIV/0!</v>
      </c>
      <c r="Z119" s="53" t="e">
        <f>+$C$18*'10 - 2008'!BB119</f>
        <v>#DIV/0!</v>
      </c>
      <c r="AA119" s="53" t="e">
        <f>+$C$18*'10 - 2008'!BC119</f>
        <v>#DIV/0!</v>
      </c>
      <c r="AB119" s="53" t="e">
        <f>+$C$18*'10 - 2008'!BD119</f>
        <v>#DIV/0!</v>
      </c>
      <c r="AC119" s="53" t="e">
        <f>+$C$18*'10 - 2008'!BE119</f>
        <v>#DIV/0!</v>
      </c>
      <c r="AD119" s="53" t="e">
        <f>+$C$18*'10 - 2008'!BF119</f>
        <v>#DIV/0!</v>
      </c>
      <c r="AE119" s="53" t="e">
        <f>+$C$18*'10 - 2008'!BG119</f>
        <v>#DIV/0!</v>
      </c>
      <c r="AF119" s="53" t="e">
        <f>+$C$18*'10 - 2008'!BH119</f>
        <v>#DIV/0!</v>
      </c>
      <c r="AG119" s="53" t="e">
        <f>+$C$18*'10 - 2008'!BI119</f>
        <v>#DIV/0!</v>
      </c>
      <c r="AH119" s="53" t="e">
        <f>+$C$18*'10 - 2008'!BJ119</f>
        <v>#DIV/0!</v>
      </c>
      <c r="AI119" s="2"/>
    </row>
    <row r="120" spans="1:35">
      <c r="A120" s="63">
        <v>113</v>
      </c>
      <c r="B120" s="53">
        <f>+'10 - 2008'!B120</f>
        <v>0</v>
      </c>
      <c r="C120" s="53" t="e">
        <f>+'10 - 2008'!AE120/'10 - 2008'!BK120</f>
        <v>#DIV/0!</v>
      </c>
      <c r="D120" s="53" t="e">
        <f>+$C$18*'10 - 2008'!AF120</f>
        <v>#DIV/0!</v>
      </c>
      <c r="E120" s="53" t="e">
        <f>+$C$18*'10 - 2008'!AG120</f>
        <v>#DIV/0!</v>
      </c>
      <c r="F120" s="53" t="e">
        <f>+$C$18*'10 - 2008'!AH120</f>
        <v>#DIV/0!</v>
      </c>
      <c r="G120" s="53" t="e">
        <f>+$C$18*'10 - 2008'!AI120</f>
        <v>#DIV/0!</v>
      </c>
      <c r="H120" s="53" t="e">
        <f>+$C$18*'10 - 2008'!AJ120</f>
        <v>#DIV/0!</v>
      </c>
      <c r="I120" s="53" t="e">
        <f>+$C$18*'10 - 2008'!AK120</f>
        <v>#DIV/0!</v>
      </c>
      <c r="J120" s="53" t="e">
        <f>+$C$18*'10 - 2008'!AL120</f>
        <v>#DIV/0!</v>
      </c>
      <c r="K120" s="53" t="e">
        <f>+$C$18*'10 - 2008'!AM120</f>
        <v>#DIV/0!</v>
      </c>
      <c r="L120" s="53" t="e">
        <f>+$C$18*'10 - 2008'!AN120</f>
        <v>#DIV/0!</v>
      </c>
      <c r="M120" s="53" t="e">
        <f>+$C$18*'10 - 2008'!AO120</f>
        <v>#DIV/0!</v>
      </c>
      <c r="N120" s="53" t="e">
        <f>+$C$18*'10 - 2008'!AP120</f>
        <v>#DIV/0!</v>
      </c>
      <c r="O120" s="53" t="e">
        <f>+$C$18*'10 - 2008'!AQ120</f>
        <v>#DIV/0!</v>
      </c>
      <c r="P120" s="53" t="e">
        <f>+$C$18*'10 - 2008'!AR120</f>
        <v>#DIV/0!</v>
      </c>
      <c r="Q120" s="53" t="e">
        <f>+$C$18*'10 - 2008'!AS120</f>
        <v>#DIV/0!</v>
      </c>
      <c r="R120" s="53" t="e">
        <f>+$C$18*'10 - 2008'!AT120</f>
        <v>#DIV/0!</v>
      </c>
      <c r="S120" s="53" t="e">
        <f>+$C$18*'10 - 2008'!AU120</f>
        <v>#DIV/0!</v>
      </c>
      <c r="T120" s="53" t="e">
        <f>+$C$18*'10 - 2008'!AV120</f>
        <v>#DIV/0!</v>
      </c>
      <c r="U120" s="53" t="e">
        <f>+$C$18*'10 - 2008'!AW120</f>
        <v>#DIV/0!</v>
      </c>
      <c r="V120" s="53" t="e">
        <f>+$C$18*'10 - 2008'!AX120</f>
        <v>#DIV/0!</v>
      </c>
      <c r="W120" s="53" t="e">
        <f>+$C$18*'10 - 2008'!AY120</f>
        <v>#DIV/0!</v>
      </c>
      <c r="X120" s="53" t="e">
        <f>+$C$18*'10 - 2008'!AZ120</f>
        <v>#DIV/0!</v>
      </c>
      <c r="Y120" s="53" t="e">
        <f>+$C$18*'10 - 2008'!BA120</f>
        <v>#DIV/0!</v>
      </c>
      <c r="Z120" s="53" t="e">
        <f>+$C$18*'10 - 2008'!BB120</f>
        <v>#DIV/0!</v>
      </c>
      <c r="AA120" s="53" t="e">
        <f>+$C$18*'10 - 2008'!BC120</f>
        <v>#DIV/0!</v>
      </c>
      <c r="AB120" s="53" t="e">
        <f>+$C$18*'10 - 2008'!BD120</f>
        <v>#DIV/0!</v>
      </c>
      <c r="AC120" s="53" t="e">
        <f>+$C$18*'10 - 2008'!BE120</f>
        <v>#DIV/0!</v>
      </c>
      <c r="AD120" s="53" t="e">
        <f>+$C$18*'10 - 2008'!BF120</f>
        <v>#DIV/0!</v>
      </c>
      <c r="AE120" s="53" t="e">
        <f>+$C$18*'10 - 2008'!BG120</f>
        <v>#DIV/0!</v>
      </c>
      <c r="AF120" s="53" t="e">
        <f>+$C$18*'10 - 2008'!BH120</f>
        <v>#DIV/0!</v>
      </c>
      <c r="AG120" s="53" t="e">
        <f>+$C$18*'10 - 2008'!BI120</f>
        <v>#DIV/0!</v>
      </c>
      <c r="AH120" s="53" t="e">
        <f>+$C$18*'10 - 2008'!BJ120</f>
        <v>#DIV/0!</v>
      </c>
      <c r="AI120" s="2"/>
    </row>
    <row r="121" spans="1:35">
      <c r="A121" s="63">
        <v>114</v>
      </c>
      <c r="B121" s="53">
        <f>+'10 - 2008'!B121</f>
        <v>0</v>
      </c>
      <c r="C121" s="53" t="e">
        <f>+'10 - 2008'!AE121/'10 - 2008'!BK121</f>
        <v>#DIV/0!</v>
      </c>
      <c r="D121" s="53" t="e">
        <f>+$C$18*'10 - 2008'!AF121</f>
        <v>#DIV/0!</v>
      </c>
      <c r="E121" s="53" t="e">
        <f>+$C$18*'10 - 2008'!AG121</f>
        <v>#DIV/0!</v>
      </c>
      <c r="F121" s="53" t="e">
        <f>+$C$18*'10 - 2008'!AH121</f>
        <v>#DIV/0!</v>
      </c>
      <c r="G121" s="53" t="e">
        <f>+$C$18*'10 - 2008'!AI121</f>
        <v>#DIV/0!</v>
      </c>
      <c r="H121" s="53" t="e">
        <f>+$C$18*'10 - 2008'!AJ121</f>
        <v>#DIV/0!</v>
      </c>
      <c r="I121" s="53" t="e">
        <f>+$C$18*'10 - 2008'!AK121</f>
        <v>#DIV/0!</v>
      </c>
      <c r="J121" s="53" t="e">
        <f>+$C$18*'10 - 2008'!AL121</f>
        <v>#DIV/0!</v>
      </c>
      <c r="K121" s="53" t="e">
        <f>+$C$18*'10 - 2008'!AM121</f>
        <v>#DIV/0!</v>
      </c>
      <c r="L121" s="53" t="e">
        <f>+$C$18*'10 - 2008'!AN121</f>
        <v>#DIV/0!</v>
      </c>
      <c r="M121" s="53" t="e">
        <f>+$C$18*'10 - 2008'!AO121</f>
        <v>#DIV/0!</v>
      </c>
      <c r="N121" s="53" t="e">
        <f>+$C$18*'10 - 2008'!AP121</f>
        <v>#DIV/0!</v>
      </c>
      <c r="O121" s="53" t="e">
        <f>+$C$18*'10 - 2008'!AQ121</f>
        <v>#DIV/0!</v>
      </c>
      <c r="P121" s="53" t="e">
        <f>+$C$18*'10 - 2008'!AR121</f>
        <v>#DIV/0!</v>
      </c>
      <c r="Q121" s="53" t="e">
        <f>+$C$18*'10 - 2008'!AS121</f>
        <v>#DIV/0!</v>
      </c>
      <c r="R121" s="53" t="e">
        <f>+$C$18*'10 - 2008'!AT121</f>
        <v>#DIV/0!</v>
      </c>
      <c r="S121" s="53" t="e">
        <f>+$C$18*'10 - 2008'!AU121</f>
        <v>#DIV/0!</v>
      </c>
      <c r="T121" s="53" t="e">
        <f>+$C$18*'10 - 2008'!AV121</f>
        <v>#DIV/0!</v>
      </c>
      <c r="U121" s="53" t="e">
        <f>+$C$18*'10 - 2008'!AW121</f>
        <v>#DIV/0!</v>
      </c>
      <c r="V121" s="53" t="e">
        <f>+$C$18*'10 - 2008'!AX121</f>
        <v>#DIV/0!</v>
      </c>
      <c r="W121" s="53" t="e">
        <f>+$C$18*'10 - 2008'!AY121</f>
        <v>#DIV/0!</v>
      </c>
      <c r="X121" s="53" t="e">
        <f>+$C$18*'10 - 2008'!AZ121</f>
        <v>#DIV/0!</v>
      </c>
      <c r="Y121" s="53" t="e">
        <f>+$C$18*'10 - 2008'!BA121</f>
        <v>#DIV/0!</v>
      </c>
      <c r="Z121" s="53" t="e">
        <f>+$C$18*'10 - 2008'!BB121</f>
        <v>#DIV/0!</v>
      </c>
      <c r="AA121" s="53" t="e">
        <f>+$C$18*'10 - 2008'!BC121</f>
        <v>#DIV/0!</v>
      </c>
      <c r="AB121" s="53" t="e">
        <f>+$C$18*'10 - 2008'!BD121</f>
        <v>#DIV/0!</v>
      </c>
      <c r="AC121" s="53" t="e">
        <f>+$C$18*'10 - 2008'!BE121</f>
        <v>#DIV/0!</v>
      </c>
      <c r="AD121" s="53" t="e">
        <f>+$C$18*'10 - 2008'!BF121</f>
        <v>#DIV/0!</v>
      </c>
      <c r="AE121" s="53" t="e">
        <f>+$C$18*'10 - 2008'!BG121</f>
        <v>#DIV/0!</v>
      </c>
      <c r="AF121" s="53" t="e">
        <f>+$C$18*'10 - 2008'!BH121</f>
        <v>#DIV/0!</v>
      </c>
      <c r="AG121" s="53" t="e">
        <f>+$C$18*'10 - 2008'!BI121</f>
        <v>#DIV/0!</v>
      </c>
      <c r="AH121" s="53" t="e">
        <f>+$C$18*'10 - 2008'!BJ121</f>
        <v>#DIV/0!</v>
      </c>
      <c r="AI121" s="2"/>
    </row>
    <row r="122" spans="1:35">
      <c r="A122" s="63">
        <v>115</v>
      </c>
      <c r="B122" s="53">
        <f>+'10 - 2008'!B122</f>
        <v>0</v>
      </c>
      <c r="C122" s="53" t="e">
        <f>+'10 - 2008'!AE122/'10 - 2008'!BK122</f>
        <v>#DIV/0!</v>
      </c>
      <c r="D122" s="53" t="e">
        <f>+$C$18*'10 - 2008'!AF122</f>
        <v>#DIV/0!</v>
      </c>
      <c r="E122" s="53" t="e">
        <f>+$C$18*'10 - 2008'!AG122</f>
        <v>#DIV/0!</v>
      </c>
      <c r="F122" s="53" t="e">
        <f>+$C$18*'10 - 2008'!AH122</f>
        <v>#DIV/0!</v>
      </c>
      <c r="G122" s="53" t="e">
        <f>+$C$18*'10 - 2008'!AI122</f>
        <v>#DIV/0!</v>
      </c>
      <c r="H122" s="53" t="e">
        <f>+$C$18*'10 - 2008'!AJ122</f>
        <v>#DIV/0!</v>
      </c>
      <c r="I122" s="53" t="e">
        <f>+$C$18*'10 - 2008'!AK122</f>
        <v>#DIV/0!</v>
      </c>
      <c r="J122" s="53" t="e">
        <f>+$C$18*'10 - 2008'!AL122</f>
        <v>#DIV/0!</v>
      </c>
      <c r="K122" s="53" t="e">
        <f>+$C$18*'10 - 2008'!AM122</f>
        <v>#DIV/0!</v>
      </c>
      <c r="L122" s="53" t="e">
        <f>+$C$18*'10 - 2008'!AN122</f>
        <v>#DIV/0!</v>
      </c>
      <c r="M122" s="53" t="e">
        <f>+$C$18*'10 - 2008'!AO122</f>
        <v>#DIV/0!</v>
      </c>
      <c r="N122" s="53" t="e">
        <f>+$C$18*'10 - 2008'!AP122</f>
        <v>#DIV/0!</v>
      </c>
      <c r="O122" s="53" t="e">
        <f>+$C$18*'10 - 2008'!AQ122</f>
        <v>#DIV/0!</v>
      </c>
      <c r="P122" s="53" t="e">
        <f>+$C$18*'10 - 2008'!AR122</f>
        <v>#DIV/0!</v>
      </c>
      <c r="Q122" s="53" t="e">
        <f>+$C$18*'10 - 2008'!AS122</f>
        <v>#DIV/0!</v>
      </c>
      <c r="R122" s="53" t="e">
        <f>+$C$18*'10 - 2008'!AT122</f>
        <v>#DIV/0!</v>
      </c>
      <c r="S122" s="53" t="e">
        <f>+$C$18*'10 - 2008'!AU122</f>
        <v>#DIV/0!</v>
      </c>
      <c r="T122" s="53" t="e">
        <f>+$C$18*'10 - 2008'!AV122</f>
        <v>#DIV/0!</v>
      </c>
      <c r="U122" s="53" t="e">
        <f>+$C$18*'10 - 2008'!AW122</f>
        <v>#DIV/0!</v>
      </c>
      <c r="V122" s="53" t="e">
        <f>+$C$18*'10 - 2008'!AX122</f>
        <v>#DIV/0!</v>
      </c>
      <c r="W122" s="53" t="e">
        <f>+$C$18*'10 - 2008'!AY122</f>
        <v>#DIV/0!</v>
      </c>
      <c r="X122" s="53" t="e">
        <f>+$C$18*'10 - 2008'!AZ122</f>
        <v>#DIV/0!</v>
      </c>
      <c r="Y122" s="53" t="e">
        <f>+$C$18*'10 - 2008'!BA122</f>
        <v>#DIV/0!</v>
      </c>
      <c r="Z122" s="53" t="e">
        <f>+$C$18*'10 - 2008'!BB122</f>
        <v>#DIV/0!</v>
      </c>
      <c r="AA122" s="53" t="e">
        <f>+$C$18*'10 - 2008'!BC122</f>
        <v>#DIV/0!</v>
      </c>
      <c r="AB122" s="53" t="e">
        <f>+$C$18*'10 - 2008'!BD122</f>
        <v>#DIV/0!</v>
      </c>
      <c r="AC122" s="53" t="e">
        <f>+$C$18*'10 - 2008'!BE122</f>
        <v>#DIV/0!</v>
      </c>
      <c r="AD122" s="53" t="e">
        <f>+$C$18*'10 - 2008'!BF122</f>
        <v>#DIV/0!</v>
      </c>
      <c r="AE122" s="53" t="e">
        <f>+$C$18*'10 - 2008'!BG122</f>
        <v>#DIV/0!</v>
      </c>
      <c r="AF122" s="53" t="e">
        <f>+$C$18*'10 - 2008'!BH122</f>
        <v>#DIV/0!</v>
      </c>
      <c r="AG122" s="53" t="e">
        <f>+$C$18*'10 - 2008'!BI122</f>
        <v>#DIV/0!</v>
      </c>
      <c r="AH122" s="53" t="e">
        <f>+$C$18*'10 - 2008'!BJ122</f>
        <v>#DIV/0!</v>
      </c>
      <c r="AI122" s="2"/>
    </row>
    <row r="123" spans="1:35">
      <c r="A123" s="63">
        <v>116</v>
      </c>
      <c r="B123" s="53">
        <f>+'10 - 2008'!B123</f>
        <v>0</v>
      </c>
      <c r="C123" s="53" t="e">
        <f>+'10 - 2008'!AE123/'10 - 2008'!BK123</f>
        <v>#DIV/0!</v>
      </c>
      <c r="D123" s="53" t="e">
        <f>+$C$18*'10 - 2008'!AF123</f>
        <v>#DIV/0!</v>
      </c>
      <c r="E123" s="53" t="e">
        <f>+$C$18*'10 - 2008'!AG123</f>
        <v>#DIV/0!</v>
      </c>
      <c r="F123" s="53" t="e">
        <f>+$C$18*'10 - 2008'!AH123</f>
        <v>#DIV/0!</v>
      </c>
      <c r="G123" s="53" t="e">
        <f>+$C$18*'10 - 2008'!AI123</f>
        <v>#DIV/0!</v>
      </c>
      <c r="H123" s="53" t="e">
        <f>+$C$18*'10 - 2008'!AJ123</f>
        <v>#DIV/0!</v>
      </c>
      <c r="I123" s="53" t="e">
        <f>+$C$18*'10 - 2008'!AK123</f>
        <v>#DIV/0!</v>
      </c>
      <c r="J123" s="53" t="e">
        <f>+$C$18*'10 - 2008'!AL123</f>
        <v>#DIV/0!</v>
      </c>
      <c r="K123" s="53" t="e">
        <f>+$C$18*'10 - 2008'!AM123</f>
        <v>#DIV/0!</v>
      </c>
      <c r="L123" s="53" t="e">
        <f>+$C$18*'10 - 2008'!AN123</f>
        <v>#DIV/0!</v>
      </c>
      <c r="M123" s="53" t="e">
        <f>+$C$18*'10 - 2008'!AO123</f>
        <v>#DIV/0!</v>
      </c>
      <c r="N123" s="53" t="e">
        <f>+$C$18*'10 - 2008'!AP123</f>
        <v>#DIV/0!</v>
      </c>
      <c r="O123" s="53" t="e">
        <f>+$C$18*'10 - 2008'!AQ123</f>
        <v>#DIV/0!</v>
      </c>
      <c r="P123" s="53" t="e">
        <f>+$C$18*'10 - 2008'!AR123</f>
        <v>#DIV/0!</v>
      </c>
      <c r="Q123" s="53" t="e">
        <f>+$C$18*'10 - 2008'!AS123</f>
        <v>#DIV/0!</v>
      </c>
      <c r="R123" s="53" t="e">
        <f>+$C$18*'10 - 2008'!AT123</f>
        <v>#DIV/0!</v>
      </c>
      <c r="S123" s="53" t="e">
        <f>+$C$18*'10 - 2008'!AU123</f>
        <v>#DIV/0!</v>
      </c>
      <c r="T123" s="53" t="e">
        <f>+$C$18*'10 - 2008'!AV123</f>
        <v>#DIV/0!</v>
      </c>
      <c r="U123" s="53" t="e">
        <f>+$C$18*'10 - 2008'!AW123</f>
        <v>#DIV/0!</v>
      </c>
      <c r="V123" s="53" t="e">
        <f>+$C$18*'10 - 2008'!AX123</f>
        <v>#DIV/0!</v>
      </c>
      <c r="W123" s="53" t="e">
        <f>+$C$18*'10 - 2008'!AY123</f>
        <v>#DIV/0!</v>
      </c>
      <c r="X123" s="53" t="e">
        <f>+$C$18*'10 - 2008'!AZ123</f>
        <v>#DIV/0!</v>
      </c>
      <c r="Y123" s="53" t="e">
        <f>+$C$18*'10 - 2008'!BA123</f>
        <v>#DIV/0!</v>
      </c>
      <c r="Z123" s="53" t="e">
        <f>+$C$18*'10 - 2008'!BB123</f>
        <v>#DIV/0!</v>
      </c>
      <c r="AA123" s="53" t="e">
        <f>+$C$18*'10 - 2008'!BC123</f>
        <v>#DIV/0!</v>
      </c>
      <c r="AB123" s="53" t="e">
        <f>+$C$18*'10 - 2008'!BD123</f>
        <v>#DIV/0!</v>
      </c>
      <c r="AC123" s="53" t="e">
        <f>+$C$18*'10 - 2008'!BE123</f>
        <v>#DIV/0!</v>
      </c>
      <c r="AD123" s="53" t="e">
        <f>+$C$18*'10 - 2008'!BF123</f>
        <v>#DIV/0!</v>
      </c>
      <c r="AE123" s="53" t="e">
        <f>+$C$18*'10 - 2008'!BG123</f>
        <v>#DIV/0!</v>
      </c>
      <c r="AF123" s="53" t="e">
        <f>+$C$18*'10 - 2008'!BH123</f>
        <v>#DIV/0!</v>
      </c>
      <c r="AG123" s="53" t="e">
        <f>+$C$18*'10 - 2008'!BI123</f>
        <v>#DIV/0!</v>
      </c>
      <c r="AH123" s="53" t="e">
        <f>+$C$18*'10 - 2008'!BJ123</f>
        <v>#DIV/0!</v>
      </c>
      <c r="AI123" s="2"/>
    </row>
    <row r="124" spans="1:35">
      <c r="A124" s="63">
        <v>117</v>
      </c>
      <c r="B124" s="53">
        <f>+'10 - 2008'!B124</f>
        <v>0</v>
      </c>
      <c r="C124" s="53" t="e">
        <f>+'10 - 2008'!AE124/'10 - 2008'!BK124</f>
        <v>#DIV/0!</v>
      </c>
      <c r="D124" s="53" t="e">
        <f>+$C$18*'10 - 2008'!AF124</f>
        <v>#DIV/0!</v>
      </c>
      <c r="E124" s="53" t="e">
        <f>+$C$18*'10 - 2008'!AG124</f>
        <v>#DIV/0!</v>
      </c>
      <c r="F124" s="53" t="e">
        <f>+$C$18*'10 - 2008'!AH124</f>
        <v>#DIV/0!</v>
      </c>
      <c r="G124" s="53" t="e">
        <f>+$C$18*'10 - 2008'!AI124</f>
        <v>#DIV/0!</v>
      </c>
      <c r="H124" s="53" t="e">
        <f>+$C$18*'10 - 2008'!AJ124</f>
        <v>#DIV/0!</v>
      </c>
      <c r="I124" s="53" t="e">
        <f>+$C$18*'10 - 2008'!AK124</f>
        <v>#DIV/0!</v>
      </c>
      <c r="J124" s="53" t="e">
        <f>+$C$18*'10 - 2008'!AL124</f>
        <v>#DIV/0!</v>
      </c>
      <c r="K124" s="53" t="e">
        <f>+$C$18*'10 - 2008'!AM124</f>
        <v>#DIV/0!</v>
      </c>
      <c r="L124" s="53" t="e">
        <f>+$C$18*'10 - 2008'!AN124</f>
        <v>#DIV/0!</v>
      </c>
      <c r="M124" s="53" t="e">
        <f>+$C$18*'10 - 2008'!AO124</f>
        <v>#DIV/0!</v>
      </c>
      <c r="N124" s="53" t="e">
        <f>+$C$18*'10 - 2008'!AP124</f>
        <v>#DIV/0!</v>
      </c>
      <c r="O124" s="53" t="e">
        <f>+$C$18*'10 - 2008'!AQ124</f>
        <v>#DIV/0!</v>
      </c>
      <c r="P124" s="53" t="e">
        <f>+$C$18*'10 - 2008'!AR124</f>
        <v>#DIV/0!</v>
      </c>
      <c r="Q124" s="53" t="e">
        <f>+$C$18*'10 - 2008'!AS124</f>
        <v>#DIV/0!</v>
      </c>
      <c r="R124" s="53" t="e">
        <f>+$C$18*'10 - 2008'!AT124</f>
        <v>#DIV/0!</v>
      </c>
      <c r="S124" s="53" t="e">
        <f>+$C$18*'10 - 2008'!AU124</f>
        <v>#DIV/0!</v>
      </c>
      <c r="T124" s="53" t="e">
        <f>+$C$18*'10 - 2008'!AV124</f>
        <v>#DIV/0!</v>
      </c>
      <c r="U124" s="53" t="e">
        <f>+$C$18*'10 - 2008'!AW124</f>
        <v>#DIV/0!</v>
      </c>
      <c r="V124" s="53" t="e">
        <f>+$C$18*'10 - 2008'!AX124</f>
        <v>#DIV/0!</v>
      </c>
      <c r="W124" s="53" t="e">
        <f>+$C$18*'10 - 2008'!AY124</f>
        <v>#DIV/0!</v>
      </c>
      <c r="X124" s="53" t="e">
        <f>+$C$18*'10 - 2008'!AZ124</f>
        <v>#DIV/0!</v>
      </c>
      <c r="Y124" s="53" t="e">
        <f>+$C$18*'10 - 2008'!BA124</f>
        <v>#DIV/0!</v>
      </c>
      <c r="Z124" s="53" t="e">
        <f>+$C$18*'10 - 2008'!BB124</f>
        <v>#DIV/0!</v>
      </c>
      <c r="AA124" s="53" t="e">
        <f>+$C$18*'10 - 2008'!BC124</f>
        <v>#DIV/0!</v>
      </c>
      <c r="AB124" s="53" t="e">
        <f>+$C$18*'10 - 2008'!BD124</f>
        <v>#DIV/0!</v>
      </c>
      <c r="AC124" s="53" t="e">
        <f>+$C$18*'10 - 2008'!BE124</f>
        <v>#DIV/0!</v>
      </c>
      <c r="AD124" s="53" t="e">
        <f>+$C$18*'10 - 2008'!BF124</f>
        <v>#DIV/0!</v>
      </c>
      <c r="AE124" s="53" t="e">
        <f>+$C$18*'10 - 2008'!BG124</f>
        <v>#DIV/0!</v>
      </c>
      <c r="AF124" s="53" t="e">
        <f>+$C$18*'10 - 2008'!BH124</f>
        <v>#DIV/0!</v>
      </c>
      <c r="AG124" s="53" t="e">
        <f>+$C$18*'10 - 2008'!BI124</f>
        <v>#DIV/0!</v>
      </c>
      <c r="AH124" s="53" t="e">
        <f>+$C$18*'10 - 2008'!BJ124</f>
        <v>#DIV/0!</v>
      </c>
      <c r="AI124" s="2"/>
    </row>
    <row r="125" spans="1:35">
      <c r="A125" s="63">
        <v>118</v>
      </c>
      <c r="B125" s="53">
        <f>+'10 - 2008'!B125</f>
        <v>0</v>
      </c>
      <c r="C125" s="53" t="e">
        <f>+'10 - 2008'!AE125/'10 - 2008'!BK125</f>
        <v>#DIV/0!</v>
      </c>
      <c r="D125" s="53" t="e">
        <f>+$C$18*'10 - 2008'!AF125</f>
        <v>#DIV/0!</v>
      </c>
      <c r="E125" s="53" t="e">
        <f>+$C$18*'10 - 2008'!AG125</f>
        <v>#DIV/0!</v>
      </c>
      <c r="F125" s="53" t="e">
        <f>+$C$18*'10 - 2008'!AH125</f>
        <v>#DIV/0!</v>
      </c>
      <c r="G125" s="53" t="e">
        <f>+$C$18*'10 - 2008'!AI125</f>
        <v>#DIV/0!</v>
      </c>
      <c r="H125" s="53" t="e">
        <f>+$C$18*'10 - 2008'!AJ125</f>
        <v>#DIV/0!</v>
      </c>
      <c r="I125" s="53" t="e">
        <f>+$C$18*'10 - 2008'!AK125</f>
        <v>#DIV/0!</v>
      </c>
      <c r="J125" s="53" t="e">
        <f>+$C$18*'10 - 2008'!AL125</f>
        <v>#DIV/0!</v>
      </c>
      <c r="K125" s="53" t="e">
        <f>+$C$18*'10 - 2008'!AM125</f>
        <v>#DIV/0!</v>
      </c>
      <c r="L125" s="53" t="e">
        <f>+$C$18*'10 - 2008'!AN125</f>
        <v>#DIV/0!</v>
      </c>
      <c r="M125" s="53" t="e">
        <f>+$C$18*'10 - 2008'!AO125</f>
        <v>#DIV/0!</v>
      </c>
      <c r="N125" s="53" t="e">
        <f>+$C$18*'10 - 2008'!AP125</f>
        <v>#DIV/0!</v>
      </c>
      <c r="O125" s="53" t="e">
        <f>+$C$18*'10 - 2008'!AQ125</f>
        <v>#DIV/0!</v>
      </c>
      <c r="P125" s="53" t="e">
        <f>+$C$18*'10 - 2008'!AR125</f>
        <v>#DIV/0!</v>
      </c>
      <c r="Q125" s="53" t="e">
        <f>+$C$18*'10 - 2008'!AS125</f>
        <v>#DIV/0!</v>
      </c>
      <c r="R125" s="53" t="e">
        <f>+$C$18*'10 - 2008'!AT125</f>
        <v>#DIV/0!</v>
      </c>
      <c r="S125" s="53" t="e">
        <f>+$C$18*'10 - 2008'!AU125</f>
        <v>#DIV/0!</v>
      </c>
      <c r="T125" s="53" t="e">
        <f>+$C$18*'10 - 2008'!AV125</f>
        <v>#DIV/0!</v>
      </c>
      <c r="U125" s="53" t="e">
        <f>+$C$18*'10 - 2008'!AW125</f>
        <v>#DIV/0!</v>
      </c>
      <c r="V125" s="53" t="e">
        <f>+$C$18*'10 - 2008'!AX125</f>
        <v>#DIV/0!</v>
      </c>
      <c r="W125" s="53" t="e">
        <f>+$C$18*'10 - 2008'!AY125</f>
        <v>#DIV/0!</v>
      </c>
      <c r="X125" s="53" t="e">
        <f>+$C$18*'10 - 2008'!AZ125</f>
        <v>#DIV/0!</v>
      </c>
      <c r="Y125" s="53" t="e">
        <f>+$C$18*'10 - 2008'!BA125</f>
        <v>#DIV/0!</v>
      </c>
      <c r="Z125" s="53" t="e">
        <f>+$C$18*'10 - 2008'!BB125</f>
        <v>#DIV/0!</v>
      </c>
      <c r="AA125" s="53" t="e">
        <f>+$C$18*'10 - 2008'!BC125</f>
        <v>#DIV/0!</v>
      </c>
      <c r="AB125" s="53" t="e">
        <f>+$C$18*'10 - 2008'!BD125</f>
        <v>#DIV/0!</v>
      </c>
      <c r="AC125" s="53" t="e">
        <f>+$C$18*'10 - 2008'!BE125</f>
        <v>#DIV/0!</v>
      </c>
      <c r="AD125" s="53" t="e">
        <f>+$C$18*'10 - 2008'!BF125</f>
        <v>#DIV/0!</v>
      </c>
      <c r="AE125" s="53" t="e">
        <f>+$C$18*'10 - 2008'!BG125</f>
        <v>#DIV/0!</v>
      </c>
      <c r="AF125" s="53" t="e">
        <f>+$C$18*'10 - 2008'!BH125</f>
        <v>#DIV/0!</v>
      </c>
      <c r="AG125" s="53" t="e">
        <f>+$C$18*'10 - 2008'!BI125</f>
        <v>#DIV/0!</v>
      </c>
      <c r="AH125" s="53" t="e">
        <f>+$C$18*'10 - 2008'!BJ125</f>
        <v>#DIV/0!</v>
      </c>
      <c r="AI125" s="2"/>
    </row>
    <row r="126" spans="1:35">
      <c r="A126" s="63">
        <v>119</v>
      </c>
      <c r="B126" s="53">
        <f>+'10 - 2008'!B126</f>
        <v>0</v>
      </c>
      <c r="C126" s="53" t="e">
        <f>+'10 - 2008'!AE126/'10 - 2008'!BK126</f>
        <v>#DIV/0!</v>
      </c>
      <c r="D126" s="53" t="e">
        <f>+$C$18*'10 - 2008'!AF126</f>
        <v>#DIV/0!</v>
      </c>
      <c r="E126" s="53" t="e">
        <f>+$C$18*'10 - 2008'!AG126</f>
        <v>#DIV/0!</v>
      </c>
      <c r="F126" s="53" t="e">
        <f>+$C$18*'10 - 2008'!AH126</f>
        <v>#DIV/0!</v>
      </c>
      <c r="G126" s="53" t="e">
        <f>+$C$18*'10 - 2008'!AI126</f>
        <v>#DIV/0!</v>
      </c>
      <c r="H126" s="53" t="e">
        <f>+$C$18*'10 - 2008'!AJ126</f>
        <v>#DIV/0!</v>
      </c>
      <c r="I126" s="53" t="e">
        <f>+$C$18*'10 - 2008'!AK126</f>
        <v>#DIV/0!</v>
      </c>
      <c r="J126" s="53" t="e">
        <f>+$C$18*'10 - 2008'!AL126</f>
        <v>#DIV/0!</v>
      </c>
      <c r="K126" s="53" t="e">
        <f>+$C$18*'10 - 2008'!AM126</f>
        <v>#DIV/0!</v>
      </c>
      <c r="L126" s="53" t="e">
        <f>+$C$18*'10 - 2008'!AN126</f>
        <v>#DIV/0!</v>
      </c>
      <c r="M126" s="53" t="e">
        <f>+$C$18*'10 - 2008'!AO126</f>
        <v>#DIV/0!</v>
      </c>
      <c r="N126" s="53" t="e">
        <f>+$C$18*'10 - 2008'!AP126</f>
        <v>#DIV/0!</v>
      </c>
      <c r="O126" s="53" t="e">
        <f>+$C$18*'10 - 2008'!AQ126</f>
        <v>#DIV/0!</v>
      </c>
      <c r="P126" s="53" t="e">
        <f>+$C$18*'10 - 2008'!AR126</f>
        <v>#DIV/0!</v>
      </c>
      <c r="Q126" s="53" t="e">
        <f>+$C$18*'10 - 2008'!AS126</f>
        <v>#DIV/0!</v>
      </c>
      <c r="R126" s="53" t="e">
        <f>+$C$18*'10 - 2008'!AT126</f>
        <v>#DIV/0!</v>
      </c>
      <c r="S126" s="53" t="e">
        <f>+$C$18*'10 - 2008'!AU126</f>
        <v>#DIV/0!</v>
      </c>
      <c r="T126" s="53" t="e">
        <f>+$C$18*'10 - 2008'!AV126</f>
        <v>#DIV/0!</v>
      </c>
      <c r="U126" s="53" t="e">
        <f>+$C$18*'10 - 2008'!AW126</f>
        <v>#DIV/0!</v>
      </c>
      <c r="V126" s="53" t="e">
        <f>+$C$18*'10 - 2008'!AX126</f>
        <v>#DIV/0!</v>
      </c>
      <c r="W126" s="53" t="e">
        <f>+$C$18*'10 - 2008'!AY126</f>
        <v>#DIV/0!</v>
      </c>
      <c r="X126" s="53" t="e">
        <f>+$C$18*'10 - 2008'!AZ126</f>
        <v>#DIV/0!</v>
      </c>
      <c r="Y126" s="53" t="e">
        <f>+$C$18*'10 - 2008'!BA126</f>
        <v>#DIV/0!</v>
      </c>
      <c r="Z126" s="53" t="e">
        <f>+$C$18*'10 - 2008'!BB126</f>
        <v>#DIV/0!</v>
      </c>
      <c r="AA126" s="53" t="e">
        <f>+$C$18*'10 - 2008'!BC126</f>
        <v>#DIV/0!</v>
      </c>
      <c r="AB126" s="53" t="e">
        <f>+$C$18*'10 - 2008'!BD126</f>
        <v>#DIV/0!</v>
      </c>
      <c r="AC126" s="53" t="e">
        <f>+$C$18*'10 - 2008'!BE126</f>
        <v>#DIV/0!</v>
      </c>
      <c r="AD126" s="53" t="e">
        <f>+$C$18*'10 - 2008'!BF126</f>
        <v>#DIV/0!</v>
      </c>
      <c r="AE126" s="53" t="e">
        <f>+$C$18*'10 - 2008'!BG126</f>
        <v>#DIV/0!</v>
      </c>
      <c r="AF126" s="53" t="e">
        <f>+$C$18*'10 - 2008'!BH126</f>
        <v>#DIV/0!</v>
      </c>
      <c r="AG126" s="53" t="e">
        <f>+$C$18*'10 - 2008'!BI126</f>
        <v>#DIV/0!</v>
      </c>
      <c r="AH126" s="53" t="e">
        <f>+$C$18*'10 - 2008'!BJ126</f>
        <v>#DIV/0!</v>
      </c>
      <c r="AI126" s="2"/>
    </row>
    <row r="127" spans="1:35">
      <c r="A127" s="63">
        <v>120</v>
      </c>
      <c r="B127" s="53">
        <f>+'10 - 2008'!B127</f>
        <v>0</v>
      </c>
      <c r="C127" s="53" t="e">
        <f>+'10 - 2008'!AE127/'10 - 2008'!BK127</f>
        <v>#DIV/0!</v>
      </c>
      <c r="D127" s="53" t="e">
        <f>+$C$18*'10 - 2008'!AF127</f>
        <v>#DIV/0!</v>
      </c>
      <c r="E127" s="53" t="e">
        <f>+$C$18*'10 - 2008'!AG127</f>
        <v>#DIV/0!</v>
      </c>
      <c r="F127" s="53" t="e">
        <f>+$C$18*'10 - 2008'!AH127</f>
        <v>#DIV/0!</v>
      </c>
      <c r="G127" s="53" t="e">
        <f>+$C$18*'10 - 2008'!AI127</f>
        <v>#DIV/0!</v>
      </c>
      <c r="H127" s="53" t="e">
        <f>+$C$18*'10 - 2008'!AJ127</f>
        <v>#DIV/0!</v>
      </c>
      <c r="I127" s="53" t="e">
        <f>+$C$18*'10 - 2008'!AK127</f>
        <v>#DIV/0!</v>
      </c>
      <c r="J127" s="53" t="e">
        <f>+$C$18*'10 - 2008'!AL127</f>
        <v>#DIV/0!</v>
      </c>
      <c r="K127" s="53" t="e">
        <f>+$C$18*'10 - 2008'!AM127</f>
        <v>#DIV/0!</v>
      </c>
      <c r="L127" s="53" t="e">
        <f>+$C$18*'10 - 2008'!AN127</f>
        <v>#DIV/0!</v>
      </c>
      <c r="M127" s="53" t="e">
        <f>+$C$18*'10 - 2008'!AO127</f>
        <v>#DIV/0!</v>
      </c>
      <c r="N127" s="53" t="e">
        <f>+$C$18*'10 - 2008'!AP127</f>
        <v>#DIV/0!</v>
      </c>
      <c r="O127" s="53" t="e">
        <f>+$C$18*'10 - 2008'!AQ127</f>
        <v>#DIV/0!</v>
      </c>
      <c r="P127" s="53" t="e">
        <f>+$C$18*'10 - 2008'!AR127</f>
        <v>#DIV/0!</v>
      </c>
      <c r="Q127" s="53" t="e">
        <f>+$C$18*'10 - 2008'!AS127</f>
        <v>#DIV/0!</v>
      </c>
      <c r="R127" s="53" t="e">
        <f>+$C$18*'10 - 2008'!AT127</f>
        <v>#DIV/0!</v>
      </c>
      <c r="S127" s="53" t="e">
        <f>+$C$18*'10 - 2008'!AU127</f>
        <v>#DIV/0!</v>
      </c>
      <c r="T127" s="53" t="e">
        <f>+$C$18*'10 - 2008'!AV127</f>
        <v>#DIV/0!</v>
      </c>
      <c r="U127" s="53" t="e">
        <f>+$C$18*'10 - 2008'!AW127</f>
        <v>#DIV/0!</v>
      </c>
      <c r="V127" s="53" t="e">
        <f>+$C$18*'10 - 2008'!AX127</f>
        <v>#DIV/0!</v>
      </c>
      <c r="W127" s="53" t="e">
        <f>+$C$18*'10 - 2008'!AY127</f>
        <v>#DIV/0!</v>
      </c>
      <c r="X127" s="53" t="e">
        <f>+$C$18*'10 - 2008'!AZ127</f>
        <v>#DIV/0!</v>
      </c>
      <c r="Y127" s="53" t="e">
        <f>+$C$18*'10 - 2008'!BA127</f>
        <v>#DIV/0!</v>
      </c>
      <c r="Z127" s="53" t="e">
        <f>+$C$18*'10 - 2008'!BB127</f>
        <v>#DIV/0!</v>
      </c>
      <c r="AA127" s="53" t="e">
        <f>+$C$18*'10 - 2008'!BC127</f>
        <v>#DIV/0!</v>
      </c>
      <c r="AB127" s="53" t="e">
        <f>+$C$18*'10 - 2008'!BD127</f>
        <v>#DIV/0!</v>
      </c>
      <c r="AC127" s="53" t="e">
        <f>+$C$18*'10 - 2008'!BE127</f>
        <v>#DIV/0!</v>
      </c>
      <c r="AD127" s="53" t="e">
        <f>+$C$18*'10 - 2008'!BF127</f>
        <v>#DIV/0!</v>
      </c>
      <c r="AE127" s="53" t="e">
        <f>+$C$18*'10 - 2008'!BG127</f>
        <v>#DIV/0!</v>
      </c>
      <c r="AF127" s="53" t="e">
        <f>+$C$18*'10 - 2008'!BH127</f>
        <v>#DIV/0!</v>
      </c>
      <c r="AG127" s="53" t="e">
        <f>+$C$18*'10 - 2008'!BI127</f>
        <v>#DIV/0!</v>
      </c>
      <c r="AH127" s="53" t="e">
        <f>+$C$18*'10 - 2008'!BJ127</f>
        <v>#DIV/0!</v>
      </c>
      <c r="AI127" s="2"/>
    </row>
    <row r="128" spans="1:35">
      <c r="A128" s="63">
        <v>121</v>
      </c>
      <c r="B128" s="53">
        <f>+'10 - 2008'!B128</f>
        <v>0</v>
      </c>
      <c r="C128" s="53" t="e">
        <f>+'10 - 2008'!AE128/'10 - 2008'!BK128</f>
        <v>#DIV/0!</v>
      </c>
      <c r="D128" s="53" t="e">
        <f>+$C$18*'10 - 2008'!AF128</f>
        <v>#DIV/0!</v>
      </c>
      <c r="E128" s="53" t="e">
        <f>+$C$18*'10 - 2008'!AG128</f>
        <v>#DIV/0!</v>
      </c>
      <c r="F128" s="53" t="e">
        <f>+$C$18*'10 - 2008'!AH128</f>
        <v>#DIV/0!</v>
      </c>
      <c r="G128" s="53" t="e">
        <f>+$C$18*'10 - 2008'!AI128</f>
        <v>#DIV/0!</v>
      </c>
      <c r="H128" s="53" t="e">
        <f>+$C$18*'10 - 2008'!AJ128</f>
        <v>#DIV/0!</v>
      </c>
      <c r="I128" s="53" t="e">
        <f>+$C$18*'10 - 2008'!AK128</f>
        <v>#DIV/0!</v>
      </c>
      <c r="J128" s="53" t="e">
        <f>+$C$18*'10 - 2008'!AL128</f>
        <v>#DIV/0!</v>
      </c>
      <c r="K128" s="53" t="e">
        <f>+$C$18*'10 - 2008'!AM128</f>
        <v>#DIV/0!</v>
      </c>
      <c r="L128" s="53" t="e">
        <f>+$C$18*'10 - 2008'!AN128</f>
        <v>#DIV/0!</v>
      </c>
      <c r="M128" s="53" t="e">
        <f>+$C$18*'10 - 2008'!AO128</f>
        <v>#DIV/0!</v>
      </c>
      <c r="N128" s="53" t="e">
        <f>+$C$18*'10 - 2008'!AP128</f>
        <v>#DIV/0!</v>
      </c>
      <c r="O128" s="53" t="e">
        <f>+$C$18*'10 - 2008'!AQ128</f>
        <v>#DIV/0!</v>
      </c>
      <c r="P128" s="53" t="e">
        <f>+$C$18*'10 - 2008'!AR128</f>
        <v>#DIV/0!</v>
      </c>
      <c r="Q128" s="53" t="e">
        <f>+$C$18*'10 - 2008'!AS128</f>
        <v>#DIV/0!</v>
      </c>
      <c r="R128" s="53" t="e">
        <f>+$C$18*'10 - 2008'!AT128</f>
        <v>#DIV/0!</v>
      </c>
      <c r="S128" s="53" t="e">
        <f>+$C$18*'10 - 2008'!AU128</f>
        <v>#DIV/0!</v>
      </c>
      <c r="T128" s="53" t="e">
        <f>+$C$18*'10 - 2008'!AV128</f>
        <v>#DIV/0!</v>
      </c>
      <c r="U128" s="53" t="e">
        <f>+$C$18*'10 - 2008'!AW128</f>
        <v>#DIV/0!</v>
      </c>
      <c r="V128" s="53" t="e">
        <f>+$C$18*'10 - 2008'!AX128</f>
        <v>#DIV/0!</v>
      </c>
      <c r="W128" s="53" t="e">
        <f>+$C$18*'10 - 2008'!AY128</f>
        <v>#DIV/0!</v>
      </c>
      <c r="X128" s="53" t="e">
        <f>+$C$18*'10 - 2008'!AZ128</f>
        <v>#DIV/0!</v>
      </c>
      <c r="Y128" s="53" t="e">
        <f>+$C$18*'10 - 2008'!BA128</f>
        <v>#DIV/0!</v>
      </c>
      <c r="Z128" s="53" t="e">
        <f>+$C$18*'10 - 2008'!BB128</f>
        <v>#DIV/0!</v>
      </c>
      <c r="AA128" s="53" t="e">
        <f>+$C$18*'10 - 2008'!BC128</f>
        <v>#DIV/0!</v>
      </c>
      <c r="AB128" s="53" t="e">
        <f>+$C$18*'10 - 2008'!BD128</f>
        <v>#DIV/0!</v>
      </c>
      <c r="AC128" s="53" t="e">
        <f>+$C$18*'10 - 2008'!BE128</f>
        <v>#DIV/0!</v>
      </c>
      <c r="AD128" s="53" t="e">
        <f>+$C$18*'10 - 2008'!BF128</f>
        <v>#DIV/0!</v>
      </c>
      <c r="AE128" s="53" t="e">
        <f>+$C$18*'10 - 2008'!BG128</f>
        <v>#DIV/0!</v>
      </c>
      <c r="AF128" s="53" t="e">
        <f>+$C$18*'10 - 2008'!BH128</f>
        <v>#DIV/0!</v>
      </c>
      <c r="AG128" s="53" t="e">
        <f>+$C$18*'10 - 2008'!BI128</f>
        <v>#DIV/0!</v>
      </c>
      <c r="AH128" s="53" t="e">
        <f>+$C$18*'10 - 2008'!BJ128</f>
        <v>#DIV/0!</v>
      </c>
      <c r="AI128" s="2"/>
    </row>
    <row r="129" spans="1:35">
      <c r="A129" s="63">
        <v>122</v>
      </c>
      <c r="B129" s="53">
        <f>+'10 - 2008'!B129</f>
        <v>0</v>
      </c>
      <c r="C129" s="53" t="e">
        <f>+'10 - 2008'!AE129/'10 - 2008'!BK129</f>
        <v>#DIV/0!</v>
      </c>
      <c r="D129" s="53" t="e">
        <f>+$C$18*'10 - 2008'!AF129</f>
        <v>#DIV/0!</v>
      </c>
      <c r="E129" s="53" t="e">
        <f>+$C$18*'10 - 2008'!AG129</f>
        <v>#DIV/0!</v>
      </c>
      <c r="F129" s="53" t="e">
        <f>+$C$18*'10 - 2008'!AH129</f>
        <v>#DIV/0!</v>
      </c>
      <c r="G129" s="53" t="e">
        <f>+$C$18*'10 - 2008'!AI129</f>
        <v>#DIV/0!</v>
      </c>
      <c r="H129" s="53" t="e">
        <f>+$C$18*'10 - 2008'!AJ129</f>
        <v>#DIV/0!</v>
      </c>
      <c r="I129" s="53" t="e">
        <f>+$C$18*'10 - 2008'!AK129</f>
        <v>#DIV/0!</v>
      </c>
      <c r="J129" s="53" t="e">
        <f>+$C$18*'10 - 2008'!AL129</f>
        <v>#DIV/0!</v>
      </c>
      <c r="K129" s="53" t="e">
        <f>+$C$18*'10 - 2008'!AM129</f>
        <v>#DIV/0!</v>
      </c>
      <c r="L129" s="53" t="e">
        <f>+$C$18*'10 - 2008'!AN129</f>
        <v>#DIV/0!</v>
      </c>
      <c r="M129" s="53" t="e">
        <f>+$C$18*'10 - 2008'!AO129</f>
        <v>#DIV/0!</v>
      </c>
      <c r="N129" s="53" t="e">
        <f>+$C$18*'10 - 2008'!AP129</f>
        <v>#DIV/0!</v>
      </c>
      <c r="O129" s="53" t="e">
        <f>+$C$18*'10 - 2008'!AQ129</f>
        <v>#DIV/0!</v>
      </c>
      <c r="P129" s="53" t="e">
        <f>+$C$18*'10 - 2008'!AR129</f>
        <v>#DIV/0!</v>
      </c>
      <c r="Q129" s="53" t="e">
        <f>+$C$18*'10 - 2008'!AS129</f>
        <v>#DIV/0!</v>
      </c>
      <c r="R129" s="53" t="e">
        <f>+$C$18*'10 - 2008'!AT129</f>
        <v>#DIV/0!</v>
      </c>
      <c r="S129" s="53" t="e">
        <f>+$C$18*'10 - 2008'!AU129</f>
        <v>#DIV/0!</v>
      </c>
      <c r="T129" s="53" t="e">
        <f>+$C$18*'10 - 2008'!AV129</f>
        <v>#DIV/0!</v>
      </c>
      <c r="U129" s="53" t="e">
        <f>+$C$18*'10 - 2008'!AW129</f>
        <v>#DIV/0!</v>
      </c>
      <c r="V129" s="53" t="e">
        <f>+$C$18*'10 - 2008'!AX129</f>
        <v>#DIV/0!</v>
      </c>
      <c r="W129" s="53" t="e">
        <f>+$C$18*'10 - 2008'!AY129</f>
        <v>#DIV/0!</v>
      </c>
      <c r="X129" s="53" t="e">
        <f>+$C$18*'10 - 2008'!AZ129</f>
        <v>#DIV/0!</v>
      </c>
      <c r="Y129" s="53" t="e">
        <f>+$C$18*'10 - 2008'!BA129</f>
        <v>#DIV/0!</v>
      </c>
      <c r="Z129" s="53" t="e">
        <f>+$C$18*'10 - 2008'!BB129</f>
        <v>#DIV/0!</v>
      </c>
      <c r="AA129" s="53" t="e">
        <f>+$C$18*'10 - 2008'!BC129</f>
        <v>#DIV/0!</v>
      </c>
      <c r="AB129" s="53" t="e">
        <f>+$C$18*'10 - 2008'!BD129</f>
        <v>#DIV/0!</v>
      </c>
      <c r="AC129" s="53" t="e">
        <f>+$C$18*'10 - 2008'!BE129</f>
        <v>#DIV/0!</v>
      </c>
      <c r="AD129" s="53" t="e">
        <f>+$C$18*'10 - 2008'!BF129</f>
        <v>#DIV/0!</v>
      </c>
      <c r="AE129" s="53" t="e">
        <f>+$C$18*'10 - 2008'!BG129</f>
        <v>#DIV/0!</v>
      </c>
      <c r="AF129" s="53" t="e">
        <f>+$C$18*'10 - 2008'!BH129</f>
        <v>#DIV/0!</v>
      </c>
      <c r="AG129" s="53" t="e">
        <f>+$C$18*'10 - 2008'!BI129</f>
        <v>#DIV/0!</v>
      </c>
      <c r="AH129" s="53" t="e">
        <f>+$C$18*'10 - 2008'!BJ129</f>
        <v>#DIV/0!</v>
      </c>
      <c r="AI129" s="2"/>
    </row>
    <row r="130" spans="1:35">
      <c r="A130" s="63">
        <v>123</v>
      </c>
      <c r="B130" s="53">
        <f>+'10 - 2008'!B130</f>
        <v>0</v>
      </c>
      <c r="C130" s="53" t="e">
        <f>+'10 - 2008'!AE130/'10 - 2008'!BK130</f>
        <v>#DIV/0!</v>
      </c>
      <c r="D130" s="53" t="e">
        <f>+$C$18*'10 - 2008'!AF130</f>
        <v>#DIV/0!</v>
      </c>
      <c r="E130" s="53" t="e">
        <f>+$C$18*'10 - 2008'!AG130</f>
        <v>#DIV/0!</v>
      </c>
      <c r="F130" s="53" t="e">
        <f>+$C$18*'10 - 2008'!AH130</f>
        <v>#DIV/0!</v>
      </c>
      <c r="G130" s="53" t="e">
        <f>+$C$18*'10 - 2008'!AI130</f>
        <v>#DIV/0!</v>
      </c>
      <c r="H130" s="53" t="e">
        <f>+$C$18*'10 - 2008'!AJ130</f>
        <v>#DIV/0!</v>
      </c>
      <c r="I130" s="53" t="e">
        <f>+$C$18*'10 - 2008'!AK130</f>
        <v>#DIV/0!</v>
      </c>
      <c r="J130" s="53" t="e">
        <f>+$C$18*'10 - 2008'!AL130</f>
        <v>#DIV/0!</v>
      </c>
      <c r="K130" s="53" t="e">
        <f>+$C$18*'10 - 2008'!AM130</f>
        <v>#DIV/0!</v>
      </c>
      <c r="L130" s="53" t="e">
        <f>+$C$18*'10 - 2008'!AN130</f>
        <v>#DIV/0!</v>
      </c>
      <c r="M130" s="53" t="e">
        <f>+$C$18*'10 - 2008'!AO130</f>
        <v>#DIV/0!</v>
      </c>
      <c r="N130" s="53" t="e">
        <f>+$C$18*'10 - 2008'!AP130</f>
        <v>#DIV/0!</v>
      </c>
      <c r="O130" s="53" t="e">
        <f>+$C$18*'10 - 2008'!AQ130</f>
        <v>#DIV/0!</v>
      </c>
      <c r="P130" s="53" t="e">
        <f>+$C$18*'10 - 2008'!AR130</f>
        <v>#DIV/0!</v>
      </c>
      <c r="Q130" s="53" t="e">
        <f>+$C$18*'10 - 2008'!AS130</f>
        <v>#DIV/0!</v>
      </c>
      <c r="R130" s="53" t="e">
        <f>+$C$18*'10 - 2008'!AT130</f>
        <v>#DIV/0!</v>
      </c>
      <c r="S130" s="53" t="e">
        <f>+$C$18*'10 - 2008'!AU130</f>
        <v>#DIV/0!</v>
      </c>
      <c r="T130" s="53" t="e">
        <f>+$C$18*'10 - 2008'!AV130</f>
        <v>#DIV/0!</v>
      </c>
      <c r="U130" s="53" t="e">
        <f>+$C$18*'10 - 2008'!AW130</f>
        <v>#DIV/0!</v>
      </c>
      <c r="V130" s="53" t="e">
        <f>+$C$18*'10 - 2008'!AX130</f>
        <v>#DIV/0!</v>
      </c>
      <c r="W130" s="53" t="e">
        <f>+$C$18*'10 - 2008'!AY130</f>
        <v>#DIV/0!</v>
      </c>
      <c r="X130" s="53" t="e">
        <f>+$C$18*'10 - 2008'!AZ130</f>
        <v>#DIV/0!</v>
      </c>
      <c r="Y130" s="53" t="e">
        <f>+$C$18*'10 - 2008'!BA130</f>
        <v>#DIV/0!</v>
      </c>
      <c r="Z130" s="53" t="e">
        <f>+$C$18*'10 - 2008'!BB130</f>
        <v>#DIV/0!</v>
      </c>
      <c r="AA130" s="53" t="e">
        <f>+$C$18*'10 - 2008'!BC130</f>
        <v>#DIV/0!</v>
      </c>
      <c r="AB130" s="53" t="e">
        <f>+$C$18*'10 - 2008'!BD130</f>
        <v>#DIV/0!</v>
      </c>
      <c r="AC130" s="53" t="e">
        <f>+$C$18*'10 - 2008'!BE130</f>
        <v>#DIV/0!</v>
      </c>
      <c r="AD130" s="53" t="e">
        <f>+$C$18*'10 - 2008'!BF130</f>
        <v>#DIV/0!</v>
      </c>
      <c r="AE130" s="53" t="e">
        <f>+$C$18*'10 - 2008'!BG130</f>
        <v>#DIV/0!</v>
      </c>
      <c r="AF130" s="53" t="e">
        <f>+$C$18*'10 - 2008'!BH130</f>
        <v>#DIV/0!</v>
      </c>
      <c r="AG130" s="53" t="e">
        <f>+$C$18*'10 - 2008'!BI130</f>
        <v>#DIV/0!</v>
      </c>
      <c r="AH130" s="53" t="e">
        <f>+$C$18*'10 - 2008'!BJ130</f>
        <v>#DIV/0!</v>
      </c>
      <c r="AI130" s="2"/>
    </row>
    <row r="131" spans="1:35">
      <c r="A131" s="63">
        <v>124</v>
      </c>
      <c r="B131" s="53">
        <f>+'10 - 2008'!B131</f>
        <v>0</v>
      </c>
      <c r="C131" s="53" t="e">
        <f>+'10 - 2008'!AE131/'10 - 2008'!BK131</f>
        <v>#DIV/0!</v>
      </c>
      <c r="D131" s="53" t="e">
        <f>+$C$18*'10 - 2008'!AF131</f>
        <v>#DIV/0!</v>
      </c>
      <c r="E131" s="53" t="e">
        <f>+$C$18*'10 - 2008'!AG131</f>
        <v>#DIV/0!</v>
      </c>
      <c r="F131" s="53" t="e">
        <f>+$C$18*'10 - 2008'!AH131</f>
        <v>#DIV/0!</v>
      </c>
      <c r="G131" s="53" t="e">
        <f>+$C$18*'10 - 2008'!AI131</f>
        <v>#DIV/0!</v>
      </c>
      <c r="H131" s="53" t="e">
        <f>+$C$18*'10 - 2008'!AJ131</f>
        <v>#DIV/0!</v>
      </c>
      <c r="I131" s="53" t="e">
        <f>+$C$18*'10 - 2008'!AK131</f>
        <v>#DIV/0!</v>
      </c>
      <c r="J131" s="53" t="e">
        <f>+$C$18*'10 - 2008'!AL131</f>
        <v>#DIV/0!</v>
      </c>
      <c r="K131" s="53" t="e">
        <f>+$C$18*'10 - 2008'!AM131</f>
        <v>#DIV/0!</v>
      </c>
      <c r="L131" s="53" t="e">
        <f>+$C$18*'10 - 2008'!AN131</f>
        <v>#DIV/0!</v>
      </c>
      <c r="M131" s="53" t="e">
        <f>+$C$18*'10 - 2008'!AO131</f>
        <v>#DIV/0!</v>
      </c>
      <c r="N131" s="53" t="e">
        <f>+$C$18*'10 - 2008'!AP131</f>
        <v>#DIV/0!</v>
      </c>
      <c r="O131" s="53" t="e">
        <f>+$C$18*'10 - 2008'!AQ131</f>
        <v>#DIV/0!</v>
      </c>
      <c r="P131" s="53" t="e">
        <f>+$C$18*'10 - 2008'!AR131</f>
        <v>#DIV/0!</v>
      </c>
      <c r="Q131" s="53" t="e">
        <f>+$C$18*'10 - 2008'!AS131</f>
        <v>#DIV/0!</v>
      </c>
      <c r="R131" s="53" t="e">
        <f>+$C$18*'10 - 2008'!AT131</f>
        <v>#DIV/0!</v>
      </c>
      <c r="S131" s="53" t="e">
        <f>+$C$18*'10 - 2008'!AU131</f>
        <v>#DIV/0!</v>
      </c>
      <c r="T131" s="53" t="e">
        <f>+$C$18*'10 - 2008'!AV131</f>
        <v>#DIV/0!</v>
      </c>
      <c r="U131" s="53" t="e">
        <f>+$C$18*'10 - 2008'!AW131</f>
        <v>#DIV/0!</v>
      </c>
      <c r="V131" s="53" t="e">
        <f>+$C$18*'10 - 2008'!AX131</f>
        <v>#DIV/0!</v>
      </c>
      <c r="W131" s="53" t="e">
        <f>+$C$18*'10 - 2008'!AY131</f>
        <v>#DIV/0!</v>
      </c>
      <c r="X131" s="53" t="e">
        <f>+$C$18*'10 - 2008'!AZ131</f>
        <v>#DIV/0!</v>
      </c>
      <c r="Y131" s="53" t="e">
        <f>+$C$18*'10 - 2008'!BA131</f>
        <v>#DIV/0!</v>
      </c>
      <c r="Z131" s="53" t="e">
        <f>+$C$18*'10 - 2008'!BB131</f>
        <v>#DIV/0!</v>
      </c>
      <c r="AA131" s="53" t="e">
        <f>+$C$18*'10 - 2008'!BC131</f>
        <v>#DIV/0!</v>
      </c>
      <c r="AB131" s="53" t="e">
        <f>+$C$18*'10 - 2008'!BD131</f>
        <v>#DIV/0!</v>
      </c>
      <c r="AC131" s="53" t="e">
        <f>+$C$18*'10 - 2008'!BE131</f>
        <v>#DIV/0!</v>
      </c>
      <c r="AD131" s="53" t="e">
        <f>+$C$18*'10 - 2008'!BF131</f>
        <v>#DIV/0!</v>
      </c>
      <c r="AE131" s="53" t="e">
        <f>+$C$18*'10 - 2008'!BG131</f>
        <v>#DIV/0!</v>
      </c>
      <c r="AF131" s="53" t="e">
        <f>+$C$18*'10 - 2008'!BH131</f>
        <v>#DIV/0!</v>
      </c>
      <c r="AG131" s="53" t="e">
        <f>+$C$18*'10 - 2008'!BI131</f>
        <v>#DIV/0!</v>
      </c>
      <c r="AH131" s="53" t="e">
        <f>+$C$18*'10 - 2008'!BJ131</f>
        <v>#DIV/0!</v>
      </c>
      <c r="AI131" s="2"/>
    </row>
    <row r="132" spans="1:35">
      <c r="A132" s="63">
        <v>125</v>
      </c>
      <c r="B132" s="53">
        <f>+'10 - 2008'!B132</f>
        <v>0</v>
      </c>
      <c r="C132" s="53" t="e">
        <f>+'10 - 2008'!AE132/'10 - 2008'!BK132</f>
        <v>#DIV/0!</v>
      </c>
      <c r="D132" s="53" t="e">
        <f>+$C$18*'10 - 2008'!AF132</f>
        <v>#DIV/0!</v>
      </c>
      <c r="E132" s="53" t="e">
        <f>+$C$18*'10 - 2008'!AG132</f>
        <v>#DIV/0!</v>
      </c>
      <c r="F132" s="53" t="e">
        <f>+$C$18*'10 - 2008'!AH132</f>
        <v>#DIV/0!</v>
      </c>
      <c r="G132" s="53" t="e">
        <f>+$C$18*'10 - 2008'!AI132</f>
        <v>#DIV/0!</v>
      </c>
      <c r="H132" s="53" t="e">
        <f>+$C$18*'10 - 2008'!AJ132</f>
        <v>#DIV/0!</v>
      </c>
      <c r="I132" s="53" t="e">
        <f>+$C$18*'10 - 2008'!AK132</f>
        <v>#DIV/0!</v>
      </c>
      <c r="J132" s="53" t="e">
        <f>+$C$18*'10 - 2008'!AL132</f>
        <v>#DIV/0!</v>
      </c>
      <c r="K132" s="53" t="e">
        <f>+$C$18*'10 - 2008'!AM132</f>
        <v>#DIV/0!</v>
      </c>
      <c r="L132" s="53" t="e">
        <f>+$C$18*'10 - 2008'!AN132</f>
        <v>#DIV/0!</v>
      </c>
      <c r="M132" s="53" t="e">
        <f>+$C$18*'10 - 2008'!AO132</f>
        <v>#DIV/0!</v>
      </c>
      <c r="N132" s="53" t="e">
        <f>+$C$18*'10 - 2008'!AP132</f>
        <v>#DIV/0!</v>
      </c>
      <c r="O132" s="53" t="e">
        <f>+$C$18*'10 - 2008'!AQ132</f>
        <v>#DIV/0!</v>
      </c>
      <c r="P132" s="53" t="e">
        <f>+$C$18*'10 - 2008'!AR132</f>
        <v>#DIV/0!</v>
      </c>
      <c r="Q132" s="53" t="e">
        <f>+$C$18*'10 - 2008'!AS132</f>
        <v>#DIV/0!</v>
      </c>
      <c r="R132" s="53" t="e">
        <f>+$C$18*'10 - 2008'!AT132</f>
        <v>#DIV/0!</v>
      </c>
      <c r="S132" s="53" t="e">
        <f>+$C$18*'10 - 2008'!AU132</f>
        <v>#DIV/0!</v>
      </c>
      <c r="T132" s="53" t="e">
        <f>+$C$18*'10 - 2008'!AV132</f>
        <v>#DIV/0!</v>
      </c>
      <c r="U132" s="53" t="e">
        <f>+$C$18*'10 - 2008'!AW132</f>
        <v>#DIV/0!</v>
      </c>
      <c r="V132" s="53" t="e">
        <f>+$C$18*'10 - 2008'!AX132</f>
        <v>#DIV/0!</v>
      </c>
      <c r="W132" s="53" t="e">
        <f>+$C$18*'10 - 2008'!AY132</f>
        <v>#DIV/0!</v>
      </c>
      <c r="X132" s="53" t="e">
        <f>+$C$18*'10 - 2008'!AZ132</f>
        <v>#DIV/0!</v>
      </c>
      <c r="Y132" s="53" t="e">
        <f>+$C$18*'10 - 2008'!BA132</f>
        <v>#DIV/0!</v>
      </c>
      <c r="Z132" s="53" t="e">
        <f>+$C$18*'10 - 2008'!BB132</f>
        <v>#DIV/0!</v>
      </c>
      <c r="AA132" s="53" t="e">
        <f>+$C$18*'10 - 2008'!BC132</f>
        <v>#DIV/0!</v>
      </c>
      <c r="AB132" s="53" t="e">
        <f>+$C$18*'10 - 2008'!BD132</f>
        <v>#DIV/0!</v>
      </c>
      <c r="AC132" s="53" t="e">
        <f>+$C$18*'10 - 2008'!BE132</f>
        <v>#DIV/0!</v>
      </c>
      <c r="AD132" s="53" t="e">
        <f>+$C$18*'10 - 2008'!BF132</f>
        <v>#DIV/0!</v>
      </c>
      <c r="AE132" s="53" t="e">
        <f>+$C$18*'10 - 2008'!BG132</f>
        <v>#DIV/0!</v>
      </c>
      <c r="AF132" s="53" t="e">
        <f>+$C$18*'10 - 2008'!BH132</f>
        <v>#DIV/0!</v>
      </c>
      <c r="AG132" s="53" t="e">
        <f>+$C$18*'10 - 2008'!BI132</f>
        <v>#DIV/0!</v>
      </c>
      <c r="AH132" s="53" t="e">
        <f>+$C$18*'10 - 2008'!BJ132</f>
        <v>#DIV/0!</v>
      </c>
      <c r="AI132" s="2"/>
    </row>
    <row r="133" spans="1:35">
      <c r="A133" s="63">
        <v>126</v>
      </c>
      <c r="B133" s="53">
        <f>+'10 - 2008'!B133</f>
        <v>0</v>
      </c>
      <c r="C133" s="53" t="e">
        <f>+'10 - 2008'!AE133/'10 - 2008'!BK133</f>
        <v>#DIV/0!</v>
      </c>
      <c r="D133" s="53" t="e">
        <f>+$C$18*'10 - 2008'!AF133</f>
        <v>#DIV/0!</v>
      </c>
      <c r="E133" s="53" t="e">
        <f>+$C$18*'10 - 2008'!AG133</f>
        <v>#DIV/0!</v>
      </c>
      <c r="F133" s="53" t="e">
        <f>+$C$18*'10 - 2008'!AH133</f>
        <v>#DIV/0!</v>
      </c>
      <c r="G133" s="53" t="e">
        <f>+$C$18*'10 - 2008'!AI133</f>
        <v>#DIV/0!</v>
      </c>
      <c r="H133" s="53" t="e">
        <f>+$C$18*'10 - 2008'!AJ133</f>
        <v>#DIV/0!</v>
      </c>
      <c r="I133" s="53" t="e">
        <f>+$C$18*'10 - 2008'!AK133</f>
        <v>#DIV/0!</v>
      </c>
      <c r="J133" s="53" t="e">
        <f>+$C$18*'10 - 2008'!AL133</f>
        <v>#DIV/0!</v>
      </c>
      <c r="K133" s="53" t="e">
        <f>+$C$18*'10 - 2008'!AM133</f>
        <v>#DIV/0!</v>
      </c>
      <c r="L133" s="53" t="e">
        <f>+$C$18*'10 - 2008'!AN133</f>
        <v>#DIV/0!</v>
      </c>
      <c r="M133" s="53" t="e">
        <f>+$C$18*'10 - 2008'!AO133</f>
        <v>#DIV/0!</v>
      </c>
      <c r="N133" s="53" t="e">
        <f>+$C$18*'10 - 2008'!AP133</f>
        <v>#DIV/0!</v>
      </c>
      <c r="O133" s="53" t="e">
        <f>+$C$18*'10 - 2008'!AQ133</f>
        <v>#DIV/0!</v>
      </c>
      <c r="P133" s="53" t="e">
        <f>+$C$18*'10 - 2008'!AR133</f>
        <v>#DIV/0!</v>
      </c>
      <c r="Q133" s="53" t="e">
        <f>+$C$18*'10 - 2008'!AS133</f>
        <v>#DIV/0!</v>
      </c>
      <c r="R133" s="53" t="e">
        <f>+$C$18*'10 - 2008'!AT133</f>
        <v>#DIV/0!</v>
      </c>
      <c r="S133" s="53" t="e">
        <f>+$C$18*'10 - 2008'!AU133</f>
        <v>#DIV/0!</v>
      </c>
      <c r="T133" s="53" t="e">
        <f>+$C$18*'10 - 2008'!AV133</f>
        <v>#DIV/0!</v>
      </c>
      <c r="U133" s="53" t="e">
        <f>+$C$18*'10 - 2008'!AW133</f>
        <v>#DIV/0!</v>
      </c>
      <c r="V133" s="53" t="e">
        <f>+$C$18*'10 - 2008'!AX133</f>
        <v>#DIV/0!</v>
      </c>
      <c r="W133" s="53" t="e">
        <f>+$C$18*'10 - 2008'!AY133</f>
        <v>#DIV/0!</v>
      </c>
      <c r="X133" s="53" t="e">
        <f>+$C$18*'10 - 2008'!AZ133</f>
        <v>#DIV/0!</v>
      </c>
      <c r="Y133" s="53" t="e">
        <f>+$C$18*'10 - 2008'!BA133</f>
        <v>#DIV/0!</v>
      </c>
      <c r="Z133" s="53" t="e">
        <f>+$C$18*'10 - 2008'!BB133</f>
        <v>#DIV/0!</v>
      </c>
      <c r="AA133" s="53" t="e">
        <f>+$C$18*'10 - 2008'!BC133</f>
        <v>#DIV/0!</v>
      </c>
      <c r="AB133" s="53" t="e">
        <f>+$C$18*'10 - 2008'!BD133</f>
        <v>#DIV/0!</v>
      </c>
      <c r="AC133" s="53" t="e">
        <f>+$C$18*'10 - 2008'!BE133</f>
        <v>#DIV/0!</v>
      </c>
      <c r="AD133" s="53" t="e">
        <f>+$C$18*'10 - 2008'!BF133</f>
        <v>#DIV/0!</v>
      </c>
      <c r="AE133" s="53" t="e">
        <f>+$C$18*'10 - 2008'!BG133</f>
        <v>#DIV/0!</v>
      </c>
      <c r="AF133" s="53" t="e">
        <f>+$C$18*'10 - 2008'!BH133</f>
        <v>#DIV/0!</v>
      </c>
      <c r="AG133" s="53" t="e">
        <f>+$C$18*'10 - 2008'!BI133</f>
        <v>#DIV/0!</v>
      </c>
      <c r="AH133" s="53" t="e">
        <f>+$C$18*'10 - 2008'!BJ133</f>
        <v>#DIV/0!</v>
      </c>
      <c r="AI133" s="2"/>
    </row>
    <row r="134" spans="1:35">
      <c r="A134" s="63">
        <v>127</v>
      </c>
      <c r="B134" s="53">
        <f>+'10 - 2008'!B134</f>
        <v>0</v>
      </c>
      <c r="C134" s="53" t="e">
        <f>+'10 - 2008'!AE134/'10 - 2008'!BK134</f>
        <v>#DIV/0!</v>
      </c>
      <c r="D134" s="53" t="e">
        <f>+$C$18*'10 - 2008'!AF134</f>
        <v>#DIV/0!</v>
      </c>
      <c r="E134" s="53" t="e">
        <f>+$C$18*'10 - 2008'!AG134</f>
        <v>#DIV/0!</v>
      </c>
      <c r="F134" s="53" t="e">
        <f>+$C$18*'10 - 2008'!AH134</f>
        <v>#DIV/0!</v>
      </c>
      <c r="G134" s="53" t="e">
        <f>+$C$18*'10 - 2008'!AI134</f>
        <v>#DIV/0!</v>
      </c>
      <c r="H134" s="53" t="e">
        <f>+$C$18*'10 - 2008'!AJ134</f>
        <v>#DIV/0!</v>
      </c>
      <c r="I134" s="53" t="e">
        <f>+$C$18*'10 - 2008'!AK134</f>
        <v>#DIV/0!</v>
      </c>
      <c r="J134" s="53" t="e">
        <f>+$C$18*'10 - 2008'!AL134</f>
        <v>#DIV/0!</v>
      </c>
      <c r="K134" s="53" t="e">
        <f>+$C$18*'10 - 2008'!AM134</f>
        <v>#DIV/0!</v>
      </c>
      <c r="L134" s="53" t="e">
        <f>+$C$18*'10 - 2008'!AN134</f>
        <v>#DIV/0!</v>
      </c>
      <c r="M134" s="53" t="e">
        <f>+$C$18*'10 - 2008'!AO134</f>
        <v>#DIV/0!</v>
      </c>
      <c r="N134" s="53" t="e">
        <f>+$C$18*'10 - 2008'!AP134</f>
        <v>#DIV/0!</v>
      </c>
      <c r="O134" s="53" t="e">
        <f>+$C$18*'10 - 2008'!AQ134</f>
        <v>#DIV/0!</v>
      </c>
      <c r="P134" s="53" t="e">
        <f>+$C$18*'10 - 2008'!AR134</f>
        <v>#DIV/0!</v>
      </c>
      <c r="Q134" s="53" t="e">
        <f>+$C$18*'10 - 2008'!AS134</f>
        <v>#DIV/0!</v>
      </c>
      <c r="R134" s="53" t="e">
        <f>+$C$18*'10 - 2008'!AT134</f>
        <v>#DIV/0!</v>
      </c>
      <c r="S134" s="53" t="e">
        <f>+$C$18*'10 - 2008'!AU134</f>
        <v>#DIV/0!</v>
      </c>
      <c r="T134" s="53" t="e">
        <f>+$C$18*'10 - 2008'!AV134</f>
        <v>#DIV/0!</v>
      </c>
      <c r="U134" s="53" t="e">
        <f>+$C$18*'10 - 2008'!AW134</f>
        <v>#DIV/0!</v>
      </c>
      <c r="V134" s="53" t="e">
        <f>+$C$18*'10 - 2008'!AX134</f>
        <v>#DIV/0!</v>
      </c>
      <c r="W134" s="53" t="e">
        <f>+$C$18*'10 - 2008'!AY134</f>
        <v>#DIV/0!</v>
      </c>
      <c r="X134" s="53" t="e">
        <f>+$C$18*'10 - 2008'!AZ134</f>
        <v>#DIV/0!</v>
      </c>
      <c r="Y134" s="53" t="e">
        <f>+$C$18*'10 - 2008'!BA134</f>
        <v>#DIV/0!</v>
      </c>
      <c r="Z134" s="53" t="e">
        <f>+$C$18*'10 - 2008'!BB134</f>
        <v>#DIV/0!</v>
      </c>
      <c r="AA134" s="53" t="e">
        <f>+$C$18*'10 - 2008'!BC134</f>
        <v>#DIV/0!</v>
      </c>
      <c r="AB134" s="53" t="e">
        <f>+$C$18*'10 - 2008'!BD134</f>
        <v>#DIV/0!</v>
      </c>
      <c r="AC134" s="53" t="e">
        <f>+$C$18*'10 - 2008'!BE134</f>
        <v>#DIV/0!</v>
      </c>
      <c r="AD134" s="53" t="e">
        <f>+$C$18*'10 - 2008'!BF134</f>
        <v>#DIV/0!</v>
      </c>
      <c r="AE134" s="53" t="e">
        <f>+$C$18*'10 - 2008'!BG134</f>
        <v>#DIV/0!</v>
      </c>
      <c r="AF134" s="53" t="e">
        <f>+$C$18*'10 - 2008'!BH134</f>
        <v>#DIV/0!</v>
      </c>
      <c r="AG134" s="53" t="e">
        <f>+$C$18*'10 - 2008'!BI134</f>
        <v>#DIV/0!</v>
      </c>
      <c r="AH134" s="53" t="e">
        <f>+$C$18*'10 - 2008'!BJ134</f>
        <v>#DIV/0!</v>
      </c>
      <c r="AI134" s="2"/>
    </row>
    <row r="135" spans="1:35">
      <c r="A135" s="63">
        <v>128</v>
      </c>
      <c r="B135" s="53">
        <f>+'10 - 2008'!B135</f>
        <v>0</v>
      </c>
      <c r="C135" s="53" t="e">
        <f>+'10 - 2008'!AE135/'10 - 2008'!BK135</f>
        <v>#DIV/0!</v>
      </c>
      <c r="D135" s="53" t="e">
        <f>+$C$18*'10 - 2008'!AF135</f>
        <v>#DIV/0!</v>
      </c>
      <c r="E135" s="53" t="e">
        <f>+$C$18*'10 - 2008'!AG135</f>
        <v>#DIV/0!</v>
      </c>
      <c r="F135" s="53" t="e">
        <f>+$C$18*'10 - 2008'!AH135</f>
        <v>#DIV/0!</v>
      </c>
      <c r="G135" s="53" t="e">
        <f>+$C$18*'10 - 2008'!AI135</f>
        <v>#DIV/0!</v>
      </c>
      <c r="H135" s="53" t="e">
        <f>+$C$18*'10 - 2008'!AJ135</f>
        <v>#DIV/0!</v>
      </c>
      <c r="I135" s="53" t="e">
        <f>+$C$18*'10 - 2008'!AK135</f>
        <v>#DIV/0!</v>
      </c>
      <c r="J135" s="53" t="e">
        <f>+$C$18*'10 - 2008'!AL135</f>
        <v>#DIV/0!</v>
      </c>
      <c r="K135" s="53" t="e">
        <f>+$C$18*'10 - 2008'!AM135</f>
        <v>#DIV/0!</v>
      </c>
      <c r="L135" s="53" t="e">
        <f>+$C$18*'10 - 2008'!AN135</f>
        <v>#DIV/0!</v>
      </c>
      <c r="M135" s="53" t="e">
        <f>+$C$18*'10 - 2008'!AO135</f>
        <v>#DIV/0!</v>
      </c>
      <c r="N135" s="53" t="e">
        <f>+$C$18*'10 - 2008'!AP135</f>
        <v>#DIV/0!</v>
      </c>
      <c r="O135" s="53" t="e">
        <f>+$C$18*'10 - 2008'!AQ135</f>
        <v>#DIV/0!</v>
      </c>
      <c r="P135" s="53" t="e">
        <f>+$C$18*'10 - 2008'!AR135</f>
        <v>#DIV/0!</v>
      </c>
      <c r="Q135" s="53" t="e">
        <f>+$C$18*'10 - 2008'!AS135</f>
        <v>#DIV/0!</v>
      </c>
      <c r="R135" s="53" t="e">
        <f>+$C$18*'10 - 2008'!AT135</f>
        <v>#DIV/0!</v>
      </c>
      <c r="S135" s="53" t="e">
        <f>+$C$18*'10 - 2008'!AU135</f>
        <v>#DIV/0!</v>
      </c>
      <c r="T135" s="53" t="e">
        <f>+$C$18*'10 - 2008'!AV135</f>
        <v>#DIV/0!</v>
      </c>
      <c r="U135" s="53" t="e">
        <f>+$C$18*'10 - 2008'!AW135</f>
        <v>#DIV/0!</v>
      </c>
      <c r="V135" s="53" t="e">
        <f>+$C$18*'10 - 2008'!AX135</f>
        <v>#DIV/0!</v>
      </c>
      <c r="W135" s="53" t="e">
        <f>+$C$18*'10 - 2008'!AY135</f>
        <v>#DIV/0!</v>
      </c>
      <c r="X135" s="53" t="e">
        <f>+$C$18*'10 - 2008'!AZ135</f>
        <v>#DIV/0!</v>
      </c>
      <c r="Y135" s="53" t="e">
        <f>+$C$18*'10 - 2008'!BA135</f>
        <v>#DIV/0!</v>
      </c>
      <c r="Z135" s="53" t="e">
        <f>+$C$18*'10 - 2008'!BB135</f>
        <v>#DIV/0!</v>
      </c>
      <c r="AA135" s="53" t="e">
        <f>+$C$18*'10 - 2008'!BC135</f>
        <v>#DIV/0!</v>
      </c>
      <c r="AB135" s="53" t="e">
        <f>+$C$18*'10 - 2008'!BD135</f>
        <v>#DIV/0!</v>
      </c>
      <c r="AC135" s="53" t="e">
        <f>+$C$18*'10 - 2008'!BE135</f>
        <v>#DIV/0!</v>
      </c>
      <c r="AD135" s="53" t="e">
        <f>+$C$18*'10 - 2008'!BF135</f>
        <v>#DIV/0!</v>
      </c>
      <c r="AE135" s="53" t="e">
        <f>+$C$18*'10 - 2008'!BG135</f>
        <v>#DIV/0!</v>
      </c>
      <c r="AF135" s="53" t="e">
        <f>+$C$18*'10 - 2008'!BH135</f>
        <v>#DIV/0!</v>
      </c>
      <c r="AG135" s="53" t="e">
        <f>+$C$18*'10 - 2008'!BI135</f>
        <v>#DIV/0!</v>
      </c>
      <c r="AH135" s="53" t="e">
        <f>+$C$18*'10 - 2008'!BJ135</f>
        <v>#DIV/0!</v>
      </c>
      <c r="AI135" s="2"/>
    </row>
    <row r="136" spans="1:35">
      <c r="A136" s="63">
        <v>129</v>
      </c>
      <c r="B136" s="53">
        <f>+'10 - 2008'!B136</f>
        <v>0</v>
      </c>
      <c r="C136" s="53" t="e">
        <f>+'10 - 2008'!AE136/'10 - 2008'!BK136</f>
        <v>#DIV/0!</v>
      </c>
      <c r="D136" s="53" t="e">
        <f>+$C$18*'10 - 2008'!AF136</f>
        <v>#DIV/0!</v>
      </c>
      <c r="E136" s="53" t="e">
        <f>+$C$18*'10 - 2008'!AG136</f>
        <v>#DIV/0!</v>
      </c>
      <c r="F136" s="53" t="e">
        <f>+$C$18*'10 - 2008'!AH136</f>
        <v>#DIV/0!</v>
      </c>
      <c r="G136" s="53" t="e">
        <f>+$C$18*'10 - 2008'!AI136</f>
        <v>#DIV/0!</v>
      </c>
      <c r="H136" s="53" t="e">
        <f>+$C$18*'10 - 2008'!AJ136</f>
        <v>#DIV/0!</v>
      </c>
      <c r="I136" s="53" t="e">
        <f>+$C$18*'10 - 2008'!AK136</f>
        <v>#DIV/0!</v>
      </c>
      <c r="J136" s="53" t="e">
        <f>+$C$18*'10 - 2008'!AL136</f>
        <v>#DIV/0!</v>
      </c>
      <c r="K136" s="53" t="e">
        <f>+$C$18*'10 - 2008'!AM136</f>
        <v>#DIV/0!</v>
      </c>
      <c r="L136" s="53" t="e">
        <f>+$C$18*'10 - 2008'!AN136</f>
        <v>#DIV/0!</v>
      </c>
      <c r="M136" s="53" t="e">
        <f>+$C$18*'10 - 2008'!AO136</f>
        <v>#DIV/0!</v>
      </c>
      <c r="N136" s="53" t="e">
        <f>+$C$18*'10 - 2008'!AP136</f>
        <v>#DIV/0!</v>
      </c>
      <c r="O136" s="53" t="e">
        <f>+$C$18*'10 - 2008'!AQ136</f>
        <v>#DIV/0!</v>
      </c>
      <c r="P136" s="53" t="e">
        <f>+$C$18*'10 - 2008'!AR136</f>
        <v>#DIV/0!</v>
      </c>
      <c r="Q136" s="53" t="e">
        <f>+$C$18*'10 - 2008'!AS136</f>
        <v>#DIV/0!</v>
      </c>
      <c r="R136" s="53" t="e">
        <f>+$C$18*'10 - 2008'!AT136</f>
        <v>#DIV/0!</v>
      </c>
      <c r="S136" s="53" t="e">
        <f>+$C$18*'10 - 2008'!AU136</f>
        <v>#DIV/0!</v>
      </c>
      <c r="T136" s="53" t="e">
        <f>+$C$18*'10 - 2008'!AV136</f>
        <v>#DIV/0!</v>
      </c>
      <c r="U136" s="53" t="e">
        <f>+$C$18*'10 - 2008'!AW136</f>
        <v>#DIV/0!</v>
      </c>
      <c r="V136" s="53" t="e">
        <f>+$C$18*'10 - 2008'!AX136</f>
        <v>#DIV/0!</v>
      </c>
      <c r="W136" s="53" t="e">
        <f>+$C$18*'10 - 2008'!AY136</f>
        <v>#DIV/0!</v>
      </c>
      <c r="X136" s="53" t="e">
        <f>+$C$18*'10 - 2008'!AZ136</f>
        <v>#DIV/0!</v>
      </c>
      <c r="Y136" s="53" t="e">
        <f>+$C$18*'10 - 2008'!BA136</f>
        <v>#DIV/0!</v>
      </c>
      <c r="Z136" s="53" t="e">
        <f>+$C$18*'10 - 2008'!BB136</f>
        <v>#DIV/0!</v>
      </c>
      <c r="AA136" s="53" t="e">
        <f>+$C$18*'10 - 2008'!BC136</f>
        <v>#DIV/0!</v>
      </c>
      <c r="AB136" s="53" t="e">
        <f>+$C$18*'10 - 2008'!BD136</f>
        <v>#DIV/0!</v>
      </c>
      <c r="AC136" s="53" t="e">
        <f>+$C$18*'10 - 2008'!BE136</f>
        <v>#DIV/0!</v>
      </c>
      <c r="AD136" s="53" t="e">
        <f>+$C$18*'10 - 2008'!BF136</f>
        <v>#DIV/0!</v>
      </c>
      <c r="AE136" s="53" t="e">
        <f>+$C$18*'10 - 2008'!BG136</f>
        <v>#DIV/0!</v>
      </c>
      <c r="AF136" s="53" t="e">
        <f>+$C$18*'10 - 2008'!BH136</f>
        <v>#DIV/0!</v>
      </c>
      <c r="AG136" s="53" t="e">
        <f>+$C$18*'10 - 2008'!BI136</f>
        <v>#DIV/0!</v>
      </c>
      <c r="AH136" s="53" t="e">
        <f>+$C$18*'10 - 2008'!BJ136</f>
        <v>#DIV/0!</v>
      </c>
      <c r="AI136" s="2"/>
    </row>
    <row r="137" spans="1:35">
      <c r="A137" s="63">
        <v>130</v>
      </c>
      <c r="B137" s="53">
        <f>+'10 - 2008'!B137</f>
        <v>0</v>
      </c>
      <c r="C137" s="53" t="e">
        <f>+'10 - 2008'!AE137/'10 - 2008'!BK137</f>
        <v>#DIV/0!</v>
      </c>
      <c r="D137" s="53" t="e">
        <f>+$C$18*'10 - 2008'!AF137</f>
        <v>#DIV/0!</v>
      </c>
      <c r="E137" s="53" t="e">
        <f>+$C$18*'10 - 2008'!AG137</f>
        <v>#DIV/0!</v>
      </c>
      <c r="F137" s="53" t="e">
        <f>+$C$18*'10 - 2008'!AH137</f>
        <v>#DIV/0!</v>
      </c>
      <c r="G137" s="53" t="e">
        <f>+$C$18*'10 - 2008'!AI137</f>
        <v>#DIV/0!</v>
      </c>
      <c r="H137" s="53" t="e">
        <f>+$C$18*'10 - 2008'!AJ137</f>
        <v>#DIV/0!</v>
      </c>
      <c r="I137" s="53" t="e">
        <f>+$C$18*'10 - 2008'!AK137</f>
        <v>#DIV/0!</v>
      </c>
      <c r="J137" s="53" t="e">
        <f>+$C$18*'10 - 2008'!AL137</f>
        <v>#DIV/0!</v>
      </c>
      <c r="K137" s="53" t="e">
        <f>+$C$18*'10 - 2008'!AM137</f>
        <v>#DIV/0!</v>
      </c>
      <c r="L137" s="53" t="e">
        <f>+$C$18*'10 - 2008'!AN137</f>
        <v>#DIV/0!</v>
      </c>
      <c r="M137" s="53" t="e">
        <f>+$C$18*'10 - 2008'!AO137</f>
        <v>#DIV/0!</v>
      </c>
      <c r="N137" s="53" t="e">
        <f>+$C$18*'10 - 2008'!AP137</f>
        <v>#DIV/0!</v>
      </c>
      <c r="O137" s="53" t="e">
        <f>+$C$18*'10 - 2008'!AQ137</f>
        <v>#DIV/0!</v>
      </c>
      <c r="P137" s="53" t="e">
        <f>+$C$18*'10 - 2008'!AR137</f>
        <v>#DIV/0!</v>
      </c>
      <c r="Q137" s="53" t="e">
        <f>+$C$18*'10 - 2008'!AS137</f>
        <v>#DIV/0!</v>
      </c>
      <c r="R137" s="53" t="e">
        <f>+$C$18*'10 - 2008'!AT137</f>
        <v>#DIV/0!</v>
      </c>
      <c r="S137" s="53" t="e">
        <f>+$C$18*'10 - 2008'!AU137</f>
        <v>#DIV/0!</v>
      </c>
      <c r="T137" s="53" t="e">
        <f>+$C$18*'10 - 2008'!AV137</f>
        <v>#DIV/0!</v>
      </c>
      <c r="U137" s="53" t="e">
        <f>+$C$18*'10 - 2008'!AW137</f>
        <v>#DIV/0!</v>
      </c>
      <c r="V137" s="53" t="e">
        <f>+$C$18*'10 - 2008'!AX137</f>
        <v>#DIV/0!</v>
      </c>
      <c r="W137" s="53" t="e">
        <f>+$C$18*'10 - 2008'!AY137</f>
        <v>#DIV/0!</v>
      </c>
      <c r="X137" s="53" t="e">
        <f>+$C$18*'10 - 2008'!AZ137</f>
        <v>#DIV/0!</v>
      </c>
      <c r="Y137" s="53" t="e">
        <f>+$C$18*'10 - 2008'!BA137</f>
        <v>#DIV/0!</v>
      </c>
      <c r="Z137" s="53" t="e">
        <f>+$C$18*'10 - 2008'!BB137</f>
        <v>#DIV/0!</v>
      </c>
      <c r="AA137" s="53" t="e">
        <f>+$C$18*'10 - 2008'!BC137</f>
        <v>#DIV/0!</v>
      </c>
      <c r="AB137" s="53" t="e">
        <f>+$C$18*'10 - 2008'!BD137</f>
        <v>#DIV/0!</v>
      </c>
      <c r="AC137" s="53" t="e">
        <f>+$C$18*'10 - 2008'!BE137</f>
        <v>#DIV/0!</v>
      </c>
      <c r="AD137" s="53" t="e">
        <f>+$C$18*'10 - 2008'!BF137</f>
        <v>#DIV/0!</v>
      </c>
      <c r="AE137" s="53" t="e">
        <f>+$C$18*'10 - 2008'!BG137</f>
        <v>#DIV/0!</v>
      </c>
      <c r="AF137" s="53" t="e">
        <f>+$C$18*'10 - 2008'!BH137</f>
        <v>#DIV/0!</v>
      </c>
      <c r="AG137" s="53" t="e">
        <f>+$C$18*'10 - 2008'!BI137</f>
        <v>#DIV/0!</v>
      </c>
      <c r="AH137" s="53" t="e">
        <f>+$C$18*'10 - 2008'!BJ137</f>
        <v>#DIV/0!</v>
      </c>
      <c r="AI137" s="2"/>
    </row>
    <row r="138" spans="1:35">
      <c r="A138" s="63">
        <v>131</v>
      </c>
      <c r="B138" s="53">
        <f>+'10 - 2008'!B138</f>
        <v>0</v>
      </c>
      <c r="C138" s="53" t="e">
        <f>+'10 - 2008'!AE138/'10 - 2008'!BK138</f>
        <v>#DIV/0!</v>
      </c>
      <c r="D138" s="53" t="e">
        <f>+$C$18*'10 - 2008'!AF138</f>
        <v>#DIV/0!</v>
      </c>
      <c r="E138" s="53" t="e">
        <f>+$C$18*'10 - 2008'!AG138</f>
        <v>#DIV/0!</v>
      </c>
      <c r="F138" s="53" t="e">
        <f>+$C$18*'10 - 2008'!AH138</f>
        <v>#DIV/0!</v>
      </c>
      <c r="G138" s="53" t="e">
        <f>+$C$18*'10 - 2008'!AI138</f>
        <v>#DIV/0!</v>
      </c>
      <c r="H138" s="53" t="e">
        <f>+$C$18*'10 - 2008'!AJ138</f>
        <v>#DIV/0!</v>
      </c>
      <c r="I138" s="53" t="e">
        <f>+$C$18*'10 - 2008'!AK138</f>
        <v>#DIV/0!</v>
      </c>
      <c r="J138" s="53" t="e">
        <f>+$C$18*'10 - 2008'!AL138</f>
        <v>#DIV/0!</v>
      </c>
      <c r="K138" s="53" t="e">
        <f>+$C$18*'10 - 2008'!AM138</f>
        <v>#DIV/0!</v>
      </c>
      <c r="L138" s="53" t="e">
        <f>+$C$18*'10 - 2008'!AN138</f>
        <v>#DIV/0!</v>
      </c>
      <c r="M138" s="53" t="e">
        <f>+$C$18*'10 - 2008'!AO138</f>
        <v>#DIV/0!</v>
      </c>
      <c r="N138" s="53" t="e">
        <f>+$C$18*'10 - 2008'!AP138</f>
        <v>#DIV/0!</v>
      </c>
      <c r="O138" s="53" t="e">
        <f>+$C$18*'10 - 2008'!AQ138</f>
        <v>#DIV/0!</v>
      </c>
      <c r="P138" s="53" t="e">
        <f>+$C$18*'10 - 2008'!AR138</f>
        <v>#DIV/0!</v>
      </c>
      <c r="Q138" s="53" t="e">
        <f>+$C$18*'10 - 2008'!AS138</f>
        <v>#DIV/0!</v>
      </c>
      <c r="R138" s="53" t="e">
        <f>+$C$18*'10 - 2008'!AT138</f>
        <v>#DIV/0!</v>
      </c>
      <c r="S138" s="53" t="e">
        <f>+$C$18*'10 - 2008'!AU138</f>
        <v>#DIV/0!</v>
      </c>
      <c r="T138" s="53" t="e">
        <f>+$C$18*'10 - 2008'!AV138</f>
        <v>#DIV/0!</v>
      </c>
      <c r="U138" s="53" t="e">
        <f>+$C$18*'10 - 2008'!AW138</f>
        <v>#DIV/0!</v>
      </c>
      <c r="V138" s="53" t="e">
        <f>+$C$18*'10 - 2008'!AX138</f>
        <v>#DIV/0!</v>
      </c>
      <c r="W138" s="53" t="e">
        <f>+$C$18*'10 - 2008'!AY138</f>
        <v>#DIV/0!</v>
      </c>
      <c r="X138" s="53" t="e">
        <f>+$C$18*'10 - 2008'!AZ138</f>
        <v>#DIV/0!</v>
      </c>
      <c r="Y138" s="53" t="e">
        <f>+$C$18*'10 - 2008'!BA138</f>
        <v>#DIV/0!</v>
      </c>
      <c r="Z138" s="53" t="e">
        <f>+$C$18*'10 - 2008'!BB138</f>
        <v>#DIV/0!</v>
      </c>
      <c r="AA138" s="53" t="e">
        <f>+$C$18*'10 - 2008'!BC138</f>
        <v>#DIV/0!</v>
      </c>
      <c r="AB138" s="53" t="e">
        <f>+$C$18*'10 - 2008'!BD138</f>
        <v>#DIV/0!</v>
      </c>
      <c r="AC138" s="53" t="e">
        <f>+$C$18*'10 - 2008'!BE138</f>
        <v>#DIV/0!</v>
      </c>
      <c r="AD138" s="53" t="e">
        <f>+$C$18*'10 - 2008'!BF138</f>
        <v>#DIV/0!</v>
      </c>
      <c r="AE138" s="53" t="e">
        <f>+$C$18*'10 - 2008'!BG138</f>
        <v>#DIV/0!</v>
      </c>
      <c r="AF138" s="53" t="e">
        <f>+$C$18*'10 - 2008'!BH138</f>
        <v>#DIV/0!</v>
      </c>
      <c r="AG138" s="53" t="e">
        <f>+$C$18*'10 - 2008'!BI138</f>
        <v>#DIV/0!</v>
      </c>
      <c r="AH138" s="53" t="e">
        <f>+$C$18*'10 - 2008'!BJ138</f>
        <v>#DIV/0!</v>
      </c>
      <c r="AI138" s="2"/>
    </row>
    <row r="139" spans="1:35">
      <c r="A139" s="63">
        <v>132</v>
      </c>
      <c r="B139" s="53">
        <f>+'10 - 2008'!B139</f>
        <v>0</v>
      </c>
      <c r="C139" s="53" t="e">
        <f>+'10 - 2008'!AE139/'10 - 2008'!BK139</f>
        <v>#DIV/0!</v>
      </c>
      <c r="D139" s="53" t="e">
        <f>+$C$18*'10 - 2008'!AF139</f>
        <v>#DIV/0!</v>
      </c>
      <c r="E139" s="53" t="e">
        <f>+$C$18*'10 - 2008'!AG139</f>
        <v>#DIV/0!</v>
      </c>
      <c r="F139" s="53" t="e">
        <f>+$C$18*'10 - 2008'!AH139</f>
        <v>#DIV/0!</v>
      </c>
      <c r="G139" s="53" t="e">
        <f>+$C$18*'10 - 2008'!AI139</f>
        <v>#DIV/0!</v>
      </c>
      <c r="H139" s="53" t="e">
        <f>+$C$18*'10 - 2008'!AJ139</f>
        <v>#DIV/0!</v>
      </c>
      <c r="I139" s="53" t="e">
        <f>+$C$18*'10 - 2008'!AK139</f>
        <v>#DIV/0!</v>
      </c>
      <c r="J139" s="53" t="e">
        <f>+$C$18*'10 - 2008'!AL139</f>
        <v>#DIV/0!</v>
      </c>
      <c r="K139" s="53" t="e">
        <f>+$C$18*'10 - 2008'!AM139</f>
        <v>#DIV/0!</v>
      </c>
      <c r="L139" s="53" t="e">
        <f>+$C$18*'10 - 2008'!AN139</f>
        <v>#DIV/0!</v>
      </c>
      <c r="M139" s="53" t="e">
        <f>+$C$18*'10 - 2008'!AO139</f>
        <v>#DIV/0!</v>
      </c>
      <c r="N139" s="53" t="e">
        <f>+$C$18*'10 - 2008'!AP139</f>
        <v>#DIV/0!</v>
      </c>
      <c r="O139" s="53" t="e">
        <f>+$C$18*'10 - 2008'!AQ139</f>
        <v>#DIV/0!</v>
      </c>
      <c r="P139" s="53" t="e">
        <f>+$C$18*'10 - 2008'!AR139</f>
        <v>#DIV/0!</v>
      </c>
      <c r="Q139" s="53" t="e">
        <f>+$C$18*'10 - 2008'!AS139</f>
        <v>#DIV/0!</v>
      </c>
      <c r="R139" s="53" t="e">
        <f>+$C$18*'10 - 2008'!AT139</f>
        <v>#DIV/0!</v>
      </c>
      <c r="S139" s="53" t="e">
        <f>+$C$18*'10 - 2008'!AU139</f>
        <v>#DIV/0!</v>
      </c>
      <c r="T139" s="53" t="e">
        <f>+$C$18*'10 - 2008'!AV139</f>
        <v>#DIV/0!</v>
      </c>
      <c r="U139" s="53" t="e">
        <f>+$C$18*'10 - 2008'!AW139</f>
        <v>#DIV/0!</v>
      </c>
      <c r="V139" s="53" t="e">
        <f>+$C$18*'10 - 2008'!AX139</f>
        <v>#DIV/0!</v>
      </c>
      <c r="W139" s="53" t="e">
        <f>+$C$18*'10 - 2008'!AY139</f>
        <v>#DIV/0!</v>
      </c>
      <c r="X139" s="53" t="e">
        <f>+$C$18*'10 - 2008'!AZ139</f>
        <v>#DIV/0!</v>
      </c>
      <c r="Y139" s="53" t="e">
        <f>+$C$18*'10 - 2008'!BA139</f>
        <v>#DIV/0!</v>
      </c>
      <c r="Z139" s="53" t="e">
        <f>+$C$18*'10 - 2008'!BB139</f>
        <v>#DIV/0!</v>
      </c>
      <c r="AA139" s="53" t="e">
        <f>+$C$18*'10 - 2008'!BC139</f>
        <v>#DIV/0!</v>
      </c>
      <c r="AB139" s="53" t="e">
        <f>+$C$18*'10 - 2008'!BD139</f>
        <v>#DIV/0!</v>
      </c>
      <c r="AC139" s="53" t="e">
        <f>+$C$18*'10 - 2008'!BE139</f>
        <v>#DIV/0!</v>
      </c>
      <c r="AD139" s="53" t="e">
        <f>+$C$18*'10 - 2008'!BF139</f>
        <v>#DIV/0!</v>
      </c>
      <c r="AE139" s="53" t="e">
        <f>+$C$18*'10 - 2008'!BG139</f>
        <v>#DIV/0!</v>
      </c>
      <c r="AF139" s="53" t="e">
        <f>+$C$18*'10 - 2008'!BH139</f>
        <v>#DIV/0!</v>
      </c>
      <c r="AG139" s="53" t="e">
        <f>+$C$18*'10 - 2008'!BI139</f>
        <v>#DIV/0!</v>
      </c>
      <c r="AH139" s="53" t="e">
        <f>+$C$18*'10 - 2008'!BJ139</f>
        <v>#DIV/0!</v>
      </c>
      <c r="AI139" s="2"/>
    </row>
    <row r="140" spans="1:35">
      <c r="A140" s="63">
        <v>133</v>
      </c>
      <c r="B140" s="53">
        <f>+'10 - 2008'!B140</f>
        <v>0</v>
      </c>
      <c r="C140" s="53" t="e">
        <f>+'10 - 2008'!AE140/'10 - 2008'!BK140</f>
        <v>#DIV/0!</v>
      </c>
      <c r="D140" s="53" t="e">
        <f>+$C$18*'10 - 2008'!AF140</f>
        <v>#DIV/0!</v>
      </c>
      <c r="E140" s="53" t="e">
        <f>+$C$18*'10 - 2008'!AG140</f>
        <v>#DIV/0!</v>
      </c>
      <c r="F140" s="53" t="e">
        <f>+$C$18*'10 - 2008'!AH140</f>
        <v>#DIV/0!</v>
      </c>
      <c r="G140" s="53" t="e">
        <f>+$C$18*'10 - 2008'!AI140</f>
        <v>#DIV/0!</v>
      </c>
      <c r="H140" s="53" t="e">
        <f>+$C$18*'10 - 2008'!AJ140</f>
        <v>#DIV/0!</v>
      </c>
      <c r="I140" s="53" t="e">
        <f>+$C$18*'10 - 2008'!AK140</f>
        <v>#DIV/0!</v>
      </c>
      <c r="J140" s="53" t="e">
        <f>+$C$18*'10 - 2008'!AL140</f>
        <v>#DIV/0!</v>
      </c>
      <c r="K140" s="53" t="e">
        <f>+$C$18*'10 - 2008'!AM140</f>
        <v>#DIV/0!</v>
      </c>
      <c r="L140" s="53" t="e">
        <f>+$C$18*'10 - 2008'!AN140</f>
        <v>#DIV/0!</v>
      </c>
      <c r="M140" s="53" t="e">
        <f>+$C$18*'10 - 2008'!AO140</f>
        <v>#DIV/0!</v>
      </c>
      <c r="N140" s="53" t="e">
        <f>+$C$18*'10 - 2008'!AP140</f>
        <v>#DIV/0!</v>
      </c>
      <c r="O140" s="53" t="e">
        <f>+$C$18*'10 - 2008'!AQ140</f>
        <v>#DIV/0!</v>
      </c>
      <c r="P140" s="53" t="e">
        <f>+$C$18*'10 - 2008'!AR140</f>
        <v>#DIV/0!</v>
      </c>
      <c r="Q140" s="53" t="e">
        <f>+$C$18*'10 - 2008'!AS140</f>
        <v>#DIV/0!</v>
      </c>
      <c r="R140" s="53" t="e">
        <f>+$C$18*'10 - 2008'!AT140</f>
        <v>#DIV/0!</v>
      </c>
      <c r="S140" s="53" t="e">
        <f>+$C$18*'10 - 2008'!AU140</f>
        <v>#DIV/0!</v>
      </c>
      <c r="T140" s="53" t="e">
        <f>+$C$18*'10 - 2008'!AV140</f>
        <v>#DIV/0!</v>
      </c>
      <c r="U140" s="53" t="e">
        <f>+$C$18*'10 - 2008'!AW140</f>
        <v>#DIV/0!</v>
      </c>
      <c r="V140" s="53" t="e">
        <f>+$C$18*'10 - 2008'!AX140</f>
        <v>#DIV/0!</v>
      </c>
      <c r="W140" s="53" t="e">
        <f>+$C$18*'10 - 2008'!AY140</f>
        <v>#DIV/0!</v>
      </c>
      <c r="X140" s="53" t="e">
        <f>+$C$18*'10 - 2008'!AZ140</f>
        <v>#DIV/0!</v>
      </c>
      <c r="Y140" s="53" t="e">
        <f>+$C$18*'10 - 2008'!BA140</f>
        <v>#DIV/0!</v>
      </c>
      <c r="Z140" s="53" t="e">
        <f>+$C$18*'10 - 2008'!BB140</f>
        <v>#DIV/0!</v>
      </c>
      <c r="AA140" s="53" t="e">
        <f>+$C$18*'10 - 2008'!BC140</f>
        <v>#DIV/0!</v>
      </c>
      <c r="AB140" s="53" t="e">
        <f>+$C$18*'10 - 2008'!BD140</f>
        <v>#DIV/0!</v>
      </c>
      <c r="AC140" s="53" t="e">
        <f>+$C$18*'10 - 2008'!BE140</f>
        <v>#DIV/0!</v>
      </c>
      <c r="AD140" s="53" t="e">
        <f>+$C$18*'10 - 2008'!BF140</f>
        <v>#DIV/0!</v>
      </c>
      <c r="AE140" s="53" t="e">
        <f>+$C$18*'10 - 2008'!BG140</f>
        <v>#DIV/0!</v>
      </c>
      <c r="AF140" s="53" t="e">
        <f>+$C$18*'10 - 2008'!BH140</f>
        <v>#DIV/0!</v>
      </c>
      <c r="AG140" s="53" t="e">
        <f>+$C$18*'10 - 2008'!BI140</f>
        <v>#DIV/0!</v>
      </c>
      <c r="AH140" s="53" t="e">
        <f>+$C$18*'10 - 2008'!BJ140</f>
        <v>#DIV/0!</v>
      </c>
      <c r="AI140" s="2"/>
    </row>
    <row r="141" spans="1:35">
      <c r="A141" s="63">
        <v>134</v>
      </c>
      <c r="B141" s="53">
        <f>+'10 - 2008'!B141</f>
        <v>0</v>
      </c>
      <c r="C141" s="53" t="e">
        <f>+'10 - 2008'!AE141/'10 - 2008'!BK141</f>
        <v>#DIV/0!</v>
      </c>
      <c r="D141" s="53" t="e">
        <f>+$C$18*'10 - 2008'!AF141</f>
        <v>#DIV/0!</v>
      </c>
      <c r="E141" s="53" t="e">
        <f>+$C$18*'10 - 2008'!AG141</f>
        <v>#DIV/0!</v>
      </c>
      <c r="F141" s="53" t="e">
        <f>+$C$18*'10 - 2008'!AH141</f>
        <v>#DIV/0!</v>
      </c>
      <c r="G141" s="53" t="e">
        <f>+$C$18*'10 - 2008'!AI141</f>
        <v>#DIV/0!</v>
      </c>
      <c r="H141" s="53" t="e">
        <f>+$C$18*'10 - 2008'!AJ141</f>
        <v>#DIV/0!</v>
      </c>
      <c r="I141" s="53" t="e">
        <f>+$C$18*'10 - 2008'!AK141</f>
        <v>#DIV/0!</v>
      </c>
      <c r="J141" s="53" t="e">
        <f>+$C$18*'10 - 2008'!AL141</f>
        <v>#DIV/0!</v>
      </c>
      <c r="K141" s="53" t="e">
        <f>+$C$18*'10 - 2008'!AM141</f>
        <v>#DIV/0!</v>
      </c>
      <c r="L141" s="53" t="e">
        <f>+$C$18*'10 - 2008'!AN141</f>
        <v>#DIV/0!</v>
      </c>
      <c r="M141" s="53" t="e">
        <f>+$C$18*'10 - 2008'!AO141</f>
        <v>#DIV/0!</v>
      </c>
      <c r="N141" s="53" t="e">
        <f>+$C$18*'10 - 2008'!AP141</f>
        <v>#DIV/0!</v>
      </c>
      <c r="O141" s="53" t="e">
        <f>+$C$18*'10 - 2008'!AQ141</f>
        <v>#DIV/0!</v>
      </c>
      <c r="P141" s="53" t="e">
        <f>+$C$18*'10 - 2008'!AR141</f>
        <v>#DIV/0!</v>
      </c>
      <c r="Q141" s="53" t="e">
        <f>+$C$18*'10 - 2008'!AS141</f>
        <v>#DIV/0!</v>
      </c>
      <c r="R141" s="53" t="e">
        <f>+$C$18*'10 - 2008'!AT141</f>
        <v>#DIV/0!</v>
      </c>
      <c r="S141" s="53" t="e">
        <f>+$C$18*'10 - 2008'!AU141</f>
        <v>#DIV/0!</v>
      </c>
      <c r="T141" s="53" t="e">
        <f>+$C$18*'10 - 2008'!AV141</f>
        <v>#DIV/0!</v>
      </c>
      <c r="U141" s="53" t="e">
        <f>+$C$18*'10 - 2008'!AW141</f>
        <v>#DIV/0!</v>
      </c>
      <c r="V141" s="53" t="e">
        <f>+$C$18*'10 - 2008'!AX141</f>
        <v>#DIV/0!</v>
      </c>
      <c r="W141" s="53" t="e">
        <f>+$C$18*'10 - 2008'!AY141</f>
        <v>#DIV/0!</v>
      </c>
      <c r="X141" s="53" t="e">
        <f>+$C$18*'10 - 2008'!AZ141</f>
        <v>#DIV/0!</v>
      </c>
      <c r="Y141" s="53" t="e">
        <f>+$C$18*'10 - 2008'!BA141</f>
        <v>#DIV/0!</v>
      </c>
      <c r="Z141" s="53" t="e">
        <f>+$C$18*'10 - 2008'!BB141</f>
        <v>#DIV/0!</v>
      </c>
      <c r="AA141" s="53" t="e">
        <f>+$C$18*'10 - 2008'!BC141</f>
        <v>#DIV/0!</v>
      </c>
      <c r="AB141" s="53" t="e">
        <f>+$C$18*'10 - 2008'!BD141</f>
        <v>#DIV/0!</v>
      </c>
      <c r="AC141" s="53" t="e">
        <f>+$C$18*'10 - 2008'!BE141</f>
        <v>#DIV/0!</v>
      </c>
      <c r="AD141" s="53" t="e">
        <f>+$C$18*'10 - 2008'!BF141</f>
        <v>#DIV/0!</v>
      </c>
      <c r="AE141" s="53" t="e">
        <f>+$C$18*'10 - 2008'!BG141</f>
        <v>#DIV/0!</v>
      </c>
      <c r="AF141" s="53" t="e">
        <f>+$C$18*'10 - 2008'!BH141</f>
        <v>#DIV/0!</v>
      </c>
      <c r="AG141" s="53" t="e">
        <f>+$C$18*'10 - 2008'!BI141</f>
        <v>#DIV/0!</v>
      </c>
      <c r="AH141" s="53" t="e">
        <f>+$C$18*'10 - 2008'!BJ141</f>
        <v>#DIV/0!</v>
      </c>
      <c r="AI141" s="2"/>
    </row>
    <row r="142" spans="1:35">
      <c r="A142" s="63">
        <v>135</v>
      </c>
      <c r="B142" s="53">
        <f>+'10 - 2008'!B142</f>
        <v>0</v>
      </c>
      <c r="C142" s="53" t="e">
        <f>+'10 - 2008'!AE142/'10 - 2008'!BK142</f>
        <v>#DIV/0!</v>
      </c>
      <c r="D142" s="53" t="e">
        <f>+$C$18*'10 - 2008'!AF142</f>
        <v>#DIV/0!</v>
      </c>
      <c r="E142" s="53" t="e">
        <f>+$C$18*'10 - 2008'!AG142</f>
        <v>#DIV/0!</v>
      </c>
      <c r="F142" s="53" t="e">
        <f>+$C$18*'10 - 2008'!AH142</f>
        <v>#DIV/0!</v>
      </c>
      <c r="G142" s="53" t="e">
        <f>+$C$18*'10 - 2008'!AI142</f>
        <v>#DIV/0!</v>
      </c>
      <c r="H142" s="53" t="e">
        <f>+$C$18*'10 - 2008'!AJ142</f>
        <v>#DIV/0!</v>
      </c>
      <c r="I142" s="53" t="e">
        <f>+$C$18*'10 - 2008'!AK142</f>
        <v>#DIV/0!</v>
      </c>
      <c r="J142" s="53" t="e">
        <f>+$C$18*'10 - 2008'!AL142</f>
        <v>#DIV/0!</v>
      </c>
      <c r="K142" s="53" t="e">
        <f>+$C$18*'10 - 2008'!AM142</f>
        <v>#DIV/0!</v>
      </c>
      <c r="L142" s="53" t="e">
        <f>+$C$18*'10 - 2008'!AN142</f>
        <v>#DIV/0!</v>
      </c>
      <c r="M142" s="53" t="e">
        <f>+$C$18*'10 - 2008'!AO142</f>
        <v>#DIV/0!</v>
      </c>
      <c r="N142" s="53" t="e">
        <f>+$C$18*'10 - 2008'!AP142</f>
        <v>#DIV/0!</v>
      </c>
      <c r="O142" s="53" t="e">
        <f>+$C$18*'10 - 2008'!AQ142</f>
        <v>#DIV/0!</v>
      </c>
      <c r="P142" s="53" t="e">
        <f>+$C$18*'10 - 2008'!AR142</f>
        <v>#DIV/0!</v>
      </c>
      <c r="Q142" s="53" t="e">
        <f>+$C$18*'10 - 2008'!AS142</f>
        <v>#DIV/0!</v>
      </c>
      <c r="R142" s="53" t="e">
        <f>+$C$18*'10 - 2008'!AT142</f>
        <v>#DIV/0!</v>
      </c>
      <c r="S142" s="53" t="e">
        <f>+$C$18*'10 - 2008'!AU142</f>
        <v>#DIV/0!</v>
      </c>
      <c r="T142" s="53" t="e">
        <f>+$C$18*'10 - 2008'!AV142</f>
        <v>#DIV/0!</v>
      </c>
      <c r="U142" s="53" t="e">
        <f>+$C$18*'10 - 2008'!AW142</f>
        <v>#DIV/0!</v>
      </c>
      <c r="V142" s="53" t="e">
        <f>+$C$18*'10 - 2008'!AX142</f>
        <v>#DIV/0!</v>
      </c>
      <c r="W142" s="53" t="e">
        <f>+$C$18*'10 - 2008'!AY142</f>
        <v>#DIV/0!</v>
      </c>
      <c r="X142" s="53" t="e">
        <f>+$C$18*'10 - 2008'!AZ142</f>
        <v>#DIV/0!</v>
      </c>
      <c r="Y142" s="53" t="e">
        <f>+$C$18*'10 - 2008'!BA142</f>
        <v>#DIV/0!</v>
      </c>
      <c r="Z142" s="53" t="e">
        <f>+$C$18*'10 - 2008'!BB142</f>
        <v>#DIV/0!</v>
      </c>
      <c r="AA142" s="53" t="e">
        <f>+$C$18*'10 - 2008'!BC142</f>
        <v>#DIV/0!</v>
      </c>
      <c r="AB142" s="53" t="e">
        <f>+$C$18*'10 - 2008'!BD142</f>
        <v>#DIV/0!</v>
      </c>
      <c r="AC142" s="53" t="e">
        <f>+$C$18*'10 - 2008'!BE142</f>
        <v>#DIV/0!</v>
      </c>
      <c r="AD142" s="53" t="e">
        <f>+$C$18*'10 - 2008'!BF142</f>
        <v>#DIV/0!</v>
      </c>
      <c r="AE142" s="53" t="e">
        <f>+$C$18*'10 - 2008'!BG142</f>
        <v>#DIV/0!</v>
      </c>
      <c r="AF142" s="53" t="e">
        <f>+$C$18*'10 - 2008'!BH142</f>
        <v>#DIV/0!</v>
      </c>
      <c r="AG142" s="53" t="e">
        <f>+$C$18*'10 - 2008'!BI142</f>
        <v>#DIV/0!</v>
      </c>
      <c r="AH142" s="53" t="e">
        <f>+$C$18*'10 - 2008'!BJ142</f>
        <v>#DIV/0!</v>
      </c>
      <c r="AI142" s="2"/>
    </row>
    <row r="143" spans="1:35">
      <c r="A143" s="63">
        <v>136</v>
      </c>
      <c r="B143" s="53">
        <f>+'10 - 2008'!B143</f>
        <v>0</v>
      </c>
      <c r="C143" s="53" t="e">
        <f>+'10 - 2008'!AE143/'10 - 2008'!BK143</f>
        <v>#DIV/0!</v>
      </c>
      <c r="D143" s="53" t="e">
        <f>+$C$18*'10 - 2008'!AF143</f>
        <v>#DIV/0!</v>
      </c>
      <c r="E143" s="53" t="e">
        <f>+$C$18*'10 - 2008'!AG143</f>
        <v>#DIV/0!</v>
      </c>
      <c r="F143" s="53" t="e">
        <f>+$C$18*'10 - 2008'!AH143</f>
        <v>#DIV/0!</v>
      </c>
      <c r="G143" s="53" t="e">
        <f>+$C$18*'10 - 2008'!AI143</f>
        <v>#DIV/0!</v>
      </c>
      <c r="H143" s="53" t="e">
        <f>+$C$18*'10 - 2008'!AJ143</f>
        <v>#DIV/0!</v>
      </c>
      <c r="I143" s="53" t="e">
        <f>+$C$18*'10 - 2008'!AK143</f>
        <v>#DIV/0!</v>
      </c>
      <c r="J143" s="53" t="e">
        <f>+$C$18*'10 - 2008'!AL143</f>
        <v>#DIV/0!</v>
      </c>
      <c r="K143" s="53" t="e">
        <f>+$C$18*'10 - 2008'!AM143</f>
        <v>#DIV/0!</v>
      </c>
      <c r="L143" s="53" t="e">
        <f>+$C$18*'10 - 2008'!AN143</f>
        <v>#DIV/0!</v>
      </c>
      <c r="M143" s="53" t="e">
        <f>+$C$18*'10 - 2008'!AO143</f>
        <v>#DIV/0!</v>
      </c>
      <c r="N143" s="53" t="e">
        <f>+$C$18*'10 - 2008'!AP143</f>
        <v>#DIV/0!</v>
      </c>
      <c r="O143" s="53" t="e">
        <f>+$C$18*'10 - 2008'!AQ143</f>
        <v>#DIV/0!</v>
      </c>
      <c r="P143" s="53" t="e">
        <f>+$C$18*'10 - 2008'!AR143</f>
        <v>#DIV/0!</v>
      </c>
      <c r="Q143" s="53" t="e">
        <f>+$C$18*'10 - 2008'!AS143</f>
        <v>#DIV/0!</v>
      </c>
      <c r="R143" s="53" t="e">
        <f>+$C$18*'10 - 2008'!AT143</f>
        <v>#DIV/0!</v>
      </c>
      <c r="S143" s="53" t="e">
        <f>+$C$18*'10 - 2008'!AU143</f>
        <v>#DIV/0!</v>
      </c>
      <c r="T143" s="53" t="e">
        <f>+$C$18*'10 - 2008'!AV143</f>
        <v>#DIV/0!</v>
      </c>
      <c r="U143" s="53" t="e">
        <f>+$C$18*'10 - 2008'!AW143</f>
        <v>#DIV/0!</v>
      </c>
      <c r="V143" s="53" t="e">
        <f>+$C$18*'10 - 2008'!AX143</f>
        <v>#DIV/0!</v>
      </c>
      <c r="W143" s="53" t="e">
        <f>+$C$18*'10 - 2008'!AY143</f>
        <v>#DIV/0!</v>
      </c>
      <c r="X143" s="53" t="e">
        <f>+$C$18*'10 - 2008'!AZ143</f>
        <v>#DIV/0!</v>
      </c>
      <c r="Y143" s="53" t="e">
        <f>+$C$18*'10 - 2008'!BA143</f>
        <v>#DIV/0!</v>
      </c>
      <c r="Z143" s="53" t="e">
        <f>+$C$18*'10 - 2008'!BB143</f>
        <v>#DIV/0!</v>
      </c>
      <c r="AA143" s="53" t="e">
        <f>+$C$18*'10 - 2008'!BC143</f>
        <v>#DIV/0!</v>
      </c>
      <c r="AB143" s="53" t="e">
        <f>+$C$18*'10 - 2008'!BD143</f>
        <v>#DIV/0!</v>
      </c>
      <c r="AC143" s="53" t="e">
        <f>+$C$18*'10 - 2008'!BE143</f>
        <v>#DIV/0!</v>
      </c>
      <c r="AD143" s="53" t="e">
        <f>+$C$18*'10 - 2008'!BF143</f>
        <v>#DIV/0!</v>
      </c>
      <c r="AE143" s="53" t="e">
        <f>+$C$18*'10 - 2008'!BG143</f>
        <v>#DIV/0!</v>
      </c>
      <c r="AF143" s="53" t="e">
        <f>+$C$18*'10 - 2008'!BH143</f>
        <v>#DIV/0!</v>
      </c>
      <c r="AG143" s="53" t="e">
        <f>+$C$18*'10 - 2008'!BI143</f>
        <v>#DIV/0!</v>
      </c>
      <c r="AH143" s="53" t="e">
        <f>+$C$18*'10 - 2008'!BJ143</f>
        <v>#DIV/0!</v>
      </c>
      <c r="AI143" s="2"/>
    </row>
    <row r="144" spans="1:35">
      <c r="A144" s="63">
        <v>137</v>
      </c>
      <c r="B144" s="53">
        <f>+'10 - 2008'!B144</f>
        <v>0</v>
      </c>
      <c r="C144" s="53" t="e">
        <f>+'10 - 2008'!AE144/'10 - 2008'!BK144</f>
        <v>#DIV/0!</v>
      </c>
      <c r="D144" s="53" t="e">
        <f>+$C$18*'10 - 2008'!AF144</f>
        <v>#DIV/0!</v>
      </c>
      <c r="E144" s="53" t="e">
        <f>+$C$18*'10 - 2008'!AG144</f>
        <v>#DIV/0!</v>
      </c>
      <c r="F144" s="53" t="e">
        <f>+$C$18*'10 - 2008'!AH144</f>
        <v>#DIV/0!</v>
      </c>
      <c r="G144" s="53" t="e">
        <f>+$C$18*'10 - 2008'!AI144</f>
        <v>#DIV/0!</v>
      </c>
      <c r="H144" s="53" t="e">
        <f>+$C$18*'10 - 2008'!AJ144</f>
        <v>#DIV/0!</v>
      </c>
      <c r="I144" s="53" t="e">
        <f>+$C$18*'10 - 2008'!AK144</f>
        <v>#DIV/0!</v>
      </c>
      <c r="J144" s="53" t="e">
        <f>+$C$18*'10 - 2008'!AL144</f>
        <v>#DIV/0!</v>
      </c>
      <c r="K144" s="53" t="e">
        <f>+$C$18*'10 - 2008'!AM144</f>
        <v>#DIV/0!</v>
      </c>
      <c r="L144" s="53" t="e">
        <f>+$C$18*'10 - 2008'!AN144</f>
        <v>#DIV/0!</v>
      </c>
      <c r="M144" s="53" t="e">
        <f>+$C$18*'10 - 2008'!AO144</f>
        <v>#DIV/0!</v>
      </c>
      <c r="N144" s="53" t="e">
        <f>+$C$18*'10 - 2008'!AP144</f>
        <v>#DIV/0!</v>
      </c>
      <c r="O144" s="53" t="e">
        <f>+$C$18*'10 - 2008'!AQ144</f>
        <v>#DIV/0!</v>
      </c>
      <c r="P144" s="53" t="e">
        <f>+$C$18*'10 - 2008'!AR144</f>
        <v>#DIV/0!</v>
      </c>
      <c r="Q144" s="53" t="e">
        <f>+$C$18*'10 - 2008'!AS144</f>
        <v>#DIV/0!</v>
      </c>
      <c r="R144" s="53" t="e">
        <f>+$C$18*'10 - 2008'!AT144</f>
        <v>#DIV/0!</v>
      </c>
      <c r="S144" s="53" t="e">
        <f>+$C$18*'10 - 2008'!AU144</f>
        <v>#DIV/0!</v>
      </c>
      <c r="T144" s="53" t="e">
        <f>+$C$18*'10 - 2008'!AV144</f>
        <v>#DIV/0!</v>
      </c>
      <c r="U144" s="53" t="e">
        <f>+$C$18*'10 - 2008'!AW144</f>
        <v>#DIV/0!</v>
      </c>
      <c r="V144" s="53" t="e">
        <f>+$C$18*'10 - 2008'!AX144</f>
        <v>#DIV/0!</v>
      </c>
      <c r="W144" s="53" t="e">
        <f>+$C$18*'10 - 2008'!AY144</f>
        <v>#DIV/0!</v>
      </c>
      <c r="X144" s="53" t="e">
        <f>+$C$18*'10 - 2008'!AZ144</f>
        <v>#DIV/0!</v>
      </c>
      <c r="Y144" s="53" t="e">
        <f>+$C$18*'10 - 2008'!BA144</f>
        <v>#DIV/0!</v>
      </c>
      <c r="Z144" s="53" t="e">
        <f>+$C$18*'10 - 2008'!BB144</f>
        <v>#DIV/0!</v>
      </c>
      <c r="AA144" s="53" t="e">
        <f>+$C$18*'10 - 2008'!BC144</f>
        <v>#DIV/0!</v>
      </c>
      <c r="AB144" s="53" t="e">
        <f>+$C$18*'10 - 2008'!BD144</f>
        <v>#DIV/0!</v>
      </c>
      <c r="AC144" s="53" t="e">
        <f>+$C$18*'10 - 2008'!BE144</f>
        <v>#DIV/0!</v>
      </c>
      <c r="AD144" s="53" t="e">
        <f>+$C$18*'10 - 2008'!BF144</f>
        <v>#DIV/0!</v>
      </c>
      <c r="AE144" s="53" t="e">
        <f>+$C$18*'10 - 2008'!BG144</f>
        <v>#DIV/0!</v>
      </c>
      <c r="AF144" s="53" t="e">
        <f>+$C$18*'10 - 2008'!BH144</f>
        <v>#DIV/0!</v>
      </c>
      <c r="AG144" s="53" t="e">
        <f>+$C$18*'10 - 2008'!BI144</f>
        <v>#DIV/0!</v>
      </c>
      <c r="AH144" s="53" t="e">
        <f>+$C$18*'10 - 2008'!BJ144</f>
        <v>#DIV/0!</v>
      </c>
      <c r="AI144" s="2"/>
    </row>
    <row r="145" spans="1:35">
      <c r="A145" s="63">
        <v>138</v>
      </c>
      <c r="B145" s="53">
        <f>+'10 - 2008'!B145</f>
        <v>0</v>
      </c>
      <c r="C145" s="53" t="e">
        <f>+'10 - 2008'!AE145/'10 - 2008'!BK145</f>
        <v>#DIV/0!</v>
      </c>
      <c r="D145" s="53" t="e">
        <f>+$C$18*'10 - 2008'!AF145</f>
        <v>#DIV/0!</v>
      </c>
      <c r="E145" s="53" t="e">
        <f>+$C$18*'10 - 2008'!AG145</f>
        <v>#DIV/0!</v>
      </c>
      <c r="F145" s="53" t="e">
        <f>+$C$18*'10 - 2008'!AH145</f>
        <v>#DIV/0!</v>
      </c>
      <c r="G145" s="53" t="e">
        <f>+$C$18*'10 - 2008'!AI145</f>
        <v>#DIV/0!</v>
      </c>
      <c r="H145" s="53" t="e">
        <f>+$C$18*'10 - 2008'!AJ145</f>
        <v>#DIV/0!</v>
      </c>
      <c r="I145" s="53" t="e">
        <f>+$C$18*'10 - 2008'!AK145</f>
        <v>#DIV/0!</v>
      </c>
      <c r="J145" s="53" t="e">
        <f>+$C$18*'10 - 2008'!AL145</f>
        <v>#DIV/0!</v>
      </c>
      <c r="K145" s="53" t="e">
        <f>+$C$18*'10 - 2008'!AM145</f>
        <v>#DIV/0!</v>
      </c>
      <c r="L145" s="53" t="e">
        <f>+$C$18*'10 - 2008'!AN145</f>
        <v>#DIV/0!</v>
      </c>
      <c r="M145" s="53" t="e">
        <f>+$C$18*'10 - 2008'!AO145</f>
        <v>#DIV/0!</v>
      </c>
      <c r="N145" s="53" t="e">
        <f>+$C$18*'10 - 2008'!AP145</f>
        <v>#DIV/0!</v>
      </c>
      <c r="O145" s="53" t="e">
        <f>+$C$18*'10 - 2008'!AQ145</f>
        <v>#DIV/0!</v>
      </c>
      <c r="P145" s="53" t="e">
        <f>+$C$18*'10 - 2008'!AR145</f>
        <v>#DIV/0!</v>
      </c>
      <c r="Q145" s="53" t="e">
        <f>+$C$18*'10 - 2008'!AS145</f>
        <v>#DIV/0!</v>
      </c>
      <c r="R145" s="53" t="e">
        <f>+$C$18*'10 - 2008'!AT145</f>
        <v>#DIV/0!</v>
      </c>
      <c r="S145" s="53" t="e">
        <f>+$C$18*'10 - 2008'!AU145</f>
        <v>#DIV/0!</v>
      </c>
      <c r="T145" s="53" t="e">
        <f>+$C$18*'10 - 2008'!AV145</f>
        <v>#DIV/0!</v>
      </c>
      <c r="U145" s="53" t="e">
        <f>+$C$18*'10 - 2008'!AW145</f>
        <v>#DIV/0!</v>
      </c>
      <c r="V145" s="53" t="e">
        <f>+$C$18*'10 - 2008'!AX145</f>
        <v>#DIV/0!</v>
      </c>
      <c r="W145" s="53" t="e">
        <f>+$C$18*'10 - 2008'!AY145</f>
        <v>#DIV/0!</v>
      </c>
      <c r="X145" s="53" t="e">
        <f>+$C$18*'10 - 2008'!AZ145</f>
        <v>#DIV/0!</v>
      </c>
      <c r="Y145" s="53" t="e">
        <f>+$C$18*'10 - 2008'!BA145</f>
        <v>#DIV/0!</v>
      </c>
      <c r="Z145" s="53" t="e">
        <f>+$C$18*'10 - 2008'!BB145</f>
        <v>#DIV/0!</v>
      </c>
      <c r="AA145" s="53" t="e">
        <f>+$C$18*'10 - 2008'!BC145</f>
        <v>#DIV/0!</v>
      </c>
      <c r="AB145" s="53" t="e">
        <f>+$C$18*'10 - 2008'!BD145</f>
        <v>#DIV/0!</v>
      </c>
      <c r="AC145" s="53" t="e">
        <f>+$C$18*'10 - 2008'!BE145</f>
        <v>#DIV/0!</v>
      </c>
      <c r="AD145" s="53" t="e">
        <f>+$C$18*'10 - 2008'!BF145</f>
        <v>#DIV/0!</v>
      </c>
      <c r="AE145" s="53" t="e">
        <f>+$C$18*'10 - 2008'!BG145</f>
        <v>#DIV/0!</v>
      </c>
      <c r="AF145" s="53" t="e">
        <f>+$C$18*'10 - 2008'!BH145</f>
        <v>#DIV/0!</v>
      </c>
      <c r="AG145" s="53" t="e">
        <f>+$C$18*'10 - 2008'!BI145</f>
        <v>#DIV/0!</v>
      </c>
      <c r="AH145" s="53" t="e">
        <f>+$C$18*'10 - 2008'!BJ145</f>
        <v>#DIV/0!</v>
      </c>
      <c r="AI145" s="2"/>
    </row>
    <row r="146" spans="1:35">
      <c r="A146" s="63">
        <v>139</v>
      </c>
      <c r="B146" s="53">
        <f>+'10 - 2008'!B146</f>
        <v>0</v>
      </c>
      <c r="C146" s="53" t="e">
        <f>+'10 - 2008'!AE146/'10 - 2008'!BK146</f>
        <v>#DIV/0!</v>
      </c>
      <c r="D146" s="53" t="e">
        <f>+$C$18*'10 - 2008'!AF146</f>
        <v>#DIV/0!</v>
      </c>
      <c r="E146" s="53" t="e">
        <f>+$C$18*'10 - 2008'!AG146</f>
        <v>#DIV/0!</v>
      </c>
      <c r="F146" s="53" t="e">
        <f>+$C$18*'10 - 2008'!AH146</f>
        <v>#DIV/0!</v>
      </c>
      <c r="G146" s="53" t="e">
        <f>+$C$18*'10 - 2008'!AI146</f>
        <v>#DIV/0!</v>
      </c>
      <c r="H146" s="53" t="e">
        <f>+$C$18*'10 - 2008'!AJ146</f>
        <v>#DIV/0!</v>
      </c>
      <c r="I146" s="53" t="e">
        <f>+$C$18*'10 - 2008'!AK146</f>
        <v>#DIV/0!</v>
      </c>
      <c r="J146" s="53" t="e">
        <f>+$C$18*'10 - 2008'!AL146</f>
        <v>#DIV/0!</v>
      </c>
      <c r="K146" s="53" t="e">
        <f>+$C$18*'10 - 2008'!AM146</f>
        <v>#DIV/0!</v>
      </c>
      <c r="L146" s="53" t="e">
        <f>+$C$18*'10 - 2008'!AN146</f>
        <v>#DIV/0!</v>
      </c>
      <c r="M146" s="53" t="e">
        <f>+$C$18*'10 - 2008'!AO146</f>
        <v>#DIV/0!</v>
      </c>
      <c r="N146" s="53" t="e">
        <f>+$C$18*'10 - 2008'!AP146</f>
        <v>#DIV/0!</v>
      </c>
      <c r="O146" s="53" t="e">
        <f>+$C$18*'10 - 2008'!AQ146</f>
        <v>#DIV/0!</v>
      </c>
      <c r="P146" s="53" t="e">
        <f>+$C$18*'10 - 2008'!AR146</f>
        <v>#DIV/0!</v>
      </c>
      <c r="Q146" s="53" t="e">
        <f>+$C$18*'10 - 2008'!AS146</f>
        <v>#DIV/0!</v>
      </c>
      <c r="R146" s="53" t="e">
        <f>+$C$18*'10 - 2008'!AT146</f>
        <v>#DIV/0!</v>
      </c>
      <c r="S146" s="53" t="e">
        <f>+$C$18*'10 - 2008'!AU146</f>
        <v>#DIV/0!</v>
      </c>
      <c r="T146" s="53" t="e">
        <f>+$C$18*'10 - 2008'!AV146</f>
        <v>#DIV/0!</v>
      </c>
      <c r="U146" s="53" t="e">
        <f>+$C$18*'10 - 2008'!AW146</f>
        <v>#DIV/0!</v>
      </c>
      <c r="V146" s="53" t="e">
        <f>+$C$18*'10 - 2008'!AX146</f>
        <v>#DIV/0!</v>
      </c>
      <c r="W146" s="53" t="e">
        <f>+$C$18*'10 - 2008'!AY146</f>
        <v>#DIV/0!</v>
      </c>
      <c r="X146" s="53" t="e">
        <f>+$C$18*'10 - 2008'!AZ146</f>
        <v>#DIV/0!</v>
      </c>
      <c r="Y146" s="53" t="e">
        <f>+$C$18*'10 - 2008'!BA146</f>
        <v>#DIV/0!</v>
      </c>
      <c r="Z146" s="53" t="e">
        <f>+$C$18*'10 - 2008'!BB146</f>
        <v>#DIV/0!</v>
      </c>
      <c r="AA146" s="53" t="e">
        <f>+$C$18*'10 - 2008'!BC146</f>
        <v>#DIV/0!</v>
      </c>
      <c r="AB146" s="53" t="e">
        <f>+$C$18*'10 - 2008'!BD146</f>
        <v>#DIV/0!</v>
      </c>
      <c r="AC146" s="53" t="e">
        <f>+$C$18*'10 - 2008'!BE146</f>
        <v>#DIV/0!</v>
      </c>
      <c r="AD146" s="53" t="e">
        <f>+$C$18*'10 - 2008'!BF146</f>
        <v>#DIV/0!</v>
      </c>
      <c r="AE146" s="53" t="e">
        <f>+$C$18*'10 - 2008'!BG146</f>
        <v>#DIV/0!</v>
      </c>
      <c r="AF146" s="53" t="e">
        <f>+$C$18*'10 - 2008'!BH146</f>
        <v>#DIV/0!</v>
      </c>
      <c r="AG146" s="53" t="e">
        <f>+$C$18*'10 - 2008'!BI146</f>
        <v>#DIV/0!</v>
      </c>
      <c r="AH146" s="53" t="e">
        <f>+$C$18*'10 - 2008'!BJ146</f>
        <v>#DIV/0!</v>
      </c>
      <c r="AI146" s="2"/>
    </row>
    <row r="147" spans="1:35">
      <c r="A147" s="63">
        <v>140</v>
      </c>
      <c r="B147" s="53">
        <f>+'10 - 2008'!B147</f>
        <v>0</v>
      </c>
      <c r="C147" s="53" t="e">
        <f>+'10 - 2008'!AE147/'10 - 2008'!BK147</f>
        <v>#DIV/0!</v>
      </c>
      <c r="D147" s="53" t="e">
        <f>+$C$18*'10 - 2008'!AF147</f>
        <v>#DIV/0!</v>
      </c>
      <c r="E147" s="53" t="e">
        <f>+$C$18*'10 - 2008'!AG147</f>
        <v>#DIV/0!</v>
      </c>
      <c r="F147" s="53" t="e">
        <f>+$C$18*'10 - 2008'!AH147</f>
        <v>#DIV/0!</v>
      </c>
      <c r="G147" s="53" t="e">
        <f>+$C$18*'10 - 2008'!AI147</f>
        <v>#DIV/0!</v>
      </c>
      <c r="H147" s="53" t="e">
        <f>+$C$18*'10 - 2008'!AJ147</f>
        <v>#DIV/0!</v>
      </c>
      <c r="I147" s="53" t="e">
        <f>+$C$18*'10 - 2008'!AK147</f>
        <v>#DIV/0!</v>
      </c>
      <c r="J147" s="53" t="e">
        <f>+$C$18*'10 - 2008'!AL147</f>
        <v>#DIV/0!</v>
      </c>
      <c r="K147" s="53" t="e">
        <f>+$C$18*'10 - 2008'!AM147</f>
        <v>#DIV/0!</v>
      </c>
      <c r="L147" s="53" t="e">
        <f>+$C$18*'10 - 2008'!AN147</f>
        <v>#DIV/0!</v>
      </c>
      <c r="M147" s="53" t="e">
        <f>+$C$18*'10 - 2008'!AO147</f>
        <v>#DIV/0!</v>
      </c>
      <c r="N147" s="53" t="e">
        <f>+$C$18*'10 - 2008'!AP147</f>
        <v>#DIV/0!</v>
      </c>
      <c r="O147" s="53" t="e">
        <f>+$C$18*'10 - 2008'!AQ147</f>
        <v>#DIV/0!</v>
      </c>
      <c r="P147" s="53" t="e">
        <f>+$C$18*'10 - 2008'!AR147</f>
        <v>#DIV/0!</v>
      </c>
      <c r="Q147" s="53" t="e">
        <f>+$C$18*'10 - 2008'!AS147</f>
        <v>#DIV/0!</v>
      </c>
      <c r="R147" s="53" t="e">
        <f>+$C$18*'10 - 2008'!AT147</f>
        <v>#DIV/0!</v>
      </c>
      <c r="S147" s="53" t="e">
        <f>+$C$18*'10 - 2008'!AU147</f>
        <v>#DIV/0!</v>
      </c>
      <c r="T147" s="53" t="e">
        <f>+$C$18*'10 - 2008'!AV147</f>
        <v>#DIV/0!</v>
      </c>
      <c r="U147" s="53" t="e">
        <f>+$C$18*'10 - 2008'!AW147</f>
        <v>#DIV/0!</v>
      </c>
      <c r="V147" s="53" t="e">
        <f>+$C$18*'10 - 2008'!AX147</f>
        <v>#DIV/0!</v>
      </c>
      <c r="W147" s="53" t="e">
        <f>+$C$18*'10 - 2008'!AY147</f>
        <v>#DIV/0!</v>
      </c>
      <c r="X147" s="53" t="e">
        <f>+$C$18*'10 - 2008'!AZ147</f>
        <v>#DIV/0!</v>
      </c>
      <c r="Y147" s="53" t="e">
        <f>+$C$18*'10 - 2008'!BA147</f>
        <v>#DIV/0!</v>
      </c>
      <c r="Z147" s="53" t="e">
        <f>+$C$18*'10 - 2008'!BB147</f>
        <v>#DIV/0!</v>
      </c>
      <c r="AA147" s="53" t="e">
        <f>+$C$18*'10 - 2008'!BC147</f>
        <v>#DIV/0!</v>
      </c>
      <c r="AB147" s="53" t="e">
        <f>+$C$18*'10 - 2008'!BD147</f>
        <v>#DIV/0!</v>
      </c>
      <c r="AC147" s="53" t="e">
        <f>+$C$18*'10 - 2008'!BE147</f>
        <v>#DIV/0!</v>
      </c>
      <c r="AD147" s="53" t="e">
        <f>+$C$18*'10 - 2008'!BF147</f>
        <v>#DIV/0!</v>
      </c>
      <c r="AE147" s="53" t="e">
        <f>+$C$18*'10 - 2008'!BG147</f>
        <v>#DIV/0!</v>
      </c>
      <c r="AF147" s="53" t="e">
        <f>+$C$18*'10 - 2008'!BH147</f>
        <v>#DIV/0!</v>
      </c>
      <c r="AG147" s="53" t="e">
        <f>+$C$18*'10 - 2008'!BI147</f>
        <v>#DIV/0!</v>
      </c>
      <c r="AH147" s="53" t="e">
        <f>+$C$18*'10 - 2008'!BJ147</f>
        <v>#DIV/0!</v>
      </c>
      <c r="AI147" s="2"/>
    </row>
    <row r="148" spans="1:35">
      <c r="A148" s="63">
        <v>141</v>
      </c>
      <c r="B148" s="53">
        <f>+'10 - 2008'!B148</f>
        <v>0</v>
      </c>
      <c r="C148" s="53" t="e">
        <f>+'10 - 2008'!AE148/'10 - 2008'!BK148</f>
        <v>#DIV/0!</v>
      </c>
      <c r="D148" s="53" t="e">
        <f>+$C$18*'10 - 2008'!AF148</f>
        <v>#DIV/0!</v>
      </c>
      <c r="E148" s="53" t="e">
        <f>+$C$18*'10 - 2008'!AG148</f>
        <v>#DIV/0!</v>
      </c>
      <c r="F148" s="53" t="e">
        <f>+$C$18*'10 - 2008'!AH148</f>
        <v>#DIV/0!</v>
      </c>
      <c r="G148" s="53" t="e">
        <f>+$C$18*'10 - 2008'!AI148</f>
        <v>#DIV/0!</v>
      </c>
      <c r="H148" s="53" t="e">
        <f>+$C$18*'10 - 2008'!AJ148</f>
        <v>#DIV/0!</v>
      </c>
      <c r="I148" s="53" t="e">
        <f>+$C$18*'10 - 2008'!AK148</f>
        <v>#DIV/0!</v>
      </c>
      <c r="J148" s="53" t="e">
        <f>+$C$18*'10 - 2008'!AL148</f>
        <v>#DIV/0!</v>
      </c>
      <c r="K148" s="53" t="e">
        <f>+$C$18*'10 - 2008'!AM148</f>
        <v>#DIV/0!</v>
      </c>
      <c r="L148" s="53" t="e">
        <f>+$C$18*'10 - 2008'!AN148</f>
        <v>#DIV/0!</v>
      </c>
      <c r="M148" s="53" t="e">
        <f>+$C$18*'10 - 2008'!AO148</f>
        <v>#DIV/0!</v>
      </c>
      <c r="N148" s="53" t="e">
        <f>+$C$18*'10 - 2008'!AP148</f>
        <v>#DIV/0!</v>
      </c>
      <c r="O148" s="53" t="e">
        <f>+$C$18*'10 - 2008'!AQ148</f>
        <v>#DIV/0!</v>
      </c>
      <c r="P148" s="53" t="e">
        <f>+$C$18*'10 - 2008'!AR148</f>
        <v>#DIV/0!</v>
      </c>
      <c r="Q148" s="53" t="e">
        <f>+$C$18*'10 - 2008'!AS148</f>
        <v>#DIV/0!</v>
      </c>
      <c r="R148" s="53" t="e">
        <f>+$C$18*'10 - 2008'!AT148</f>
        <v>#DIV/0!</v>
      </c>
      <c r="S148" s="53" t="e">
        <f>+$C$18*'10 - 2008'!AU148</f>
        <v>#DIV/0!</v>
      </c>
      <c r="T148" s="53" t="e">
        <f>+$C$18*'10 - 2008'!AV148</f>
        <v>#DIV/0!</v>
      </c>
      <c r="U148" s="53" t="e">
        <f>+$C$18*'10 - 2008'!AW148</f>
        <v>#DIV/0!</v>
      </c>
      <c r="V148" s="53" t="e">
        <f>+$C$18*'10 - 2008'!AX148</f>
        <v>#DIV/0!</v>
      </c>
      <c r="W148" s="53" t="e">
        <f>+$C$18*'10 - 2008'!AY148</f>
        <v>#DIV/0!</v>
      </c>
      <c r="X148" s="53" t="e">
        <f>+$C$18*'10 - 2008'!AZ148</f>
        <v>#DIV/0!</v>
      </c>
      <c r="Y148" s="53" t="e">
        <f>+$C$18*'10 - 2008'!BA148</f>
        <v>#DIV/0!</v>
      </c>
      <c r="Z148" s="53" t="e">
        <f>+$C$18*'10 - 2008'!BB148</f>
        <v>#DIV/0!</v>
      </c>
      <c r="AA148" s="53" t="e">
        <f>+$C$18*'10 - 2008'!BC148</f>
        <v>#DIV/0!</v>
      </c>
      <c r="AB148" s="53" t="e">
        <f>+$C$18*'10 - 2008'!BD148</f>
        <v>#DIV/0!</v>
      </c>
      <c r="AC148" s="53" t="e">
        <f>+$C$18*'10 - 2008'!BE148</f>
        <v>#DIV/0!</v>
      </c>
      <c r="AD148" s="53" t="e">
        <f>+$C$18*'10 - 2008'!BF148</f>
        <v>#DIV/0!</v>
      </c>
      <c r="AE148" s="53" t="e">
        <f>+$C$18*'10 - 2008'!BG148</f>
        <v>#DIV/0!</v>
      </c>
      <c r="AF148" s="53" t="e">
        <f>+$C$18*'10 - 2008'!BH148</f>
        <v>#DIV/0!</v>
      </c>
      <c r="AG148" s="53" t="e">
        <f>+$C$18*'10 - 2008'!BI148</f>
        <v>#DIV/0!</v>
      </c>
      <c r="AH148" s="53" t="e">
        <f>+$C$18*'10 - 2008'!BJ148</f>
        <v>#DIV/0!</v>
      </c>
      <c r="AI148" s="2"/>
    </row>
    <row r="149" spans="1:35">
      <c r="A149" s="63">
        <v>142</v>
      </c>
      <c r="B149" s="53">
        <f>+'10 - 2008'!B149</f>
        <v>0</v>
      </c>
      <c r="C149" s="53" t="e">
        <f>+'10 - 2008'!AE149/'10 - 2008'!BK149</f>
        <v>#DIV/0!</v>
      </c>
      <c r="D149" s="53" t="e">
        <f>+$C$18*'10 - 2008'!AF149</f>
        <v>#DIV/0!</v>
      </c>
      <c r="E149" s="53" t="e">
        <f>+$C$18*'10 - 2008'!AG149</f>
        <v>#DIV/0!</v>
      </c>
      <c r="F149" s="53" t="e">
        <f>+$C$18*'10 - 2008'!AH149</f>
        <v>#DIV/0!</v>
      </c>
      <c r="G149" s="53" t="e">
        <f>+$C$18*'10 - 2008'!AI149</f>
        <v>#DIV/0!</v>
      </c>
      <c r="H149" s="53" t="e">
        <f>+$C$18*'10 - 2008'!AJ149</f>
        <v>#DIV/0!</v>
      </c>
      <c r="I149" s="53" t="e">
        <f>+$C$18*'10 - 2008'!AK149</f>
        <v>#DIV/0!</v>
      </c>
      <c r="J149" s="53" t="e">
        <f>+$C$18*'10 - 2008'!AL149</f>
        <v>#DIV/0!</v>
      </c>
      <c r="K149" s="53" t="e">
        <f>+$C$18*'10 - 2008'!AM149</f>
        <v>#DIV/0!</v>
      </c>
      <c r="L149" s="53" t="e">
        <f>+$C$18*'10 - 2008'!AN149</f>
        <v>#DIV/0!</v>
      </c>
      <c r="M149" s="53" t="e">
        <f>+$C$18*'10 - 2008'!AO149</f>
        <v>#DIV/0!</v>
      </c>
      <c r="N149" s="53" t="e">
        <f>+$C$18*'10 - 2008'!AP149</f>
        <v>#DIV/0!</v>
      </c>
      <c r="O149" s="53" t="e">
        <f>+$C$18*'10 - 2008'!AQ149</f>
        <v>#DIV/0!</v>
      </c>
      <c r="P149" s="53" t="e">
        <f>+$C$18*'10 - 2008'!AR149</f>
        <v>#DIV/0!</v>
      </c>
      <c r="Q149" s="53" t="e">
        <f>+$C$18*'10 - 2008'!AS149</f>
        <v>#DIV/0!</v>
      </c>
      <c r="R149" s="53" t="e">
        <f>+$C$18*'10 - 2008'!AT149</f>
        <v>#DIV/0!</v>
      </c>
      <c r="S149" s="53" t="e">
        <f>+$C$18*'10 - 2008'!AU149</f>
        <v>#DIV/0!</v>
      </c>
      <c r="T149" s="53" t="e">
        <f>+$C$18*'10 - 2008'!AV149</f>
        <v>#DIV/0!</v>
      </c>
      <c r="U149" s="53" t="e">
        <f>+$C$18*'10 - 2008'!AW149</f>
        <v>#DIV/0!</v>
      </c>
      <c r="V149" s="53" t="e">
        <f>+$C$18*'10 - 2008'!AX149</f>
        <v>#DIV/0!</v>
      </c>
      <c r="W149" s="53" t="e">
        <f>+$C$18*'10 - 2008'!AY149</f>
        <v>#DIV/0!</v>
      </c>
      <c r="X149" s="53" t="e">
        <f>+$C$18*'10 - 2008'!AZ149</f>
        <v>#DIV/0!</v>
      </c>
      <c r="Y149" s="53" t="e">
        <f>+$C$18*'10 - 2008'!BA149</f>
        <v>#DIV/0!</v>
      </c>
      <c r="Z149" s="53" t="e">
        <f>+$C$18*'10 - 2008'!BB149</f>
        <v>#DIV/0!</v>
      </c>
      <c r="AA149" s="53" t="e">
        <f>+$C$18*'10 - 2008'!BC149</f>
        <v>#DIV/0!</v>
      </c>
      <c r="AB149" s="53" t="e">
        <f>+$C$18*'10 - 2008'!BD149</f>
        <v>#DIV/0!</v>
      </c>
      <c r="AC149" s="53" t="e">
        <f>+$C$18*'10 - 2008'!BE149</f>
        <v>#DIV/0!</v>
      </c>
      <c r="AD149" s="53" t="e">
        <f>+$C$18*'10 - 2008'!BF149</f>
        <v>#DIV/0!</v>
      </c>
      <c r="AE149" s="53" t="e">
        <f>+$C$18*'10 - 2008'!BG149</f>
        <v>#DIV/0!</v>
      </c>
      <c r="AF149" s="53" t="e">
        <f>+$C$18*'10 - 2008'!BH149</f>
        <v>#DIV/0!</v>
      </c>
      <c r="AG149" s="53" t="e">
        <f>+$C$18*'10 - 2008'!BI149</f>
        <v>#DIV/0!</v>
      </c>
      <c r="AH149" s="53" t="e">
        <f>+$C$18*'10 - 2008'!BJ149</f>
        <v>#DIV/0!</v>
      </c>
      <c r="AI149" s="2"/>
    </row>
    <row r="150" spans="1:35">
      <c r="A150" s="63">
        <v>143</v>
      </c>
      <c r="B150" s="53">
        <f>+'10 - 2008'!B150</f>
        <v>0</v>
      </c>
      <c r="C150" s="53" t="e">
        <f>+'10 - 2008'!AE150/'10 - 2008'!BK150</f>
        <v>#DIV/0!</v>
      </c>
      <c r="D150" s="53" t="e">
        <f>+$C$18*'10 - 2008'!AF150</f>
        <v>#DIV/0!</v>
      </c>
      <c r="E150" s="53" t="e">
        <f>+$C$18*'10 - 2008'!AG150</f>
        <v>#DIV/0!</v>
      </c>
      <c r="F150" s="53" t="e">
        <f>+$C$18*'10 - 2008'!AH150</f>
        <v>#DIV/0!</v>
      </c>
      <c r="G150" s="53" t="e">
        <f>+$C$18*'10 - 2008'!AI150</f>
        <v>#DIV/0!</v>
      </c>
      <c r="H150" s="53" t="e">
        <f>+$C$18*'10 - 2008'!AJ150</f>
        <v>#DIV/0!</v>
      </c>
      <c r="I150" s="53" t="e">
        <f>+$C$18*'10 - 2008'!AK150</f>
        <v>#DIV/0!</v>
      </c>
      <c r="J150" s="53" t="e">
        <f>+$C$18*'10 - 2008'!AL150</f>
        <v>#DIV/0!</v>
      </c>
      <c r="K150" s="53" t="e">
        <f>+$C$18*'10 - 2008'!AM150</f>
        <v>#DIV/0!</v>
      </c>
      <c r="L150" s="53" t="e">
        <f>+$C$18*'10 - 2008'!AN150</f>
        <v>#DIV/0!</v>
      </c>
      <c r="M150" s="53" t="e">
        <f>+$C$18*'10 - 2008'!AO150</f>
        <v>#DIV/0!</v>
      </c>
      <c r="N150" s="53" t="e">
        <f>+$C$18*'10 - 2008'!AP150</f>
        <v>#DIV/0!</v>
      </c>
      <c r="O150" s="53" t="e">
        <f>+$C$18*'10 - 2008'!AQ150</f>
        <v>#DIV/0!</v>
      </c>
      <c r="P150" s="53" t="e">
        <f>+$C$18*'10 - 2008'!AR150</f>
        <v>#DIV/0!</v>
      </c>
      <c r="Q150" s="53" t="e">
        <f>+$C$18*'10 - 2008'!AS150</f>
        <v>#DIV/0!</v>
      </c>
      <c r="R150" s="53" t="e">
        <f>+$C$18*'10 - 2008'!AT150</f>
        <v>#DIV/0!</v>
      </c>
      <c r="S150" s="53" t="e">
        <f>+$C$18*'10 - 2008'!AU150</f>
        <v>#DIV/0!</v>
      </c>
      <c r="T150" s="53" t="e">
        <f>+$C$18*'10 - 2008'!AV150</f>
        <v>#DIV/0!</v>
      </c>
      <c r="U150" s="53" t="e">
        <f>+$C$18*'10 - 2008'!AW150</f>
        <v>#DIV/0!</v>
      </c>
      <c r="V150" s="53" t="e">
        <f>+$C$18*'10 - 2008'!AX150</f>
        <v>#DIV/0!</v>
      </c>
      <c r="W150" s="53" t="e">
        <f>+$C$18*'10 - 2008'!AY150</f>
        <v>#DIV/0!</v>
      </c>
      <c r="X150" s="53" t="e">
        <f>+$C$18*'10 - 2008'!AZ150</f>
        <v>#DIV/0!</v>
      </c>
      <c r="Y150" s="53" t="e">
        <f>+$C$18*'10 - 2008'!BA150</f>
        <v>#DIV/0!</v>
      </c>
      <c r="Z150" s="53" t="e">
        <f>+$C$18*'10 - 2008'!BB150</f>
        <v>#DIV/0!</v>
      </c>
      <c r="AA150" s="53" t="e">
        <f>+$C$18*'10 - 2008'!BC150</f>
        <v>#DIV/0!</v>
      </c>
      <c r="AB150" s="53" t="e">
        <f>+$C$18*'10 - 2008'!BD150</f>
        <v>#DIV/0!</v>
      </c>
      <c r="AC150" s="53" t="e">
        <f>+$C$18*'10 - 2008'!BE150</f>
        <v>#DIV/0!</v>
      </c>
      <c r="AD150" s="53" t="e">
        <f>+$C$18*'10 - 2008'!BF150</f>
        <v>#DIV/0!</v>
      </c>
      <c r="AE150" s="53" t="e">
        <f>+$C$18*'10 - 2008'!BG150</f>
        <v>#DIV/0!</v>
      </c>
      <c r="AF150" s="53" t="e">
        <f>+$C$18*'10 - 2008'!BH150</f>
        <v>#DIV/0!</v>
      </c>
      <c r="AG150" s="53" t="e">
        <f>+$C$18*'10 - 2008'!BI150</f>
        <v>#DIV/0!</v>
      </c>
      <c r="AH150" s="53" t="e">
        <f>+$C$18*'10 - 2008'!BJ150</f>
        <v>#DIV/0!</v>
      </c>
      <c r="AI150" s="2"/>
    </row>
    <row r="151" spans="1:35">
      <c r="A151" s="63">
        <v>144</v>
      </c>
      <c r="B151" s="53">
        <f>+'10 - 2008'!B151</f>
        <v>0</v>
      </c>
      <c r="C151" s="53" t="e">
        <f>+'10 - 2008'!AE151/'10 - 2008'!BK151</f>
        <v>#DIV/0!</v>
      </c>
      <c r="D151" s="53" t="e">
        <f>+$C$18*'10 - 2008'!AF151</f>
        <v>#DIV/0!</v>
      </c>
      <c r="E151" s="53" t="e">
        <f>+$C$18*'10 - 2008'!AG151</f>
        <v>#DIV/0!</v>
      </c>
      <c r="F151" s="53" t="e">
        <f>+$C$18*'10 - 2008'!AH151</f>
        <v>#DIV/0!</v>
      </c>
      <c r="G151" s="53" t="e">
        <f>+$C$18*'10 - 2008'!AI151</f>
        <v>#DIV/0!</v>
      </c>
      <c r="H151" s="53" t="e">
        <f>+$C$18*'10 - 2008'!AJ151</f>
        <v>#DIV/0!</v>
      </c>
      <c r="I151" s="53" t="e">
        <f>+$C$18*'10 - 2008'!AK151</f>
        <v>#DIV/0!</v>
      </c>
      <c r="J151" s="53" t="e">
        <f>+$C$18*'10 - 2008'!AL151</f>
        <v>#DIV/0!</v>
      </c>
      <c r="K151" s="53" t="e">
        <f>+$C$18*'10 - 2008'!AM151</f>
        <v>#DIV/0!</v>
      </c>
      <c r="L151" s="53" t="e">
        <f>+$C$18*'10 - 2008'!AN151</f>
        <v>#DIV/0!</v>
      </c>
      <c r="M151" s="53" t="e">
        <f>+$C$18*'10 - 2008'!AO151</f>
        <v>#DIV/0!</v>
      </c>
      <c r="N151" s="53" t="e">
        <f>+$C$18*'10 - 2008'!AP151</f>
        <v>#DIV/0!</v>
      </c>
      <c r="O151" s="53" t="e">
        <f>+$C$18*'10 - 2008'!AQ151</f>
        <v>#DIV/0!</v>
      </c>
      <c r="P151" s="53" t="e">
        <f>+$C$18*'10 - 2008'!AR151</f>
        <v>#DIV/0!</v>
      </c>
      <c r="Q151" s="53" t="e">
        <f>+$C$18*'10 - 2008'!AS151</f>
        <v>#DIV/0!</v>
      </c>
      <c r="R151" s="53" t="e">
        <f>+$C$18*'10 - 2008'!AT151</f>
        <v>#DIV/0!</v>
      </c>
      <c r="S151" s="53" t="e">
        <f>+$C$18*'10 - 2008'!AU151</f>
        <v>#DIV/0!</v>
      </c>
      <c r="T151" s="53" t="e">
        <f>+$C$18*'10 - 2008'!AV151</f>
        <v>#DIV/0!</v>
      </c>
      <c r="U151" s="53" t="e">
        <f>+$C$18*'10 - 2008'!AW151</f>
        <v>#DIV/0!</v>
      </c>
      <c r="V151" s="53" t="e">
        <f>+$C$18*'10 - 2008'!AX151</f>
        <v>#DIV/0!</v>
      </c>
      <c r="W151" s="53" t="e">
        <f>+$C$18*'10 - 2008'!AY151</f>
        <v>#DIV/0!</v>
      </c>
      <c r="X151" s="53" t="e">
        <f>+$C$18*'10 - 2008'!AZ151</f>
        <v>#DIV/0!</v>
      </c>
      <c r="Y151" s="53" t="e">
        <f>+$C$18*'10 - 2008'!BA151</f>
        <v>#DIV/0!</v>
      </c>
      <c r="Z151" s="53" t="e">
        <f>+$C$18*'10 - 2008'!BB151</f>
        <v>#DIV/0!</v>
      </c>
      <c r="AA151" s="53" t="e">
        <f>+$C$18*'10 - 2008'!BC151</f>
        <v>#DIV/0!</v>
      </c>
      <c r="AB151" s="53" t="e">
        <f>+$C$18*'10 - 2008'!BD151</f>
        <v>#DIV/0!</v>
      </c>
      <c r="AC151" s="53" t="e">
        <f>+$C$18*'10 - 2008'!BE151</f>
        <v>#DIV/0!</v>
      </c>
      <c r="AD151" s="53" t="e">
        <f>+$C$18*'10 - 2008'!BF151</f>
        <v>#DIV/0!</v>
      </c>
      <c r="AE151" s="53" t="e">
        <f>+$C$18*'10 - 2008'!BG151</f>
        <v>#DIV/0!</v>
      </c>
      <c r="AF151" s="53" t="e">
        <f>+$C$18*'10 - 2008'!BH151</f>
        <v>#DIV/0!</v>
      </c>
      <c r="AG151" s="53" t="e">
        <f>+$C$18*'10 - 2008'!BI151</f>
        <v>#DIV/0!</v>
      </c>
      <c r="AH151" s="53" t="e">
        <f>+$C$18*'10 - 2008'!BJ151</f>
        <v>#DIV/0!</v>
      </c>
      <c r="AI151" s="2"/>
    </row>
    <row r="152" spans="1:35">
      <c r="A152" s="63">
        <v>145</v>
      </c>
      <c r="B152" s="53">
        <f>+'10 - 2008'!B152</f>
        <v>0</v>
      </c>
      <c r="C152" s="53" t="e">
        <f>+'10 - 2008'!AE152/'10 - 2008'!BK152</f>
        <v>#DIV/0!</v>
      </c>
      <c r="D152" s="53" t="e">
        <f>+$C$18*'10 - 2008'!AF152</f>
        <v>#DIV/0!</v>
      </c>
      <c r="E152" s="53" t="e">
        <f>+$C$18*'10 - 2008'!AG152</f>
        <v>#DIV/0!</v>
      </c>
      <c r="F152" s="53" t="e">
        <f>+$C$18*'10 - 2008'!AH152</f>
        <v>#DIV/0!</v>
      </c>
      <c r="G152" s="53" t="e">
        <f>+$C$18*'10 - 2008'!AI152</f>
        <v>#DIV/0!</v>
      </c>
      <c r="H152" s="53" t="e">
        <f>+$C$18*'10 - 2008'!AJ152</f>
        <v>#DIV/0!</v>
      </c>
      <c r="I152" s="53" t="e">
        <f>+$C$18*'10 - 2008'!AK152</f>
        <v>#DIV/0!</v>
      </c>
      <c r="J152" s="53" t="e">
        <f>+$C$18*'10 - 2008'!AL152</f>
        <v>#DIV/0!</v>
      </c>
      <c r="K152" s="53" t="e">
        <f>+$C$18*'10 - 2008'!AM152</f>
        <v>#DIV/0!</v>
      </c>
      <c r="L152" s="53" t="e">
        <f>+$C$18*'10 - 2008'!AN152</f>
        <v>#DIV/0!</v>
      </c>
      <c r="M152" s="53" t="e">
        <f>+$C$18*'10 - 2008'!AO152</f>
        <v>#DIV/0!</v>
      </c>
      <c r="N152" s="53" t="e">
        <f>+$C$18*'10 - 2008'!AP152</f>
        <v>#DIV/0!</v>
      </c>
      <c r="O152" s="53" t="e">
        <f>+$C$18*'10 - 2008'!AQ152</f>
        <v>#DIV/0!</v>
      </c>
      <c r="P152" s="53" t="e">
        <f>+$C$18*'10 - 2008'!AR152</f>
        <v>#DIV/0!</v>
      </c>
      <c r="Q152" s="53" t="e">
        <f>+$C$18*'10 - 2008'!AS152</f>
        <v>#DIV/0!</v>
      </c>
      <c r="R152" s="53" t="e">
        <f>+$C$18*'10 - 2008'!AT152</f>
        <v>#DIV/0!</v>
      </c>
      <c r="S152" s="53" t="e">
        <f>+$C$18*'10 - 2008'!AU152</f>
        <v>#DIV/0!</v>
      </c>
      <c r="T152" s="53" t="e">
        <f>+$C$18*'10 - 2008'!AV152</f>
        <v>#DIV/0!</v>
      </c>
      <c r="U152" s="53" t="e">
        <f>+$C$18*'10 - 2008'!AW152</f>
        <v>#DIV/0!</v>
      </c>
      <c r="V152" s="53" t="e">
        <f>+$C$18*'10 - 2008'!AX152</f>
        <v>#DIV/0!</v>
      </c>
      <c r="W152" s="53" t="e">
        <f>+$C$18*'10 - 2008'!AY152</f>
        <v>#DIV/0!</v>
      </c>
      <c r="X152" s="53" t="e">
        <f>+$C$18*'10 - 2008'!AZ152</f>
        <v>#DIV/0!</v>
      </c>
      <c r="Y152" s="53" t="e">
        <f>+$C$18*'10 - 2008'!BA152</f>
        <v>#DIV/0!</v>
      </c>
      <c r="Z152" s="53" t="e">
        <f>+$C$18*'10 - 2008'!BB152</f>
        <v>#DIV/0!</v>
      </c>
      <c r="AA152" s="53" t="e">
        <f>+$C$18*'10 - 2008'!BC152</f>
        <v>#DIV/0!</v>
      </c>
      <c r="AB152" s="53" t="e">
        <f>+$C$18*'10 - 2008'!BD152</f>
        <v>#DIV/0!</v>
      </c>
      <c r="AC152" s="53" t="e">
        <f>+$C$18*'10 - 2008'!BE152</f>
        <v>#DIV/0!</v>
      </c>
      <c r="AD152" s="53" t="e">
        <f>+$C$18*'10 - 2008'!BF152</f>
        <v>#DIV/0!</v>
      </c>
      <c r="AE152" s="53" t="e">
        <f>+$C$18*'10 - 2008'!BG152</f>
        <v>#DIV/0!</v>
      </c>
      <c r="AF152" s="53" t="e">
        <f>+$C$18*'10 - 2008'!BH152</f>
        <v>#DIV/0!</v>
      </c>
      <c r="AG152" s="53" t="e">
        <f>+$C$18*'10 - 2008'!BI152</f>
        <v>#DIV/0!</v>
      </c>
      <c r="AH152" s="53" t="e">
        <f>+$C$18*'10 - 2008'!BJ152</f>
        <v>#DIV/0!</v>
      </c>
      <c r="AI152" s="2"/>
    </row>
    <row r="153" spans="1:35">
      <c r="A153" s="63">
        <v>146</v>
      </c>
      <c r="B153" s="53">
        <f>+'10 - 2008'!B153</f>
        <v>0</v>
      </c>
      <c r="C153" s="53" t="e">
        <f>+'10 - 2008'!AE153/'10 - 2008'!BK153</f>
        <v>#DIV/0!</v>
      </c>
      <c r="D153" s="53" t="e">
        <f>+$C$18*'10 - 2008'!AF153</f>
        <v>#DIV/0!</v>
      </c>
      <c r="E153" s="53" t="e">
        <f>+$C$18*'10 - 2008'!AG153</f>
        <v>#DIV/0!</v>
      </c>
      <c r="F153" s="53" t="e">
        <f>+$C$18*'10 - 2008'!AH153</f>
        <v>#DIV/0!</v>
      </c>
      <c r="G153" s="53" t="e">
        <f>+$C$18*'10 - 2008'!AI153</f>
        <v>#DIV/0!</v>
      </c>
      <c r="H153" s="53" t="e">
        <f>+$C$18*'10 - 2008'!AJ153</f>
        <v>#DIV/0!</v>
      </c>
      <c r="I153" s="53" t="e">
        <f>+$C$18*'10 - 2008'!AK153</f>
        <v>#DIV/0!</v>
      </c>
      <c r="J153" s="53" t="e">
        <f>+$C$18*'10 - 2008'!AL153</f>
        <v>#DIV/0!</v>
      </c>
      <c r="K153" s="53" t="e">
        <f>+$C$18*'10 - 2008'!AM153</f>
        <v>#DIV/0!</v>
      </c>
      <c r="L153" s="53" t="e">
        <f>+$C$18*'10 - 2008'!AN153</f>
        <v>#DIV/0!</v>
      </c>
      <c r="M153" s="53" t="e">
        <f>+$C$18*'10 - 2008'!AO153</f>
        <v>#DIV/0!</v>
      </c>
      <c r="N153" s="53" t="e">
        <f>+$C$18*'10 - 2008'!AP153</f>
        <v>#DIV/0!</v>
      </c>
      <c r="O153" s="53" t="e">
        <f>+$C$18*'10 - 2008'!AQ153</f>
        <v>#DIV/0!</v>
      </c>
      <c r="P153" s="53" t="e">
        <f>+$C$18*'10 - 2008'!AR153</f>
        <v>#DIV/0!</v>
      </c>
      <c r="Q153" s="53" t="e">
        <f>+$C$18*'10 - 2008'!AS153</f>
        <v>#DIV/0!</v>
      </c>
      <c r="R153" s="53" t="e">
        <f>+$C$18*'10 - 2008'!AT153</f>
        <v>#DIV/0!</v>
      </c>
      <c r="S153" s="53" t="e">
        <f>+$C$18*'10 - 2008'!AU153</f>
        <v>#DIV/0!</v>
      </c>
      <c r="T153" s="53" t="e">
        <f>+$C$18*'10 - 2008'!AV153</f>
        <v>#DIV/0!</v>
      </c>
      <c r="U153" s="53" t="e">
        <f>+$C$18*'10 - 2008'!AW153</f>
        <v>#DIV/0!</v>
      </c>
      <c r="V153" s="53" t="e">
        <f>+$C$18*'10 - 2008'!AX153</f>
        <v>#DIV/0!</v>
      </c>
      <c r="W153" s="53" t="e">
        <f>+$C$18*'10 - 2008'!AY153</f>
        <v>#DIV/0!</v>
      </c>
      <c r="X153" s="53" t="e">
        <f>+$C$18*'10 - 2008'!AZ153</f>
        <v>#DIV/0!</v>
      </c>
      <c r="Y153" s="53" t="e">
        <f>+$C$18*'10 - 2008'!BA153</f>
        <v>#DIV/0!</v>
      </c>
      <c r="Z153" s="53" t="e">
        <f>+$C$18*'10 - 2008'!BB153</f>
        <v>#DIV/0!</v>
      </c>
      <c r="AA153" s="53" t="e">
        <f>+$C$18*'10 - 2008'!BC153</f>
        <v>#DIV/0!</v>
      </c>
      <c r="AB153" s="53" t="e">
        <f>+$C$18*'10 - 2008'!BD153</f>
        <v>#DIV/0!</v>
      </c>
      <c r="AC153" s="53" t="e">
        <f>+$C$18*'10 - 2008'!BE153</f>
        <v>#DIV/0!</v>
      </c>
      <c r="AD153" s="53" t="e">
        <f>+$C$18*'10 - 2008'!BF153</f>
        <v>#DIV/0!</v>
      </c>
      <c r="AE153" s="53" t="e">
        <f>+$C$18*'10 - 2008'!BG153</f>
        <v>#DIV/0!</v>
      </c>
      <c r="AF153" s="53" t="e">
        <f>+$C$18*'10 - 2008'!BH153</f>
        <v>#DIV/0!</v>
      </c>
      <c r="AG153" s="53" t="e">
        <f>+$C$18*'10 - 2008'!BI153</f>
        <v>#DIV/0!</v>
      </c>
      <c r="AH153" s="53" t="e">
        <f>+$C$18*'10 - 2008'!BJ153</f>
        <v>#DIV/0!</v>
      </c>
      <c r="AI153" s="2"/>
    </row>
    <row r="154" spans="1:35">
      <c r="A154" s="63">
        <v>147</v>
      </c>
      <c r="B154" s="53">
        <f>+'10 - 2008'!B154</f>
        <v>0</v>
      </c>
      <c r="C154" s="53" t="e">
        <f>+'10 - 2008'!AE154/'10 - 2008'!BK154</f>
        <v>#DIV/0!</v>
      </c>
      <c r="D154" s="53" t="e">
        <f>+$C$18*'10 - 2008'!AF154</f>
        <v>#DIV/0!</v>
      </c>
      <c r="E154" s="53" t="e">
        <f>+$C$18*'10 - 2008'!AG154</f>
        <v>#DIV/0!</v>
      </c>
      <c r="F154" s="53" t="e">
        <f>+$C$18*'10 - 2008'!AH154</f>
        <v>#DIV/0!</v>
      </c>
      <c r="G154" s="53" t="e">
        <f>+$C$18*'10 - 2008'!AI154</f>
        <v>#DIV/0!</v>
      </c>
      <c r="H154" s="53" t="e">
        <f>+$C$18*'10 - 2008'!AJ154</f>
        <v>#DIV/0!</v>
      </c>
      <c r="I154" s="53" t="e">
        <f>+$C$18*'10 - 2008'!AK154</f>
        <v>#DIV/0!</v>
      </c>
      <c r="J154" s="53" t="e">
        <f>+$C$18*'10 - 2008'!AL154</f>
        <v>#DIV/0!</v>
      </c>
      <c r="K154" s="53" t="e">
        <f>+$C$18*'10 - 2008'!AM154</f>
        <v>#DIV/0!</v>
      </c>
      <c r="L154" s="53" t="e">
        <f>+$C$18*'10 - 2008'!AN154</f>
        <v>#DIV/0!</v>
      </c>
      <c r="M154" s="53" t="e">
        <f>+$C$18*'10 - 2008'!AO154</f>
        <v>#DIV/0!</v>
      </c>
      <c r="N154" s="53" t="e">
        <f>+$C$18*'10 - 2008'!AP154</f>
        <v>#DIV/0!</v>
      </c>
      <c r="O154" s="53" t="e">
        <f>+$C$18*'10 - 2008'!AQ154</f>
        <v>#DIV/0!</v>
      </c>
      <c r="P154" s="53" t="e">
        <f>+$C$18*'10 - 2008'!AR154</f>
        <v>#DIV/0!</v>
      </c>
      <c r="Q154" s="53" t="e">
        <f>+$C$18*'10 - 2008'!AS154</f>
        <v>#DIV/0!</v>
      </c>
      <c r="R154" s="53" t="e">
        <f>+$C$18*'10 - 2008'!AT154</f>
        <v>#DIV/0!</v>
      </c>
      <c r="S154" s="53" t="e">
        <f>+$C$18*'10 - 2008'!AU154</f>
        <v>#DIV/0!</v>
      </c>
      <c r="T154" s="53" t="e">
        <f>+$C$18*'10 - 2008'!AV154</f>
        <v>#DIV/0!</v>
      </c>
      <c r="U154" s="53" t="e">
        <f>+$C$18*'10 - 2008'!AW154</f>
        <v>#DIV/0!</v>
      </c>
      <c r="V154" s="53" t="e">
        <f>+$C$18*'10 - 2008'!AX154</f>
        <v>#DIV/0!</v>
      </c>
      <c r="W154" s="53" t="e">
        <f>+$C$18*'10 - 2008'!AY154</f>
        <v>#DIV/0!</v>
      </c>
      <c r="X154" s="53" t="e">
        <f>+$C$18*'10 - 2008'!AZ154</f>
        <v>#DIV/0!</v>
      </c>
      <c r="Y154" s="53" t="e">
        <f>+$C$18*'10 - 2008'!BA154</f>
        <v>#DIV/0!</v>
      </c>
      <c r="Z154" s="53" t="e">
        <f>+$C$18*'10 - 2008'!BB154</f>
        <v>#DIV/0!</v>
      </c>
      <c r="AA154" s="53" t="e">
        <f>+$C$18*'10 - 2008'!BC154</f>
        <v>#DIV/0!</v>
      </c>
      <c r="AB154" s="53" t="e">
        <f>+$C$18*'10 - 2008'!BD154</f>
        <v>#DIV/0!</v>
      </c>
      <c r="AC154" s="53" t="e">
        <f>+$C$18*'10 - 2008'!BE154</f>
        <v>#DIV/0!</v>
      </c>
      <c r="AD154" s="53" t="e">
        <f>+$C$18*'10 - 2008'!BF154</f>
        <v>#DIV/0!</v>
      </c>
      <c r="AE154" s="53" t="e">
        <f>+$C$18*'10 - 2008'!BG154</f>
        <v>#DIV/0!</v>
      </c>
      <c r="AF154" s="53" t="e">
        <f>+$C$18*'10 - 2008'!BH154</f>
        <v>#DIV/0!</v>
      </c>
      <c r="AG154" s="53" t="e">
        <f>+$C$18*'10 - 2008'!BI154</f>
        <v>#DIV/0!</v>
      </c>
      <c r="AH154" s="53" t="e">
        <f>+$C$18*'10 - 2008'!BJ154</f>
        <v>#DIV/0!</v>
      </c>
      <c r="AI154" s="2"/>
    </row>
    <row r="155" spans="1:35">
      <c r="A155" s="63">
        <v>148</v>
      </c>
      <c r="B155" s="53">
        <f>+'10 - 2008'!B155</f>
        <v>0</v>
      </c>
      <c r="C155" s="53" t="e">
        <f>+'10 - 2008'!AE155/'10 - 2008'!BK155</f>
        <v>#DIV/0!</v>
      </c>
      <c r="D155" s="53" t="e">
        <f>+$C$18*'10 - 2008'!AF155</f>
        <v>#DIV/0!</v>
      </c>
      <c r="E155" s="53" t="e">
        <f>+$C$18*'10 - 2008'!AG155</f>
        <v>#DIV/0!</v>
      </c>
      <c r="F155" s="53" t="e">
        <f>+$C$18*'10 - 2008'!AH155</f>
        <v>#DIV/0!</v>
      </c>
      <c r="G155" s="53" t="e">
        <f>+$C$18*'10 - 2008'!AI155</f>
        <v>#DIV/0!</v>
      </c>
      <c r="H155" s="53" t="e">
        <f>+$C$18*'10 - 2008'!AJ155</f>
        <v>#DIV/0!</v>
      </c>
      <c r="I155" s="53" t="e">
        <f>+$C$18*'10 - 2008'!AK155</f>
        <v>#DIV/0!</v>
      </c>
      <c r="J155" s="53" t="e">
        <f>+$C$18*'10 - 2008'!AL155</f>
        <v>#DIV/0!</v>
      </c>
      <c r="K155" s="53" t="e">
        <f>+$C$18*'10 - 2008'!AM155</f>
        <v>#DIV/0!</v>
      </c>
      <c r="L155" s="53" t="e">
        <f>+$C$18*'10 - 2008'!AN155</f>
        <v>#DIV/0!</v>
      </c>
      <c r="M155" s="53" t="e">
        <f>+$C$18*'10 - 2008'!AO155</f>
        <v>#DIV/0!</v>
      </c>
      <c r="N155" s="53" t="e">
        <f>+$C$18*'10 - 2008'!AP155</f>
        <v>#DIV/0!</v>
      </c>
      <c r="O155" s="53" t="e">
        <f>+$C$18*'10 - 2008'!AQ155</f>
        <v>#DIV/0!</v>
      </c>
      <c r="P155" s="53" t="e">
        <f>+$C$18*'10 - 2008'!AR155</f>
        <v>#DIV/0!</v>
      </c>
      <c r="Q155" s="53" t="e">
        <f>+$C$18*'10 - 2008'!AS155</f>
        <v>#DIV/0!</v>
      </c>
      <c r="R155" s="53" t="e">
        <f>+$C$18*'10 - 2008'!AT155</f>
        <v>#DIV/0!</v>
      </c>
      <c r="S155" s="53" t="e">
        <f>+$C$18*'10 - 2008'!AU155</f>
        <v>#DIV/0!</v>
      </c>
      <c r="T155" s="53" t="e">
        <f>+$C$18*'10 - 2008'!AV155</f>
        <v>#DIV/0!</v>
      </c>
      <c r="U155" s="53" t="e">
        <f>+$C$18*'10 - 2008'!AW155</f>
        <v>#DIV/0!</v>
      </c>
      <c r="V155" s="53" t="e">
        <f>+$C$18*'10 - 2008'!AX155</f>
        <v>#DIV/0!</v>
      </c>
      <c r="W155" s="53" t="e">
        <f>+$C$18*'10 - 2008'!AY155</f>
        <v>#DIV/0!</v>
      </c>
      <c r="X155" s="53" t="e">
        <f>+$C$18*'10 - 2008'!AZ155</f>
        <v>#DIV/0!</v>
      </c>
      <c r="Y155" s="53" t="e">
        <f>+$C$18*'10 - 2008'!BA155</f>
        <v>#DIV/0!</v>
      </c>
      <c r="Z155" s="53" t="e">
        <f>+$C$18*'10 - 2008'!BB155</f>
        <v>#DIV/0!</v>
      </c>
      <c r="AA155" s="53" t="e">
        <f>+$C$18*'10 - 2008'!BC155</f>
        <v>#DIV/0!</v>
      </c>
      <c r="AB155" s="53" t="e">
        <f>+$C$18*'10 - 2008'!BD155</f>
        <v>#DIV/0!</v>
      </c>
      <c r="AC155" s="53" t="e">
        <f>+$C$18*'10 - 2008'!BE155</f>
        <v>#DIV/0!</v>
      </c>
      <c r="AD155" s="53" t="e">
        <f>+$C$18*'10 - 2008'!BF155</f>
        <v>#DIV/0!</v>
      </c>
      <c r="AE155" s="53" t="e">
        <f>+$C$18*'10 - 2008'!BG155</f>
        <v>#DIV/0!</v>
      </c>
      <c r="AF155" s="53" t="e">
        <f>+$C$18*'10 - 2008'!BH155</f>
        <v>#DIV/0!</v>
      </c>
      <c r="AG155" s="53" t="e">
        <f>+$C$18*'10 - 2008'!BI155</f>
        <v>#DIV/0!</v>
      </c>
      <c r="AH155" s="53" t="e">
        <f>+$C$18*'10 - 2008'!BJ155</f>
        <v>#DIV/0!</v>
      </c>
      <c r="AI155" s="2"/>
    </row>
    <row r="156" spans="1:35">
      <c r="A156" s="63">
        <v>149</v>
      </c>
      <c r="B156" s="53">
        <f>+'10 - 2008'!B156</f>
        <v>0</v>
      </c>
      <c r="C156" s="53" t="e">
        <f>+'10 - 2008'!AE156/'10 - 2008'!BK156</f>
        <v>#DIV/0!</v>
      </c>
      <c r="D156" s="53" t="e">
        <f>+$C$18*'10 - 2008'!AF156</f>
        <v>#DIV/0!</v>
      </c>
      <c r="E156" s="53" t="e">
        <f>+$C$18*'10 - 2008'!AG156</f>
        <v>#DIV/0!</v>
      </c>
      <c r="F156" s="53" t="e">
        <f>+$C$18*'10 - 2008'!AH156</f>
        <v>#DIV/0!</v>
      </c>
      <c r="G156" s="53" t="e">
        <f>+$C$18*'10 - 2008'!AI156</f>
        <v>#DIV/0!</v>
      </c>
      <c r="H156" s="53" t="e">
        <f>+$C$18*'10 - 2008'!AJ156</f>
        <v>#DIV/0!</v>
      </c>
      <c r="I156" s="53" t="e">
        <f>+$C$18*'10 - 2008'!AK156</f>
        <v>#DIV/0!</v>
      </c>
      <c r="J156" s="53" t="e">
        <f>+$C$18*'10 - 2008'!AL156</f>
        <v>#DIV/0!</v>
      </c>
      <c r="K156" s="53" t="e">
        <f>+$C$18*'10 - 2008'!AM156</f>
        <v>#DIV/0!</v>
      </c>
      <c r="L156" s="53" t="e">
        <f>+$C$18*'10 - 2008'!AN156</f>
        <v>#DIV/0!</v>
      </c>
      <c r="M156" s="53" t="e">
        <f>+$C$18*'10 - 2008'!AO156</f>
        <v>#DIV/0!</v>
      </c>
      <c r="N156" s="53" t="e">
        <f>+$C$18*'10 - 2008'!AP156</f>
        <v>#DIV/0!</v>
      </c>
      <c r="O156" s="53" t="e">
        <f>+$C$18*'10 - 2008'!AQ156</f>
        <v>#DIV/0!</v>
      </c>
      <c r="P156" s="53" t="e">
        <f>+$C$18*'10 - 2008'!AR156</f>
        <v>#DIV/0!</v>
      </c>
      <c r="Q156" s="53" t="e">
        <f>+$C$18*'10 - 2008'!AS156</f>
        <v>#DIV/0!</v>
      </c>
      <c r="R156" s="53" t="e">
        <f>+$C$18*'10 - 2008'!AT156</f>
        <v>#DIV/0!</v>
      </c>
      <c r="S156" s="53" t="e">
        <f>+$C$18*'10 - 2008'!AU156</f>
        <v>#DIV/0!</v>
      </c>
      <c r="T156" s="53" t="e">
        <f>+$C$18*'10 - 2008'!AV156</f>
        <v>#DIV/0!</v>
      </c>
      <c r="U156" s="53" t="e">
        <f>+$C$18*'10 - 2008'!AW156</f>
        <v>#DIV/0!</v>
      </c>
      <c r="V156" s="53" t="e">
        <f>+$C$18*'10 - 2008'!AX156</f>
        <v>#DIV/0!</v>
      </c>
      <c r="W156" s="53" t="e">
        <f>+$C$18*'10 - 2008'!AY156</f>
        <v>#DIV/0!</v>
      </c>
      <c r="X156" s="53" t="e">
        <f>+$C$18*'10 - 2008'!AZ156</f>
        <v>#DIV/0!</v>
      </c>
      <c r="Y156" s="53" t="e">
        <f>+$C$18*'10 - 2008'!BA156</f>
        <v>#DIV/0!</v>
      </c>
      <c r="Z156" s="53" t="e">
        <f>+$C$18*'10 - 2008'!BB156</f>
        <v>#DIV/0!</v>
      </c>
      <c r="AA156" s="53" t="e">
        <f>+$C$18*'10 - 2008'!BC156</f>
        <v>#DIV/0!</v>
      </c>
      <c r="AB156" s="53" t="e">
        <f>+$C$18*'10 - 2008'!BD156</f>
        <v>#DIV/0!</v>
      </c>
      <c r="AC156" s="53" t="e">
        <f>+$C$18*'10 - 2008'!BE156</f>
        <v>#DIV/0!</v>
      </c>
      <c r="AD156" s="53" t="e">
        <f>+$C$18*'10 - 2008'!BF156</f>
        <v>#DIV/0!</v>
      </c>
      <c r="AE156" s="53" t="e">
        <f>+$C$18*'10 - 2008'!BG156</f>
        <v>#DIV/0!</v>
      </c>
      <c r="AF156" s="53" t="e">
        <f>+$C$18*'10 - 2008'!BH156</f>
        <v>#DIV/0!</v>
      </c>
      <c r="AG156" s="53" t="e">
        <f>+$C$18*'10 - 2008'!BI156</f>
        <v>#DIV/0!</v>
      </c>
      <c r="AH156" s="53" t="e">
        <f>+$C$18*'10 - 2008'!BJ156</f>
        <v>#DIV/0!</v>
      </c>
      <c r="AI156" s="2"/>
    </row>
    <row r="157" spans="1:35">
      <c r="A157" s="63">
        <v>150</v>
      </c>
      <c r="B157" s="53">
        <f>+'10 - 2008'!B157</f>
        <v>0</v>
      </c>
      <c r="C157" s="53" t="e">
        <f>+'10 - 2008'!AE157/'10 - 2008'!BK157</f>
        <v>#DIV/0!</v>
      </c>
      <c r="D157" s="53" t="e">
        <f>+$C$18*'10 - 2008'!AF157</f>
        <v>#DIV/0!</v>
      </c>
      <c r="E157" s="53" t="e">
        <f>+$C$18*'10 - 2008'!AG157</f>
        <v>#DIV/0!</v>
      </c>
      <c r="F157" s="53" t="e">
        <f>+$C$18*'10 - 2008'!AH157</f>
        <v>#DIV/0!</v>
      </c>
      <c r="G157" s="53" t="e">
        <f>+$C$18*'10 - 2008'!AI157</f>
        <v>#DIV/0!</v>
      </c>
      <c r="H157" s="53" t="e">
        <f>+$C$18*'10 - 2008'!AJ157</f>
        <v>#DIV/0!</v>
      </c>
      <c r="I157" s="53" t="e">
        <f>+$C$18*'10 - 2008'!AK157</f>
        <v>#DIV/0!</v>
      </c>
      <c r="J157" s="53" t="e">
        <f>+$C$18*'10 - 2008'!AL157</f>
        <v>#DIV/0!</v>
      </c>
      <c r="K157" s="53" t="e">
        <f>+$C$18*'10 - 2008'!AM157</f>
        <v>#DIV/0!</v>
      </c>
      <c r="L157" s="53" t="e">
        <f>+$C$18*'10 - 2008'!AN157</f>
        <v>#DIV/0!</v>
      </c>
      <c r="M157" s="53" t="e">
        <f>+$C$18*'10 - 2008'!AO157</f>
        <v>#DIV/0!</v>
      </c>
      <c r="N157" s="53" t="e">
        <f>+$C$18*'10 - 2008'!AP157</f>
        <v>#DIV/0!</v>
      </c>
      <c r="O157" s="53" t="e">
        <f>+$C$18*'10 - 2008'!AQ157</f>
        <v>#DIV/0!</v>
      </c>
      <c r="P157" s="53" t="e">
        <f>+$C$18*'10 - 2008'!AR157</f>
        <v>#DIV/0!</v>
      </c>
      <c r="Q157" s="53" t="e">
        <f>+$C$18*'10 - 2008'!AS157</f>
        <v>#DIV/0!</v>
      </c>
      <c r="R157" s="53" t="e">
        <f>+$C$18*'10 - 2008'!AT157</f>
        <v>#DIV/0!</v>
      </c>
      <c r="S157" s="53" t="e">
        <f>+$C$18*'10 - 2008'!AU157</f>
        <v>#DIV/0!</v>
      </c>
      <c r="T157" s="53" t="e">
        <f>+$C$18*'10 - 2008'!AV157</f>
        <v>#DIV/0!</v>
      </c>
      <c r="U157" s="53" t="e">
        <f>+$C$18*'10 - 2008'!AW157</f>
        <v>#DIV/0!</v>
      </c>
      <c r="V157" s="53" t="e">
        <f>+$C$18*'10 - 2008'!AX157</f>
        <v>#DIV/0!</v>
      </c>
      <c r="W157" s="53" t="e">
        <f>+$C$18*'10 - 2008'!AY157</f>
        <v>#DIV/0!</v>
      </c>
      <c r="X157" s="53" t="e">
        <f>+$C$18*'10 - 2008'!AZ157</f>
        <v>#DIV/0!</v>
      </c>
      <c r="Y157" s="53" t="e">
        <f>+$C$18*'10 - 2008'!BA157</f>
        <v>#DIV/0!</v>
      </c>
      <c r="Z157" s="53" t="e">
        <f>+$C$18*'10 - 2008'!BB157</f>
        <v>#DIV/0!</v>
      </c>
      <c r="AA157" s="53" t="e">
        <f>+$C$18*'10 - 2008'!BC157</f>
        <v>#DIV/0!</v>
      </c>
      <c r="AB157" s="53" t="e">
        <f>+$C$18*'10 - 2008'!BD157</f>
        <v>#DIV/0!</v>
      </c>
      <c r="AC157" s="53" t="e">
        <f>+$C$18*'10 - 2008'!BE157</f>
        <v>#DIV/0!</v>
      </c>
      <c r="AD157" s="53" t="e">
        <f>+$C$18*'10 - 2008'!BF157</f>
        <v>#DIV/0!</v>
      </c>
      <c r="AE157" s="53" t="e">
        <f>+$C$18*'10 - 2008'!BG157</f>
        <v>#DIV/0!</v>
      </c>
      <c r="AF157" s="53" t="e">
        <f>+$C$18*'10 - 2008'!BH157</f>
        <v>#DIV/0!</v>
      </c>
      <c r="AG157" s="53" t="e">
        <f>+$C$18*'10 - 2008'!BI157</f>
        <v>#DIV/0!</v>
      </c>
      <c r="AH157" s="53" t="e">
        <f>+$C$18*'10 - 2008'!BJ157</f>
        <v>#DIV/0!</v>
      </c>
      <c r="AI157" s="2"/>
    </row>
    <row r="158" spans="1:35">
      <c r="A158" s="63">
        <v>151</v>
      </c>
      <c r="B158" s="53">
        <f>+'10 - 2008'!B158</f>
        <v>0</v>
      </c>
      <c r="C158" s="53" t="e">
        <f>+'10 - 2008'!AE158/'10 - 2008'!BK158</f>
        <v>#DIV/0!</v>
      </c>
      <c r="D158" s="53" t="e">
        <f>+$C$18*'10 - 2008'!AF158</f>
        <v>#DIV/0!</v>
      </c>
      <c r="E158" s="53" t="e">
        <f>+$C$18*'10 - 2008'!AG158</f>
        <v>#DIV/0!</v>
      </c>
      <c r="F158" s="53" t="e">
        <f>+$C$18*'10 - 2008'!AH158</f>
        <v>#DIV/0!</v>
      </c>
      <c r="G158" s="53" t="e">
        <f>+$C$18*'10 - 2008'!AI158</f>
        <v>#DIV/0!</v>
      </c>
      <c r="H158" s="53" t="e">
        <f>+$C$18*'10 - 2008'!AJ158</f>
        <v>#DIV/0!</v>
      </c>
      <c r="I158" s="53" t="e">
        <f>+$C$18*'10 - 2008'!AK158</f>
        <v>#DIV/0!</v>
      </c>
      <c r="J158" s="53" t="e">
        <f>+$C$18*'10 - 2008'!AL158</f>
        <v>#DIV/0!</v>
      </c>
      <c r="K158" s="53" t="e">
        <f>+$C$18*'10 - 2008'!AM158</f>
        <v>#DIV/0!</v>
      </c>
      <c r="L158" s="53" t="e">
        <f>+$C$18*'10 - 2008'!AN158</f>
        <v>#DIV/0!</v>
      </c>
      <c r="M158" s="53" t="e">
        <f>+$C$18*'10 - 2008'!AO158</f>
        <v>#DIV/0!</v>
      </c>
      <c r="N158" s="53" t="e">
        <f>+$C$18*'10 - 2008'!AP158</f>
        <v>#DIV/0!</v>
      </c>
      <c r="O158" s="53" t="e">
        <f>+$C$18*'10 - 2008'!AQ158</f>
        <v>#DIV/0!</v>
      </c>
      <c r="P158" s="53" t="e">
        <f>+$C$18*'10 - 2008'!AR158</f>
        <v>#DIV/0!</v>
      </c>
      <c r="Q158" s="53" t="e">
        <f>+$C$18*'10 - 2008'!AS158</f>
        <v>#DIV/0!</v>
      </c>
      <c r="R158" s="53" t="e">
        <f>+$C$18*'10 - 2008'!AT158</f>
        <v>#DIV/0!</v>
      </c>
      <c r="S158" s="53" t="e">
        <f>+$C$18*'10 - 2008'!AU158</f>
        <v>#DIV/0!</v>
      </c>
      <c r="T158" s="53" t="e">
        <f>+$C$18*'10 - 2008'!AV158</f>
        <v>#DIV/0!</v>
      </c>
      <c r="U158" s="53" t="e">
        <f>+$C$18*'10 - 2008'!AW158</f>
        <v>#DIV/0!</v>
      </c>
      <c r="V158" s="53" t="e">
        <f>+$C$18*'10 - 2008'!AX158</f>
        <v>#DIV/0!</v>
      </c>
      <c r="W158" s="53" t="e">
        <f>+$C$18*'10 - 2008'!AY158</f>
        <v>#DIV/0!</v>
      </c>
      <c r="X158" s="53" t="e">
        <f>+$C$18*'10 - 2008'!AZ158</f>
        <v>#DIV/0!</v>
      </c>
      <c r="Y158" s="53" t="e">
        <f>+$C$18*'10 - 2008'!BA158</f>
        <v>#DIV/0!</v>
      </c>
      <c r="Z158" s="53" t="e">
        <f>+$C$18*'10 - 2008'!BB158</f>
        <v>#DIV/0!</v>
      </c>
      <c r="AA158" s="53" t="e">
        <f>+$C$18*'10 - 2008'!BC158</f>
        <v>#DIV/0!</v>
      </c>
      <c r="AB158" s="53" t="e">
        <f>+$C$18*'10 - 2008'!BD158</f>
        <v>#DIV/0!</v>
      </c>
      <c r="AC158" s="53" t="e">
        <f>+$C$18*'10 - 2008'!BE158</f>
        <v>#DIV/0!</v>
      </c>
      <c r="AD158" s="53" t="e">
        <f>+$C$18*'10 - 2008'!BF158</f>
        <v>#DIV/0!</v>
      </c>
      <c r="AE158" s="53" t="e">
        <f>+$C$18*'10 - 2008'!BG158</f>
        <v>#DIV/0!</v>
      </c>
      <c r="AF158" s="53" t="e">
        <f>+$C$18*'10 - 2008'!BH158</f>
        <v>#DIV/0!</v>
      </c>
      <c r="AG158" s="53" t="e">
        <f>+$C$18*'10 - 2008'!BI158</f>
        <v>#DIV/0!</v>
      </c>
      <c r="AH158" s="53" t="e">
        <f>+$C$18*'10 - 2008'!BJ158</f>
        <v>#DIV/0!</v>
      </c>
      <c r="AI158" s="2"/>
    </row>
    <row r="159" spans="1:35">
      <c r="A159" s="63">
        <v>152</v>
      </c>
      <c r="B159" s="53">
        <f>+'10 - 2008'!B159</f>
        <v>0</v>
      </c>
      <c r="C159" s="53" t="e">
        <f>+'10 - 2008'!AE159/'10 - 2008'!BK159</f>
        <v>#DIV/0!</v>
      </c>
      <c r="D159" s="53" t="e">
        <f>+$C$18*'10 - 2008'!AF159</f>
        <v>#DIV/0!</v>
      </c>
      <c r="E159" s="53" t="e">
        <f>+$C$18*'10 - 2008'!AG159</f>
        <v>#DIV/0!</v>
      </c>
      <c r="F159" s="53" t="e">
        <f>+$C$18*'10 - 2008'!AH159</f>
        <v>#DIV/0!</v>
      </c>
      <c r="G159" s="53" t="e">
        <f>+$C$18*'10 - 2008'!AI159</f>
        <v>#DIV/0!</v>
      </c>
      <c r="H159" s="53" t="e">
        <f>+$C$18*'10 - 2008'!AJ159</f>
        <v>#DIV/0!</v>
      </c>
      <c r="I159" s="53" t="e">
        <f>+$C$18*'10 - 2008'!AK159</f>
        <v>#DIV/0!</v>
      </c>
      <c r="J159" s="53" t="e">
        <f>+$C$18*'10 - 2008'!AL159</f>
        <v>#DIV/0!</v>
      </c>
      <c r="K159" s="53" t="e">
        <f>+$C$18*'10 - 2008'!AM159</f>
        <v>#DIV/0!</v>
      </c>
      <c r="L159" s="53" t="e">
        <f>+$C$18*'10 - 2008'!AN159</f>
        <v>#DIV/0!</v>
      </c>
      <c r="M159" s="53" t="e">
        <f>+$C$18*'10 - 2008'!AO159</f>
        <v>#DIV/0!</v>
      </c>
      <c r="N159" s="53" t="e">
        <f>+$C$18*'10 - 2008'!AP159</f>
        <v>#DIV/0!</v>
      </c>
      <c r="O159" s="53" t="e">
        <f>+$C$18*'10 - 2008'!AQ159</f>
        <v>#DIV/0!</v>
      </c>
      <c r="P159" s="53" t="e">
        <f>+$C$18*'10 - 2008'!AR159</f>
        <v>#DIV/0!</v>
      </c>
      <c r="Q159" s="53" t="e">
        <f>+$C$18*'10 - 2008'!AS159</f>
        <v>#DIV/0!</v>
      </c>
      <c r="R159" s="53" t="e">
        <f>+$C$18*'10 - 2008'!AT159</f>
        <v>#DIV/0!</v>
      </c>
      <c r="S159" s="53" t="e">
        <f>+$C$18*'10 - 2008'!AU159</f>
        <v>#DIV/0!</v>
      </c>
      <c r="T159" s="53" t="e">
        <f>+$C$18*'10 - 2008'!AV159</f>
        <v>#DIV/0!</v>
      </c>
      <c r="U159" s="53" t="e">
        <f>+$C$18*'10 - 2008'!AW159</f>
        <v>#DIV/0!</v>
      </c>
      <c r="V159" s="53" t="e">
        <f>+$C$18*'10 - 2008'!AX159</f>
        <v>#DIV/0!</v>
      </c>
      <c r="W159" s="53" t="e">
        <f>+$C$18*'10 - 2008'!AY159</f>
        <v>#DIV/0!</v>
      </c>
      <c r="X159" s="53" t="e">
        <f>+$C$18*'10 - 2008'!AZ159</f>
        <v>#DIV/0!</v>
      </c>
      <c r="Y159" s="53" t="e">
        <f>+$C$18*'10 - 2008'!BA159</f>
        <v>#DIV/0!</v>
      </c>
      <c r="Z159" s="53" t="e">
        <f>+$C$18*'10 - 2008'!BB159</f>
        <v>#DIV/0!</v>
      </c>
      <c r="AA159" s="53" t="e">
        <f>+$C$18*'10 - 2008'!BC159</f>
        <v>#DIV/0!</v>
      </c>
      <c r="AB159" s="53" t="e">
        <f>+$C$18*'10 - 2008'!BD159</f>
        <v>#DIV/0!</v>
      </c>
      <c r="AC159" s="53" t="e">
        <f>+$C$18*'10 - 2008'!BE159</f>
        <v>#DIV/0!</v>
      </c>
      <c r="AD159" s="53" t="e">
        <f>+$C$18*'10 - 2008'!BF159</f>
        <v>#DIV/0!</v>
      </c>
      <c r="AE159" s="53" t="e">
        <f>+$C$18*'10 - 2008'!BG159</f>
        <v>#DIV/0!</v>
      </c>
      <c r="AF159" s="53" t="e">
        <f>+$C$18*'10 - 2008'!BH159</f>
        <v>#DIV/0!</v>
      </c>
      <c r="AG159" s="53" t="e">
        <f>+$C$18*'10 - 2008'!BI159</f>
        <v>#DIV/0!</v>
      </c>
      <c r="AH159" s="53" t="e">
        <f>+$C$18*'10 - 2008'!BJ159</f>
        <v>#DIV/0!</v>
      </c>
      <c r="AI159" s="2"/>
    </row>
    <row r="160" spans="1:35">
      <c r="A160" s="63">
        <v>153</v>
      </c>
      <c r="B160" s="53">
        <f>+'10 - 2008'!B160</f>
        <v>0</v>
      </c>
      <c r="C160" s="53" t="e">
        <f>+'10 - 2008'!AE160/'10 - 2008'!BK160</f>
        <v>#DIV/0!</v>
      </c>
      <c r="D160" s="53" t="e">
        <f>+$C$18*'10 - 2008'!AF160</f>
        <v>#DIV/0!</v>
      </c>
      <c r="E160" s="53" t="e">
        <f>+$C$18*'10 - 2008'!AG160</f>
        <v>#DIV/0!</v>
      </c>
      <c r="F160" s="53" t="e">
        <f>+$C$18*'10 - 2008'!AH160</f>
        <v>#DIV/0!</v>
      </c>
      <c r="G160" s="53" t="e">
        <f>+$C$18*'10 - 2008'!AI160</f>
        <v>#DIV/0!</v>
      </c>
      <c r="H160" s="53" t="e">
        <f>+$C$18*'10 - 2008'!AJ160</f>
        <v>#DIV/0!</v>
      </c>
      <c r="I160" s="53" t="e">
        <f>+$C$18*'10 - 2008'!AK160</f>
        <v>#DIV/0!</v>
      </c>
      <c r="J160" s="53" t="e">
        <f>+$C$18*'10 - 2008'!AL160</f>
        <v>#DIV/0!</v>
      </c>
      <c r="K160" s="53" t="e">
        <f>+$C$18*'10 - 2008'!AM160</f>
        <v>#DIV/0!</v>
      </c>
      <c r="L160" s="53" t="e">
        <f>+$C$18*'10 - 2008'!AN160</f>
        <v>#DIV/0!</v>
      </c>
      <c r="M160" s="53" t="e">
        <f>+$C$18*'10 - 2008'!AO160</f>
        <v>#DIV/0!</v>
      </c>
      <c r="N160" s="53" t="e">
        <f>+$C$18*'10 - 2008'!AP160</f>
        <v>#DIV/0!</v>
      </c>
      <c r="O160" s="53" t="e">
        <f>+$C$18*'10 - 2008'!AQ160</f>
        <v>#DIV/0!</v>
      </c>
      <c r="P160" s="53" t="e">
        <f>+$C$18*'10 - 2008'!AR160</f>
        <v>#DIV/0!</v>
      </c>
      <c r="Q160" s="53" t="e">
        <f>+$C$18*'10 - 2008'!AS160</f>
        <v>#DIV/0!</v>
      </c>
      <c r="R160" s="53" t="e">
        <f>+$C$18*'10 - 2008'!AT160</f>
        <v>#DIV/0!</v>
      </c>
      <c r="S160" s="53" t="e">
        <f>+$C$18*'10 - 2008'!AU160</f>
        <v>#DIV/0!</v>
      </c>
      <c r="T160" s="53" t="e">
        <f>+$C$18*'10 - 2008'!AV160</f>
        <v>#DIV/0!</v>
      </c>
      <c r="U160" s="53" t="e">
        <f>+$C$18*'10 - 2008'!AW160</f>
        <v>#DIV/0!</v>
      </c>
      <c r="V160" s="53" t="e">
        <f>+$C$18*'10 - 2008'!AX160</f>
        <v>#DIV/0!</v>
      </c>
      <c r="W160" s="53" t="e">
        <f>+$C$18*'10 - 2008'!AY160</f>
        <v>#DIV/0!</v>
      </c>
      <c r="X160" s="53" t="e">
        <f>+$C$18*'10 - 2008'!AZ160</f>
        <v>#DIV/0!</v>
      </c>
      <c r="Y160" s="53" t="e">
        <f>+$C$18*'10 - 2008'!BA160</f>
        <v>#DIV/0!</v>
      </c>
      <c r="Z160" s="53" t="e">
        <f>+$C$18*'10 - 2008'!BB160</f>
        <v>#DIV/0!</v>
      </c>
      <c r="AA160" s="53" t="e">
        <f>+$C$18*'10 - 2008'!BC160</f>
        <v>#DIV/0!</v>
      </c>
      <c r="AB160" s="53" t="e">
        <f>+$C$18*'10 - 2008'!BD160</f>
        <v>#DIV/0!</v>
      </c>
      <c r="AC160" s="53" t="e">
        <f>+$C$18*'10 - 2008'!BE160</f>
        <v>#DIV/0!</v>
      </c>
      <c r="AD160" s="53" t="e">
        <f>+$C$18*'10 - 2008'!BF160</f>
        <v>#DIV/0!</v>
      </c>
      <c r="AE160" s="53" t="e">
        <f>+$C$18*'10 - 2008'!BG160</f>
        <v>#DIV/0!</v>
      </c>
      <c r="AF160" s="53" t="e">
        <f>+$C$18*'10 - 2008'!BH160</f>
        <v>#DIV/0!</v>
      </c>
      <c r="AG160" s="53" t="e">
        <f>+$C$18*'10 - 2008'!BI160</f>
        <v>#DIV/0!</v>
      </c>
      <c r="AH160" s="53" t="e">
        <f>+$C$18*'10 - 2008'!BJ160</f>
        <v>#DIV/0!</v>
      </c>
      <c r="AI160" s="2"/>
    </row>
    <row r="161" spans="1:35">
      <c r="A161" s="63">
        <v>154</v>
      </c>
      <c r="B161" s="53">
        <f>+'10 - 2008'!B161</f>
        <v>0</v>
      </c>
      <c r="C161" s="53" t="e">
        <f>+'10 - 2008'!AE161/'10 - 2008'!BK161</f>
        <v>#DIV/0!</v>
      </c>
      <c r="D161" s="53" t="e">
        <f>+$C$18*'10 - 2008'!AF161</f>
        <v>#DIV/0!</v>
      </c>
      <c r="E161" s="53" t="e">
        <f>+$C$18*'10 - 2008'!AG161</f>
        <v>#DIV/0!</v>
      </c>
      <c r="F161" s="53" t="e">
        <f>+$C$18*'10 - 2008'!AH161</f>
        <v>#DIV/0!</v>
      </c>
      <c r="G161" s="53" t="e">
        <f>+$C$18*'10 - 2008'!AI161</f>
        <v>#DIV/0!</v>
      </c>
      <c r="H161" s="53" t="e">
        <f>+$C$18*'10 - 2008'!AJ161</f>
        <v>#DIV/0!</v>
      </c>
      <c r="I161" s="53" t="e">
        <f>+$C$18*'10 - 2008'!AK161</f>
        <v>#DIV/0!</v>
      </c>
      <c r="J161" s="53" t="e">
        <f>+$C$18*'10 - 2008'!AL161</f>
        <v>#DIV/0!</v>
      </c>
      <c r="K161" s="53" t="e">
        <f>+$C$18*'10 - 2008'!AM161</f>
        <v>#DIV/0!</v>
      </c>
      <c r="L161" s="53" t="e">
        <f>+$C$18*'10 - 2008'!AN161</f>
        <v>#DIV/0!</v>
      </c>
      <c r="M161" s="53" t="e">
        <f>+$C$18*'10 - 2008'!AO161</f>
        <v>#DIV/0!</v>
      </c>
      <c r="N161" s="53" t="e">
        <f>+$C$18*'10 - 2008'!AP161</f>
        <v>#DIV/0!</v>
      </c>
      <c r="O161" s="53" t="e">
        <f>+$C$18*'10 - 2008'!AQ161</f>
        <v>#DIV/0!</v>
      </c>
      <c r="P161" s="53" t="e">
        <f>+$C$18*'10 - 2008'!AR161</f>
        <v>#DIV/0!</v>
      </c>
      <c r="Q161" s="53" t="e">
        <f>+$C$18*'10 - 2008'!AS161</f>
        <v>#DIV/0!</v>
      </c>
      <c r="R161" s="53" t="e">
        <f>+$C$18*'10 - 2008'!AT161</f>
        <v>#DIV/0!</v>
      </c>
      <c r="S161" s="53" t="e">
        <f>+$C$18*'10 - 2008'!AU161</f>
        <v>#DIV/0!</v>
      </c>
      <c r="T161" s="53" t="e">
        <f>+$C$18*'10 - 2008'!AV161</f>
        <v>#DIV/0!</v>
      </c>
      <c r="U161" s="53" t="e">
        <f>+$C$18*'10 - 2008'!AW161</f>
        <v>#DIV/0!</v>
      </c>
      <c r="V161" s="53" t="e">
        <f>+$C$18*'10 - 2008'!AX161</f>
        <v>#DIV/0!</v>
      </c>
      <c r="W161" s="53" t="e">
        <f>+$C$18*'10 - 2008'!AY161</f>
        <v>#DIV/0!</v>
      </c>
      <c r="X161" s="53" t="e">
        <f>+$C$18*'10 - 2008'!AZ161</f>
        <v>#DIV/0!</v>
      </c>
      <c r="Y161" s="53" t="e">
        <f>+$C$18*'10 - 2008'!BA161</f>
        <v>#DIV/0!</v>
      </c>
      <c r="Z161" s="53" t="e">
        <f>+$C$18*'10 - 2008'!BB161</f>
        <v>#DIV/0!</v>
      </c>
      <c r="AA161" s="53" t="e">
        <f>+$C$18*'10 - 2008'!BC161</f>
        <v>#DIV/0!</v>
      </c>
      <c r="AB161" s="53" t="e">
        <f>+$C$18*'10 - 2008'!BD161</f>
        <v>#DIV/0!</v>
      </c>
      <c r="AC161" s="53" t="e">
        <f>+$C$18*'10 - 2008'!BE161</f>
        <v>#DIV/0!</v>
      </c>
      <c r="AD161" s="53" t="e">
        <f>+$C$18*'10 - 2008'!BF161</f>
        <v>#DIV/0!</v>
      </c>
      <c r="AE161" s="53" t="e">
        <f>+$C$18*'10 - 2008'!BG161</f>
        <v>#DIV/0!</v>
      </c>
      <c r="AF161" s="53" t="e">
        <f>+$C$18*'10 - 2008'!BH161</f>
        <v>#DIV/0!</v>
      </c>
      <c r="AG161" s="53" t="e">
        <f>+$C$18*'10 - 2008'!BI161</f>
        <v>#DIV/0!</v>
      </c>
      <c r="AH161" s="53" t="e">
        <f>+$C$18*'10 - 2008'!BJ161</f>
        <v>#DIV/0!</v>
      </c>
      <c r="AI161" s="2"/>
    </row>
    <row r="162" spans="1:35">
      <c r="A162" s="63">
        <v>155</v>
      </c>
      <c r="B162" s="53">
        <f>+'10 - 2008'!B162</f>
        <v>0</v>
      </c>
      <c r="C162" s="53" t="e">
        <f>+'10 - 2008'!AE162/'10 - 2008'!BK162</f>
        <v>#DIV/0!</v>
      </c>
      <c r="D162" s="53" t="e">
        <f>+$C$18*'10 - 2008'!AF162</f>
        <v>#DIV/0!</v>
      </c>
      <c r="E162" s="53" t="e">
        <f>+$C$18*'10 - 2008'!AG162</f>
        <v>#DIV/0!</v>
      </c>
      <c r="F162" s="53" t="e">
        <f>+$C$18*'10 - 2008'!AH162</f>
        <v>#DIV/0!</v>
      </c>
      <c r="G162" s="53" t="e">
        <f>+$C$18*'10 - 2008'!AI162</f>
        <v>#DIV/0!</v>
      </c>
      <c r="H162" s="53" t="e">
        <f>+$C$18*'10 - 2008'!AJ162</f>
        <v>#DIV/0!</v>
      </c>
      <c r="I162" s="53" t="e">
        <f>+$C$18*'10 - 2008'!AK162</f>
        <v>#DIV/0!</v>
      </c>
      <c r="J162" s="53" t="e">
        <f>+$C$18*'10 - 2008'!AL162</f>
        <v>#DIV/0!</v>
      </c>
      <c r="K162" s="53" t="e">
        <f>+$C$18*'10 - 2008'!AM162</f>
        <v>#DIV/0!</v>
      </c>
      <c r="L162" s="53" t="e">
        <f>+$C$18*'10 - 2008'!AN162</f>
        <v>#DIV/0!</v>
      </c>
      <c r="M162" s="53" t="e">
        <f>+$C$18*'10 - 2008'!AO162</f>
        <v>#DIV/0!</v>
      </c>
      <c r="N162" s="53" t="e">
        <f>+$C$18*'10 - 2008'!AP162</f>
        <v>#DIV/0!</v>
      </c>
      <c r="O162" s="53" t="e">
        <f>+$C$18*'10 - 2008'!AQ162</f>
        <v>#DIV/0!</v>
      </c>
      <c r="P162" s="53" t="e">
        <f>+$C$18*'10 - 2008'!AR162</f>
        <v>#DIV/0!</v>
      </c>
      <c r="Q162" s="53" t="e">
        <f>+$C$18*'10 - 2008'!AS162</f>
        <v>#DIV/0!</v>
      </c>
      <c r="R162" s="53" t="e">
        <f>+$C$18*'10 - 2008'!AT162</f>
        <v>#DIV/0!</v>
      </c>
      <c r="S162" s="53" t="e">
        <f>+$C$18*'10 - 2008'!AU162</f>
        <v>#DIV/0!</v>
      </c>
      <c r="T162" s="53" t="e">
        <f>+$C$18*'10 - 2008'!AV162</f>
        <v>#DIV/0!</v>
      </c>
      <c r="U162" s="53" t="e">
        <f>+$C$18*'10 - 2008'!AW162</f>
        <v>#DIV/0!</v>
      </c>
      <c r="V162" s="53" t="e">
        <f>+$C$18*'10 - 2008'!AX162</f>
        <v>#DIV/0!</v>
      </c>
      <c r="W162" s="53" t="e">
        <f>+$C$18*'10 - 2008'!AY162</f>
        <v>#DIV/0!</v>
      </c>
      <c r="X162" s="53" t="e">
        <f>+$C$18*'10 - 2008'!AZ162</f>
        <v>#DIV/0!</v>
      </c>
      <c r="Y162" s="53" t="e">
        <f>+$C$18*'10 - 2008'!BA162</f>
        <v>#DIV/0!</v>
      </c>
      <c r="Z162" s="53" t="e">
        <f>+$C$18*'10 - 2008'!BB162</f>
        <v>#DIV/0!</v>
      </c>
      <c r="AA162" s="53" t="e">
        <f>+$C$18*'10 - 2008'!BC162</f>
        <v>#DIV/0!</v>
      </c>
      <c r="AB162" s="53" t="e">
        <f>+$C$18*'10 - 2008'!BD162</f>
        <v>#DIV/0!</v>
      </c>
      <c r="AC162" s="53" t="e">
        <f>+$C$18*'10 - 2008'!BE162</f>
        <v>#DIV/0!</v>
      </c>
      <c r="AD162" s="53" t="e">
        <f>+$C$18*'10 - 2008'!BF162</f>
        <v>#DIV/0!</v>
      </c>
      <c r="AE162" s="53" t="e">
        <f>+$C$18*'10 - 2008'!BG162</f>
        <v>#DIV/0!</v>
      </c>
      <c r="AF162" s="53" t="e">
        <f>+$C$18*'10 - 2008'!BH162</f>
        <v>#DIV/0!</v>
      </c>
      <c r="AG162" s="53" t="e">
        <f>+$C$18*'10 - 2008'!BI162</f>
        <v>#DIV/0!</v>
      </c>
      <c r="AH162" s="53" t="e">
        <f>+$C$18*'10 - 2008'!BJ162</f>
        <v>#DIV/0!</v>
      </c>
      <c r="AI162" s="2"/>
    </row>
    <row r="163" spans="1:35">
      <c r="A163" s="63">
        <v>156</v>
      </c>
      <c r="B163" s="53">
        <f>+'10 - 2008'!B163</f>
        <v>0</v>
      </c>
      <c r="C163" s="53" t="e">
        <f>+'10 - 2008'!AE163/'10 - 2008'!BK163</f>
        <v>#DIV/0!</v>
      </c>
      <c r="D163" s="53" t="e">
        <f>+$C$18*'10 - 2008'!AF163</f>
        <v>#DIV/0!</v>
      </c>
      <c r="E163" s="53" t="e">
        <f>+$C$18*'10 - 2008'!AG163</f>
        <v>#DIV/0!</v>
      </c>
      <c r="F163" s="53" t="e">
        <f>+$C$18*'10 - 2008'!AH163</f>
        <v>#DIV/0!</v>
      </c>
      <c r="G163" s="53" t="e">
        <f>+$C$18*'10 - 2008'!AI163</f>
        <v>#DIV/0!</v>
      </c>
      <c r="H163" s="53" t="e">
        <f>+$C$18*'10 - 2008'!AJ163</f>
        <v>#DIV/0!</v>
      </c>
      <c r="I163" s="53" t="e">
        <f>+$C$18*'10 - 2008'!AK163</f>
        <v>#DIV/0!</v>
      </c>
      <c r="J163" s="53" t="e">
        <f>+$C$18*'10 - 2008'!AL163</f>
        <v>#DIV/0!</v>
      </c>
      <c r="K163" s="53" t="e">
        <f>+$C$18*'10 - 2008'!AM163</f>
        <v>#DIV/0!</v>
      </c>
      <c r="L163" s="53" t="e">
        <f>+$C$18*'10 - 2008'!AN163</f>
        <v>#DIV/0!</v>
      </c>
      <c r="M163" s="53" t="e">
        <f>+$C$18*'10 - 2008'!AO163</f>
        <v>#DIV/0!</v>
      </c>
      <c r="N163" s="53" t="e">
        <f>+$C$18*'10 - 2008'!AP163</f>
        <v>#DIV/0!</v>
      </c>
      <c r="O163" s="53" t="e">
        <f>+$C$18*'10 - 2008'!AQ163</f>
        <v>#DIV/0!</v>
      </c>
      <c r="P163" s="53" t="e">
        <f>+$C$18*'10 - 2008'!AR163</f>
        <v>#DIV/0!</v>
      </c>
      <c r="Q163" s="53" t="e">
        <f>+$C$18*'10 - 2008'!AS163</f>
        <v>#DIV/0!</v>
      </c>
      <c r="R163" s="53" t="e">
        <f>+$C$18*'10 - 2008'!AT163</f>
        <v>#DIV/0!</v>
      </c>
      <c r="S163" s="53" t="e">
        <f>+$C$18*'10 - 2008'!AU163</f>
        <v>#DIV/0!</v>
      </c>
      <c r="T163" s="53" t="e">
        <f>+$C$18*'10 - 2008'!AV163</f>
        <v>#DIV/0!</v>
      </c>
      <c r="U163" s="53" t="e">
        <f>+$C$18*'10 - 2008'!AW163</f>
        <v>#DIV/0!</v>
      </c>
      <c r="V163" s="53" t="e">
        <f>+$C$18*'10 - 2008'!AX163</f>
        <v>#DIV/0!</v>
      </c>
      <c r="W163" s="53" t="e">
        <f>+$C$18*'10 - 2008'!AY163</f>
        <v>#DIV/0!</v>
      </c>
      <c r="X163" s="53" t="e">
        <f>+$C$18*'10 - 2008'!AZ163</f>
        <v>#DIV/0!</v>
      </c>
      <c r="Y163" s="53" t="e">
        <f>+$C$18*'10 - 2008'!BA163</f>
        <v>#DIV/0!</v>
      </c>
      <c r="Z163" s="53" t="e">
        <f>+$C$18*'10 - 2008'!BB163</f>
        <v>#DIV/0!</v>
      </c>
      <c r="AA163" s="53" t="e">
        <f>+$C$18*'10 - 2008'!BC163</f>
        <v>#DIV/0!</v>
      </c>
      <c r="AB163" s="53" t="e">
        <f>+$C$18*'10 - 2008'!BD163</f>
        <v>#DIV/0!</v>
      </c>
      <c r="AC163" s="53" t="e">
        <f>+$C$18*'10 - 2008'!BE163</f>
        <v>#DIV/0!</v>
      </c>
      <c r="AD163" s="53" t="e">
        <f>+$C$18*'10 - 2008'!BF163</f>
        <v>#DIV/0!</v>
      </c>
      <c r="AE163" s="53" t="e">
        <f>+$C$18*'10 - 2008'!BG163</f>
        <v>#DIV/0!</v>
      </c>
      <c r="AF163" s="53" t="e">
        <f>+$C$18*'10 - 2008'!BH163</f>
        <v>#DIV/0!</v>
      </c>
      <c r="AG163" s="53" t="e">
        <f>+$C$18*'10 - 2008'!BI163</f>
        <v>#DIV/0!</v>
      </c>
      <c r="AH163" s="53" t="e">
        <f>+$C$18*'10 - 2008'!BJ163</f>
        <v>#DIV/0!</v>
      </c>
      <c r="AI163" s="2"/>
    </row>
    <row r="164" spans="1:35">
      <c r="A164" s="63">
        <v>157</v>
      </c>
      <c r="B164" s="53">
        <f>+'10 - 2008'!B164</f>
        <v>0</v>
      </c>
      <c r="C164" s="53" t="e">
        <f>+'10 - 2008'!AE164/'10 - 2008'!BK164</f>
        <v>#DIV/0!</v>
      </c>
      <c r="D164" s="53" t="e">
        <f>+$C$18*'10 - 2008'!AF164</f>
        <v>#DIV/0!</v>
      </c>
      <c r="E164" s="53" t="e">
        <f>+$C$18*'10 - 2008'!AG164</f>
        <v>#DIV/0!</v>
      </c>
      <c r="F164" s="53" t="e">
        <f>+$C$18*'10 - 2008'!AH164</f>
        <v>#DIV/0!</v>
      </c>
      <c r="G164" s="53" t="e">
        <f>+$C$18*'10 - 2008'!AI164</f>
        <v>#DIV/0!</v>
      </c>
      <c r="H164" s="53" t="e">
        <f>+$C$18*'10 - 2008'!AJ164</f>
        <v>#DIV/0!</v>
      </c>
      <c r="I164" s="53" t="e">
        <f>+$C$18*'10 - 2008'!AK164</f>
        <v>#DIV/0!</v>
      </c>
      <c r="J164" s="53" t="e">
        <f>+$C$18*'10 - 2008'!AL164</f>
        <v>#DIV/0!</v>
      </c>
      <c r="K164" s="53" t="e">
        <f>+$C$18*'10 - 2008'!AM164</f>
        <v>#DIV/0!</v>
      </c>
      <c r="L164" s="53" t="e">
        <f>+$C$18*'10 - 2008'!AN164</f>
        <v>#DIV/0!</v>
      </c>
      <c r="M164" s="53" t="e">
        <f>+$C$18*'10 - 2008'!AO164</f>
        <v>#DIV/0!</v>
      </c>
      <c r="N164" s="53" t="e">
        <f>+$C$18*'10 - 2008'!AP164</f>
        <v>#DIV/0!</v>
      </c>
      <c r="O164" s="53" t="e">
        <f>+$C$18*'10 - 2008'!AQ164</f>
        <v>#DIV/0!</v>
      </c>
      <c r="P164" s="53" t="e">
        <f>+$C$18*'10 - 2008'!AR164</f>
        <v>#DIV/0!</v>
      </c>
      <c r="Q164" s="53" t="e">
        <f>+$C$18*'10 - 2008'!AS164</f>
        <v>#DIV/0!</v>
      </c>
      <c r="R164" s="53" t="e">
        <f>+$C$18*'10 - 2008'!AT164</f>
        <v>#DIV/0!</v>
      </c>
      <c r="S164" s="53" t="e">
        <f>+$C$18*'10 - 2008'!AU164</f>
        <v>#DIV/0!</v>
      </c>
      <c r="T164" s="53" t="e">
        <f>+$C$18*'10 - 2008'!AV164</f>
        <v>#DIV/0!</v>
      </c>
      <c r="U164" s="53" t="e">
        <f>+$C$18*'10 - 2008'!AW164</f>
        <v>#DIV/0!</v>
      </c>
      <c r="V164" s="53" t="e">
        <f>+$C$18*'10 - 2008'!AX164</f>
        <v>#DIV/0!</v>
      </c>
      <c r="W164" s="53" t="e">
        <f>+$C$18*'10 - 2008'!AY164</f>
        <v>#DIV/0!</v>
      </c>
      <c r="X164" s="53" t="e">
        <f>+$C$18*'10 - 2008'!AZ164</f>
        <v>#DIV/0!</v>
      </c>
      <c r="Y164" s="53" t="e">
        <f>+$C$18*'10 - 2008'!BA164</f>
        <v>#DIV/0!</v>
      </c>
      <c r="Z164" s="53" t="e">
        <f>+$C$18*'10 - 2008'!BB164</f>
        <v>#DIV/0!</v>
      </c>
      <c r="AA164" s="53" t="e">
        <f>+$C$18*'10 - 2008'!BC164</f>
        <v>#DIV/0!</v>
      </c>
      <c r="AB164" s="53" t="e">
        <f>+$C$18*'10 - 2008'!BD164</f>
        <v>#DIV/0!</v>
      </c>
      <c r="AC164" s="53" t="e">
        <f>+$C$18*'10 - 2008'!BE164</f>
        <v>#DIV/0!</v>
      </c>
      <c r="AD164" s="53" t="e">
        <f>+$C$18*'10 - 2008'!BF164</f>
        <v>#DIV/0!</v>
      </c>
      <c r="AE164" s="53" t="e">
        <f>+$C$18*'10 - 2008'!BG164</f>
        <v>#DIV/0!</v>
      </c>
      <c r="AF164" s="53" t="e">
        <f>+$C$18*'10 - 2008'!BH164</f>
        <v>#DIV/0!</v>
      </c>
      <c r="AG164" s="53" t="e">
        <f>+$C$18*'10 - 2008'!BI164</f>
        <v>#DIV/0!</v>
      </c>
      <c r="AH164" s="53" t="e">
        <f>+$C$18*'10 - 2008'!BJ164</f>
        <v>#DIV/0!</v>
      </c>
      <c r="AI164" s="2"/>
    </row>
    <row r="165" spans="1:35">
      <c r="A165" s="63">
        <v>158</v>
      </c>
      <c r="B165" s="53">
        <f>+'10 - 2008'!B165</f>
        <v>0</v>
      </c>
      <c r="C165" s="53" t="e">
        <f>+'10 - 2008'!AE165/'10 - 2008'!BK165</f>
        <v>#DIV/0!</v>
      </c>
      <c r="D165" s="53" t="e">
        <f>+$C$18*'10 - 2008'!AF165</f>
        <v>#DIV/0!</v>
      </c>
      <c r="E165" s="53" t="e">
        <f>+$C$18*'10 - 2008'!AG165</f>
        <v>#DIV/0!</v>
      </c>
      <c r="F165" s="53" t="e">
        <f>+$C$18*'10 - 2008'!AH165</f>
        <v>#DIV/0!</v>
      </c>
      <c r="G165" s="53" t="e">
        <f>+$C$18*'10 - 2008'!AI165</f>
        <v>#DIV/0!</v>
      </c>
      <c r="H165" s="53" t="e">
        <f>+$C$18*'10 - 2008'!AJ165</f>
        <v>#DIV/0!</v>
      </c>
      <c r="I165" s="53" t="e">
        <f>+$C$18*'10 - 2008'!AK165</f>
        <v>#DIV/0!</v>
      </c>
      <c r="J165" s="53" t="e">
        <f>+$C$18*'10 - 2008'!AL165</f>
        <v>#DIV/0!</v>
      </c>
      <c r="K165" s="53" t="e">
        <f>+$C$18*'10 - 2008'!AM165</f>
        <v>#DIV/0!</v>
      </c>
      <c r="L165" s="53" t="e">
        <f>+$C$18*'10 - 2008'!AN165</f>
        <v>#DIV/0!</v>
      </c>
      <c r="M165" s="53" t="e">
        <f>+$C$18*'10 - 2008'!AO165</f>
        <v>#DIV/0!</v>
      </c>
      <c r="N165" s="53" t="e">
        <f>+$C$18*'10 - 2008'!AP165</f>
        <v>#DIV/0!</v>
      </c>
      <c r="O165" s="53" t="e">
        <f>+$C$18*'10 - 2008'!AQ165</f>
        <v>#DIV/0!</v>
      </c>
      <c r="P165" s="53" t="e">
        <f>+$C$18*'10 - 2008'!AR165</f>
        <v>#DIV/0!</v>
      </c>
      <c r="Q165" s="53" t="e">
        <f>+$C$18*'10 - 2008'!AS165</f>
        <v>#DIV/0!</v>
      </c>
      <c r="R165" s="53" t="e">
        <f>+$C$18*'10 - 2008'!AT165</f>
        <v>#DIV/0!</v>
      </c>
      <c r="S165" s="53" t="e">
        <f>+$C$18*'10 - 2008'!AU165</f>
        <v>#DIV/0!</v>
      </c>
      <c r="T165" s="53" t="e">
        <f>+$C$18*'10 - 2008'!AV165</f>
        <v>#DIV/0!</v>
      </c>
      <c r="U165" s="53" t="e">
        <f>+$C$18*'10 - 2008'!AW165</f>
        <v>#DIV/0!</v>
      </c>
      <c r="V165" s="53" t="e">
        <f>+$C$18*'10 - 2008'!AX165</f>
        <v>#DIV/0!</v>
      </c>
      <c r="W165" s="53" t="e">
        <f>+$C$18*'10 - 2008'!AY165</f>
        <v>#DIV/0!</v>
      </c>
      <c r="X165" s="53" t="e">
        <f>+$C$18*'10 - 2008'!AZ165</f>
        <v>#DIV/0!</v>
      </c>
      <c r="Y165" s="53" t="e">
        <f>+$C$18*'10 - 2008'!BA165</f>
        <v>#DIV/0!</v>
      </c>
      <c r="Z165" s="53" t="e">
        <f>+$C$18*'10 - 2008'!BB165</f>
        <v>#DIV/0!</v>
      </c>
      <c r="AA165" s="53" t="e">
        <f>+$C$18*'10 - 2008'!BC165</f>
        <v>#DIV/0!</v>
      </c>
      <c r="AB165" s="53" t="e">
        <f>+$C$18*'10 - 2008'!BD165</f>
        <v>#DIV/0!</v>
      </c>
      <c r="AC165" s="53" t="e">
        <f>+$C$18*'10 - 2008'!BE165</f>
        <v>#DIV/0!</v>
      </c>
      <c r="AD165" s="53" t="e">
        <f>+$C$18*'10 - 2008'!BF165</f>
        <v>#DIV/0!</v>
      </c>
      <c r="AE165" s="53" t="e">
        <f>+$C$18*'10 - 2008'!BG165</f>
        <v>#DIV/0!</v>
      </c>
      <c r="AF165" s="53" t="e">
        <f>+$C$18*'10 - 2008'!BH165</f>
        <v>#DIV/0!</v>
      </c>
      <c r="AG165" s="53" t="e">
        <f>+$C$18*'10 - 2008'!BI165</f>
        <v>#DIV/0!</v>
      </c>
      <c r="AH165" s="53" t="e">
        <f>+$C$18*'10 - 2008'!BJ165</f>
        <v>#DIV/0!</v>
      </c>
      <c r="AI165" s="2"/>
    </row>
    <row r="166" spans="1:35">
      <c r="A166" s="63">
        <v>159</v>
      </c>
      <c r="B166" s="53">
        <f>+'10 - 2008'!B166</f>
        <v>0</v>
      </c>
      <c r="C166" s="53" t="e">
        <f>+'10 - 2008'!AE166/'10 - 2008'!BK166</f>
        <v>#DIV/0!</v>
      </c>
      <c r="D166" s="53" t="e">
        <f>+$C$18*'10 - 2008'!AF166</f>
        <v>#DIV/0!</v>
      </c>
      <c r="E166" s="53" t="e">
        <f>+$C$18*'10 - 2008'!AG166</f>
        <v>#DIV/0!</v>
      </c>
      <c r="F166" s="53" t="e">
        <f>+$C$18*'10 - 2008'!AH166</f>
        <v>#DIV/0!</v>
      </c>
      <c r="G166" s="53" t="e">
        <f>+$C$18*'10 - 2008'!AI166</f>
        <v>#DIV/0!</v>
      </c>
      <c r="H166" s="53" t="e">
        <f>+$C$18*'10 - 2008'!AJ166</f>
        <v>#DIV/0!</v>
      </c>
      <c r="I166" s="53" t="e">
        <f>+$C$18*'10 - 2008'!AK166</f>
        <v>#DIV/0!</v>
      </c>
      <c r="J166" s="53" t="e">
        <f>+$C$18*'10 - 2008'!AL166</f>
        <v>#DIV/0!</v>
      </c>
      <c r="K166" s="53" t="e">
        <f>+$C$18*'10 - 2008'!AM166</f>
        <v>#DIV/0!</v>
      </c>
      <c r="L166" s="53" t="e">
        <f>+$C$18*'10 - 2008'!AN166</f>
        <v>#DIV/0!</v>
      </c>
      <c r="M166" s="53" t="e">
        <f>+$C$18*'10 - 2008'!AO166</f>
        <v>#DIV/0!</v>
      </c>
      <c r="N166" s="53" t="e">
        <f>+$C$18*'10 - 2008'!AP166</f>
        <v>#DIV/0!</v>
      </c>
      <c r="O166" s="53" t="e">
        <f>+$C$18*'10 - 2008'!AQ166</f>
        <v>#DIV/0!</v>
      </c>
      <c r="P166" s="53" t="e">
        <f>+$C$18*'10 - 2008'!AR166</f>
        <v>#DIV/0!</v>
      </c>
      <c r="Q166" s="53" t="e">
        <f>+$C$18*'10 - 2008'!AS166</f>
        <v>#DIV/0!</v>
      </c>
      <c r="R166" s="53" t="e">
        <f>+$C$18*'10 - 2008'!AT166</f>
        <v>#DIV/0!</v>
      </c>
      <c r="S166" s="53" t="e">
        <f>+$C$18*'10 - 2008'!AU166</f>
        <v>#DIV/0!</v>
      </c>
      <c r="T166" s="53" t="e">
        <f>+$C$18*'10 - 2008'!AV166</f>
        <v>#DIV/0!</v>
      </c>
      <c r="U166" s="53" t="e">
        <f>+$C$18*'10 - 2008'!AW166</f>
        <v>#DIV/0!</v>
      </c>
      <c r="V166" s="53" t="e">
        <f>+$C$18*'10 - 2008'!AX166</f>
        <v>#DIV/0!</v>
      </c>
      <c r="W166" s="53" t="e">
        <f>+$C$18*'10 - 2008'!AY166</f>
        <v>#DIV/0!</v>
      </c>
      <c r="X166" s="53" t="e">
        <f>+$C$18*'10 - 2008'!AZ166</f>
        <v>#DIV/0!</v>
      </c>
      <c r="Y166" s="53" t="e">
        <f>+$C$18*'10 - 2008'!BA166</f>
        <v>#DIV/0!</v>
      </c>
      <c r="Z166" s="53" t="e">
        <f>+$C$18*'10 - 2008'!BB166</f>
        <v>#DIV/0!</v>
      </c>
      <c r="AA166" s="53" t="e">
        <f>+$C$18*'10 - 2008'!BC166</f>
        <v>#DIV/0!</v>
      </c>
      <c r="AB166" s="53" t="e">
        <f>+$C$18*'10 - 2008'!BD166</f>
        <v>#DIV/0!</v>
      </c>
      <c r="AC166" s="53" t="e">
        <f>+$C$18*'10 - 2008'!BE166</f>
        <v>#DIV/0!</v>
      </c>
      <c r="AD166" s="53" t="e">
        <f>+$C$18*'10 - 2008'!BF166</f>
        <v>#DIV/0!</v>
      </c>
      <c r="AE166" s="53" t="e">
        <f>+$C$18*'10 - 2008'!BG166</f>
        <v>#DIV/0!</v>
      </c>
      <c r="AF166" s="53" t="e">
        <f>+$C$18*'10 - 2008'!BH166</f>
        <v>#DIV/0!</v>
      </c>
      <c r="AG166" s="53" t="e">
        <f>+$C$18*'10 - 2008'!BI166</f>
        <v>#DIV/0!</v>
      </c>
      <c r="AH166" s="53" t="e">
        <f>+$C$18*'10 - 2008'!BJ166</f>
        <v>#DIV/0!</v>
      </c>
      <c r="AI166" s="2"/>
    </row>
    <row r="167" spans="1:35">
      <c r="A167" s="63">
        <v>160</v>
      </c>
      <c r="B167" s="53">
        <f>+'10 - 2008'!B167</f>
        <v>0</v>
      </c>
      <c r="C167" s="53" t="e">
        <f>+'10 - 2008'!AE167/'10 - 2008'!BK167</f>
        <v>#DIV/0!</v>
      </c>
      <c r="D167" s="53" t="e">
        <f>+$C$18*'10 - 2008'!AF167</f>
        <v>#DIV/0!</v>
      </c>
      <c r="E167" s="53" t="e">
        <f>+$C$18*'10 - 2008'!AG167</f>
        <v>#DIV/0!</v>
      </c>
      <c r="F167" s="53" t="e">
        <f>+$C$18*'10 - 2008'!AH167</f>
        <v>#DIV/0!</v>
      </c>
      <c r="G167" s="53" t="e">
        <f>+$C$18*'10 - 2008'!AI167</f>
        <v>#DIV/0!</v>
      </c>
      <c r="H167" s="53" t="e">
        <f>+$C$18*'10 - 2008'!AJ167</f>
        <v>#DIV/0!</v>
      </c>
      <c r="I167" s="53" t="e">
        <f>+$C$18*'10 - 2008'!AK167</f>
        <v>#DIV/0!</v>
      </c>
      <c r="J167" s="53" t="e">
        <f>+$C$18*'10 - 2008'!AL167</f>
        <v>#DIV/0!</v>
      </c>
      <c r="K167" s="53" t="e">
        <f>+$C$18*'10 - 2008'!AM167</f>
        <v>#DIV/0!</v>
      </c>
      <c r="L167" s="53" t="e">
        <f>+$C$18*'10 - 2008'!AN167</f>
        <v>#DIV/0!</v>
      </c>
      <c r="M167" s="53" t="e">
        <f>+$C$18*'10 - 2008'!AO167</f>
        <v>#DIV/0!</v>
      </c>
      <c r="N167" s="53" t="e">
        <f>+$C$18*'10 - 2008'!AP167</f>
        <v>#DIV/0!</v>
      </c>
      <c r="O167" s="53" t="e">
        <f>+$C$18*'10 - 2008'!AQ167</f>
        <v>#DIV/0!</v>
      </c>
      <c r="P167" s="53" t="e">
        <f>+$C$18*'10 - 2008'!AR167</f>
        <v>#DIV/0!</v>
      </c>
      <c r="Q167" s="53" t="e">
        <f>+$C$18*'10 - 2008'!AS167</f>
        <v>#DIV/0!</v>
      </c>
      <c r="R167" s="53" t="e">
        <f>+$C$18*'10 - 2008'!AT167</f>
        <v>#DIV/0!</v>
      </c>
      <c r="S167" s="53" t="e">
        <f>+$C$18*'10 - 2008'!AU167</f>
        <v>#DIV/0!</v>
      </c>
      <c r="T167" s="53" t="e">
        <f>+$C$18*'10 - 2008'!AV167</f>
        <v>#DIV/0!</v>
      </c>
      <c r="U167" s="53" t="e">
        <f>+$C$18*'10 - 2008'!AW167</f>
        <v>#DIV/0!</v>
      </c>
      <c r="V167" s="53" t="e">
        <f>+$C$18*'10 - 2008'!AX167</f>
        <v>#DIV/0!</v>
      </c>
      <c r="W167" s="53" t="e">
        <f>+$C$18*'10 - 2008'!AY167</f>
        <v>#DIV/0!</v>
      </c>
      <c r="X167" s="53" t="e">
        <f>+$C$18*'10 - 2008'!AZ167</f>
        <v>#DIV/0!</v>
      </c>
      <c r="Y167" s="53" t="e">
        <f>+$C$18*'10 - 2008'!BA167</f>
        <v>#DIV/0!</v>
      </c>
      <c r="Z167" s="53" t="e">
        <f>+$C$18*'10 - 2008'!BB167</f>
        <v>#DIV/0!</v>
      </c>
      <c r="AA167" s="53" t="e">
        <f>+$C$18*'10 - 2008'!BC167</f>
        <v>#DIV/0!</v>
      </c>
      <c r="AB167" s="53" t="e">
        <f>+$C$18*'10 - 2008'!BD167</f>
        <v>#DIV/0!</v>
      </c>
      <c r="AC167" s="53" t="e">
        <f>+$C$18*'10 - 2008'!BE167</f>
        <v>#DIV/0!</v>
      </c>
      <c r="AD167" s="53" t="e">
        <f>+$C$18*'10 - 2008'!BF167</f>
        <v>#DIV/0!</v>
      </c>
      <c r="AE167" s="53" t="e">
        <f>+$C$18*'10 - 2008'!BG167</f>
        <v>#DIV/0!</v>
      </c>
      <c r="AF167" s="53" t="e">
        <f>+$C$18*'10 - 2008'!BH167</f>
        <v>#DIV/0!</v>
      </c>
      <c r="AG167" s="53" t="e">
        <f>+$C$18*'10 - 2008'!BI167</f>
        <v>#DIV/0!</v>
      </c>
      <c r="AH167" s="53" t="e">
        <f>+$C$18*'10 - 2008'!BJ167</f>
        <v>#DIV/0!</v>
      </c>
      <c r="AI167" s="2"/>
    </row>
    <row r="168" spans="1:35">
      <c r="A168" s="63">
        <v>161</v>
      </c>
      <c r="B168" s="53">
        <f>+'10 - 2008'!B168</f>
        <v>0</v>
      </c>
      <c r="C168" s="53" t="e">
        <f>+'10 - 2008'!AE168/'10 - 2008'!BK168</f>
        <v>#DIV/0!</v>
      </c>
      <c r="D168" s="53" t="e">
        <f>+$C$18*'10 - 2008'!AF168</f>
        <v>#DIV/0!</v>
      </c>
      <c r="E168" s="53" t="e">
        <f>+$C$18*'10 - 2008'!AG168</f>
        <v>#DIV/0!</v>
      </c>
      <c r="F168" s="53" t="e">
        <f>+$C$18*'10 - 2008'!AH168</f>
        <v>#DIV/0!</v>
      </c>
      <c r="G168" s="53" t="e">
        <f>+$C$18*'10 - 2008'!AI168</f>
        <v>#DIV/0!</v>
      </c>
      <c r="H168" s="53" t="e">
        <f>+$C$18*'10 - 2008'!AJ168</f>
        <v>#DIV/0!</v>
      </c>
      <c r="I168" s="53" t="e">
        <f>+$C$18*'10 - 2008'!AK168</f>
        <v>#DIV/0!</v>
      </c>
      <c r="J168" s="53" t="e">
        <f>+$C$18*'10 - 2008'!AL168</f>
        <v>#DIV/0!</v>
      </c>
      <c r="K168" s="53" t="e">
        <f>+$C$18*'10 - 2008'!AM168</f>
        <v>#DIV/0!</v>
      </c>
      <c r="L168" s="53" t="e">
        <f>+$C$18*'10 - 2008'!AN168</f>
        <v>#DIV/0!</v>
      </c>
      <c r="M168" s="53" t="e">
        <f>+$C$18*'10 - 2008'!AO168</f>
        <v>#DIV/0!</v>
      </c>
      <c r="N168" s="53" t="e">
        <f>+$C$18*'10 - 2008'!AP168</f>
        <v>#DIV/0!</v>
      </c>
      <c r="O168" s="53" t="e">
        <f>+$C$18*'10 - 2008'!AQ168</f>
        <v>#DIV/0!</v>
      </c>
      <c r="P168" s="53" t="e">
        <f>+$C$18*'10 - 2008'!AR168</f>
        <v>#DIV/0!</v>
      </c>
      <c r="Q168" s="53" t="e">
        <f>+$C$18*'10 - 2008'!AS168</f>
        <v>#DIV/0!</v>
      </c>
      <c r="R168" s="53" t="e">
        <f>+$C$18*'10 - 2008'!AT168</f>
        <v>#DIV/0!</v>
      </c>
      <c r="S168" s="53" t="e">
        <f>+$C$18*'10 - 2008'!AU168</f>
        <v>#DIV/0!</v>
      </c>
      <c r="T168" s="53" t="e">
        <f>+$C$18*'10 - 2008'!AV168</f>
        <v>#DIV/0!</v>
      </c>
      <c r="U168" s="53" t="e">
        <f>+$C$18*'10 - 2008'!AW168</f>
        <v>#DIV/0!</v>
      </c>
      <c r="V168" s="53" t="e">
        <f>+$C$18*'10 - 2008'!AX168</f>
        <v>#DIV/0!</v>
      </c>
      <c r="W168" s="53" t="e">
        <f>+$C$18*'10 - 2008'!AY168</f>
        <v>#DIV/0!</v>
      </c>
      <c r="X168" s="53" t="e">
        <f>+$C$18*'10 - 2008'!AZ168</f>
        <v>#DIV/0!</v>
      </c>
      <c r="Y168" s="53" t="e">
        <f>+$C$18*'10 - 2008'!BA168</f>
        <v>#DIV/0!</v>
      </c>
      <c r="Z168" s="53" t="e">
        <f>+$C$18*'10 - 2008'!BB168</f>
        <v>#DIV/0!</v>
      </c>
      <c r="AA168" s="53" t="e">
        <f>+$C$18*'10 - 2008'!BC168</f>
        <v>#DIV/0!</v>
      </c>
      <c r="AB168" s="53" t="e">
        <f>+$C$18*'10 - 2008'!BD168</f>
        <v>#DIV/0!</v>
      </c>
      <c r="AC168" s="53" t="e">
        <f>+$C$18*'10 - 2008'!BE168</f>
        <v>#DIV/0!</v>
      </c>
      <c r="AD168" s="53" t="e">
        <f>+$C$18*'10 - 2008'!BF168</f>
        <v>#DIV/0!</v>
      </c>
      <c r="AE168" s="53" t="e">
        <f>+$C$18*'10 - 2008'!BG168</f>
        <v>#DIV/0!</v>
      </c>
      <c r="AF168" s="53" t="e">
        <f>+$C$18*'10 - 2008'!BH168</f>
        <v>#DIV/0!</v>
      </c>
      <c r="AG168" s="53" t="e">
        <f>+$C$18*'10 - 2008'!BI168</f>
        <v>#DIV/0!</v>
      </c>
      <c r="AH168" s="53" t="e">
        <f>+$C$18*'10 - 2008'!BJ168</f>
        <v>#DIV/0!</v>
      </c>
      <c r="AI168" s="2"/>
    </row>
    <row r="169" spans="1:35">
      <c r="A169" s="63">
        <v>162</v>
      </c>
      <c r="B169" s="53">
        <f>+'10 - 2008'!B169</f>
        <v>0</v>
      </c>
      <c r="C169" s="53" t="e">
        <f>+'10 - 2008'!AE169/'10 - 2008'!BK169</f>
        <v>#DIV/0!</v>
      </c>
      <c r="D169" s="53" t="e">
        <f>+$C$18*'10 - 2008'!AF169</f>
        <v>#DIV/0!</v>
      </c>
      <c r="E169" s="53" t="e">
        <f>+$C$18*'10 - 2008'!AG169</f>
        <v>#DIV/0!</v>
      </c>
      <c r="F169" s="53" t="e">
        <f>+$C$18*'10 - 2008'!AH169</f>
        <v>#DIV/0!</v>
      </c>
      <c r="G169" s="53" t="e">
        <f>+$C$18*'10 - 2008'!AI169</f>
        <v>#DIV/0!</v>
      </c>
      <c r="H169" s="53" t="e">
        <f>+$C$18*'10 - 2008'!AJ169</f>
        <v>#DIV/0!</v>
      </c>
      <c r="I169" s="53" t="e">
        <f>+$C$18*'10 - 2008'!AK169</f>
        <v>#DIV/0!</v>
      </c>
      <c r="J169" s="53" t="e">
        <f>+$C$18*'10 - 2008'!AL169</f>
        <v>#DIV/0!</v>
      </c>
      <c r="K169" s="53" t="e">
        <f>+$C$18*'10 - 2008'!AM169</f>
        <v>#DIV/0!</v>
      </c>
      <c r="L169" s="53" t="e">
        <f>+$C$18*'10 - 2008'!AN169</f>
        <v>#DIV/0!</v>
      </c>
      <c r="M169" s="53" t="e">
        <f>+$C$18*'10 - 2008'!AO169</f>
        <v>#DIV/0!</v>
      </c>
      <c r="N169" s="53" t="e">
        <f>+$C$18*'10 - 2008'!AP169</f>
        <v>#DIV/0!</v>
      </c>
      <c r="O169" s="53" t="e">
        <f>+$C$18*'10 - 2008'!AQ169</f>
        <v>#DIV/0!</v>
      </c>
      <c r="P169" s="53" t="e">
        <f>+$C$18*'10 - 2008'!AR169</f>
        <v>#DIV/0!</v>
      </c>
      <c r="Q169" s="53" t="e">
        <f>+$C$18*'10 - 2008'!AS169</f>
        <v>#DIV/0!</v>
      </c>
      <c r="R169" s="53" t="e">
        <f>+$C$18*'10 - 2008'!AT169</f>
        <v>#DIV/0!</v>
      </c>
      <c r="S169" s="53" t="e">
        <f>+$C$18*'10 - 2008'!AU169</f>
        <v>#DIV/0!</v>
      </c>
      <c r="T169" s="53" t="e">
        <f>+$C$18*'10 - 2008'!AV169</f>
        <v>#DIV/0!</v>
      </c>
      <c r="U169" s="53" t="e">
        <f>+$C$18*'10 - 2008'!AW169</f>
        <v>#DIV/0!</v>
      </c>
      <c r="V169" s="53" t="e">
        <f>+$C$18*'10 - 2008'!AX169</f>
        <v>#DIV/0!</v>
      </c>
      <c r="W169" s="53" t="e">
        <f>+$C$18*'10 - 2008'!AY169</f>
        <v>#DIV/0!</v>
      </c>
      <c r="X169" s="53" t="e">
        <f>+$C$18*'10 - 2008'!AZ169</f>
        <v>#DIV/0!</v>
      </c>
      <c r="Y169" s="53" t="e">
        <f>+$C$18*'10 - 2008'!BA169</f>
        <v>#DIV/0!</v>
      </c>
      <c r="Z169" s="53" t="e">
        <f>+$C$18*'10 - 2008'!BB169</f>
        <v>#DIV/0!</v>
      </c>
      <c r="AA169" s="53" t="e">
        <f>+$C$18*'10 - 2008'!BC169</f>
        <v>#DIV/0!</v>
      </c>
      <c r="AB169" s="53" t="e">
        <f>+$C$18*'10 - 2008'!BD169</f>
        <v>#DIV/0!</v>
      </c>
      <c r="AC169" s="53" t="e">
        <f>+$C$18*'10 - 2008'!BE169</f>
        <v>#DIV/0!</v>
      </c>
      <c r="AD169" s="53" t="e">
        <f>+$C$18*'10 - 2008'!BF169</f>
        <v>#DIV/0!</v>
      </c>
      <c r="AE169" s="53" t="e">
        <f>+$C$18*'10 - 2008'!BG169</f>
        <v>#DIV/0!</v>
      </c>
      <c r="AF169" s="53" t="e">
        <f>+$C$18*'10 - 2008'!BH169</f>
        <v>#DIV/0!</v>
      </c>
      <c r="AG169" s="53" t="e">
        <f>+$C$18*'10 - 2008'!BI169</f>
        <v>#DIV/0!</v>
      </c>
      <c r="AH169" s="53" t="e">
        <f>+$C$18*'10 - 2008'!BJ169</f>
        <v>#DIV/0!</v>
      </c>
      <c r="AI169" s="2"/>
    </row>
    <row r="170" spans="1:35">
      <c r="A170" s="63">
        <v>163</v>
      </c>
      <c r="B170" s="53">
        <f>+'10 - 2008'!B170</f>
        <v>0</v>
      </c>
      <c r="C170" s="53" t="e">
        <f>+'10 - 2008'!AE170/'10 - 2008'!BK170</f>
        <v>#DIV/0!</v>
      </c>
      <c r="D170" s="53" t="e">
        <f>+$C$18*'10 - 2008'!AF170</f>
        <v>#DIV/0!</v>
      </c>
      <c r="E170" s="53" t="e">
        <f>+$C$18*'10 - 2008'!AG170</f>
        <v>#DIV/0!</v>
      </c>
      <c r="F170" s="53" t="e">
        <f>+$C$18*'10 - 2008'!AH170</f>
        <v>#DIV/0!</v>
      </c>
      <c r="G170" s="53" t="e">
        <f>+$C$18*'10 - 2008'!AI170</f>
        <v>#DIV/0!</v>
      </c>
      <c r="H170" s="53" t="e">
        <f>+$C$18*'10 - 2008'!AJ170</f>
        <v>#DIV/0!</v>
      </c>
      <c r="I170" s="53" t="e">
        <f>+$C$18*'10 - 2008'!AK170</f>
        <v>#DIV/0!</v>
      </c>
      <c r="J170" s="53" t="e">
        <f>+$C$18*'10 - 2008'!AL170</f>
        <v>#DIV/0!</v>
      </c>
      <c r="K170" s="53" t="e">
        <f>+$C$18*'10 - 2008'!AM170</f>
        <v>#DIV/0!</v>
      </c>
      <c r="L170" s="53" t="e">
        <f>+$C$18*'10 - 2008'!AN170</f>
        <v>#DIV/0!</v>
      </c>
      <c r="M170" s="53" t="e">
        <f>+$C$18*'10 - 2008'!AO170</f>
        <v>#DIV/0!</v>
      </c>
      <c r="N170" s="53" t="e">
        <f>+$C$18*'10 - 2008'!AP170</f>
        <v>#DIV/0!</v>
      </c>
      <c r="O170" s="53" t="e">
        <f>+$C$18*'10 - 2008'!AQ170</f>
        <v>#DIV/0!</v>
      </c>
      <c r="P170" s="53" t="e">
        <f>+$C$18*'10 - 2008'!AR170</f>
        <v>#DIV/0!</v>
      </c>
      <c r="Q170" s="53" t="e">
        <f>+$C$18*'10 - 2008'!AS170</f>
        <v>#DIV/0!</v>
      </c>
      <c r="R170" s="53" t="e">
        <f>+$C$18*'10 - 2008'!AT170</f>
        <v>#DIV/0!</v>
      </c>
      <c r="S170" s="53" t="e">
        <f>+$C$18*'10 - 2008'!AU170</f>
        <v>#DIV/0!</v>
      </c>
      <c r="T170" s="53" t="e">
        <f>+$C$18*'10 - 2008'!AV170</f>
        <v>#DIV/0!</v>
      </c>
      <c r="U170" s="53" t="e">
        <f>+$C$18*'10 - 2008'!AW170</f>
        <v>#DIV/0!</v>
      </c>
      <c r="V170" s="53" t="e">
        <f>+$C$18*'10 - 2008'!AX170</f>
        <v>#DIV/0!</v>
      </c>
      <c r="W170" s="53" t="e">
        <f>+$C$18*'10 - 2008'!AY170</f>
        <v>#DIV/0!</v>
      </c>
      <c r="X170" s="53" t="e">
        <f>+$C$18*'10 - 2008'!AZ170</f>
        <v>#DIV/0!</v>
      </c>
      <c r="Y170" s="53" t="e">
        <f>+$C$18*'10 - 2008'!BA170</f>
        <v>#DIV/0!</v>
      </c>
      <c r="Z170" s="53" t="e">
        <f>+$C$18*'10 - 2008'!BB170</f>
        <v>#DIV/0!</v>
      </c>
      <c r="AA170" s="53" t="e">
        <f>+$C$18*'10 - 2008'!BC170</f>
        <v>#DIV/0!</v>
      </c>
      <c r="AB170" s="53" t="e">
        <f>+$C$18*'10 - 2008'!BD170</f>
        <v>#DIV/0!</v>
      </c>
      <c r="AC170" s="53" t="e">
        <f>+$C$18*'10 - 2008'!BE170</f>
        <v>#DIV/0!</v>
      </c>
      <c r="AD170" s="53" t="e">
        <f>+$C$18*'10 - 2008'!BF170</f>
        <v>#DIV/0!</v>
      </c>
      <c r="AE170" s="53" t="e">
        <f>+$C$18*'10 - 2008'!BG170</f>
        <v>#DIV/0!</v>
      </c>
      <c r="AF170" s="53" t="e">
        <f>+$C$18*'10 - 2008'!BH170</f>
        <v>#DIV/0!</v>
      </c>
      <c r="AG170" s="53" t="e">
        <f>+$C$18*'10 - 2008'!BI170</f>
        <v>#DIV/0!</v>
      </c>
      <c r="AH170" s="53" t="e">
        <f>+$C$18*'10 - 2008'!BJ170</f>
        <v>#DIV/0!</v>
      </c>
      <c r="AI170" s="2"/>
    </row>
    <row r="171" spans="1:35">
      <c r="A171" s="63">
        <v>164</v>
      </c>
      <c r="B171" s="53">
        <f>+'10 - 2008'!B171</f>
        <v>0</v>
      </c>
      <c r="C171" s="53" t="e">
        <f>+'10 - 2008'!AE171/'10 - 2008'!BK171</f>
        <v>#DIV/0!</v>
      </c>
      <c r="D171" s="53" t="e">
        <f>+$C$18*'10 - 2008'!AF171</f>
        <v>#DIV/0!</v>
      </c>
      <c r="E171" s="53" t="e">
        <f>+$C$18*'10 - 2008'!AG171</f>
        <v>#DIV/0!</v>
      </c>
      <c r="F171" s="53" t="e">
        <f>+$C$18*'10 - 2008'!AH171</f>
        <v>#DIV/0!</v>
      </c>
      <c r="G171" s="53" t="e">
        <f>+$C$18*'10 - 2008'!AI171</f>
        <v>#DIV/0!</v>
      </c>
      <c r="H171" s="53" t="e">
        <f>+$C$18*'10 - 2008'!AJ171</f>
        <v>#DIV/0!</v>
      </c>
      <c r="I171" s="53" t="e">
        <f>+$C$18*'10 - 2008'!AK171</f>
        <v>#DIV/0!</v>
      </c>
      <c r="J171" s="53" t="e">
        <f>+$C$18*'10 - 2008'!AL171</f>
        <v>#DIV/0!</v>
      </c>
      <c r="K171" s="53" t="e">
        <f>+$C$18*'10 - 2008'!AM171</f>
        <v>#DIV/0!</v>
      </c>
      <c r="L171" s="53" t="e">
        <f>+$C$18*'10 - 2008'!AN171</f>
        <v>#DIV/0!</v>
      </c>
      <c r="M171" s="53" t="e">
        <f>+$C$18*'10 - 2008'!AO171</f>
        <v>#DIV/0!</v>
      </c>
      <c r="N171" s="53" t="e">
        <f>+$C$18*'10 - 2008'!AP171</f>
        <v>#DIV/0!</v>
      </c>
      <c r="O171" s="53" t="e">
        <f>+$C$18*'10 - 2008'!AQ171</f>
        <v>#DIV/0!</v>
      </c>
      <c r="P171" s="53" t="e">
        <f>+$C$18*'10 - 2008'!AR171</f>
        <v>#DIV/0!</v>
      </c>
      <c r="Q171" s="53" t="e">
        <f>+$C$18*'10 - 2008'!AS171</f>
        <v>#DIV/0!</v>
      </c>
      <c r="R171" s="53" t="e">
        <f>+$C$18*'10 - 2008'!AT171</f>
        <v>#DIV/0!</v>
      </c>
      <c r="S171" s="53" t="e">
        <f>+$C$18*'10 - 2008'!AU171</f>
        <v>#DIV/0!</v>
      </c>
      <c r="T171" s="53" t="e">
        <f>+$C$18*'10 - 2008'!AV171</f>
        <v>#DIV/0!</v>
      </c>
      <c r="U171" s="53" t="e">
        <f>+$C$18*'10 - 2008'!AW171</f>
        <v>#DIV/0!</v>
      </c>
      <c r="V171" s="53" t="e">
        <f>+$C$18*'10 - 2008'!AX171</f>
        <v>#DIV/0!</v>
      </c>
      <c r="W171" s="53" t="e">
        <f>+$C$18*'10 - 2008'!AY171</f>
        <v>#DIV/0!</v>
      </c>
      <c r="X171" s="53" t="e">
        <f>+$C$18*'10 - 2008'!AZ171</f>
        <v>#DIV/0!</v>
      </c>
      <c r="Y171" s="53" t="e">
        <f>+$C$18*'10 - 2008'!BA171</f>
        <v>#DIV/0!</v>
      </c>
      <c r="Z171" s="53" t="e">
        <f>+$C$18*'10 - 2008'!BB171</f>
        <v>#DIV/0!</v>
      </c>
      <c r="AA171" s="53" t="e">
        <f>+$C$18*'10 - 2008'!BC171</f>
        <v>#DIV/0!</v>
      </c>
      <c r="AB171" s="53" t="e">
        <f>+$C$18*'10 - 2008'!BD171</f>
        <v>#DIV/0!</v>
      </c>
      <c r="AC171" s="53" t="e">
        <f>+$C$18*'10 - 2008'!BE171</f>
        <v>#DIV/0!</v>
      </c>
      <c r="AD171" s="53" t="e">
        <f>+$C$18*'10 - 2008'!BF171</f>
        <v>#DIV/0!</v>
      </c>
      <c r="AE171" s="53" t="e">
        <f>+$C$18*'10 - 2008'!BG171</f>
        <v>#DIV/0!</v>
      </c>
      <c r="AF171" s="53" t="e">
        <f>+$C$18*'10 - 2008'!BH171</f>
        <v>#DIV/0!</v>
      </c>
      <c r="AG171" s="53" t="e">
        <f>+$C$18*'10 - 2008'!BI171</f>
        <v>#DIV/0!</v>
      </c>
      <c r="AH171" s="53" t="e">
        <f>+$C$18*'10 - 2008'!BJ171</f>
        <v>#DIV/0!</v>
      </c>
      <c r="AI171" s="2"/>
    </row>
    <row r="172" spans="1:35">
      <c r="A172" s="63">
        <v>165</v>
      </c>
      <c r="B172" s="53">
        <f>+'10 - 2008'!B172</f>
        <v>0</v>
      </c>
      <c r="C172" s="53" t="e">
        <f>+'10 - 2008'!AE172/'10 - 2008'!BK172</f>
        <v>#DIV/0!</v>
      </c>
      <c r="D172" s="53" t="e">
        <f>+$C$18*'10 - 2008'!AF172</f>
        <v>#DIV/0!</v>
      </c>
      <c r="E172" s="53" t="e">
        <f>+$C$18*'10 - 2008'!AG172</f>
        <v>#DIV/0!</v>
      </c>
      <c r="F172" s="53" t="e">
        <f>+$C$18*'10 - 2008'!AH172</f>
        <v>#DIV/0!</v>
      </c>
      <c r="G172" s="53" t="e">
        <f>+$C$18*'10 - 2008'!AI172</f>
        <v>#DIV/0!</v>
      </c>
      <c r="H172" s="53" t="e">
        <f>+$C$18*'10 - 2008'!AJ172</f>
        <v>#DIV/0!</v>
      </c>
      <c r="I172" s="53" t="e">
        <f>+$C$18*'10 - 2008'!AK172</f>
        <v>#DIV/0!</v>
      </c>
      <c r="J172" s="53" t="e">
        <f>+$C$18*'10 - 2008'!AL172</f>
        <v>#DIV/0!</v>
      </c>
      <c r="K172" s="53" t="e">
        <f>+$C$18*'10 - 2008'!AM172</f>
        <v>#DIV/0!</v>
      </c>
      <c r="L172" s="53" t="e">
        <f>+$C$18*'10 - 2008'!AN172</f>
        <v>#DIV/0!</v>
      </c>
      <c r="M172" s="53" t="e">
        <f>+$C$18*'10 - 2008'!AO172</f>
        <v>#DIV/0!</v>
      </c>
      <c r="N172" s="53" t="e">
        <f>+$C$18*'10 - 2008'!AP172</f>
        <v>#DIV/0!</v>
      </c>
      <c r="O172" s="53" t="e">
        <f>+$C$18*'10 - 2008'!AQ172</f>
        <v>#DIV/0!</v>
      </c>
      <c r="P172" s="53" t="e">
        <f>+$C$18*'10 - 2008'!AR172</f>
        <v>#DIV/0!</v>
      </c>
      <c r="Q172" s="53" t="e">
        <f>+$C$18*'10 - 2008'!AS172</f>
        <v>#DIV/0!</v>
      </c>
      <c r="R172" s="53" t="e">
        <f>+$C$18*'10 - 2008'!AT172</f>
        <v>#DIV/0!</v>
      </c>
      <c r="S172" s="53" t="e">
        <f>+$C$18*'10 - 2008'!AU172</f>
        <v>#DIV/0!</v>
      </c>
      <c r="T172" s="53" t="e">
        <f>+$C$18*'10 - 2008'!AV172</f>
        <v>#DIV/0!</v>
      </c>
      <c r="U172" s="53" t="e">
        <f>+$C$18*'10 - 2008'!AW172</f>
        <v>#DIV/0!</v>
      </c>
      <c r="V172" s="53" t="e">
        <f>+$C$18*'10 - 2008'!AX172</f>
        <v>#DIV/0!</v>
      </c>
      <c r="W172" s="53" t="e">
        <f>+$C$18*'10 - 2008'!AY172</f>
        <v>#DIV/0!</v>
      </c>
      <c r="X172" s="53" t="e">
        <f>+$C$18*'10 - 2008'!AZ172</f>
        <v>#DIV/0!</v>
      </c>
      <c r="Y172" s="53" t="e">
        <f>+$C$18*'10 - 2008'!BA172</f>
        <v>#DIV/0!</v>
      </c>
      <c r="Z172" s="53" t="e">
        <f>+$C$18*'10 - 2008'!BB172</f>
        <v>#DIV/0!</v>
      </c>
      <c r="AA172" s="53" t="e">
        <f>+$C$18*'10 - 2008'!BC172</f>
        <v>#DIV/0!</v>
      </c>
      <c r="AB172" s="53" t="e">
        <f>+$C$18*'10 - 2008'!BD172</f>
        <v>#DIV/0!</v>
      </c>
      <c r="AC172" s="53" t="e">
        <f>+$C$18*'10 - 2008'!BE172</f>
        <v>#DIV/0!</v>
      </c>
      <c r="AD172" s="53" t="e">
        <f>+$C$18*'10 - 2008'!BF172</f>
        <v>#DIV/0!</v>
      </c>
      <c r="AE172" s="53" t="e">
        <f>+$C$18*'10 - 2008'!BG172</f>
        <v>#DIV/0!</v>
      </c>
      <c r="AF172" s="53" t="e">
        <f>+$C$18*'10 - 2008'!BH172</f>
        <v>#DIV/0!</v>
      </c>
      <c r="AG172" s="53" t="e">
        <f>+$C$18*'10 - 2008'!BI172</f>
        <v>#DIV/0!</v>
      </c>
      <c r="AH172" s="53" t="e">
        <f>+$C$18*'10 - 2008'!BJ172</f>
        <v>#DIV/0!</v>
      </c>
      <c r="AI172" s="2"/>
    </row>
    <row r="173" spans="1:35">
      <c r="A173" s="63">
        <v>166</v>
      </c>
      <c r="B173" s="53">
        <f>+'10 - 2008'!B173</f>
        <v>0</v>
      </c>
      <c r="C173" s="53" t="e">
        <f>+'10 - 2008'!AE173/'10 - 2008'!BK173</f>
        <v>#DIV/0!</v>
      </c>
      <c r="D173" s="53" t="e">
        <f>+$C$18*'10 - 2008'!AF173</f>
        <v>#DIV/0!</v>
      </c>
      <c r="E173" s="53" t="e">
        <f>+$C$18*'10 - 2008'!AG173</f>
        <v>#DIV/0!</v>
      </c>
      <c r="F173" s="53" t="e">
        <f>+$C$18*'10 - 2008'!AH173</f>
        <v>#DIV/0!</v>
      </c>
      <c r="G173" s="53" t="e">
        <f>+$C$18*'10 - 2008'!AI173</f>
        <v>#DIV/0!</v>
      </c>
      <c r="H173" s="53" t="e">
        <f>+$C$18*'10 - 2008'!AJ173</f>
        <v>#DIV/0!</v>
      </c>
      <c r="I173" s="53" t="e">
        <f>+$C$18*'10 - 2008'!AK173</f>
        <v>#DIV/0!</v>
      </c>
      <c r="J173" s="53" t="e">
        <f>+$C$18*'10 - 2008'!AL173</f>
        <v>#DIV/0!</v>
      </c>
      <c r="K173" s="53" t="e">
        <f>+$C$18*'10 - 2008'!AM173</f>
        <v>#DIV/0!</v>
      </c>
      <c r="L173" s="53" t="e">
        <f>+$C$18*'10 - 2008'!AN173</f>
        <v>#DIV/0!</v>
      </c>
      <c r="M173" s="53" t="e">
        <f>+$C$18*'10 - 2008'!AO173</f>
        <v>#DIV/0!</v>
      </c>
      <c r="N173" s="53" t="e">
        <f>+$C$18*'10 - 2008'!AP173</f>
        <v>#DIV/0!</v>
      </c>
      <c r="O173" s="53" t="e">
        <f>+$C$18*'10 - 2008'!AQ173</f>
        <v>#DIV/0!</v>
      </c>
      <c r="P173" s="53" t="e">
        <f>+$C$18*'10 - 2008'!AR173</f>
        <v>#DIV/0!</v>
      </c>
      <c r="Q173" s="53" t="e">
        <f>+$C$18*'10 - 2008'!AS173</f>
        <v>#DIV/0!</v>
      </c>
      <c r="R173" s="53" t="e">
        <f>+$C$18*'10 - 2008'!AT173</f>
        <v>#DIV/0!</v>
      </c>
      <c r="S173" s="53" t="e">
        <f>+$C$18*'10 - 2008'!AU173</f>
        <v>#DIV/0!</v>
      </c>
      <c r="T173" s="53" t="e">
        <f>+$C$18*'10 - 2008'!AV173</f>
        <v>#DIV/0!</v>
      </c>
      <c r="U173" s="53" t="e">
        <f>+$C$18*'10 - 2008'!AW173</f>
        <v>#DIV/0!</v>
      </c>
      <c r="V173" s="53" t="e">
        <f>+$C$18*'10 - 2008'!AX173</f>
        <v>#DIV/0!</v>
      </c>
      <c r="W173" s="53" t="e">
        <f>+$C$18*'10 - 2008'!AY173</f>
        <v>#DIV/0!</v>
      </c>
      <c r="X173" s="53" t="e">
        <f>+$C$18*'10 - 2008'!AZ173</f>
        <v>#DIV/0!</v>
      </c>
      <c r="Y173" s="53" t="e">
        <f>+$C$18*'10 - 2008'!BA173</f>
        <v>#DIV/0!</v>
      </c>
      <c r="Z173" s="53" t="e">
        <f>+$C$18*'10 - 2008'!BB173</f>
        <v>#DIV/0!</v>
      </c>
      <c r="AA173" s="53" t="e">
        <f>+$C$18*'10 - 2008'!BC173</f>
        <v>#DIV/0!</v>
      </c>
      <c r="AB173" s="53" t="e">
        <f>+$C$18*'10 - 2008'!BD173</f>
        <v>#DIV/0!</v>
      </c>
      <c r="AC173" s="53" t="e">
        <f>+$C$18*'10 - 2008'!BE173</f>
        <v>#DIV/0!</v>
      </c>
      <c r="AD173" s="53" t="e">
        <f>+$C$18*'10 - 2008'!BF173</f>
        <v>#DIV/0!</v>
      </c>
      <c r="AE173" s="53" t="e">
        <f>+$C$18*'10 - 2008'!BG173</f>
        <v>#DIV/0!</v>
      </c>
      <c r="AF173" s="53" t="e">
        <f>+$C$18*'10 - 2008'!BH173</f>
        <v>#DIV/0!</v>
      </c>
      <c r="AG173" s="53" t="e">
        <f>+$C$18*'10 - 2008'!BI173</f>
        <v>#DIV/0!</v>
      </c>
      <c r="AH173" s="53" t="e">
        <f>+$C$18*'10 - 2008'!BJ173</f>
        <v>#DIV/0!</v>
      </c>
      <c r="AI173" s="2"/>
    </row>
    <row r="174" spans="1:35">
      <c r="A174" s="63">
        <v>167</v>
      </c>
      <c r="B174" s="53">
        <f>+'10 - 2008'!B174</f>
        <v>0</v>
      </c>
      <c r="C174" s="53" t="e">
        <f>+'10 - 2008'!AE174/'10 - 2008'!BK174</f>
        <v>#DIV/0!</v>
      </c>
      <c r="D174" s="53" t="e">
        <f>+$C$18*'10 - 2008'!AF174</f>
        <v>#DIV/0!</v>
      </c>
      <c r="E174" s="53" t="e">
        <f>+$C$18*'10 - 2008'!AG174</f>
        <v>#DIV/0!</v>
      </c>
      <c r="F174" s="53" t="e">
        <f>+$C$18*'10 - 2008'!AH174</f>
        <v>#DIV/0!</v>
      </c>
      <c r="G174" s="53" t="e">
        <f>+$C$18*'10 - 2008'!AI174</f>
        <v>#DIV/0!</v>
      </c>
      <c r="H174" s="53" t="e">
        <f>+$C$18*'10 - 2008'!AJ174</f>
        <v>#DIV/0!</v>
      </c>
      <c r="I174" s="53" t="e">
        <f>+$C$18*'10 - 2008'!AK174</f>
        <v>#DIV/0!</v>
      </c>
      <c r="J174" s="53" t="e">
        <f>+$C$18*'10 - 2008'!AL174</f>
        <v>#DIV/0!</v>
      </c>
      <c r="K174" s="53" t="e">
        <f>+$C$18*'10 - 2008'!AM174</f>
        <v>#DIV/0!</v>
      </c>
      <c r="L174" s="53" t="e">
        <f>+$C$18*'10 - 2008'!AN174</f>
        <v>#DIV/0!</v>
      </c>
      <c r="M174" s="53" t="e">
        <f>+$C$18*'10 - 2008'!AO174</f>
        <v>#DIV/0!</v>
      </c>
      <c r="N174" s="53" t="e">
        <f>+$C$18*'10 - 2008'!AP174</f>
        <v>#DIV/0!</v>
      </c>
      <c r="O174" s="53" t="e">
        <f>+$C$18*'10 - 2008'!AQ174</f>
        <v>#DIV/0!</v>
      </c>
      <c r="P174" s="53" t="e">
        <f>+$C$18*'10 - 2008'!AR174</f>
        <v>#DIV/0!</v>
      </c>
      <c r="Q174" s="53" t="e">
        <f>+$C$18*'10 - 2008'!AS174</f>
        <v>#DIV/0!</v>
      </c>
      <c r="R174" s="53" t="e">
        <f>+$C$18*'10 - 2008'!AT174</f>
        <v>#DIV/0!</v>
      </c>
      <c r="S174" s="53" t="e">
        <f>+$C$18*'10 - 2008'!AU174</f>
        <v>#DIV/0!</v>
      </c>
      <c r="T174" s="53" t="e">
        <f>+$C$18*'10 - 2008'!AV174</f>
        <v>#DIV/0!</v>
      </c>
      <c r="U174" s="53" t="e">
        <f>+$C$18*'10 - 2008'!AW174</f>
        <v>#DIV/0!</v>
      </c>
      <c r="V174" s="53" t="e">
        <f>+$C$18*'10 - 2008'!AX174</f>
        <v>#DIV/0!</v>
      </c>
      <c r="W174" s="53" t="e">
        <f>+$C$18*'10 - 2008'!AY174</f>
        <v>#DIV/0!</v>
      </c>
      <c r="X174" s="53" t="e">
        <f>+$C$18*'10 - 2008'!AZ174</f>
        <v>#DIV/0!</v>
      </c>
      <c r="Y174" s="53" t="e">
        <f>+$C$18*'10 - 2008'!BA174</f>
        <v>#DIV/0!</v>
      </c>
      <c r="Z174" s="53" t="e">
        <f>+$C$18*'10 - 2008'!BB174</f>
        <v>#DIV/0!</v>
      </c>
      <c r="AA174" s="53" t="e">
        <f>+$C$18*'10 - 2008'!BC174</f>
        <v>#DIV/0!</v>
      </c>
      <c r="AB174" s="53" t="e">
        <f>+$C$18*'10 - 2008'!BD174</f>
        <v>#DIV/0!</v>
      </c>
      <c r="AC174" s="53" t="e">
        <f>+$C$18*'10 - 2008'!BE174</f>
        <v>#DIV/0!</v>
      </c>
      <c r="AD174" s="53" t="e">
        <f>+$C$18*'10 - 2008'!BF174</f>
        <v>#DIV/0!</v>
      </c>
      <c r="AE174" s="53" t="e">
        <f>+$C$18*'10 - 2008'!BG174</f>
        <v>#DIV/0!</v>
      </c>
      <c r="AF174" s="53" t="e">
        <f>+$C$18*'10 - 2008'!BH174</f>
        <v>#DIV/0!</v>
      </c>
      <c r="AG174" s="53" t="e">
        <f>+$C$18*'10 - 2008'!BI174</f>
        <v>#DIV/0!</v>
      </c>
      <c r="AH174" s="53" t="e">
        <f>+$C$18*'10 - 2008'!BJ174</f>
        <v>#DIV/0!</v>
      </c>
      <c r="AI174" s="2"/>
    </row>
    <row r="175" spans="1:35">
      <c r="A175" s="63">
        <v>168</v>
      </c>
      <c r="B175" s="53">
        <f>+'10 - 2008'!B175</f>
        <v>0</v>
      </c>
      <c r="C175" s="53" t="e">
        <f>+'10 - 2008'!AE175/'10 - 2008'!BK175</f>
        <v>#DIV/0!</v>
      </c>
      <c r="D175" s="53" t="e">
        <f>+$C$18*'10 - 2008'!AF175</f>
        <v>#DIV/0!</v>
      </c>
      <c r="E175" s="53" t="e">
        <f>+$C$18*'10 - 2008'!AG175</f>
        <v>#DIV/0!</v>
      </c>
      <c r="F175" s="53" t="e">
        <f>+$C$18*'10 - 2008'!AH175</f>
        <v>#DIV/0!</v>
      </c>
      <c r="G175" s="53" t="e">
        <f>+$C$18*'10 - 2008'!AI175</f>
        <v>#DIV/0!</v>
      </c>
      <c r="H175" s="53" t="e">
        <f>+$C$18*'10 - 2008'!AJ175</f>
        <v>#DIV/0!</v>
      </c>
      <c r="I175" s="53" t="e">
        <f>+$C$18*'10 - 2008'!AK175</f>
        <v>#DIV/0!</v>
      </c>
      <c r="J175" s="53" t="e">
        <f>+$C$18*'10 - 2008'!AL175</f>
        <v>#DIV/0!</v>
      </c>
      <c r="K175" s="53" t="e">
        <f>+$C$18*'10 - 2008'!AM175</f>
        <v>#DIV/0!</v>
      </c>
      <c r="L175" s="53" t="e">
        <f>+$C$18*'10 - 2008'!AN175</f>
        <v>#DIV/0!</v>
      </c>
      <c r="M175" s="53" t="e">
        <f>+$C$18*'10 - 2008'!AO175</f>
        <v>#DIV/0!</v>
      </c>
      <c r="N175" s="53" t="e">
        <f>+$C$18*'10 - 2008'!AP175</f>
        <v>#DIV/0!</v>
      </c>
      <c r="O175" s="53" t="e">
        <f>+$C$18*'10 - 2008'!AQ175</f>
        <v>#DIV/0!</v>
      </c>
      <c r="P175" s="53" t="e">
        <f>+$C$18*'10 - 2008'!AR175</f>
        <v>#DIV/0!</v>
      </c>
      <c r="Q175" s="53" t="e">
        <f>+$C$18*'10 - 2008'!AS175</f>
        <v>#DIV/0!</v>
      </c>
      <c r="R175" s="53" t="e">
        <f>+$C$18*'10 - 2008'!AT175</f>
        <v>#DIV/0!</v>
      </c>
      <c r="S175" s="53" t="e">
        <f>+$C$18*'10 - 2008'!AU175</f>
        <v>#DIV/0!</v>
      </c>
      <c r="T175" s="53" t="e">
        <f>+$C$18*'10 - 2008'!AV175</f>
        <v>#DIV/0!</v>
      </c>
      <c r="U175" s="53" t="e">
        <f>+$C$18*'10 - 2008'!AW175</f>
        <v>#DIV/0!</v>
      </c>
      <c r="V175" s="53" t="e">
        <f>+$C$18*'10 - 2008'!AX175</f>
        <v>#DIV/0!</v>
      </c>
      <c r="W175" s="53" t="e">
        <f>+$C$18*'10 - 2008'!AY175</f>
        <v>#DIV/0!</v>
      </c>
      <c r="X175" s="53" t="e">
        <f>+$C$18*'10 - 2008'!AZ175</f>
        <v>#DIV/0!</v>
      </c>
      <c r="Y175" s="53" t="e">
        <f>+$C$18*'10 - 2008'!BA175</f>
        <v>#DIV/0!</v>
      </c>
      <c r="Z175" s="53" t="e">
        <f>+$C$18*'10 - 2008'!BB175</f>
        <v>#DIV/0!</v>
      </c>
      <c r="AA175" s="53" t="e">
        <f>+$C$18*'10 - 2008'!BC175</f>
        <v>#DIV/0!</v>
      </c>
      <c r="AB175" s="53" t="e">
        <f>+$C$18*'10 - 2008'!BD175</f>
        <v>#DIV/0!</v>
      </c>
      <c r="AC175" s="53" t="e">
        <f>+$C$18*'10 - 2008'!BE175</f>
        <v>#DIV/0!</v>
      </c>
      <c r="AD175" s="53" t="e">
        <f>+$C$18*'10 - 2008'!BF175</f>
        <v>#DIV/0!</v>
      </c>
      <c r="AE175" s="53" t="e">
        <f>+$C$18*'10 - 2008'!BG175</f>
        <v>#DIV/0!</v>
      </c>
      <c r="AF175" s="53" t="e">
        <f>+$C$18*'10 - 2008'!BH175</f>
        <v>#DIV/0!</v>
      </c>
      <c r="AG175" s="53" t="e">
        <f>+$C$18*'10 - 2008'!BI175</f>
        <v>#DIV/0!</v>
      </c>
      <c r="AH175" s="53" t="e">
        <f>+$C$18*'10 - 2008'!BJ175</f>
        <v>#DIV/0!</v>
      </c>
      <c r="AI175" s="2"/>
    </row>
    <row r="176" spans="1:35">
      <c r="A176" s="63">
        <v>169</v>
      </c>
      <c r="B176" s="53">
        <f>+'10 - 2008'!B176</f>
        <v>0</v>
      </c>
      <c r="C176" s="53" t="e">
        <f>+'10 - 2008'!AE176/'10 - 2008'!BK176</f>
        <v>#DIV/0!</v>
      </c>
      <c r="D176" s="53" t="e">
        <f>+$C$18*'10 - 2008'!AF176</f>
        <v>#DIV/0!</v>
      </c>
      <c r="E176" s="53" t="e">
        <f>+$C$18*'10 - 2008'!AG176</f>
        <v>#DIV/0!</v>
      </c>
      <c r="F176" s="53" t="e">
        <f>+$C$18*'10 - 2008'!AH176</f>
        <v>#DIV/0!</v>
      </c>
      <c r="G176" s="53" t="e">
        <f>+$C$18*'10 - 2008'!AI176</f>
        <v>#DIV/0!</v>
      </c>
      <c r="H176" s="53" t="e">
        <f>+$C$18*'10 - 2008'!AJ176</f>
        <v>#DIV/0!</v>
      </c>
      <c r="I176" s="53" t="e">
        <f>+$C$18*'10 - 2008'!AK176</f>
        <v>#DIV/0!</v>
      </c>
      <c r="J176" s="53" t="e">
        <f>+$C$18*'10 - 2008'!AL176</f>
        <v>#DIV/0!</v>
      </c>
      <c r="K176" s="53" t="e">
        <f>+$C$18*'10 - 2008'!AM176</f>
        <v>#DIV/0!</v>
      </c>
      <c r="L176" s="53" t="e">
        <f>+$C$18*'10 - 2008'!AN176</f>
        <v>#DIV/0!</v>
      </c>
      <c r="M176" s="53" t="e">
        <f>+$C$18*'10 - 2008'!AO176</f>
        <v>#DIV/0!</v>
      </c>
      <c r="N176" s="53" t="e">
        <f>+$C$18*'10 - 2008'!AP176</f>
        <v>#DIV/0!</v>
      </c>
      <c r="O176" s="53" t="e">
        <f>+$C$18*'10 - 2008'!AQ176</f>
        <v>#DIV/0!</v>
      </c>
      <c r="P176" s="53" t="e">
        <f>+$C$18*'10 - 2008'!AR176</f>
        <v>#DIV/0!</v>
      </c>
      <c r="Q176" s="53" t="e">
        <f>+$C$18*'10 - 2008'!AS176</f>
        <v>#DIV/0!</v>
      </c>
      <c r="R176" s="53" t="e">
        <f>+$C$18*'10 - 2008'!AT176</f>
        <v>#DIV/0!</v>
      </c>
      <c r="S176" s="53" t="e">
        <f>+$C$18*'10 - 2008'!AU176</f>
        <v>#DIV/0!</v>
      </c>
      <c r="T176" s="53" t="e">
        <f>+$C$18*'10 - 2008'!AV176</f>
        <v>#DIV/0!</v>
      </c>
      <c r="U176" s="53" t="e">
        <f>+$C$18*'10 - 2008'!AW176</f>
        <v>#DIV/0!</v>
      </c>
      <c r="V176" s="53" t="e">
        <f>+$C$18*'10 - 2008'!AX176</f>
        <v>#DIV/0!</v>
      </c>
      <c r="W176" s="53" t="e">
        <f>+$C$18*'10 - 2008'!AY176</f>
        <v>#DIV/0!</v>
      </c>
      <c r="X176" s="53" t="e">
        <f>+$C$18*'10 - 2008'!AZ176</f>
        <v>#DIV/0!</v>
      </c>
      <c r="Y176" s="53" t="e">
        <f>+$C$18*'10 - 2008'!BA176</f>
        <v>#DIV/0!</v>
      </c>
      <c r="Z176" s="53" t="e">
        <f>+$C$18*'10 - 2008'!BB176</f>
        <v>#DIV/0!</v>
      </c>
      <c r="AA176" s="53" t="e">
        <f>+$C$18*'10 - 2008'!BC176</f>
        <v>#DIV/0!</v>
      </c>
      <c r="AB176" s="53" t="e">
        <f>+$C$18*'10 - 2008'!BD176</f>
        <v>#DIV/0!</v>
      </c>
      <c r="AC176" s="53" t="e">
        <f>+$C$18*'10 - 2008'!BE176</f>
        <v>#DIV/0!</v>
      </c>
      <c r="AD176" s="53" t="e">
        <f>+$C$18*'10 - 2008'!BF176</f>
        <v>#DIV/0!</v>
      </c>
      <c r="AE176" s="53" t="e">
        <f>+$C$18*'10 - 2008'!BG176</f>
        <v>#DIV/0!</v>
      </c>
      <c r="AF176" s="53" t="e">
        <f>+$C$18*'10 - 2008'!BH176</f>
        <v>#DIV/0!</v>
      </c>
      <c r="AG176" s="53" t="e">
        <f>+$C$18*'10 - 2008'!BI176</f>
        <v>#DIV/0!</v>
      </c>
      <c r="AH176" s="53" t="e">
        <f>+$C$18*'10 - 2008'!BJ176</f>
        <v>#DIV/0!</v>
      </c>
      <c r="AI176" s="2"/>
    </row>
    <row r="177" spans="1:35">
      <c r="A177" s="63">
        <v>170</v>
      </c>
      <c r="B177" s="53">
        <f>+'10 - 2008'!B177</f>
        <v>0</v>
      </c>
      <c r="C177" s="53" t="e">
        <f>+'10 - 2008'!AE177/'10 - 2008'!BK177</f>
        <v>#DIV/0!</v>
      </c>
      <c r="D177" s="53" t="e">
        <f>+$C$18*'10 - 2008'!AF177</f>
        <v>#DIV/0!</v>
      </c>
      <c r="E177" s="53" t="e">
        <f>+$C$18*'10 - 2008'!AG177</f>
        <v>#DIV/0!</v>
      </c>
      <c r="F177" s="53" t="e">
        <f>+$C$18*'10 - 2008'!AH177</f>
        <v>#DIV/0!</v>
      </c>
      <c r="G177" s="53" t="e">
        <f>+$C$18*'10 - 2008'!AI177</f>
        <v>#DIV/0!</v>
      </c>
      <c r="H177" s="53" t="e">
        <f>+$C$18*'10 - 2008'!AJ177</f>
        <v>#DIV/0!</v>
      </c>
      <c r="I177" s="53" t="e">
        <f>+$C$18*'10 - 2008'!AK177</f>
        <v>#DIV/0!</v>
      </c>
      <c r="J177" s="53" t="e">
        <f>+$C$18*'10 - 2008'!AL177</f>
        <v>#DIV/0!</v>
      </c>
      <c r="K177" s="53" t="e">
        <f>+$C$18*'10 - 2008'!AM177</f>
        <v>#DIV/0!</v>
      </c>
      <c r="L177" s="53" t="e">
        <f>+$C$18*'10 - 2008'!AN177</f>
        <v>#DIV/0!</v>
      </c>
      <c r="M177" s="53" t="e">
        <f>+$C$18*'10 - 2008'!AO177</f>
        <v>#DIV/0!</v>
      </c>
      <c r="N177" s="53" t="e">
        <f>+$C$18*'10 - 2008'!AP177</f>
        <v>#DIV/0!</v>
      </c>
      <c r="O177" s="53" t="e">
        <f>+$C$18*'10 - 2008'!AQ177</f>
        <v>#DIV/0!</v>
      </c>
      <c r="P177" s="53" t="e">
        <f>+$C$18*'10 - 2008'!AR177</f>
        <v>#DIV/0!</v>
      </c>
      <c r="Q177" s="53" t="e">
        <f>+$C$18*'10 - 2008'!AS177</f>
        <v>#DIV/0!</v>
      </c>
      <c r="R177" s="53" t="e">
        <f>+$C$18*'10 - 2008'!AT177</f>
        <v>#DIV/0!</v>
      </c>
      <c r="S177" s="53" t="e">
        <f>+$C$18*'10 - 2008'!AU177</f>
        <v>#DIV/0!</v>
      </c>
      <c r="T177" s="53" t="e">
        <f>+$C$18*'10 - 2008'!AV177</f>
        <v>#DIV/0!</v>
      </c>
      <c r="U177" s="53" t="e">
        <f>+$C$18*'10 - 2008'!AW177</f>
        <v>#DIV/0!</v>
      </c>
      <c r="V177" s="53" t="e">
        <f>+$C$18*'10 - 2008'!AX177</f>
        <v>#DIV/0!</v>
      </c>
      <c r="W177" s="53" t="e">
        <f>+$C$18*'10 - 2008'!AY177</f>
        <v>#DIV/0!</v>
      </c>
      <c r="X177" s="53" t="e">
        <f>+$C$18*'10 - 2008'!AZ177</f>
        <v>#DIV/0!</v>
      </c>
      <c r="Y177" s="53" t="e">
        <f>+$C$18*'10 - 2008'!BA177</f>
        <v>#DIV/0!</v>
      </c>
      <c r="Z177" s="53" t="e">
        <f>+$C$18*'10 - 2008'!BB177</f>
        <v>#DIV/0!</v>
      </c>
      <c r="AA177" s="53" t="e">
        <f>+$C$18*'10 - 2008'!BC177</f>
        <v>#DIV/0!</v>
      </c>
      <c r="AB177" s="53" t="e">
        <f>+$C$18*'10 - 2008'!BD177</f>
        <v>#DIV/0!</v>
      </c>
      <c r="AC177" s="53" t="e">
        <f>+$C$18*'10 - 2008'!BE177</f>
        <v>#DIV/0!</v>
      </c>
      <c r="AD177" s="53" t="e">
        <f>+$C$18*'10 - 2008'!BF177</f>
        <v>#DIV/0!</v>
      </c>
      <c r="AE177" s="53" t="e">
        <f>+$C$18*'10 - 2008'!BG177</f>
        <v>#DIV/0!</v>
      </c>
      <c r="AF177" s="53" t="e">
        <f>+$C$18*'10 - 2008'!BH177</f>
        <v>#DIV/0!</v>
      </c>
      <c r="AG177" s="53" t="e">
        <f>+$C$18*'10 - 2008'!BI177</f>
        <v>#DIV/0!</v>
      </c>
      <c r="AH177" s="53" t="e">
        <f>+$C$18*'10 - 2008'!BJ177</f>
        <v>#DIV/0!</v>
      </c>
      <c r="AI177" s="2"/>
    </row>
    <row r="178" spans="1:35">
      <c r="A178" s="63">
        <v>171</v>
      </c>
      <c r="B178" s="53">
        <f>+'10 - 2008'!B178</f>
        <v>0</v>
      </c>
      <c r="C178" s="53" t="e">
        <f>+'10 - 2008'!AE178/'10 - 2008'!BK178</f>
        <v>#DIV/0!</v>
      </c>
      <c r="D178" s="53" t="e">
        <f>+$C$18*'10 - 2008'!AF178</f>
        <v>#DIV/0!</v>
      </c>
      <c r="E178" s="53" t="e">
        <f>+$C$18*'10 - 2008'!AG178</f>
        <v>#DIV/0!</v>
      </c>
      <c r="F178" s="53" t="e">
        <f>+$C$18*'10 - 2008'!AH178</f>
        <v>#DIV/0!</v>
      </c>
      <c r="G178" s="53" t="e">
        <f>+$C$18*'10 - 2008'!AI178</f>
        <v>#DIV/0!</v>
      </c>
      <c r="H178" s="53" t="e">
        <f>+$C$18*'10 - 2008'!AJ178</f>
        <v>#DIV/0!</v>
      </c>
      <c r="I178" s="53" t="e">
        <f>+$C$18*'10 - 2008'!AK178</f>
        <v>#DIV/0!</v>
      </c>
      <c r="J178" s="53" t="e">
        <f>+$C$18*'10 - 2008'!AL178</f>
        <v>#DIV/0!</v>
      </c>
      <c r="K178" s="53" t="e">
        <f>+$C$18*'10 - 2008'!AM178</f>
        <v>#DIV/0!</v>
      </c>
      <c r="L178" s="53" t="e">
        <f>+$C$18*'10 - 2008'!AN178</f>
        <v>#DIV/0!</v>
      </c>
      <c r="M178" s="53" t="e">
        <f>+$C$18*'10 - 2008'!AO178</f>
        <v>#DIV/0!</v>
      </c>
      <c r="N178" s="53" t="e">
        <f>+$C$18*'10 - 2008'!AP178</f>
        <v>#DIV/0!</v>
      </c>
      <c r="O178" s="53" t="e">
        <f>+$C$18*'10 - 2008'!AQ178</f>
        <v>#DIV/0!</v>
      </c>
      <c r="P178" s="53" t="e">
        <f>+$C$18*'10 - 2008'!AR178</f>
        <v>#DIV/0!</v>
      </c>
      <c r="Q178" s="53" t="e">
        <f>+$C$18*'10 - 2008'!AS178</f>
        <v>#DIV/0!</v>
      </c>
      <c r="R178" s="53" t="e">
        <f>+$C$18*'10 - 2008'!AT178</f>
        <v>#DIV/0!</v>
      </c>
      <c r="S178" s="53" t="e">
        <f>+$C$18*'10 - 2008'!AU178</f>
        <v>#DIV/0!</v>
      </c>
      <c r="T178" s="53" t="e">
        <f>+$C$18*'10 - 2008'!AV178</f>
        <v>#DIV/0!</v>
      </c>
      <c r="U178" s="53" t="e">
        <f>+$C$18*'10 - 2008'!AW178</f>
        <v>#DIV/0!</v>
      </c>
      <c r="V178" s="53" t="e">
        <f>+$C$18*'10 - 2008'!AX178</f>
        <v>#DIV/0!</v>
      </c>
      <c r="W178" s="53" t="e">
        <f>+$C$18*'10 - 2008'!AY178</f>
        <v>#DIV/0!</v>
      </c>
      <c r="X178" s="53" t="e">
        <f>+$C$18*'10 - 2008'!AZ178</f>
        <v>#DIV/0!</v>
      </c>
      <c r="Y178" s="53" t="e">
        <f>+$C$18*'10 - 2008'!BA178</f>
        <v>#DIV/0!</v>
      </c>
      <c r="Z178" s="53" t="e">
        <f>+$C$18*'10 - 2008'!BB178</f>
        <v>#DIV/0!</v>
      </c>
      <c r="AA178" s="53" t="e">
        <f>+$C$18*'10 - 2008'!BC178</f>
        <v>#DIV/0!</v>
      </c>
      <c r="AB178" s="53" t="e">
        <f>+$C$18*'10 - 2008'!BD178</f>
        <v>#DIV/0!</v>
      </c>
      <c r="AC178" s="53" t="e">
        <f>+$C$18*'10 - 2008'!BE178</f>
        <v>#DIV/0!</v>
      </c>
      <c r="AD178" s="53" t="e">
        <f>+$C$18*'10 - 2008'!BF178</f>
        <v>#DIV/0!</v>
      </c>
      <c r="AE178" s="53" t="e">
        <f>+$C$18*'10 - 2008'!BG178</f>
        <v>#DIV/0!</v>
      </c>
      <c r="AF178" s="53" t="e">
        <f>+$C$18*'10 - 2008'!BH178</f>
        <v>#DIV/0!</v>
      </c>
      <c r="AG178" s="53" t="e">
        <f>+$C$18*'10 - 2008'!BI178</f>
        <v>#DIV/0!</v>
      </c>
      <c r="AH178" s="53" t="e">
        <f>+$C$18*'10 - 2008'!BJ178</f>
        <v>#DIV/0!</v>
      </c>
      <c r="AI178" s="2"/>
    </row>
    <row r="179" spans="1:35">
      <c r="A179" s="63">
        <v>172</v>
      </c>
      <c r="B179" s="53">
        <f>+'10 - 2008'!B179</f>
        <v>0</v>
      </c>
      <c r="C179" s="53" t="e">
        <f>+'10 - 2008'!AE179/'10 - 2008'!BK179</f>
        <v>#DIV/0!</v>
      </c>
      <c r="D179" s="53" t="e">
        <f>+$C$18*'10 - 2008'!AF179</f>
        <v>#DIV/0!</v>
      </c>
      <c r="E179" s="53" t="e">
        <f>+$C$18*'10 - 2008'!AG179</f>
        <v>#DIV/0!</v>
      </c>
      <c r="F179" s="53" t="e">
        <f>+$C$18*'10 - 2008'!AH179</f>
        <v>#DIV/0!</v>
      </c>
      <c r="G179" s="53" t="e">
        <f>+$C$18*'10 - 2008'!AI179</f>
        <v>#DIV/0!</v>
      </c>
      <c r="H179" s="53" t="e">
        <f>+$C$18*'10 - 2008'!AJ179</f>
        <v>#DIV/0!</v>
      </c>
      <c r="I179" s="53" t="e">
        <f>+$C$18*'10 - 2008'!AK179</f>
        <v>#DIV/0!</v>
      </c>
      <c r="J179" s="53" t="e">
        <f>+$C$18*'10 - 2008'!AL179</f>
        <v>#DIV/0!</v>
      </c>
      <c r="K179" s="53" t="e">
        <f>+$C$18*'10 - 2008'!AM179</f>
        <v>#DIV/0!</v>
      </c>
      <c r="L179" s="53" t="e">
        <f>+$C$18*'10 - 2008'!AN179</f>
        <v>#DIV/0!</v>
      </c>
      <c r="M179" s="53" t="e">
        <f>+$C$18*'10 - 2008'!AO179</f>
        <v>#DIV/0!</v>
      </c>
      <c r="N179" s="53" t="e">
        <f>+$C$18*'10 - 2008'!AP179</f>
        <v>#DIV/0!</v>
      </c>
      <c r="O179" s="53" t="e">
        <f>+$C$18*'10 - 2008'!AQ179</f>
        <v>#DIV/0!</v>
      </c>
      <c r="P179" s="53" t="e">
        <f>+$C$18*'10 - 2008'!AR179</f>
        <v>#DIV/0!</v>
      </c>
      <c r="Q179" s="53" t="e">
        <f>+$C$18*'10 - 2008'!AS179</f>
        <v>#DIV/0!</v>
      </c>
      <c r="R179" s="53" t="e">
        <f>+$C$18*'10 - 2008'!AT179</f>
        <v>#DIV/0!</v>
      </c>
      <c r="S179" s="53" t="e">
        <f>+$C$18*'10 - 2008'!AU179</f>
        <v>#DIV/0!</v>
      </c>
      <c r="T179" s="53" t="e">
        <f>+$C$18*'10 - 2008'!AV179</f>
        <v>#DIV/0!</v>
      </c>
      <c r="U179" s="53" t="e">
        <f>+$C$18*'10 - 2008'!AW179</f>
        <v>#DIV/0!</v>
      </c>
      <c r="V179" s="53" t="e">
        <f>+$C$18*'10 - 2008'!AX179</f>
        <v>#DIV/0!</v>
      </c>
      <c r="W179" s="53" t="e">
        <f>+$C$18*'10 - 2008'!AY179</f>
        <v>#DIV/0!</v>
      </c>
      <c r="X179" s="53" t="e">
        <f>+$C$18*'10 - 2008'!AZ179</f>
        <v>#DIV/0!</v>
      </c>
      <c r="Y179" s="53" t="e">
        <f>+$C$18*'10 - 2008'!BA179</f>
        <v>#DIV/0!</v>
      </c>
      <c r="Z179" s="53" t="e">
        <f>+$C$18*'10 - 2008'!BB179</f>
        <v>#DIV/0!</v>
      </c>
      <c r="AA179" s="53" t="e">
        <f>+$C$18*'10 - 2008'!BC179</f>
        <v>#DIV/0!</v>
      </c>
      <c r="AB179" s="53" t="e">
        <f>+$C$18*'10 - 2008'!BD179</f>
        <v>#DIV/0!</v>
      </c>
      <c r="AC179" s="53" t="e">
        <f>+$C$18*'10 - 2008'!BE179</f>
        <v>#DIV/0!</v>
      </c>
      <c r="AD179" s="53" t="e">
        <f>+$C$18*'10 - 2008'!BF179</f>
        <v>#DIV/0!</v>
      </c>
      <c r="AE179" s="53" t="e">
        <f>+$C$18*'10 - 2008'!BG179</f>
        <v>#DIV/0!</v>
      </c>
      <c r="AF179" s="53" t="e">
        <f>+$C$18*'10 - 2008'!BH179</f>
        <v>#DIV/0!</v>
      </c>
      <c r="AG179" s="53" t="e">
        <f>+$C$18*'10 - 2008'!BI179</f>
        <v>#DIV/0!</v>
      </c>
      <c r="AH179" s="53" t="e">
        <f>+$C$18*'10 - 2008'!BJ179</f>
        <v>#DIV/0!</v>
      </c>
      <c r="AI179" s="2"/>
    </row>
    <row r="180" spans="1:35">
      <c r="A180" s="63">
        <v>173</v>
      </c>
      <c r="B180" s="53">
        <f>+'10 - 2008'!B180</f>
        <v>0</v>
      </c>
      <c r="C180" s="53" t="e">
        <f>+'10 - 2008'!AE180/'10 - 2008'!BK180</f>
        <v>#DIV/0!</v>
      </c>
      <c r="D180" s="53" t="e">
        <f>+$C$18*'10 - 2008'!AF180</f>
        <v>#DIV/0!</v>
      </c>
      <c r="E180" s="53" t="e">
        <f>+$C$18*'10 - 2008'!AG180</f>
        <v>#DIV/0!</v>
      </c>
      <c r="F180" s="53" t="e">
        <f>+$C$18*'10 - 2008'!AH180</f>
        <v>#DIV/0!</v>
      </c>
      <c r="G180" s="53" t="e">
        <f>+$C$18*'10 - 2008'!AI180</f>
        <v>#DIV/0!</v>
      </c>
      <c r="H180" s="53" t="e">
        <f>+$C$18*'10 - 2008'!AJ180</f>
        <v>#DIV/0!</v>
      </c>
      <c r="I180" s="53" t="e">
        <f>+$C$18*'10 - 2008'!AK180</f>
        <v>#DIV/0!</v>
      </c>
      <c r="J180" s="53" t="e">
        <f>+$C$18*'10 - 2008'!AL180</f>
        <v>#DIV/0!</v>
      </c>
      <c r="K180" s="53" t="e">
        <f>+$C$18*'10 - 2008'!AM180</f>
        <v>#DIV/0!</v>
      </c>
      <c r="L180" s="53" t="e">
        <f>+$C$18*'10 - 2008'!AN180</f>
        <v>#DIV/0!</v>
      </c>
      <c r="M180" s="53" t="e">
        <f>+$C$18*'10 - 2008'!AO180</f>
        <v>#DIV/0!</v>
      </c>
      <c r="N180" s="53" t="e">
        <f>+$C$18*'10 - 2008'!AP180</f>
        <v>#DIV/0!</v>
      </c>
      <c r="O180" s="53" t="e">
        <f>+$C$18*'10 - 2008'!AQ180</f>
        <v>#DIV/0!</v>
      </c>
      <c r="P180" s="53" t="e">
        <f>+$C$18*'10 - 2008'!AR180</f>
        <v>#DIV/0!</v>
      </c>
      <c r="Q180" s="53" t="e">
        <f>+$C$18*'10 - 2008'!AS180</f>
        <v>#DIV/0!</v>
      </c>
      <c r="R180" s="53" t="e">
        <f>+$C$18*'10 - 2008'!AT180</f>
        <v>#DIV/0!</v>
      </c>
      <c r="S180" s="53" t="e">
        <f>+$C$18*'10 - 2008'!AU180</f>
        <v>#DIV/0!</v>
      </c>
      <c r="T180" s="53" t="e">
        <f>+$C$18*'10 - 2008'!AV180</f>
        <v>#DIV/0!</v>
      </c>
      <c r="U180" s="53" t="e">
        <f>+$C$18*'10 - 2008'!AW180</f>
        <v>#DIV/0!</v>
      </c>
      <c r="V180" s="53" t="e">
        <f>+$C$18*'10 - 2008'!AX180</f>
        <v>#DIV/0!</v>
      </c>
      <c r="W180" s="53" t="e">
        <f>+$C$18*'10 - 2008'!AY180</f>
        <v>#DIV/0!</v>
      </c>
      <c r="X180" s="53" t="e">
        <f>+$C$18*'10 - 2008'!AZ180</f>
        <v>#DIV/0!</v>
      </c>
      <c r="Y180" s="53" t="e">
        <f>+$C$18*'10 - 2008'!BA180</f>
        <v>#DIV/0!</v>
      </c>
      <c r="Z180" s="53" t="e">
        <f>+$C$18*'10 - 2008'!BB180</f>
        <v>#DIV/0!</v>
      </c>
      <c r="AA180" s="53" t="e">
        <f>+$C$18*'10 - 2008'!BC180</f>
        <v>#DIV/0!</v>
      </c>
      <c r="AB180" s="53" t="e">
        <f>+$C$18*'10 - 2008'!BD180</f>
        <v>#DIV/0!</v>
      </c>
      <c r="AC180" s="53" t="e">
        <f>+$C$18*'10 - 2008'!BE180</f>
        <v>#DIV/0!</v>
      </c>
      <c r="AD180" s="53" t="e">
        <f>+$C$18*'10 - 2008'!BF180</f>
        <v>#DIV/0!</v>
      </c>
      <c r="AE180" s="53" t="e">
        <f>+$C$18*'10 - 2008'!BG180</f>
        <v>#DIV/0!</v>
      </c>
      <c r="AF180" s="53" t="e">
        <f>+$C$18*'10 - 2008'!BH180</f>
        <v>#DIV/0!</v>
      </c>
      <c r="AG180" s="53" t="e">
        <f>+$C$18*'10 - 2008'!BI180</f>
        <v>#DIV/0!</v>
      </c>
      <c r="AH180" s="53" t="e">
        <f>+$C$18*'10 - 2008'!BJ180</f>
        <v>#DIV/0!</v>
      </c>
      <c r="AI180" s="2"/>
    </row>
    <row r="181" spans="1:35">
      <c r="A181" s="63">
        <v>174</v>
      </c>
      <c r="B181" s="53">
        <f>+'10 - 2008'!B181</f>
        <v>0</v>
      </c>
      <c r="C181" s="53" t="e">
        <f>+'10 - 2008'!AE181/'10 - 2008'!BK181</f>
        <v>#DIV/0!</v>
      </c>
      <c r="D181" s="53" t="e">
        <f>+$C$18*'10 - 2008'!AF181</f>
        <v>#DIV/0!</v>
      </c>
      <c r="E181" s="53" t="e">
        <f>+$C$18*'10 - 2008'!AG181</f>
        <v>#DIV/0!</v>
      </c>
      <c r="F181" s="53" t="e">
        <f>+$C$18*'10 - 2008'!AH181</f>
        <v>#DIV/0!</v>
      </c>
      <c r="G181" s="53" t="e">
        <f>+$C$18*'10 - 2008'!AI181</f>
        <v>#DIV/0!</v>
      </c>
      <c r="H181" s="53" t="e">
        <f>+$C$18*'10 - 2008'!AJ181</f>
        <v>#DIV/0!</v>
      </c>
      <c r="I181" s="53" t="e">
        <f>+$C$18*'10 - 2008'!AK181</f>
        <v>#DIV/0!</v>
      </c>
      <c r="J181" s="53" t="e">
        <f>+$C$18*'10 - 2008'!AL181</f>
        <v>#DIV/0!</v>
      </c>
      <c r="K181" s="53" t="e">
        <f>+$C$18*'10 - 2008'!AM181</f>
        <v>#DIV/0!</v>
      </c>
      <c r="L181" s="53" t="e">
        <f>+$C$18*'10 - 2008'!AN181</f>
        <v>#DIV/0!</v>
      </c>
      <c r="M181" s="53" t="e">
        <f>+$C$18*'10 - 2008'!AO181</f>
        <v>#DIV/0!</v>
      </c>
      <c r="N181" s="53" t="e">
        <f>+$C$18*'10 - 2008'!AP181</f>
        <v>#DIV/0!</v>
      </c>
      <c r="O181" s="53" t="e">
        <f>+$C$18*'10 - 2008'!AQ181</f>
        <v>#DIV/0!</v>
      </c>
      <c r="P181" s="53" t="e">
        <f>+$C$18*'10 - 2008'!AR181</f>
        <v>#DIV/0!</v>
      </c>
      <c r="Q181" s="53" t="e">
        <f>+$C$18*'10 - 2008'!AS181</f>
        <v>#DIV/0!</v>
      </c>
      <c r="R181" s="53" t="e">
        <f>+$C$18*'10 - 2008'!AT181</f>
        <v>#DIV/0!</v>
      </c>
      <c r="S181" s="53" t="e">
        <f>+$C$18*'10 - 2008'!AU181</f>
        <v>#DIV/0!</v>
      </c>
      <c r="T181" s="53" t="e">
        <f>+$C$18*'10 - 2008'!AV181</f>
        <v>#DIV/0!</v>
      </c>
      <c r="U181" s="53" t="e">
        <f>+$C$18*'10 - 2008'!AW181</f>
        <v>#DIV/0!</v>
      </c>
      <c r="V181" s="53" t="e">
        <f>+$C$18*'10 - 2008'!AX181</f>
        <v>#DIV/0!</v>
      </c>
      <c r="W181" s="53" t="e">
        <f>+$C$18*'10 - 2008'!AY181</f>
        <v>#DIV/0!</v>
      </c>
      <c r="X181" s="53" t="e">
        <f>+$C$18*'10 - 2008'!AZ181</f>
        <v>#DIV/0!</v>
      </c>
      <c r="Y181" s="53" t="e">
        <f>+$C$18*'10 - 2008'!BA181</f>
        <v>#DIV/0!</v>
      </c>
      <c r="Z181" s="53" t="e">
        <f>+$C$18*'10 - 2008'!BB181</f>
        <v>#DIV/0!</v>
      </c>
      <c r="AA181" s="53" t="e">
        <f>+$C$18*'10 - 2008'!BC181</f>
        <v>#DIV/0!</v>
      </c>
      <c r="AB181" s="53" t="e">
        <f>+$C$18*'10 - 2008'!BD181</f>
        <v>#DIV/0!</v>
      </c>
      <c r="AC181" s="53" t="e">
        <f>+$C$18*'10 - 2008'!BE181</f>
        <v>#DIV/0!</v>
      </c>
      <c r="AD181" s="53" t="e">
        <f>+$C$18*'10 - 2008'!BF181</f>
        <v>#DIV/0!</v>
      </c>
      <c r="AE181" s="53" t="e">
        <f>+$C$18*'10 - 2008'!BG181</f>
        <v>#DIV/0!</v>
      </c>
      <c r="AF181" s="53" t="e">
        <f>+$C$18*'10 - 2008'!BH181</f>
        <v>#DIV/0!</v>
      </c>
      <c r="AG181" s="53" t="e">
        <f>+$C$18*'10 - 2008'!BI181</f>
        <v>#DIV/0!</v>
      </c>
      <c r="AH181" s="53" t="e">
        <f>+$C$18*'10 - 2008'!BJ181</f>
        <v>#DIV/0!</v>
      </c>
      <c r="AI181" s="2"/>
    </row>
    <row r="182" spans="1:35">
      <c r="A182" s="63">
        <v>175</v>
      </c>
      <c r="B182" s="53">
        <f>+'10 - 2008'!B182</f>
        <v>0</v>
      </c>
      <c r="C182" s="53" t="e">
        <f>+'10 - 2008'!AE182/'10 - 2008'!BK182</f>
        <v>#DIV/0!</v>
      </c>
      <c r="D182" s="53" t="e">
        <f>+$C$18*'10 - 2008'!AF182</f>
        <v>#DIV/0!</v>
      </c>
      <c r="E182" s="53" t="e">
        <f>+$C$18*'10 - 2008'!AG182</f>
        <v>#DIV/0!</v>
      </c>
      <c r="F182" s="53" t="e">
        <f>+$C$18*'10 - 2008'!AH182</f>
        <v>#DIV/0!</v>
      </c>
      <c r="G182" s="53" t="e">
        <f>+$C$18*'10 - 2008'!AI182</f>
        <v>#DIV/0!</v>
      </c>
      <c r="H182" s="53" t="e">
        <f>+$C$18*'10 - 2008'!AJ182</f>
        <v>#DIV/0!</v>
      </c>
      <c r="I182" s="53" t="e">
        <f>+$C$18*'10 - 2008'!AK182</f>
        <v>#DIV/0!</v>
      </c>
      <c r="J182" s="53" t="e">
        <f>+$C$18*'10 - 2008'!AL182</f>
        <v>#DIV/0!</v>
      </c>
      <c r="K182" s="53" t="e">
        <f>+$C$18*'10 - 2008'!AM182</f>
        <v>#DIV/0!</v>
      </c>
      <c r="L182" s="53" t="e">
        <f>+$C$18*'10 - 2008'!AN182</f>
        <v>#DIV/0!</v>
      </c>
      <c r="M182" s="53" t="e">
        <f>+$C$18*'10 - 2008'!AO182</f>
        <v>#DIV/0!</v>
      </c>
      <c r="N182" s="53" t="e">
        <f>+$C$18*'10 - 2008'!AP182</f>
        <v>#DIV/0!</v>
      </c>
      <c r="O182" s="53" t="e">
        <f>+$C$18*'10 - 2008'!AQ182</f>
        <v>#DIV/0!</v>
      </c>
      <c r="P182" s="53" t="e">
        <f>+$C$18*'10 - 2008'!AR182</f>
        <v>#DIV/0!</v>
      </c>
      <c r="Q182" s="53" t="e">
        <f>+$C$18*'10 - 2008'!AS182</f>
        <v>#DIV/0!</v>
      </c>
      <c r="R182" s="53" t="e">
        <f>+$C$18*'10 - 2008'!AT182</f>
        <v>#DIV/0!</v>
      </c>
      <c r="S182" s="53" t="e">
        <f>+$C$18*'10 - 2008'!AU182</f>
        <v>#DIV/0!</v>
      </c>
      <c r="T182" s="53" t="e">
        <f>+$C$18*'10 - 2008'!AV182</f>
        <v>#DIV/0!</v>
      </c>
      <c r="U182" s="53" t="e">
        <f>+$C$18*'10 - 2008'!AW182</f>
        <v>#DIV/0!</v>
      </c>
      <c r="V182" s="53" t="e">
        <f>+$C$18*'10 - 2008'!AX182</f>
        <v>#DIV/0!</v>
      </c>
      <c r="W182" s="53" t="e">
        <f>+$C$18*'10 - 2008'!AY182</f>
        <v>#DIV/0!</v>
      </c>
      <c r="X182" s="53" t="e">
        <f>+$C$18*'10 - 2008'!AZ182</f>
        <v>#DIV/0!</v>
      </c>
      <c r="Y182" s="53" t="e">
        <f>+$C$18*'10 - 2008'!BA182</f>
        <v>#DIV/0!</v>
      </c>
      <c r="Z182" s="53" t="e">
        <f>+$C$18*'10 - 2008'!BB182</f>
        <v>#DIV/0!</v>
      </c>
      <c r="AA182" s="53" t="e">
        <f>+$C$18*'10 - 2008'!BC182</f>
        <v>#DIV/0!</v>
      </c>
      <c r="AB182" s="53" t="e">
        <f>+$C$18*'10 - 2008'!BD182</f>
        <v>#DIV/0!</v>
      </c>
      <c r="AC182" s="53" t="e">
        <f>+$C$18*'10 - 2008'!BE182</f>
        <v>#DIV/0!</v>
      </c>
      <c r="AD182" s="53" t="e">
        <f>+$C$18*'10 - 2008'!BF182</f>
        <v>#DIV/0!</v>
      </c>
      <c r="AE182" s="53" t="e">
        <f>+$C$18*'10 - 2008'!BG182</f>
        <v>#DIV/0!</v>
      </c>
      <c r="AF182" s="53" t="e">
        <f>+$C$18*'10 - 2008'!BH182</f>
        <v>#DIV/0!</v>
      </c>
      <c r="AG182" s="53" t="e">
        <f>+$C$18*'10 - 2008'!BI182</f>
        <v>#DIV/0!</v>
      </c>
      <c r="AH182" s="53" t="e">
        <f>+$C$18*'10 - 2008'!BJ182</f>
        <v>#DIV/0!</v>
      </c>
      <c r="AI182" s="2"/>
    </row>
    <row r="183" spans="1:35">
      <c r="A183" s="63">
        <v>176</v>
      </c>
      <c r="B183" s="53">
        <f>+'10 - 2008'!B183</f>
        <v>0</v>
      </c>
      <c r="C183" s="53" t="e">
        <f>+'10 - 2008'!AE183/'10 - 2008'!BK183</f>
        <v>#DIV/0!</v>
      </c>
      <c r="D183" s="53" t="e">
        <f>+$C$18*'10 - 2008'!AF183</f>
        <v>#DIV/0!</v>
      </c>
      <c r="E183" s="53" t="e">
        <f>+$C$18*'10 - 2008'!AG183</f>
        <v>#DIV/0!</v>
      </c>
      <c r="F183" s="53" t="e">
        <f>+$C$18*'10 - 2008'!AH183</f>
        <v>#DIV/0!</v>
      </c>
      <c r="G183" s="53" t="e">
        <f>+$C$18*'10 - 2008'!AI183</f>
        <v>#DIV/0!</v>
      </c>
      <c r="H183" s="53" t="e">
        <f>+$C$18*'10 - 2008'!AJ183</f>
        <v>#DIV/0!</v>
      </c>
      <c r="I183" s="53" t="e">
        <f>+$C$18*'10 - 2008'!AK183</f>
        <v>#DIV/0!</v>
      </c>
      <c r="J183" s="53" t="e">
        <f>+$C$18*'10 - 2008'!AL183</f>
        <v>#DIV/0!</v>
      </c>
      <c r="K183" s="53" t="e">
        <f>+$C$18*'10 - 2008'!AM183</f>
        <v>#DIV/0!</v>
      </c>
      <c r="L183" s="53" t="e">
        <f>+$C$18*'10 - 2008'!AN183</f>
        <v>#DIV/0!</v>
      </c>
      <c r="M183" s="53" t="e">
        <f>+$C$18*'10 - 2008'!AO183</f>
        <v>#DIV/0!</v>
      </c>
      <c r="N183" s="53" t="e">
        <f>+$C$18*'10 - 2008'!AP183</f>
        <v>#DIV/0!</v>
      </c>
      <c r="O183" s="53" t="e">
        <f>+$C$18*'10 - 2008'!AQ183</f>
        <v>#DIV/0!</v>
      </c>
      <c r="P183" s="53" t="e">
        <f>+$C$18*'10 - 2008'!AR183</f>
        <v>#DIV/0!</v>
      </c>
      <c r="Q183" s="53" t="e">
        <f>+$C$18*'10 - 2008'!AS183</f>
        <v>#DIV/0!</v>
      </c>
      <c r="R183" s="53" t="e">
        <f>+$C$18*'10 - 2008'!AT183</f>
        <v>#DIV/0!</v>
      </c>
      <c r="S183" s="53" t="e">
        <f>+$C$18*'10 - 2008'!AU183</f>
        <v>#DIV/0!</v>
      </c>
      <c r="T183" s="53" t="e">
        <f>+$C$18*'10 - 2008'!AV183</f>
        <v>#DIV/0!</v>
      </c>
      <c r="U183" s="53" t="e">
        <f>+$C$18*'10 - 2008'!AW183</f>
        <v>#DIV/0!</v>
      </c>
      <c r="V183" s="53" t="e">
        <f>+$C$18*'10 - 2008'!AX183</f>
        <v>#DIV/0!</v>
      </c>
      <c r="W183" s="53" t="e">
        <f>+$C$18*'10 - 2008'!AY183</f>
        <v>#DIV/0!</v>
      </c>
      <c r="X183" s="53" t="e">
        <f>+$C$18*'10 - 2008'!AZ183</f>
        <v>#DIV/0!</v>
      </c>
      <c r="Y183" s="53" t="e">
        <f>+$C$18*'10 - 2008'!BA183</f>
        <v>#DIV/0!</v>
      </c>
      <c r="Z183" s="53" t="e">
        <f>+$C$18*'10 - 2008'!BB183</f>
        <v>#DIV/0!</v>
      </c>
      <c r="AA183" s="53" t="e">
        <f>+$C$18*'10 - 2008'!BC183</f>
        <v>#DIV/0!</v>
      </c>
      <c r="AB183" s="53" t="e">
        <f>+$C$18*'10 - 2008'!BD183</f>
        <v>#DIV/0!</v>
      </c>
      <c r="AC183" s="53" t="e">
        <f>+$C$18*'10 - 2008'!BE183</f>
        <v>#DIV/0!</v>
      </c>
      <c r="AD183" s="53" t="e">
        <f>+$C$18*'10 - 2008'!BF183</f>
        <v>#DIV/0!</v>
      </c>
      <c r="AE183" s="53" t="e">
        <f>+$C$18*'10 - 2008'!BG183</f>
        <v>#DIV/0!</v>
      </c>
      <c r="AF183" s="53" t="e">
        <f>+$C$18*'10 - 2008'!BH183</f>
        <v>#DIV/0!</v>
      </c>
      <c r="AG183" s="53" t="e">
        <f>+$C$18*'10 - 2008'!BI183</f>
        <v>#DIV/0!</v>
      </c>
      <c r="AH183" s="53" t="e">
        <f>+$C$18*'10 - 2008'!BJ183</f>
        <v>#DIV/0!</v>
      </c>
      <c r="AI183" s="2"/>
    </row>
    <row r="184" spans="1:35">
      <c r="A184" s="63">
        <v>177</v>
      </c>
      <c r="B184" s="53">
        <f>+'10 - 2008'!B184</f>
        <v>0</v>
      </c>
      <c r="C184" s="53" t="e">
        <f>+'10 - 2008'!AE184/'10 - 2008'!BK184</f>
        <v>#DIV/0!</v>
      </c>
      <c r="D184" s="53" t="e">
        <f>+$C$18*'10 - 2008'!AF184</f>
        <v>#DIV/0!</v>
      </c>
      <c r="E184" s="53" t="e">
        <f>+$C$18*'10 - 2008'!AG184</f>
        <v>#DIV/0!</v>
      </c>
      <c r="F184" s="53" t="e">
        <f>+$C$18*'10 - 2008'!AH184</f>
        <v>#DIV/0!</v>
      </c>
      <c r="G184" s="53" t="e">
        <f>+$C$18*'10 - 2008'!AI184</f>
        <v>#DIV/0!</v>
      </c>
      <c r="H184" s="53" t="e">
        <f>+$C$18*'10 - 2008'!AJ184</f>
        <v>#DIV/0!</v>
      </c>
      <c r="I184" s="53" t="e">
        <f>+$C$18*'10 - 2008'!AK184</f>
        <v>#DIV/0!</v>
      </c>
      <c r="J184" s="53" t="e">
        <f>+$C$18*'10 - 2008'!AL184</f>
        <v>#DIV/0!</v>
      </c>
      <c r="K184" s="53" t="e">
        <f>+$C$18*'10 - 2008'!AM184</f>
        <v>#DIV/0!</v>
      </c>
      <c r="L184" s="53" t="e">
        <f>+$C$18*'10 - 2008'!AN184</f>
        <v>#DIV/0!</v>
      </c>
      <c r="M184" s="53" t="e">
        <f>+$C$18*'10 - 2008'!AO184</f>
        <v>#DIV/0!</v>
      </c>
      <c r="N184" s="53" t="e">
        <f>+$C$18*'10 - 2008'!AP184</f>
        <v>#DIV/0!</v>
      </c>
      <c r="O184" s="53" t="e">
        <f>+$C$18*'10 - 2008'!AQ184</f>
        <v>#DIV/0!</v>
      </c>
      <c r="P184" s="53" t="e">
        <f>+$C$18*'10 - 2008'!AR184</f>
        <v>#DIV/0!</v>
      </c>
      <c r="Q184" s="53" t="e">
        <f>+$C$18*'10 - 2008'!AS184</f>
        <v>#DIV/0!</v>
      </c>
      <c r="R184" s="53" t="e">
        <f>+$C$18*'10 - 2008'!AT184</f>
        <v>#DIV/0!</v>
      </c>
      <c r="S184" s="53" t="e">
        <f>+$C$18*'10 - 2008'!AU184</f>
        <v>#DIV/0!</v>
      </c>
      <c r="T184" s="53" t="e">
        <f>+$C$18*'10 - 2008'!AV184</f>
        <v>#DIV/0!</v>
      </c>
      <c r="U184" s="53" t="e">
        <f>+$C$18*'10 - 2008'!AW184</f>
        <v>#DIV/0!</v>
      </c>
      <c r="V184" s="53" t="e">
        <f>+$C$18*'10 - 2008'!AX184</f>
        <v>#DIV/0!</v>
      </c>
      <c r="W184" s="53" t="e">
        <f>+$C$18*'10 - 2008'!AY184</f>
        <v>#DIV/0!</v>
      </c>
      <c r="X184" s="53" t="e">
        <f>+$C$18*'10 - 2008'!AZ184</f>
        <v>#DIV/0!</v>
      </c>
      <c r="Y184" s="53" t="e">
        <f>+$C$18*'10 - 2008'!BA184</f>
        <v>#DIV/0!</v>
      </c>
      <c r="Z184" s="53" t="e">
        <f>+$C$18*'10 - 2008'!BB184</f>
        <v>#DIV/0!</v>
      </c>
      <c r="AA184" s="53" t="e">
        <f>+$C$18*'10 - 2008'!BC184</f>
        <v>#DIV/0!</v>
      </c>
      <c r="AB184" s="53" t="e">
        <f>+$C$18*'10 - 2008'!BD184</f>
        <v>#DIV/0!</v>
      </c>
      <c r="AC184" s="53" t="e">
        <f>+$C$18*'10 - 2008'!BE184</f>
        <v>#DIV/0!</v>
      </c>
      <c r="AD184" s="53" t="e">
        <f>+$C$18*'10 - 2008'!BF184</f>
        <v>#DIV/0!</v>
      </c>
      <c r="AE184" s="53" t="e">
        <f>+$C$18*'10 - 2008'!BG184</f>
        <v>#DIV/0!</v>
      </c>
      <c r="AF184" s="53" t="e">
        <f>+$C$18*'10 - 2008'!BH184</f>
        <v>#DIV/0!</v>
      </c>
      <c r="AG184" s="53" t="e">
        <f>+$C$18*'10 - 2008'!BI184</f>
        <v>#DIV/0!</v>
      </c>
      <c r="AH184" s="53" t="e">
        <f>+$C$18*'10 - 2008'!BJ184</f>
        <v>#DIV/0!</v>
      </c>
      <c r="AI184" s="2"/>
    </row>
    <row r="185" spans="1:35">
      <c r="A185" s="63">
        <v>178</v>
      </c>
      <c r="B185" s="53">
        <f>+'10 - 2008'!B185</f>
        <v>0</v>
      </c>
      <c r="C185" s="53" t="e">
        <f>+'10 - 2008'!AE185/'10 - 2008'!BK185</f>
        <v>#DIV/0!</v>
      </c>
      <c r="D185" s="53" t="e">
        <f>+$C$18*'10 - 2008'!AF185</f>
        <v>#DIV/0!</v>
      </c>
      <c r="E185" s="53" t="e">
        <f>+$C$18*'10 - 2008'!AG185</f>
        <v>#DIV/0!</v>
      </c>
      <c r="F185" s="53" t="e">
        <f>+$C$18*'10 - 2008'!AH185</f>
        <v>#DIV/0!</v>
      </c>
      <c r="G185" s="53" t="e">
        <f>+$C$18*'10 - 2008'!AI185</f>
        <v>#DIV/0!</v>
      </c>
      <c r="H185" s="53" t="e">
        <f>+$C$18*'10 - 2008'!AJ185</f>
        <v>#DIV/0!</v>
      </c>
      <c r="I185" s="53" t="e">
        <f>+$C$18*'10 - 2008'!AK185</f>
        <v>#DIV/0!</v>
      </c>
      <c r="J185" s="53" t="e">
        <f>+$C$18*'10 - 2008'!AL185</f>
        <v>#DIV/0!</v>
      </c>
      <c r="K185" s="53" t="e">
        <f>+$C$18*'10 - 2008'!AM185</f>
        <v>#DIV/0!</v>
      </c>
      <c r="L185" s="53" t="e">
        <f>+$C$18*'10 - 2008'!AN185</f>
        <v>#DIV/0!</v>
      </c>
      <c r="M185" s="53" t="e">
        <f>+$C$18*'10 - 2008'!AO185</f>
        <v>#DIV/0!</v>
      </c>
      <c r="N185" s="53" t="e">
        <f>+$C$18*'10 - 2008'!AP185</f>
        <v>#DIV/0!</v>
      </c>
      <c r="O185" s="53" t="e">
        <f>+$C$18*'10 - 2008'!AQ185</f>
        <v>#DIV/0!</v>
      </c>
      <c r="P185" s="53" t="e">
        <f>+$C$18*'10 - 2008'!AR185</f>
        <v>#DIV/0!</v>
      </c>
      <c r="Q185" s="53" t="e">
        <f>+$C$18*'10 - 2008'!AS185</f>
        <v>#DIV/0!</v>
      </c>
      <c r="R185" s="53" t="e">
        <f>+$C$18*'10 - 2008'!AT185</f>
        <v>#DIV/0!</v>
      </c>
      <c r="S185" s="53" t="e">
        <f>+$C$18*'10 - 2008'!AU185</f>
        <v>#DIV/0!</v>
      </c>
      <c r="T185" s="53" t="e">
        <f>+$C$18*'10 - 2008'!AV185</f>
        <v>#DIV/0!</v>
      </c>
      <c r="U185" s="53" t="e">
        <f>+$C$18*'10 - 2008'!AW185</f>
        <v>#DIV/0!</v>
      </c>
      <c r="V185" s="53" t="e">
        <f>+$C$18*'10 - 2008'!AX185</f>
        <v>#DIV/0!</v>
      </c>
      <c r="W185" s="53" t="e">
        <f>+$C$18*'10 - 2008'!AY185</f>
        <v>#DIV/0!</v>
      </c>
      <c r="X185" s="53" t="e">
        <f>+$C$18*'10 - 2008'!AZ185</f>
        <v>#DIV/0!</v>
      </c>
      <c r="Y185" s="53" t="e">
        <f>+$C$18*'10 - 2008'!BA185</f>
        <v>#DIV/0!</v>
      </c>
      <c r="Z185" s="53" t="e">
        <f>+$C$18*'10 - 2008'!BB185</f>
        <v>#DIV/0!</v>
      </c>
      <c r="AA185" s="53" t="e">
        <f>+$C$18*'10 - 2008'!BC185</f>
        <v>#DIV/0!</v>
      </c>
      <c r="AB185" s="53" t="e">
        <f>+$C$18*'10 - 2008'!BD185</f>
        <v>#DIV/0!</v>
      </c>
      <c r="AC185" s="53" t="e">
        <f>+$C$18*'10 - 2008'!BE185</f>
        <v>#DIV/0!</v>
      </c>
      <c r="AD185" s="53" t="e">
        <f>+$C$18*'10 - 2008'!BF185</f>
        <v>#DIV/0!</v>
      </c>
      <c r="AE185" s="53" t="e">
        <f>+$C$18*'10 - 2008'!BG185</f>
        <v>#DIV/0!</v>
      </c>
      <c r="AF185" s="53" t="e">
        <f>+$C$18*'10 - 2008'!BH185</f>
        <v>#DIV/0!</v>
      </c>
      <c r="AG185" s="53" t="e">
        <f>+$C$18*'10 - 2008'!BI185</f>
        <v>#DIV/0!</v>
      </c>
      <c r="AH185" s="53" t="e">
        <f>+$C$18*'10 - 2008'!BJ185</f>
        <v>#DIV/0!</v>
      </c>
      <c r="AI185" s="2"/>
    </row>
    <row r="186" spans="1:35">
      <c r="A186" s="63">
        <v>179</v>
      </c>
      <c r="B186" s="53">
        <f>+'10 - 2008'!B186</f>
        <v>0</v>
      </c>
      <c r="C186" s="53" t="e">
        <f>+'10 - 2008'!AE186/'10 - 2008'!BK186</f>
        <v>#DIV/0!</v>
      </c>
      <c r="D186" s="53" t="e">
        <f>+$C$18*'10 - 2008'!AF186</f>
        <v>#DIV/0!</v>
      </c>
      <c r="E186" s="53" t="e">
        <f>+$C$18*'10 - 2008'!AG186</f>
        <v>#DIV/0!</v>
      </c>
      <c r="F186" s="53" t="e">
        <f>+$C$18*'10 - 2008'!AH186</f>
        <v>#DIV/0!</v>
      </c>
      <c r="G186" s="53" t="e">
        <f>+$C$18*'10 - 2008'!AI186</f>
        <v>#DIV/0!</v>
      </c>
      <c r="H186" s="53" t="e">
        <f>+$C$18*'10 - 2008'!AJ186</f>
        <v>#DIV/0!</v>
      </c>
      <c r="I186" s="53" t="e">
        <f>+$C$18*'10 - 2008'!AK186</f>
        <v>#DIV/0!</v>
      </c>
      <c r="J186" s="53" t="e">
        <f>+$C$18*'10 - 2008'!AL186</f>
        <v>#DIV/0!</v>
      </c>
      <c r="K186" s="53" t="e">
        <f>+$C$18*'10 - 2008'!AM186</f>
        <v>#DIV/0!</v>
      </c>
      <c r="L186" s="53" t="e">
        <f>+$C$18*'10 - 2008'!AN186</f>
        <v>#DIV/0!</v>
      </c>
      <c r="M186" s="53" t="e">
        <f>+$C$18*'10 - 2008'!AO186</f>
        <v>#DIV/0!</v>
      </c>
      <c r="N186" s="53" t="e">
        <f>+$C$18*'10 - 2008'!AP186</f>
        <v>#DIV/0!</v>
      </c>
      <c r="O186" s="53" t="e">
        <f>+$C$18*'10 - 2008'!AQ186</f>
        <v>#DIV/0!</v>
      </c>
      <c r="P186" s="53" t="e">
        <f>+$C$18*'10 - 2008'!AR186</f>
        <v>#DIV/0!</v>
      </c>
      <c r="Q186" s="53" t="e">
        <f>+$C$18*'10 - 2008'!AS186</f>
        <v>#DIV/0!</v>
      </c>
      <c r="R186" s="53" t="e">
        <f>+$C$18*'10 - 2008'!AT186</f>
        <v>#DIV/0!</v>
      </c>
      <c r="S186" s="53" t="e">
        <f>+$C$18*'10 - 2008'!AU186</f>
        <v>#DIV/0!</v>
      </c>
      <c r="T186" s="53" t="e">
        <f>+$C$18*'10 - 2008'!AV186</f>
        <v>#DIV/0!</v>
      </c>
      <c r="U186" s="53" t="e">
        <f>+$C$18*'10 - 2008'!AW186</f>
        <v>#DIV/0!</v>
      </c>
      <c r="V186" s="53" t="e">
        <f>+$C$18*'10 - 2008'!AX186</f>
        <v>#DIV/0!</v>
      </c>
      <c r="W186" s="53" t="e">
        <f>+$C$18*'10 - 2008'!AY186</f>
        <v>#DIV/0!</v>
      </c>
      <c r="X186" s="53" t="e">
        <f>+$C$18*'10 - 2008'!AZ186</f>
        <v>#DIV/0!</v>
      </c>
      <c r="Y186" s="53" t="e">
        <f>+$C$18*'10 - 2008'!BA186</f>
        <v>#DIV/0!</v>
      </c>
      <c r="Z186" s="53" t="e">
        <f>+$C$18*'10 - 2008'!BB186</f>
        <v>#DIV/0!</v>
      </c>
      <c r="AA186" s="53" t="e">
        <f>+$C$18*'10 - 2008'!BC186</f>
        <v>#DIV/0!</v>
      </c>
      <c r="AB186" s="53" t="e">
        <f>+$C$18*'10 - 2008'!BD186</f>
        <v>#DIV/0!</v>
      </c>
      <c r="AC186" s="53" t="e">
        <f>+$C$18*'10 - 2008'!BE186</f>
        <v>#DIV/0!</v>
      </c>
      <c r="AD186" s="53" t="e">
        <f>+$C$18*'10 - 2008'!BF186</f>
        <v>#DIV/0!</v>
      </c>
      <c r="AE186" s="53" t="e">
        <f>+$C$18*'10 - 2008'!BG186</f>
        <v>#DIV/0!</v>
      </c>
      <c r="AF186" s="53" t="e">
        <f>+$C$18*'10 - 2008'!BH186</f>
        <v>#DIV/0!</v>
      </c>
      <c r="AG186" s="53" t="e">
        <f>+$C$18*'10 - 2008'!BI186</f>
        <v>#DIV/0!</v>
      </c>
      <c r="AH186" s="53" t="e">
        <f>+$C$18*'10 - 2008'!BJ186</f>
        <v>#DIV/0!</v>
      </c>
      <c r="AI186" s="2"/>
    </row>
    <row r="187" spans="1:35">
      <c r="A187" s="63">
        <v>180</v>
      </c>
      <c r="B187" s="53">
        <f>+'10 - 2008'!B187</f>
        <v>0</v>
      </c>
      <c r="C187" s="53" t="e">
        <f>+'10 - 2008'!AE187/'10 - 2008'!BK187</f>
        <v>#DIV/0!</v>
      </c>
      <c r="D187" s="53" t="e">
        <f>+$C$18*'10 - 2008'!AF187</f>
        <v>#DIV/0!</v>
      </c>
      <c r="E187" s="53" t="e">
        <f>+$C$18*'10 - 2008'!AG187</f>
        <v>#DIV/0!</v>
      </c>
      <c r="F187" s="53" t="e">
        <f>+$C$18*'10 - 2008'!AH187</f>
        <v>#DIV/0!</v>
      </c>
      <c r="G187" s="53" t="e">
        <f>+$C$18*'10 - 2008'!AI187</f>
        <v>#DIV/0!</v>
      </c>
      <c r="H187" s="53" t="e">
        <f>+$C$18*'10 - 2008'!AJ187</f>
        <v>#DIV/0!</v>
      </c>
      <c r="I187" s="53" t="e">
        <f>+$C$18*'10 - 2008'!AK187</f>
        <v>#DIV/0!</v>
      </c>
      <c r="J187" s="53" t="e">
        <f>+$C$18*'10 - 2008'!AL187</f>
        <v>#DIV/0!</v>
      </c>
      <c r="K187" s="53" t="e">
        <f>+$C$18*'10 - 2008'!AM187</f>
        <v>#DIV/0!</v>
      </c>
      <c r="L187" s="53" t="e">
        <f>+$C$18*'10 - 2008'!AN187</f>
        <v>#DIV/0!</v>
      </c>
      <c r="M187" s="53" t="e">
        <f>+$C$18*'10 - 2008'!AO187</f>
        <v>#DIV/0!</v>
      </c>
      <c r="N187" s="53" t="e">
        <f>+$C$18*'10 - 2008'!AP187</f>
        <v>#DIV/0!</v>
      </c>
      <c r="O187" s="53" t="e">
        <f>+$C$18*'10 - 2008'!AQ187</f>
        <v>#DIV/0!</v>
      </c>
      <c r="P187" s="53" t="e">
        <f>+$C$18*'10 - 2008'!AR187</f>
        <v>#DIV/0!</v>
      </c>
      <c r="Q187" s="53" t="e">
        <f>+$C$18*'10 - 2008'!AS187</f>
        <v>#DIV/0!</v>
      </c>
      <c r="R187" s="53" t="e">
        <f>+$C$18*'10 - 2008'!AT187</f>
        <v>#DIV/0!</v>
      </c>
      <c r="S187" s="53" t="e">
        <f>+$C$18*'10 - 2008'!AU187</f>
        <v>#DIV/0!</v>
      </c>
      <c r="T187" s="53" t="e">
        <f>+$C$18*'10 - 2008'!AV187</f>
        <v>#DIV/0!</v>
      </c>
      <c r="U187" s="53" t="e">
        <f>+$C$18*'10 - 2008'!AW187</f>
        <v>#DIV/0!</v>
      </c>
      <c r="V187" s="53" t="e">
        <f>+$C$18*'10 - 2008'!AX187</f>
        <v>#DIV/0!</v>
      </c>
      <c r="W187" s="53" t="e">
        <f>+$C$18*'10 - 2008'!AY187</f>
        <v>#DIV/0!</v>
      </c>
      <c r="X187" s="53" t="e">
        <f>+$C$18*'10 - 2008'!AZ187</f>
        <v>#DIV/0!</v>
      </c>
      <c r="Y187" s="53" t="e">
        <f>+$C$18*'10 - 2008'!BA187</f>
        <v>#DIV/0!</v>
      </c>
      <c r="Z187" s="53" t="e">
        <f>+$C$18*'10 - 2008'!BB187</f>
        <v>#DIV/0!</v>
      </c>
      <c r="AA187" s="53" t="e">
        <f>+$C$18*'10 - 2008'!BC187</f>
        <v>#DIV/0!</v>
      </c>
      <c r="AB187" s="53" t="e">
        <f>+$C$18*'10 - 2008'!BD187</f>
        <v>#DIV/0!</v>
      </c>
      <c r="AC187" s="53" t="e">
        <f>+$C$18*'10 - 2008'!BE187</f>
        <v>#DIV/0!</v>
      </c>
      <c r="AD187" s="53" t="e">
        <f>+$C$18*'10 - 2008'!BF187</f>
        <v>#DIV/0!</v>
      </c>
      <c r="AE187" s="53" t="e">
        <f>+$C$18*'10 - 2008'!BG187</f>
        <v>#DIV/0!</v>
      </c>
      <c r="AF187" s="53" t="e">
        <f>+$C$18*'10 - 2008'!BH187</f>
        <v>#DIV/0!</v>
      </c>
      <c r="AG187" s="53" t="e">
        <f>+$C$18*'10 - 2008'!BI187</f>
        <v>#DIV/0!</v>
      </c>
      <c r="AH187" s="53" t="e">
        <f>+$C$18*'10 - 2008'!BJ187</f>
        <v>#DIV/0!</v>
      </c>
      <c r="AI187" s="2"/>
    </row>
    <row r="188" spans="1:35">
      <c r="A188" s="63">
        <v>181</v>
      </c>
      <c r="B188" s="53">
        <f>+'10 - 2008'!B188</f>
        <v>0</v>
      </c>
      <c r="C188" s="53" t="e">
        <f>+'10 - 2008'!AE188/'10 - 2008'!BK188</f>
        <v>#DIV/0!</v>
      </c>
      <c r="D188" s="53" t="e">
        <f>+$C$18*'10 - 2008'!AF188</f>
        <v>#DIV/0!</v>
      </c>
      <c r="E188" s="53" t="e">
        <f>+$C$18*'10 - 2008'!AG188</f>
        <v>#DIV/0!</v>
      </c>
      <c r="F188" s="53" t="e">
        <f>+$C$18*'10 - 2008'!AH188</f>
        <v>#DIV/0!</v>
      </c>
      <c r="G188" s="53" t="e">
        <f>+$C$18*'10 - 2008'!AI188</f>
        <v>#DIV/0!</v>
      </c>
      <c r="H188" s="53" t="e">
        <f>+$C$18*'10 - 2008'!AJ188</f>
        <v>#DIV/0!</v>
      </c>
      <c r="I188" s="53" t="e">
        <f>+$C$18*'10 - 2008'!AK188</f>
        <v>#DIV/0!</v>
      </c>
      <c r="J188" s="53" t="e">
        <f>+$C$18*'10 - 2008'!AL188</f>
        <v>#DIV/0!</v>
      </c>
      <c r="K188" s="53" t="e">
        <f>+$C$18*'10 - 2008'!AM188</f>
        <v>#DIV/0!</v>
      </c>
      <c r="L188" s="53" t="e">
        <f>+$C$18*'10 - 2008'!AN188</f>
        <v>#DIV/0!</v>
      </c>
      <c r="M188" s="53" t="e">
        <f>+$C$18*'10 - 2008'!AO188</f>
        <v>#DIV/0!</v>
      </c>
      <c r="N188" s="53" t="e">
        <f>+$C$18*'10 - 2008'!AP188</f>
        <v>#DIV/0!</v>
      </c>
      <c r="O188" s="53" t="e">
        <f>+$C$18*'10 - 2008'!AQ188</f>
        <v>#DIV/0!</v>
      </c>
      <c r="P188" s="53" t="e">
        <f>+$C$18*'10 - 2008'!AR188</f>
        <v>#DIV/0!</v>
      </c>
      <c r="Q188" s="53" t="e">
        <f>+$C$18*'10 - 2008'!AS188</f>
        <v>#DIV/0!</v>
      </c>
      <c r="R188" s="53" t="e">
        <f>+$C$18*'10 - 2008'!AT188</f>
        <v>#DIV/0!</v>
      </c>
      <c r="S188" s="53" t="e">
        <f>+$C$18*'10 - 2008'!AU188</f>
        <v>#DIV/0!</v>
      </c>
      <c r="T188" s="53" t="e">
        <f>+$C$18*'10 - 2008'!AV188</f>
        <v>#DIV/0!</v>
      </c>
      <c r="U188" s="53" t="e">
        <f>+$C$18*'10 - 2008'!AW188</f>
        <v>#DIV/0!</v>
      </c>
      <c r="V188" s="53" t="e">
        <f>+$C$18*'10 - 2008'!AX188</f>
        <v>#DIV/0!</v>
      </c>
      <c r="W188" s="53" t="e">
        <f>+$C$18*'10 - 2008'!AY188</f>
        <v>#DIV/0!</v>
      </c>
      <c r="X188" s="53" t="e">
        <f>+$C$18*'10 - 2008'!AZ188</f>
        <v>#DIV/0!</v>
      </c>
      <c r="Y188" s="53" t="e">
        <f>+$C$18*'10 - 2008'!BA188</f>
        <v>#DIV/0!</v>
      </c>
      <c r="Z188" s="53" t="e">
        <f>+$C$18*'10 - 2008'!BB188</f>
        <v>#DIV/0!</v>
      </c>
      <c r="AA188" s="53" t="e">
        <f>+$C$18*'10 - 2008'!BC188</f>
        <v>#DIV/0!</v>
      </c>
      <c r="AB188" s="53" t="e">
        <f>+$C$18*'10 - 2008'!BD188</f>
        <v>#DIV/0!</v>
      </c>
      <c r="AC188" s="53" t="e">
        <f>+$C$18*'10 - 2008'!BE188</f>
        <v>#DIV/0!</v>
      </c>
      <c r="AD188" s="53" t="e">
        <f>+$C$18*'10 - 2008'!BF188</f>
        <v>#DIV/0!</v>
      </c>
      <c r="AE188" s="53" t="e">
        <f>+$C$18*'10 - 2008'!BG188</f>
        <v>#DIV/0!</v>
      </c>
      <c r="AF188" s="53" t="e">
        <f>+$C$18*'10 - 2008'!BH188</f>
        <v>#DIV/0!</v>
      </c>
      <c r="AG188" s="53" t="e">
        <f>+$C$18*'10 - 2008'!BI188</f>
        <v>#DIV/0!</v>
      </c>
      <c r="AH188" s="53" t="e">
        <f>+$C$18*'10 - 2008'!BJ188</f>
        <v>#DIV/0!</v>
      </c>
      <c r="AI188" s="2"/>
    </row>
    <row r="189" spans="1:35">
      <c r="A189" s="63">
        <v>182</v>
      </c>
      <c r="B189" s="53">
        <f>+'10 - 2008'!B189</f>
        <v>0</v>
      </c>
      <c r="C189" s="53" t="e">
        <f>+'10 - 2008'!AE189/'10 - 2008'!BK189</f>
        <v>#DIV/0!</v>
      </c>
      <c r="D189" s="53" t="e">
        <f>+$C$18*'10 - 2008'!AF189</f>
        <v>#DIV/0!</v>
      </c>
      <c r="E189" s="53" t="e">
        <f>+$C$18*'10 - 2008'!AG189</f>
        <v>#DIV/0!</v>
      </c>
      <c r="F189" s="53" t="e">
        <f>+$C$18*'10 - 2008'!AH189</f>
        <v>#DIV/0!</v>
      </c>
      <c r="G189" s="53" t="e">
        <f>+$C$18*'10 - 2008'!AI189</f>
        <v>#DIV/0!</v>
      </c>
      <c r="H189" s="53" t="e">
        <f>+$C$18*'10 - 2008'!AJ189</f>
        <v>#DIV/0!</v>
      </c>
      <c r="I189" s="53" t="e">
        <f>+$C$18*'10 - 2008'!AK189</f>
        <v>#DIV/0!</v>
      </c>
      <c r="J189" s="53" t="e">
        <f>+$C$18*'10 - 2008'!AL189</f>
        <v>#DIV/0!</v>
      </c>
      <c r="K189" s="53" t="e">
        <f>+$C$18*'10 - 2008'!AM189</f>
        <v>#DIV/0!</v>
      </c>
      <c r="L189" s="53" t="e">
        <f>+$C$18*'10 - 2008'!AN189</f>
        <v>#DIV/0!</v>
      </c>
      <c r="M189" s="53" t="e">
        <f>+$C$18*'10 - 2008'!AO189</f>
        <v>#DIV/0!</v>
      </c>
      <c r="N189" s="53" t="e">
        <f>+$C$18*'10 - 2008'!AP189</f>
        <v>#DIV/0!</v>
      </c>
      <c r="O189" s="53" t="e">
        <f>+$C$18*'10 - 2008'!AQ189</f>
        <v>#DIV/0!</v>
      </c>
      <c r="P189" s="53" t="e">
        <f>+$C$18*'10 - 2008'!AR189</f>
        <v>#DIV/0!</v>
      </c>
      <c r="Q189" s="53" t="e">
        <f>+$C$18*'10 - 2008'!AS189</f>
        <v>#DIV/0!</v>
      </c>
      <c r="R189" s="53" t="e">
        <f>+$C$18*'10 - 2008'!AT189</f>
        <v>#DIV/0!</v>
      </c>
      <c r="S189" s="53" t="e">
        <f>+$C$18*'10 - 2008'!AU189</f>
        <v>#DIV/0!</v>
      </c>
      <c r="T189" s="53" t="e">
        <f>+$C$18*'10 - 2008'!AV189</f>
        <v>#DIV/0!</v>
      </c>
      <c r="U189" s="53" t="e">
        <f>+$C$18*'10 - 2008'!AW189</f>
        <v>#DIV/0!</v>
      </c>
      <c r="V189" s="53" t="e">
        <f>+$C$18*'10 - 2008'!AX189</f>
        <v>#DIV/0!</v>
      </c>
      <c r="W189" s="53" t="e">
        <f>+$C$18*'10 - 2008'!AY189</f>
        <v>#DIV/0!</v>
      </c>
      <c r="X189" s="53" t="e">
        <f>+$C$18*'10 - 2008'!AZ189</f>
        <v>#DIV/0!</v>
      </c>
      <c r="Y189" s="53" t="e">
        <f>+$C$18*'10 - 2008'!BA189</f>
        <v>#DIV/0!</v>
      </c>
      <c r="Z189" s="53" t="e">
        <f>+$C$18*'10 - 2008'!BB189</f>
        <v>#DIV/0!</v>
      </c>
      <c r="AA189" s="53" t="e">
        <f>+$C$18*'10 - 2008'!BC189</f>
        <v>#DIV/0!</v>
      </c>
      <c r="AB189" s="53" t="e">
        <f>+$C$18*'10 - 2008'!BD189</f>
        <v>#DIV/0!</v>
      </c>
      <c r="AC189" s="53" t="e">
        <f>+$C$18*'10 - 2008'!BE189</f>
        <v>#DIV/0!</v>
      </c>
      <c r="AD189" s="53" t="e">
        <f>+$C$18*'10 - 2008'!BF189</f>
        <v>#DIV/0!</v>
      </c>
      <c r="AE189" s="53" t="e">
        <f>+$C$18*'10 - 2008'!BG189</f>
        <v>#DIV/0!</v>
      </c>
      <c r="AF189" s="53" t="e">
        <f>+$C$18*'10 - 2008'!BH189</f>
        <v>#DIV/0!</v>
      </c>
      <c r="AG189" s="53" t="e">
        <f>+$C$18*'10 - 2008'!BI189</f>
        <v>#DIV/0!</v>
      </c>
      <c r="AH189" s="53" t="e">
        <f>+$C$18*'10 - 2008'!BJ189</f>
        <v>#DIV/0!</v>
      </c>
      <c r="AI189" s="2"/>
    </row>
    <row r="190" spans="1:35">
      <c r="A190" s="63">
        <v>183</v>
      </c>
      <c r="B190" s="53">
        <f>+'10 - 2008'!B190</f>
        <v>0</v>
      </c>
      <c r="C190" s="53" t="e">
        <f>+'10 - 2008'!AE190/'10 - 2008'!BK190</f>
        <v>#DIV/0!</v>
      </c>
      <c r="D190" s="53" t="e">
        <f>+$C$18*'10 - 2008'!AF190</f>
        <v>#DIV/0!</v>
      </c>
      <c r="E190" s="53" t="e">
        <f>+$C$18*'10 - 2008'!AG190</f>
        <v>#DIV/0!</v>
      </c>
      <c r="F190" s="53" t="e">
        <f>+$C$18*'10 - 2008'!AH190</f>
        <v>#DIV/0!</v>
      </c>
      <c r="G190" s="53" t="e">
        <f>+$C$18*'10 - 2008'!AI190</f>
        <v>#DIV/0!</v>
      </c>
      <c r="H190" s="53" t="e">
        <f>+$C$18*'10 - 2008'!AJ190</f>
        <v>#DIV/0!</v>
      </c>
      <c r="I190" s="53" t="e">
        <f>+$C$18*'10 - 2008'!AK190</f>
        <v>#DIV/0!</v>
      </c>
      <c r="J190" s="53" t="e">
        <f>+$C$18*'10 - 2008'!AL190</f>
        <v>#DIV/0!</v>
      </c>
      <c r="K190" s="53" t="e">
        <f>+$C$18*'10 - 2008'!AM190</f>
        <v>#DIV/0!</v>
      </c>
      <c r="L190" s="53" t="e">
        <f>+$C$18*'10 - 2008'!AN190</f>
        <v>#DIV/0!</v>
      </c>
      <c r="M190" s="53" t="e">
        <f>+$C$18*'10 - 2008'!AO190</f>
        <v>#DIV/0!</v>
      </c>
      <c r="N190" s="53" t="e">
        <f>+$C$18*'10 - 2008'!AP190</f>
        <v>#DIV/0!</v>
      </c>
      <c r="O190" s="53" t="e">
        <f>+$C$18*'10 - 2008'!AQ190</f>
        <v>#DIV/0!</v>
      </c>
      <c r="P190" s="53" t="e">
        <f>+$C$18*'10 - 2008'!AR190</f>
        <v>#DIV/0!</v>
      </c>
      <c r="Q190" s="53" t="e">
        <f>+$C$18*'10 - 2008'!AS190</f>
        <v>#DIV/0!</v>
      </c>
      <c r="R190" s="53" t="e">
        <f>+$C$18*'10 - 2008'!AT190</f>
        <v>#DIV/0!</v>
      </c>
      <c r="S190" s="53" t="e">
        <f>+$C$18*'10 - 2008'!AU190</f>
        <v>#DIV/0!</v>
      </c>
      <c r="T190" s="53" t="e">
        <f>+$C$18*'10 - 2008'!AV190</f>
        <v>#DIV/0!</v>
      </c>
      <c r="U190" s="53" t="e">
        <f>+$C$18*'10 - 2008'!AW190</f>
        <v>#DIV/0!</v>
      </c>
      <c r="V190" s="53" t="e">
        <f>+$C$18*'10 - 2008'!AX190</f>
        <v>#DIV/0!</v>
      </c>
      <c r="W190" s="53" t="e">
        <f>+$C$18*'10 - 2008'!AY190</f>
        <v>#DIV/0!</v>
      </c>
      <c r="X190" s="53" t="e">
        <f>+$C$18*'10 - 2008'!AZ190</f>
        <v>#DIV/0!</v>
      </c>
      <c r="Y190" s="53" t="e">
        <f>+$C$18*'10 - 2008'!BA190</f>
        <v>#DIV/0!</v>
      </c>
      <c r="Z190" s="53" t="e">
        <f>+$C$18*'10 - 2008'!BB190</f>
        <v>#DIV/0!</v>
      </c>
      <c r="AA190" s="53" t="e">
        <f>+$C$18*'10 - 2008'!BC190</f>
        <v>#DIV/0!</v>
      </c>
      <c r="AB190" s="53" t="e">
        <f>+$C$18*'10 - 2008'!BD190</f>
        <v>#DIV/0!</v>
      </c>
      <c r="AC190" s="53" t="e">
        <f>+$C$18*'10 - 2008'!BE190</f>
        <v>#DIV/0!</v>
      </c>
      <c r="AD190" s="53" t="e">
        <f>+$C$18*'10 - 2008'!BF190</f>
        <v>#DIV/0!</v>
      </c>
      <c r="AE190" s="53" t="e">
        <f>+$C$18*'10 - 2008'!BG190</f>
        <v>#DIV/0!</v>
      </c>
      <c r="AF190" s="53" t="e">
        <f>+$C$18*'10 - 2008'!BH190</f>
        <v>#DIV/0!</v>
      </c>
      <c r="AG190" s="53" t="e">
        <f>+$C$18*'10 - 2008'!BI190</f>
        <v>#DIV/0!</v>
      </c>
      <c r="AH190" s="53" t="e">
        <f>+$C$18*'10 - 2008'!BJ190</f>
        <v>#DIV/0!</v>
      </c>
      <c r="AI190" s="2"/>
    </row>
    <row r="191" spans="1:35">
      <c r="A191" s="63">
        <v>184</v>
      </c>
      <c r="B191" s="53">
        <f>+'10 - 2008'!B191</f>
        <v>0</v>
      </c>
      <c r="C191" s="53" t="e">
        <f>+'10 - 2008'!AE191/'10 - 2008'!BK191</f>
        <v>#DIV/0!</v>
      </c>
      <c r="D191" s="53" t="e">
        <f>+$C$18*'10 - 2008'!AF191</f>
        <v>#DIV/0!</v>
      </c>
      <c r="E191" s="53" t="e">
        <f>+$C$18*'10 - 2008'!AG191</f>
        <v>#DIV/0!</v>
      </c>
      <c r="F191" s="53" t="e">
        <f>+$C$18*'10 - 2008'!AH191</f>
        <v>#DIV/0!</v>
      </c>
      <c r="G191" s="53" t="e">
        <f>+$C$18*'10 - 2008'!AI191</f>
        <v>#DIV/0!</v>
      </c>
      <c r="H191" s="53" t="e">
        <f>+$C$18*'10 - 2008'!AJ191</f>
        <v>#DIV/0!</v>
      </c>
      <c r="I191" s="53" t="e">
        <f>+$C$18*'10 - 2008'!AK191</f>
        <v>#DIV/0!</v>
      </c>
      <c r="J191" s="53" t="e">
        <f>+$C$18*'10 - 2008'!AL191</f>
        <v>#DIV/0!</v>
      </c>
      <c r="K191" s="53" t="e">
        <f>+$C$18*'10 - 2008'!AM191</f>
        <v>#DIV/0!</v>
      </c>
      <c r="L191" s="53" t="e">
        <f>+$C$18*'10 - 2008'!AN191</f>
        <v>#DIV/0!</v>
      </c>
      <c r="M191" s="53" t="e">
        <f>+$C$18*'10 - 2008'!AO191</f>
        <v>#DIV/0!</v>
      </c>
      <c r="N191" s="53" t="e">
        <f>+$C$18*'10 - 2008'!AP191</f>
        <v>#DIV/0!</v>
      </c>
      <c r="O191" s="53" t="e">
        <f>+$C$18*'10 - 2008'!AQ191</f>
        <v>#DIV/0!</v>
      </c>
      <c r="P191" s="53" t="e">
        <f>+$C$18*'10 - 2008'!AR191</f>
        <v>#DIV/0!</v>
      </c>
      <c r="Q191" s="53" t="e">
        <f>+$C$18*'10 - 2008'!AS191</f>
        <v>#DIV/0!</v>
      </c>
      <c r="R191" s="53" t="e">
        <f>+$C$18*'10 - 2008'!AT191</f>
        <v>#DIV/0!</v>
      </c>
      <c r="S191" s="53" t="e">
        <f>+$C$18*'10 - 2008'!AU191</f>
        <v>#DIV/0!</v>
      </c>
      <c r="T191" s="53" t="e">
        <f>+$C$18*'10 - 2008'!AV191</f>
        <v>#DIV/0!</v>
      </c>
      <c r="U191" s="53" t="e">
        <f>+$C$18*'10 - 2008'!AW191</f>
        <v>#DIV/0!</v>
      </c>
      <c r="V191" s="53" t="e">
        <f>+$C$18*'10 - 2008'!AX191</f>
        <v>#DIV/0!</v>
      </c>
      <c r="W191" s="53" t="e">
        <f>+$C$18*'10 - 2008'!AY191</f>
        <v>#DIV/0!</v>
      </c>
      <c r="X191" s="53" t="e">
        <f>+$C$18*'10 - 2008'!AZ191</f>
        <v>#DIV/0!</v>
      </c>
      <c r="Y191" s="53" t="e">
        <f>+$C$18*'10 - 2008'!BA191</f>
        <v>#DIV/0!</v>
      </c>
      <c r="Z191" s="53" t="e">
        <f>+$C$18*'10 - 2008'!BB191</f>
        <v>#DIV/0!</v>
      </c>
      <c r="AA191" s="53" t="e">
        <f>+$C$18*'10 - 2008'!BC191</f>
        <v>#DIV/0!</v>
      </c>
      <c r="AB191" s="53" t="e">
        <f>+$C$18*'10 - 2008'!BD191</f>
        <v>#DIV/0!</v>
      </c>
      <c r="AC191" s="53" t="e">
        <f>+$C$18*'10 - 2008'!BE191</f>
        <v>#DIV/0!</v>
      </c>
      <c r="AD191" s="53" t="e">
        <f>+$C$18*'10 - 2008'!BF191</f>
        <v>#DIV/0!</v>
      </c>
      <c r="AE191" s="53" t="e">
        <f>+$C$18*'10 - 2008'!BG191</f>
        <v>#DIV/0!</v>
      </c>
      <c r="AF191" s="53" t="e">
        <f>+$C$18*'10 - 2008'!BH191</f>
        <v>#DIV/0!</v>
      </c>
      <c r="AG191" s="53" t="e">
        <f>+$C$18*'10 - 2008'!BI191</f>
        <v>#DIV/0!</v>
      </c>
      <c r="AH191" s="53" t="e">
        <f>+$C$18*'10 - 2008'!BJ191</f>
        <v>#DIV/0!</v>
      </c>
      <c r="AI191" s="2"/>
    </row>
    <row r="192" spans="1:35">
      <c r="A192" s="63">
        <v>185</v>
      </c>
      <c r="B192" s="53">
        <f>+'10 - 2008'!B192</f>
        <v>0</v>
      </c>
      <c r="C192" s="53" t="e">
        <f>+'10 - 2008'!AE192/'10 - 2008'!BK192</f>
        <v>#DIV/0!</v>
      </c>
      <c r="D192" s="53" t="e">
        <f>+$C$18*'10 - 2008'!AF192</f>
        <v>#DIV/0!</v>
      </c>
      <c r="E192" s="53" t="e">
        <f>+$C$18*'10 - 2008'!AG192</f>
        <v>#DIV/0!</v>
      </c>
      <c r="F192" s="53" t="e">
        <f>+$C$18*'10 - 2008'!AH192</f>
        <v>#DIV/0!</v>
      </c>
      <c r="G192" s="53" t="e">
        <f>+$C$18*'10 - 2008'!AI192</f>
        <v>#DIV/0!</v>
      </c>
      <c r="H192" s="53" t="e">
        <f>+$C$18*'10 - 2008'!AJ192</f>
        <v>#DIV/0!</v>
      </c>
      <c r="I192" s="53" t="e">
        <f>+$C$18*'10 - 2008'!AK192</f>
        <v>#DIV/0!</v>
      </c>
      <c r="J192" s="53" t="e">
        <f>+$C$18*'10 - 2008'!AL192</f>
        <v>#DIV/0!</v>
      </c>
      <c r="K192" s="53" t="e">
        <f>+$C$18*'10 - 2008'!AM192</f>
        <v>#DIV/0!</v>
      </c>
      <c r="L192" s="53" t="e">
        <f>+$C$18*'10 - 2008'!AN192</f>
        <v>#DIV/0!</v>
      </c>
      <c r="M192" s="53" t="e">
        <f>+$C$18*'10 - 2008'!AO192</f>
        <v>#DIV/0!</v>
      </c>
      <c r="N192" s="53" t="e">
        <f>+$C$18*'10 - 2008'!AP192</f>
        <v>#DIV/0!</v>
      </c>
      <c r="O192" s="53" t="e">
        <f>+$C$18*'10 - 2008'!AQ192</f>
        <v>#DIV/0!</v>
      </c>
      <c r="P192" s="53" t="e">
        <f>+$C$18*'10 - 2008'!AR192</f>
        <v>#DIV/0!</v>
      </c>
      <c r="Q192" s="53" t="e">
        <f>+$C$18*'10 - 2008'!AS192</f>
        <v>#DIV/0!</v>
      </c>
      <c r="R192" s="53" t="e">
        <f>+$C$18*'10 - 2008'!AT192</f>
        <v>#DIV/0!</v>
      </c>
      <c r="S192" s="53" t="e">
        <f>+$C$18*'10 - 2008'!AU192</f>
        <v>#DIV/0!</v>
      </c>
      <c r="T192" s="53" t="e">
        <f>+$C$18*'10 - 2008'!AV192</f>
        <v>#DIV/0!</v>
      </c>
      <c r="U192" s="53" t="e">
        <f>+$C$18*'10 - 2008'!AW192</f>
        <v>#DIV/0!</v>
      </c>
      <c r="V192" s="53" t="e">
        <f>+$C$18*'10 - 2008'!AX192</f>
        <v>#DIV/0!</v>
      </c>
      <c r="W192" s="53" t="e">
        <f>+$C$18*'10 - 2008'!AY192</f>
        <v>#DIV/0!</v>
      </c>
      <c r="X192" s="53" t="e">
        <f>+$C$18*'10 - 2008'!AZ192</f>
        <v>#DIV/0!</v>
      </c>
      <c r="Y192" s="53" t="e">
        <f>+$C$18*'10 - 2008'!BA192</f>
        <v>#DIV/0!</v>
      </c>
      <c r="Z192" s="53" t="e">
        <f>+$C$18*'10 - 2008'!BB192</f>
        <v>#DIV/0!</v>
      </c>
      <c r="AA192" s="53" t="e">
        <f>+$C$18*'10 - 2008'!BC192</f>
        <v>#DIV/0!</v>
      </c>
      <c r="AB192" s="53" t="e">
        <f>+$C$18*'10 - 2008'!BD192</f>
        <v>#DIV/0!</v>
      </c>
      <c r="AC192" s="53" t="e">
        <f>+$C$18*'10 - 2008'!BE192</f>
        <v>#DIV/0!</v>
      </c>
      <c r="AD192" s="53" t="e">
        <f>+$C$18*'10 - 2008'!BF192</f>
        <v>#DIV/0!</v>
      </c>
      <c r="AE192" s="53" t="e">
        <f>+$C$18*'10 - 2008'!BG192</f>
        <v>#DIV/0!</v>
      </c>
      <c r="AF192" s="53" t="e">
        <f>+$C$18*'10 - 2008'!BH192</f>
        <v>#DIV/0!</v>
      </c>
      <c r="AG192" s="53" t="e">
        <f>+$C$18*'10 - 2008'!BI192</f>
        <v>#DIV/0!</v>
      </c>
      <c r="AH192" s="53" t="e">
        <f>+$C$18*'10 - 2008'!BJ192</f>
        <v>#DIV/0!</v>
      </c>
      <c r="AI192" s="2"/>
    </row>
    <row r="193" spans="1:35">
      <c r="A193" s="63">
        <v>186</v>
      </c>
      <c r="B193" s="53">
        <f>+'10 - 2008'!B193</f>
        <v>0</v>
      </c>
      <c r="C193" s="53" t="e">
        <f>+'10 - 2008'!AE193/'10 - 2008'!BK193</f>
        <v>#DIV/0!</v>
      </c>
      <c r="D193" s="53" t="e">
        <f>+$C$18*'10 - 2008'!AF193</f>
        <v>#DIV/0!</v>
      </c>
      <c r="E193" s="53" t="e">
        <f>+$C$18*'10 - 2008'!AG193</f>
        <v>#DIV/0!</v>
      </c>
      <c r="F193" s="53" t="e">
        <f>+$C$18*'10 - 2008'!AH193</f>
        <v>#DIV/0!</v>
      </c>
      <c r="G193" s="53" t="e">
        <f>+$C$18*'10 - 2008'!AI193</f>
        <v>#DIV/0!</v>
      </c>
      <c r="H193" s="53" t="e">
        <f>+$C$18*'10 - 2008'!AJ193</f>
        <v>#DIV/0!</v>
      </c>
      <c r="I193" s="53" t="e">
        <f>+$C$18*'10 - 2008'!AK193</f>
        <v>#DIV/0!</v>
      </c>
      <c r="J193" s="53" t="e">
        <f>+$C$18*'10 - 2008'!AL193</f>
        <v>#DIV/0!</v>
      </c>
      <c r="K193" s="53" t="e">
        <f>+$C$18*'10 - 2008'!AM193</f>
        <v>#DIV/0!</v>
      </c>
      <c r="L193" s="53" t="e">
        <f>+$C$18*'10 - 2008'!AN193</f>
        <v>#DIV/0!</v>
      </c>
      <c r="M193" s="53" t="e">
        <f>+$C$18*'10 - 2008'!AO193</f>
        <v>#DIV/0!</v>
      </c>
      <c r="N193" s="53" t="e">
        <f>+$C$18*'10 - 2008'!AP193</f>
        <v>#DIV/0!</v>
      </c>
      <c r="O193" s="53" t="e">
        <f>+$C$18*'10 - 2008'!AQ193</f>
        <v>#DIV/0!</v>
      </c>
      <c r="P193" s="53" t="e">
        <f>+$C$18*'10 - 2008'!AR193</f>
        <v>#DIV/0!</v>
      </c>
      <c r="Q193" s="53" t="e">
        <f>+$C$18*'10 - 2008'!AS193</f>
        <v>#DIV/0!</v>
      </c>
      <c r="R193" s="53" t="e">
        <f>+$C$18*'10 - 2008'!AT193</f>
        <v>#DIV/0!</v>
      </c>
      <c r="S193" s="53" t="e">
        <f>+$C$18*'10 - 2008'!AU193</f>
        <v>#DIV/0!</v>
      </c>
      <c r="T193" s="53" t="e">
        <f>+$C$18*'10 - 2008'!AV193</f>
        <v>#DIV/0!</v>
      </c>
      <c r="U193" s="53" t="e">
        <f>+$C$18*'10 - 2008'!AW193</f>
        <v>#DIV/0!</v>
      </c>
      <c r="V193" s="53" t="e">
        <f>+$C$18*'10 - 2008'!AX193</f>
        <v>#DIV/0!</v>
      </c>
      <c r="W193" s="53" t="e">
        <f>+$C$18*'10 - 2008'!AY193</f>
        <v>#DIV/0!</v>
      </c>
      <c r="X193" s="53" t="e">
        <f>+$C$18*'10 - 2008'!AZ193</f>
        <v>#DIV/0!</v>
      </c>
      <c r="Y193" s="53" t="e">
        <f>+$C$18*'10 - 2008'!BA193</f>
        <v>#DIV/0!</v>
      </c>
      <c r="Z193" s="53" t="e">
        <f>+$C$18*'10 - 2008'!BB193</f>
        <v>#DIV/0!</v>
      </c>
      <c r="AA193" s="53" t="e">
        <f>+$C$18*'10 - 2008'!BC193</f>
        <v>#DIV/0!</v>
      </c>
      <c r="AB193" s="53" t="e">
        <f>+$C$18*'10 - 2008'!BD193</f>
        <v>#DIV/0!</v>
      </c>
      <c r="AC193" s="53" t="e">
        <f>+$C$18*'10 - 2008'!BE193</f>
        <v>#DIV/0!</v>
      </c>
      <c r="AD193" s="53" t="e">
        <f>+$C$18*'10 - 2008'!BF193</f>
        <v>#DIV/0!</v>
      </c>
      <c r="AE193" s="53" t="e">
        <f>+$C$18*'10 - 2008'!BG193</f>
        <v>#DIV/0!</v>
      </c>
      <c r="AF193" s="53" t="e">
        <f>+$C$18*'10 - 2008'!BH193</f>
        <v>#DIV/0!</v>
      </c>
      <c r="AG193" s="53" t="e">
        <f>+$C$18*'10 - 2008'!BI193</f>
        <v>#DIV/0!</v>
      </c>
      <c r="AH193" s="53" t="e">
        <f>+$C$18*'10 - 2008'!BJ193</f>
        <v>#DIV/0!</v>
      </c>
      <c r="AI193" s="2"/>
    </row>
    <row r="194" spans="1:35">
      <c r="A194" s="63">
        <v>187</v>
      </c>
      <c r="B194" s="53">
        <f>+'10 - 2008'!B194</f>
        <v>0</v>
      </c>
      <c r="C194" s="53" t="e">
        <f>+'10 - 2008'!AE194/'10 - 2008'!BK194</f>
        <v>#DIV/0!</v>
      </c>
      <c r="D194" s="53" t="e">
        <f>+$C$18*'10 - 2008'!AF194</f>
        <v>#DIV/0!</v>
      </c>
      <c r="E194" s="53" t="e">
        <f>+$C$18*'10 - 2008'!AG194</f>
        <v>#DIV/0!</v>
      </c>
      <c r="F194" s="53" t="e">
        <f>+$C$18*'10 - 2008'!AH194</f>
        <v>#DIV/0!</v>
      </c>
      <c r="G194" s="53" t="e">
        <f>+$C$18*'10 - 2008'!AI194</f>
        <v>#DIV/0!</v>
      </c>
      <c r="H194" s="53" t="e">
        <f>+$C$18*'10 - 2008'!AJ194</f>
        <v>#DIV/0!</v>
      </c>
      <c r="I194" s="53" t="e">
        <f>+$C$18*'10 - 2008'!AK194</f>
        <v>#DIV/0!</v>
      </c>
      <c r="J194" s="53" t="e">
        <f>+$C$18*'10 - 2008'!AL194</f>
        <v>#DIV/0!</v>
      </c>
      <c r="K194" s="53" t="e">
        <f>+$C$18*'10 - 2008'!AM194</f>
        <v>#DIV/0!</v>
      </c>
      <c r="L194" s="53" t="e">
        <f>+$C$18*'10 - 2008'!AN194</f>
        <v>#DIV/0!</v>
      </c>
      <c r="M194" s="53" t="e">
        <f>+$C$18*'10 - 2008'!AO194</f>
        <v>#DIV/0!</v>
      </c>
      <c r="N194" s="53" t="e">
        <f>+$C$18*'10 - 2008'!AP194</f>
        <v>#DIV/0!</v>
      </c>
      <c r="O194" s="53" t="e">
        <f>+$C$18*'10 - 2008'!AQ194</f>
        <v>#DIV/0!</v>
      </c>
      <c r="P194" s="53" t="e">
        <f>+$C$18*'10 - 2008'!AR194</f>
        <v>#DIV/0!</v>
      </c>
      <c r="Q194" s="53" t="e">
        <f>+$C$18*'10 - 2008'!AS194</f>
        <v>#DIV/0!</v>
      </c>
      <c r="R194" s="53" t="e">
        <f>+$C$18*'10 - 2008'!AT194</f>
        <v>#DIV/0!</v>
      </c>
      <c r="S194" s="53" t="e">
        <f>+$C$18*'10 - 2008'!AU194</f>
        <v>#DIV/0!</v>
      </c>
      <c r="T194" s="53" t="e">
        <f>+$C$18*'10 - 2008'!AV194</f>
        <v>#DIV/0!</v>
      </c>
      <c r="U194" s="53" t="e">
        <f>+$C$18*'10 - 2008'!AW194</f>
        <v>#DIV/0!</v>
      </c>
      <c r="V194" s="53" t="e">
        <f>+$C$18*'10 - 2008'!AX194</f>
        <v>#DIV/0!</v>
      </c>
      <c r="W194" s="53" t="e">
        <f>+$C$18*'10 - 2008'!AY194</f>
        <v>#DIV/0!</v>
      </c>
      <c r="X194" s="53" t="e">
        <f>+$C$18*'10 - 2008'!AZ194</f>
        <v>#DIV/0!</v>
      </c>
      <c r="Y194" s="53" t="e">
        <f>+$C$18*'10 - 2008'!BA194</f>
        <v>#DIV/0!</v>
      </c>
      <c r="Z194" s="53" t="e">
        <f>+$C$18*'10 - 2008'!BB194</f>
        <v>#DIV/0!</v>
      </c>
      <c r="AA194" s="53" t="e">
        <f>+$C$18*'10 - 2008'!BC194</f>
        <v>#DIV/0!</v>
      </c>
      <c r="AB194" s="53" t="e">
        <f>+$C$18*'10 - 2008'!BD194</f>
        <v>#DIV/0!</v>
      </c>
      <c r="AC194" s="53" t="e">
        <f>+$C$18*'10 - 2008'!BE194</f>
        <v>#DIV/0!</v>
      </c>
      <c r="AD194" s="53" t="e">
        <f>+$C$18*'10 - 2008'!BF194</f>
        <v>#DIV/0!</v>
      </c>
      <c r="AE194" s="53" t="e">
        <f>+$C$18*'10 - 2008'!BG194</f>
        <v>#DIV/0!</v>
      </c>
      <c r="AF194" s="53" t="e">
        <f>+$C$18*'10 - 2008'!BH194</f>
        <v>#DIV/0!</v>
      </c>
      <c r="AG194" s="53" t="e">
        <f>+$C$18*'10 - 2008'!BI194</f>
        <v>#DIV/0!</v>
      </c>
      <c r="AH194" s="53" t="e">
        <f>+$C$18*'10 - 2008'!BJ194</f>
        <v>#DIV/0!</v>
      </c>
      <c r="AI194" s="2"/>
    </row>
    <row r="195" spans="1:35">
      <c r="A195" s="63">
        <v>188</v>
      </c>
      <c r="B195" s="53">
        <f>+'10 - 2008'!B195</f>
        <v>0</v>
      </c>
      <c r="C195" s="53" t="e">
        <f>+'10 - 2008'!AE195/'10 - 2008'!BK195</f>
        <v>#DIV/0!</v>
      </c>
      <c r="D195" s="53" t="e">
        <f>+$C$18*'10 - 2008'!AF195</f>
        <v>#DIV/0!</v>
      </c>
      <c r="E195" s="53" t="e">
        <f>+$C$18*'10 - 2008'!AG195</f>
        <v>#DIV/0!</v>
      </c>
      <c r="F195" s="53" t="e">
        <f>+$C$18*'10 - 2008'!AH195</f>
        <v>#DIV/0!</v>
      </c>
      <c r="G195" s="53" t="e">
        <f>+$C$18*'10 - 2008'!AI195</f>
        <v>#DIV/0!</v>
      </c>
      <c r="H195" s="53" t="e">
        <f>+$C$18*'10 - 2008'!AJ195</f>
        <v>#DIV/0!</v>
      </c>
      <c r="I195" s="53" t="e">
        <f>+$C$18*'10 - 2008'!AK195</f>
        <v>#DIV/0!</v>
      </c>
      <c r="J195" s="53" t="e">
        <f>+$C$18*'10 - 2008'!AL195</f>
        <v>#DIV/0!</v>
      </c>
      <c r="K195" s="53" t="e">
        <f>+$C$18*'10 - 2008'!AM195</f>
        <v>#DIV/0!</v>
      </c>
      <c r="L195" s="53" t="e">
        <f>+$C$18*'10 - 2008'!AN195</f>
        <v>#DIV/0!</v>
      </c>
      <c r="M195" s="53" t="e">
        <f>+$C$18*'10 - 2008'!AO195</f>
        <v>#DIV/0!</v>
      </c>
      <c r="N195" s="53" t="e">
        <f>+$C$18*'10 - 2008'!AP195</f>
        <v>#DIV/0!</v>
      </c>
      <c r="O195" s="53" t="e">
        <f>+$C$18*'10 - 2008'!AQ195</f>
        <v>#DIV/0!</v>
      </c>
      <c r="P195" s="53" t="e">
        <f>+$C$18*'10 - 2008'!AR195</f>
        <v>#DIV/0!</v>
      </c>
      <c r="Q195" s="53" t="e">
        <f>+$C$18*'10 - 2008'!AS195</f>
        <v>#DIV/0!</v>
      </c>
      <c r="R195" s="53" t="e">
        <f>+$C$18*'10 - 2008'!AT195</f>
        <v>#DIV/0!</v>
      </c>
      <c r="S195" s="53" t="e">
        <f>+$C$18*'10 - 2008'!AU195</f>
        <v>#DIV/0!</v>
      </c>
      <c r="T195" s="53" t="e">
        <f>+$C$18*'10 - 2008'!AV195</f>
        <v>#DIV/0!</v>
      </c>
      <c r="U195" s="53" t="e">
        <f>+$C$18*'10 - 2008'!AW195</f>
        <v>#DIV/0!</v>
      </c>
      <c r="V195" s="53" t="e">
        <f>+$C$18*'10 - 2008'!AX195</f>
        <v>#DIV/0!</v>
      </c>
      <c r="W195" s="53" t="e">
        <f>+$C$18*'10 - 2008'!AY195</f>
        <v>#DIV/0!</v>
      </c>
      <c r="X195" s="53" t="e">
        <f>+$C$18*'10 - 2008'!AZ195</f>
        <v>#DIV/0!</v>
      </c>
      <c r="Y195" s="53" t="e">
        <f>+$C$18*'10 - 2008'!BA195</f>
        <v>#DIV/0!</v>
      </c>
      <c r="Z195" s="53" t="e">
        <f>+$C$18*'10 - 2008'!BB195</f>
        <v>#DIV/0!</v>
      </c>
      <c r="AA195" s="53" t="e">
        <f>+$C$18*'10 - 2008'!BC195</f>
        <v>#DIV/0!</v>
      </c>
      <c r="AB195" s="53" t="e">
        <f>+$C$18*'10 - 2008'!BD195</f>
        <v>#DIV/0!</v>
      </c>
      <c r="AC195" s="53" t="e">
        <f>+$C$18*'10 - 2008'!BE195</f>
        <v>#DIV/0!</v>
      </c>
      <c r="AD195" s="53" t="e">
        <f>+$C$18*'10 - 2008'!BF195</f>
        <v>#DIV/0!</v>
      </c>
      <c r="AE195" s="53" t="e">
        <f>+$C$18*'10 - 2008'!BG195</f>
        <v>#DIV/0!</v>
      </c>
      <c r="AF195" s="53" t="e">
        <f>+$C$18*'10 - 2008'!BH195</f>
        <v>#DIV/0!</v>
      </c>
      <c r="AG195" s="53" t="e">
        <f>+$C$18*'10 - 2008'!BI195</f>
        <v>#DIV/0!</v>
      </c>
      <c r="AH195" s="53" t="e">
        <f>+$C$18*'10 - 2008'!BJ195</f>
        <v>#DIV/0!</v>
      </c>
      <c r="AI195" s="2"/>
    </row>
    <row r="196" spans="1:35">
      <c r="A196" s="63">
        <v>189</v>
      </c>
      <c r="B196" s="53">
        <f>+'10 - 2008'!B196</f>
        <v>0</v>
      </c>
      <c r="C196" s="53" t="e">
        <f>+'10 - 2008'!AE196/'10 - 2008'!BK196</f>
        <v>#DIV/0!</v>
      </c>
      <c r="D196" s="53" t="e">
        <f>+$C$18*'10 - 2008'!AF196</f>
        <v>#DIV/0!</v>
      </c>
      <c r="E196" s="53" t="e">
        <f>+$C$18*'10 - 2008'!AG196</f>
        <v>#DIV/0!</v>
      </c>
      <c r="F196" s="53" t="e">
        <f>+$C$18*'10 - 2008'!AH196</f>
        <v>#DIV/0!</v>
      </c>
      <c r="G196" s="53" t="e">
        <f>+$C$18*'10 - 2008'!AI196</f>
        <v>#DIV/0!</v>
      </c>
      <c r="H196" s="53" t="e">
        <f>+$C$18*'10 - 2008'!AJ196</f>
        <v>#DIV/0!</v>
      </c>
      <c r="I196" s="53" t="e">
        <f>+$C$18*'10 - 2008'!AK196</f>
        <v>#DIV/0!</v>
      </c>
      <c r="J196" s="53" t="e">
        <f>+$C$18*'10 - 2008'!AL196</f>
        <v>#DIV/0!</v>
      </c>
      <c r="K196" s="53" t="e">
        <f>+$C$18*'10 - 2008'!AM196</f>
        <v>#DIV/0!</v>
      </c>
      <c r="L196" s="53" t="e">
        <f>+$C$18*'10 - 2008'!AN196</f>
        <v>#DIV/0!</v>
      </c>
      <c r="M196" s="53" t="e">
        <f>+$C$18*'10 - 2008'!AO196</f>
        <v>#DIV/0!</v>
      </c>
      <c r="N196" s="53" t="e">
        <f>+$C$18*'10 - 2008'!AP196</f>
        <v>#DIV/0!</v>
      </c>
      <c r="O196" s="53" t="e">
        <f>+$C$18*'10 - 2008'!AQ196</f>
        <v>#DIV/0!</v>
      </c>
      <c r="P196" s="53" t="e">
        <f>+$C$18*'10 - 2008'!AR196</f>
        <v>#DIV/0!</v>
      </c>
      <c r="Q196" s="53" t="e">
        <f>+$C$18*'10 - 2008'!AS196</f>
        <v>#DIV/0!</v>
      </c>
      <c r="R196" s="53" t="e">
        <f>+$C$18*'10 - 2008'!AT196</f>
        <v>#DIV/0!</v>
      </c>
      <c r="S196" s="53" t="e">
        <f>+$C$18*'10 - 2008'!AU196</f>
        <v>#DIV/0!</v>
      </c>
      <c r="T196" s="53" t="e">
        <f>+$C$18*'10 - 2008'!AV196</f>
        <v>#DIV/0!</v>
      </c>
      <c r="U196" s="53" t="e">
        <f>+$C$18*'10 - 2008'!AW196</f>
        <v>#DIV/0!</v>
      </c>
      <c r="V196" s="53" t="e">
        <f>+$C$18*'10 - 2008'!AX196</f>
        <v>#DIV/0!</v>
      </c>
      <c r="W196" s="53" t="e">
        <f>+$C$18*'10 - 2008'!AY196</f>
        <v>#DIV/0!</v>
      </c>
      <c r="X196" s="53" t="e">
        <f>+$C$18*'10 - 2008'!AZ196</f>
        <v>#DIV/0!</v>
      </c>
      <c r="Y196" s="53" t="e">
        <f>+$C$18*'10 - 2008'!BA196</f>
        <v>#DIV/0!</v>
      </c>
      <c r="Z196" s="53" t="e">
        <f>+$C$18*'10 - 2008'!BB196</f>
        <v>#DIV/0!</v>
      </c>
      <c r="AA196" s="53" t="e">
        <f>+$C$18*'10 - 2008'!BC196</f>
        <v>#DIV/0!</v>
      </c>
      <c r="AB196" s="53" t="e">
        <f>+$C$18*'10 - 2008'!BD196</f>
        <v>#DIV/0!</v>
      </c>
      <c r="AC196" s="53" t="e">
        <f>+$C$18*'10 - 2008'!BE196</f>
        <v>#DIV/0!</v>
      </c>
      <c r="AD196" s="53" t="e">
        <f>+$C$18*'10 - 2008'!BF196</f>
        <v>#DIV/0!</v>
      </c>
      <c r="AE196" s="53" t="e">
        <f>+$C$18*'10 - 2008'!BG196</f>
        <v>#DIV/0!</v>
      </c>
      <c r="AF196" s="53" t="e">
        <f>+$C$18*'10 - 2008'!BH196</f>
        <v>#DIV/0!</v>
      </c>
      <c r="AG196" s="53" t="e">
        <f>+$C$18*'10 - 2008'!BI196</f>
        <v>#DIV/0!</v>
      </c>
      <c r="AH196" s="53" t="e">
        <f>+$C$18*'10 - 2008'!BJ196</f>
        <v>#DIV/0!</v>
      </c>
      <c r="AI196" s="2"/>
    </row>
    <row r="197" spans="1:35">
      <c r="A197" s="63">
        <v>190</v>
      </c>
      <c r="B197" s="53">
        <f>+'10 - 2008'!B197</f>
        <v>0</v>
      </c>
      <c r="C197" s="53" t="e">
        <f>+'10 - 2008'!AE197/'10 - 2008'!BK197</f>
        <v>#DIV/0!</v>
      </c>
      <c r="D197" s="53" t="e">
        <f>+$C$18*'10 - 2008'!AF197</f>
        <v>#DIV/0!</v>
      </c>
      <c r="E197" s="53" t="e">
        <f>+$C$18*'10 - 2008'!AG197</f>
        <v>#DIV/0!</v>
      </c>
      <c r="F197" s="53" t="e">
        <f>+$C$18*'10 - 2008'!AH197</f>
        <v>#DIV/0!</v>
      </c>
      <c r="G197" s="53" t="e">
        <f>+$C$18*'10 - 2008'!AI197</f>
        <v>#DIV/0!</v>
      </c>
      <c r="H197" s="53" t="e">
        <f>+$C$18*'10 - 2008'!AJ197</f>
        <v>#DIV/0!</v>
      </c>
      <c r="I197" s="53" t="e">
        <f>+$C$18*'10 - 2008'!AK197</f>
        <v>#DIV/0!</v>
      </c>
      <c r="J197" s="53" t="e">
        <f>+$C$18*'10 - 2008'!AL197</f>
        <v>#DIV/0!</v>
      </c>
      <c r="K197" s="53" t="e">
        <f>+$C$18*'10 - 2008'!AM197</f>
        <v>#DIV/0!</v>
      </c>
      <c r="L197" s="53" t="e">
        <f>+$C$18*'10 - 2008'!AN197</f>
        <v>#DIV/0!</v>
      </c>
      <c r="M197" s="53" t="e">
        <f>+$C$18*'10 - 2008'!AO197</f>
        <v>#DIV/0!</v>
      </c>
      <c r="N197" s="53" t="e">
        <f>+$C$18*'10 - 2008'!AP197</f>
        <v>#DIV/0!</v>
      </c>
      <c r="O197" s="53" t="e">
        <f>+$C$18*'10 - 2008'!AQ197</f>
        <v>#DIV/0!</v>
      </c>
      <c r="P197" s="53" t="e">
        <f>+$C$18*'10 - 2008'!AR197</f>
        <v>#DIV/0!</v>
      </c>
      <c r="Q197" s="53" t="e">
        <f>+$C$18*'10 - 2008'!AS197</f>
        <v>#DIV/0!</v>
      </c>
      <c r="R197" s="53" t="e">
        <f>+$C$18*'10 - 2008'!AT197</f>
        <v>#DIV/0!</v>
      </c>
      <c r="S197" s="53" t="e">
        <f>+$C$18*'10 - 2008'!AU197</f>
        <v>#DIV/0!</v>
      </c>
      <c r="T197" s="53" t="e">
        <f>+$C$18*'10 - 2008'!AV197</f>
        <v>#DIV/0!</v>
      </c>
      <c r="U197" s="53" t="e">
        <f>+$C$18*'10 - 2008'!AW197</f>
        <v>#DIV/0!</v>
      </c>
      <c r="V197" s="53" t="e">
        <f>+$C$18*'10 - 2008'!AX197</f>
        <v>#DIV/0!</v>
      </c>
      <c r="W197" s="53" t="e">
        <f>+$C$18*'10 - 2008'!AY197</f>
        <v>#DIV/0!</v>
      </c>
      <c r="X197" s="53" t="e">
        <f>+$C$18*'10 - 2008'!AZ197</f>
        <v>#DIV/0!</v>
      </c>
      <c r="Y197" s="53" t="e">
        <f>+$C$18*'10 - 2008'!BA197</f>
        <v>#DIV/0!</v>
      </c>
      <c r="Z197" s="53" t="e">
        <f>+$C$18*'10 - 2008'!BB197</f>
        <v>#DIV/0!</v>
      </c>
      <c r="AA197" s="53" t="e">
        <f>+$C$18*'10 - 2008'!BC197</f>
        <v>#DIV/0!</v>
      </c>
      <c r="AB197" s="53" t="e">
        <f>+$C$18*'10 - 2008'!BD197</f>
        <v>#DIV/0!</v>
      </c>
      <c r="AC197" s="53" t="e">
        <f>+$C$18*'10 - 2008'!BE197</f>
        <v>#DIV/0!</v>
      </c>
      <c r="AD197" s="53" t="e">
        <f>+$C$18*'10 - 2008'!BF197</f>
        <v>#DIV/0!</v>
      </c>
      <c r="AE197" s="53" t="e">
        <f>+$C$18*'10 - 2008'!BG197</f>
        <v>#DIV/0!</v>
      </c>
      <c r="AF197" s="53" t="e">
        <f>+$C$18*'10 - 2008'!BH197</f>
        <v>#DIV/0!</v>
      </c>
      <c r="AG197" s="53" t="e">
        <f>+$C$18*'10 - 2008'!BI197</f>
        <v>#DIV/0!</v>
      </c>
      <c r="AH197" s="53" t="e">
        <f>+$C$18*'10 - 2008'!BJ197</f>
        <v>#DIV/0!</v>
      </c>
      <c r="AI197" s="2"/>
    </row>
    <row r="198" spans="1:35">
      <c r="A198" s="63">
        <v>191</v>
      </c>
      <c r="B198" s="53">
        <f>+'10 - 2008'!B198</f>
        <v>0</v>
      </c>
      <c r="C198" s="53" t="e">
        <f>+'10 - 2008'!AE198/'10 - 2008'!BK198</f>
        <v>#DIV/0!</v>
      </c>
      <c r="D198" s="53" t="e">
        <f>+$C$18*'10 - 2008'!AF198</f>
        <v>#DIV/0!</v>
      </c>
      <c r="E198" s="53" t="e">
        <f>+$C$18*'10 - 2008'!AG198</f>
        <v>#DIV/0!</v>
      </c>
      <c r="F198" s="53" t="e">
        <f>+$C$18*'10 - 2008'!AH198</f>
        <v>#DIV/0!</v>
      </c>
      <c r="G198" s="53" t="e">
        <f>+$C$18*'10 - 2008'!AI198</f>
        <v>#DIV/0!</v>
      </c>
      <c r="H198" s="53" t="e">
        <f>+$C$18*'10 - 2008'!AJ198</f>
        <v>#DIV/0!</v>
      </c>
      <c r="I198" s="53" t="e">
        <f>+$C$18*'10 - 2008'!AK198</f>
        <v>#DIV/0!</v>
      </c>
      <c r="J198" s="53" t="e">
        <f>+$C$18*'10 - 2008'!AL198</f>
        <v>#DIV/0!</v>
      </c>
      <c r="K198" s="53" t="e">
        <f>+$C$18*'10 - 2008'!AM198</f>
        <v>#DIV/0!</v>
      </c>
      <c r="L198" s="53" t="e">
        <f>+$C$18*'10 - 2008'!AN198</f>
        <v>#DIV/0!</v>
      </c>
      <c r="M198" s="53" t="e">
        <f>+$C$18*'10 - 2008'!AO198</f>
        <v>#DIV/0!</v>
      </c>
      <c r="N198" s="53" t="e">
        <f>+$C$18*'10 - 2008'!AP198</f>
        <v>#DIV/0!</v>
      </c>
      <c r="O198" s="53" t="e">
        <f>+$C$18*'10 - 2008'!AQ198</f>
        <v>#DIV/0!</v>
      </c>
      <c r="P198" s="53" t="e">
        <f>+$C$18*'10 - 2008'!AR198</f>
        <v>#DIV/0!</v>
      </c>
      <c r="Q198" s="53" t="e">
        <f>+$C$18*'10 - 2008'!AS198</f>
        <v>#DIV/0!</v>
      </c>
      <c r="R198" s="53" t="e">
        <f>+$C$18*'10 - 2008'!AT198</f>
        <v>#DIV/0!</v>
      </c>
      <c r="S198" s="53" t="e">
        <f>+$C$18*'10 - 2008'!AU198</f>
        <v>#DIV/0!</v>
      </c>
      <c r="T198" s="53" t="e">
        <f>+$C$18*'10 - 2008'!AV198</f>
        <v>#DIV/0!</v>
      </c>
      <c r="U198" s="53" t="e">
        <f>+$C$18*'10 - 2008'!AW198</f>
        <v>#DIV/0!</v>
      </c>
      <c r="V198" s="53" t="e">
        <f>+$C$18*'10 - 2008'!AX198</f>
        <v>#DIV/0!</v>
      </c>
      <c r="W198" s="53" t="e">
        <f>+$C$18*'10 - 2008'!AY198</f>
        <v>#DIV/0!</v>
      </c>
      <c r="X198" s="53" t="e">
        <f>+$C$18*'10 - 2008'!AZ198</f>
        <v>#DIV/0!</v>
      </c>
      <c r="Y198" s="53" t="e">
        <f>+$C$18*'10 - 2008'!BA198</f>
        <v>#DIV/0!</v>
      </c>
      <c r="Z198" s="53" t="e">
        <f>+$C$18*'10 - 2008'!BB198</f>
        <v>#DIV/0!</v>
      </c>
      <c r="AA198" s="53" t="e">
        <f>+$C$18*'10 - 2008'!BC198</f>
        <v>#DIV/0!</v>
      </c>
      <c r="AB198" s="53" t="e">
        <f>+$C$18*'10 - 2008'!BD198</f>
        <v>#DIV/0!</v>
      </c>
      <c r="AC198" s="53" t="e">
        <f>+$C$18*'10 - 2008'!BE198</f>
        <v>#DIV/0!</v>
      </c>
      <c r="AD198" s="53" t="e">
        <f>+$C$18*'10 - 2008'!BF198</f>
        <v>#DIV/0!</v>
      </c>
      <c r="AE198" s="53" t="e">
        <f>+$C$18*'10 - 2008'!BG198</f>
        <v>#DIV/0!</v>
      </c>
      <c r="AF198" s="53" t="e">
        <f>+$C$18*'10 - 2008'!BH198</f>
        <v>#DIV/0!</v>
      </c>
      <c r="AG198" s="53" t="e">
        <f>+$C$18*'10 - 2008'!BI198</f>
        <v>#DIV/0!</v>
      </c>
      <c r="AH198" s="53" t="e">
        <f>+$C$18*'10 - 2008'!BJ198</f>
        <v>#DIV/0!</v>
      </c>
      <c r="AI198" s="2"/>
    </row>
    <row r="199" spans="1:35">
      <c r="A199" s="63">
        <v>192</v>
      </c>
      <c r="B199" s="53">
        <f>+'10 - 2008'!B199</f>
        <v>0</v>
      </c>
      <c r="C199" s="53" t="e">
        <f>+'10 - 2008'!AE199/'10 - 2008'!BK199</f>
        <v>#DIV/0!</v>
      </c>
      <c r="D199" s="53" t="e">
        <f>+$C$18*'10 - 2008'!AF199</f>
        <v>#DIV/0!</v>
      </c>
      <c r="E199" s="53" t="e">
        <f>+$C$18*'10 - 2008'!AG199</f>
        <v>#DIV/0!</v>
      </c>
      <c r="F199" s="53" t="e">
        <f>+$C$18*'10 - 2008'!AH199</f>
        <v>#DIV/0!</v>
      </c>
      <c r="G199" s="53" t="e">
        <f>+$C$18*'10 - 2008'!AI199</f>
        <v>#DIV/0!</v>
      </c>
      <c r="H199" s="53" t="e">
        <f>+$C$18*'10 - 2008'!AJ199</f>
        <v>#DIV/0!</v>
      </c>
      <c r="I199" s="53" t="e">
        <f>+$C$18*'10 - 2008'!AK199</f>
        <v>#DIV/0!</v>
      </c>
      <c r="J199" s="53" t="e">
        <f>+$C$18*'10 - 2008'!AL199</f>
        <v>#DIV/0!</v>
      </c>
      <c r="K199" s="53" t="e">
        <f>+$C$18*'10 - 2008'!AM199</f>
        <v>#DIV/0!</v>
      </c>
      <c r="L199" s="53" t="e">
        <f>+$C$18*'10 - 2008'!AN199</f>
        <v>#DIV/0!</v>
      </c>
      <c r="M199" s="53" t="e">
        <f>+$C$18*'10 - 2008'!AO199</f>
        <v>#DIV/0!</v>
      </c>
      <c r="N199" s="53" t="e">
        <f>+$C$18*'10 - 2008'!AP199</f>
        <v>#DIV/0!</v>
      </c>
      <c r="O199" s="53" t="e">
        <f>+$C$18*'10 - 2008'!AQ199</f>
        <v>#DIV/0!</v>
      </c>
      <c r="P199" s="53" t="e">
        <f>+$C$18*'10 - 2008'!AR199</f>
        <v>#DIV/0!</v>
      </c>
      <c r="Q199" s="53" t="e">
        <f>+$C$18*'10 - 2008'!AS199</f>
        <v>#DIV/0!</v>
      </c>
      <c r="R199" s="53" t="e">
        <f>+$C$18*'10 - 2008'!AT199</f>
        <v>#DIV/0!</v>
      </c>
      <c r="S199" s="53" t="e">
        <f>+$C$18*'10 - 2008'!AU199</f>
        <v>#DIV/0!</v>
      </c>
      <c r="T199" s="53" t="e">
        <f>+$C$18*'10 - 2008'!AV199</f>
        <v>#DIV/0!</v>
      </c>
      <c r="U199" s="53" t="e">
        <f>+$C$18*'10 - 2008'!AW199</f>
        <v>#DIV/0!</v>
      </c>
      <c r="V199" s="53" t="e">
        <f>+$C$18*'10 - 2008'!AX199</f>
        <v>#DIV/0!</v>
      </c>
      <c r="W199" s="53" t="e">
        <f>+$C$18*'10 - 2008'!AY199</f>
        <v>#DIV/0!</v>
      </c>
      <c r="X199" s="53" t="e">
        <f>+$C$18*'10 - 2008'!AZ199</f>
        <v>#DIV/0!</v>
      </c>
      <c r="Y199" s="53" t="e">
        <f>+$C$18*'10 - 2008'!BA199</f>
        <v>#DIV/0!</v>
      </c>
      <c r="Z199" s="53" t="e">
        <f>+$C$18*'10 - 2008'!BB199</f>
        <v>#DIV/0!</v>
      </c>
      <c r="AA199" s="53" t="e">
        <f>+$C$18*'10 - 2008'!BC199</f>
        <v>#DIV/0!</v>
      </c>
      <c r="AB199" s="53" t="e">
        <f>+$C$18*'10 - 2008'!BD199</f>
        <v>#DIV/0!</v>
      </c>
      <c r="AC199" s="53" t="e">
        <f>+$C$18*'10 - 2008'!BE199</f>
        <v>#DIV/0!</v>
      </c>
      <c r="AD199" s="53" t="e">
        <f>+$C$18*'10 - 2008'!BF199</f>
        <v>#DIV/0!</v>
      </c>
      <c r="AE199" s="53" t="e">
        <f>+$C$18*'10 - 2008'!BG199</f>
        <v>#DIV/0!</v>
      </c>
      <c r="AF199" s="53" t="e">
        <f>+$C$18*'10 - 2008'!BH199</f>
        <v>#DIV/0!</v>
      </c>
      <c r="AG199" s="53" t="e">
        <f>+$C$18*'10 - 2008'!BI199</f>
        <v>#DIV/0!</v>
      </c>
      <c r="AH199" s="53" t="e">
        <f>+$C$18*'10 - 2008'!BJ199</f>
        <v>#DIV/0!</v>
      </c>
      <c r="AI199" s="2"/>
    </row>
    <row r="200" spans="1:35">
      <c r="A200" s="63">
        <v>193</v>
      </c>
      <c r="B200" s="53">
        <f>+'10 - 2008'!B200</f>
        <v>0</v>
      </c>
      <c r="C200" s="53" t="e">
        <f>+'10 - 2008'!AE200/'10 - 2008'!BK200</f>
        <v>#DIV/0!</v>
      </c>
      <c r="D200" s="53" t="e">
        <f>+$C$18*'10 - 2008'!AF200</f>
        <v>#DIV/0!</v>
      </c>
      <c r="E200" s="53" t="e">
        <f>+$C$18*'10 - 2008'!AG200</f>
        <v>#DIV/0!</v>
      </c>
      <c r="F200" s="53" t="e">
        <f>+$C$18*'10 - 2008'!AH200</f>
        <v>#DIV/0!</v>
      </c>
      <c r="G200" s="53" t="e">
        <f>+$C$18*'10 - 2008'!AI200</f>
        <v>#DIV/0!</v>
      </c>
      <c r="H200" s="53" t="e">
        <f>+$C$18*'10 - 2008'!AJ200</f>
        <v>#DIV/0!</v>
      </c>
      <c r="I200" s="53" t="e">
        <f>+$C$18*'10 - 2008'!AK200</f>
        <v>#DIV/0!</v>
      </c>
      <c r="J200" s="53" t="e">
        <f>+$C$18*'10 - 2008'!AL200</f>
        <v>#DIV/0!</v>
      </c>
      <c r="K200" s="53" t="e">
        <f>+$C$18*'10 - 2008'!AM200</f>
        <v>#DIV/0!</v>
      </c>
      <c r="L200" s="53" t="e">
        <f>+$C$18*'10 - 2008'!AN200</f>
        <v>#DIV/0!</v>
      </c>
      <c r="M200" s="53" t="e">
        <f>+$C$18*'10 - 2008'!AO200</f>
        <v>#DIV/0!</v>
      </c>
      <c r="N200" s="53" t="e">
        <f>+$C$18*'10 - 2008'!AP200</f>
        <v>#DIV/0!</v>
      </c>
      <c r="O200" s="53" t="e">
        <f>+$C$18*'10 - 2008'!AQ200</f>
        <v>#DIV/0!</v>
      </c>
      <c r="P200" s="53" t="e">
        <f>+$C$18*'10 - 2008'!AR200</f>
        <v>#DIV/0!</v>
      </c>
      <c r="Q200" s="53" t="e">
        <f>+$C$18*'10 - 2008'!AS200</f>
        <v>#DIV/0!</v>
      </c>
      <c r="R200" s="53" t="e">
        <f>+$C$18*'10 - 2008'!AT200</f>
        <v>#DIV/0!</v>
      </c>
      <c r="S200" s="53" t="e">
        <f>+$C$18*'10 - 2008'!AU200</f>
        <v>#DIV/0!</v>
      </c>
      <c r="T200" s="53" t="e">
        <f>+$C$18*'10 - 2008'!AV200</f>
        <v>#DIV/0!</v>
      </c>
      <c r="U200" s="53" t="e">
        <f>+$C$18*'10 - 2008'!AW200</f>
        <v>#DIV/0!</v>
      </c>
      <c r="V200" s="53" t="e">
        <f>+$C$18*'10 - 2008'!AX200</f>
        <v>#DIV/0!</v>
      </c>
      <c r="W200" s="53" t="e">
        <f>+$C$18*'10 - 2008'!AY200</f>
        <v>#DIV/0!</v>
      </c>
      <c r="X200" s="53" t="e">
        <f>+$C$18*'10 - 2008'!AZ200</f>
        <v>#DIV/0!</v>
      </c>
      <c r="Y200" s="53" t="e">
        <f>+$C$18*'10 - 2008'!BA200</f>
        <v>#DIV/0!</v>
      </c>
      <c r="Z200" s="53" t="e">
        <f>+$C$18*'10 - 2008'!BB200</f>
        <v>#DIV/0!</v>
      </c>
      <c r="AA200" s="53" t="e">
        <f>+$C$18*'10 - 2008'!BC200</f>
        <v>#DIV/0!</v>
      </c>
      <c r="AB200" s="53" t="e">
        <f>+$C$18*'10 - 2008'!BD200</f>
        <v>#DIV/0!</v>
      </c>
      <c r="AC200" s="53" t="e">
        <f>+$C$18*'10 - 2008'!BE200</f>
        <v>#DIV/0!</v>
      </c>
      <c r="AD200" s="53" t="e">
        <f>+$C$18*'10 - 2008'!BF200</f>
        <v>#DIV/0!</v>
      </c>
      <c r="AE200" s="53" t="e">
        <f>+$C$18*'10 - 2008'!BG200</f>
        <v>#DIV/0!</v>
      </c>
      <c r="AF200" s="53" t="e">
        <f>+$C$18*'10 - 2008'!BH200</f>
        <v>#DIV/0!</v>
      </c>
      <c r="AG200" s="53" t="e">
        <f>+$C$18*'10 - 2008'!BI200</f>
        <v>#DIV/0!</v>
      </c>
      <c r="AH200" s="53" t="e">
        <f>+$C$18*'10 - 2008'!BJ200</f>
        <v>#DIV/0!</v>
      </c>
      <c r="AI200" s="2"/>
    </row>
    <row r="201" spans="1:35">
      <c r="A201" s="63">
        <v>194</v>
      </c>
      <c r="B201" s="53">
        <f>+'10 - 2008'!B201</f>
        <v>0</v>
      </c>
      <c r="C201" s="53" t="e">
        <f>+'10 - 2008'!AE201/'10 - 2008'!BK201</f>
        <v>#DIV/0!</v>
      </c>
      <c r="D201" s="53" t="e">
        <f>+$C$18*'10 - 2008'!AF201</f>
        <v>#DIV/0!</v>
      </c>
      <c r="E201" s="53" t="e">
        <f>+$C$18*'10 - 2008'!AG201</f>
        <v>#DIV/0!</v>
      </c>
      <c r="F201" s="53" t="e">
        <f>+$C$18*'10 - 2008'!AH201</f>
        <v>#DIV/0!</v>
      </c>
      <c r="G201" s="53" t="e">
        <f>+$C$18*'10 - 2008'!AI201</f>
        <v>#DIV/0!</v>
      </c>
      <c r="H201" s="53" t="e">
        <f>+$C$18*'10 - 2008'!AJ201</f>
        <v>#DIV/0!</v>
      </c>
      <c r="I201" s="53" t="e">
        <f>+$C$18*'10 - 2008'!AK201</f>
        <v>#DIV/0!</v>
      </c>
      <c r="J201" s="53" t="e">
        <f>+$C$18*'10 - 2008'!AL201</f>
        <v>#DIV/0!</v>
      </c>
      <c r="K201" s="53" t="e">
        <f>+$C$18*'10 - 2008'!AM201</f>
        <v>#DIV/0!</v>
      </c>
      <c r="L201" s="53" t="e">
        <f>+$C$18*'10 - 2008'!AN201</f>
        <v>#DIV/0!</v>
      </c>
      <c r="M201" s="53" t="e">
        <f>+$C$18*'10 - 2008'!AO201</f>
        <v>#DIV/0!</v>
      </c>
      <c r="N201" s="53" t="e">
        <f>+$C$18*'10 - 2008'!AP201</f>
        <v>#DIV/0!</v>
      </c>
      <c r="O201" s="53" t="e">
        <f>+$C$18*'10 - 2008'!AQ201</f>
        <v>#DIV/0!</v>
      </c>
      <c r="P201" s="53" t="e">
        <f>+$C$18*'10 - 2008'!AR201</f>
        <v>#DIV/0!</v>
      </c>
      <c r="Q201" s="53" t="e">
        <f>+$C$18*'10 - 2008'!AS201</f>
        <v>#DIV/0!</v>
      </c>
      <c r="R201" s="53" t="e">
        <f>+$C$18*'10 - 2008'!AT201</f>
        <v>#DIV/0!</v>
      </c>
      <c r="S201" s="53" t="e">
        <f>+$C$18*'10 - 2008'!AU201</f>
        <v>#DIV/0!</v>
      </c>
      <c r="T201" s="53" t="e">
        <f>+$C$18*'10 - 2008'!AV201</f>
        <v>#DIV/0!</v>
      </c>
      <c r="U201" s="53" t="e">
        <f>+$C$18*'10 - 2008'!AW201</f>
        <v>#DIV/0!</v>
      </c>
      <c r="V201" s="53" t="e">
        <f>+$C$18*'10 - 2008'!AX201</f>
        <v>#DIV/0!</v>
      </c>
      <c r="W201" s="53" t="e">
        <f>+$C$18*'10 - 2008'!AY201</f>
        <v>#DIV/0!</v>
      </c>
      <c r="X201" s="53" t="e">
        <f>+$C$18*'10 - 2008'!AZ201</f>
        <v>#DIV/0!</v>
      </c>
      <c r="Y201" s="53" t="e">
        <f>+$C$18*'10 - 2008'!BA201</f>
        <v>#DIV/0!</v>
      </c>
      <c r="Z201" s="53" t="e">
        <f>+$C$18*'10 - 2008'!BB201</f>
        <v>#DIV/0!</v>
      </c>
      <c r="AA201" s="53" t="e">
        <f>+$C$18*'10 - 2008'!BC201</f>
        <v>#DIV/0!</v>
      </c>
      <c r="AB201" s="53" t="e">
        <f>+$C$18*'10 - 2008'!BD201</f>
        <v>#DIV/0!</v>
      </c>
      <c r="AC201" s="53" t="e">
        <f>+$C$18*'10 - 2008'!BE201</f>
        <v>#DIV/0!</v>
      </c>
      <c r="AD201" s="53" t="e">
        <f>+$C$18*'10 - 2008'!BF201</f>
        <v>#DIV/0!</v>
      </c>
      <c r="AE201" s="53" t="e">
        <f>+$C$18*'10 - 2008'!BG201</f>
        <v>#DIV/0!</v>
      </c>
      <c r="AF201" s="53" t="e">
        <f>+$C$18*'10 - 2008'!BH201</f>
        <v>#DIV/0!</v>
      </c>
      <c r="AG201" s="53" t="e">
        <f>+$C$18*'10 - 2008'!BI201</f>
        <v>#DIV/0!</v>
      </c>
      <c r="AH201" s="53" t="e">
        <f>+$C$18*'10 - 2008'!BJ201</f>
        <v>#DIV/0!</v>
      </c>
      <c r="AI201" s="2"/>
    </row>
    <row r="202" spans="1:35">
      <c r="A202" s="63">
        <v>195</v>
      </c>
      <c r="B202" s="53">
        <f>+'10 - 2008'!B202</f>
        <v>0</v>
      </c>
      <c r="C202" s="53" t="e">
        <f>+'10 - 2008'!AE202/'10 - 2008'!BK202</f>
        <v>#DIV/0!</v>
      </c>
      <c r="D202" s="53" t="e">
        <f>+$C$18*'10 - 2008'!AF202</f>
        <v>#DIV/0!</v>
      </c>
      <c r="E202" s="53" t="e">
        <f>+$C$18*'10 - 2008'!AG202</f>
        <v>#DIV/0!</v>
      </c>
      <c r="F202" s="53" t="e">
        <f>+$C$18*'10 - 2008'!AH202</f>
        <v>#DIV/0!</v>
      </c>
      <c r="G202" s="53" t="e">
        <f>+$C$18*'10 - 2008'!AI202</f>
        <v>#DIV/0!</v>
      </c>
      <c r="H202" s="53" t="e">
        <f>+$C$18*'10 - 2008'!AJ202</f>
        <v>#DIV/0!</v>
      </c>
      <c r="I202" s="53" t="e">
        <f>+$C$18*'10 - 2008'!AK202</f>
        <v>#DIV/0!</v>
      </c>
      <c r="J202" s="53" t="e">
        <f>+$C$18*'10 - 2008'!AL202</f>
        <v>#DIV/0!</v>
      </c>
      <c r="K202" s="53" t="e">
        <f>+$C$18*'10 - 2008'!AM202</f>
        <v>#DIV/0!</v>
      </c>
      <c r="L202" s="53" t="e">
        <f>+$C$18*'10 - 2008'!AN202</f>
        <v>#DIV/0!</v>
      </c>
      <c r="M202" s="53" t="e">
        <f>+$C$18*'10 - 2008'!AO202</f>
        <v>#DIV/0!</v>
      </c>
      <c r="N202" s="53" t="e">
        <f>+$C$18*'10 - 2008'!AP202</f>
        <v>#DIV/0!</v>
      </c>
      <c r="O202" s="53" t="e">
        <f>+$C$18*'10 - 2008'!AQ202</f>
        <v>#DIV/0!</v>
      </c>
      <c r="P202" s="53" t="e">
        <f>+$C$18*'10 - 2008'!AR202</f>
        <v>#DIV/0!</v>
      </c>
      <c r="Q202" s="53" t="e">
        <f>+$C$18*'10 - 2008'!AS202</f>
        <v>#DIV/0!</v>
      </c>
      <c r="R202" s="53" t="e">
        <f>+$C$18*'10 - 2008'!AT202</f>
        <v>#DIV/0!</v>
      </c>
      <c r="S202" s="53" t="e">
        <f>+$C$18*'10 - 2008'!AU202</f>
        <v>#DIV/0!</v>
      </c>
      <c r="T202" s="53" t="e">
        <f>+$C$18*'10 - 2008'!AV202</f>
        <v>#DIV/0!</v>
      </c>
      <c r="U202" s="53" t="e">
        <f>+$C$18*'10 - 2008'!AW202</f>
        <v>#DIV/0!</v>
      </c>
      <c r="V202" s="53" t="e">
        <f>+$C$18*'10 - 2008'!AX202</f>
        <v>#DIV/0!</v>
      </c>
      <c r="W202" s="53" t="e">
        <f>+$C$18*'10 - 2008'!AY202</f>
        <v>#DIV/0!</v>
      </c>
      <c r="X202" s="53" t="e">
        <f>+$C$18*'10 - 2008'!AZ202</f>
        <v>#DIV/0!</v>
      </c>
      <c r="Y202" s="53" t="e">
        <f>+$C$18*'10 - 2008'!BA202</f>
        <v>#DIV/0!</v>
      </c>
      <c r="Z202" s="53" t="e">
        <f>+$C$18*'10 - 2008'!BB202</f>
        <v>#DIV/0!</v>
      </c>
      <c r="AA202" s="53" t="e">
        <f>+$C$18*'10 - 2008'!BC202</f>
        <v>#DIV/0!</v>
      </c>
      <c r="AB202" s="53" t="e">
        <f>+$C$18*'10 - 2008'!BD202</f>
        <v>#DIV/0!</v>
      </c>
      <c r="AC202" s="53" t="e">
        <f>+$C$18*'10 - 2008'!BE202</f>
        <v>#DIV/0!</v>
      </c>
      <c r="AD202" s="53" t="e">
        <f>+$C$18*'10 - 2008'!BF202</f>
        <v>#DIV/0!</v>
      </c>
      <c r="AE202" s="53" t="e">
        <f>+$C$18*'10 - 2008'!BG202</f>
        <v>#DIV/0!</v>
      </c>
      <c r="AF202" s="53" t="e">
        <f>+$C$18*'10 - 2008'!BH202</f>
        <v>#DIV/0!</v>
      </c>
      <c r="AG202" s="53" t="e">
        <f>+$C$18*'10 - 2008'!BI202</f>
        <v>#DIV/0!</v>
      </c>
      <c r="AH202" s="53" t="e">
        <f>+$C$18*'10 - 2008'!BJ202</f>
        <v>#DIV/0!</v>
      </c>
      <c r="AI202" s="2"/>
    </row>
    <row r="203" spans="1:35">
      <c r="A203" s="63">
        <v>196</v>
      </c>
      <c r="B203" s="53">
        <f>+'10 - 2008'!B203</f>
        <v>0</v>
      </c>
      <c r="C203" s="53" t="e">
        <f>+'10 - 2008'!AE203/'10 - 2008'!BK203</f>
        <v>#DIV/0!</v>
      </c>
      <c r="D203" s="53" t="e">
        <f>+$C$18*'10 - 2008'!AF203</f>
        <v>#DIV/0!</v>
      </c>
      <c r="E203" s="53" t="e">
        <f>+$C$18*'10 - 2008'!AG203</f>
        <v>#DIV/0!</v>
      </c>
      <c r="F203" s="53" t="e">
        <f>+$C$18*'10 - 2008'!AH203</f>
        <v>#DIV/0!</v>
      </c>
      <c r="G203" s="53" t="e">
        <f>+$C$18*'10 - 2008'!AI203</f>
        <v>#DIV/0!</v>
      </c>
      <c r="H203" s="53" t="e">
        <f>+$C$18*'10 - 2008'!AJ203</f>
        <v>#DIV/0!</v>
      </c>
      <c r="I203" s="53" t="e">
        <f>+$C$18*'10 - 2008'!AK203</f>
        <v>#DIV/0!</v>
      </c>
      <c r="J203" s="53" t="e">
        <f>+$C$18*'10 - 2008'!AL203</f>
        <v>#DIV/0!</v>
      </c>
      <c r="K203" s="53" t="e">
        <f>+$C$18*'10 - 2008'!AM203</f>
        <v>#DIV/0!</v>
      </c>
      <c r="L203" s="53" t="e">
        <f>+$C$18*'10 - 2008'!AN203</f>
        <v>#DIV/0!</v>
      </c>
      <c r="M203" s="53" t="e">
        <f>+$C$18*'10 - 2008'!AO203</f>
        <v>#DIV/0!</v>
      </c>
      <c r="N203" s="53" t="e">
        <f>+$C$18*'10 - 2008'!AP203</f>
        <v>#DIV/0!</v>
      </c>
      <c r="O203" s="53" t="e">
        <f>+$C$18*'10 - 2008'!AQ203</f>
        <v>#DIV/0!</v>
      </c>
      <c r="P203" s="53" t="e">
        <f>+$C$18*'10 - 2008'!AR203</f>
        <v>#DIV/0!</v>
      </c>
      <c r="Q203" s="53" t="e">
        <f>+$C$18*'10 - 2008'!AS203</f>
        <v>#DIV/0!</v>
      </c>
      <c r="R203" s="53" t="e">
        <f>+$C$18*'10 - 2008'!AT203</f>
        <v>#DIV/0!</v>
      </c>
      <c r="S203" s="53" t="e">
        <f>+$C$18*'10 - 2008'!AU203</f>
        <v>#DIV/0!</v>
      </c>
      <c r="T203" s="53" t="e">
        <f>+$C$18*'10 - 2008'!AV203</f>
        <v>#DIV/0!</v>
      </c>
      <c r="U203" s="53" t="e">
        <f>+$C$18*'10 - 2008'!AW203</f>
        <v>#DIV/0!</v>
      </c>
      <c r="V203" s="53" t="e">
        <f>+$C$18*'10 - 2008'!AX203</f>
        <v>#DIV/0!</v>
      </c>
      <c r="W203" s="53" t="e">
        <f>+$C$18*'10 - 2008'!AY203</f>
        <v>#DIV/0!</v>
      </c>
      <c r="X203" s="53" t="e">
        <f>+$C$18*'10 - 2008'!AZ203</f>
        <v>#DIV/0!</v>
      </c>
      <c r="Y203" s="53" t="e">
        <f>+$C$18*'10 - 2008'!BA203</f>
        <v>#DIV/0!</v>
      </c>
      <c r="Z203" s="53" t="e">
        <f>+$C$18*'10 - 2008'!BB203</f>
        <v>#DIV/0!</v>
      </c>
      <c r="AA203" s="53" t="e">
        <f>+$C$18*'10 - 2008'!BC203</f>
        <v>#DIV/0!</v>
      </c>
      <c r="AB203" s="53" t="e">
        <f>+$C$18*'10 - 2008'!BD203</f>
        <v>#DIV/0!</v>
      </c>
      <c r="AC203" s="53" t="e">
        <f>+$C$18*'10 - 2008'!BE203</f>
        <v>#DIV/0!</v>
      </c>
      <c r="AD203" s="53" t="e">
        <f>+$C$18*'10 - 2008'!BF203</f>
        <v>#DIV/0!</v>
      </c>
      <c r="AE203" s="53" t="e">
        <f>+$C$18*'10 - 2008'!BG203</f>
        <v>#DIV/0!</v>
      </c>
      <c r="AF203" s="53" t="e">
        <f>+$C$18*'10 - 2008'!BH203</f>
        <v>#DIV/0!</v>
      </c>
      <c r="AG203" s="53" t="e">
        <f>+$C$18*'10 - 2008'!BI203</f>
        <v>#DIV/0!</v>
      </c>
      <c r="AH203" s="53" t="e">
        <f>+$C$18*'10 - 2008'!BJ203</f>
        <v>#DIV/0!</v>
      </c>
      <c r="AI203" s="2"/>
    </row>
    <row r="204" spans="1:35">
      <c r="A204" s="63">
        <v>197</v>
      </c>
      <c r="B204" s="53">
        <f>+'10 - 2008'!B204</f>
        <v>0</v>
      </c>
      <c r="C204" s="53" t="e">
        <f>+'10 - 2008'!AE204/'10 - 2008'!BK204</f>
        <v>#DIV/0!</v>
      </c>
      <c r="D204" s="53" t="e">
        <f>+$C$18*'10 - 2008'!AF204</f>
        <v>#DIV/0!</v>
      </c>
      <c r="E204" s="53" t="e">
        <f>+$C$18*'10 - 2008'!AG204</f>
        <v>#DIV/0!</v>
      </c>
      <c r="F204" s="53" t="e">
        <f>+$C$18*'10 - 2008'!AH204</f>
        <v>#DIV/0!</v>
      </c>
      <c r="G204" s="53" t="e">
        <f>+$C$18*'10 - 2008'!AI204</f>
        <v>#DIV/0!</v>
      </c>
      <c r="H204" s="53" t="e">
        <f>+$C$18*'10 - 2008'!AJ204</f>
        <v>#DIV/0!</v>
      </c>
      <c r="I204" s="53" t="e">
        <f>+$C$18*'10 - 2008'!AK204</f>
        <v>#DIV/0!</v>
      </c>
      <c r="J204" s="53" t="e">
        <f>+$C$18*'10 - 2008'!AL204</f>
        <v>#DIV/0!</v>
      </c>
      <c r="K204" s="53" t="e">
        <f>+$C$18*'10 - 2008'!AM204</f>
        <v>#DIV/0!</v>
      </c>
      <c r="L204" s="53" t="e">
        <f>+$C$18*'10 - 2008'!AN204</f>
        <v>#DIV/0!</v>
      </c>
      <c r="M204" s="53" t="e">
        <f>+$C$18*'10 - 2008'!AO204</f>
        <v>#DIV/0!</v>
      </c>
      <c r="N204" s="53" t="e">
        <f>+$C$18*'10 - 2008'!AP204</f>
        <v>#DIV/0!</v>
      </c>
      <c r="O204" s="53" t="e">
        <f>+$C$18*'10 - 2008'!AQ204</f>
        <v>#DIV/0!</v>
      </c>
      <c r="P204" s="53" t="e">
        <f>+$C$18*'10 - 2008'!AR204</f>
        <v>#DIV/0!</v>
      </c>
      <c r="Q204" s="53" t="e">
        <f>+$C$18*'10 - 2008'!AS204</f>
        <v>#DIV/0!</v>
      </c>
      <c r="R204" s="53" t="e">
        <f>+$C$18*'10 - 2008'!AT204</f>
        <v>#DIV/0!</v>
      </c>
      <c r="S204" s="53" t="e">
        <f>+$C$18*'10 - 2008'!AU204</f>
        <v>#DIV/0!</v>
      </c>
      <c r="T204" s="53" t="e">
        <f>+$C$18*'10 - 2008'!AV204</f>
        <v>#DIV/0!</v>
      </c>
      <c r="U204" s="53" t="e">
        <f>+$C$18*'10 - 2008'!AW204</f>
        <v>#DIV/0!</v>
      </c>
      <c r="V204" s="53" t="e">
        <f>+$C$18*'10 - 2008'!AX204</f>
        <v>#DIV/0!</v>
      </c>
      <c r="W204" s="53" t="e">
        <f>+$C$18*'10 - 2008'!AY204</f>
        <v>#DIV/0!</v>
      </c>
      <c r="X204" s="53" t="e">
        <f>+$C$18*'10 - 2008'!AZ204</f>
        <v>#DIV/0!</v>
      </c>
      <c r="Y204" s="53" t="e">
        <f>+$C$18*'10 - 2008'!BA204</f>
        <v>#DIV/0!</v>
      </c>
      <c r="Z204" s="53" t="e">
        <f>+$C$18*'10 - 2008'!BB204</f>
        <v>#DIV/0!</v>
      </c>
      <c r="AA204" s="53" t="e">
        <f>+$C$18*'10 - 2008'!BC204</f>
        <v>#DIV/0!</v>
      </c>
      <c r="AB204" s="53" t="e">
        <f>+$C$18*'10 - 2008'!BD204</f>
        <v>#DIV/0!</v>
      </c>
      <c r="AC204" s="53" t="e">
        <f>+$C$18*'10 - 2008'!BE204</f>
        <v>#DIV/0!</v>
      </c>
      <c r="AD204" s="53" t="e">
        <f>+$C$18*'10 - 2008'!BF204</f>
        <v>#DIV/0!</v>
      </c>
      <c r="AE204" s="53" t="e">
        <f>+$C$18*'10 - 2008'!BG204</f>
        <v>#DIV/0!</v>
      </c>
      <c r="AF204" s="53" t="e">
        <f>+$C$18*'10 - 2008'!BH204</f>
        <v>#DIV/0!</v>
      </c>
      <c r="AG204" s="53" t="e">
        <f>+$C$18*'10 - 2008'!BI204</f>
        <v>#DIV/0!</v>
      </c>
      <c r="AH204" s="53" t="e">
        <f>+$C$18*'10 - 2008'!BJ204</f>
        <v>#DIV/0!</v>
      </c>
      <c r="AI204" s="2"/>
    </row>
    <row r="205" spans="1:35">
      <c r="A205" s="63">
        <v>198</v>
      </c>
      <c r="B205" s="53">
        <f>+'10 - 2008'!B205</f>
        <v>0</v>
      </c>
      <c r="C205" s="53" t="e">
        <f>+'10 - 2008'!AE205/'10 - 2008'!BK205</f>
        <v>#DIV/0!</v>
      </c>
      <c r="D205" s="53" t="e">
        <f>+$C$18*'10 - 2008'!AF205</f>
        <v>#DIV/0!</v>
      </c>
      <c r="E205" s="53" t="e">
        <f>+$C$18*'10 - 2008'!AG205</f>
        <v>#DIV/0!</v>
      </c>
      <c r="F205" s="53" t="e">
        <f>+$C$18*'10 - 2008'!AH205</f>
        <v>#DIV/0!</v>
      </c>
      <c r="G205" s="53" t="e">
        <f>+$C$18*'10 - 2008'!AI205</f>
        <v>#DIV/0!</v>
      </c>
      <c r="H205" s="53" t="e">
        <f>+$C$18*'10 - 2008'!AJ205</f>
        <v>#DIV/0!</v>
      </c>
      <c r="I205" s="53" t="e">
        <f>+$C$18*'10 - 2008'!AK205</f>
        <v>#DIV/0!</v>
      </c>
      <c r="J205" s="53" t="e">
        <f>+$C$18*'10 - 2008'!AL205</f>
        <v>#DIV/0!</v>
      </c>
      <c r="K205" s="53" t="e">
        <f>+$C$18*'10 - 2008'!AM205</f>
        <v>#DIV/0!</v>
      </c>
      <c r="L205" s="53" t="e">
        <f>+$C$18*'10 - 2008'!AN205</f>
        <v>#DIV/0!</v>
      </c>
      <c r="M205" s="53" t="e">
        <f>+$C$18*'10 - 2008'!AO205</f>
        <v>#DIV/0!</v>
      </c>
      <c r="N205" s="53" t="e">
        <f>+$C$18*'10 - 2008'!AP205</f>
        <v>#DIV/0!</v>
      </c>
      <c r="O205" s="53" t="e">
        <f>+$C$18*'10 - 2008'!AQ205</f>
        <v>#DIV/0!</v>
      </c>
      <c r="P205" s="53" t="e">
        <f>+$C$18*'10 - 2008'!AR205</f>
        <v>#DIV/0!</v>
      </c>
      <c r="Q205" s="53" t="e">
        <f>+$C$18*'10 - 2008'!AS205</f>
        <v>#DIV/0!</v>
      </c>
      <c r="R205" s="53" t="e">
        <f>+$C$18*'10 - 2008'!AT205</f>
        <v>#DIV/0!</v>
      </c>
      <c r="S205" s="53" t="e">
        <f>+$C$18*'10 - 2008'!AU205</f>
        <v>#DIV/0!</v>
      </c>
      <c r="T205" s="53" t="e">
        <f>+$C$18*'10 - 2008'!AV205</f>
        <v>#DIV/0!</v>
      </c>
      <c r="U205" s="53" t="e">
        <f>+$C$18*'10 - 2008'!AW205</f>
        <v>#DIV/0!</v>
      </c>
      <c r="V205" s="53" t="e">
        <f>+$C$18*'10 - 2008'!AX205</f>
        <v>#DIV/0!</v>
      </c>
      <c r="W205" s="53" t="e">
        <f>+$C$18*'10 - 2008'!AY205</f>
        <v>#DIV/0!</v>
      </c>
      <c r="X205" s="53" t="e">
        <f>+$C$18*'10 - 2008'!AZ205</f>
        <v>#DIV/0!</v>
      </c>
      <c r="Y205" s="53" t="e">
        <f>+$C$18*'10 - 2008'!BA205</f>
        <v>#DIV/0!</v>
      </c>
      <c r="Z205" s="53" t="e">
        <f>+$C$18*'10 - 2008'!BB205</f>
        <v>#DIV/0!</v>
      </c>
      <c r="AA205" s="53" t="e">
        <f>+$C$18*'10 - 2008'!BC205</f>
        <v>#DIV/0!</v>
      </c>
      <c r="AB205" s="53" t="e">
        <f>+$C$18*'10 - 2008'!BD205</f>
        <v>#DIV/0!</v>
      </c>
      <c r="AC205" s="53" t="e">
        <f>+$C$18*'10 - 2008'!BE205</f>
        <v>#DIV/0!</v>
      </c>
      <c r="AD205" s="53" t="e">
        <f>+$C$18*'10 - 2008'!BF205</f>
        <v>#DIV/0!</v>
      </c>
      <c r="AE205" s="53" t="e">
        <f>+$C$18*'10 - 2008'!BG205</f>
        <v>#DIV/0!</v>
      </c>
      <c r="AF205" s="53" t="e">
        <f>+$C$18*'10 - 2008'!BH205</f>
        <v>#DIV/0!</v>
      </c>
      <c r="AG205" s="53" t="e">
        <f>+$C$18*'10 - 2008'!BI205</f>
        <v>#DIV/0!</v>
      </c>
      <c r="AH205" s="53" t="e">
        <f>+$C$18*'10 - 2008'!BJ205</f>
        <v>#DIV/0!</v>
      </c>
      <c r="AI205" s="2"/>
    </row>
    <row r="206" spans="1:35">
      <c r="A206" s="63">
        <v>199</v>
      </c>
      <c r="B206" s="53">
        <f>+'10 - 2008'!B206</f>
        <v>0</v>
      </c>
      <c r="C206" s="53" t="e">
        <f>+'10 - 2008'!AE206/'10 - 2008'!BK206</f>
        <v>#DIV/0!</v>
      </c>
      <c r="D206" s="53" t="e">
        <f>+$C$18*'10 - 2008'!AF206</f>
        <v>#DIV/0!</v>
      </c>
      <c r="E206" s="53" t="e">
        <f>+$C$18*'10 - 2008'!AG206</f>
        <v>#DIV/0!</v>
      </c>
      <c r="F206" s="53" t="e">
        <f>+$C$18*'10 - 2008'!AH206</f>
        <v>#DIV/0!</v>
      </c>
      <c r="G206" s="53" t="e">
        <f>+$C$18*'10 - 2008'!AI206</f>
        <v>#DIV/0!</v>
      </c>
      <c r="H206" s="53" t="e">
        <f>+$C$18*'10 - 2008'!AJ206</f>
        <v>#DIV/0!</v>
      </c>
      <c r="I206" s="53" t="e">
        <f>+$C$18*'10 - 2008'!AK206</f>
        <v>#DIV/0!</v>
      </c>
      <c r="J206" s="53" t="e">
        <f>+$C$18*'10 - 2008'!AL206</f>
        <v>#DIV/0!</v>
      </c>
      <c r="K206" s="53" t="e">
        <f>+$C$18*'10 - 2008'!AM206</f>
        <v>#DIV/0!</v>
      </c>
      <c r="L206" s="53" t="e">
        <f>+$C$18*'10 - 2008'!AN206</f>
        <v>#DIV/0!</v>
      </c>
      <c r="M206" s="53" t="e">
        <f>+$C$18*'10 - 2008'!AO206</f>
        <v>#DIV/0!</v>
      </c>
      <c r="N206" s="53" t="e">
        <f>+$C$18*'10 - 2008'!AP206</f>
        <v>#DIV/0!</v>
      </c>
      <c r="O206" s="53" t="e">
        <f>+$C$18*'10 - 2008'!AQ206</f>
        <v>#DIV/0!</v>
      </c>
      <c r="P206" s="53" t="e">
        <f>+$C$18*'10 - 2008'!AR206</f>
        <v>#DIV/0!</v>
      </c>
      <c r="Q206" s="53" t="e">
        <f>+$C$18*'10 - 2008'!AS206</f>
        <v>#DIV/0!</v>
      </c>
      <c r="R206" s="53" t="e">
        <f>+$C$18*'10 - 2008'!AT206</f>
        <v>#DIV/0!</v>
      </c>
      <c r="S206" s="53" t="e">
        <f>+$C$18*'10 - 2008'!AU206</f>
        <v>#DIV/0!</v>
      </c>
      <c r="T206" s="53" t="e">
        <f>+$C$18*'10 - 2008'!AV206</f>
        <v>#DIV/0!</v>
      </c>
      <c r="U206" s="53" t="e">
        <f>+$C$18*'10 - 2008'!AW206</f>
        <v>#DIV/0!</v>
      </c>
      <c r="V206" s="53" t="e">
        <f>+$C$18*'10 - 2008'!AX206</f>
        <v>#DIV/0!</v>
      </c>
      <c r="W206" s="53" t="e">
        <f>+$C$18*'10 - 2008'!AY206</f>
        <v>#DIV/0!</v>
      </c>
      <c r="X206" s="53" t="e">
        <f>+$C$18*'10 - 2008'!AZ206</f>
        <v>#DIV/0!</v>
      </c>
      <c r="Y206" s="53" t="e">
        <f>+$C$18*'10 - 2008'!BA206</f>
        <v>#DIV/0!</v>
      </c>
      <c r="Z206" s="53" t="e">
        <f>+$C$18*'10 - 2008'!BB206</f>
        <v>#DIV/0!</v>
      </c>
      <c r="AA206" s="53" t="e">
        <f>+$C$18*'10 - 2008'!BC206</f>
        <v>#DIV/0!</v>
      </c>
      <c r="AB206" s="53" t="e">
        <f>+$C$18*'10 - 2008'!BD206</f>
        <v>#DIV/0!</v>
      </c>
      <c r="AC206" s="53" t="e">
        <f>+$C$18*'10 - 2008'!BE206</f>
        <v>#DIV/0!</v>
      </c>
      <c r="AD206" s="53" t="e">
        <f>+$C$18*'10 - 2008'!BF206</f>
        <v>#DIV/0!</v>
      </c>
      <c r="AE206" s="53" t="e">
        <f>+$C$18*'10 - 2008'!BG206</f>
        <v>#DIV/0!</v>
      </c>
      <c r="AF206" s="53" t="e">
        <f>+$C$18*'10 - 2008'!BH206</f>
        <v>#DIV/0!</v>
      </c>
      <c r="AG206" s="53" t="e">
        <f>+$C$18*'10 - 2008'!BI206</f>
        <v>#DIV/0!</v>
      </c>
      <c r="AH206" s="53" t="e">
        <f>+$C$18*'10 - 2008'!BJ206</f>
        <v>#DIV/0!</v>
      </c>
      <c r="AI206" s="2"/>
    </row>
    <row r="207" spans="1:35">
      <c r="A207" s="63">
        <v>200</v>
      </c>
      <c r="B207" s="53">
        <f>+'10 - 2008'!B207</f>
        <v>0</v>
      </c>
      <c r="C207" s="53" t="e">
        <f>+'10 - 2008'!AE207/'10 - 2008'!BK207</f>
        <v>#DIV/0!</v>
      </c>
      <c r="D207" s="53" t="e">
        <f>+$C$18*'10 - 2008'!AF207</f>
        <v>#DIV/0!</v>
      </c>
      <c r="E207" s="53" t="e">
        <f>+$C$18*'10 - 2008'!AG207</f>
        <v>#DIV/0!</v>
      </c>
      <c r="F207" s="53" t="e">
        <f>+$C$18*'10 - 2008'!AH207</f>
        <v>#DIV/0!</v>
      </c>
      <c r="G207" s="53" t="e">
        <f>+$C$18*'10 - 2008'!AI207</f>
        <v>#DIV/0!</v>
      </c>
      <c r="H207" s="53" t="e">
        <f>+$C$18*'10 - 2008'!AJ207</f>
        <v>#DIV/0!</v>
      </c>
      <c r="I207" s="53" t="e">
        <f>+$C$18*'10 - 2008'!AK207</f>
        <v>#DIV/0!</v>
      </c>
      <c r="J207" s="53" t="e">
        <f>+$C$18*'10 - 2008'!AL207</f>
        <v>#DIV/0!</v>
      </c>
      <c r="K207" s="53" t="e">
        <f>+$C$18*'10 - 2008'!AM207</f>
        <v>#DIV/0!</v>
      </c>
      <c r="L207" s="53" t="e">
        <f>+$C$18*'10 - 2008'!AN207</f>
        <v>#DIV/0!</v>
      </c>
      <c r="M207" s="53" t="e">
        <f>+$C$18*'10 - 2008'!AO207</f>
        <v>#DIV/0!</v>
      </c>
      <c r="N207" s="53" t="e">
        <f>+$C$18*'10 - 2008'!AP207</f>
        <v>#DIV/0!</v>
      </c>
      <c r="O207" s="53" t="e">
        <f>+$C$18*'10 - 2008'!AQ207</f>
        <v>#DIV/0!</v>
      </c>
      <c r="P207" s="53" t="e">
        <f>+$C$18*'10 - 2008'!AR207</f>
        <v>#DIV/0!</v>
      </c>
      <c r="Q207" s="53" t="e">
        <f>+$C$18*'10 - 2008'!AS207</f>
        <v>#DIV/0!</v>
      </c>
      <c r="R207" s="53" t="e">
        <f>+$C$18*'10 - 2008'!AT207</f>
        <v>#DIV/0!</v>
      </c>
      <c r="S207" s="53" t="e">
        <f>+$C$18*'10 - 2008'!AU207</f>
        <v>#DIV/0!</v>
      </c>
      <c r="T207" s="53" t="e">
        <f>+$C$18*'10 - 2008'!AV207</f>
        <v>#DIV/0!</v>
      </c>
      <c r="U207" s="53" t="e">
        <f>+$C$18*'10 - 2008'!AW207</f>
        <v>#DIV/0!</v>
      </c>
      <c r="V207" s="53" t="e">
        <f>+$C$18*'10 - 2008'!AX207</f>
        <v>#DIV/0!</v>
      </c>
      <c r="W207" s="53" t="e">
        <f>+$C$18*'10 - 2008'!AY207</f>
        <v>#DIV/0!</v>
      </c>
      <c r="X207" s="53" t="e">
        <f>+$C$18*'10 - 2008'!AZ207</f>
        <v>#DIV/0!</v>
      </c>
      <c r="Y207" s="53" t="e">
        <f>+$C$18*'10 - 2008'!BA207</f>
        <v>#DIV/0!</v>
      </c>
      <c r="Z207" s="53" t="e">
        <f>+$C$18*'10 - 2008'!BB207</f>
        <v>#DIV/0!</v>
      </c>
      <c r="AA207" s="53" t="e">
        <f>+$C$18*'10 - 2008'!BC207</f>
        <v>#DIV/0!</v>
      </c>
      <c r="AB207" s="53" t="e">
        <f>+$C$18*'10 - 2008'!BD207</f>
        <v>#DIV/0!</v>
      </c>
      <c r="AC207" s="53" t="e">
        <f>+$C$18*'10 - 2008'!BE207</f>
        <v>#DIV/0!</v>
      </c>
      <c r="AD207" s="53" t="e">
        <f>+$C$18*'10 - 2008'!BF207</f>
        <v>#DIV/0!</v>
      </c>
      <c r="AE207" s="53" t="e">
        <f>+$C$18*'10 - 2008'!BG207</f>
        <v>#DIV/0!</v>
      </c>
      <c r="AF207" s="53" t="e">
        <f>+$C$18*'10 - 2008'!BH207</f>
        <v>#DIV/0!</v>
      </c>
      <c r="AG207" s="53" t="e">
        <f>+$C$18*'10 - 2008'!BI207</f>
        <v>#DIV/0!</v>
      </c>
      <c r="AH207" s="53" t="e">
        <f>+$C$18*'10 - 2008'!BJ207</f>
        <v>#DIV/0!</v>
      </c>
      <c r="AI207" s="2"/>
    </row>
    <row r="208" spans="1:35">
      <c r="A208" s="63">
        <v>201</v>
      </c>
      <c r="B208" s="53">
        <f>+'10 - 2008'!B208</f>
        <v>0</v>
      </c>
      <c r="C208" s="53" t="e">
        <f>+'10 - 2008'!AE208/'10 - 2008'!BK208</f>
        <v>#DIV/0!</v>
      </c>
      <c r="D208" s="53" t="e">
        <f>+$C$18*'10 - 2008'!AF208</f>
        <v>#DIV/0!</v>
      </c>
      <c r="E208" s="53" t="e">
        <f>+$C$18*'10 - 2008'!AG208</f>
        <v>#DIV/0!</v>
      </c>
      <c r="F208" s="53" t="e">
        <f>+$C$18*'10 - 2008'!AH208</f>
        <v>#DIV/0!</v>
      </c>
      <c r="G208" s="53" t="e">
        <f>+$C$18*'10 - 2008'!AI208</f>
        <v>#DIV/0!</v>
      </c>
      <c r="H208" s="53" t="e">
        <f>+$C$18*'10 - 2008'!AJ208</f>
        <v>#DIV/0!</v>
      </c>
      <c r="I208" s="53" t="e">
        <f>+$C$18*'10 - 2008'!AK208</f>
        <v>#DIV/0!</v>
      </c>
      <c r="J208" s="53" t="e">
        <f>+$C$18*'10 - 2008'!AL208</f>
        <v>#DIV/0!</v>
      </c>
      <c r="K208" s="53" t="e">
        <f>+$C$18*'10 - 2008'!AM208</f>
        <v>#DIV/0!</v>
      </c>
      <c r="L208" s="53" t="e">
        <f>+$C$18*'10 - 2008'!AN208</f>
        <v>#DIV/0!</v>
      </c>
      <c r="M208" s="53" t="e">
        <f>+$C$18*'10 - 2008'!AO208</f>
        <v>#DIV/0!</v>
      </c>
      <c r="N208" s="53" t="e">
        <f>+$C$18*'10 - 2008'!AP208</f>
        <v>#DIV/0!</v>
      </c>
      <c r="O208" s="53" t="e">
        <f>+$C$18*'10 - 2008'!AQ208</f>
        <v>#DIV/0!</v>
      </c>
      <c r="P208" s="53" t="e">
        <f>+$C$18*'10 - 2008'!AR208</f>
        <v>#DIV/0!</v>
      </c>
      <c r="Q208" s="53" t="e">
        <f>+$C$18*'10 - 2008'!AS208</f>
        <v>#DIV/0!</v>
      </c>
      <c r="R208" s="53" t="e">
        <f>+$C$18*'10 - 2008'!AT208</f>
        <v>#DIV/0!</v>
      </c>
      <c r="S208" s="53" t="e">
        <f>+$C$18*'10 - 2008'!AU208</f>
        <v>#DIV/0!</v>
      </c>
      <c r="T208" s="53" t="e">
        <f>+$C$18*'10 - 2008'!AV208</f>
        <v>#DIV/0!</v>
      </c>
      <c r="U208" s="53" t="e">
        <f>+$C$18*'10 - 2008'!AW208</f>
        <v>#DIV/0!</v>
      </c>
      <c r="V208" s="53" t="e">
        <f>+$C$18*'10 - 2008'!AX208</f>
        <v>#DIV/0!</v>
      </c>
      <c r="W208" s="53" t="e">
        <f>+$C$18*'10 - 2008'!AY208</f>
        <v>#DIV/0!</v>
      </c>
      <c r="X208" s="53" t="e">
        <f>+$C$18*'10 - 2008'!AZ208</f>
        <v>#DIV/0!</v>
      </c>
      <c r="Y208" s="53" t="e">
        <f>+$C$18*'10 - 2008'!BA208</f>
        <v>#DIV/0!</v>
      </c>
      <c r="Z208" s="53" t="e">
        <f>+$C$18*'10 - 2008'!BB208</f>
        <v>#DIV/0!</v>
      </c>
      <c r="AA208" s="53" t="e">
        <f>+$C$18*'10 - 2008'!BC208</f>
        <v>#DIV/0!</v>
      </c>
      <c r="AB208" s="53" t="e">
        <f>+$C$18*'10 - 2008'!BD208</f>
        <v>#DIV/0!</v>
      </c>
      <c r="AC208" s="53" t="e">
        <f>+$C$18*'10 - 2008'!BE208</f>
        <v>#DIV/0!</v>
      </c>
      <c r="AD208" s="53" t="e">
        <f>+$C$18*'10 - 2008'!BF208</f>
        <v>#DIV/0!</v>
      </c>
      <c r="AE208" s="53" t="e">
        <f>+$C$18*'10 - 2008'!BG208</f>
        <v>#DIV/0!</v>
      </c>
      <c r="AF208" s="53" t="e">
        <f>+$C$18*'10 - 2008'!BH208</f>
        <v>#DIV/0!</v>
      </c>
      <c r="AG208" s="53" t="e">
        <f>+$C$18*'10 - 2008'!BI208</f>
        <v>#DIV/0!</v>
      </c>
      <c r="AH208" s="53" t="e">
        <f>+$C$18*'10 - 2008'!BJ208</f>
        <v>#DIV/0!</v>
      </c>
      <c r="AI208" s="2"/>
    </row>
    <row r="209" spans="1:35">
      <c r="A209" s="63">
        <v>202</v>
      </c>
      <c r="B209" s="53">
        <f>+'10 - 2008'!B209</f>
        <v>0</v>
      </c>
      <c r="C209" s="53" t="e">
        <f>+'10 - 2008'!AE209/'10 - 2008'!BK209</f>
        <v>#DIV/0!</v>
      </c>
      <c r="D209" s="53" t="e">
        <f>+$C$18*'10 - 2008'!AF209</f>
        <v>#DIV/0!</v>
      </c>
      <c r="E209" s="53" t="e">
        <f>+$C$18*'10 - 2008'!AG209</f>
        <v>#DIV/0!</v>
      </c>
      <c r="F209" s="53" t="e">
        <f>+$C$18*'10 - 2008'!AH209</f>
        <v>#DIV/0!</v>
      </c>
      <c r="G209" s="53" t="e">
        <f>+$C$18*'10 - 2008'!AI209</f>
        <v>#DIV/0!</v>
      </c>
      <c r="H209" s="53" t="e">
        <f>+$C$18*'10 - 2008'!AJ209</f>
        <v>#DIV/0!</v>
      </c>
      <c r="I209" s="53" t="e">
        <f>+$C$18*'10 - 2008'!AK209</f>
        <v>#DIV/0!</v>
      </c>
      <c r="J209" s="53" t="e">
        <f>+$C$18*'10 - 2008'!AL209</f>
        <v>#DIV/0!</v>
      </c>
      <c r="K209" s="53" t="e">
        <f>+$C$18*'10 - 2008'!AM209</f>
        <v>#DIV/0!</v>
      </c>
      <c r="L209" s="53" t="e">
        <f>+$C$18*'10 - 2008'!AN209</f>
        <v>#DIV/0!</v>
      </c>
      <c r="M209" s="53" t="e">
        <f>+$C$18*'10 - 2008'!AO209</f>
        <v>#DIV/0!</v>
      </c>
      <c r="N209" s="53" t="e">
        <f>+$C$18*'10 - 2008'!AP209</f>
        <v>#DIV/0!</v>
      </c>
      <c r="O209" s="53" t="e">
        <f>+$C$18*'10 - 2008'!AQ209</f>
        <v>#DIV/0!</v>
      </c>
      <c r="P209" s="53" t="e">
        <f>+$C$18*'10 - 2008'!AR209</f>
        <v>#DIV/0!</v>
      </c>
      <c r="Q209" s="53" t="e">
        <f>+$C$18*'10 - 2008'!AS209</f>
        <v>#DIV/0!</v>
      </c>
      <c r="R209" s="53" t="e">
        <f>+$C$18*'10 - 2008'!AT209</f>
        <v>#DIV/0!</v>
      </c>
      <c r="S209" s="53" t="e">
        <f>+$C$18*'10 - 2008'!AU209</f>
        <v>#DIV/0!</v>
      </c>
      <c r="T209" s="53" t="e">
        <f>+$C$18*'10 - 2008'!AV209</f>
        <v>#DIV/0!</v>
      </c>
      <c r="U209" s="53" t="e">
        <f>+$C$18*'10 - 2008'!AW209</f>
        <v>#DIV/0!</v>
      </c>
      <c r="V209" s="53" t="e">
        <f>+$C$18*'10 - 2008'!AX209</f>
        <v>#DIV/0!</v>
      </c>
      <c r="W209" s="53" t="e">
        <f>+$C$18*'10 - 2008'!AY209</f>
        <v>#DIV/0!</v>
      </c>
      <c r="X209" s="53" t="e">
        <f>+$C$18*'10 - 2008'!AZ209</f>
        <v>#DIV/0!</v>
      </c>
      <c r="Y209" s="53" t="e">
        <f>+$C$18*'10 - 2008'!BA209</f>
        <v>#DIV/0!</v>
      </c>
      <c r="Z209" s="53" t="e">
        <f>+$C$18*'10 - 2008'!BB209</f>
        <v>#DIV/0!</v>
      </c>
      <c r="AA209" s="53" t="e">
        <f>+$C$18*'10 - 2008'!BC209</f>
        <v>#DIV/0!</v>
      </c>
      <c r="AB209" s="53" t="e">
        <f>+$C$18*'10 - 2008'!BD209</f>
        <v>#DIV/0!</v>
      </c>
      <c r="AC209" s="53" t="e">
        <f>+$C$18*'10 - 2008'!BE209</f>
        <v>#DIV/0!</v>
      </c>
      <c r="AD209" s="53" t="e">
        <f>+$C$18*'10 - 2008'!BF209</f>
        <v>#DIV/0!</v>
      </c>
      <c r="AE209" s="53" t="e">
        <f>+$C$18*'10 - 2008'!BG209</f>
        <v>#DIV/0!</v>
      </c>
      <c r="AF209" s="53" t="e">
        <f>+$C$18*'10 - 2008'!BH209</f>
        <v>#DIV/0!</v>
      </c>
      <c r="AG209" s="53" t="e">
        <f>+$C$18*'10 - 2008'!BI209</f>
        <v>#DIV/0!</v>
      </c>
      <c r="AH209" s="53" t="e">
        <f>+$C$18*'10 - 2008'!BJ209</f>
        <v>#DIV/0!</v>
      </c>
      <c r="AI209" s="2"/>
    </row>
    <row r="210" spans="1:35">
      <c r="A210" s="63">
        <v>203</v>
      </c>
      <c r="B210" s="53">
        <f>+'10 - 2008'!B210</f>
        <v>0</v>
      </c>
      <c r="C210" s="53" t="e">
        <f>+'10 - 2008'!AE210/'10 - 2008'!BK210</f>
        <v>#DIV/0!</v>
      </c>
      <c r="D210" s="53" t="e">
        <f>+$C$18*'10 - 2008'!AF210</f>
        <v>#DIV/0!</v>
      </c>
      <c r="E210" s="53" t="e">
        <f>+$C$18*'10 - 2008'!AG210</f>
        <v>#DIV/0!</v>
      </c>
      <c r="F210" s="53" t="e">
        <f>+$C$18*'10 - 2008'!AH210</f>
        <v>#DIV/0!</v>
      </c>
      <c r="G210" s="53" t="e">
        <f>+$C$18*'10 - 2008'!AI210</f>
        <v>#DIV/0!</v>
      </c>
      <c r="H210" s="53" t="e">
        <f>+$C$18*'10 - 2008'!AJ210</f>
        <v>#DIV/0!</v>
      </c>
      <c r="I210" s="53" t="e">
        <f>+$C$18*'10 - 2008'!AK210</f>
        <v>#DIV/0!</v>
      </c>
      <c r="J210" s="53" t="e">
        <f>+$C$18*'10 - 2008'!AL210</f>
        <v>#DIV/0!</v>
      </c>
      <c r="K210" s="53" t="e">
        <f>+$C$18*'10 - 2008'!AM210</f>
        <v>#DIV/0!</v>
      </c>
      <c r="L210" s="53" t="e">
        <f>+$C$18*'10 - 2008'!AN210</f>
        <v>#DIV/0!</v>
      </c>
      <c r="M210" s="53" t="e">
        <f>+$C$18*'10 - 2008'!AO210</f>
        <v>#DIV/0!</v>
      </c>
      <c r="N210" s="53" t="e">
        <f>+$C$18*'10 - 2008'!AP210</f>
        <v>#DIV/0!</v>
      </c>
      <c r="O210" s="53" t="e">
        <f>+$C$18*'10 - 2008'!AQ210</f>
        <v>#DIV/0!</v>
      </c>
      <c r="P210" s="53" t="e">
        <f>+$C$18*'10 - 2008'!AR210</f>
        <v>#DIV/0!</v>
      </c>
      <c r="Q210" s="53" t="e">
        <f>+$C$18*'10 - 2008'!AS210</f>
        <v>#DIV/0!</v>
      </c>
      <c r="R210" s="53" t="e">
        <f>+$C$18*'10 - 2008'!AT210</f>
        <v>#DIV/0!</v>
      </c>
      <c r="S210" s="53" t="e">
        <f>+$C$18*'10 - 2008'!AU210</f>
        <v>#DIV/0!</v>
      </c>
      <c r="T210" s="53" t="e">
        <f>+$C$18*'10 - 2008'!AV210</f>
        <v>#DIV/0!</v>
      </c>
      <c r="U210" s="53" t="e">
        <f>+$C$18*'10 - 2008'!AW210</f>
        <v>#DIV/0!</v>
      </c>
      <c r="V210" s="53" t="e">
        <f>+$C$18*'10 - 2008'!AX210</f>
        <v>#DIV/0!</v>
      </c>
      <c r="W210" s="53" t="e">
        <f>+$C$18*'10 - 2008'!AY210</f>
        <v>#DIV/0!</v>
      </c>
      <c r="X210" s="53" t="e">
        <f>+$C$18*'10 - 2008'!AZ210</f>
        <v>#DIV/0!</v>
      </c>
      <c r="Y210" s="53" t="e">
        <f>+$C$18*'10 - 2008'!BA210</f>
        <v>#DIV/0!</v>
      </c>
      <c r="Z210" s="53" t="e">
        <f>+$C$18*'10 - 2008'!BB210</f>
        <v>#DIV/0!</v>
      </c>
      <c r="AA210" s="53" t="e">
        <f>+$C$18*'10 - 2008'!BC210</f>
        <v>#DIV/0!</v>
      </c>
      <c r="AB210" s="53" t="e">
        <f>+$C$18*'10 - 2008'!BD210</f>
        <v>#DIV/0!</v>
      </c>
      <c r="AC210" s="53" t="e">
        <f>+$C$18*'10 - 2008'!BE210</f>
        <v>#DIV/0!</v>
      </c>
      <c r="AD210" s="53" t="e">
        <f>+$C$18*'10 - 2008'!BF210</f>
        <v>#DIV/0!</v>
      </c>
      <c r="AE210" s="53" t="e">
        <f>+$C$18*'10 - 2008'!BG210</f>
        <v>#DIV/0!</v>
      </c>
      <c r="AF210" s="53" t="e">
        <f>+$C$18*'10 - 2008'!BH210</f>
        <v>#DIV/0!</v>
      </c>
      <c r="AG210" s="53" t="e">
        <f>+$C$18*'10 - 2008'!BI210</f>
        <v>#DIV/0!</v>
      </c>
      <c r="AH210" s="53" t="e">
        <f>+$C$18*'10 - 2008'!BJ210</f>
        <v>#DIV/0!</v>
      </c>
      <c r="AI210" s="2"/>
    </row>
    <row r="211" spans="1:35">
      <c r="A211" s="63">
        <v>204</v>
      </c>
      <c r="B211" s="53">
        <f>+'10 - 2008'!B211</f>
        <v>0</v>
      </c>
      <c r="C211" s="53" t="e">
        <f>+'10 - 2008'!AE211/'10 - 2008'!BK211</f>
        <v>#DIV/0!</v>
      </c>
      <c r="D211" s="53" t="e">
        <f>+$C$18*'10 - 2008'!AF211</f>
        <v>#DIV/0!</v>
      </c>
      <c r="E211" s="53" t="e">
        <f>+$C$18*'10 - 2008'!AG211</f>
        <v>#DIV/0!</v>
      </c>
      <c r="F211" s="53" t="e">
        <f>+$C$18*'10 - 2008'!AH211</f>
        <v>#DIV/0!</v>
      </c>
      <c r="G211" s="53" t="e">
        <f>+$C$18*'10 - 2008'!AI211</f>
        <v>#DIV/0!</v>
      </c>
      <c r="H211" s="53" t="e">
        <f>+$C$18*'10 - 2008'!AJ211</f>
        <v>#DIV/0!</v>
      </c>
      <c r="I211" s="53" t="e">
        <f>+$C$18*'10 - 2008'!AK211</f>
        <v>#DIV/0!</v>
      </c>
      <c r="J211" s="53" t="e">
        <f>+$C$18*'10 - 2008'!AL211</f>
        <v>#DIV/0!</v>
      </c>
      <c r="K211" s="53" t="e">
        <f>+$C$18*'10 - 2008'!AM211</f>
        <v>#DIV/0!</v>
      </c>
      <c r="L211" s="53" t="e">
        <f>+$C$18*'10 - 2008'!AN211</f>
        <v>#DIV/0!</v>
      </c>
      <c r="M211" s="53" t="e">
        <f>+$C$18*'10 - 2008'!AO211</f>
        <v>#DIV/0!</v>
      </c>
      <c r="N211" s="53" t="e">
        <f>+$C$18*'10 - 2008'!AP211</f>
        <v>#DIV/0!</v>
      </c>
      <c r="O211" s="53" t="e">
        <f>+$C$18*'10 - 2008'!AQ211</f>
        <v>#DIV/0!</v>
      </c>
      <c r="P211" s="53" t="e">
        <f>+$C$18*'10 - 2008'!AR211</f>
        <v>#DIV/0!</v>
      </c>
      <c r="Q211" s="53" t="e">
        <f>+$C$18*'10 - 2008'!AS211</f>
        <v>#DIV/0!</v>
      </c>
      <c r="R211" s="53" t="e">
        <f>+$C$18*'10 - 2008'!AT211</f>
        <v>#DIV/0!</v>
      </c>
      <c r="S211" s="53" t="e">
        <f>+$C$18*'10 - 2008'!AU211</f>
        <v>#DIV/0!</v>
      </c>
      <c r="T211" s="53" t="e">
        <f>+$C$18*'10 - 2008'!AV211</f>
        <v>#DIV/0!</v>
      </c>
      <c r="U211" s="53" t="e">
        <f>+$C$18*'10 - 2008'!AW211</f>
        <v>#DIV/0!</v>
      </c>
      <c r="V211" s="53" t="e">
        <f>+$C$18*'10 - 2008'!AX211</f>
        <v>#DIV/0!</v>
      </c>
      <c r="W211" s="53" t="e">
        <f>+$C$18*'10 - 2008'!AY211</f>
        <v>#DIV/0!</v>
      </c>
      <c r="X211" s="53" t="e">
        <f>+$C$18*'10 - 2008'!AZ211</f>
        <v>#DIV/0!</v>
      </c>
      <c r="Y211" s="53" t="e">
        <f>+$C$18*'10 - 2008'!BA211</f>
        <v>#DIV/0!</v>
      </c>
      <c r="Z211" s="53" t="e">
        <f>+$C$18*'10 - 2008'!BB211</f>
        <v>#DIV/0!</v>
      </c>
      <c r="AA211" s="53" t="e">
        <f>+$C$18*'10 - 2008'!BC211</f>
        <v>#DIV/0!</v>
      </c>
      <c r="AB211" s="53" t="e">
        <f>+$C$18*'10 - 2008'!BD211</f>
        <v>#DIV/0!</v>
      </c>
      <c r="AC211" s="53" t="e">
        <f>+$C$18*'10 - 2008'!BE211</f>
        <v>#DIV/0!</v>
      </c>
      <c r="AD211" s="53" t="e">
        <f>+$C$18*'10 - 2008'!BF211</f>
        <v>#DIV/0!</v>
      </c>
      <c r="AE211" s="53" t="e">
        <f>+$C$18*'10 - 2008'!BG211</f>
        <v>#DIV/0!</v>
      </c>
      <c r="AF211" s="53" t="e">
        <f>+$C$18*'10 - 2008'!BH211</f>
        <v>#DIV/0!</v>
      </c>
      <c r="AG211" s="53" t="e">
        <f>+$C$18*'10 - 2008'!BI211</f>
        <v>#DIV/0!</v>
      </c>
      <c r="AH211" s="53" t="e">
        <f>+$C$18*'10 - 2008'!BJ211</f>
        <v>#DIV/0!</v>
      </c>
      <c r="AI211" s="2"/>
    </row>
    <row r="212" spans="1:35">
      <c r="A212" s="63">
        <v>205</v>
      </c>
      <c r="B212" s="53">
        <f>+'10 - 2008'!B212</f>
        <v>0</v>
      </c>
      <c r="C212" s="53" t="e">
        <f>+'10 - 2008'!AE212/'10 - 2008'!BK212</f>
        <v>#DIV/0!</v>
      </c>
      <c r="D212" s="53" t="e">
        <f>+$C$18*'10 - 2008'!AF212</f>
        <v>#DIV/0!</v>
      </c>
      <c r="E212" s="53" t="e">
        <f>+$C$18*'10 - 2008'!AG212</f>
        <v>#DIV/0!</v>
      </c>
      <c r="F212" s="53" t="e">
        <f>+$C$18*'10 - 2008'!AH212</f>
        <v>#DIV/0!</v>
      </c>
      <c r="G212" s="53" t="e">
        <f>+$C$18*'10 - 2008'!AI212</f>
        <v>#DIV/0!</v>
      </c>
      <c r="H212" s="53" t="e">
        <f>+$C$18*'10 - 2008'!AJ212</f>
        <v>#DIV/0!</v>
      </c>
      <c r="I212" s="53" t="e">
        <f>+$C$18*'10 - 2008'!AK212</f>
        <v>#DIV/0!</v>
      </c>
      <c r="J212" s="53" t="e">
        <f>+$C$18*'10 - 2008'!AL212</f>
        <v>#DIV/0!</v>
      </c>
      <c r="K212" s="53" t="e">
        <f>+$C$18*'10 - 2008'!AM212</f>
        <v>#DIV/0!</v>
      </c>
      <c r="L212" s="53" t="e">
        <f>+$C$18*'10 - 2008'!AN212</f>
        <v>#DIV/0!</v>
      </c>
      <c r="M212" s="53" t="e">
        <f>+$C$18*'10 - 2008'!AO212</f>
        <v>#DIV/0!</v>
      </c>
      <c r="N212" s="53" t="e">
        <f>+$C$18*'10 - 2008'!AP212</f>
        <v>#DIV/0!</v>
      </c>
      <c r="O212" s="53" t="e">
        <f>+$C$18*'10 - 2008'!AQ212</f>
        <v>#DIV/0!</v>
      </c>
      <c r="P212" s="53" t="e">
        <f>+$C$18*'10 - 2008'!AR212</f>
        <v>#DIV/0!</v>
      </c>
      <c r="Q212" s="53" t="e">
        <f>+$C$18*'10 - 2008'!AS212</f>
        <v>#DIV/0!</v>
      </c>
      <c r="R212" s="53" t="e">
        <f>+$C$18*'10 - 2008'!AT212</f>
        <v>#DIV/0!</v>
      </c>
      <c r="S212" s="53" t="e">
        <f>+$C$18*'10 - 2008'!AU212</f>
        <v>#DIV/0!</v>
      </c>
      <c r="T212" s="53" t="e">
        <f>+$C$18*'10 - 2008'!AV212</f>
        <v>#DIV/0!</v>
      </c>
      <c r="U212" s="53" t="e">
        <f>+$C$18*'10 - 2008'!AW212</f>
        <v>#DIV/0!</v>
      </c>
      <c r="V212" s="53" t="e">
        <f>+$C$18*'10 - 2008'!AX212</f>
        <v>#DIV/0!</v>
      </c>
      <c r="W212" s="53" t="e">
        <f>+$C$18*'10 - 2008'!AY212</f>
        <v>#DIV/0!</v>
      </c>
      <c r="X212" s="53" t="e">
        <f>+$C$18*'10 - 2008'!AZ212</f>
        <v>#DIV/0!</v>
      </c>
      <c r="Y212" s="53" t="e">
        <f>+$C$18*'10 - 2008'!BA212</f>
        <v>#DIV/0!</v>
      </c>
      <c r="Z212" s="53" t="e">
        <f>+$C$18*'10 - 2008'!BB212</f>
        <v>#DIV/0!</v>
      </c>
      <c r="AA212" s="53" t="e">
        <f>+$C$18*'10 - 2008'!BC212</f>
        <v>#DIV/0!</v>
      </c>
      <c r="AB212" s="53" t="e">
        <f>+$C$18*'10 - 2008'!BD212</f>
        <v>#DIV/0!</v>
      </c>
      <c r="AC212" s="53" t="e">
        <f>+$C$18*'10 - 2008'!BE212</f>
        <v>#DIV/0!</v>
      </c>
      <c r="AD212" s="53" t="e">
        <f>+$C$18*'10 - 2008'!BF212</f>
        <v>#DIV/0!</v>
      </c>
      <c r="AE212" s="53" t="e">
        <f>+$C$18*'10 - 2008'!BG212</f>
        <v>#DIV/0!</v>
      </c>
      <c r="AF212" s="53" t="e">
        <f>+$C$18*'10 - 2008'!BH212</f>
        <v>#DIV/0!</v>
      </c>
      <c r="AG212" s="53" t="e">
        <f>+$C$18*'10 - 2008'!BI212</f>
        <v>#DIV/0!</v>
      </c>
      <c r="AH212" s="53" t="e">
        <f>+$C$18*'10 - 2008'!BJ212</f>
        <v>#DIV/0!</v>
      </c>
      <c r="AI212" s="2"/>
    </row>
    <row r="213" spans="1:35">
      <c r="A213" s="63">
        <v>206</v>
      </c>
      <c r="B213" s="53">
        <f>+'10 - 2008'!B213</f>
        <v>0</v>
      </c>
      <c r="C213" s="53" t="e">
        <f>+'10 - 2008'!AE213/'10 - 2008'!BK213</f>
        <v>#DIV/0!</v>
      </c>
      <c r="D213" s="53" t="e">
        <f>+$C$18*'10 - 2008'!AF213</f>
        <v>#DIV/0!</v>
      </c>
      <c r="E213" s="53" t="e">
        <f>+$C$18*'10 - 2008'!AG213</f>
        <v>#DIV/0!</v>
      </c>
      <c r="F213" s="53" t="e">
        <f>+$C$18*'10 - 2008'!AH213</f>
        <v>#DIV/0!</v>
      </c>
      <c r="G213" s="53" t="e">
        <f>+$C$18*'10 - 2008'!AI213</f>
        <v>#DIV/0!</v>
      </c>
      <c r="H213" s="53" t="e">
        <f>+$C$18*'10 - 2008'!AJ213</f>
        <v>#DIV/0!</v>
      </c>
      <c r="I213" s="53" t="e">
        <f>+$C$18*'10 - 2008'!AK213</f>
        <v>#DIV/0!</v>
      </c>
      <c r="J213" s="53" t="e">
        <f>+$C$18*'10 - 2008'!AL213</f>
        <v>#DIV/0!</v>
      </c>
      <c r="K213" s="53" t="e">
        <f>+$C$18*'10 - 2008'!AM213</f>
        <v>#DIV/0!</v>
      </c>
      <c r="L213" s="53" t="e">
        <f>+$C$18*'10 - 2008'!AN213</f>
        <v>#DIV/0!</v>
      </c>
      <c r="M213" s="53" t="e">
        <f>+$C$18*'10 - 2008'!AO213</f>
        <v>#DIV/0!</v>
      </c>
      <c r="N213" s="53" t="e">
        <f>+$C$18*'10 - 2008'!AP213</f>
        <v>#DIV/0!</v>
      </c>
      <c r="O213" s="53" t="e">
        <f>+$C$18*'10 - 2008'!AQ213</f>
        <v>#DIV/0!</v>
      </c>
      <c r="P213" s="53" t="e">
        <f>+$C$18*'10 - 2008'!AR213</f>
        <v>#DIV/0!</v>
      </c>
      <c r="Q213" s="53" t="e">
        <f>+$C$18*'10 - 2008'!AS213</f>
        <v>#DIV/0!</v>
      </c>
      <c r="R213" s="53" t="e">
        <f>+$C$18*'10 - 2008'!AT213</f>
        <v>#DIV/0!</v>
      </c>
      <c r="S213" s="53" t="e">
        <f>+$C$18*'10 - 2008'!AU213</f>
        <v>#DIV/0!</v>
      </c>
      <c r="T213" s="53" t="e">
        <f>+$C$18*'10 - 2008'!AV213</f>
        <v>#DIV/0!</v>
      </c>
      <c r="U213" s="53" t="e">
        <f>+$C$18*'10 - 2008'!AW213</f>
        <v>#DIV/0!</v>
      </c>
      <c r="V213" s="53" t="e">
        <f>+$C$18*'10 - 2008'!AX213</f>
        <v>#DIV/0!</v>
      </c>
      <c r="W213" s="53" t="e">
        <f>+$C$18*'10 - 2008'!AY213</f>
        <v>#DIV/0!</v>
      </c>
      <c r="X213" s="53" t="e">
        <f>+$C$18*'10 - 2008'!AZ213</f>
        <v>#DIV/0!</v>
      </c>
      <c r="Y213" s="53" t="e">
        <f>+$C$18*'10 - 2008'!BA213</f>
        <v>#DIV/0!</v>
      </c>
      <c r="Z213" s="53" t="e">
        <f>+$C$18*'10 - 2008'!BB213</f>
        <v>#DIV/0!</v>
      </c>
      <c r="AA213" s="53" t="e">
        <f>+$C$18*'10 - 2008'!BC213</f>
        <v>#DIV/0!</v>
      </c>
      <c r="AB213" s="53" t="e">
        <f>+$C$18*'10 - 2008'!BD213</f>
        <v>#DIV/0!</v>
      </c>
      <c r="AC213" s="53" t="e">
        <f>+$C$18*'10 - 2008'!BE213</f>
        <v>#DIV/0!</v>
      </c>
      <c r="AD213" s="53" t="e">
        <f>+$C$18*'10 - 2008'!BF213</f>
        <v>#DIV/0!</v>
      </c>
      <c r="AE213" s="53" t="e">
        <f>+$C$18*'10 - 2008'!BG213</f>
        <v>#DIV/0!</v>
      </c>
      <c r="AF213" s="53" t="e">
        <f>+$C$18*'10 - 2008'!BH213</f>
        <v>#DIV/0!</v>
      </c>
      <c r="AG213" s="53" t="e">
        <f>+$C$18*'10 - 2008'!BI213</f>
        <v>#DIV/0!</v>
      </c>
      <c r="AH213" s="53" t="e">
        <f>+$C$18*'10 - 2008'!BJ213</f>
        <v>#DIV/0!</v>
      </c>
      <c r="AI213" s="2"/>
    </row>
    <row r="214" spans="1:35">
      <c r="A214" s="63">
        <v>207</v>
      </c>
      <c r="B214" s="53">
        <f>+'10 - 2008'!B214</f>
        <v>0</v>
      </c>
      <c r="C214" s="53" t="e">
        <f>+'10 - 2008'!AE214/'10 - 2008'!BK214</f>
        <v>#DIV/0!</v>
      </c>
      <c r="D214" s="53" t="e">
        <f>+$C$18*'10 - 2008'!AF214</f>
        <v>#DIV/0!</v>
      </c>
      <c r="E214" s="53" t="e">
        <f>+$C$18*'10 - 2008'!AG214</f>
        <v>#DIV/0!</v>
      </c>
      <c r="F214" s="53" t="e">
        <f>+$C$18*'10 - 2008'!AH214</f>
        <v>#DIV/0!</v>
      </c>
      <c r="G214" s="53" t="e">
        <f>+$C$18*'10 - 2008'!AI214</f>
        <v>#DIV/0!</v>
      </c>
      <c r="H214" s="53" t="e">
        <f>+$C$18*'10 - 2008'!AJ214</f>
        <v>#DIV/0!</v>
      </c>
      <c r="I214" s="53" t="e">
        <f>+$C$18*'10 - 2008'!AK214</f>
        <v>#DIV/0!</v>
      </c>
      <c r="J214" s="53" t="e">
        <f>+$C$18*'10 - 2008'!AL214</f>
        <v>#DIV/0!</v>
      </c>
      <c r="K214" s="53" t="e">
        <f>+$C$18*'10 - 2008'!AM214</f>
        <v>#DIV/0!</v>
      </c>
      <c r="L214" s="53" t="e">
        <f>+$C$18*'10 - 2008'!AN214</f>
        <v>#DIV/0!</v>
      </c>
      <c r="M214" s="53" t="e">
        <f>+$C$18*'10 - 2008'!AO214</f>
        <v>#DIV/0!</v>
      </c>
      <c r="N214" s="53" t="e">
        <f>+$C$18*'10 - 2008'!AP214</f>
        <v>#DIV/0!</v>
      </c>
      <c r="O214" s="53" t="e">
        <f>+$C$18*'10 - 2008'!AQ214</f>
        <v>#DIV/0!</v>
      </c>
      <c r="P214" s="53" t="e">
        <f>+$C$18*'10 - 2008'!AR214</f>
        <v>#DIV/0!</v>
      </c>
      <c r="Q214" s="53" t="e">
        <f>+$C$18*'10 - 2008'!AS214</f>
        <v>#DIV/0!</v>
      </c>
      <c r="R214" s="53" t="e">
        <f>+$C$18*'10 - 2008'!AT214</f>
        <v>#DIV/0!</v>
      </c>
      <c r="S214" s="53" t="e">
        <f>+$C$18*'10 - 2008'!AU214</f>
        <v>#DIV/0!</v>
      </c>
      <c r="T214" s="53" t="e">
        <f>+$C$18*'10 - 2008'!AV214</f>
        <v>#DIV/0!</v>
      </c>
      <c r="U214" s="53" t="e">
        <f>+$C$18*'10 - 2008'!AW214</f>
        <v>#DIV/0!</v>
      </c>
      <c r="V214" s="53" t="e">
        <f>+$C$18*'10 - 2008'!AX214</f>
        <v>#DIV/0!</v>
      </c>
      <c r="W214" s="53" t="e">
        <f>+$C$18*'10 - 2008'!AY214</f>
        <v>#DIV/0!</v>
      </c>
      <c r="X214" s="53" t="e">
        <f>+$C$18*'10 - 2008'!AZ214</f>
        <v>#DIV/0!</v>
      </c>
      <c r="Y214" s="53" t="e">
        <f>+$C$18*'10 - 2008'!BA214</f>
        <v>#DIV/0!</v>
      </c>
      <c r="Z214" s="53" t="e">
        <f>+$C$18*'10 - 2008'!BB214</f>
        <v>#DIV/0!</v>
      </c>
      <c r="AA214" s="53" t="e">
        <f>+$C$18*'10 - 2008'!BC214</f>
        <v>#DIV/0!</v>
      </c>
      <c r="AB214" s="53" t="e">
        <f>+$C$18*'10 - 2008'!BD214</f>
        <v>#DIV/0!</v>
      </c>
      <c r="AC214" s="53" t="e">
        <f>+$C$18*'10 - 2008'!BE214</f>
        <v>#DIV/0!</v>
      </c>
      <c r="AD214" s="53" t="e">
        <f>+$C$18*'10 - 2008'!BF214</f>
        <v>#DIV/0!</v>
      </c>
      <c r="AE214" s="53" t="e">
        <f>+$C$18*'10 - 2008'!BG214</f>
        <v>#DIV/0!</v>
      </c>
      <c r="AF214" s="53" t="e">
        <f>+$C$18*'10 - 2008'!BH214</f>
        <v>#DIV/0!</v>
      </c>
      <c r="AG214" s="53" t="e">
        <f>+$C$18*'10 - 2008'!BI214</f>
        <v>#DIV/0!</v>
      </c>
      <c r="AH214" s="53" t="e">
        <f>+$C$18*'10 - 2008'!BJ214</f>
        <v>#DIV/0!</v>
      </c>
      <c r="AI214" s="2"/>
    </row>
    <row r="215" spans="1:35">
      <c r="A215" s="63">
        <v>208</v>
      </c>
      <c r="B215" s="53">
        <f>+'10 - 2008'!B215</f>
        <v>0</v>
      </c>
      <c r="C215" s="53" t="e">
        <f>+'10 - 2008'!AE215/'10 - 2008'!BK215</f>
        <v>#DIV/0!</v>
      </c>
      <c r="D215" s="53" t="e">
        <f>+$C$18*'10 - 2008'!AF215</f>
        <v>#DIV/0!</v>
      </c>
      <c r="E215" s="53" t="e">
        <f>+$C$18*'10 - 2008'!AG215</f>
        <v>#DIV/0!</v>
      </c>
      <c r="F215" s="53" t="e">
        <f>+$C$18*'10 - 2008'!AH215</f>
        <v>#DIV/0!</v>
      </c>
      <c r="G215" s="53" t="e">
        <f>+$C$18*'10 - 2008'!AI215</f>
        <v>#DIV/0!</v>
      </c>
      <c r="H215" s="53" t="e">
        <f>+$C$18*'10 - 2008'!AJ215</f>
        <v>#DIV/0!</v>
      </c>
      <c r="I215" s="53" t="e">
        <f>+$C$18*'10 - 2008'!AK215</f>
        <v>#DIV/0!</v>
      </c>
      <c r="J215" s="53" t="e">
        <f>+$C$18*'10 - 2008'!AL215</f>
        <v>#DIV/0!</v>
      </c>
      <c r="K215" s="53" t="e">
        <f>+$C$18*'10 - 2008'!AM215</f>
        <v>#DIV/0!</v>
      </c>
      <c r="L215" s="53" t="e">
        <f>+$C$18*'10 - 2008'!AN215</f>
        <v>#DIV/0!</v>
      </c>
      <c r="M215" s="53" t="e">
        <f>+$C$18*'10 - 2008'!AO215</f>
        <v>#DIV/0!</v>
      </c>
      <c r="N215" s="53" t="e">
        <f>+$C$18*'10 - 2008'!AP215</f>
        <v>#DIV/0!</v>
      </c>
      <c r="O215" s="53" t="e">
        <f>+$C$18*'10 - 2008'!AQ215</f>
        <v>#DIV/0!</v>
      </c>
      <c r="P215" s="53" t="e">
        <f>+$C$18*'10 - 2008'!AR215</f>
        <v>#DIV/0!</v>
      </c>
      <c r="Q215" s="53" t="e">
        <f>+$C$18*'10 - 2008'!AS215</f>
        <v>#DIV/0!</v>
      </c>
      <c r="R215" s="53" t="e">
        <f>+$C$18*'10 - 2008'!AT215</f>
        <v>#DIV/0!</v>
      </c>
      <c r="S215" s="53" t="e">
        <f>+$C$18*'10 - 2008'!AU215</f>
        <v>#DIV/0!</v>
      </c>
      <c r="T215" s="53" t="e">
        <f>+$C$18*'10 - 2008'!AV215</f>
        <v>#DIV/0!</v>
      </c>
      <c r="U215" s="53" t="e">
        <f>+$C$18*'10 - 2008'!AW215</f>
        <v>#DIV/0!</v>
      </c>
      <c r="V215" s="53" t="e">
        <f>+$C$18*'10 - 2008'!AX215</f>
        <v>#DIV/0!</v>
      </c>
      <c r="W215" s="53" t="e">
        <f>+$C$18*'10 - 2008'!AY215</f>
        <v>#DIV/0!</v>
      </c>
      <c r="X215" s="53" t="e">
        <f>+$C$18*'10 - 2008'!AZ215</f>
        <v>#DIV/0!</v>
      </c>
      <c r="Y215" s="53" t="e">
        <f>+$C$18*'10 - 2008'!BA215</f>
        <v>#DIV/0!</v>
      </c>
      <c r="Z215" s="53" t="e">
        <f>+$C$18*'10 - 2008'!BB215</f>
        <v>#DIV/0!</v>
      </c>
      <c r="AA215" s="53" t="e">
        <f>+$C$18*'10 - 2008'!BC215</f>
        <v>#DIV/0!</v>
      </c>
      <c r="AB215" s="53" t="e">
        <f>+$C$18*'10 - 2008'!BD215</f>
        <v>#DIV/0!</v>
      </c>
      <c r="AC215" s="53" t="e">
        <f>+$C$18*'10 - 2008'!BE215</f>
        <v>#DIV/0!</v>
      </c>
      <c r="AD215" s="53" t="e">
        <f>+$C$18*'10 - 2008'!BF215</f>
        <v>#DIV/0!</v>
      </c>
      <c r="AE215" s="53" t="e">
        <f>+$C$18*'10 - 2008'!BG215</f>
        <v>#DIV/0!</v>
      </c>
      <c r="AF215" s="53" t="e">
        <f>+$C$18*'10 - 2008'!BH215</f>
        <v>#DIV/0!</v>
      </c>
      <c r="AG215" s="53" t="e">
        <f>+$C$18*'10 - 2008'!BI215</f>
        <v>#DIV/0!</v>
      </c>
      <c r="AH215" s="53" t="e">
        <f>+$C$18*'10 - 2008'!BJ215</f>
        <v>#DIV/0!</v>
      </c>
      <c r="AI215" s="2"/>
    </row>
    <row r="216" spans="1:35">
      <c r="A216" s="63">
        <v>209</v>
      </c>
      <c r="B216" s="53">
        <f>+'10 - 2008'!B216</f>
        <v>0</v>
      </c>
      <c r="C216" s="53" t="e">
        <f>+'10 - 2008'!AE216/'10 - 2008'!BK216</f>
        <v>#DIV/0!</v>
      </c>
      <c r="D216" s="53" t="e">
        <f>+$C$18*'10 - 2008'!AF216</f>
        <v>#DIV/0!</v>
      </c>
      <c r="E216" s="53" t="e">
        <f>+$C$18*'10 - 2008'!AG216</f>
        <v>#DIV/0!</v>
      </c>
      <c r="F216" s="53" t="e">
        <f>+$C$18*'10 - 2008'!AH216</f>
        <v>#DIV/0!</v>
      </c>
      <c r="G216" s="53" t="e">
        <f>+$C$18*'10 - 2008'!AI216</f>
        <v>#DIV/0!</v>
      </c>
      <c r="H216" s="53" t="e">
        <f>+$C$18*'10 - 2008'!AJ216</f>
        <v>#DIV/0!</v>
      </c>
      <c r="I216" s="53" t="e">
        <f>+$C$18*'10 - 2008'!AK216</f>
        <v>#DIV/0!</v>
      </c>
      <c r="J216" s="53" t="e">
        <f>+$C$18*'10 - 2008'!AL216</f>
        <v>#DIV/0!</v>
      </c>
      <c r="K216" s="53" t="e">
        <f>+$C$18*'10 - 2008'!AM216</f>
        <v>#DIV/0!</v>
      </c>
      <c r="L216" s="53" t="e">
        <f>+$C$18*'10 - 2008'!AN216</f>
        <v>#DIV/0!</v>
      </c>
      <c r="M216" s="53" t="e">
        <f>+$C$18*'10 - 2008'!AO216</f>
        <v>#DIV/0!</v>
      </c>
      <c r="N216" s="53" t="e">
        <f>+$C$18*'10 - 2008'!AP216</f>
        <v>#DIV/0!</v>
      </c>
      <c r="O216" s="53" t="e">
        <f>+$C$18*'10 - 2008'!AQ216</f>
        <v>#DIV/0!</v>
      </c>
      <c r="P216" s="53" t="e">
        <f>+$C$18*'10 - 2008'!AR216</f>
        <v>#DIV/0!</v>
      </c>
      <c r="Q216" s="53" t="e">
        <f>+$C$18*'10 - 2008'!AS216</f>
        <v>#DIV/0!</v>
      </c>
      <c r="R216" s="53" t="e">
        <f>+$C$18*'10 - 2008'!AT216</f>
        <v>#DIV/0!</v>
      </c>
      <c r="S216" s="53" t="e">
        <f>+$C$18*'10 - 2008'!AU216</f>
        <v>#DIV/0!</v>
      </c>
      <c r="T216" s="53" t="e">
        <f>+$C$18*'10 - 2008'!AV216</f>
        <v>#DIV/0!</v>
      </c>
      <c r="U216" s="53" t="e">
        <f>+$C$18*'10 - 2008'!AW216</f>
        <v>#DIV/0!</v>
      </c>
      <c r="V216" s="53" t="e">
        <f>+$C$18*'10 - 2008'!AX216</f>
        <v>#DIV/0!</v>
      </c>
      <c r="W216" s="53" t="e">
        <f>+$C$18*'10 - 2008'!AY216</f>
        <v>#DIV/0!</v>
      </c>
      <c r="X216" s="53" t="e">
        <f>+$C$18*'10 - 2008'!AZ216</f>
        <v>#DIV/0!</v>
      </c>
      <c r="Y216" s="53" t="e">
        <f>+$C$18*'10 - 2008'!BA216</f>
        <v>#DIV/0!</v>
      </c>
      <c r="Z216" s="53" t="e">
        <f>+$C$18*'10 - 2008'!BB216</f>
        <v>#DIV/0!</v>
      </c>
      <c r="AA216" s="53" t="e">
        <f>+$C$18*'10 - 2008'!BC216</f>
        <v>#DIV/0!</v>
      </c>
      <c r="AB216" s="53" t="e">
        <f>+$C$18*'10 - 2008'!BD216</f>
        <v>#DIV/0!</v>
      </c>
      <c r="AC216" s="53" t="e">
        <f>+$C$18*'10 - 2008'!BE216</f>
        <v>#DIV/0!</v>
      </c>
      <c r="AD216" s="53" t="e">
        <f>+$C$18*'10 - 2008'!BF216</f>
        <v>#DIV/0!</v>
      </c>
      <c r="AE216" s="53" t="e">
        <f>+$C$18*'10 - 2008'!BG216</f>
        <v>#DIV/0!</v>
      </c>
      <c r="AF216" s="53" t="e">
        <f>+$C$18*'10 - 2008'!BH216</f>
        <v>#DIV/0!</v>
      </c>
      <c r="AG216" s="53" t="e">
        <f>+$C$18*'10 - 2008'!BI216</f>
        <v>#DIV/0!</v>
      </c>
      <c r="AH216" s="53" t="e">
        <f>+$C$18*'10 - 2008'!BJ216</f>
        <v>#DIV/0!</v>
      </c>
      <c r="AI216" s="2"/>
    </row>
    <row r="217" spans="1:35">
      <c r="A217" s="63">
        <v>210</v>
      </c>
      <c r="B217" s="53">
        <f>+'10 - 2008'!B217</f>
        <v>0</v>
      </c>
      <c r="C217" s="53" t="e">
        <f>+'10 - 2008'!AE217/'10 - 2008'!BK217</f>
        <v>#DIV/0!</v>
      </c>
      <c r="D217" s="53" t="e">
        <f>+$C$18*'10 - 2008'!AF217</f>
        <v>#DIV/0!</v>
      </c>
      <c r="E217" s="53" t="e">
        <f>+$C$18*'10 - 2008'!AG217</f>
        <v>#DIV/0!</v>
      </c>
      <c r="F217" s="53" t="e">
        <f>+$C$18*'10 - 2008'!AH217</f>
        <v>#DIV/0!</v>
      </c>
      <c r="G217" s="53" t="e">
        <f>+$C$18*'10 - 2008'!AI217</f>
        <v>#DIV/0!</v>
      </c>
      <c r="H217" s="53" t="e">
        <f>+$C$18*'10 - 2008'!AJ217</f>
        <v>#DIV/0!</v>
      </c>
      <c r="I217" s="53" t="e">
        <f>+$C$18*'10 - 2008'!AK217</f>
        <v>#DIV/0!</v>
      </c>
      <c r="J217" s="53" t="e">
        <f>+$C$18*'10 - 2008'!AL217</f>
        <v>#DIV/0!</v>
      </c>
      <c r="K217" s="53" t="e">
        <f>+$C$18*'10 - 2008'!AM217</f>
        <v>#DIV/0!</v>
      </c>
      <c r="L217" s="53" t="e">
        <f>+$C$18*'10 - 2008'!AN217</f>
        <v>#DIV/0!</v>
      </c>
      <c r="M217" s="53" t="e">
        <f>+$C$18*'10 - 2008'!AO217</f>
        <v>#DIV/0!</v>
      </c>
      <c r="N217" s="53" t="e">
        <f>+$C$18*'10 - 2008'!AP217</f>
        <v>#DIV/0!</v>
      </c>
      <c r="O217" s="53" t="e">
        <f>+$C$18*'10 - 2008'!AQ217</f>
        <v>#DIV/0!</v>
      </c>
      <c r="P217" s="53" t="e">
        <f>+$C$18*'10 - 2008'!AR217</f>
        <v>#DIV/0!</v>
      </c>
      <c r="Q217" s="53" t="e">
        <f>+$C$18*'10 - 2008'!AS217</f>
        <v>#DIV/0!</v>
      </c>
      <c r="R217" s="53" t="e">
        <f>+$C$18*'10 - 2008'!AT217</f>
        <v>#DIV/0!</v>
      </c>
      <c r="S217" s="53" t="e">
        <f>+$C$18*'10 - 2008'!AU217</f>
        <v>#DIV/0!</v>
      </c>
      <c r="T217" s="53" t="e">
        <f>+$C$18*'10 - 2008'!AV217</f>
        <v>#DIV/0!</v>
      </c>
      <c r="U217" s="53" t="e">
        <f>+$C$18*'10 - 2008'!AW217</f>
        <v>#DIV/0!</v>
      </c>
      <c r="V217" s="53" t="e">
        <f>+$C$18*'10 - 2008'!AX217</f>
        <v>#DIV/0!</v>
      </c>
      <c r="W217" s="53" t="e">
        <f>+$C$18*'10 - 2008'!AY217</f>
        <v>#DIV/0!</v>
      </c>
      <c r="X217" s="53" t="e">
        <f>+$C$18*'10 - 2008'!AZ217</f>
        <v>#DIV/0!</v>
      </c>
      <c r="Y217" s="53" t="e">
        <f>+$C$18*'10 - 2008'!BA217</f>
        <v>#DIV/0!</v>
      </c>
      <c r="Z217" s="53" t="e">
        <f>+$C$18*'10 - 2008'!BB217</f>
        <v>#DIV/0!</v>
      </c>
      <c r="AA217" s="53" t="e">
        <f>+$C$18*'10 - 2008'!BC217</f>
        <v>#DIV/0!</v>
      </c>
      <c r="AB217" s="53" t="e">
        <f>+$C$18*'10 - 2008'!BD217</f>
        <v>#DIV/0!</v>
      </c>
      <c r="AC217" s="53" t="e">
        <f>+$C$18*'10 - 2008'!BE217</f>
        <v>#DIV/0!</v>
      </c>
      <c r="AD217" s="53" t="e">
        <f>+$C$18*'10 - 2008'!BF217</f>
        <v>#DIV/0!</v>
      </c>
      <c r="AE217" s="53" t="e">
        <f>+$C$18*'10 - 2008'!BG217</f>
        <v>#DIV/0!</v>
      </c>
      <c r="AF217" s="53" t="e">
        <f>+$C$18*'10 - 2008'!BH217</f>
        <v>#DIV/0!</v>
      </c>
      <c r="AG217" s="53" t="e">
        <f>+$C$18*'10 - 2008'!BI217</f>
        <v>#DIV/0!</v>
      </c>
      <c r="AH217" s="53" t="e">
        <f>+$C$18*'10 - 2008'!BJ217</f>
        <v>#DIV/0!</v>
      </c>
      <c r="AI217" s="2"/>
    </row>
    <row r="218" spans="1:35">
      <c r="A218" s="63">
        <v>211</v>
      </c>
      <c r="B218" s="53">
        <f>+'10 - 2008'!B218</f>
        <v>0</v>
      </c>
      <c r="C218" s="53" t="e">
        <f>+'10 - 2008'!AE218/'10 - 2008'!BK218</f>
        <v>#DIV/0!</v>
      </c>
      <c r="D218" s="53" t="e">
        <f>+$C$18*'10 - 2008'!AF218</f>
        <v>#DIV/0!</v>
      </c>
      <c r="E218" s="53" t="e">
        <f>+$C$18*'10 - 2008'!AG218</f>
        <v>#DIV/0!</v>
      </c>
      <c r="F218" s="53" t="e">
        <f>+$C$18*'10 - 2008'!AH218</f>
        <v>#DIV/0!</v>
      </c>
      <c r="G218" s="53" t="e">
        <f>+$C$18*'10 - 2008'!AI218</f>
        <v>#DIV/0!</v>
      </c>
      <c r="H218" s="53" t="e">
        <f>+$C$18*'10 - 2008'!AJ218</f>
        <v>#DIV/0!</v>
      </c>
      <c r="I218" s="53" t="e">
        <f>+$C$18*'10 - 2008'!AK218</f>
        <v>#DIV/0!</v>
      </c>
      <c r="J218" s="53" t="e">
        <f>+$C$18*'10 - 2008'!AL218</f>
        <v>#DIV/0!</v>
      </c>
      <c r="K218" s="53" t="e">
        <f>+$C$18*'10 - 2008'!AM218</f>
        <v>#DIV/0!</v>
      </c>
      <c r="L218" s="53" t="e">
        <f>+$C$18*'10 - 2008'!AN218</f>
        <v>#DIV/0!</v>
      </c>
      <c r="M218" s="53" t="e">
        <f>+$C$18*'10 - 2008'!AO218</f>
        <v>#DIV/0!</v>
      </c>
      <c r="N218" s="53" t="e">
        <f>+$C$18*'10 - 2008'!AP218</f>
        <v>#DIV/0!</v>
      </c>
      <c r="O218" s="53" t="e">
        <f>+$C$18*'10 - 2008'!AQ218</f>
        <v>#DIV/0!</v>
      </c>
      <c r="P218" s="53" t="e">
        <f>+$C$18*'10 - 2008'!AR218</f>
        <v>#DIV/0!</v>
      </c>
      <c r="Q218" s="53" t="e">
        <f>+$C$18*'10 - 2008'!AS218</f>
        <v>#DIV/0!</v>
      </c>
      <c r="R218" s="53" t="e">
        <f>+$C$18*'10 - 2008'!AT218</f>
        <v>#DIV/0!</v>
      </c>
      <c r="S218" s="53" t="e">
        <f>+$C$18*'10 - 2008'!AU218</f>
        <v>#DIV/0!</v>
      </c>
      <c r="T218" s="53" t="e">
        <f>+$C$18*'10 - 2008'!AV218</f>
        <v>#DIV/0!</v>
      </c>
      <c r="U218" s="53" t="e">
        <f>+$C$18*'10 - 2008'!AW218</f>
        <v>#DIV/0!</v>
      </c>
      <c r="V218" s="53" t="e">
        <f>+$C$18*'10 - 2008'!AX218</f>
        <v>#DIV/0!</v>
      </c>
      <c r="W218" s="53" t="e">
        <f>+$C$18*'10 - 2008'!AY218</f>
        <v>#DIV/0!</v>
      </c>
      <c r="X218" s="53" t="e">
        <f>+$C$18*'10 - 2008'!AZ218</f>
        <v>#DIV/0!</v>
      </c>
      <c r="Y218" s="53" t="e">
        <f>+$C$18*'10 - 2008'!BA218</f>
        <v>#DIV/0!</v>
      </c>
      <c r="Z218" s="53" t="e">
        <f>+$C$18*'10 - 2008'!BB218</f>
        <v>#DIV/0!</v>
      </c>
      <c r="AA218" s="53" t="e">
        <f>+$C$18*'10 - 2008'!BC218</f>
        <v>#DIV/0!</v>
      </c>
      <c r="AB218" s="53" t="e">
        <f>+$C$18*'10 - 2008'!BD218</f>
        <v>#DIV/0!</v>
      </c>
      <c r="AC218" s="53" t="e">
        <f>+$C$18*'10 - 2008'!BE218</f>
        <v>#DIV/0!</v>
      </c>
      <c r="AD218" s="53" t="e">
        <f>+$C$18*'10 - 2008'!BF218</f>
        <v>#DIV/0!</v>
      </c>
      <c r="AE218" s="53" t="e">
        <f>+$C$18*'10 - 2008'!BG218</f>
        <v>#DIV/0!</v>
      </c>
      <c r="AF218" s="53" t="e">
        <f>+$C$18*'10 - 2008'!BH218</f>
        <v>#DIV/0!</v>
      </c>
      <c r="AG218" s="53" t="e">
        <f>+$C$18*'10 - 2008'!BI218</f>
        <v>#DIV/0!</v>
      </c>
      <c r="AH218" s="53" t="e">
        <f>+$C$18*'10 - 2008'!BJ218</f>
        <v>#DIV/0!</v>
      </c>
      <c r="AI218" s="2"/>
    </row>
    <row r="219" spans="1:35">
      <c r="A219" s="63">
        <v>212</v>
      </c>
      <c r="B219" s="53">
        <f>+'10 - 2008'!B219</f>
        <v>0</v>
      </c>
      <c r="C219" s="53" t="e">
        <f>+'10 - 2008'!AE219/'10 - 2008'!BK219</f>
        <v>#DIV/0!</v>
      </c>
      <c r="D219" s="53" t="e">
        <f>+$C$18*'10 - 2008'!AF219</f>
        <v>#DIV/0!</v>
      </c>
      <c r="E219" s="53" t="e">
        <f>+$C$18*'10 - 2008'!AG219</f>
        <v>#DIV/0!</v>
      </c>
      <c r="F219" s="53" t="e">
        <f>+$C$18*'10 - 2008'!AH219</f>
        <v>#DIV/0!</v>
      </c>
      <c r="G219" s="53" t="e">
        <f>+$C$18*'10 - 2008'!AI219</f>
        <v>#DIV/0!</v>
      </c>
      <c r="H219" s="53" t="e">
        <f>+$C$18*'10 - 2008'!AJ219</f>
        <v>#DIV/0!</v>
      </c>
      <c r="I219" s="53" t="e">
        <f>+$C$18*'10 - 2008'!AK219</f>
        <v>#DIV/0!</v>
      </c>
      <c r="J219" s="53" t="e">
        <f>+$C$18*'10 - 2008'!AL219</f>
        <v>#DIV/0!</v>
      </c>
      <c r="K219" s="53" t="e">
        <f>+$C$18*'10 - 2008'!AM219</f>
        <v>#DIV/0!</v>
      </c>
      <c r="L219" s="53" t="e">
        <f>+$C$18*'10 - 2008'!AN219</f>
        <v>#DIV/0!</v>
      </c>
      <c r="M219" s="53" t="e">
        <f>+$C$18*'10 - 2008'!AO219</f>
        <v>#DIV/0!</v>
      </c>
      <c r="N219" s="53" t="e">
        <f>+$C$18*'10 - 2008'!AP219</f>
        <v>#DIV/0!</v>
      </c>
      <c r="O219" s="53" t="e">
        <f>+$C$18*'10 - 2008'!AQ219</f>
        <v>#DIV/0!</v>
      </c>
      <c r="P219" s="53" t="e">
        <f>+$C$18*'10 - 2008'!AR219</f>
        <v>#DIV/0!</v>
      </c>
      <c r="Q219" s="53" t="e">
        <f>+$C$18*'10 - 2008'!AS219</f>
        <v>#DIV/0!</v>
      </c>
      <c r="R219" s="53" t="e">
        <f>+$C$18*'10 - 2008'!AT219</f>
        <v>#DIV/0!</v>
      </c>
      <c r="S219" s="53" t="e">
        <f>+$C$18*'10 - 2008'!AU219</f>
        <v>#DIV/0!</v>
      </c>
      <c r="T219" s="53" t="e">
        <f>+$C$18*'10 - 2008'!AV219</f>
        <v>#DIV/0!</v>
      </c>
      <c r="U219" s="53" t="e">
        <f>+$C$18*'10 - 2008'!AW219</f>
        <v>#DIV/0!</v>
      </c>
      <c r="V219" s="53" t="e">
        <f>+$C$18*'10 - 2008'!AX219</f>
        <v>#DIV/0!</v>
      </c>
      <c r="W219" s="53" t="e">
        <f>+$C$18*'10 - 2008'!AY219</f>
        <v>#DIV/0!</v>
      </c>
      <c r="X219" s="53" t="e">
        <f>+$C$18*'10 - 2008'!AZ219</f>
        <v>#DIV/0!</v>
      </c>
      <c r="Y219" s="53" t="e">
        <f>+$C$18*'10 - 2008'!BA219</f>
        <v>#DIV/0!</v>
      </c>
      <c r="Z219" s="53" t="e">
        <f>+$C$18*'10 - 2008'!BB219</f>
        <v>#DIV/0!</v>
      </c>
      <c r="AA219" s="53" t="e">
        <f>+$C$18*'10 - 2008'!BC219</f>
        <v>#DIV/0!</v>
      </c>
      <c r="AB219" s="53" t="e">
        <f>+$C$18*'10 - 2008'!BD219</f>
        <v>#DIV/0!</v>
      </c>
      <c r="AC219" s="53" t="e">
        <f>+$C$18*'10 - 2008'!BE219</f>
        <v>#DIV/0!</v>
      </c>
      <c r="AD219" s="53" t="e">
        <f>+$C$18*'10 - 2008'!BF219</f>
        <v>#DIV/0!</v>
      </c>
      <c r="AE219" s="53" t="e">
        <f>+$C$18*'10 - 2008'!BG219</f>
        <v>#DIV/0!</v>
      </c>
      <c r="AF219" s="53" t="e">
        <f>+$C$18*'10 - 2008'!BH219</f>
        <v>#DIV/0!</v>
      </c>
      <c r="AG219" s="53" t="e">
        <f>+$C$18*'10 - 2008'!BI219</f>
        <v>#DIV/0!</v>
      </c>
      <c r="AH219" s="53" t="e">
        <f>+$C$18*'10 - 2008'!BJ219</f>
        <v>#DIV/0!</v>
      </c>
      <c r="AI219" s="2"/>
    </row>
    <row r="220" spans="1:35">
      <c r="A220" s="63">
        <v>213</v>
      </c>
      <c r="B220" s="53">
        <f>+'10 - 2008'!B220</f>
        <v>0</v>
      </c>
      <c r="C220" s="53" t="e">
        <f>+'10 - 2008'!AE220/'10 - 2008'!BK220</f>
        <v>#DIV/0!</v>
      </c>
      <c r="D220" s="53" t="e">
        <f>+$C$18*'10 - 2008'!AF220</f>
        <v>#DIV/0!</v>
      </c>
      <c r="E220" s="53" t="e">
        <f>+$C$18*'10 - 2008'!AG220</f>
        <v>#DIV/0!</v>
      </c>
      <c r="F220" s="53" t="e">
        <f>+$C$18*'10 - 2008'!AH220</f>
        <v>#DIV/0!</v>
      </c>
      <c r="G220" s="53" t="e">
        <f>+$C$18*'10 - 2008'!AI220</f>
        <v>#DIV/0!</v>
      </c>
      <c r="H220" s="53" t="e">
        <f>+$C$18*'10 - 2008'!AJ220</f>
        <v>#DIV/0!</v>
      </c>
      <c r="I220" s="53" t="e">
        <f>+$C$18*'10 - 2008'!AK220</f>
        <v>#DIV/0!</v>
      </c>
      <c r="J220" s="53" t="e">
        <f>+$C$18*'10 - 2008'!AL220</f>
        <v>#DIV/0!</v>
      </c>
      <c r="K220" s="53" t="e">
        <f>+$C$18*'10 - 2008'!AM220</f>
        <v>#DIV/0!</v>
      </c>
      <c r="L220" s="53" t="e">
        <f>+$C$18*'10 - 2008'!AN220</f>
        <v>#DIV/0!</v>
      </c>
      <c r="M220" s="53" t="e">
        <f>+$C$18*'10 - 2008'!AO220</f>
        <v>#DIV/0!</v>
      </c>
      <c r="N220" s="53" t="e">
        <f>+$C$18*'10 - 2008'!AP220</f>
        <v>#DIV/0!</v>
      </c>
      <c r="O220" s="53" t="e">
        <f>+$C$18*'10 - 2008'!AQ220</f>
        <v>#DIV/0!</v>
      </c>
      <c r="P220" s="53" t="e">
        <f>+$C$18*'10 - 2008'!AR220</f>
        <v>#DIV/0!</v>
      </c>
      <c r="Q220" s="53" t="e">
        <f>+$C$18*'10 - 2008'!AS220</f>
        <v>#DIV/0!</v>
      </c>
      <c r="R220" s="53" t="e">
        <f>+$C$18*'10 - 2008'!AT220</f>
        <v>#DIV/0!</v>
      </c>
      <c r="S220" s="53" t="e">
        <f>+$C$18*'10 - 2008'!AU220</f>
        <v>#DIV/0!</v>
      </c>
      <c r="T220" s="53" t="e">
        <f>+$C$18*'10 - 2008'!AV220</f>
        <v>#DIV/0!</v>
      </c>
      <c r="U220" s="53" t="e">
        <f>+$C$18*'10 - 2008'!AW220</f>
        <v>#DIV/0!</v>
      </c>
      <c r="V220" s="53" t="e">
        <f>+$C$18*'10 - 2008'!AX220</f>
        <v>#DIV/0!</v>
      </c>
      <c r="W220" s="53" t="e">
        <f>+$C$18*'10 - 2008'!AY220</f>
        <v>#DIV/0!</v>
      </c>
      <c r="X220" s="53" t="e">
        <f>+$C$18*'10 - 2008'!AZ220</f>
        <v>#DIV/0!</v>
      </c>
      <c r="Y220" s="53" t="e">
        <f>+$C$18*'10 - 2008'!BA220</f>
        <v>#DIV/0!</v>
      </c>
      <c r="Z220" s="53" t="e">
        <f>+$C$18*'10 - 2008'!BB220</f>
        <v>#DIV/0!</v>
      </c>
      <c r="AA220" s="53" t="e">
        <f>+$C$18*'10 - 2008'!BC220</f>
        <v>#DIV/0!</v>
      </c>
      <c r="AB220" s="53" t="e">
        <f>+$C$18*'10 - 2008'!BD220</f>
        <v>#DIV/0!</v>
      </c>
      <c r="AC220" s="53" t="e">
        <f>+$C$18*'10 - 2008'!BE220</f>
        <v>#DIV/0!</v>
      </c>
      <c r="AD220" s="53" t="e">
        <f>+$C$18*'10 - 2008'!BF220</f>
        <v>#DIV/0!</v>
      </c>
      <c r="AE220" s="53" t="e">
        <f>+$C$18*'10 - 2008'!BG220</f>
        <v>#DIV/0!</v>
      </c>
      <c r="AF220" s="53" t="e">
        <f>+$C$18*'10 - 2008'!BH220</f>
        <v>#DIV/0!</v>
      </c>
      <c r="AG220" s="53" t="e">
        <f>+$C$18*'10 - 2008'!BI220</f>
        <v>#DIV/0!</v>
      </c>
      <c r="AH220" s="53" t="e">
        <f>+$C$18*'10 - 2008'!BJ220</f>
        <v>#DIV/0!</v>
      </c>
      <c r="AI220" s="2"/>
    </row>
    <row r="221" spans="1:35">
      <c r="A221" s="63">
        <v>214</v>
      </c>
      <c r="B221" s="53">
        <f>+'10 - 2008'!B221</f>
        <v>0</v>
      </c>
      <c r="C221" s="53" t="e">
        <f>+'10 - 2008'!AE221/'10 - 2008'!BK221</f>
        <v>#DIV/0!</v>
      </c>
      <c r="D221" s="53" t="e">
        <f>+$C$18*'10 - 2008'!AF221</f>
        <v>#DIV/0!</v>
      </c>
      <c r="E221" s="53" t="e">
        <f>+$C$18*'10 - 2008'!AG221</f>
        <v>#DIV/0!</v>
      </c>
      <c r="F221" s="53" t="e">
        <f>+$C$18*'10 - 2008'!AH221</f>
        <v>#DIV/0!</v>
      </c>
      <c r="G221" s="53" t="e">
        <f>+$C$18*'10 - 2008'!AI221</f>
        <v>#DIV/0!</v>
      </c>
      <c r="H221" s="53" t="e">
        <f>+$C$18*'10 - 2008'!AJ221</f>
        <v>#DIV/0!</v>
      </c>
      <c r="I221" s="53" t="e">
        <f>+$C$18*'10 - 2008'!AK221</f>
        <v>#DIV/0!</v>
      </c>
      <c r="J221" s="53" t="e">
        <f>+$C$18*'10 - 2008'!AL221</f>
        <v>#DIV/0!</v>
      </c>
      <c r="K221" s="53" t="e">
        <f>+$C$18*'10 - 2008'!AM221</f>
        <v>#DIV/0!</v>
      </c>
      <c r="L221" s="53" t="e">
        <f>+$C$18*'10 - 2008'!AN221</f>
        <v>#DIV/0!</v>
      </c>
      <c r="M221" s="53" t="e">
        <f>+$C$18*'10 - 2008'!AO221</f>
        <v>#DIV/0!</v>
      </c>
      <c r="N221" s="53" t="e">
        <f>+$C$18*'10 - 2008'!AP221</f>
        <v>#DIV/0!</v>
      </c>
      <c r="O221" s="53" t="e">
        <f>+$C$18*'10 - 2008'!AQ221</f>
        <v>#DIV/0!</v>
      </c>
      <c r="P221" s="53" t="e">
        <f>+$C$18*'10 - 2008'!AR221</f>
        <v>#DIV/0!</v>
      </c>
      <c r="Q221" s="53" t="e">
        <f>+$C$18*'10 - 2008'!AS221</f>
        <v>#DIV/0!</v>
      </c>
      <c r="R221" s="53" t="e">
        <f>+$C$18*'10 - 2008'!AT221</f>
        <v>#DIV/0!</v>
      </c>
      <c r="S221" s="53" t="e">
        <f>+$C$18*'10 - 2008'!AU221</f>
        <v>#DIV/0!</v>
      </c>
      <c r="T221" s="53" t="e">
        <f>+$C$18*'10 - 2008'!AV221</f>
        <v>#DIV/0!</v>
      </c>
      <c r="U221" s="53" t="e">
        <f>+$C$18*'10 - 2008'!AW221</f>
        <v>#DIV/0!</v>
      </c>
      <c r="V221" s="53" t="e">
        <f>+$C$18*'10 - 2008'!AX221</f>
        <v>#DIV/0!</v>
      </c>
      <c r="W221" s="53" t="e">
        <f>+$C$18*'10 - 2008'!AY221</f>
        <v>#DIV/0!</v>
      </c>
      <c r="X221" s="53" t="e">
        <f>+$C$18*'10 - 2008'!AZ221</f>
        <v>#DIV/0!</v>
      </c>
      <c r="Y221" s="53" t="e">
        <f>+$C$18*'10 - 2008'!BA221</f>
        <v>#DIV/0!</v>
      </c>
      <c r="Z221" s="53" t="e">
        <f>+$C$18*'10 - 2008'!BB221</f>
        <v>#DIV/0!</v>
      </c>
      <c r="AA221" s="53" t="e">
        <f>+$C$18*'10 - 2008'!BC221</f>
        <v>#DIV/0!</v>
      </c>
      <c r="AB221" s="53" t="e">
        <f>+$C$18*'10 - 2008'!BD221</f>
        <v>#DIV/0!</v>
      </c>
      <c r="AC221" s="53" t="e">
        <f>+$C$18*'10 - 2008'!BE221</f>
        <v>#DIV/0!</v>
      </c>
      <c r="AD221" s="53" t="e">
        <f>+$C$18*'10 - 2008'!BF221</f>
        <v>#DIV/0!</v>
      </c>
      <c r="AE221" s="53" t="e">
        <f>+$C$18*'10 - 2008'!BG221</f>
        <v>#DIV/0!</v>
      </c>
      <c r="AF221" s="53" t="e">
        <f>+$C$18*'10 - 2008'!BH221</f>
        <v>#DIV/0!</v>
      </c>
      <c r="AG221" s="53" t="e">
        <f>+$C$18*'10 - 2008'!BI221</f>
        <v>#DIV/0!</v>
      </c>
      <c r="AH221" s="53" t="e">
        <f>+$C$18*'10 - 2008'!BJ221</f>
        <v>#DIV/0!</v>
      </c>
      <c r="AI221" s="2"/>
    </row>
    <row r="222" spans="1:35">
      <c r="A222" s="63">
        <v>215</v>
      </c>
      <c r="B222" s="53">
        <f>+'10 - 2008'!B222</f>
        <v>0</v>
      </c>
      <c r="C222" s="53" t="e">
        <f>+'10 - 2008'!AE222/'10 - 2008'!BK222</f>
        <v>#DIV/0!</v>
      </c>
      <c r="D222" s="53" t="e">
        <f>+$C$18*'10 - 2008'!AF222</f>
        <v>#DIV/0!</v>
      </c>
      <c r="E222" s="53" t="e">
        <f>+$C$18*'10 - 2008'!AG222</f>
        <v>#DIV/0!</v>
      </c>
      <c r="F222" s="53" t="e">
        <f>+$C$18*'10 - 2008'!AH222</f>
        <v>#DIV/0!</v>
      </c>
      <c r="G222" s="53" t="e">
        <f>+$C$18*'10 - 2008'!AI222</f>
        <v>#DIV/0!</v>
      </c>
      <c r="H222" s="53" t="e">
        <f>+$C$18*'10 - 2008'!AJ222</f>
        <v>#DIV/0!</v>
      </c>
      <c r="I222" s="53" t="e">
        <f>+$C$18*'10 - 2008'!AK222</f>
        <v>#DIV/0!</v>
      </c>
      <c r="J222" s="53" t="e">
        <f>+$C$18*'10 - 2008'!AL222</f>
        <v>#DIV/0!</v>
      </c>
      <c r="K222" s="53" t="e">
        <f>+$C$18*'10 - 2008'!AM222</f>
        <v>#DIV/0!</v>
      </c>
      <c r="L222" s="53" t="e">
        <f>+$C$18*'10 - 2008'!AN222</f>
        <v>#DIV/0!</v>
      </c>
      <c r="M222" s="53" t="e">
        <f>+$C$18*'10 - 2008'!AO222</f>
        <v>#DIV/0!</v>
      </c>
      <c r="N222" s="53" t="e">
        <f>+$C$18*'10 - 2008'!AP222</f>
        <v>#DIV/0!</v>
      </c>
      <c r="O222" s="53" t="e">
        <f>+$C$18*'10 - 2008'!AQ222</f>
        <v>#DIV/0!</v>
      </c>
      <c r="P222" s="53" t="e">
        <f>+$C$18*'10 - 2008'!AR222</f>
        <v>#DIV/0!</v>
      </c>
      <c r="Q222" s="53" t="e">
        <f>+$C$18*'10 - 2008'!AS222</f>
        <v>#DIV/0!</v>
      </c>
      <c r="R222" s="53" t="e">
        <f>+$C$18*'10 - 2008'!AT222</f>
        <v>#DIV/0!</v>
      </c>
      <c r="S222" s="53" t="e">
        <f>+$C$18*'10 - 2008'!AU222</f>
        <v>#DIV/0!</v>
      </c>
      <c r="T222" s="53" t="e">
        <f>+$C$18*'10 - 2008'!AV222</f>
        <v>#DIV/0!</v>
      </c>
      <c r="U222" s="53" t="e">
        <f>+$C$18*'10 - 2008'!AW222</f>
        <v>#DIV/0!</v>
      </c>
      <c r="V222" s="53" t="e">
        <f>+$C$18*'10 - 2008'!AX222</f>
        <v>#DIV/0!</v>
      </c>
      <c r="W222" s="53" t="e">
        <f>+$C$18*'10 - 2008'!AY222</f>
        <v>#DIV/0!</v>
      </c>
      <c r="X222" s="53" t="e">
        <f>+$C$18*'10 - 2008'!AZ222</f>
        <v>#DIV/0!</v>
      </c>
      <c r="Y222" s="53" t="e">
        <f>+$C$18*'10 - 2008'!BA222</f>
        <v>#DIV/0!</v>
      </c>
      <c r="Z222" s="53" t="e">
        <f>+$C$18*'10 - 2008'!BB222</f>
        <v>#DIV/0!</v>
      </c>
      <c r="AA222" s="53" t="e">
        <f>+$C$18*'10 - 2008'!BC222</f>
        <v>#DIV/0!</v>
      </c>
      <c r="AB222" s="53" t="e">
        <f>+$C$18*'10 - 2008'!BD222</f>
        <v>#DIV/0!</v>
      </c>
      <c r="AC222" s="53" t="e">
        <f>+$C$18*'10 - 2008'!BE222</f>
        <v>#DIV/0!</v>
      </c>
      <c r="AD222" s="53" t="e">
        <f>+$C$18*'10 - 2008'!BF222</f>
        <v>#DIV/0!</v>
      </c>
      <c r="AE222" s="53" t="e">
        <f>+$C$18*'10 - 2008'!BG222</f>
        <v>#DIV/0!</v>
      </c>
      <c r="AF222" s="53" t="e">
        <f>+$C$18*'10 - 2008'!BH222</f>
        <v>#DIV/0!</v>
      </c>
      <c r="AG222" s="53" t="e">
        <f>+$C$18*'10 - 2008'!BI222</f>
        <v>#DIV/0!</v>
      </c>
      <c r="AH222" s="53" t="e">
        <f>+$C$18*'10 - 2008'!BJ222</f>
        <v>#DIV/0!</v>
      </c>
      <c r="AI222" s="2"/>
    </row>
    <row r="223" spans="1:35">
      <c r="A223" s="63">
        <v>216</v>
      </c>
      <c r="B223" s="53">
        <f>+'10 - 2008'!B223</f>
        <v>0</v>
      </c>
      <c r="C223" s="53" t="e">
        <f>+'10 - 2008'!AE223/'10 - 2008'!BK223</f>
        <v>#DIV/0!</v>
      </c>
      <c r="D223" s="53" t="e">
        <f>+$C$18*'10 - 2008'!AF223</f>
        <v>#DIV/0!</v>
      </c>
      <c r="E223" s="53" t="e">
        <f>+$C$18*'10 - 2008'!AG223</f>
        <v>#DIV/0!</v>
      </c>
      <c r="F223" s="53" t="e">
        <f>+$C$18*'10 - 2008'!AH223</f>
        <v>#DIV/0!</v>
      </c>
      <c r="G223" s="53" t="e">
        <f>+$C$18*'10 - 2008'!AI223</f>
        <v>#DIV/0!</v>
      </c>
      <c r="H223" s="53" t="e">
        <f>+$C$18*'10 - 2008'!AJ223</f>
        <v>#DIV/0!</v>
      </c>
      <c r="I223" s="53" t="e">
        <f>+$C$18*'10 - 2008'!AK223</f>
        <v>#DIV/0!</v>
      </c>
      <c r="J223" s="53" t="e">
        <f>+$C$18*'10 - 2008'!AL223</f>
        <v>#DIV/0!</v>
      </c>
      <c r="K223" s="53" t="e">
        <f>+$C$18*'10 - 2008'!AM223</f>
        <v>#DIV/0!</v>
      </c>
      <c r="L223" s="53" t="e">
        <f>+$C$18*'10 - 2008'!AN223</f>
        <v>#DIV/0!</v>
      </c>
      <c r="M223" s="53" t="e">
        <f>+$C$18*'10 - 2008'!AO223</f>
        <v>#DIV/0!</v>
      </c>
      <c r="N223" s="53" t="e">
        <f>+$C$18*'10 - 2008'!AP223</f>
        <v>#DIV/0!</v>
      </c>
      <c r="O223" s="53" t="e">
        <f>+$C$18*'10 - 2008'!AQ223</f>
        <v>#DIV/0!</v>
      </c>
      <c r="P223" s="53" t="e">
        <f>+$C$18*'10 - 2008'!AR223</f>
        <v>#DIV/0!</v>
      </c>
      <c r="Q223" s="53" t="e">
        <f>+$C$18*'10 - 2008'!AS223</f>
        <v>#DIV/0!</v>
      </c>
      <c r="R223" s="53" t="e">
        <f>+$C$18*'10 - 2008'!AT223</f>
        <v>#DIV/0!</v>
      </c>
      <c r="S223" s="53" t="e">
        <f>+$C$18*'10 - 2008'!AU223</f>
        <v>#DIV/0!</v>
      </c>
      <c r="T223" s="53" t="e">
        <f>+$C$18*'10 - 2008'!AV223</f>
        <v>#DIV/0!</v>
      </c>
      <c r="U223" s="53" t="e">
        <f>+$C$18*'10 - 2008'!AW223</f>
        <v>#DIV/0!</v>
      </c>
      <c r="V223" s="53" t="e">
        <f>+$C$18*'10 - 2008'!AX223</f>
        <v>#DIV/0!</v>
      </c>
      <c r="W223" s="53" t="e">
        <f>+$C$18*'10 - 2008'!AY223</f>
        <v>#DIV/0!</v>
      </c>
      <c r="X223" s="53" t="e">
        <f>+$C$18*'10 - 2008'!AZ223</f>
        <v>#DIV/0!</v>
      </c>
      <c r="Y223" s="53" t="e">
        <f>+$C$18*'10 - 2008'!BA223</f>
        <v>#DIV/0!</v>
      </c>
      <c r="Z223" s="53" t="e">
        <f>+$C$18*'10 - 2008'!BB223</f>
        <v>#DIV/0!</v>
      </c>
      <c r="AA223" s="53" t="e">
        <f>+$C$18*'10 - 2008'!BC223</f>
        <v>#DIV/0!</v>
      </c>
      <c r="AB223" s="53" t="e">
        <f>+$C$18*'10 - 2008'!BD223</f>
        <v>#DIV/0!</v>
      </c>
      <c r="AC223" s="53" t="e">
        <f>+$C$18*'10 - 2008'!BE223</f>
        <v>#DIV/0!</v>
      </c>
      <c r="AD223" s="53" t="e">
        <f>+$C$18*'10 - 2008'!BF223</f>
        <v>#DIV/0!</v>
      </c>
      <c r="AE223" s="53" t="e">
        <f>+$C$18*'10 - 2008'!BG223</f>
        <v>#DIV/0!</v>
      </c>
      <c r="AF223" s="53" t="e">
        <f>+$C$18*'10 - 2008'!BH223</f>
        <v>#DIV/0!</v>
      </c>
      <c r="AG223" s="53" t="e">
        <f>+$C$18*'10 - 2008'!BI223</f>
        <v>#DIV/0!</v>
      </c>
      <c r="AH223" s="53" t="e">
        <f>+$C$18*'10 - 2008'!BJ223</f>
        <v>#DIV/0!</v>
      </c>
      <c r="AI223" s="2"/>
    </row>
    <row r="224" spans="1:35">
      <c r="A224" s="63">
        <v>217</v>
      </c>
      <c r="B224" s="53">
        <f>+'10 - 2008'!B224</f>
        <v>0</v>
      </c>
      <c r="C224" s="53" t="e">
        <f>+'10 - 2008'!AE224/'10 - 2008'!BK224</f>
        <v>#DIV/0!</v>
      </c>
      <c r="D224" s="53" t="e">
        <f>+$C$18*'10 - 2008'!AF224</f>
        <v>#DIV/0!</v>
      </c>
      <c r="E224" s="53" t="e">
        <f>+$C$18*'10 - 2008'!AG224</f>
        <v>#DIV/0!</v>
      </c>
      <c r="F224" s="53" t="e">
        <f>+$C$18*'10 - 2008'!AH224</f>
        <v>#DIV/0!</v>
      </c>
      <c r="G224" s="53" t="e">
        <f>+$C$18*'10 - 2008'!AI224</f>
        <v>#DIV/0!</v>
      </c>
      <c r="H224" s="53" t="e">
        <f>+$C$18*'10 - 2008'!AJ224</f>
        <v>#DIV/0!</v>
      </c>
      <c r="I224" s="53" t="e">
        <f>+$C$18*'10 - 2008'!AK224</f>
        <v>#DIV/0!</v>
      </c>
      <c r="J224" s="53" t="e">
        <f>+$C$18*'10 - 2008'!AL224</f>
        <v>#DIV/0!</v>
      </c>
      <c r="K224" s="53" t="e">
        <f>+$C$18*'10 - 2008'!AM224</f>
        <v>#DIV/0!</v>
      </c>
      <c r="L224" s="53" t="e">
        <f>+$C$18*'10 - 2008'!AN224</f>
        <v>#DIV/0!</v>
      </c>
      <c r="M224" s="53" t="e">
        <f>+$C$18*'10 - 2008'!AO224</f>
        <v>#DIV/0!</v>
      </c>
      <c r="N224" s="53" t="e">
        <f>+$C$18*'10 - 2008'!AP224</f>
        <v>#DIV/0!</v>
      </c>
      <c r="O224" s="53" t="e">
        <f>+$C$18*'10 - 2008'!AQ224</f>
        <v>#DIV/0!</v>
      </c>
      <c r="P224" s="53" t="e">
        <f>+$C$18*'10 - 2008'!AR224</f>
        <v>#DIV/0!</v>
      </c>
      <c r="Q224" s="53" t="e">
        <f>+$C$18*'10 - 2008'!AS224</f>
        <v>#DIV/0!</v>
      </c>
      <c r="R224" s="53" t="e">
        <f>+$C$18*'10 - 2008'!AT224</f>
        <v>#DIV/0!</v>
      </c>
      <c r="S224" s="53" t="e">
        <f>+$C$18*'10 - 2008'!AU224</f>
        <v>#DIV/0!</v>
      </c>
      <c r="T224" s="53" t="e">
        <f>+$C$18*'10 - 2008'!AV224</f>
        <v>#DIV/0!</v>
      </c>
      <c r="U224" s="53" t="e">
        <f>+$C$18*'10 - 2008'!AW224</f>
        <v>#DIV/0!</v>
      </c>
      <c r="V224" s="53" t="e">
        <f>+$C$18*'10 - 2008'!AX224</f>
        <v>#DIV/0!</v>
      </c>
      <c r="W224" s="53" t="e">
        <f>+$C$18*'10 - 2008'!AY224</f>
        <v>#DIV/0!</v>
      </c>
      <c r="X224" s="53" t="e">
        <f>+$C$18*'10 - 2008'!AZ224</f>
        <v>#DIV/0!</v>
      </c>
      <c r="Y224" s="53" t="e">
        <f>+$C$18*'10 - 2008'!BA224</f>
        <v>#DIV/0!</v>
      </c>
      <c r="Z224" s="53" t="e">
        <f>+$C$18*'10 - 2008'!BB224</f>
        <v>#DIV/0!</v>
      </c>
      <c r="AA224" s="53" t="e">
        <f>+$C$18*'10 - 2008'!BC224</f>
        <v>#DIV/0!</v>
      </c>
      <c r="AB224" s="53" t="e">
        <f>+$C$18*'10 - 2008'!BD224</f>
        <v>#DIV/0!</v>
      </c>
      <c r="AC224" s="53" t="e">
        <f>+$C$18*'10 - 2008'!BE224</f>
        <v>#DIV/0!</v>
      </c>
      <c r="AD224" s="53" t="e">
        <f>+$C$18*'10 - 2008'!BF224</f>
        <v>#DIV/0!</v>
      </c>
      <c r="AE224" s="53" t="e">
        <f>+$C$18*'10 - 2008'!BG224</f>
        <v>#DIV/0!</v>
      </c>
      <c r="AF224" s="53" t="e">
        <f>+$C$18*'10 - 2008'!BH224</f>
        <v>#DIV/0!</v>
      </c>
      <c r="AG224" s="53" t="e">
        <f>+$C$18*'10 - 2008'!BI224</f>
        <v>#DIV/0!</v>
      </c>
      <c r="AH224" s="53" t="e">
        <f>+$C$18*'10 - 2008'!BJ224</f>
        <v>#DIV/0!</v>
      </c>
      <c r="AI224" s="2"/>
    </row>
    <row r="225" spans="1:35">
      <c r="A225" s="63">
        <v>218</v>
      </c>
      <c r="B225" s="53">
        <f>+'10 - 2008'!B225</f>
        <v>0</v>
      </c>
      <c r="C225" s="53" t="e">
        <f>+'10 - 2008'!AE225/'10 - 2008'!BK225</f>
        <v>#DIV/0!</v>
      </c>
      <c r="D225" s="53" t="e">
        <f>+$C$18*'10 - 2008'!AF225</f>
        <v>#DIV/0!</v>
      </c>
      <c r="E225" s="53" t="e">
        <f>+$C$18*'10 - 2008'!AG225</f>
        <v>#DIV/0!</v>
      </c>
      <c r="F225" s="53" t="e">
        <f>+$C$18*'10 - 2008'!AH225</f>
        <v>#DIV/0!</v>
      </c>
      <c r="G225" s="53" t="e">
        <f>+$C$18*'10 - 2008'!AI225</f>
        <v>#DIV/0!</v>
      </c>
      <c r="H225" s="53" t="e">
        <f>+$C$18*'10 - 2008'!AJ225</f>
        <v>#DIV/0!</v>
      </c>
      <c r="I225" s="53" t="e">
        <f>+$C$18*'10 - 2008'!AK225</f>
        <v>#DIV/0!</v>
      </c>
      <c r="J225" s="53" t="e">
        <f>+$C$18*'10 - 2008'!AL225</f>
        <v>#DIV/0!</v>
      </c>
      <c r="K225" s="53" t="e">
        <f>+$C$18*'10 - 2008'!AM225</f>
        <v>#DIV/0!</v>
      </c>
      <c r="L225" s="53" t="e">
        <f>+$C$18*'10 - 2008'!AN225</f>
        <v>#DIV/0!</v>
      </c>
      <c r="M225" s="53" t="e">
        <f>+$C$18*'10 - 2008'!AO225</f>
        <v>#DIV/0!</v>
      </c>
      <c r="N225" s="53" t="e">
        <f>+$C$18*'10 - 2008'!AP225</f>
        <v>#DIV/0!</v>
      </c>
      <c r="O225" s="53" t="e">
        <f>+$C$18*'10 - 2008'!AQ225</f>
        <v>#DIV/0!</v>
      </c>
      <c r="P225" s="53" t="e">
        <f>+$C$18*'10 - 2008'!AR225</f>
        <v>#DIV/0!</v>
      </c>
      <c r="Q225" s="53" t="e">
        <f>+$C$18*'10 - 2008'!AS225</f>
        <v>#DIV/0!</v>
      </c>
      <c r="R225" s="53" t="e">
        <f>+$C$18*'10 - 2008'!AT225</f>
        <v>#DIV/0!</v>
      </c>
      <c r="S225" s="53" t="e">
        <f>+$C$18*'10 - 2008'!AU225</f>
        <v>#DIV/0!</v>
      </c>
      <c r="T225" s="53" t="e">
        <f>+$C$18*'10 - 2008'!AV225</f>
        <v>#DIV/0!</v>
      </c>
      <c r="U225" s="53" t="e">
        <f>+$C$18*'10 - 2008'!AW225</f>
        <v>#DIV/0!</v>
      </c>
      <c r="V225" s="53" t="e">
        <f>+$C$18*'10 - 2008'!AX225</f>
        <v>#DIV/0!</v>
      </c>
      <c r="W225" s="53" t="e">
        <f>+$C$18*'10 - 2008'!AY225</f>
        <v>#DIV/0!</v>
      </c>
      <c r="X225" s="53" t="e">
        <f>+$C$18*'10 - 2008'!AZ225</f>
        <v>#DIV/0!</v>
      </c>
      <c r="Y225" s="53" t="e">
        <f>+$C$18*'10 - 2008'!BA225</f>
        <v>#DIV/0!</v>
      </c>
      <c r="Z225" s="53" t="e">
        <f>+$C$18*'10 - 2008'!BB225</f>
        <v>#DIV/0!</v>
      </c>
      <c r="AA225" s="53" t="e">
        <f>+$C$18*'10 - 2008'!BC225</f>
        <v>#DIV/0!</v>
      </c>
      <c r="AB225" s="53" t="e">
        <f>+$C$18*'10 - 2008'!BD225</f>
        <v>#DIV/0!</v>
      </c>
      <c r="AC225" s="53" t="e">
        <f>+$C$18*'10 - 2008'!BE225</f>
        <v>#DIV/0!</v>
      </c>
      <c r="AD225" s="53" t="e">
        <f>+$C$18*'10 - 2008'!BF225</f>
        <v>#DIV/0!</v>
      </c>
      <c r="AE225" s="53" t="e">
        <f>+$C$18*'10 - 2008'!BG225</f>
        <v>#DIV/0!</v>
      </c>
      <c r="AF225" s="53" t="e">
        <f>+$C$18*'10 - 2008'!BH225</f>
        <v>#DIV/0!</v>
      </c>
      <c r="AG225" s="53" t="e">
        <f>+$C$18*'10 - 2008'!BI225</f>
        <v>#DIV/0!</v>
      </c>
      <c r="AH225" s="53" t="e">
        <f>+$C$18*'10 - 2008'!BJ225</f>
        <v>#DIV/0!</v>
      </c>
      <c r="AI225" s="2"/>
    </row>
    <row r="226" spans="1:35">
      <c r="A226" s="63">
        <v>219</v>
      </c>
      <c r="B226" s="53">
        <f>+'10 - 2008'!B226</f>
        <v>0</v>
      </c>
      <c r="C226" s="53" t="e">
        <f>+'10 - 2008'!AE226/'10 - 2008'!BK226</f>
        <v>#DIV/0!</v>
      </c>
      <c r="D226" s="53" t="e">
        <f>+$C$18*'10 - 2008'!AF226</f>
        <v>#DIV/0!</v>
      </c>
      <c r="E226" s="53" t="e">
        <f>+$C$18*'10 - 2008'!AG226</f>
        <v>#DIV/0!</v>
      </c>
      <c r="F226" s="53" t="e">
        <f>+$C$18*'10 - 2008'!AH226</f>
        <v>#DIV/0!</v>
      </c>
      <c r="G226" s="53" t="e">
        <f>+$C$18*'10 - 2008'!AI226</f>
        <v>#DIV/0!</v>
      </c>
      <c r="H226" s="53" t="e">
        <f>+$C$18*'10 - 2008'!AJ226</f>
        <v>#DIV/0!</v>
      </c>
      <c r="I226" s="53" t="e">
        <f>+$C$18*'10 - 2008'!AK226</f>
        <v>#DIV/0!</v>
      </c>
      <c r="J226" s="53" t="e">
        <f>+$C$18*'10 - 2008'!AL226</f>
        <v>#DIV/0!</v>
      </c>
      <c r="K226" s="53" t="e">
        <f>+$C$18*'10 - 2008'!AM226</f>
        <v>#DIV/0!</v>
      </c>
      <c r="L226" s="53" t="e">
        <f>+$C$18*'10 - 2008'!AN226</f>
        <v>#DIV/0!</v>
      </c>
      <c r="M226" s="53" t="e">
        <f>+$C$18*'10 - 2008'!AO226</f>
        <v>#DIV/0!</v>
      </c>
      <c r="N226" s="53" t="e">
        <f>+$C$18*'10 - 2008'!AP226</f>
        <v>#DIV/0!</v>
      </c>
      <c r="O226" s="53" t="e">
        <f>+$C$18*'10 - 2008'!AQ226</f>
        <v>#DIV/0!</v>
      </c>
      <c r="P226" s="53" t="e">
        <f>+$C$18*'10 - 2008'!AR226</f>
        <v>#DIV/0!</v>
      </c>
      <c r="Q226" s="53" t="e">
        <f>+$C$18*'10 - 2008'!AS226</f>
        <v>#DIV/0!</v>
      </c>
      <c r="R226" s="53" t="e">
        <f>+$C$18*'10 - 2008'!AT226</f>
        <v>#DIV/0!</v>
      </c>
      <c r="S226" s="53" t="e">
        <f>+$C$18*'10 - 2008'!AU226</f>
        <v>#DIV/0!</v>
      </c>
      <c r="T226" s="53" t="e">
        <f>+$C$18*'10 - 2008'!AV226</f>
        <v>#DIV/0!</v>
      </c>
      <c r="U226" s="53" t="e">
        <f>+$C$18*'10 - 2008'!AW226</f>
        <v>#DIV/0!</v>
      </c>
      <c r="V226" s="53" t="e">
        <f>+$C$18*'10 - 2008'!AX226</f>
        <v>#DIV/0!</v>
      </c>
      <c r="W226" s="53" t="e">
        <f>+$C$18*'10 - 2008'!AY226</f>
        <v>#DIV/0!</v>
      </c>
      <c r="X226" s="53" t="e">
        <f>+$C$18*'10 - 2008'!AZ226</f>
        <v>#DIV/0!</v>
      </c>
      <c r="Y226" s="53" t="e">
        <f>+$C$18*'10 - 2008'!BA226</f>
        <v>#DIV/0!</v>
      </c>
      <c r="Z226" s="53" t="e">
        <f>+$C$18*'10 - 2008'!BB226</f>
        <v>#DIV/0!</v>
      </c>
      <c r="AA226" s="53" t="e">
        <f>+$C$18*'10 - 2008'!BC226</f>
        <v>#DIV/0!</v>
      </c>
      <c r="AB226" s="53" t="e">
        <f>+$C$18*'10 - 2008'!BD226</f>
        <v>#DIV/0!</v>
      </c>
      <c r="AC226" s="53" t="e">
        <f>+$C$18*'10 - 2008'!BE226</f>
        <v>#DIV/0!</v>
      </c>
      <c r="AD226" s="53" t="e">
        <f>+$C$18*'10 - 2008'!BF226</f>
        <v>#DIV/0!</v>
      </c>
      <c r="AE226" s="53" t="e">
        <f>+$C$18*'10 - 2008'!BG226</f>
        <v>#DIV/0!</v>
      </c>
      <c r="AF226" s="53" t="e">
        <f>+$C$18*'10 - 2008'!BH226</f>
        <v>#DIV/0!</v>
      </c>
      <c r="AG226" s="53" t="e">
        <f>+$C$18*'10 - 2008'!BI226</f>
        <v>#DIV/0!</v>
      </c>
      <c r="AH226" s="53" t="e">
        <f>+$C$18*'10 - 2008'!BJ226</f>
        <v>#DIV/0!</v>
      </c>
      <c r="AI226" s="2"/>
    </row>
    <row r="227" spans="1:35">
      <c r="A227" s="63">
        <v>220</v>
      </c>
      <c r="B227" s="53">
        <f>+'10 - 2008'!B227</f>
        <v>0</v>
      </c>
      <c r="C227" s="53" t="e">
        <f>+'10 - 2008'!AE227/'10 - 2008'!BK227</f>
        <v>#DIV/0!</v>
      </c>
      <c r="D227" s="53" t="e">
        <f>+$C$18*'10 - 2008'!AF227</f>
        <v>#DIV/0!</v>
      </c>
      <c r="E227" s="53" t="e">
        <f>+$C$18*'10 - 2008'!AG227</f>
        <v>#DIV/0!</v>
      </c>
      <c r="F227" s="53" t="e">
        <f>+$C$18*'10 - 2008'!AH227</f>
        <v>#DIV/0!</v>
      </c>
      <c r="G227" s="53" t="e">
        <f>+$C$18*'10 - 2008'!AI227</f>
        <v>#DIV/0!</v>
      </c>
      <c r="H227" s="53" t="e">
        <f>+$C$18*'10 - 2008'!AJ227</f>
        <v>#DIV/0!</v>
      </c>
      <c r="I227" s="53" t="e">
        <f>+$C$18*'10 - 2008'!AK227</f>
        <v>#DIV/0!</v>
      </c>
      <c r="J227" s="53" t="e">
        <f>+$C$18*'10 - 2008'!AL227</f>
        <v>#DIV/0!</v>
      </c>
      <c r="K227" s="53" t="e">
        <f>+$C$18*'10 - 2008'!AM227</f>
        <v>#DIV/0!</v>
      </c>
      <c r="L227" s="53" t="e">
        <f>+$C$18*'10 - 2008'!AN227</f>
        <v>#DIV/0!</v>
      </c>
      <c r="M227" s="53" t="e">
        <f>+$C$18*'10 - 2008'!AO227</f>
        <v>#DIV/0!</v>
      </c>
      <c r="N227" s="53" t="e">
        <f>+$C$18*'10 - 2008'!AP227</f>
        <v>#DIV/0!</v>
      </c>
      <c r="O227" s="53" t="e">
        <f>+$C$18*'10 - 2008'!AQ227</f>
        <v>#DIV/0!</v>
      </c>
      <c r="P227" s="53" t="e">
        <f>+$C$18*'10 - 2008'!AR227</f>
        <v>#DIV/0!</v>
      </c>
      <c r="Q227" s="53" t="e">
        <f>+$C$18*'10 - 2008'!AS227</f>
        <v>#DIV/0!</v>
      </c>
      <c r="R227" s="53" t="e">
        <f>+$C$18*'10 - 2008'!AT227</f>
        <v>#DIV/0!</v>
      </c>
      <c r="S227" s="53" t="e">
        <f>+$C$18*'10 - 2008'!AU227</f>
        <v>#DIV/0!</v>
      </c>
      <c r="T227" s="53" t="e">
        <f>+$C$18*'10 - 2008'!AV227</f>
        <v>#DIV/0!</v>
      </c>
      <c r="U227" s="53" t="e">
        <f>+$C$18*'10 - 2008'!AW227</f>
        <v>#DIV/0!</v>
      </c>
      <c r="V227" s="53" t="e">
        <f>+$C$18*'10 - 2008'!AX227</f>
        <v>#DIV/0!</v>
      </c>
      <c r="W227" s="53" t="e">
        <f>+$C$18*'10 - 2008'!AY227</f>
        <v>#DIV/0!</v>
      </c>
      <c r="X227" s="53" t="e">
        <f>+$C$18*'10 - 2008'!AZ227</f>
        <v>#DIV/0!</v>
      </c>
      <c r="Y227" s="53" t="e">
        <f>+$C$18*'10 - 2008'!BA227</f>
        <v>#DIV/0!</v>
      </c>
      <c r="Z227" s="53" t="e">
        <f>+$C$18*'10 - 2008'!BB227</f>
        <v>#DIV/0!</v>
      </c>
      <c r="AA227" s="53" t="e">
        <f>+$C$18*'10 - 2008'!BC227</f>
        <v>#DIV/0!</v>
      </c>
      <c r="AB227" s="53" t="e">
        <f>+$C$18*'10 - 2008'!BD227</f>
        <v>#DIV/0!</v>
      </c>
      <c r="AC227" s="53" t="e">
        <f>+$C$18*'10 - 2008'!BE227</f>
        <v>#DIV/0!</v>
      </c>
      <c r="AD227" s="53" t="e">
        <f>+$C$18*'10 - 2008'!BF227</f>
        <v>#DIV/0!</v>
      </c>
      <c r="AE227" s="53" t="e">
        <f>+$C$18*'10 - 2008'!BG227</f>
        <v>#DIV/0!</v>
      </c>
      <c r="AF227" s="53" t="e">
        <f>+$C$18*'10 - 2008'!BH227</f>
        <v>#DIV/0!</v>
      </c>
      <c r="AG227" s="53" t="e">
        <f>+$C$18*'10 - 2008'!BI227</f>
        <v>#DIV/0!</v>
      </c>
      <c r="AH227" s="53" t="e">
        <f>+$C$18*'10 - 2008'!BJ227</f>
        <v>#DIV/0!</v>
      </c>
      <c r="AI227" s="2"/>
    </row>
    <row r="228" spans="1:35">
      <c r="A228" s="63">
        <v>221</v>
      </c>
      <c r="B228" s="53">
        <f>+'10 - 2008'!B228</f>
        <v>0</v>
      </c>
      <c r="C228" s="53" t="e">
        <f>+'10 - 2008'!AE228/'10 - 2008'!BK228</f>
        <v>#DIV/0!</v>
      </c>
      <c r="D228" s="53" t="e">
        <f>+$C$18*'10 - 2008'!AF228</f>
        <v>#DIV/0!</v>
      </c>
      <c r="E228" s="53" t="e">
        <f>+$C$18*'10 - 2008'!AG228</f>
        <v>#DIV/0!</v>
      </c>
      <c r="F228" s="53" t="e">
        <f>+$C$18*'10 - 2008'!AH228</f>
        <v>#DIV/0!</v>
      </c>
      <c r="G228" s="53" t="e">
        <f>+$C$18*'10 - 2008'!AI228</f>
        <v>#DIV/0!</v>
      </c>
      <c r="H228" s="53" t="e">
        <f>+$C$18*'10 - 2008'!AJ228</f>
        <v>#DIV/0!</v>
      </c>
      <c r="I228" s="53" t="e">
        <f>+$C$18*'10 - 2008'!AK228</f>
        <v>#DIV/0!</v>
      </c>
      <c r="J228" s="53" t="e">
        <f>+$C$18*'10 - 2008'!AL228</f>
        <v>#DIV/0!</v>
      </c>
      <c r="K228" s="53" t="e">
        <f>+$C$18*'10 - 2008'!AM228</f>
        <v>#DIV/0!</v>
      </c>
      <c r="L228" s="53" t="e">
        <f>+$C$18*'10 - 2008'!AN228</f>
        <v>#DIV/0!</v>
      </c>
      <c r="M228" s="53" t="e">
        <f>+$C$18*'10 - 2008'!AO228</f>
        <v>#DIV/0!</v>
      </c>
      <c r="N228" s="53" t="e">
        <f>+$C$18*'10 - 2008'!AP228</f>
        <v>#DIV/0!</v>
      </c>
      <c r="O228" s="53" t="e">
        <f>+$C$18*'10 - 2008'!AQ228</f>
        <v>#DIV/0!</v>
      </c>
      <c r="P228" s="53" t="e">
        <f>+$C$18*'10 - 2008'!AR228</f>
        <v>#DIV/0!</v>
      </c>
      <c r="Q228" s="53" t="e">
        <f>+$C$18*'10 - 2008'!AS228</f>
        <v>#DIV/0!</v>
      </c>
      <c r="R228" s="53" t="e">
        <f>+$C$18*'10 - 2008'!AT228</f>
        <v>#DIV/0!</v>
      </c>
      <c r="S228" s="53" t="e">
        <f>+$C$18*'10 - 2008'!AU228</f>
        <v>#DIV/0!</v>
      </c>
      <c r="T228" s="53" t="e">
        <f>+$C$18*'10 - 2008'!AV228</f>
        <v>#DIV/0!</v>
      </c>
      <c r="U228" s="53" t="e">
        <f>+$C$18*'10 - 2008'!AW228</f>
        <v>#DIV/0!</v>
      </c>
      <c r="V228" s="53" t="e">
        <f>+$C$18*'10 - 2008'!AX228</f>
        <v>#DIV/0!</v>
      </c>
      <c r="W228" s="53" t="e">
        <f>+$C$18*'10 - 2008'!AY228</f>
        <v>#DIV/0!</v>
      </c>
      <c r="X228" s="53" t="e">
        <f>+$C$18*'10 - 2008'!AZ228</f>
        <v>#DIV/0!</v>
      </c>
      <c r="Y228" s="53" t="e">
        <f>+$C$18*'10 - 2008'!BA228</f>
        <v>#DIV/0!</v>
      </c>
      <c r="Z228" s="53" t="e">
        <f>+$C$18*'10 - 2008'!BB228</f>
        <v>#DIV/0!</v>
      </c>
      <c r="AA228" s="53" t="e">
        <f>+$C$18*'10 - 2008'!BC228</f>
        <v>#DIV/0!</v>
      </c>
      <c r="AB228" s="53" t="e">
        <f>+$C$18*'10 - 2008'!BD228</f>
        <v>#DIV/0!</v>
      </c>
      <c r="AC228" s="53" t="e">
        <f>+$C$18*'10 - 2008'!BE228</f>
        <v>#DIV/0!</v>
      </c>
      <c r="AD228" s="53" t="e">
        <f>+$C$18*'10 - 2008'!BF228</f>
        <v>#DIV/0!</v>
      </c>
      <c r="AE228" s="53" t="e">
        <f>+$C$18*'10 - 2008'!BG228</f>
        <v>#DIV/0!</v>
      </c>
      <c r="AF228" s="53" t="e">
        <f>+$C$18*'10 - 2008'!BH228</f>
        <v>#DIV/0!</v>
      </c>
      <c r="AG228" s="53" t="e">
        <f>+$C$18*'10 - 2008'!BI228</f>
        <v>#DIV/0!</v>
      </c>
      <c r="AH228" s="53" t="e">
        <f>+$C$18*'10 - 2008'!BJ228</f>
        <v>#DIV/0!</v>
      </c>
      <c r="AI228" s="2"/>
    </row>
    <row r="229" spans="1:35">
      <c r="A229" s="63">
        <v>222</v>
      </c>
      <c r="B229" s="53">
        <f>+'10 - 2008'!B229</f>
        <v>0</v>
      </c>
      <c r="C229" s="53" t="e">
        <f>+'10 - 2008'!AE229/'10 - 2008'!BK229</f>
        <v>#DIV/0!</v>
      </c>
      <c r="D229" s="53" t="e">
        <f>+$C$18*'10 - 2008'!AF229</f>
        <v>#DIV/0!</v>
      </c>
      <c r="E229" s="53" t="e">
        <f>+$C$18*'10 - 2008'!AG229</f>
        <v>#DIV/0!</v>
      </c>
      <c r="F229" s="53" t="e">
        <f>+$C$18*'10 - 2008'!AH229</f>
        <v>#DIV/0!</v>
      </c>
      <c r="G229" s="53" t="e">
        <f>+$C$18*'10 - 2008'!AI229</f>
        <v>#DIV/0!</v>
      </c>
      <c r="H229" s="53" t="e">
        <f>+$C$18*'10 - 2008'!AJ229</f>
        <v>#DIV/0!</v>
      </c>
      <c r="I229" s="53" t="e">
        <f>+$C$18*'10 - 2008'!AK229</f>
        <v>#DIV/0!</v>
      </c>
      <c r="J229" s="53" t="e">
        <f>+$C$18*'10 - 2008'!AL229</f>
        <v>#DIV/0!</v>
      </c>
      <c r="K229" s="53" t="e">
        <f>+$C$18*'10 - 2008'!AM229</f>
        <v>#DIV/0!</v>
      </c>
      <c r="L229" s="53" t="e">
        <f>+$C$18*'10 - 2008'!AN229</f>
        <v>#DIV/0!</v>
      </c>
      <c r="M229" s="53" t="e">
        <f>+$C$18*'10 - 2008'!AO229</f>
        <v>#DIV/0!</v>
      </c>
      <c r="N229" s="53" t="e">
        <f>+$C$18*'10 - 2008'!AP229</f>
        <v>#DIV/0!</v>
      </c>
      <c r="O229" s="53" t="e">
        <f>+$C$18*'10 - 2008'!AQ229</f>
        <v>#DIV/0!</v>
      </c>
      <c r="P229" s="53" t="e">
        <f>+$C$18*'10 - 2008'!AR229</f>
        <v>#DIV/0!</v>
      </c>
      <c r="Q229" s="53" t="e">
        <f>+$C$18*'10 - 2008'!AS229</f>
        <v>#DIV/0!</v>
      </c>
      <c r="R229" s="53" t="e">
        <f>+$C$18*'10 - 2008'!AT229</f>
        <v>#DIV/0!</v>
      </c>
      <c r="S229" s="53" t="e">
        <f>+$C$18*'10 - 2008'!AU229</f>
        <v>#DIV/0!</v>
      </c>
      <c r="T229" s="53" t="e">
        <f>+$C$18*'10 - 2008'!AV229</f>
        <v>#DIV/0!</v>
      </c>
      <c r="U229" s="53" t="e">
        <f>+$C$18*'10 - 2008'!AW229</f>
        <v>#DIV/0!</v>
      </c>
      <c r="V229" s="53" t="e">
        <f>+$C$18*'10 - 2008'!AX229</f>
        <v>#DIV/0!</v>
      </c>
      <c r="W229" s="53" t="e">
        <f>+$C$18*'10 - 2008'!AY229</f>
        <v>#DIV/0!</v>
      </c>
      <c r="X229" s="53" t="e">
        <f>+$C$18*'10 - 2008'!AZ229</f>
        <v>#DIV/0!</v>
      </c>
      <c r="Y229" s="53" t="e">
        <f>+$C$18*'10 - 2008'!BA229</f>
        <v>#DIV/0!</v>
      </c>
      <c r="Z229" s="53" t="e">
        <f>+$C$18*'10 - 2008'!BB229</f>
        <v>#DIV/0!</v>
      </c>
      <c r="AA229" s="53" t="e">
        <f>+$C$18*'10 - 2008'!BC229</f>
        <v>#DIV/0!</v>
      </c>
      <c r="AB229" s="53" t="e">
        <f>+$C$18*'10 - 2008'!BD229</f>
        <v>#DIV/0!</v>
      </c>
      <c r="AC229" s="53" t="e">
        <f>+$C$18*'10 - 2008'!BE229</f>
        <v>#DIV/0!</v>
      </c>
      <c r="AD229" s="53" t="e">
        <f>+$C$18*'10 - 2008'!BF229</f>
        <v>#DIV/0!</v>
      </c>
      <c r="AE229" s="53" t="e">
        <f>+$C$18*'10 - 2008'!BG229</f>
        <v>#DIV/0!</v>
      </c>
      <c r="AF229" s="53" t="e">
        <f>+$C$18*'10 - 2008'!BH229</f>
        <v>#DIV/0!</v>
      </c>
      <c r="AG229" s="53" t="e">
        <f>+$C$18*'10 - 2008'!BI229</f>
        <v>#DIV/0!</v>
      </c>
      <c r="AH229" s="53" t="e">
        <f>+$C$18*'10 - 2008'!BJ229</f>
        <v>#DIV/0!</v>
      </c>
      <c r="AI229" s="2"/>
    </row>
    <row r="230" spans="1:35">
      <c r="A230" s="63">
        <v>223</v>
      </c>
      <c r="B230" s="53">
        <f>+'10 - 2008'!B230</f>
        <v>0</v>
      </c>
      <c r="C230" s="53" t="e">
        <f>+'10 - 2008'!AE230/'10 - 2008'!BK230</f>
        <v>#DIV/0!</v>
      </c>
      <c r="D230" s="53" t="e">
        <f>+$C$18*'10 - 2008'!AF230</f>
        <v>#DIV/0!</v>
      </c>
      <c r="E230" s="53" t="e">
        <f>+$C$18*'10 - 2008'!AG230</f>
        <v>#DIV/0!</v>
      </c>
      <c r="F230" s="53" t="e">
        <f>+$C$18*'10 - 2008'!AH230</f>
        <v>#DIV/0!</v>
      </c>
      <c r="G230" s="53" t="e">
        <f>+$C$18*'10 - 2008'!AI230</f>
        <v>#DIV/0!</v>
      </c>
      <c r="H230" s="53" t="e">
        <f>+$C$18*'10 - 2008'!AJ230</f>
        <v>#DIV/0!</v>
      </c>
      <c r="I230" s="53" t="e">
        <f>+$C$18*'10 - 2008'!AK230</f>
        <v>#DIV/0!</v>
      </c>
      <c r="J230" s="53" t="e">
        <f>+$C$18*'10 - 2008'!AL230</f>
        <v>#DIV/0!</v>
      </c>
      <c r="K230" s="53" t="e">
        <f>+$C$18*'10 - 2008'!AM230</f>
        <v>#DIV/0!</v>
      </c>
      <c r="L230" s="53" t="e">
        <f>+$C$18*'10 - 2008'!AN230</f>
        <v>#DIV/0!</v>
      </c>
      <c r="M230" s="53" t="e">
        <f>+$C$18*'10 - 2008'!AO230</f>
        <v>#DIV/0!</v>
      </c>
      <c r="N230" s="53" t="e">
        <f>+$C$18*'10 - 2008'!AP230</f>
        <v>#DIV/0!</v>
      </c>
      <c r="O230" s="53" t="e">
        <f>+$C$18*'10 - 2008'!AQ230</f>
        <v>#DIV/0!</v>
      </c>
      <c r="P230" s="53" t="e">
        <f>+$C$18*'10 - 2008'!AR230</f>
        <v>#DIV/0!</v>
      </c>
      <c r="Q230" s="53" t="e">
        <f>+$C$18*'10 - 2008'!AS230</f>
        <v>#DIV/0!</v>
      </c>
      <c r="R230" s="53" t="e">
        <f>+$C$18*'10 - 2008'!AT230</f>
        <v>#DIV/0!</v>
      </c>
      <c r="S230" s="53" t="e">
        <f>+$C$18*'10 - 2008'!AU230</f>
        <v>#DIV/0!</v>
      </c>
      <c r="T230" s="53" t="e">
        <f>+$C$18*'10 - 2008'!AV230</f>
        <v>#DIV/0!</v>
      </c>
      <c r="U230" s="53" t="e">
        <f>+$C$18*'10 - 2008'!AW230</f>
        <v>#DIV/0!</v>
      </c>
      <c r="V230" s="53" t="e">
        <f>+$C$18*'10 - 2008'!AX230</f>
        <v>#DIV/0!</v>
      </c>
      <c r="W230" s="53" t="e">
        <f>+$C$18*'10 - 2008'!AY230</f>
        <v>#DIV/0!</v>
      </c>
      <c r="X230" s="53" t="e">
        <f>+$C$18*'10 - 2008'!AZ230</f>
        <v>#DIV/0!</v>
      </c>
      <c r="Y230" s="53" t="e">
        <f>+$C$18*'10 - 2008'!BA230</f>
        <v>#DIV/0!</v>
      </c>
      <c r="Z230" s="53" t="e">
        <f>+$C$18*'10 - 2008'!BB230</f>
        <v>#DIV/0!</v>
      </c>
      <c r="AA230" s="53" t="e">
        <f>+$C$18*'10 - 2008'!BC230</f>
        <v>#DIV/0!</v>
      </c>
      <c r="AB230" s="53" t="e">
        <f>+$C$18*'10 - 2008'!BD230</f>
        <v>#DIV/0!</v>
      </c>
      <c r="AC230" s="53" t="e">
        <f>+$C$18*'10 - 2008'!BE230</f>
        <v>#DIV/0!</v>
      </c>
      <c r="AD230" s="53" t="e">
        <f>+$C$18*'10 - 2008'!BF230</f>
        <v>#DIV/0!</v>
      </c>
      <c r="AE230" s="53" t="e">
        <f>+$C$18*'10 - 2008'!BG230</f>
        <v>#DIV/0!</v>
      </c>
      <c r="AF230" s="53" t="e">
        <f>+$C$18*'10 - 2008'!BH230</f>
        <v>#DIV/0!</v>
      </c>
      <c r="AG230" s="53" t="e">
        <f>+$C$18*'10 - 2008'!BI230</f>
        <v>#DIV/0!</v>
      </c>
      <c r="AH230" s="53" t="e">
        <f>+$C$18*'10 - 2008'!BJ230</f>
        <v>#DIV/0!</v>
      </c>
      <c r="AI230" s="2"/>
    </row>
    <row r="231" spans="1:35">
      <c r="A231" s="63">
        <v>224</v>
      </c>
      <c r="B231" s="53">
        <f>+'10 - 2008'!B231</f>
        <v>0</v>
      </c>
      <c r="C231" s="53" t="e">
        <f>+'10 - 2008'!AE231/'10 - 2008'!BK231</f>
        <v>#DIV/0!</v>
      </c>
      <c r="D231" s="53" t="e">
        <f>+$C$18*'10 - 2008'!AF231</f>
        <v>#DIV/0!</v>
      </c>
      <c r="E231" s="53" t="e">
        <f>+$C$18*'10 - 2008'!AG231</f>
        <v>#DIV/0!</v>
      </c>
      <c r="F231" s="53" t="e">
        <f>+$C$18*'10 - 2008'!AH231</f>
        <v>#DIV/0!</v>
      </c>
      <c r="G231" s="53" t="e">
        <f>+$C$18*'10 - 2008'!AI231</f>
        <v>#DIV/0!</v>
      </c>
      <c r="H231" s="53" t="e">
        <f>+$C$18*'10 - 2008'!AJ231</f>
        <v>#DIV/0!</v>
      </c>
      <c r="I231" s="53" t="e">
        <f>+$C$18*'10 - 2008'!AK231</f>
        <v>#DIV/0!</v>
      </c>
      <c r="J231" s="53" t="e">
        <f>+$C$18*'10 - 2008'!AL231</f>
        <v>#DIV/0!</v>
      </c>
      <c r="K231" s="53" t="e">
        <f>+$C$18*'10 - 2008'!AM231</f>
        <v>#DIV/0!</v>
      </c>
      <c r="L231" s="53" t="e">
        <f>+$C$18*'10 - 2008'!AN231</f>
        <v>#DIV/0!</v>
      </c>
      <c r="M231" s="53" t="e">
        <f>+$C$18*'10 - 2008'!AO231</f>
        <v>#DIV/0!</v>
      </c>
      <c r="N231" s="53" t="e">
        <f>+$C$18*'10 - 2008'!AP231</f>
        <v>#DIV/0!</v>
      </c>
      <c r="O231" s="53" t="e">
        <f>+$C$18*'10 - 2008'!AQ231</f>
        <v>#DIV/0!</v>
      </c>
      <c r="P231" s="53" t="e">
        <f>+$C$18*'10 - 2008'!AR231</f>
        <v>#DIV/0!</v>
      </c>
      <c r="Q231" s="53" t="e">
        <f>+$C$18*'10 - 2008'!AS231</f>
        <v>#DIV/0!</v>
      </c>
      <c r="R231" s="53" t="e">
        <f>+$C$18*'10 - 2008'!AT231</f>
        <v>#DIV/0!</v>
      </c>
      <c r="S231" s="53" t="e">
        <f>+$C$18*'10 - 2008'!AU231</f>
        <v>#DIV/0!</v>
      </c>
      <c r="T231" s="53" t="e">
        <f>+$C$18*'10 - 2008'!AV231</f>
        <v>#DIV/0!</v>
      </c>
      <c r="U231" s="53" t="e">
        <f>+$C$18*'10 - 2008'!AW231</f>
        <v>#DIV/0!</v>
      </c>
      <c r="V231" s="53" t="e">
        <f>+$C$18*'10 - 2008'!AX231</f>
        <v>#DIV/0!</v>
      </c>
      <c r="W231" s="53" t="e">
        <f>+$C$18*'10 - 2008'!AY231</f>
        <v>#DIV/0!</v>
      </c>
      <c r="X231" s="53" t="e">
        <f>+$C$18*'10 - 2008'!AZ231</f>
        <v>#DIV/0!</v>
      </c>
      <c r="Y231" s="53" t="e">
        <f>+$C$18*'10 - 2008'!BA231</f>
        <v>#DIV/0!</v>
      </c>
      <c r="Z231" s="53" t="e">
        <f>+$C$18*'10 - 2008'!BB231</f>
        <v>#DIV/0!</v>
      </c>
      <c r="AA231" s="53" t="e">
        <f>+$C$18*'10 - 2008'!BC231</f>
        <v>#DIV/0!</v>
      </c>
      <c r="AB231" s="53" t="e">
        <f>+$C$18*'10 - 2008'!BD231</f>
        <v>#DIV/0!</v>
      </c>
      <c r="AC231" s="53" t="e">
        <f>+$C$18*'10 - 2008'!BE231</f>
        <v>#DIV/0!</v>
      </c>
      <c r="AD231" s="53" t="e">
        <f>+$C$18*'10 - 2008'!BF231</f>
        <v>#DIV/0!</v>
      </c>
      <c r="AE231" s="53" t="e">
        <f>+$C$18*'10 - 2008'!BG231</f>
        <v>#DIV/0!</v>
      </c>
      <c r="AF231" s="53" t="e">
        <f>+$C$18*'10 - 2008'!BH231</f>
        <v>#DIV/0!</v>
      </c>
      <c r="AG231" s="53" t="e">
        <f>+$C$18*'10 - 2008'!BI231</f>
        <v>#DIV/0!</v>
      </c>
      <c r="AH231" s="53" t="e">
        <f>+$C$18*'10 - 2008'!BJ231</f>
        <v>#DIV/0!</v>
      </c>
      <c r="AI231" s="2"/>
    </row>
    <row r="232" spans="1:35">
      <c r="A232" s="63">
        <v>225</v>
      </c>
      <c r="B232" s="53">
        <f>+'10 - 2008'!B232</f>
        <v>0</v>
      </c>
      <c r="C232" s="53" t="e">
        <f>+'10 - 2008'!AE232/'10 - 2008'!BK232</f>
        <v>#DIV/0!</v>
      </c>
      <c r="D232" s="53" t="e">
        <f>+$C$18*'10 - 2008'!AF232</f>
        <v>#DIV/0!</v>
      </c>
      <c r="E232" s="53" t="e">
        <f>+$C$18*'10 - 2008'!AG232</f>
        <v>#DIV/0!</v>
      </c>
      <c r="F232" s="53" t="e">
        <f>+$C$18*'10 - 2008'!AH232</f>
        <v>#DIV/0!</v>
      </c>
      <c r="G232" s="53" t="e">
        <f>+$C$18*'10 - 2008'!AI232</f>
        <v>#DIV/0!</v>
      </c>
      <c r="H232" s="53" t="e">
        <f>+$C$18*'10 - 2008'!AJ232</f>
        <v>#DIV/0!</v>
      </c>
      <c r="I232" s="53" t="e">
        <f>+$C$18*'10 - 2008'!AK232</f>
        <v>#DIV/0!</v>
      </c>
      <c r="J232" s="53" t="e">
        <f>+$C$18*'10 - 2008'!AL232</f>
        <v>#DIV/0!</v>
      </c>
      <c r="K232" s="53" t="e">
        <f>+$C$18*'10 - 2008'!AM232</f>
        <v>#DIV/0!</v>
      </c>
      <c r="L232" s="53" t="e">
        <f>+$C$18*'10 - 2008'!AN232</f>
        <v>#DIV/0!</v>
      </c>
      <c r="M232" s="53" t="e">
        <f>+$C$18*'10 - 2008'!AO232</f>
        <v>#DIV/0!</v>
      </c>
      <c r="N232" s="53" t="e">
        <f>+$C$18*'10 - 2008'!AP232</f>
        <v>#DIV/0!</v>
      </c>
      <c r="O232" s="53" t="e">
        <f>+$C$18*'10 - 2008'!AQ232</f>
        <v>#DIV/0!</v>
      </c>
      <c r="P232" s="53" t="e">
        <f>+$C$18*'10 - 2008'!AR232</f>
        <v>#DIV/0!</v>
      </c>
      <c r="Q232" s="53" t="e">
        <f>+$C$18*'10 - 2008'!AS232</f>
        <v>#DIV/0!</v>
      </c>
      <c r="R232" s="53" t="e">
        <f>+$C$18*'10 - 2008'!AT232</f>
        <v>#DIV/0!</v>
      </c>
      <c r="S232" s="53" t="e">
        <f>+$C$18*'10 - 2008'!AU232</f>
        <v>#DIV/0!</v>
      </c>
      <c r="T232" s="53" t="e">
        <f>+$C$18*'10 - 2008'!AV232</f>
        <v>#DIV/0!</v>
      </c>
      <c r="U232" s="53" t="e">
        <f>+$C$18*'10 - 2008'!AW232</f>
        <v>#DIV/0!</v>
      </c>
      <c r="V232" s="53" t="e">
        <f>+$C$18*'10 - 2008'!AX232</f>
        <v>#DIV/0!</v>
      </c>
      <c r="W232" s="53" t="e">
        <f>+$C$18*'10 - 2008'!AY232</f>
        <v>#DIV/0!</v>
      </c>
      <c r="X232" s="53" t="e">
        <f>+$C$18*'10 - 2008'!AZ232</f>
        <v>#DIV/0!</v>
      </c>
      <c r="Y232" s="53" t="e">
        <f>+$C$18*'10 - 2008'!BA232</f>
        <v>#DIV/0!</v>
      </c>
      <c r="Z232" s="53" t="e">
        <f>+$C$18*'10 - 2008'!BB232</f>
        <v>#DIV/0!</v>
      </c>
      <c r="AA232" s="53" t="e">
        <f>+$C$18*'10 - 2008'!BC232</f>
        <v>#DIV/0!</v>
      </c>
      <c r="AB232" s="53" t="e">
        <f>+$C$18*'10 - 2008'!BD232</f>
        <v>#DIV/0!</v>
      </c>
      <c r="AC232" s="53" t="e">
        <f>+$C$18*'10 - 2008'!BE232</f>
        <v>#DIV/0!</v>
      </c>
      <c r="AD232" s="53" t="e">
        <f>+$C$18*'10 - 2008'!BF232</f>
        <v>#DIV/0!</v>
      </c>
      <c r="AE232" s="53" t="e">
        <f>+$C$18*'10 - 2008'!BG232</f>
        <v>#DIV/0!</v>
      </c>
      <c r="AF232" s="53" t="e">
        <f>+$C$18*'10 - 2008'!BH232</f>
        <v>#DIV/0!</v>
      </c>
      <c r="AG232" s="53" t="e">
        <f>+$C$18*'10 - 2008'!BI232</f>
        <v>#DIV/0!</v>
      </c>
      <c r="AH232" s="53" t="e">
        <f>+$C$18*'10 - 2008'!BJ232</f>
        <v>#DIV/0!</v>
      </c>
      <c r="AI232" s="2"/>
    </row>
    <row r="233" spans="1:35">
      <c r="A233" s="63">
        <v>226</v>
      </c>
      <c r="B233" s="53">
        <f>+'10 - 2008'!B233</f>
        <v>0</v>
      </c>
      <c r="C233" s="53" t="e">
        <f>+'10 - 2008'!AE233/'10 - 2008'!BK233</f>
        <v>#DIV/0!</v>
      </c>
      <c r="D233" s="53" t="e">
        <f>+$C$18*'10 - 2008'!AF233</f>
        <v>#DIV/0!</v>
      </c>
      <c r="E233" s="53" t="e">
        <f>+$C$18*'10 - 2008'!AG233</f>
        <v>#DIV/0!</v>
      </c>
      <c r="F233" s="53" t="e">
        <f>+$C$18*'10 - 2008'!AH233</f>
        <v>#DIV/0!</v>
      </c>
      <c r="G233" s="53" t="e">
        <f>+$C$18*'10 - 2008'!AI233</f>
        <v>#DIV/0!</v>
      </c>
      <c r="H233" s="53" t="e">
        <f>+$C$18*'10 - 2008'!AJ233</f>
        <v>#DIV/0!</v>
      </c>
      <c r="I233" s="53" t="e">
        <f>+$C$18*'10 - 2008'!AK233</f>
        <v>#DIV/0!</v>
      </c>
      <c r="J233" s="53" t="e">
        <f>+$C$18*'10 - 2008'!AL233</f>
        <v>#DIV/0!</v>
      </c>
      <c r="K233" s="53" t="e">
        <f>+$C$18*'10 - 2008'!AM233</f>
        <v>#DIV/0!</v>
      </c>
      <c r="L233" s="53" t="e">
        <f>+$C$18*'10 - 2008'!AN233</f>
        <v>#DIV/0!</v>
      </c>
      <c r="M233" s="53" t="e">
        <f>+$C$18*'10 - 2008'!AO233</f>
        <v>#DIV/0!</v>
      </c>
      <c r="N233" s="53" t="e">
        <f>+$C$18*'10 - 2008'!AP233</f>
        <v>#DIV/0!</v>
      </c>
      <c r="O233" s="53" t="e">
        <f>+$C$18*'10 - 2008'!AQ233</f>
        <v>#DIV/0!</v>
      </c>
      <c r="P233" s="53" t="e">
        <f>+$C$18*'10 - 2008'!AR233</f>
        <v>#DIV/0!</v>
      </c>
      <c r="Q233" s="53" t="e">
        <f>+$C$18*'10 - 2008'!AS233</f>
        <v>#DIV/0!</v>
      </c>
      <c r="R233" s="53" t="e">
        <f>+$C$18*'10 - 2008'!AT233</f>
        <v>#DIV/0!</v>
      </c>
      <c r="S233" s="53" t="e">
        <f>+$C$18*'10 - 2008'!AU233</f>
        <v>#DIV/0!</v>
      </c>
      <c r="T233" s="53" t="e">
        <f>+$C$18*'10 - 2008'!AV233</f>
        <v>#DIV/0!</v>
      </c>
      <c r="U233" s="53" t="e">
        <f>+$C$18*'10 - 2008'!AW233</f>
        <v>#DIV/0!</v>
      </c>
      <c r="V233" s="53" t="e">
        <f>+$C$18*'10 - 2008'!AX233</f>
        <v>#DIV/0!</v>
      </c>
      <c r="W233" s="53" t="e">
        <f>+$C$18*'10 - 2008'!AY233</f>
        <v>#DIV/0!</v>
      </c>
      <c r="X233" s="53" t="e">
        <f>+$C$18*'10 - 2008'!AZ233</f>
        <v>#DIV/0!</v>
      </c>
      <c r="Y233" s="53" t="e">
        <f>+$C$18*'10 - 2008'!BA233</f>
        <v>#DIV/0!</v>
      </c>
      <c r="Z233" s="53" t="e">
        <f>+$C$18*'10 - 2008'!BB233</f>
        <v>#DIV/0!</v>
      </c>
      <c r="AA233" s="53" t="e">
        <f>+$C$18*'10 - 2008'!BC233</f>
        <v>#DIV/0!</v>
      </c>
      <c r="AB233" s="53" t="e">
        <f>+$C$18*'10 - 2008'!BD233</f>
        <v>#DIV/0!</v>
      </c>
      <c r="AC233" s="53" t="e">
        <f>+$C$18*'10 - 2008'!BE233</f>
        <v>#DIV/0!</v>
      </c>
      <c r="AD233" s="53" t="e">
        <f>+$C$18*'10 - 2008'!BF233</f>
        <v>#DIV/0!</v>
      </c>
      <c r="AE233" s="53" t="e">
        <f>+$C$18*'10 - 2008'!BG233</f>
        <v>#DIV/0!</v>
      </c>
      <c r="AF233" s="53" t="e">
        <f>+$C$18*'10 - 2008'!BH233</f>
        <v>#DIV/0!</v>
      </c>
      <c r="AG233" s="53" t="e">
        <f>+$C$18*'10 - 2008'!BI233</f>
        <v>#DIV/0!</v>
      </c>
      <c r="AH233" s="53" t="e">
        <f>+$C$18*'10 - 2008'!BJ233</f>
        <v>#DIV/0!</v>
      </c>
      <c r="AI233" s="2"/>
    </row>
    <row r="234" spans="1:35">
      <c r="A234" s="63">
        <v>227</v>
      </c>
      <c r="B234" s="53">
        <f>+'10 - 2008'!B234</f>
        <v>0</v>
      </c>
      <c r="C234" s="53" t="e">
        <f>+'10 - 2008'!AE234/'10 - 2008'!BK234</f>
        <v>#DIV/0!</v>
      </c>
      <c r="D234" s="53" t="e">
        <f>+$C$18*'10 - 2008'!AF234</f>
        <v>#DIV/0!</v>
      </c>
      <c r="E234" s="53" t="e">
        <f>+$C$18*'10 - 2008'!AG234</f>
        <v>#DIV/0!</v>
      </c>
      <c r="F234" s="53" t="e">
        <f>+$C$18*'10 - 2008'!AH234</f>
        <v>#DIV/0!</v>
      </c>
      <c r="G234" s="53" t="e">
        <f>+$C$18*'10 - 2008'!AI234</f>
        <v>#DIV/0!</v>
      </c>
      <c r="H234" s="53" t="e">
        <f>+$C$18*'10 - 2008'!AJ234</f>
        <v>#DIV/0!</v>
      </c>
      <c r="I234" s="53" t="e">
        <f>+$C$18*'10 - 2008'!AK234</f>
        <v>#DIV/0!</v>
      </c>
      <c r="J234" s="53" t="e">
        <f>+$C$18*'10 - 2008'!AL234</f>
        <v>#DIV/0!</v>
      </c>
      <c r="K234" s="53" t="e">
        <f>+$C$18*'10 - 2008'!AM234</f>
        <v>#DIV/0!</v>
      </c>
      <c r="L234" s="53" t="e">
        <f>+$C$18*'10 - 2008'!AN234</f>
        <v>#DIV/0!</v>
      </c>
      <c r="M234" s="53" t="e">
        <f>+$C$18*'10 - 2008'!AO234</f>
        <v>#DIV/0!</v>
      </c>
      <c r="N234" s="53" t="e">
        <f>+$C$18*'10 - 2008'!AP234</f>
        <v>#DIV/0!</v>
      </c>
      <c r="O234" s="53" t="e">
        <f>+$C$18*'10 - 2008'!AQ234</f>
        <v>#DIV/0!</v>
      </c>
      <c r="P234" s="53" t="e">
        <f>+$C$18*'10 - 2008'!AR234</f>
        <v>#DIV/0!</v>
      </c>
      <c r="Q234" s="53" t="e">
        <f>+$C$18*'10 - 2008'!AS234</f>
        <v>#DIV/0!</v>
      </c>
      <c r="R234" s="53" t="e">
        <f>+$C$18*'10 - 2008'!AT234</f>
        <v>#DIV/0!</v>
      </c>
      <c r="S234" s="53" t="e">
        <f>+$C$18*'10 - 2008'!AU234</f>
        <v>#DIV/0!</v>
      </c>
      <c r="T234" s="53" t="e">
        <f>+$C$18*'10 - 2008'!AV234</f>
        <v>#DIV/0!</v>
      </c>
      <c r="U234" s="53" t="e">
        <f>+$C$18*'10 - 2008'!AW234</f>
        <v>#DIV/0!</v>
      </c>
      <c r="V234" s="53" t="e">
        <f>+$C$18*'10 - 2008'!AX234</f>
        <v>#DIV/0!</v>
      </c>
      <c r="W234" s="53" t="e">
        <f>+$C$18*'10 - 2008'!AY234</f>
        <v>#DIV/0!</v>
      </c>
      <c r="X234" s="53" t="e">
        <f>+$C$18*'10 - 2008'!AZ234</f>
        <v>#DIV/0!</v>
      </c>
      <c r="Y234" s="53" t="e">
        <f>+$C$18*'10 - 2008'!BA234</f>
        <v>#DIV/0!</v>
      </c>
      <c r="Z234" s="53" t="e">
        <f>+$C$18*'10 - 2008'!BB234</f>
        <v>#DIV/0!</v>
      </c>
      <c r="AA234" s="53" t="e">
        <f>+$C$18*'10 - 2008'!BC234</f>
        <v>#DIV/0!</v>
      </c>
      <c r="AB234" s="53" t="e">
        <f>+$C$18*'10 - 2008'!BD234</f>
        <v>#DIV/0!</v>
      </c>
      <c r="AC234" s="53" t="e">
        <f>+$C$18*'10 - 2008'!BE234</f>
        <v>#DIV/0!</v>
      </c>
      <c r="AD234" s="53" t="e">
        <f>+$C$18*'10 - 2008'!BF234</f>
        <v>#DIV/0!</v>
      </c>
      <c r="AE234" s="53" t="e">
        <f>+$C$18*'10 - 2008'!BG234</f>
        <v>#DIV/0!</v>
      </c>
      <c r="AF234" s="53" t="e">
        <f>+$C$18*'10 - 2008'!BH234</f>
        <v>#DIV/0!</v>
      </c>
      <c r="AG234" s="53" t="e">
        <f>+$C$18*'10 - 2008'!BI234</f>
        <v>#DIV/0!</v>
      </c>
      <c r="AH234" s="53" t="e">
        <f>+$C$18*'10 - 2008'!BJ234</f>
        <v>#DIV/0!</v>
      </c>
      <c r="AI234" s="2"/>
    </row>
    <row r="235" spans="1:35">
      <c r="A235" s="63">
        <v>228</v>
      </c>
      <c r="B235" s="53">
        <f>+'10 - 2008'!B235</f>
        <v>0</v>
      </c>
      <c r="C235" s="53" t="e">
        <f>+'10 - 2008'!AE235/'10 - 2008'!BK235</f>
        <v>#DIV/0!</v>
      </c>
      <c r="D235" s="53" t="e">
        <f>+$C$18*'10 - 2008'!AF235</f>
        <v>#DIV/0!</v>
      </c>
      <c r="E235" s="53" t="e">
        <f>+$C$18*'10 - 2008'!AG235</f>
        <v>#DIV/0!</v>
      </c>
      <c r="F235" s="53" t="e">
        <f>+$C$18*'10 - 2008'!AH235</f>
        <v>#DIV/0!</v>
      </c>
      <c r="G235" s="53" t="e">
        <f>+$C$18*'10 - 2008'!AI235</f>
        <v>#DIV/0!</v>
      </c>
      <c r="H235" s="53" t="e">
        <f>+$C$18*'10 - 2008'!AJ235</f>
        <v>#DIV/0!</v>
      </c>
      <c r="I235" s="53" t="e">
        <f>+$C$18*'10 - 2008'!AK235</f>
        <v>#DIV/0!</v>
      </c>
      <c r="J235" s="53" t="e">
        <f>+$C$18*'10 - 2008'!AL235</f>
        <v>#DIV/0!</v>
      </c>
      <c r="K235" s="53" t="e">
        <f>+$C$18*'10 - 2008'!AM235</f>
        <v>#DIV/0!</v>
      </c>
      <c r="L235" s="53" t="e">
        <f>+$C$18*'10 - 2008'!AN235</f>
        <v>#DIV/0!</v>
      </c>
      <c r="M235" s="53" t="e">
        <f>+$C$18*'10 - 2008'!AO235</f>
        <v>#DIV/0!</v>
      </c>
      <c r="N235" s="53" t="e">
        <f>+$C$18*'10 - 2008'!AP235</f>
        <v>#DIV/0!</v>
      </c>
      <c r="O235" s="53" t="e">
        <f>+$C$18*'10 - 2008'!AQ235</f>
        <v>#DIV/0!</v>
      </c>
      <c r="P235" s="53" t="e">
        <f>+$C$18*'10 - 2008'!AR235</f>
        <v>#DIV/0!</v>
      </c>
      <c r="Q235" s="53" t="e">
        <f>+$C$18*'10 - 2008'!AS235</f>
        <v>#DIV/0!</v>
      </c>
      <c r="R235" s="53" t="e">
        <f>+$C$18*'10 - 2008'!AT235</f>
        <v>#DIV/0!</v>
      </c>
      <c r="S235" s="53" t="e">
        <f>+$C$18*'10 - 2008'!AU235</f>
        <v>#DIV/0!</v>
      </c>
      <c r="T235" s="53" t="e">
        <f>+$C$18*'10 - 2008'!AV235</f>
        <v>#DIV/0!</v>
      </c>
      <c r="U235" s="53" t="e">
        <f>+$C$18*'10 - 2008'!AW235</f>
        <v>#DIV/0!</v>
      </c>
      <c r="V235" s="53" t="e">
        <f>+$C$18*'10 - 2008'!AX235</f>
        <v>#DIV/0!</v>
      </c>
      <c r="W235" s="53" t="e">
        <f>+$C$18*'10 - 2008'!AY235</f>
        <v>#DIV/0!</v>
      </c>
      <c r="X235" s="53" t="e">
        <f>+$C$18*'10 - 2008'!AZ235</f>
        <v>#DIV/0!</v>
      </c>
      <c r="Y235" s="53" t="e">
        <f>+$C$18*'10 - 2008'!BA235</f>
        <v>#DIV/0!</v>
      </c>
      <c r="Z235" s="53" t="e">
        <f>+$C$18*'10 - 2008'!BB235</f>
        <v>#DIV/0!</v>
      </c>
      <c r="AA235" s="53" t="e">
        <f>+$C$18*'10 - 2008'!BC235</f>
        <v>#DIV/0!</v>
      </c>
      <c r="AB235" s="53" t="e">
        <f>+$C$18*'10 - 2008'!BD235</f>
        <v>#DIV/0!</v>
      </c>
      <c r="AC235" s="53" t="e">
        <f>+$C$18*'10 - 2008'!BE235</f>
        <v>#DIV/0!</v>
      </c>
      <c r="AD235" s="53" t="e">
        <f>+$C$18*'10 - 2008'!BF235</f>
        <v>#DIV/0!</v>
      </c>
      <c r="AE235" s="53" t="e">
        <f>+$C$18*'10 - 2008'!BG235</f>
        <v>#DIV/0!</v>
      </c>
      <c r="AF235" s="53" t="e">
        <f>+$C$18*'10 - 2008'!BH235</f>
        <v>#DIV/0!</v>
      </c>
      <c r="AG235" s="53" t="e">
        <f>+$C$18*'10 - 2008'!BI235</f>
        <v>#DIV/0!</v>
      </c>
      <c r="AH235" s="53" t="e">
        <f>+$C$18*'10 - 2008'!BJ235</f>
        <v>#DIV/0!</v>
      </c>
      <c r="AI235" s="2"/>
    </row>
    <row r="236" spans="1:35">
      <c r="A236" s="63">
        <v>229</v>
      </c>
      <c r="B236" s="53">
        <f>+'10 - 2008'!B236</f>
        <v>0</v>
      </c>
      <c r="C236" s="53" t="e">
        <f>+'10 - 2008'!AE236/'10 - 2008'!BK236</f>
        <v>#DIV/0!</v>
      </c>
      <c r="D236" s="53" t="e">
        <f>+$C$18*'10 - 2008'!AF236</f>
        <v>#DIV/0!</v>
      </c>
      <c r="E236" s="53" t="e">
        <f>+$C$18*'10 - 2008'!AG236</f>
        <v>#DIV/0!</v>
      </c>
      <c r="F236" s="53" t="e">
        <f>+$C$18*'10 - 2008'!AH236</f>
        <v>#DIV/0!</v>
      </c>
      <c r="G236" s="53" t="e">
        <f>+$C$18*'10 - 2008'!AI236</f>
        <v>#DIV/0!</v>
      </c>
      <c r="H236" s="53" t="e">
        <f>+$C$18*'10 - 2008'!AJ236</f>
        <v>#DIV/0!</v>
      </c>
      <c r="I236" s="53" t="e">
        <f>+$C$18*'10 - 2008'!AK236</f>
        <v>#DIV/0!</v>
      </c>
      <c r="J236" s="53" t="e">
        <f>+$C$18*'10 - 2008'!AL236</f>
        <v>#DIV/0!</v>
      </c>
      <c r="K236" s="53" t="e">
        <f>+$C$18*'10 - 2008'!AM236</f>
        <v>#DIV/0!</v>
      </c>
      <c r="L236" s="53" t="e">
        <f>+$C$18*'10 - 2008'!AN236</f>
        <v>#DIV/0!</v>
      </c>
      <c r="M236" s="53" t="e">
        <f>+$C$18*'10 - 2008'!AO236</f>
        <v>#DIV/0!</v>
      </c>
      <c r="N236" s="53" t="e">
        <f>+$C$18*'10 - 2008'!AP236</f>
        <v>#DIV/0!</v>
      </c>
      <c r="O236" s="53" t="e">
        <f>+$C$18*'10 - 2008'!AQ236</f>
        <v>#DIV/0!</v>
      </c>
      <c r="P236" s="53" t="e">
        <f>+$C$18*'10 - 2008'!AR236</f>
        <v>#DIV/0!</v>
      </c>
      <c r="Q236" s="53" t="e">
        <f>+$C$18*'10 - 2008'!AS236</f>
        <v>#DIV/0!</v>
      </c>
      <c r="R236" s="53" t="e">
        <f>+$C$18*'10 - 2008'!AT236</f>
        <v>#DIV/0!</v>
      </c>
      <c r="S236" s="53" t="e">
        <f>+$C$18*'10 - 2008'!AU236</f>
        <v>#DIV/0!</v>
      </c>
      <c r="T236" s="53" t="e">
        <f>+$C$18*'10 - 2008'!AV236</f>
        <v>#DIV/0!</v>
      </c>
      <c r="U236" s="53" t="e">
        <f>+$C$18*'10 - 2008'!AW236</f>
        <v>#DIV/0!</v>
      </c>
      <c r="V236" s="53" t="e">
        <f>+$C$18*'10 - 2008'!AX236</f>
        <v>#DIV/0!</v>
      </c>
      <c r="W236" s="53" t="e">
        <f>+$C$18*'10 - 2008'!AY236</f>
        <v>#DIV/0!</v>
      </c>
      <c r="X236" s="53" t="e">
        <f>+$C$18*'10 - 2008'!AZ236</f>
        <v>#DIV/0!</v>
      </c>
      <c r="Y236" s="53" t="e">
        <f>+$C$18*'10 - 2008'!BA236</f>
        <v>#DIV/0!</v>
      </c>
      <c r="Z236" s="53" t="e">
        <f>+$C$18*'10 - 2008'!BB236</f>
        <v>#DIV/0!</v>
      </c>
      <c r="AA236" s="53" t="e">
        <f>+$C$18*'10 - 2008'!BC236</f>
        <v>#DIV/0!</v>
      </c>
      <c r="AB236" s="53" t="e">
        <f>+$C$18*'10 - 2008'!BD236</f>
        <v>#DIV/0!</v>
      </c>
      <c r="AC236" s="53" t="e">
        <f>+$C$18*'10 - 2008'!BE236</f>
        <v>#DIV/0!</v>
      </c>
      <c r="AD236" s="53" t="e">
        <f>+$C$18*'10 - 2008'!BF236</f>
        <v>#DIV/0!</v>
      </c>
      <c r="AE236" s="53" t="e">
        <f>+$C$18*'10 - 2008'!BG236</f>
        <v>#DIV/0!</v>
      </c>
      <c r="AF236" s="53" t="e">
        <f>+$C$18*'10 - 2008'!BH236</f>
        <v>#DIV/0!</v>
      </c>
      <c r="AG236" s="53" t="e">
        <f>+$C$18*'10 - 2008'!BI236</f>
        <v>#DIV/0!</v>
      </c>
      <c r="AH236" s="53" t="e">
        <f>+$C$18*'10 - 2008'!BJ236</f>
        <v>#DIV/0!</v>
      </c>
      <c r="AI236" s="2"/>
    </row>
    <row r="237" spans="1:35">
      <c r="A237" s="63">
        <v>230</v>
      </c>
      <c r="B237" s="53">
        <f>+'10 - 2008'!B237</f>
        <v>0</v>
      </c>
      <c r="C237" s="53" t="e">
        <f>+'10 - 2008'!AE237/'10 - 2008'!BK237</f>
        <v>#DIV/0!</v>
      </c>
      <c r="D237" s="53" t="e">
        <f>+$C$18*'10 - 2008'!AF237</f>
        <v>#DIV/0!</v>
      </c>
      <c r="E237" s="53" t="e">
        <f>+$C$18*'10 - 2008'!AG237</f>
        <v>#DIV/0!</v>
      </c>
      <c r="F237" s="53" t="e">
        <f>+$C$18*'10 - 2008'!AH237</f>
        <v>#DIV/0!</v>
      </c>
      <c r="G237" s="53" t="e">
        <f>+$C$18*'10 - 2008'!AI237</f>
        <v>#DIV/0!</v>
      </c>
      <c r="H237" s="53" t="e">
        <f>+$C$18*'10 - 2008'!AJ237</f>
        <v>#DIV/0!</v>
      </c>
      <c r="I237" s="53" t="e">
        <f>+$C$18*'10 - 2008'!AK237</f>
        <v>#DIV/0!</v>
      </c>
      <c r="J237" s="53" t="e">
        <f>+$C$18*'10 - 2008'!AL237</f>
        <v>#DIV/0!</v>
      </c>
      <c r="K237" s="53" t="e">
        <f>+$C$18*'10 - 2008'!AM237</f>
        <v>#DIV/0!</v>
      </c>
      <c r="L237" s="53" t="e">
        <f>+$C$18*'10 - 2008'!AN237</f>
        <v>#DIV/0!</v>
      </c>
      <c r="M237" s="53" t="e">
        <f>+$C$18*'10 - 2008'!AO237</f>
        <v>#DIV/0!</v>
      </c>
      <c r="N237" s="53" t="e">
        <f>+$C$18*'10 - 2008'!AP237</f>
        <v>#DIV/0!</v>
      </c>
      <c r="O237" s="53" t="e">
        <f>+$C$18*'10 - 2008'!AQ237</f>
        <v>#DIV/0!</v>
      </c>
      <c r="P237" s="53" t="e">
        <f>+$C$18*'10 - 2008'!AR237</f>
        <v>#DIV/0!</v>
      </c>
      <c r="Q237" s="53" t="e">
        <f>+$C$18*'10 - 2008'!AS237</f>
        <v>#DIV/0!</v>
      </c>
      <c r="R237" s="53" t="e">
        <f>+$C$18*'10 - 2008'!AT237</f>
        <v>#DIV/0!</v>
      </c>
      <c r="S237" s="53" t="e">
        <f>+$C$18*'10 - 2008'!AU237</f>
        <v>#DIV/0!</v>
      </c>
      <c r="T237" s="53" t="e">
        <f>+$C$18*'10 - 2008'!AV237</f>
        <v>#DIV/0!</v>
      </c>
      <c r="U237" s="53" t="e">
        <f>+$C$18*'10 - 2008'!AW237</f>
        <v>#DIV/0!</v>
      </c>
      <c r="V237" s="53" t="e">
        <f>+$C$18*'10 - 2008'!AX237</f>
        <v>#DIV/0!</v>
      </c>
      <c r="W237" s="53" t="e">
        <f>+$C$18*'10 - 2008'!AY237</f>
        <v>#DIV/0!</v>
      </c>
      <c r="X237" s="53" t="e">
        <f>+$C$18*'10 - 2008'!AZ237</f>
        <v>#DIV/0!</v>
      </c>
      <c r="Y237" s="53" t="e">
        <f>+$C$18*'10 - 2008'!BA237</f>
        <v>#DIV/0!</v>
      </c>
      <c r="Z237" s="53" t="e">
        <f>+$C$18*'10 - 2008'!BB237</f>
        <v>#DIV/0!</v>
      </c>
      <c r="AA237" s="53" t="e">
        <f>+$C$18*'10 - 2008'!BC237</f>
        <v>#DIV/0!</v>
      </c>
      <c r="AB237" s="53" t="e">
        <f>+$C$18*'10 - 2008'!BD237</f>
        <v>#DIV/0!</v>
      </c>
      <c r="AC237" s="53" t="e">
        <f>+$C$18*'10 - 2008'!BE237</f>
        <v>#DIV/0!</v>
      </c>
      <c r="AD237" s="53" t="e">
        <f>+$C$18*'10 - 2008'!BF237</f>
        <v>#DIV/0!</v>
      </c>
      <c r="AE237" s="53" t="e">
        <f>+$C$18*'10 - 2008'!BG237</f>
        <v>#DIV/0!</v>
      </c>
      <c r="AF237" s="53" t="e">
        <f>+$C$18*'10 - 2008'!BH237</f>
        <v>#DIV/0!</v>
      </c>
      <c r="AG237" s="53" t="e">
        <f>+$C$18*'10 - 2008'!BI237</f>
        <v>#DIV/0!</v>
      </c>
      <c r="AH237" s="53" t="e">
        <f>+$C$18*'10 - 2008'!BJ237</f>
        <v>#DIV/0!</v>
      </c>
      <c r="AI237" s="2"/>
    </row>
    <row r="238" spans="1:35">
      <c r="A238" s="63">
        <v>231</v>
      </c>
      <c r="B238" s="53">
        <f>+'10 - 2008'!B238</f>
        <v>0</v>
      </c>
      <c r="C238" s="53" t="e">
        <f>+'10 - 2008'!AE238/'10 - 2008'!BK238</f>
        <v>#DIV/0!</v>
      </c>
      <c r="D238" s="53" t="e">
        <f>+$C$18*'10 - 2008'!AF238</f>
        <v>#DIV/0!</v>
      </c>
      <c r="E238" s="53" t="e">
        <f>+$C$18*'10 - 2008'!AG238</f>
        <v>#DIV/0!</v>
      </c>
      <c r="F238" s="53" t="e">
        <f>+$C$18*'10 - 2008'!AH238</f>
        <v>#DIV/0!</v>
      </c>
      <c r="G238" s="53" t="e">
        <f>+$C$18*'10 - 2008'!AI238</f>
        <v>#DIV/0!</v>
      </c>
      <c r="H238" s="53" t="e">
        <f>+$C$18*'10 - 2008'!AJ238</f>
        <v>#DIV/0!</v>
      </c>
      <c r="I238" s="53" t="e">
        <f>+$C$18*'10 - 2008'!AK238</f>
        <v>#DIV/0!</v>
      </c>
      <c r="J238" s="53" t="e">
        <f>+$C$18*'10 - 2008'!AL238</f>
        <v>#DIV/0!</v>
      </c>
      <c r="K238" s="53" t="e">
        <f>+$C$18*'10 - 2008'!AM238</f>
        <v>#DIV/0!</v>
      </c>
      <c r="L238" s="53" t="e">
        <f>+$C$18*'10 - 2008'!AN238</f>
        <v>#DIV/0!</v>
      </c>
      <c r="M238" s="53" t="e">
        <f>+$C$18*'10 - 2008'!AO238</f>
        <v>#DIV/0!</v>
      </c>
      <c r="N238" s="53" t="e">
        <f>+$C$18*'10 - 2008'!AP238</f>
        <v>#DIV/0!</v>
      </c>
      <c r="O238" s="53" t="e">
        <f>+$C$18*'10 - 2008'!AQ238</f>
        <v>#DIV/0!</v>
      </c>
      <c r="P238" s="53" t="e">
        <f>+$C$18*'10 - 2008'!AR238</f>
        <v>#DIV/0!</v>
      </c>
      <c r="Q238" s="53" t="e">
        <f>+$C$18*'10 - 2008'!AS238</f>
        <v>#DIV/0!</v>
      </c>
      <c r="R238" s="53" t="e">
        <f>+$C$18*'10 - 2008'!AT238</f>
        <v>#DIV/0!</v>
      </c>
      <c r="S238" s="53" t="e">
        <f>+$C$18*'10 - 2008'!AU238</f>
        <v>#DIV/0!</v>
      </c>
      <c r="T238" s="53" t="e">
        <f>+$C$18*'10 - 2008'!AV238</f>
        <v>#DIV/0!</v>
      </c>
      <c r="U238" s="53" t="e">
        <f>+$C$18*'10 - 2008'!AW238</f>
        <v>#DIV/0!</v>
      </c>
      <c r="V238" s="53" t="e">
        <f>+$C$18*'10 - 2008'!AX238</f>
        <v>#DIV/0!</v>
      </c>
      <c r="W238" s="53" t="e">
        <f>+$C$18*'10 - 2008'!AY238</f>
        <v>#DIV/0!</v>
      </c>
      <c r="X238" s="53" t="e">
        <f>+$C$18*'10 - 2008'!AZ238</f>
        <v>#DIV/0!</v>
      </c>
      <c r="Y238" s="53" t="e">
        <f>+$C$18*'10 - 2008'!BA238</f>
        <v>#DIV/0!</v>
      </c>
      <c r="Z238" s="53" t="e">
        <f>+$C$18*'10 - 2008'!BB238</f>
        <v>#DIV/0!</v>
      </c>
      <c r="AA238" s="53" t="e">
        <f>+$C$18*'10 - 2008'!BC238</f>
        <v>#DIV/0!</v>
      </c>
      <c r="AB238" s="53" t="e">
        <f>+$C$18*'10 - 2008'!BD238</f>
        <v>#DIV/0!</v>
      </c>
      <c r="AC238" s="53" t="e">
        <f>+$C$18*'10 - 2008'!BE238</f>
        <v>#DIV/0!</v>
      </c>
      <c r="AD238" s="53" t="e">
        <f>+$C$18*'10 - 2008'!BF238</f>
        <v>#DIV/0!</v>
      </c>
      <c r="AE238" s="53" t="e">
        <f>+$C$18*'10 - 2008'!BG238</f>
        <v>#DIV/0!</v>
      </c>
      <c r="AF238" s="53" t="e">
        <f>+$C$18*'10 - 2008'!BH238</f>
        <v>#DIV/0!</v>
      </c>
      <c r="AG238" s="53" t="e">
        <f>+$C$18*'10 - 2008'!BI238</f>
        <v>#DIV/0!</v>
      </c>
      <c r="AH238" s="53" t="e">
        <f>+$C$18*'10 - 2008'!BJ238</f>
        <v>#DIV/0!</v>
      </c>
      <c r="AI238" s="2"/>
    </row>
    <row r="239" spans="1:35">
      <c r="A239" s="63">
        <v>232</v>
      </c>
      <c r="B239" s="53">
        <f>+'10 - 2008'!B239</f>
        <v>0</v>
      </c>
      <c r="C239" s="53" t="e">
        <f>+'10 - 2008'!AE239/'10 - 2008'!BK239</f>
        <v>#DIV/0!</v>
      </c>
      <c r="D239" s="53" t="e">
        <f>+$C$18*'10 - 2008'!AF239</f>
        <v>#DIV/0!</v>
      </c>
      <c r="E239" s="53" t="e">
        <f>+$C$18*'10 - 2008'!AG239</f>
        <v>#DIV/0!</v>
      </c>
      <c r="F239" s="53" t="e">
        <f>+$C$18*'10 - 2008'!AH239</f>
        <v>#DIV/0!</v>
      </c>
      <c r="G239" s="53" t="e">
        <f>+$C$18*'10 - 2008'!AI239</f>
        <v>#DIV/0!</v>
      </c>
      <c r="H239" s="53" t="e">
        <f>+$C$18*'10 - 2008'!AJ239</f>
        <v>#DIV/0!</v>
      </c>
      <c r="I239" s="53" t="e">
        <f>+$C$18*'10 - 2008'!AK239</f>
        <v>#DIV/0!</v>
      </c>
      <c r="J239" s="53" t="e">
        <f>+$C$18*'10 - 2008'!AL239</f>
        <v>#DIV/0!</v>
      </c>
      <c r="K239" s="53" t="e">
        <f>+$C$18*'10 - 2008'!AM239</f>
        <v>#DIV/0!</v>
      </c>
      <c r="L239" s="53" t="e">
        <f>+$C$18*'10 - 2008'!AN239</f>
        <v>#DIV/0!</v>
      </c>
      <c r="M239" s="53" t="e">
        <f>+$C$18*'10 - 2008'!AO239</f>
        <v>#DIV/0!</v>
      </c>
      <c r="N239" s="53" t="e">
        <f>+$C$18*'10 - 2008'!AP239</f>
        <v>#DIV/0!</v>
      </c>
      <c r="O239" s="53" t="e">
        <f>+$C$18*'10 - 2008'!AQ239</f>
        <v>#DIV/0!</v>
      </c>
      <c r="P239" s="53" t="e">
        <f>+$C$18*'10 - 2008'!AR239</f>
        <v>#DIV/0!</v>
      </c>
      <c r="Q239" s="53" t="e">
        <f>+$C$18*'10 - 2008'!AS239</f>
        <v>#DIV/0!</v>
      </c>
      <c r="R239" s="53" t="e">
        <f>+$C$18*'10 - 2008'!AT239</f>
        <v>#DIV/0!</v>
      </c>
      <c r="S239" s="53" t="e">
        <f>+$C$18*'10 - 2008'!AU239</f>
        <v>#DIV/0!</v>
      </c>
      <c r="T239" s="53" t="e">
        <f>+$C$18*'10 - 2008'!AV239</f>
        <v>#DIV/0!</v>
      </c>
      <c r="U239" s="53" t="e">
        <f>+$C$18*'10 - 2008'!AW239</f>
        <v>#DIV/0!</v>
      </c>
      <c r="V239" s="53" t="e">
        <f>+$C$18*'10 - 2008'!AX239</f>
        <v>#DIV/0!</v>
      </c>
      <c r="W239" s="53" t="e">
        <f>+$C$18*'10 - 2008'!AY239</f>
        <v>#DIV/0!</v>
      </c>
      <c r="X239" s="53" t="e">
        <f>+$C$18*'10 - 2008'!AZ239</f>
        <v>#DIV/0!</v>
      </c>
      <c r="Y239" s="53" t="e">
        <f>+$C$18*'10 - 2008'!BA239</f>
        <v>#DIV/0!</v>
      </c>
      <c r="Z239" s="53" t="e">
        <f>+$C$18*'10 - 2008'!BB239</f>
        <v>#DIV/0!</v>
      </c>
      <c r="AA239" s="53" t="e">
        <f>+$C$18*'10 - 2008'!BC239</f>
        <v>#DIV/0!</v>
      </c>
      <c r="AB239" s="53" t="e">
        <f>+$C$18*'10 - 2008'!BD239</f>
        <v>#DIV/0!</v>
      </c>
      <c r="AC239" s="53" t="e">
        <f>+$C$18*'10 - 2008'!BE239</f>
        <v>#DIV/0!</v>
      </c>
      <c r="AD239" s="53" t="e">
        <f>+$C$18*'10 - 2008'!BF239</f>
        <v>#DIV/0!</v>
      </c>
      <c r="AE239" s="53" t="e">
        <f>+$C$18*'10 - 2008'!BG239</f>
        <v>#DIV/0!</v>
      </c>
      <c r="AF239" s="53" t="e">
        <f>+$C$18*'10 - 2008'!BH239</f>
        <v>#DIV/0!</v>
      </c>
      <c r="AG239" s="53" t="e">
        <f>+$C$18*'10 - 2008'!BI239</f>
        <v>#DIV/0!</v>
      </c>
      <c r="AH239" s="53" t="e">
        <f>+$C$18*'10 - 2008'!BJ239</f>
        <v>#DIV/0!</v>
      </c>
      <c r="AI239" s="2"/>
    </row>
    <row r="240" spans="1:35">
      <c r="A240" s="63">
        <v>233</v>
      </c>
      <c r="B240" s="53">
        <f>+'10 - 2008'!B240</f>
        <v>0</v>
      </c>
      <c r="C240" s="53" t="e">
        <f>+'10 - 2008'!AE240/'10 - 2008'!BK240</f>
        <v>#DIV/0!</v>
      </c>
      <c r="D240" s="53" t="e">
        <f>+$C$18*'10 - 2008'!AF240</f>
        <v>#DIV/0!</v>
      </c>
      <c r="E240" s="53" t="e">
        <f>+$C$18*'10 - 2008'!AG240</f>
        <v>#DIV/0!</v>
      </c>
      <c r="F240" s="53" t="e">
        <f>+$C$18*'10 - 2008'!AH240</f>
        <v>#DIV/0!</v>
      </c>
      <c r="G240" s="53" t="e">
        <f>+$C$18*'10 - 2008'!AI240</f>
        <v>#DIV/0!</v>
      </c>
      <c r="H240" s="53" t="e">
        <f>+$C$18*'10 - 2008'!AJ240</f>
        <v>#DIV/0!</v>
      </c>
      <c r="I240" s="53" t="e">
        <f>+$C$18*'10 - 2008'!AK240</f>
        <v>#DIV/0!</v>
      </c>
      <c r="J240" s="53" t="e">
        <f>+$C$18*'10 - 2008'!AL240</f>
        <v>#DIV/0!</v>
      </c>
      <c r="K240" s="53" t="e">
        <f>+$C$18*'10 - 2008'!AM240</f>
        <v>#DIV/0!</v>
      </c>
      <c r="L240" s="53" t="e">
        <f>+$C$18*'10 - 2008'!AN240</f>
        <v>#DIV/0!</v>
      </c>
      <c r="M240" s="53" t="e">
        <f>+$C$18*'10 - 2008'!AO240</f>
        <v>#DIV/0!</v>
      </c>
      <c r="N240" s="53" t="e">
        <f>+$C$18*'10 - 2008'!AP240</f>
        <v>#DIV/0!</v>
      </c>
      <c r="O240" s="53" t="e">
        <f>+$C$18*'10 - 2008'!AQ240</f>
        <v>#DIV/0!</v>
      </c>
      <c r="P240" s="53" t="e">
        <f>+$C$18*'10 - 2008'!AR240</f>
        <v>#DIV/0!</v>
      </c>
      <c r="Q240" s="53" t="e">
        <f>+$C$18*'10 - 2008'!AS240</f>
        <v>#DIV/0!</v>
      </c>
      <c r="R240" s="53" t="e">
        <f>+$C$18*'10 - 2008'!AT240</f>
        <v>#DIV/0!</v>
      </c>
      <c r="S240" s="53" t="e">
        <f>+$C$18*'10 - 2008'!AU240</f>
        <v>#DIV/0!</v>
      </c>
      <c r="T240" s="53" t="e">
        <f>+$C$18*'10 - 2008'!AV240</f>
        <v>#DIV/0!</v>
      </c>
      <c r="U240" s="53" t="e">
        <f>+$C$18*'10 - 2008'!AW240</f>
        <v>#DIV/0!</v>
      </c>
      <c r="V240" s="53" t="e">
        <f>+$C$18*'10 - 2008'!AX240</f>
        <v>#DIV/0!</v>
      </c>
      <c r="W240" s="53" t="e">
        <f>+$C$18*'10 - 2008'!AY240</f>
        <v>#DIV/0!</v>
      </c>
      <c r="X240" s="53" t="e">
        <f>+$C$18*'10 - 2008'!AZ240</f>
        <v>#DIV/0!</v>
      </c>
      <c r="Y240" s="53" t="e">
        <f>+$C$18*'10 - 2008'!BA240</f>
        <v>#DIV/0!</v>
      </c>
      <c r="Z240" s="53" t="e">
        <f>+$C$18*'10 - 2008'!BB240</f>
        <v>#DIV/0!</v>
      </c>
      <c r="AA240" s="53" t="e">
        <f>+$C$18*'10 - 2008'!BC240</f>
        <v>#DIV/0!</v>
      </c>
      <c r="AB240" s="53" t="e">
        <f>+$C$18*'10 - 2008'!BD240</f>
        <v>#DIV/0!</v>
      </c>
      <c r="AC240" s="53" t="e">
        <f>+$C$18*'10 - 2008'!BE240</f>
        <v>#DIV/0!</v>
      </c>
      <c r="AD240" s="53" t="e">
        <f>+$C$18*'10 - 2008'!BF240</f>
        <v>#DIV/0!</v>
      </c>
      <c r="AE240" s="53" t="e">
        <f>+$C$18*'10 - 2008'!BG240</f>
        <v>#DIV/0!</v>
      </c>
      <c r="AF240" s="53" t="e">
        <f>+$C$18*'10 - 2008'!BH240</f>
        <v>#DIV/0!</v>
      </c>
      <c r="AG240" s="53" t="e">
        <f>+$C$18*'10 - 2008'!BI240</f>
        <v>#DIV/0!</v>
      </c>
      <c r="AH240" s="53" t="e">
        <f>+$C$18*'10 - 2008'!BJ240</f>
        <v>#DIV/0!</v>
      </c>
      <c r="AI240" s="2"/>
    </row>
    <row r="241" spans="1:35">
      <c r="A241" s="63">
        <v>234</v>
      </c>
      <c r="B241" s="53">
        <f>+'10 - 2008'!B241</f>
        <v>0</v>
      </c>
      <c r="C241" s="53" t="e">
        <f>+'10 - 2008'!AE241/'10 - 2008'!BK241</f>
        <v>#DIV/0!</v>
      </c>
      <c r="D241" s="53" t="e">
        <f>+$C$18*'10 - 2008'!AF241</f>
        <v>#DIV/0!</v>
      </c>
      <c r="E241" s="53" t="e">
        <f>+$C$18*'10 - 2008'!AG241</f>
        <v>#DIV/0!</v>
      </c>
      <c r="F241" s="53" t="e">
        <f>+$C$18*'10 - 2008'!AH241</f>
        <v>#DIV/0!</v>
      </c>
      <c r="G241" s="53" t="e">
        <f>+$C$18*'10 - 2008'!AI241</f>
        <v>#DIV/0!</v>
      </c>
      <c r="H241" s="53" t="e">
        <f>+$C$18*'10 - 2008'!AJ241</f>
        <v>#DIV/0!</v>
      </c>
      <c r="I241" s="53" t="e">
        <f>+$C$18*'10 - 2008'!AK241</f>
        <v>#DIV/0!</v>
      </c>
      <c r="J241" s="53" t="e">
        <f>+$C$18*'10 - 2008'!AL241</f>
        <v>#DIV/0!</v>
      </c>
      <c r="K241" s="53" t="e">
        <f>+$C$18*'10 - 2008'!AM241</f>
        <v>#DIV/0!</v>
      </c>
      <c r="L241" s="53" t="e">
        <f>+$C$18*'10 - 2008'!AN241</f>
        <v>#DIV/0!</v>
      </c>
      <c r="M241" s="53" t="e">
        <f>+$C$18*'10 - 2008'!AO241</f>
        <v>#DIV/0!</v>
      </c>
      <c r="N241" s="53" t="e">
        <f>+$C$18*'10 - 2008'!AP241</f>
        <v>#DIV/0!</v>
      </c>
      <c r="O241" s="53" t="e">
        <f>+$C$18*'10 - 2008'!AQ241</f>
        <v>#DIV/0!</v>
      </c>
      <c r="P241" s="53" t="e">
        <f>+$C$18*'10 - 2008'!AR241</f>
        <v>#DIV/0!</v>
      </c>
      <c r="Q241" s="53" t="e">
        <f>+$C$18*'10 - 2008'!AS241</f>
        <v>#DIV/0!</v>
      </c>
      <c r="R241" s="53" t="e">
        <f>+$C$18*'10 - 2008'!AT241</f>
        <v>#DIV/0!</v>
      </c>
      <c r="S241" s="53" t="e">
        <f>+$C$18*'10 - 2008'!AU241</f>
        <v>#DIV/0!</v>
      </c>
      <c r="T241" s="53" t="e">
        <f>+$C$18*'10 - 2008'!AV241</f>
        <v>#DIV/0!</v>
      </c>
      <c r="U241" s="53" t="e">
        <f>+$C$18*'10 - 2008'!AW241</f>
        <v>#DIV/0!</v>
      </c>
      <c r="V241" s="53" t="e">
        <f>+$C$18*'10 - 2008'!AX241</f>
        <v>#DIV/0!</v>
      </c>
      <c r="W241" s="53" t="e">
        <f>+$C$18*'10 - 2008'!AY241</f>
        <v>#DIV/0!</v>
      </c>
      <c r="X241" s="53" t="e">
        <f>+$C$18*'10 - 2008'!AZ241</f>
        <v>#DIV/0!</v>
      </c>
      <c r="Y241" s="53" t="e">
        <f>+$C$18*'10 - 2008'!BA241</f>
        <v>#DIV/0!</v>
      </c>
      <c r="Z241" s="53" t="e">
        <f>+$C$18*'10 - 2008'!BB241</f>
        <v>#DIV/0!</v>
      </c>
      <c r="AA241" s="53" t="e">
        <f>+$C$18*'10 - 2008'!BC241</f>
        <v>#DIV/0!</v>
      </c>
      <c r="AB241" s="53" t="e">
        <f>+$C$18*'10 - 2008'!BD241</f>
        <v>#DIV/0!</v>
      </c>
      <c r="AC241" s="53" t="e">
        <f>+$C$18*'10 - 2008'!BE241</f>
        <v>#DIV/0!</v>
      </c>
      <c r="AD241" s="53" t="e">
        <f>+$C$18*'10 - 2008'!BF241</f>
        <v>#DIV/0!</v>
      </c>
      <c r="AE241" s="53" t="e">
        <f>+$C$18*'10 - 2008'!BG241</f>
        <v>#DIV/0!</v>
      </c>
      <c r="AF241" s="53" t="e">
        <f>+$C$18*'10 - 2008'!BH241</f>
        <v>#DIV/0!</v>
      </c>
      <c r="AG241" s="53" t="e">
        <f>+$C$18*'10 - 2008'!BI241</f>
        <v>#DIV/0!</v>
      </c>
      <c r="AH241" s="53" t="e">
        <f>+$C$18*'10 - 2008'!BJ241</f>
        <v>#DIV/0!</v>
      </c>
      <c r="AI241" s="2"/>
    </row>
    <row r="242" spans="1:35">
      <c r="A242" s="63">
        <v>235</v>
      </c>
      <c r="B242" s="53">
        <f>+'10 - 2008'!B242</f>
        <v>0</v>
      </c>
      <c r="C242" s="53" t="e">
        <f>+'10 - 2008'!AE242/'10 - 2008'!BK242</f>
        <v>#DIV/0!</v>
      </c>
      <c r="D242" s="53" t="e">
        <f>+$C$18*'10 - 2008'!AF242</f>
        <v>#DIV/0!</v>
      </c>
      <c r="E242" s="53" t="e">
        <f>+$C$18*'10 - 2008'!AG242</f>
        <v>#DIV/0!</v>
      </c>
      <c r="F242" s="53" t="e">
        <f>+$C$18*'10 - 2008'!AH242</f>
        <v>#DIV/0!</v>
      </c>
      <c r="G242" s="53" t="e">
        <f>+$C$18*'10 - 2008'!AI242</f>
        <v>#DIV/0!</v>
      </c>
      <c r="H242" s="53" t="e">
        <f>+$C$18*'10 - 2008'!AJ242</f>
        <v>#DIV/0!</v>
      </c>
      <c r="I242" s="53" t="e">
        <f>+$C$18*'10 - 2008'!AK242</f>
        <v>#DIV/0!</v>
      </c>
      <c r="J242" s="53" t="e">
        <f>+$C$18*'10 - 2008'!AL242</f>
        <v>#DIV/0!</v>
      </c>
      <c r="K242" s="53" t="e">
        <f>+$C$18*'10 - 2008'!AM242</f>
        <v>#DIV/0!</v>
      </c>
      <c r="L242" s="53" t="e">
        <f>+$C$18*'10 - 2008'!AN242</f>
        <v>#DIV/0!</v>
      </c>
      <c r="M242" s="53" t="e">
        <f>+$C$18*'10 - 2008'!AO242</f>
        <v>#DIV/0!</v>
      </c>
      <c r="N242" s="53" t="e">
        <f>+$C$18*'10 - 2008'!AP242</f>
        <v>#DIV/0!</v>
      </c>
      <c r="O242" s="53" t="e">
        <f>+$C$18*'10 - 2008'!AQ242</f>
        <v>#DIV/0!</v>
      </c>
      <c r="P242" s="53" t="e">
        <f>+$C$18*'10 - 2008'!AR242</f>
        <v>#DIV/0!</v>
      </c>
      <c r="Q242" s="53" t="e">
        <f>+$C$18*'10 - 2008'!AS242</f>
        <v>#DIV/0!</v>
      </c>
      <c r="R242" s="53" t="e">
        <f>+$C$18*'10 - 2008'!AT242</f>
        <v>#DIV/0!</v>
      </c>
      <c r="S242" s="53" t="e">
        <f>+$C$18*'10 - 2008'!AU242</f>
        <v>#DIV/0!</v>
      </c>
      <c r="T242" s="53" t="e">
        <f>+$C$18*'10 - 2008'!AV242</f>
        <v>#DIV/0!</v>
      </c>
      <c r="U242" s="53" t="e">
        <f>+$C$18*'10 - 2008'!AW242</f>
        <v>#DIV/0!</v>
      </c>
      <c r="V242" s="53" t="e">
        <f>+$C$18*'10 - 2008'!AX242</f>
        <v>#DIV/0!</v>
      </c>
      <c r="W242" s="53" t="e">
        <f>+$C$18*'10 - 2008'!AY242</f>
        <v>#DIV/0!</v>
      </c>
      <c r="X242" s="53" t="e">
        <f>+$C$18*'10 - 2008'!AZ242</f>
        <v>#DIV/0!</v>
      </c>
      <c r="Y242" s="53" t="e">
        <f>+$C$18*'10 - 2008'!BA242</f>
        <v>#DIV/0!</v>
      </c>
      <c r="Z242" s="53" t="e">
        <f>+$C$18*'10 - 2008'!BB242</f>
        <v>#DIV/0!</v>
      </c>
      <c r="AA242" s="53" t="e">
        <f>+$C$18*'10 - 2008'!BC242</f>
        <v>#DIV/0!</v>
      </c>
      <c r="AB242" s="53" t="e">
        <f>+$C$18*'10 - 2008'!BD242</f>
        <v>#DIV/0!</v>
      </c>
      <c r="AC242" s="53" t="e">
        <f>+$C$18*'10 - 2008'!BE242</f>
        <v>#DIV/0!</v>
      </c>
      <c r="AD242" s="53" t="e">
        <f>+$C$18*'10 - 2008'!BF242</f>
        <v>#DIV/0!</v>
      </c>
      <c r="AE242" s="53" t="e">
        <f>+$C$18*'10 - 2008'!BG242</f>
        <v>#DIV/0!</v>
      </c>
      <c r="AF242" s="53" t="e">
        <f>+$C$18*'10 - 2008'!BH242</f>
        <v>#DIV/0!</v>
      </c>
      <c r="AG242" s="53" t="e">
        <f>+$C$18*'10 - 2008'!BI242</f>
        <v>#DIV/0!</v>
      </c>
      <c r="AH242" s="53" t="e">
        <f>+$C$18*'10 - 2008'!BJ242</f>
        <v>#DIV/0!</v>
      </c>
      <c r="AI242" s="2"/>
    </row>
    <row r="243" spans="1:35">
      <c r="A243" s="63">
        <v>236</v>
      </c>
      <c r="B243" s="53">
        <f>+'10 - 2008'!B243</f>
        <v>0</v>
      </c>
      <c r="C243" s="53" t="e">
        <f>+'10 - 2008'!AE243/'10 - 2008'!BK243</f>
        <v>#DIV/0!</v>
      </c>
      <c r="D243" s="53" t="e">
        <f>+$C$18*'10 - 2008'!AF243</f>
        <v>#DIV/0!</v>
      </c>
      <c r="E243" s="53" t="e">
        <f>+$C$18*'10 - 2008'!AG243</f>
        <v>#DIV/0!</v>
      </c>
      <c r="F243" s="53" t="e">
        <f>+$C$18*'10 - 2008'!AH243</f>
        <v>#DIV/0!</v>
      </c>
      <c r="G243" s="53" t="e">
        <f>+$C$18*'10 - 2008'!AI243</f>
        <v>#DIV/0!</v>
      </c>
      <c r="H243" s="53" t="e">
        <f>+$C$18*'10 - 2008'!AJ243</f>
        <v>#DIV/0!</v>
      </c>
      <c r="I243" s="53" t="e">
        <f>+$C$18*'10 - 2008'!AK243</f>
        <v>#DIV/0!</v>
      </c>
      <c r="J243" s="53" t="e">
        <f>+$C$18*'10 - 2008'!AL243</f>
        <v>#DIV/0!</v>
      </c>
      <c r="K243" s="53" t="e">
        <f>+$C$18*'10 - 2008'!AM243</f>
        <v>#DIV/0!</v>
      </c>
      <c r="L243" s="53" t="e">
        <f>+$C$18*'10 - 2008'!AN243</f>
        <v>#DIV/0!</v>
      </c>
      <c r="M243" s="53" t="e">
        <f>+$C$18*'10 - 2008'!AO243</f>
        <v>#DIV/0!</v>
      </c>
      <c r="N243" s="53" t="e">
        <f>+$C$18*'10 - 2008'!AP243</f>
        <v>#DIV/0!</v>
      </c>
      <c r="O243" s="53" t="e">
        <f>+$C$18*'10 - 2008'!AQ243</f>
        <v>#DIV/0!</v>
      </c>
      <c r="P243" s="53" t="e">
        <f>+$C$18*'10 - 2008'!AR243</f>
        <v>#DIV/0!</v>
      </c>
      <c r="Q243" s="53" t="e">
        <f>+$C$18*'10 - 2008'!AS243</f>
        <v>#DIV/0!</v>
      </c>
      <c r="R243" s="53" t="e">
        <f>+$C$18*'10 - 2008'!AT243</f>
        <v>#DIV/0!</v>
      </c>
      <c r="S243" s="53" t="e">
        <f>+$C$18*'10 - 2008'!AU243</f>
        <v>#DIV/0!</v>
      </c>
      <c r="T243" s="53" t="e">
        <f>+$C$18*'10 - 2008'!AV243</f>
        <v>#DIV/0!</v>
      </c>
      <c r="U243" s="53" t="e">
        <f>+$C$18*'10 - 2008'!AW243</f>
        <v>#DIV/0!</v>
      </c>
      <c r="V243" s="53" t="e">
        <f>+$C$18*'10 - 2008'!AX243</f>
        <v>#DIV/0!</v>
      </c>
      <c r="W243" s="53" t="e">
        <f>+$C$18*'10 - 2008'!AY243</f>
        <v>#DIV/0!</v>
      </c>
      <c r="X243" s="53" t="e">
        <f>+$C$18*'10 - 2008'!AZ243</f>
        <v>#DIV/0!</v>
      </c>
      <c r="Y243" s="53" t="e">
        <f>+$C$18*'10 - 2008'!BA243</f>
        <v>#DIV/0!</v>
      </c>
      <c r="Z243" s="53" t="e">
        <f>+$C$18*'10 - 2008'!BB243</f>
        <v>#DIV/0!</v>
      </c>
      <c r="AA243" s="53" t="e">
        <f>+$C$18*'10 - 2008'!BC243</f>
        <v>#DIV/0!</v>
      </c>
      <c r="AB243" s="53" t="e">
        <f>+$C$18*'10 - 2008'!BD243</f>
        <v>#DIV/0!</v>
      </c>
      <c r="AC243" s="53" t="e">
        <f>+$C$18*'10 - 2008'!BE243</f>
        <v>#DIV/0!</v>
      </c>
      <c r="AD243" s="53" t="e">
        <f>+$C$18*'10 - 2008'!BF243</f>
        <v>#DIV/0!</v>
      </c>
      <c r="AE243" s="53" t="e">
        <f>+$C$18*'10 - 2008'!BG243</f>
        <v>#DIV/0!</v>
      </c>
      <c r="AF243" s="53" t="e">
        <f>+$C$18*'10 - 2008'!BH243</f>
        <v>#DIV/0!</v>
      </c>
      <c r="AG243" s="53" t="e">
        <f>+$C$18*'10 - 2008'!BI243</f>
        <v>#DIV/0!</v>
      </c>
      <c r="AH243" s="53" t="e">
        <f>+$C$18*'10 - 2008'!BJ243</f>
        <v>#DIV/0!</v>
      </c>
      <c r="AI243" s="2"/>
    </row>
    <row r="244" spans="1:35">
      <c r="A244" s="63">
        <v>237</v>
      </c>
      <c r="B244" s="53">
        <f>+'10 - 2008'!B244</f>
        <v>0</v>
      </c>
      <c r="C244" s="53" t="e">
        <f>+'10 - 2008'!AE244/'10 - 2008'!BK244</f>
        <v>#DIV/0!</v>
      </c>
      <c r="D244" s="53" t="e">
        <f>+$C$18*'10 - 2008'!AF244</f>
        <v>#DIV/0!</v>
      </c>
      <c r="E244" s="53" t="e">
        <f>+$C$18*'10 - 2008'!AG244</f>
        <v>#DIV/0!</v>
      </c>
      <c r="F244" s="53" t="e">
        <f>+$C$18*'10 - 2008'!AH244</f>
        <v>#DIV/0!</v>
      </c>
      <c r="G244" s="53" t="e">
        <f>+$C$18*'10 - 2008'!AI244</f>
        <v>#DIV/0!</v>
      </c>
      <c r="H244" s="53" t="e">
        <f>+$C$18*'10 - 2008'!AJ244</f>
        <v>#DIV/0!</v>
      </c>
      <c r="I244" s="53" t="e">
        <f>+$C$18*'10 - 2008'!AK244</f>
        <v>#DIV/0!</v>
      </c>
      <c r="J244" s="53" t="e">
        <f>+$C$18*'10 - 2008'!AL244</f>
        <v>#DIV/0!</v>
      </c>
      <c r="K244" s="53" t="e">
        <f>+$C$18*'10 - 2008'!AM244</f>
        <v>#DIV/0!</v>
      </c>
      <c r="L244" s="53" t="e">
        <f>+$C$18*'10 - 2008'!AN244</f>
        <v>#DIV/0!</v>
      </c>
      <c r="M244" s="53" t="e">
        <f>+$C$18*'10 - 2008'!AO244</f>
        <v>#DIV/0!</v>
      </c>
      <c r="N244" s="53" t="e">
        <f>+$C$18*'10 - 2008'!AP244</f>
        <v>#DIV/0!</v>
      </c>
      <c r="O244" s="53" t="e">
        <f>+$C$18*'10 - 2008'!AQ244</f>
        <v>#DIV/0!</v>
      </c>
      <c r="P244" s="53" t="e">
        <f>+$C$18*'10 - 2008'!AR244</f>
        <v>#DIV/0!</v>
      </c>
      <c r="Q244" s="53" t="e">
        <f>+$C$18*'10 - 2008'!AS244</f>
        <v>#DIV/0!</v>
      </c>
      <c r="R244" s="53" t="e">
        <f>+$C$18*'10 - 2008'!AT244</f>
        <v>#DIV/0!</v>
      </c>
      <c r="S244" s="53" t="e">
        <f>+$C$18*'10 - 2008'!AU244</f>
        <v>#DIV/0!</v>
      </c>
      <c r="T244" s="53" t="e">
        <f>+$C$18*'10 - 2008'!AV244</f>
        <v>#DIV/0!</v>
      </c>
      <c r="U244" s="53" t="e">
        <f>+$C$18*'10 - 2008'!AW244</f>
        <v>#DIV/0!</v>
      </c>
      <c r="V244" s="53" t="e">
        <f>+$C$18*'10 - 2008'!AX244</f>
        <v>#DIV/0!</v>
      </c>
      <c r="W244" s="53" t="e">
        <f>+$C$18*'10 - 2008'!AY244</f>
        <v>#DIV/0!</v>
      </c>
      <c r="X244" s="53" t="e">
        <f>+$C$18*'10 - 2008'!AZ244</f>
        <v>#DIV/0!</v>
      </c>
      <c r="Y244" s="53" t="e">
        <f>+$C$18*'10 - 2008'!BA244</f>
        <v>#DIV/0!</v>
      </c>
      <c r="Z244" s="53" t="e">
        <f>+$C$18*'10 - 2008'!BB244</f>
        <v>#DIV/0!</v>
      </c>
      <c r="AA244" s="53" t="e">
        <f>+$C$18*'10 - 2008'!BC244</f>
        <v>#DIV/0!</v>
      </c>
      <c r="AB244" s="53" t="e">
        <f>+$C$18*'10 - 2008'!BD244</f>
        <v>#DIV/0!</v>
      </c>
      <c r="AC244" s="53" t="e">
        <f>+$C$18*'10 - 2008'!BE244</f>
        <v>#DIV/0!</v>
      </c>
      <c r="AD244" s="53" t="e">
        <f>+$C$18*'10 - 2008'!BF244</f>
        <v>#DIV/0!</v>
      </c>
      <c r="AE244" s="53" t="e">
        <f>+$C$18*'10 - 2008'!BG244</f>
        <v>#DIV/0!</v>
      </c>
      <c r="AF244" s="53" t="e">
        <f>+$C$18*'10 - 2008'!BH244</f>
        <v>#DIV/0!</v>
      </c>
      <c r="AG244" s="53" t="e">
        <f>+$C$18*'10 - 2008'!BI244</f>
        <v>#DIV/0!</v>
      </c>
      <c r="AH244" s="53" t="e">
        <f>+$C$18*'10 - 2008'!BJ244</f>
        <v>#DIV/0!</v>
      </c>
      <c r="AI244" s="2"/>
    </row>
    <row r="245" spans="1:35">
      <c r="A245" s="63">
        <v>238</v>
      </c>
      <c r="B245" s="53">
        <f>+'10 - 2008'!B245</f>
        <v>0</v>
      </c>
      <c r="C245" s="53" t="e">
        <f>+'10 - 2008'!AE245/'10 - 2008'!BK245</f>
        <v>#DIV/0!</v>
      </c>
      <c r="D245" s="53" t="e">
        <f>+$C$18*'10 - 2008'!AF245</f>
        <v>#DIV/0!</v>
      </c>
      <c r="E245" s="53" t="e">
        <f>+$C$18*'10 - 2008'!AG245</f>
        <v>#DIV/0!</v>
      </c>
      <c r="F245" s="53" t="e">
        <f>+$C$18*'10 - 2008'!AH245</f>
        <v>#DIV/0!</v>
      </c>
      <c r="G245" s="53" t="e">
        <f>+$C$18*'10 - 2008'!AI245</f>
        <v>#DIV/0!</v>
      </c>
      <c r="H245" s="53" t="e">
        <f>+$C$18*'10 - 2008'!AJ245</f>
        <v>#DIV/0!</v>
      </c>
      <c r="I245" s="53" t="e">
        <f>+$C$18*'10 - 2008'!AK245</f>
        <v>#DIV/0!</v>
      </c>
      <c r="J245" s="53" t="e">
        <f>+$C$18*'10 - 2008'!AL245</f>
        <v>#DIV/0!</v>
      </c>
      <c r="K245" s="53" t="e">
        <f>+$C$18*'10 - 2008'!AM245</f>
        <v>#DIV/0!</v>
      </c>
      <c r="L245" s="53" t="e">
        <f>+$C$18*'10 - 2008'!AN245</f>
        <v>#DIV/0!</v>
      </c>
      <c r="M245" s="53" t="e">
        <f>+$C$18*'10 - 2008'!AO245</f>
        <v>#DIV/0!</v>
      </c>
      <c r="N245" s="53" t="e">
        <f>+$C$18*'10 - 2008'!AP245</f>
        <v>#DIV/0!</v>
      </c>
      <c r="O245" s="53" t="e">
        <f>+$C$18*'10 - 2008'!AQ245</f>
        <v>#DIV/0!</v>
      </c>
      <c r="P245" s="53" t="e">
        <f>+$C$18*'10 - 2008'!AR245</f>
        <v>#DIV/0!</v>
      </c>
      <c r="Q245" s="53" t="e">
        <f>+$C$18*'10 - 2008'!AS245</f>
        <v>#DIV/0!</v>
      </c>
      <c r="R245" s="53" t="e">
        <f>+$C$18*'10 - 2008'!AT245</f>
        <v>#DIV/0!</v>
      </c>
      <c r="S245" s="53" t="e">
        <f>+$C$18*'10 - 2008'!AU245</f>
        <v>#DIV/0!</v>
      </c>
      <c r="T245" s="53" t="e">
        <f>+$C$18*'10 - 2008'!AV245</f>
        <v>#DIV/0!</v>
      </c>
      <c r="U245" s="53" t="e">
        <f>+$C$18*'10 - 2008'!AW245</f>
        <v>#DIV/0!</v>
      </c>
      <c r="V245" s="53" t="e">
        <f>+$C$18*'10 - 2008'!AX245</f>
        <v>#DIV/0!</v>
      </c>
      <c r="W245" s="53" t="e">
        <f>+$C$18*'10 - 2008'!AY245</f>
        <v>#DIV/0!</v>
      </c>
      <c r="X245" s="53" t="e">
        <f>+$C$18*'10 - 2008'!AZ245</f>
        <v>#DIV/0!</v>
      </c>
      <c r="Y245" s="53" t="e">
        <f>+$C$18*'10 - 2008'!BA245</f>
        <v>#DIV/0!</v>
      </c>
      <c r="Z245" s="53" t="e">
        <f>+$C$18*'10 - 2008'!BB245</f>
        <v>#DIV/0!</v>
      </c>
      <c r="AA245" s="53" t="e">
        <f>+$C$18*'10 - 2008'!BC245</f>
        <v>#DIV/0!</v>
      </c>
      <c r="AB245" s="53" t="e">
        <f>+$C$18*'10 - 2008'!BD245</f>
        <v>#DIV/0!</v>
      </c>
      <c r="AC245" s="53" t="e">
        <f>+$C$18*'10 - 2008'!BE245</f>
        <v>#DIV/0!</v>
      </c>
      <c r="AD245" s="53" t="e">
        <f>+$C$18*'10 - 2008'!BF245</f>
        <v>#DIV/0!</v>
      </c>
      <c r="AE245" s="53" t="e">
        <f>+$C$18*'10 - 2008'!BG245</f>
        <v>#DIV/0!</v>
      </c>
      <c r="AF245" s="53" t="e">
        <f>+$C$18*'10 - 2008'!BH245</f>
        <v>#DIV/0!</v>
      </c>
      <c r="AG245" s="53" t="e">
        <f>+$C$18*'10 - 2008'!BI245</f>
        <v>#DIV/0!</v>
      </c>
      <c r="AH245" s="53" t="e">
        <f>+$C$18*'10 - 2008'!BJ245</f>
        <v>#DIV/0!</v>
      </c>
      <c r="AI245" s="2"/>
    </row>
    <row r="246" spans="1:35">
      <c r="A246" s="63">
        <v>239</v>
      </c>
      <c r="B246" s="53">
        <f>+'10 - 2008'!B246</f>
        <v>0</v>
      </c>
      <c r="C246" s="53" t="e">
        <f>+'10 - 2008'!AE246/'10 - 2008'!BK246</f>
        <v>#DIV/0!</v>
      </c>
      <c r="D246" s="53" t="e">
        <f>+$C$18*'10 - 2008'!AF246</f>
        <v>#DIV/0!</v>
      </c>
      <c r="E246" s="53" t="e">
        <f>+$C$18*'10 - 2008'!AG246</f>
        <v>#DIV/0!</v>
      </c>
      <c r="F246" s="53" t="e">
        <f>+$C$18*'10 - 2008'!AH246</f>
        <v>#DIV/0!</v>
      </c>
      <c r="G246" s="53" t="e">
        <f>+$C$18*'10 - 2008'!AI246</f>
        <v>#DIV/0!</v>
      </c>
      <c r="H246" s="53" t="e">
        <f>+$C$18*'10 - 2008'!AJ246</f>
        <v>#DIV/0!</v>
      </c>
      <c r="I246" s="53" t="e">
        <f>+$C$18*'10 - 2008'!AK246</f>
        <v>#DIV/0!</v>
      </c>
      <c r="J246" s="53" t="e">
        <f>+$C$18*'10 - 2008'!AL246</f>
        <v>#DIV/0!</v>
      </c>
      <c r="K246" s="53" t="e">
        <f>+$C$18*'10 - 2008'!AM246</f>
        <v>#DIV/0!</v>
      </c>
      <c r="L246" s="53" t="e">
        <f>+$C$18*'10 - 2008'!AN246</f>
        <v>#DIV/0!</v>
      </c>
      <c r="M246" s="53" t="e">
        <f>+$C$18*'10 - 2008'!AO246</f>
        <v>#DIV/0!</v>
      </c>
      <c r="N246" s="53" t="e">
        <f>+$C$18*'10 - 2008'!AP246</f>
        <v>#DIV/0!</v>
      </c>
      <c r="O246" s="53" t="e">
        <f>+$C$18*'10 - 2008'!AQ246</f>
        <v>#DIV/0!</v>
      </c>
      <c r="P246" s="53" t="e">
        <f>+$C$18*'10 - 2008'!AR246</f>
        <v>#DIV/0!</v>
      </c>
      <c r="Q246" s="53" t="e">
        <f>+$C$18*'10 - 2008'!AS246</f>
        <v>#DIV/0!</v>
      </c>
      <c r="R246" s="53" t="e">
        <f>+$C$18*'10 - 2008'!AT246</f>
        <v>#DIV/0!</v>
      </c>
      <c r="S246" s="53" t="e">
        <f>+$C$18*'10 - 2008'!AU246</f>
        <v>#DIV/0!</v>
      </c>
      <c r="T246" s="53" t="e">
        <f>+$C$18*'10 - 2008'!AV246</f>
        <v>#DIV/0!</v>
      </c>
      <c r="U246" s="53" t="e">
        <f>+$C$18*'10 - 2008'!AW246</f>
        <v>#DIV/0!</v>
      </c>
      <c r="V246" s="53" t="e">
        <f>+$C$18*'10 - 2008'!AX246</f>
        <v>#DIV/0!</v>
      </c>
      <c r="W246" s="53" t="e">
        <f>+$C$18*'10 - 2008'!AY246</f>
        <v>#DIV/0!</v>
      </c>
      <c r="X246" s="53" t="e">
        <f>+$C$18*'10 - 2008'!AZ246</f>
        <v>#DIV/0!</v>
      </c>
      <c r="Y246" s="53" t="e">
        <f>+$C$18*'10 - 2008'!BA246</f>
        <v>#DIV/0!</v>
      </c>
      <c r="Z246" s="53" t="e">
        <f>+$C$18*'10 - 2008'!BB246</f>
        <v>#DIV/0!</v>
      </c>
      <c r="AA246" s="53" t="e">
        <f>+$C$18*'10 - 2008'!BC246</f>
        <v>#DIV/0!</v>
      </c>
      <c r="AB246" s="53" t="e">
        <f>+$C$18*'10 - 2008'!BD246</f>
        <v>#DIV/0!</v>
      </c>
      <c r="AC246" s="53" t="e">
        <f>+$C$18*'10 - 2008'!BE246</f>
        <v>#DIV/0!</v>
      </c>
      <c r="AD246" s="53" t="e">
        <f>+$C$18*'10 - 2008'!BF246</f>
        <v>#DIV/0!</v>
      </c>
      <c r="AE246" s="53" t="e">
        <f>+$C$18*'10 - 2008'!BG246</f>
        <v>#DIV/0!</v>
      </c>
      <c r="AF246" s="53" t="e">
        <f>+$C$18*'10 - 2008'!BH246</f>
        <v>#DIV/0!</v>
      </c>
      <c r="AG246" s="53" t="e">
        <f>+$C$18*'10 - 2008'!BI246</f>
        <v>#DIV/0!</v>
      </c>
      <c r="AH246" s="53" t="e">
        <f>+$C$18*'10 - 2008'!BJ246</f>
        <v>#DIV/0!</v>
      </c>
      <c r="AI246" s="2"/>
    </row>
    <row r="247" spans="1:35">
      <c r="A247" s="63">
        <v>240</v>
      </c>
      <c r="B247" s="53">
        <f>+'10 - 2008'!B247</f>
        <v>0</v>
      </c>
      <c r="C247" s="53" t="e">
        <f>+'10 - 2008'!AE247/'10 - 2008'!BK247</f>
        <v>#DIV/0!</v>
      </c>
      <c r="D247" s="53" t="e">
        <f>+$C$18*'10 - 2008'!AF247</f>
        <v>#DIV/0!</v>
      </c>
      <c r="E247" s="53" t="e">
        <f>+$C$18*'10 - 2008'!AG247</f>
        <v>#DIV/0!</v>
      </c>
      <c r="F247" s="53" t="e">
        <f>+$C$18*'10 - 2008'!AH247</f>
        <v>#DIV/0!</v>
      </c>
      <c r="G247" s="53" t="e">
        <f>+$C$18*'10 - 2008'!AI247</f>
        <v>#DIV/0!</v>
      </c>
      <c r="H247" s="53" t="e">
        <f>+$C$18*'10 - 2008'!AJ247</f>
        <v>#DIV/0!</v>
      </c>
      <c r="I247" s="53" t="e">
        <f>+$C$18*'10 - 2008'!AK247</f>
        <v>#DIV/0!</v>
      </c>
      <c r="J247" s="53" t="e">
        <f>+$C$18*'10 - 2008'!AL247</f>
        <v>#DIV/0!</v>
      </c>
      <c r="K247" s="53" t="e">
        <f>+$C$18*'10 - 2008'!AM247</f>
        <v>#DIV/0!</v>
      </c>
      <c r="L247" s="53" t="e">
        <f>+$C$18*'10 - 2008'!AN247</f>
        <v>#DIV/0!</v>
      </c>
      <c r="M247" s="53" t="e">
        <f>+$C$18*'10 - 2008'!AO247</f>
        <v>#DIV/0!</v>
      </c>
      <c r="N247" s="53" t="e">
        <f>+$C$18*'10 - 2008'!AP247</f>
        <v>#DIV/0!</v>
      </c>
      <c r="O247" s="53" t="e">
        <f>+$C$18*'10 - 2008'!AQ247</f>
        <v>#DIV/0!</v>
      </c>
      <c r="P247" s="53" t="e">
        <f>+$C$18*'10 - 2008'!AR247</f>
        <v>#DIV/0!</v>
      </c>
      <c r="Q247" s="53" t="e">
        <f>+$C$18*'10 - 2008'!AS247</f>
        <v>#DIV/0!</v>
      </c>
      <c r="R247" s="53" t="e">
        <f>+$C$18*'10 - 2008'!AT247</f>
        <v>#DIV/0!</v>
      </c>
      <c r="S247" s="53" t="e">
        <f>+$C$18*'10 - 2008'!AU247</f>
        <v>#DIV/0!</v>
      </c>
      <c r="T247" s="53" t="e">
        <f>+$C$18*'10 - 2008'!AV247</f>
        <v>#DIV/0!</v>
      </c>
      <c r="U247" s="53" t="e">
        <f>+$C$18*'10 - 2008'!AW247</f>
        <v>#DIV/0!</v>
      </c>
      <c r="V247" s="53" t="e">
        <f>+$C$18*'10 - 2008'!AX247</f>
        <v>#DIV/0!</v>
      </c>
      <c r="W247" s="53" t="e">
        <f>+$C$18*'10 - 2008'!AY247</f>
        <v>#DIV/0!</v>
      </c>
      <c r="X247" s="53" t="e">
        <f>+$C$18*'10 - 2008'!AZ247</f>
        <v>#DIV/0!</v>
      </c>
      <c r="Y247" s="53" t="e">
        <f>+$C$18*'10 - 2008'!BA247</f>
        <v>#DIV/0!</v>
      </c>
      <c r="Z247" s="53" t="e">
        <f>+$C$18*'10 - 2008'!BB247</f>
        <v>#DIV/0!</v>
      </c>
      <c r="AA247" s="53" t="e">
        <f>+$C$18*'10 - 2008'!BC247</f>
        <v>#DIV/0!</v>
      </c>
      <c r="AB247" s="53" t="e">
        <f>+$C$18*'10 - 2008'!BD247</f>
        <v>#DIV/0!</v>
      </c>
      <c r="AC247" s="53" t="e">
        <f>+$C$18*'10 - 2008'!BE247</f>
        <v>#DIV/0!</v>
      </c>
      <c r="AD247" s="53" t="e">
        <f>+$C$18*'10 - 2008'!BF247</f>
        <v>#DIV/0!</v>
      </c>
      <c r="AE247" s="53" t="e">
        <f>+$C$18*'10 - 2008'!BG247</f>
        <v>#DIV/0!</v>
      </c>
      <c r="AF247" s="53" t="e">
        <f>+$C$18*'10 - 2008'!BH247</f>
        <v>#DIV/0!</v>
      </c>
      <c r="AG247" s="53" t="e">
        <f>+$C$18*'10 - 2008'!BI247</f>
        <v>#DIV/0!</v>
      </c>
      <c r="AH247" s="53" t="e">
        <f>+$C$18*'10 - 2008'!BJ247</f>
        <v>#DIV/0!</v>
      </c>
      <c r="AI247" s="2"/>
    </row>
    <row r="248" spans="1:35">
      <c r="A248" s="63">
        <v>241</v>
      </c>
      <c r="B248" s="53">
        <f>+'10 - 2008'!B248</f>
        <v>0</v>
      </c>
      <c r="C248" s="53" t="e">
        <f>+'10 - 2008'!AE248/'10 - 2008'!BK248</f>
        <v>#DIV/0!</v>
      </c>
      <c r="D248" s="53" t="e">
        <f>+$C$18*'10 - 2008'!AF248</f>
        <v>#DIV/0!</v>
      </c>
      <c r="E248" s="53" t="e">
        <f>+$C$18*'10 - 2008'!AG248</f>
        <v>#DIV/0!</v>
      </c>
      <c r="F248" s="53" t="e">
        <f>+$C$18*'10 - 2008'!AH248</f>
        <v>#DIV/0!</v>
      </c>
      <c r="G248" s="53" t="e">
        <f>+$C$18*'10 - 2008'!AI248</f>
        <v>#DIV/0!</v>
      </c>
      <c r="H248" s="53" t="e">
        <f>+$C$18*'10 - 2008'!AJ248</f>
        <v>#DIV/0!</v>
      </c>
      <c r="I248" s="53" t="e">
        <f>+$C$18*'10 - 2008'!AK248</f>
        <v>#DIV/0!</v>
      </c>
      <c r="J248" s="53" t="e">
        <f>+$C$18*'10 - 2008'!AL248</f>
        <v>#DIV/0!</v>
      </c>
      <c r="K248" s="53" t="e">
        <f>+$C$18*'10 - 2008'!AM248</f>
        <v>#DIV/0!</v>
      </c>
      <c r="L248" s="53" t="e">
        <f>+$C$18*'10 - 2008'!AN248</f>
        <v>#DIV/0!</v>
      </c>
      <c r="M248" s="53" t="e">
        <f>+$C$18*'10 - 2008'!AO248</f>
        <v>#DIV/0!</v>
      </c>
      <c r="N248" s="53" t="e">
        <f>+$C$18*'10 - 2008'!AP248</f>
        <v>#DIV/0!</v>
      </c>
      <c r="O248" s="53" t="e">
        <f>+$C$18*'10 - 2008'!AQ248</f>
        <v>#DIV/0!</v>
      </c>
      <c r="P248" s="53" t="e">
        <f>+$C$18*'10 - 2008'!AR248</f>
        <v>#DIV/0!</v>
      </c>
      <c r="Q248" s="53" t="e">
        <f>+$C$18*'10 - 2008'!AS248</f>
        <v>#DIV/0!</v>
      </c>
      <c r="R248" s="53" t="e">
        <f>+$C$18*'10 - 2008'!AT248</f>
        <v>#DIV/0!</v>
      </c>
      <c r="S248" s="53" t="e">
        <f>+$C$18*'10 - 2008'!AU248</f>
        <v>#DIV/0!</v>
      </c>
      <c r="T248" s="53" t="e">
        <f>+$C$18*'10 - 2008'!AV248</f>
        <v>#DIV/0!</v>
      </c>
      <c r="U248" s="53" t="e">
        <f>+$C$18*'10 - 2008'!AW248</f>
        <v>#DIV/0!</v>
      </c>
      <c r="V248" s="53" t="e">
        <f>+$C$18*'10 - 2008'!AX248</f>
        <v>#DIV/0!</v>
      </c>
      <c r="W248" s="53" t="e">
        <f>+$C$18*'10 - 2008'!AY248</f>
        <v>#DIV/0!</v>
      </c>
      <c r="X248" s="53" t="e">
        <f>+$C$18*'10 - 2008'!AZ248</f>
        <v>#DIV/0!</v>
      </c>
      <c r="Y248" s="53" t="e">
        <f>+$C$18*'10 - 2008'!BA248</f>
        <v>#DIV/0!</v>
      </c>
      <c r="Z248" s="53" t="e">
        <f>+$C$18*'10 - 2008'!BB248</f>
        <v>#DIV/0!</v>
      </c>
      <c r="AA248" s="53" t="e">
        <f>+$C$18*'10 - 2008'!BC248</f>
        <v>#DIV/0!</v>
      </c>
      <c r="AB248" s="53" t="e">
        <f>+$C$18*'10 - 2008'!BD248</f>
        <v>#DIV/0!</v>
      </c>
      <c r="AC248" s="53" t="e">
        <f>+$C$18*'10 - 2008'!BE248</f>
        <v>#DIV/0!</v>
      </c>
      <c r="AD248" s="53" t="e">
        <f>+$C$18*'10 - 2008'!BF248</f>
        <v>#DIV/0!</v>
      </c>
      <c r="AE248" s="53" t="e">
        <f>+$C$18*'10 - 2008'!BG248</f>
        <v>#DIV/0!</v>
      </c>
      <c r="AF248" s="53" t="e">
        <f>+$C$18*'10 - 2008'!BH248</f>
        <v>#DIV/0!</v>
      </c>
      <c r="AG248" s="53" t="e">
        <f>+$C$18*'10 - 2008'!BI248</f>
        <v>#DIV/0!</v>
      </c>
      <c r="AH248" s="53" t="e">
        <f>+$C$18*'10 - 2008'!BJ248</f>
        <v>#DIV/0!</v>
      </c>
      <c r="AI248" s="2"/>
    </row>
    <row r="249" spans="1:35">
      <c r="A249" s="63">
        <v>242</v>
      </c>
      <c r="B249" s="53">
        <f>+'10 - 2008'!B249</f>
        <v>0</v>
      </c>
      <c r="C249" s="53" t="e">
        <f>+'10 - 2008'!AE249/'10 - 2008'!BK249</f>
        <v>#DIV/0!</v>
      </c>
      <c r="D249" s="53" t="e">
        <f>+$C$18*'10 - 2008'!AF249</f>
        <v>#DIV/0!</v>
      </c>
      <c r="E249" s="53" t="e">
        <f>+$C$18*'10 - 2008'!AG249</f>
        <v>#DIV/0!</v>
      </c>
      <c r="F249" s="53" t="e">
        <f>+$C$18*'10 - 2008'!AH249</f>
        <v>#DIV/0!</v>
      </c>
      <c r="G249" s="53" t="e">
        <f>+$C$18*'10 - 2008'!AI249</f>
        <v>#DIV/0!</v>
      </c>
      <c r="H249" s="53" t="e">
        <f>+$C$18*'10 - 2008'!AJ249</f>
        <v>#DIV/0!</v>
      </c>
      <c r="I249" s="53" t="e">
        <f>+$C$18*'10 - 2008'!AK249</f>
        <v>#DIV/0!</v>
      </c>
      <c r="J249" s="53" t="e">
        <f>+$C$18*'10 - 2008'!AL249</f>
        <v>#DIV/0!</v>
      </c>
      <c r="K249" s="53" t="e">
        <f>+$C$18*'10 - 2008'!AM249</f>
        <v>#DIV/0!</v>
      </c>
      <c r="L249" s="53" t="e">
        <f>+$C$18*'10 - 2008'!AN249</f>
        <v>#DIV/0!</v>
      </c>
      <c r="M249" s="53" t="e">
        <f>+$C$18*'10 - 2008'!AO249</f>
        <v>#DIV/0!</v>
      </c>
      <c r="N249" s="53" t="e">
        <f>+$C$18*'10 - 2008'!AP249</f>
        <v>#DIV/0!</v>
      </c>
      <c r="O249" s="53" t="e">
        <f>+$C$18*'10 - 2008'!AQ249</f>
        <v>#DIV/0!</v>
      </c>
      <c r="P249" s="53" t="e">
        <f>+$C$18*'10 - 2008'!AR249</f>
        <v>#DIV/0!</v>
      </c>
      <c r="Q249" s="53" t="e">
        <f>+$C$18*'10 - 2008'!AS249</f>
        <v>#DIV/0!</v>
      </c>
      <c r="R249" s="53" t="e">
        <f>+$C$18*'10 - 2008'!AT249</f>
        <v>#DIV/0!</v>
      </c>
      <c r="S249" s="53" t="e">
        <f>+$C$18*'10 - 2008'!AU249</f>
        <v>#DIV/0!</v>
      </c>
      <c r="T249" s="53" t="e">
        <f>+$C$18*'10 - 2008'!AV249</f>
        <v>#DIV/0!</v>
      </c>
      <c r="U249" s="53" t="e">
        <f>+$C$18*'10 - 2008'!AW249</f>
        <v>#DIV/0!</v>
      </c>
      <c r="V249" s="53" t="e">
        <f>+$C$18*'10 - 2008'!AX249</f>
        <v>#DIV/0!</v>
      </c>
      <c r="W249" s="53" t="e">
        <f>+$C$18*'10 - 2008'!AY249</f>
        <v>#DIV/0!</v>
      </c>
      <c r="X249" s="53" t="e">
        <f>+$C$18*'10 - 2008'!AZ249</f>
        <v>#DIV/0!</v>
      </c>
      <c r="Y249" s="53" t="e">
        <f>+$C$18*'10 - 2008'!BA249</f>
        <v>#DIV/0!</v>
      </c>
      <c r="Z249" s="53" t="e">
        <f>+$C$18*'10 - 2008'!BB249</f>
        <v>#DIV/0!</v>
      </c>
      <c r="AA249" s="53" t="e">
        <f>+$C$18*'10 - 2008'!BC249</f>
        <v>#DIV/0!</v>
      </c>
      <c r="AB249" s="53" t="e">
        <f>+$C$18*'10 - 2008'!BD249</f>
        <v>#DIV/0!</v>
      </c>
      <c r="AC249" s="53" t="e">
        <f>+$C$18*'10 - 2008'!BE249</f>
        <v>#DIV/0!</v>
      </c>
      <c r="AD249" s="53" t="e">
        <f>+$C$18*'10 - 2008'!BF249</f>
        <v>#DIV/0!</v>
      </c>
      <c r="AE249" s="53" t="e">
        <f>+$C$18*'10 - 2008'!BG249</f>
        <v>#DIV/0!</v>
      </c>
      <c r="AF249" s="53" t="e">
        <f>+$C$18*'10 - 2008'!BH249</f>
        <v>#DIV/0!</v>
      </c>
      <c r="AG249" s="53" t="e">
        <f>+$C$18*'10 - 2008'!BI249</f>
        <v>#DIV/0!</v>
      </c>
      <c r="AH249" s="53" t="e">
        <f>+$C$18*'10 - 2008'!BJ249</f>
        <v>#DIV/0!</v>
      </c>
      <c r="AI249" s="2"/>
    </row>
    <row r="250" spans="1:35">
      <c r="A250" s="63">
        <v>243</v>
      </c>
      <c r="B250" s="53">
        <f>+'10 - 2008'!B250</f>
        <v>0</v>
      </c>
      <c r="C250" s="53" t="e">
        <f>+'10 - 2008'!AE250/'10 - 2008'!BK250</f>
        <v>#DIV/0!</v>
      </c>
      <c r="D250" s="53" t="e">
        <f>+$C$18*'10 - 2008'!AF250</f>
        <v>#DIV/0!</v>
      </c>
      <c r="E250" s="53" t="e">
        <f>+$C$18*'10 - 2008'!AG250</f>
        <v>#DIV/0!</v>
      </c>
      <c r="F250" s="53" t="e">
        <f>+$C$18*'10 - 2008'!AH250</f>
        <v>#DIV/0!</v>
      </c>
      <c r="G250" s="53" t="e">
        <f>+$C$18*'10 - 2008'!AI250</f>
        <v>#DIV/0!</v>
      </c>
      <c r="H250" s="53" t="e">
        <f>+$C$18*'10 - 2008'!AJ250</f>
        <v>#DIV/0!</v>
      </c>
      <c r="I250" s="53" t="e">
        <f>+$C$18*'10 - 2008'!AK250</f>
        <v>#DIV/0!</v>
      </c>
      <c r="J250" s="53" t="e">
        <f>+$C$18*'10 - 2008'!AL250</f>
        <v>#DIV/0!</v>
      </c>
      <c r="K250" s="53" t="e">
        <f>+$C$18*'10 - 2008'!AM250</f>
        <v>#DIV/0!</v>
      </c>
      <c r="L250" s="53" t="e">
        <f>+$C$18*'10 - 2008'!AN250</f>
        <v>#DIV/0!</v>
      </c>
      <c r="M250" s="53" t="e">
        <f>+$C$18*'10 - 2008'!AO250</f>
        <v>#DIV/0!</v>
      </c>
      <c r="N250" s="53" t="e">
        <f>+$C$18*'10 - 2008'!AP250</f>
        <v>#DIV/0!</v>
      </c>
      <c r="O250" s="53" t="e">
        <f>+$C$18*'10 - 2008'!AQ250</f>
        <v>#DIV/0!</v>
      </c>
      <c r="P250" s="53" t="e">
        <f>+$C$18*'10 - 2008'!AR250</f>
        <v>#DIV/0!</v>
      </c>
      <c r="Q250" s="53" t="e">
        <f>+$C$18*'10 - 2008'!AS250</f>
        <v>#DIV/0!</v>
      </c>
      <c r="R250" s="53" t="e">
        <f>+$C$18*'10 - 2008'!AT250</f>
        <v>#DIV/0!</v>
      </c>
      <c r="S250" s="53" t="e">
        <f>+$C$18*'10 - 2008'!AU250</f>
        <v>#DIV/0!</v>
      </c>
      <c r="T250" s="53" t="e">
        <f>+$C$18*'10 - 2008'!AV250</f>
        <v>#DIV/0!</v>
      </c>
      <c r="U250" s="53" t="e">
        <f>+$C$18*'10 - 2008'!AW250</f>
        <v>#DIV/0!</v>
      </c>
      <c r="V250" s="53" t="e">
        <f>+$C$18*'10 - 2008'!AX250</f>
        <v>#DIV/0!</v>
      </c>
      <c r="W250" s="53" t="e">
        <f>+$C$18*'10 - 2008'!AY250</f>
        <v>#DIV/0!</v>
      </c>
      <c r="X250" s="53" t="e">
        <f>+$C$18*'10 - 2008'!AZ250</f>
        <v>#DIV/0!</v>
      </c>
      <c r="Y250" s="53" t="e">
        <f>+$C$18*'10 - 2008'!BA250</f>
        <v>#DIV/0!</v>
      </c>
      <c r="Z250" s="53" t="e">
        <f>+$C$18*'10 - 2008'!BB250</f>
        <v>#DIV/0!</v>
      </c>
      <c r="AA250" s="53" t="e">
        <f>+$C$18*'10 - 2008'!BC250</f>
        <v>#DIV/0!</v>
      </c>
      <c r="AB250" s="53" t="e">
        <f>+$C$18*'10 - 2008'!BD250</f>
        <v>#DIV/0!</v>
      </c>
      <c r="AC250" s="53" t="e">
        <f>+$C$18*'10 - 2008'!BE250</f>
        <v>#DIV/0!</v>
      </c>
      <c r="AD250" s="53" t="e">
        <f>+$C$18*'10 - 2008'!BF250</f>
        <v>#DIV/0!</v>
      </c>
      <c r="AE250" s="53" t="e">
        <f>+$C$18*'10 - 2008'!BG250</f>
        <v>#DIV/0!</v>
      </c>
      <c r="AF250" s="53" t="e">
        <f>+$C$18*'10 - 2008'!BH250</f>
        <v>#DIV/0!</v>
      </c>
      <c r="AG250" s="53" t="e">
        <f>+$C$18*'10 - 2008'!BI250</f>
        <v>#DIV/0!</v>
      </c>
      <c r="AH250" s="53" t="e">
        <f>+$C$18*'10 - 2008'!BJ250</f>
        <v>#DIV/0!</v>
      </c>
      <c r="AI250" s="2"/>
    </row>
    <row r="251" spans="1:35">
      <c r="A251" s="63">
        <v>244</v>
      </c>
      <c r="B251" s="53">
        <f>+'10 - 2008'!B251</f>
        <v>0</v>
      </c>
      <c r="C251" s="53" t="e">
        <f>+'10 - 2008'!AE251/'10 - 2008'!BK251</f>
        <v>#DIV/0!</v>
      </c>
      <c r="D251" s="53" t="e">
        <f>+$C$18*'10 - 2008'!AF251</f>
        <v>#DIV/0!</v>
      </c>
      <c r="E251" s="53" t="e">
        <f>+$C$18*'10 - 2008'!AG251</f>
        <v>#DIV/0!</v>
      </c>
      <c r="F251" s="53" t="e">
        <f>+$C$18*'10 - 2008'!AH251</f>
        <v>#DIV/0!</v>
      </c>
      <c r="G251" s="53" t="e">
        <f>+$C$18*'10 - 2008'!AI251</f>
        <v>#DIV/0!</v>
      </c>
      <c r="H251" s="53" t="e">
        <f>+$C$18*'10 - 2008'!AJ251</f>
        <v>#DIV/0!</v>
      </c>
      <c r="I251" s="53" t="e">
        <f>+$C$18*'10 - 2008'!AK251</f>
        <v>#DIV/0!</v>
      </c>
      <c r="J251" s="53" t="e">
        <f>+$C$18*'10 - 2008'!AL251</f>
        <v>#DIV/0!</v>
      </c>
      <c r="K251" s="53" t="e">
        <f>+$C$18*'10 - 2008'!AM251</f>
        <v>#DIV/0!</v>
      </c>
      <c r="L251" s="53" t="e">
        <f>+$C$18*'10 - 2008'!AN251</f>
        <v>#DIV/0!</v>
      </c>
      <c r="M251" s="53" t="e">
        <f>+$C$18*'10 - 2008'!AO251</f>
        <v>#DIV/0!</v>
      </c>
      <c r="N251" s="53" t="e">
        <f>+$C$18*'10 - 2008'!AP251</f>
        <v>#DIV/0!</v>
      </c>
      <c r="O251" s="53" t="e">
        <f>+$C$18*'10 - 2008'!AQ251</f>
        <v>#DIV/0!</v>
      </c>
      <c r="P251" s="53" t="e">
        <f>+$C$18*'10 - 2008'!AR251</f>
        <v>#DIV/0!</v>
      </c>
      <c r="Q251" s="53" t="e">
        <f>+$C$18*'10 - 2008'!AS251</f>
        <v>#DIV/0!</v>
      </c>
      <c r="R251" s="53" t="e">
        <f>+$C$18*'10 - 2008'!AT251</f>
        <v>#DIV/0!</v>
      </c>
      <c r="S251" s="53" t="e">
        <f>+$C$18*'10 - 2008'!AU251</f>
        <v>#DIV/0!</v>
      </c>
      <c r="T251" s="53" t="e">
        <f>+$C$18*'10 - 2008'!AV251</f>
        <v>#DIV/0!</v>
      </c>
      <c r="U251" s="53" t="e">
        <f>+$C$18*'10 - 2008'!AW251</f>
        <v>#DIV/0!</v>
      </c>
      <c r="V251" s="53" t="e">
        <f>+$C$18*'10 - 2008'!AX251</f>
        <v>#DIV/0!</v>
      </c>
      <c r="W251" s="53" t="e">
        <f>+$C$18*'10 - 2008'!AY251</f>
        <v>#DIV/0!</v>
      </c>
      <c r="X251" s="53" t="e">
        <f>+$C$18*'10 - 2008'!AZ251</f>
        <v>#DIV/0!</v>
      </c>
      <c r="Y251" s="53" t="e">
        <f>+$C$18*'10 - 2008'!BA251</f>
        <v>#DIV/0!</v>
      </c>
      <c r="Z251" s="53" t="e">
        <f>+$C$18*'10 - 2008'!BB251</f>
        <v>#DIV/0!</v>
      </c>
      <c r="AA251" s="53" t="e">
        <f>+$C$18*'10 - 2008'!BC251</f>
        <v>#DIV/0!</v>
      </c>
      <c r="AB251" s="53" t="e">
        <f>+$C$18*'10 - 2008'!BD251</f>
        <v>#DIV/0!</v>
      </c>
      <c r="AC251" s="53" t="e">
        <f>+$C$18*'10 - 2008'!BE251</f>
        <v>#DIV/0!</v>
      </c>
      <c r="AD251" s="53" t="e">
        <f>+$C$18*'10 - 2008'!BF251</f>
        <v>#DIV/0!</v>
      </c>
      <c r="AE251" s="53" t="e">
        <f>+$C$18*'10 - 2008'!BG251</f>
        <v>#DIV/0!</v>
      </c>
      <c r="AF251" s="53" t="e">
        <f>+$C$18*'10 - 2008'!BH251</f>
        <v>#DIV/0!</v>
      </c>
      <c r="AG251" s="53" t="e">
        <f>+$C$18*'10 - 2008'!BI251</f>
        <v>#DIV/0!</v>
      </c>
      <c r="AH251" s="53" t="e">
        <f>+$C$18*'10 - 2008'!BJ251</f>
        <v>#DIV/0!</v>
      </c>
      <c r="AI251" s="2"/>
    </row>
    <row r="252" spans="1:35">
      <c r="A252" s="63">
        <v>245</v>
      </c>
      <c r="B252" s="53">
        <f>+'10 - 2008'!B252</f>
        <v>0</v>
      </c>
      <c r="C252" s="53" t="e">
        <f>+'10 - 2008'!AE252/'10 - 2008'!BK252</f>
        <v>#DIV/0!</v>
      </c>
      <c r="D252" s="53" t="e">
        <f>+$C$18*'10 - 2008'!AF252</f>
        <v>#DIV/0!</v>
      </c>
      <c r="E252" s="53" t="e">
        <f>+$C$18*'10 - 2008'!AG252</f>
        <v>#DIV/0!</v>
      </c>
      <c r="F252" s="53" t="e">
        <f>+$C$18*'10 - 2008'!AH252</f>
        <v>#DIV/0!</v>
      </c>
      <c r="G252" s="53" t="e">
        <f>+$C$18*'10 - 2008'!AI252</f>
        <v>#DIV/0!</v>
      </c>
      <c r="H252" s="53" t="e">
        <f>+$C$18*'10 - 2008'!AJ252</f>
        <v>#DIV/0!</v>
      </c>
      <c r="I252" s="53" t="e">
        <f>+$C$18*'10 - 2008'!AK252</f>
        <v>#DIV/0!</v>
      </c>
      <c r="J252" s="53" t="e">
        <f>+$C$18*'10 - 2008'!AL252</f>
        <v>#DIV/0!</v>
      </c>
      <c r="K252" s="53" t="e">
        <f>+$C$18*'10 - 2008'!AM252</f>
        <v>#DIV/0!</v>
      </c>
      <c r="L252" s="53" t="e">
        <f>+$C$18*'10 - 2008'!AN252</f>
        <v>#DIV/0!</v>
      </c>
      <c r="M252" s="53" t="e">
        <f>+$C$18*'10 - 2008'!AO252</f>
        <v>#DIV/0!</v>
      </c>
      <c r="N252" s="53" t="e">
        <f>+$C$18*'10 - 2008'!AP252</f>
        <v>#DIV/0!</v>
      </c>
      <c r="O252" s="53" t="e">
        <f>+$C$18*'10 - 2008'!AQ252</f>
        <v>#DIV/0!</v>
      </c>
      <c r="P252" s="53" t="e">
        <f>+$C$18*'10 - 2008'!AR252</f>
        <v>#DIV/0!</v>
      </c>
      <c r="Q252" s="53" t="e">
        <f>+$C$18*'10 - 2008'!AS252</f>
        <v>#DIV/0!</v>
      </c>
      <c r="R252" s="53" t="e">
        <f>+$C$18*'10 - 2008'!AT252</f>
        <v>#DIV/0!</v>
      </c>
      <c r="S252" s="53" t="e">
        <f>+$C$18*'10 - 2008'!AU252</f>
        <v>#DIV/0!</v>
      </c>
      <c r="T252" s="53" t="e">
        <f>+$C$18*'10 - 2008'!AV252</f>
        <v>#DIV/0!</v>
      </c>
      <c r="U252" s="53" t="e">
        <f>+$C$18*'10 - 2008'!AW252</f>
        <v>#DIV/0!</v>
      </c>
      <c r="V252" s="53" t="e">
        <f>+$C$18*'10 - 2008'!AX252</f>
        <v>#DIV/0!</v>
      </c>
      <c r="W252" s="53" t="e">
        <f>+$C$18*'10 - 2008'!AY252</f>
        <v>#DIV/0!</v>
      </c>
      <c r="X252" s="53" t="e">
        <f>+$C$18*'10 - 2008'!AZ252</f>
        <v>#DIV/0!</v>
      </c>
      <c r="Y252" s="53" t="e">
        <f>+$C$18*'10 - 2008'!BA252</f>
        <v>#DIV/0!</v>
      </c>
      <c r="Z252" s="53" t="e">
        <f>+$C$18*'10 - 2008'!BB252</f>
        <v>#DIV/0!</v>
      </c>
      <c r="AA252" s="53" t="e">
        <f>+$C$18*'10 - 2008'!BC252</f>
        <v>#DIV/0!</v>
      </c>
      <c r="AB252" s="53" t="e">
        <f>+$C$18*'10 - 2008'!BD252</f>
        <v>#DIV/0!</v>
      </c>
      <c r="AC252" s="53" t="e">
        <f>+$C$18*'10 - 2008'!BE252</f>
        <v>#DIV/0!</v>
      </c>
      <c r="AD252" s="53" t="e">
        <f>+$C$18*'10 - 2008'!BF252</f>
        <v>#DIV/0!</v>
      </c>
      <c r="AE252" s="53" t="e">
        <f>+$C$18*'10 - 2008'!BG252</f>
        <v>#DIV/0!</v>
      </c>
      <c r="AF252" s="53" t="e">
        <f>+$C$18*'10 - 2008'!BH252</f>
        <v>#DIV/0!</v>
      </c>
      <c r="AG252" s="53" t="e">
        <f>+$C$18*'10 - 2008'!BI252</f>
        <v>#DIV/0!</v>
      </c>
      <c r="AH252" s="53" t="e">
        <f>+$C$18*'10 - 2008'!BJ252</f>
        <v>#DIV/0!</v>
      </c>
      <c r="AI252" s="2"/>
    </row>
    <row r="253" spans="1:35">
      <c r="A253" s="63">
        <v>246</v>
      </c>
      <c r="B253" s="53">
        <f>+'10 - 2008'!B253</f>
        <v>0</v>
      </c>
      <c r="C253" s="53" t="e">
        <f>+'10 - 2008'!AE253/'10 - 2008'!BK253</f>
        <v>#DIV/0!</v>
      </c>
      <c r="D253" s="53" t="e">
        <f>+$C$18*'10 - 2008'!AF253</f>
        <v>#DIV/0!</v>
      </c>
      <c r="E253" s="53" t="e">
        <f>+$C$18*'10 - 2008'!AG253</f>
        <v>#DIV/0!</v>
      </c>
      <c r="F253" s="53" t="e">
        <f>+$C$18*'10 - 2008'!AH253</f>
        <v>#DIV/0!</v>
      </c>
      <c r="G253" s="53" t="e">
        <f>+$C$18*'10 - 2008'!AI253</f>
        <v>#DIV/0!</v>
      </c>
      <c r="H253" s="53" t="e">
        <f>+$C$18*'10 - 2008'!AJ253</f>
        <v>#DIV/0!</v>
      </c>
      <c r="I253" s="53" t="e">
        <f>+$C$18*'10 - 2008'!AK253</f>
        <v>#DIV/0!</v>
      </c>
      <c r="J253" s="53" t="e">
        <f>+$C$18*'10 - 2008'!AL253</f>
        <v>#DIV/0!</v>
      </c>
      <c r="K253" s="53" t="e">
        <f>+$C$18*'10 - 2008'!AM253</f>
        <v>#DIV/0!</v>
      </c>
      <c r="L253" s="53" t="e">
        <f>+$C$18*'10 - 2008'!AN253</f>
        <v>#DIV/0!</v>
      </c>
      <c r="M253" s="53" t="e">
        <f>+$C$18*'10 - 2008'!AO253</f>
        <v>#DIV/0!</v>
      </c>
      <c r="N253" s="53" t="e">
        <f>+$C$18*'10 - 2008'!AP253</f>
        <v>#DIV/0!</v>
      </c>
      <c r="O253" s="53" t="e">
        <f>+$C$18*'10 - 2008'!AQ253</f>
        <v>#DIV/0!</v>
      </c>
      <c r="P253" s="53" t="e">
        <f>+$C$18*'10 - 2008'!AR253</f>
        <v>#DIV/0!</v>
      </c>
      <c r="Q253" s="53" t="e">
        <f>+$C$18*'10 - 2008'!AS253</f>
        <v>#DIV/0!</v>
      </c>
      <c r="R253" s="53" t="e">
        <f>+$C$18*'10 - 2008'!AT253</f>
        <v>#DIV/0!</v>
      </c>
      <c r="S253" s="53" t="e">
        <f>+$C$18*'10 - 2008'!AU253</f>
        <v>#DIV/0!</v>
      </c>
      <c r="T253" s="53" t="e">
        <f>+$C$18*'10 - 2008'!AV253</f>
        <v>#DIV/0!</v>
      </c>
      <c r="U253" s="53" t="e">
        <f>+$C$18*'10 - 2008'!AW253</f>
        <v>#DIV/0!</v>
      </c>
      <c r="V253" s="53" t="e">
        <f>+$C$18*'10 - 2008'!AX253</f>
        <v>#DIV/0!</v>
      </c>
      <c r="W253" s="53" t="e">
        <f>+$C$18*'10 - 2008'!AY253</f>
        <v>#DIV/0!</v>
      </c>
      <c r="X253" s="53" t="e">
        <f>+$C$18*'10 - 2008'!AZ253</f>
        <v>#DIV/0!</v>
      </c>
      <c r="Y253" s="53" t="e">
        <f>+$C$18*'10 - 2008'!BA253</f>
        <v>#DIV/0!</v>
      </c>
      <c r="Z253" s="53" t="e">
        <f>+$C$18*'10 - 2008'!BB253</f>
        <v>#DIV/0!</v>
      </c>
      <c r="AA253" s="53" t="e">
        <f>+$C$18*'10 - 2008'!BC253</f>
        <v>#DIV/0!</v>
      </c>
      <c r="AB253" s="53" t="e">
        <f>+$C$18*'10 - 2008'!BD253</f>
        <v>#DIV/0!</v>
      </c>
      <c r="AC253" s="53" t="e">
        <f>+$C$18*'10 - 2008'!BE253</f>
        <v>#DIV/0!</v>
      </c>
      <c r="AD253" s="53" t="e">
        <f>+$C$18*'10 - 2008'!BF253</f>
        <v>#DIV/0!</v>
      </c>
      <c r="AE253" s="53" t="e">
        <f>+$C$18*'10 - 2008'!BG253</f>
        <v>#DIV/0!</v>
      </c>
      <c r="AF253" s="53" t="e">
        <f>+$C$18*'10 - 2008'!BH253</f>
        <v>#DIV/0!</v>
      </c>
      <c r="AG253" s="53" t="e">
        <f>+$C$18*'10 - 2008'!BI253</f>
        <v>#DIV/0!</v>
      </c>
      <c r="AH253" s="53" t="e">
        <f>+$C$18*'10 - 2008'!BJ253</f>
        <v>#DIV/0!</v>
      </c>
      <c r="AI253" s="2"/>
    </row>
    <row r="254" spans="1:35">
      <c r="A254" s="63">
        <v>247</v>
      </c>
      <c r="B254" s="53">
        <f>+'10 - 2008'!B254</f>
        <v>0</v>
      </c>
      <c r="C254" s="53" t="e">
        <f>+'10 - 2008'!AE254/'10 - 2008'!BK254</f>
        <v>#DIV/0!</v>
      </c>
      <c r="D254" s="53" t="e">
        <f>+$C$18*'10 - 2008'!AF254</f>
        <v>#DIV/0!</v>
      </c>
      <c r="E254" s="53" t="e">
        <f>+$C$18*'10 - 2008'!AG254</f>
        <v>#DIV/0!</v>
      </c>
      <c r="F254" s="53" t="e">
        <f>+$C$18*'10 - 2008'!AH254</f>
        <v>#DIV/0!</v>
      </c>
      <c r="G254" s="53" t="e">
        <f>+$C$18*'10 - 2008'!AI254</f>
        <v>#DIV/0!</v>
      </c>
      <c r="H254" s="53" t="e">
        <f>+$C$18*'10 - 2008'!AJ254</f>
        <v>#DIV/0!</v>
      </c>
      <c r="I254" s="53" t="e">
        <f>+$C$18*'10 - 2008'!AK254</f>
        <v>#DIV/0!</v>
      </c>
      <c r="J254" s="53" t="e">
        <f>+$C$18*'10 - 2008'!AL254</f>
        <v>#DIV/0!</v>
      </c>
      <c r="K254" s="53" t="e">
        <f>+$C$18*'10 - 2008'!AM254</f>
        <v>#DIV/0!</v>
      </c>
      <c r="L254" s="53" t="e">
        <f>+$C$18*'10 - 2008'!AN254</f>
        <v>#DIV/0!</v>
      </c>
      <c r="M254" s="53" t="e">
        <f>+$C$18*'10 - 2008'!AO254</f>
        <v>#DIV/0!</v>
      </c>
      <c r="N254" s="53" t="e">
        <f>+$C$18*'10 - 2008'!AP254</f>
        <v>#DIV/0!</v>
      </c>
      <c r="O254" s="53" t="e">
        <f>+$C$18*'10 - 2008'!AQ254</f>
        <v>#DIV/0!</v>
      </c>
      <c r="P254" s="53" t="e">
        <f>+$C$18*'10 - 2008'!AR254</f>
        <v>#DIV/0!</v>
      </c>
      <c r="Q254" s="53" t="e">
        <f>+$C$18*'10 - 2008'!AS254</f>
        <v>#DIV/0!</v>
      </c>
      <c r="R254" s="53" t="e">
        <f>+$C$18*'10 - 2008'!AT254</f>
        <v>#DIV/0!</v>
      </c>
      <c r="S254" s="53" t="e">
        <f>+$C$18*'10 - 2008'!AU254</f>
        <v>#DIV/0!</v>
      </c>
      <c r="T254" s="53" t="e">
        <f>+$C$18*'10 - 2008'!AV254</f>
        <v>#DIV/0!</v>
      </c>
      <c r="U254" s="53" t="e">
        <f>+$C$18*'10 - 2008'!AW254</f>
        <v>#DIV/0!</v>
      </c>
      <c r="V254" s="53" t="e">
        <f>+$C$18*'10 - 2008'!AX254</f>
        <v>#DIV/0!</v>
      </c>
      <c r="W254" s="53" t="e">
        <f>+$C$18*'10 - 2008'!AY254</f>
        <v>#DIV/0!</v>
      </c>
      <c r="X254" s="53" t="e">
        <f>+$C$18*'10 - 2008'!AZ254</f>
        <v>#DIV/0!</v>
      </c>
      <c r="Y254" s="53" t="e">
        <f>+$C$18*'10 - 2008'!BA254</f>
        <v>#DIV/0!</v>
      </c>
      <c r="Z254" s="53" t="e">
        <f>+$C$18*'10 - 2008'!BB254</f>
        <v>#DIV/0!</v>
      </c>
      <c r="AA254" s="53" t="e">
        <f>+$C$18*'10 - 2008'!BC254</f>
        <v>#DIV/0!</v>
      </c>
      <c r="AB254" s="53" t="e">
        <f>+$C$18*'10 - 2008'!BD254</f>
        <v>#DIV/0!</v>
      </c>
      <c r="AC254" s="53" t="e">
        <f>+$C$18*'10 - 2008'!BE254</f>
        <v>#DIV/0!</v>
      </c>
      <c r="AD254" s="53" t="e">
        <f>+$C$18*'10 - 2008'!BF254</f>
        <v>#DIV/0!</v>
      </c>
      <c r="AE254" s="53" t="e">
        <f>+$C$18*'10 - 2008'!BG254</f>
        <v>#DIV/0!</v>
      </c>
      <c r="AF254" s="53" t="e">
        <f>+$C$18*'10 - 2008'!BH254</f>
        <v>#DIV/0!</v>
      </c>
      <c r="AG254" s="53" t="e">
        <f>+$C$18*'10 - 2008'!BI254</f>
        <v>#DIV/0!</v>
      </c>
      <c r="AH254" s="53" t="e">
        <f>+$C$18*'10 - 2008'!BJ254</f>
        <v>#DIV/0!</v>
      </c>
      <c r="AI254" s="2"/>
    </row>
    <row r="255" spans="1:35">
      <c r="A255" s="63">
        <v>248</v>
      </c>
      <c r="B255" s="53">
        <f>+'10 - 2008'!B255</f>
        <v>0</v>
      </c>
      <c r="C255" s="53" t="e">
        <f>+'10 - 2008'!AE255/'10 - 2008'!BK255</f>
        <v>#DIV/0!</v>
      </c>
      <c r="D255" s="53" t="e">
        <f>+$C$18*'10 - 2008'!AF255</f>
        <v>#DIV/0!</v>
      </c>
      <c r="E255" s="53" t="e">
        <f>+$C$18*'10 - 2008'!AG255</f>
        <v>#DIV/0!</v>
      </c>
      <c r="F255" s="53" t="e">
        <f>+$C$18*'10 - 2008'!AH255</f>
        <v>#DIV/0!</v>
      </c>
      <c r="G255" s="53" t="e">
        <f>+$C$18*'10 - 2008'!AI255</f>
        <v>#DIV/0!</v>
      </c>
      <c r="H255" s="53" t="e">
        <f>+$C$18*'10 - 2008'!AJ255</f>
        <v>#DIV/0!</v>
      </c>
      <c r="I255" s="53" t="e">
        <f>+$C$18*'10 - 2008'!AK255</f>
        <v>#DIV/0!</v>
      </c>
      <c r="J255" s="53" t="e">
        <f>+$C$18*'10 - 2008'!AL255</f>
        <v>#DIV/0!</v>
      </c>
      <c r="K255" s="53" t="e">
        <f>+$C$18*'10 - 2008'!AM255</f>
        <v>#DIV/0!</v>
      </c>
      <c r="L255" s="53" t="e">
        <f>+$C$18*'10 - 2008'!AN255</f>
        <v>#DIV/0!</v>
      </c>
      <c r="M255" s="53" t="e">
        <f>+$C$18*'10 - 2008'!AO255</f>
        <v>#DIV/0!</v>
      </c>
      <c r="N255" s="53" t="e">
        <f>+$C$18*'10 - 2008'!AP255</f>
        <v>#DIV/0!</v>
      </c>
      <c r="O255" s="53" t="e">
        <f>+$C$18*'10 - 2008'!AQ255</f>
        <v>#DIV/0!</v>
      </c>
      <c r="P255" s="53" t="e">
        <f>+$C$18*'10 - 2008'!AR255</f>
        <v>#DIV/0!</v>
      </c>
      <c r="Q255" s="53" t="e">
        <f>+$C$18*'10 - 2008'!AS255</f>
        <v>#DIV/0!</v>
      </c>
      <c r="R255" s="53" t="e">
        <f>+$C$18*'10 - 2008'!AT255</f>
        <v>#DIV/0!</v>
      </c>
      <c r="S255" s="53" t="e">
        <f>+$C$18*'10 - 2008'!AU255</f>
        <v>#DIV/0!</v>
      </c>
      <c r="T255" s="53" t="e">
        <f>+$C$18*'10 - 2008'!AV255</f>
        <v>#DIV/0!</v>
      </c>
      <c r="U255" s="53" t="e">
        <f>+$C$18*'10 - 2008'!AW255</f>
        <v>#DIV/0!</v>
      </c>
      <c r="V255" s="53" t="e">
        <f>+$C$18*'10 - 2008'!AX255</f>
        <v>#DIV/0!</v>
      </c>
      <c r="W255" s="53" t="e">
        <f>+$C$18*'10 - 2008'!AY255</f>
        <v>#DIV/0!</v>
      </c>
      <c r="X255" s="53" t="e">
        <f>+$C$18*'10 - 2008'!AZ255</f>
        <v>#DIV/0!</v>
      </c>
      <c r="Y255" s="53" t="e">
        <f>+$C$18*'10 - 2008'!BA255</f>
        <v>#DIV/0!</v>
      </c>
      <c r="Z255" s="53" t="e">
        <f>+$C$18*'10 - 2008'!BB255</f>
        <v>#DIV/0!</v>
      </c>
      <c r="AA255" s="53" t="e">
        <f>+$C$18*'10 - 2008'!BC255</f>
        <v>#DIV/0!</v>
      </c>
      <c r="AB255" s="53" t="e">
        <f>+$C$18*'10 - 2008'!BD255</f>
        <v>#DIV/0!</v>
      </c>
      <c r="AC255" s="53" t="e">
        <f>+$C$18*'10 - 2008'!BE255</f>
        <v>#DIV/0!</v>
      </c>
      <c r="AD255" s="53" t="e">
        <f>+$C$18*'10 - 2008'!BF255</f>
        <v>#DIV/0!</v>
      </c>
      <c r="AE255" s="53" t="e">
        <f>+$C$18*'10 - 2008'!BG255</f>
        <v>#DIV/0!</v>
      </c>
      <c r="AF255" s="53" t="e">
        <f>+$C$18*'10 - 2008'!BH255</f>
        <v>#DIV/0!</v>
      </c>
      <c r="AG255" s="53" t="e">
        <f>+$C$18*'10 - 2008'!BI255</f>
        <v>#DIV/0!</v>
      </c>
      <c r="AH255" s="53" t="e">
        <f>+$C$18*'10 - 2008'!BJ255</f>
        <v>#DIV/0!</v>
      </c>
      <c r="AI255" s="2"/>
    </row>
    <row r="256" spans="1:35">
      <c r="A256" s="63">
        <v>249</v>
      </c>
      <c r="B256" s="53">
        <f>+'10 - 2008'!B256</f>
        <v>0</v>
      </c>
      <c r="C256" s="53" t="e">
        <f>+'10 - 2008'!AE256/'10 - 2008'!BK256</f>
        <v>#DIV/0!</v>
      </c>
      <c r="D256" s="53" t="e">
        <f>+$C$18*'10 - 2008'!AF256</f>
        <v>#DIV/0!</v>
      </c>
      <c r="E256" s="53" t="e">
        <f>+$C$18*'10 - 2008'!AG256</f>
        <v>#DIV/0!</v>
      </c>
      <c r="F256" s="53" t="e">
        <f>+$C$18*'10 - 2008'!AH256</f>
        <v>#DIV/0!</v>
      </c>
      <c r="G256" s="53" t="e">
        <f>+$C$18*'10 - 2008'!AI256</f>
        <v>#DIV/0!</v>
      </c>
      <c r="H256" s="53" t="e">
        <f>+$C$18*'10 - 2008'!AJ256</f>
        <v>#DIV/0!</v>
      </c>
      <c r="I256" s="53" t="e">
        <f>+$C$18*'10 - 2008'!AK256</f>
        <v>#DIV/0!</v>
      </c>
      <c r="J256" s="53" t="e">
        <f>+$C$18*'10 - 2008'!AL256</f>
        <v>#DIV/0!</v>
      </c>
      <c r="K256" s="53" t="e">
        <f>+$C$18*'10 - 2008'!AM256</f>
        <v>#DIV/0!</v>
      </c>
      <c r="L256" s="53" t="e">
        <f>+$C$18*'10 - 2008'!AN256</f>
        <v>#DIV/0!</v>
      </c>
      <c r="M256" s="53" t="e">
        <f>+$C$18*'10 - 2008'!AO256</f>
        <v>#DIV/0!</v>
      </c>
      <c r="N256" s="53" t="e">
        <f>+$C$18*'10 - 2008'!AP256</f>
        <v>#DIV/0!</v>
      </c>
      <c r="O256" s="53" t="e">
        <f>+$C$18*'10 - 2008'!AQ256</f>
        <v>#DIV/0!</v>
      </c>
      <c r="P256" s="53" t="e">
        <f>+$C$18*'10 - 2008'!AR256</f>
        <v>#DIV/0!</v>
      </c>
      <c r="Q256" s="53" t="e">
        <f>+$C$18*'10 - 2008'!AS256</f>
        <v>#DIV/0!</v>
      </c>
      <c r="R256" s="53" t="e">
        <f>+$C$18*'10 - 2008'!AT256</f>
        <v>#DIV/0!</v>
      </c>
      <c r="S256" s="53" t="e">
        <f>+$C$18*'10 - 2008'!AU256</f>
        <v>#DIV/0!</v>
      </c>
      <c r="T256" s="53" t="e">
        <f>+$C$18*'10 - 2008'!AV256</f>
        <v>#DIV/0!</v>
      </c>
      <c r="U256" s="53" t="e">
        <f>+$C$18*'10 - 2008'!AW256</f>
        <v>#DIV/0!</v>
      </c>
      <c r="V256" s="53" t="e">
        <f>+$C$18*'10 - 2008'!AX256</f>
        <v>#DIV/0!</v>
      </c>
      <c r="W256" s="53" t="e">
        <f>+$C$18*'10 - 2008'!AY256</f>
        <v>#DIV/0!</v>
      </c>
      <c r="X256" s="53" t="e">
        <f>+$C$18*'10 - 2008'!AZ256</f>
        <v>#DIV/0!</v>
      </c>
      <c r="Y256" s="53" t="e">
        <f>+$C$18*'10 - 2008'!BA256</f>
        <v>#DIV/0!</v>
      </c>
      <c r="Z256" s="53" t="e">
        <f>+$C$18*'10 - 2008'!BB256</f>
        <v>#DIV/0!</v>
      </c>
      <c r="AA256" s="53" t="e">
        <f>+$C$18*'10 - 2008'!BC256</f>
        <v>#DIV/0!</v>
      </c>
      <c r="AB256" s="53" t="e">
        <f>+$C$18*'10 - 2008'!BD256</f>
        <v>#DIV/0!</v>
      </c>
      <c r="AC256" s="53" t="e">
        <f>+$C$18*'10 - 2008'!BE256</f>
        <v>#DIV/0!</v>
      </c>
      <c r="AD256" s="53" t="e">
        <f>+$C$18*'10 - 2008'!BF256</f>
        <v>#DIV/0!</v>
      </c>
      <c r="AE256" s="53" t="e">
        <f>+$C$18*'10 - 2008'!BG256</f>
        <v>#DIV/0!</v>
      </c>
      <c r="AF256" s="53" t="e">
        <f>+$C$18*'10 - 2008'!BH256</f>
        <v>#DIV/0!</v>
      </c>
      <c r="AG256" s="53" t="e">
        <f>+$C$18*'10 - 2008'!BI256</f>
        <v>#DIV/0!</v>
      </c>
      <c r="AH256" s="53" t="e">
        <f>+$C$18*'10 - 2008'!BJ256</f>
        <v>#DIV/0!</v>
      </c>
      <c r="AI256" s="2"/>
    </row>
    <row r="257" spans="1:35">
      <c r="A257" s="63">
        <v>250</v>
      </c>
      <c r="B257" s="53">
        <f>+'10 - 2008'!B257</f>
        <v>0</v>
      </c>
      <c r="C257" s="53" t="e">
        <f>+'10 - 2008'!AE257/'10 - 2008'!BK257</f>
        <v>#DIV/0!</v>
      </c>
      <c r="D257" s="53" t="e">
        <f>+$C$18*'10 - 2008'!AF257</f>
        <v>#DIV/0!</v>
      </c>
      <c r="E257" s="53" t="e">
        <f>+$C$18*'10 - 2008'!AG257</f>
        <v>#DIV/0!</v>
      </c>
      <c r="F257" s="53" t="e">
        <f>+$C$18*'10 - 2008'!AH257</f>
        <v>#DIV/0!</v>
      </c>
      <c r="G257" s="53" t="e">
        <f>+$C$18*'10 - 2008'!AI257</f>
        <v>#DIV/0!</v>
      </c>
      <c r="H257" s="53" t="e">
        <f>+$C$18*'10 - 2008'!AJ257</f>
        <v>#DIV/0!</v>
      </c>
      <c r="I257" s="53" t="e">
        <f>+$C$18*'10 - 2008'!AK257</f>
        <v>#DIV/0!</v>
      </c>
      <c r="J257" s="53" t="e">
        <f>+$C$18*'10 - 2008'!AL257</f>
        <v>#DIV/0!</v>
      </c>
      <c r="K257" s="53" t="e">
        <f>+$C$18*'10 - 2008'!AM257</f>
        <v>#DIV/0!</v>
      </c>
      <c r="L257" s="53" t="e">
        <f>+$C$18*'10 - 2008'!AN257</f>
        <v>#DIV/0!</v>
      </c>
      <c r="M257" s="53" t="e">
        <f>+$C$18*'10 - 2008'!AO257</f>
        <v>#DIV/0!</v>
      </c>
      <c r="N257" s="53" t="e">
        <f>+$C$18*'10 - 2008'!AP257</f>
        <v>#DIV/0!</v>
      </c>
      <c r="O257" s="53" t="e">
        <f>+$C$18*'10 - 2008'!AQ257</f>
        <v>#DIV/0!</v>
      </c>
      <c r="P257" s="53" t="e">
        <f>+$C$18*'10 - 2008'!AR257</f>
        <v>#DIV/0!</v>
      </c>
      <c r="Q257" s="53" t="e">
        <f>+$C$18*'10 - 2008'!AS257</f>
        <v>#DIV/0!</v>
      </c>
      <c r="R257" s="53" t="e">
        <f>+$C$18*'10 - 2008'!AT257</f>
        <v>#DIV/0!</v>
      </c>
      <c r="S257" s="53" t="e">
        <f>+$C$18*'10 - 2008'!AU257</f>
        <v>#DIV/0!</v>
      </c>
      <c r="T257" s="53" t="e">
        <f>+$C$18*'10 - 2008'!AV257</f>
        <v>#DIV/0!</v>
      </c>
      <c r="U257" s="53" t="e">
        <f>+$C$18*'10 - 2008'!AW257</f>
        <v>#DIV/0!</v>
      </c>
      <c r="V257" s="53" t="e">
        <f>+$C$18*'10 - 2008'!AX257</f>
        <v>#DIV/0!</v>
      </c>
      <c r="W257" s="53" t="e">
        <f>+$C$18*'10 - 2008'!AY257</f>
        <v>#DIV/0!</v>
      </c>
      <c r="X257" s="53" t="e">
        <f>+$C$18*'10 - 2008'!AZ257</f>
        <v>#DIV/0!</v>
      </c>
      <c r="Y257" s="53" t="e">
        <f>+$C$18*'10 - 2008'!BA257</f>
        <v>#DIV/0!</v>
      </c>
      <c r="Z257" s="53" t="e">
        <f>+$C$18*'10 - 2008'!BB257</f>
        <v>#DIV/0!</v>
      </c>
      <c r="AA257" s="53" t="e">
        <f>+$C$18*'10 - 2008'!BC257</f>
        <v>#DIV/0!</v>
      </c>
      <c r="AB257" s="53" t="e">
        <f>+$C$18*'10 - 2008'!BD257</f>
        <v>#DIV/0!</v>
      </c>
      <c r="AC257" s="53" t="e">
        <f>+$C$18*'10 - 2008'!BE257</f>
        <v>#DIV/0!</v>
      </c>
      <c r="AD257" s="53" t="e">
        <f>+$C$18*'10 - 2008'!BF257</f>
        <v>#DIV/0!</v>
      </c>
      <c r="AE257" s="53" t="e">
        <f>+$C$18*'10 - 2008'!BG257</f>
        <v>#DIV/0!</v>
      </c>
      <c r="AF257" s="53" t="e">
        <f>+$C$18*'10 - 2008'!BH257</f>
        <v>#DIV/0!</v>
      </c>
      <c r="AG257" s="53" t="e">
        <f>+$C$18*'10 - 2008'!BI257</f>
        <v>#DIV/0!</v>
      </c>
      <c r="AH257" s="53" t="e">
        <f>+$C$18*'10 - 2008'!BJ257</f>
        <v>#DIV/0!</v>
      </c>
      <c r="AI257" s="2"/>
    </row>
    <row r="258" spans="1:35">
      <c r="A258" s="63">
        <v>251</v>
      </c>
      <c r="B258" s="53">
        <f>+'10 - 2008'!B258</f>
        <v>0</v>
      </c>
      <c r="C258" s="53" t="e">
        <f>+'10 - 2008'!AE258/'10 - 2008'!BK258</f>
        <v>#DIV/0!</v>
      </c>
      <c r="D258" s="53" t="e">
        <f>+$C$18*'10 - 2008'!AF258</f>
        <v>#DIV/0!</v>
      </c>
      <c r="E258" s="53" t="e">
        <f>+$C$18*'10 - 2008'!AG258</f>
        <v>#DIV/0!</v>
      </c>
      <c r="F258" s="53" t="e">
        <f>+$C$18*'10 - 2008'!AH258</f>
        <v>#DIV/0!</v>
      </c>
      <c r="G258" s="53" t="e">
        <f>+$C$18*'10 - 2008'!AI258</f>
        <v>#DIV/0!</v>
      </c>
      <c r="H258" s="53" t="e">
        <f>+$C$18*'10 - 2008'!AJ258</f>
        <v>#DIV/0!</v>
      </c>
      <c r="I258" s="53" t="e">
        <f>+$C$18*'10 - 2008'!AK258</f>
        <v>#DIV/0!</v>
      </c>
      <c r="J258" s="53" t="e">
        <f>+$C$18*'10 - 2008'!AL258</f>
        <v>#DIV/0!</v>
      </c>
      <c r="K258" s="53" t="e">
        <f>+$C$18*'10 - 2008'!AM258</f>
        <v>#DIV/0!</v>
      </c>
      <c r="L258" s="53" t="e">
        <f>+$C$18*'10 - 2008'!AN258</f>
        <v>#DIV/0!</v>
      </c>
      <c r="M258" s="53" t="e">
        <f>+$C$18*'10 - 2008'!AO258</f>
        <v>#DIV/0!</v>
      </c>
      <c r="N258" s="53" t="e">
        <f>+$C$18*'10 - 2008'!AP258</f>
        <v>#DIV/0!</v>
      </c>
      <c r="O258" s="53" t="e">
        <f>+$C$18*'10 - 2008'!AQ258</f>
        <v>#DIV/0!</v>
      </c>
      <c r="P258" s="53" t="e">
        <f>+$C$18*'10 - 2008'!AR258</f>
        <v>#DIV/0!</v>
      </c>
      <c r="Q258" s="53" t="e">
        <f>+$C$18*'10 - 2008'!AS258</f>
        <v>#DIV/0!</v>
      </c>
      <c r="R258" s="53" t="e">
        <f>+$C$18*'10 - 2008'!AT258</f>
        <v>#DIV/0!</v>
      </c>
      <c r="S258" s="53" t="e">
        <f>+$C$18*'10 - 2008'!AU258</f>
        <v>#DIV/0!</v>
      </c>
      <c r="T258" s="53" t="e">
        <f>+$C$18*'10 - 2008'!AV258</f>
        <v>#DIV/0!</v>
      </c>
      <c r="U258" s="53" t="e">
        <f>+$C$18*'10 - 2008'!AW258</f>
        <v>#DIV/0!</v>
      </c>
      <c r="V258" s="53" t="e">
        <f>+$C$18*'10 - 2008'!AX258</f>
        <v>#DIV/0!</v>
      </c>
      <c r="W258" s="53" t="e">
        <f>+$C$18*'10 - 2008'!AY258</f>
        <v>#DIV/0!</v>
      </c>
      <c r="X258" s="53" t="e">
        <f>+$C$18*'10 - 2008'!AZ258</f>
        <v>#DIV/0!</v>
      </c>
      <c r="Y258" s="53" t="e">
        <f>+$C$18*'10 - 2008'!BA258</f>
        <v>#DIV/0!</v>
      </c>
      <c r="Z258" s="53" t="e">
        <f>+$C$18*'10 - 2008'!BB258</f>
        <v>#DIV/0!</v>
      </c>
      <c r="AA258" s="53" t="e">
        <f>+$C$18*'10 - 2008'!BC258</f>
        <v>#DIV/0!</v>
      </c>
      <c r="AB258" s="53" t="e">
        <f>+$C$18*'10 - 2008'!BD258</f>
        <v>#DIV/0!</v>
      </c>
      <c r="AC258" s="53" t="e">
        <f>+$C$18*'10 - 2008'!BE258</f>
        <v>#DIV/0!</v>
      </c>
      <c r="AD258" s="53" t="e">
        <f>+$C$18*'10 - 2008'!BF258</f>
        <v>#DIV/0!</v>
      </c>
      <c r="AE258" s="53" t="e">
        <f>+$C$18*'10 - 2008'!BG258</f>
        <v>#DIV/0!</v>
      </c>
      <c r="AF258" s="53" t="e">
        <f>+$C$18*'10 - 2008'!BH258</f>
        <v>#DIV/0!</v>
      </c>
      <c r="AG258" s="53" t="e">
        <f>+$C$18*'10 - 2008'!BI258</f>
        <v>#DIV/0!</v>
      </c>
      <c r="AH258" s="53" t="e">
        <f>+$C$18*'10 - 2008'!BJ258</f>
        <v>#DIV/0!</v>
      </c>
      <c r="AI258" s="2"/>
    </row>
    <row r="259" spans="1:35">
      <c r="A259" s="63">
        <v>252</v>
      </c>
      <c r="B259" s="53">
        <f>+'10 - 2008'!B259</f>
        <v>0</v>
      </c>
      <c r="C259" s="53" t="e">
        <f>+'10 - 2008'!AE259/'10 - 2008'!BK259</f>
        <v>#DIV/0!</v>
      </c>
      <c r="D259" s="53" t="e">
        <f>+$C$18*'10 - 2008'!AF259</f>
        <v>#DIV/0!</v>
      </c>
      <c r="E259" s="53" t="e">
        <f>+$C$18*'10 - 2008'!AG259</f>
        <v>#DIV/0!</v>
      </c>
      <c r="F259" s="53" t="e">
        <f>+$C$18*'10 - 2008'!AH259</f>
        <v>#DIV/0!</v>
      </c>
      <c r="G259" s="53" t="e">
        <f>+$C$18*'10 - 2008'!AI259</f>
        <v>#DIV/0!</v>
      </c>
      <c r="H259" s="53" t="e">
        <f>+$C$18*'10 - 2008'!AJ259</f>
        <v>#DIV/0!</v>
      </c>
      <c r="I259" s="53" t="e">
        <f>+$C$18*'10 - 2008'!AK259</f>
        <v>#DIV/0!</v>
      </c>
      <c r="J259" s="53" t="e">
        <f>+$C$18*'10 - 2008'!AL259</f>
        <v>#DIV/0!</v>
      </c>
      <c r="K259" s="53" t="e">
        <f>+$C$18*'10 - 2008'!AM259</f>
        <v>#DIV/0!</v>
      </c>
      <c r="L259" s="53" t="e">
        <f>+$C$18*'10 - 2008'!AN259</f>
        <v>#DIV/0!</v>
      </c>
      <c r="M259" s="53" t="e">
        <f>+$C$18*'10 - 2008'!AO259</f>
        <v>#DIV/0!</v>
      </c>
      <c r="N259" s="53" t="e">
        <f>+$C$18*'10 - 2008'!AP259</f>
        <v>#DIV/0!</v>
      </c>
      <c r="O259" s="53" t="e">
        <f>+$C$18*'10 - 2008'!AQ259</f>
        <v>#DIV/0!</v>
      </c>
      <c r="P259" s="53" t="e">
        <f>+$C$18*'10 - 2008'!AR259</f>
        <v>#DIV/0!</v>
      </c>
      <c r="Q259" s="53" t="e">
        <f>+$C$18*'10 - 2008'!AS259</f>
        <v>#DIV/0!</v>
      </c>
      <c r="R259" s="53" t="e">
        <f>+$C$18*'10 - 2008'!AT259</f>
        <v>#DIV/0!</v>
      </c>
      <c r="S259" s="53" t="e">
        <f>+$C$18*'10 - 2008'!AU259</f>
        <v>#DIV/0!</v>
      </c>
      <c r="T259" s="53" t="e">
        <f>+$C$18*'10 - 2008'!AV259</f>
        <v>#DIV/0!</v>
      </c>
      <c r="U259" s="53" t="e">
        <f>+$C$18*'10 - 2008'!AW259</f>
        <v>#DIV/0!</v>
      </c>
      <c r="V259" s="53" t="e">
        <f>+$C$18*'10 - 2008'!AX259</f>
        <v>#DIV/0!</v>
      </c>
      <c r="W259" s="53" t="e">
        <f>+$C$18*'10 - 2008'!AY259</f>
        <v>#DIV/0!</v>
      </c>
      <c r="X259" s="53" t="e">
        <f>+$C$18*'10 - 2008'!AZ259</f>
        <v>#DIV/0!</v>
      </c>
      <c r="Y259" s="53" t="e">
        <f>+$C$18*'10 - 2008'!BA259</f>
        <v>#DIV/0!</v>
      </c>
      <c r="Z259" s="53" t="e">
        <f>+$C$18*'10 - 2008'!BB259</f>
        <v>#DIV/0!</v>
      </c>
      <c r="AA259" s="53" t="e">
        <f>+$C$18*'10 - 2008'!BC259</f>
        <v>#DIV/0!</v>
      </c>
      <c r="AB259" s="53" t="e">
        <f>+$C$18*'10 - 2008'!BD259</f>
        <v>#DIV/0!</v>
      </c>
      <c r="AC259" s="53" t="e">
        <f>+$C$18*'10 - 2008'!BE259</f>
        <v>#DIV/0!</v>
      </c>
      <c r="AD259" s="53" t="e">
        <f>+$C$18*'10 - 2008'!BF259</f>
        <v>#DIV/0!</v>
      </c>
      <c r="AE259" s="53" t="e">
        <f>+$C$18*'10 - 2008'!BG259</f>
        <v>#DIV/0!</v>
      </c>
      <c r="AF259" s="53" t="e">
        <f>+$C$18*'10 - 2008'!BH259</f>
        <v>#DIV/0!</v>
      </c>
      <c r="AG259" s="53" t="e">
        <f>+$C$18*'10 - 2008'!BI259</f>
        <v>#DIV/0!</v>
      </c>
      <c r="AH259" s="53" t="e">
        <f>+$C$18*'10 - 2008'!BJ259</f>
        <v>#DIV/0!</v>
      </c>
      <c r="AI259" s="2"/>
    </row>
    <row r="260" spans="1:35">
      <c r="A260" s="63">
        <v>253</v>
      </c>
      <c r="B260" s="53">
        <f>+'10 - 2008'!B260</f>
        <v>0</v>
      </c>
      <c r="C260" s="53" t="e">
        <f>+'10 - 2008'!AE260/'10 - 2008'!BK260</f>
        <v>#DIV/0!</v>
      </c>
      <c r="D260" s="53" t="e">
        <f>+$C$18*'10 - 2008'!AF260</f>
        <v>#DIV/0!</v>
      </c>
      <c r="E260" s="53" t="e">
        <f>+$C$18*'10 - 2008'!AG260</f>
        <v>#DIV/0!</v>
      </c>
      <c r="F260" s="53" t="e">
        <f>+$C$18*'10 - 2008'!AH260</f>
        <v>#DIV/0!</v>
      </c>
      <c r="G260" s="53" t="e">
        <f>+$C$18*'10 - 2008'!AI260</f>
        <v>#DIV/0!</v>
      </c>
      <c r="H260" s="53" t="e">
        <f>+$C$18*'10 - 2008'!AJ260</f>
        <v>#DIV/0!</v>
      </c>
      <c r="I260" s="53" t="e">
        <f>+$C$18*'10 - 2008'!AK260</f>
        <v>#DIV/0!</v>
      </c>
      <c r="J260" s="53" t="e">
        <f>+$C$18*'10 - 2008'!AL260</f>
        <v>#DIV/0!</v>
      </c>
      <c r="K260" s="53" t="e">
        <f>+$C$18*'10 - 2008'!AM260</f>
        <v>#DIV/0!</v>
      </c>
      <c r="L260" s="53" t="e">
        <f>+$C$18*'10 - 2008'!AN260</f>
        <v>#DIV/0!</v>
      </c>
      <c r="M260" s="53" t="e">
        <f>+$C$18*'10 - 2008'!AO260</f>
        <v>#DIV/0!</v>
      </c>
      <c r="N260" s="53" t="e">
        <f>+$C$18*'10 - 2008'!AP260</f>
        <v>#DIV/0!</v>
      </c>
      <c r="O260" s="53" t="e">
        <f>+$C$18*'10 - 2008'!AQ260</f>
        <v>#DIV/0!</v>
      </c>
      <c r="P260" s="53" t="e">
        <f>+$C$18*'10 - 2008'!AR260</f>
        <v>#DIV/0!</v>
      </c>
      <c r="Q260" s="53" t="e">
        <f>+$C$18*'10 - 2008'!AS260</f>
        <v>#DIV/0!</v>
      </c>
      <c r="R260" s="53" t="e">
        <f>+$C$18*'10 - 2008'!AT260</f>
        <v>#DIV/0!</v>
      </c>
      <c r="S260" s="53" t="e">
        <f>+$C$18*'10 - 2008'!AU260</f>
        <v>#DIV/0!</v>
      </c>
      <c r="T260" s="53" t="e">
        <f>+$C$18*'10 - 2008'!AV260</f>
        <v>#DIV/0!</v>
      </c>
      <c r="U260" s="53" t="e">
        <f>+$C$18*'10 - 2008'!AW260</f>
        <v>#DIV/0!</v>
      </c>
      <c r="V260" s="53" t="e">
        <f>+$C$18*'10 - 2008'!AX260</f>
        <v>#DIV/0!</v>
      </c>
      <c r="W260" s="53" t="e">
        <f>+$C$18*'10 - 2008'!AY260</f>
        <v>#DIV/0!</v>
      </c>
      <c r="X260" s="53" t="e">
        <f>+$C$18*'10 - 2008'!AZ260</f>
        <v>#DIV/0!</v>
      </c>
      <c r="Y260" s="53" t="e">
        <f>+$C$18*'10 - 2008'!BA260</f>
        <v>#DIV/0!</v>
      </c>
      <c r="Z260" s="53" t="e">
        <f>+$C$18*'10 - 2008'!BB260</f>
        <v>#DIV/0!</v>
      </c>
      <c r="AA260" s="53" t="e">
        <f>+$C$18*'10 - 2008'!BC260</f>
        <v>#DIV/0!</v>
      </c>
      <c r="AB260" s="53" t="e">
        <f>+$C$18*'10 - 2008'!BD260</f>
        <v>#DIV/0!</v>
      </c>
      <c r="AC260" s="53" t="e">
        <f>+$C$18*'10 - 2008'!BE260</f>
        <v>#DIV/0!</v>
      </c>
      <c r="AD260" s="53" t="e">
        <f>+$C$18*'10 - 2008'!BF260</f>
        <v>#DIV/0!</v>
      </c>
      <c r="AE260" s="53" t="e">
        <f>+$C$18*'10 - 2008'!BG260</f>
        <v>#DIV/0!</v>
      </c>
      <c r="AF260" s="53" t="e">
        <f>+$C$18*'10 - 2008'!BH260</f>
        <v>#DIV/0!</v>
      </c>
      <c r="AG260" s="53" t="e">
        <f>+$C$18*'10 - 2008'!BI260</f>
        <v>#DIV/0!</v>
      </c>
      <c r="AH260" s="53" t="e">
        <f>+$C$18*'10 - 2008'!BJ260</f>
        <v>#DIV/0!</v>
      </c>
      <c r="AI260" s="2"/>
    </row>
    <row r="261" spans="1:35">
      <c r="A261" s="63">
        <v>254</v>
      </c>
      <c r="B261" s="53">
        <f>+'10 - 2008'!B261</f>
        <v>0</v>
      </c>
      <c r="C261" s="53" t="e">
        <f>+'10 - 2008'!AE261/'10 - 2008'!BK261</f>
        <v>#DIV/0!</v>
      </c>
      <c r="D261" s="53" t="e">
        <f>+$C$18*'10 - 2008'!AF261</f>
        <v>#DIV/0!</v>
      </c>
      <c r="E261" s="53" t="e">
        <f>+$C$18*'10 - 2008'!AG261</f>
        <v>#DIV/0!</v>
      </c>
      <c r="F261" s="53" t="e">
        <f>+$C$18*'10 - 2008'!AH261</f>
        <v>#DIV/0!</v>
      </c>
      <c r="G261" s="53" t="e">
        <f>+$C$18*'10 - 2008'!AI261</f>
        <v>#DIV/0!</v>
      </c>
      <c r="H261" s="53" t="e">
        <f>+$C$18*'10 - 2008'!AJ261</f>
        <v>#DIV/0!</v>
      </c>
      <c r="I261" s="53" t="e">
        <f>+$C$18*'10 - 2008'!AK261</f>
        <v>#DIV/0!</v>
      </c>
      <c r="J261" s="53" t="e">
        <f>+$C$18*'10 - 2008'!AL261</f>
        <v>#DIV/0!</v>
      </c>
      <c r="K261" s="53" t="e">
        <f>+$C$18*'10 - 2008'!AM261</f>
        <v>#DIV/0!</v>
      </c>
      <c r="L261" s="53" t="e">
        <f>+$C$18*'10 - 2008'!AN261</f>
        <v>#DIV/0!</v>
      </c>
      <c r="M261" s="53" t="e">
        <f>+$C$18*'10 - 2008'!AO261</f>
        <v>#DIV/0!</v>
      </c>
      <c r="N261" s="53" t="e">
        <f>+$C$18*'10 - 2008'!AP261</f>
        <v>#DIV/0!</v>
      </c>
      <c r="O261" s="53" t="e">
        <f>+$C$18*'10 - 2008'!AQ261</f>
        <v>#DIV/0!</v>
      </c>
      <c r="P261" s="53" t="e">
        <f>+$C$18*'10 - 2008'!AR261</f>
        <v>#DIV/0!</v>
      </c>
      <c r="Q261" s="53" t="e">
        <f>+$C$18*'10 - 2008'!AS261</f>
        <v>#DIV/0!</v>
      </c>
      <c r="R261" s="53" t="e">
        <f>+$C$18*'10 - 2008'!AT261</f>
        <v>#DIV/0!</v>
      </c>
      <c r="S261" s="53" t="e">
        <f>+$C$18*'10 - 2008'!AU261</f>
        <v>#DIV/0!</v>
      </c>
      <c r="T261" s="53" t="e">
        <f>+$C$18*'10 - 2008'!AV261</f>
        <v>#DIV/0!</v>
      </c>
      <c r="U261" s="53" t="e">
        <f>+$C$18*'10 - 2008'!AW261</f>
        <v>#DIV/0!</v>
      </c>
      <c r="V261" s="53" t="e">
        <f>+$C$18*'10 - 2008'!AX261</f>
        <v>#DIV/0!</v>
      </c>
      <c r="W261" s="53" t="e">
        <f>+$C$18*'10 - 2008'!AY261</f>
        <v>#DIV/0!</v>
      </c>
      <c r="X261" s="53" t="e">
        <f>+$C$18*'10 - 2008'!AZ261</f>
        <v>#DIV/0!</v>
      </c>
      <c r="Y261" s="53" t="e">
        <f>+$C$18*'10 - 2008'!BA261</f>
        <v>#DIV/0!</v>
      </c>
      <c r="Z261" s="53" t="e">
        <f>+$C$18*'10 - 2008'!BB261</f>
        <v>#DIV/0!</v>
      </c>
      <c r="AA261" s="53" t="e">
        <f>+$C$18*'10 - 2008'!BC261</f>
        <v>#DIV/0!</v>
      </c>
      <c r="AB261" s="53" t="e">
        <f>+$C$18*'10 - 2008'!BD261</f>
        <v>#DIV/0!</v>
      </c>
      <c r="AC261" s="53" t="e">
        <f>+$C$18*'10 - 2008'!BE261</f>
        <v>#DIV/0!</v>
      </c>
      <c r="AD261" s="53" t="e">
        <f>+$C$18*'10 - 2008'!BF261</f>
        <v>#DIV/0!</v>
      </c>
      <c r="AE261" s="53" t="e">
        <f>+$C$18*'10 - 2008'!BG261</f>
        <v>#DIV/0!</v>
      </c>
      <c r="AF261" s="53" t="e">
        <f>+$C$18*'10 - 2008'!BH261</f>
        <v>#DIV/0!</v>
      </c>
      <c r="AG261" s="53" t="e">
        <f>+$C$18*'10 - 2008'!BI261</f>
        <v>#DIV/0!</v>
      </c>
      <c r="AH261" s="53" t="e">
        <f>+$C$18*'10 - 2008'!BJ261</f>
        <v>#DIV/0!</v>
      </c>
      <c r="AI261" s="2"/>
    </row>
    <row r="262" spans="1:35">
      <c r="A262" s="63">
        <v>255</v>
      </c>
      <c r="B262" s="53">
        <f>+'10 - 2008'!B262</f>
        <v>0</v>
      </c>
      <c r="C262" s="53" t="e">
        <f>+'10 - 2008'!AE262/'10 - 2008'!BK262</f>
        <v>#DIV/0!</v>
      </c>
      <c r="D262" s="53" t="e">
        <f>+$C$18*'10 - 2008'!AF262</f>
        <v>#DIV/0!</v>
      </c>
      <c r="E262" s="53" t="e">
        <f>+$C$18*'10 - 2008'!AG262</f>
        <v>#DIV/0!</v>
      </c>
      <c r="F262" s="53" t="e">
        <f>+$C$18*'10 - 2008'!AH262</f>
        <v>#DIV/0!</v>
      </c>
      <c r="G262" s="53" t="e">
        <f>+$C$18*'10 - 2008'!AI262</f>
        <v>#DIV/0!</v>
      </c>
      <c r="H262" s="53" t="e">
        <f>+$C$18*'10 - 2008'!AJ262</f>
        <v>#DIV/0!</v>
      </c>
      <c r="I262" s="53" t="e">
        <f>+$C$18*'10 - 2008'!AK262</f>
        <v>#DIV/0!</v>
      </c>
      <c r="J262" s="53" t="e">
        <f>+$C$18*'10 - 2008'!AL262</f>
        <v>#DIV/0!</v>
      </c>
      <c r="K262" s="53" t="e">
        <f>+$C$18*'10 - 2008'!AM262</f>
        <v>#DIV/0!</v>
      </c>
      <c r="L262" s="53" t="e">
        <f>+$C$18*'10 - 2008'!AN262</f>
        <v>#DIV/0!</v>
      </c>
      <c r="M262" s="53" t="e">
        <f>+$C$18*'10 - 2008'!AO262</f>
        <v>#DIV/0!</v>
      </c>
      <c r="N262" s="53" t="e">
        <f>+$C$18*'10 - 2008'!AP262</f>
        <v>#DIV/0!</v>
      </c>
      <c r="O262" s="53" t="e">
        <f>+$C$18*'10 - 2008'!AQ262</f>
        <v>#DIV/0!</v>
      </c>
      <c r="P262" s="53" t="e">
        <f>+$C$18*'10 - 2008'!AR262</f>
        <v>#DIV/0!</v>
      </c>
      <c r="Q262" s="53" t="e">
        <f>+$C$18*'10 - 2008'!AS262</f>
        <v>#DIV/0!</v>
      </c>
      <c r="R262" s="53" t="e">
        <f>+$C$18*'10 - 2008'!AT262</f>
        <v>#DIV/0!</v>
      </c>
      <c r="S262" s="53" t="e">
        <f>+$C$18*'10 - 2008'!AU262</f>
        <v>#DIV/0!</v>
      </c>
      <c r="T262" s="53" t="e">
        <f>+$C$18*'10 - 2008'!AV262</f>
        <v>#DIV/0!</v>
      </c>
      <c r="U262" s="53" t="e">
        <f>+$C$18*'10 - 2008'!AW262</f>
        <v>#DIV/0!</v>
      </c>
      <c r="V262" s="53" t="e">
        <f>+$C$18*'10 - 2008'!AX262</f>
        <v>#DIV/0!</v>
      </c>
      <c r="W262" s="53" t="e">
        <f>+$C$18*'10 - 2008'!AY262</f>
        <v>#DIV/0!</v>
      </c>
      <c r="X262" s="53" t="e">
        <f>+$C$18*'10 - 2008'!AZ262</f>
        <v>#DIV/0!</v>
      </c>
      <c r="Y262" s="53" t="e">
        <f>+$C$18*'10 - 2008'!BA262</f>
        <v>#DIV/0!</v>
      </c>
      <c r="Z262" s="53" t="e">
        <f>+$C$18*'10 - 2008'!BB262</f>
        <v>#DIV/0!</v>
      </c>
      <c r="AA262" s="53" t="e">
        <f>+$C$18*'10 - 2008'!BC262</f>
        <v>#DIV/0!</v>
      </c>
      <c r="AB262" s="53" t="e">
        <f>+$C$18*'10 - 2008'!BD262</f>
        <v>#DIV/0!</v>
      </c>
      <c r="AC262" s="53" t="e">
        <f>+$C$18*'10 - 2008'!BE262</f>
        <v>#DIV/0!</v>
      </c>
      <c r="AD262" s="53" t="e">
        <f>+$C$18*'10 - 2008'!BF262</f>
        <v>#DIV/0!</v>
      </c>
      <c r="AE262" s="53" t="e">
        <f>+$C$18*'10 - 2008'!BG262</f>
        <v>#DIV/0!</v>
      </c>
      <c r="AF262" s="53" t="e">
        <f>+$C$18*'10 - 2008'!BH262</f>
        <v>#DIV/0!</v>
      </c>
      <c r="AG262" s="53" t="e">
        <f>+$C$18*'10 - 2008'!BI262</f>
        <v>#DIV/0!</v>
      </c>
      <c r="AH262" s="53" t="e">
        <f>+$C$18*'10 - 2008'!BJ262</f>
        <v>#DIV/0!</v>
      </c>
      <c r="AI262" s="2"/>
    </row>
    <row r="263" spans="1:35">
      <c r="A263" s="63">
        <v>256</v>
      </c>
      <c r="B263" s="53">
        <f>+'10 - 2008'!B263</f>
        <v>0</v>
      </c>
      <c r="C263" s="53" t="e">
        <f>+'10 - 2008'!AE263/'10 - 2008'!BK263</f>
        <v>#DIV/0!</v>
      </c>
      <c r="D263" s="53" t="e">
        <f>+$C$18*'10 - 2008'!AF263</f>
        <v>#DIV/0!</v>
      </c>
      <c r="E263" s="53" t="e">
        <f>+$C$18*'10 - 2008'!AG263</f>
        <v>#DIV/0!</v>
      </c>
      <c r="F263" s="53" t="e">
        <f>+$C$18*'10 - 2008'!AH263</f>
        <v>#DIV/0!</v>
      </c>
      <c r="G263" s="53" t="e">
        <f>+$C$18*'10 - 2008'!AI263</f>
        <v>#DIV/0!</v>
      </c>
      <c r="H263" s="53" t="e">
        <f>+$C$18*'10 - 2008'!AJ263</f>
        <v>#DIV/0!</v>
      </c>
      <c r="I263" s="53" t="e">
        <f>+$C$18*'10 - 2008'!AK263</f>
        <v>#DIV/0!</v>
      </c>
      <c r="J263" s="53" t="e">
        <f>+$C$18*'10 - 2008'!AL263</f>
        <v>#DIV/0!</v>
      </c>
      <c r="K263" s="53" t="e">
        <f>+$C$18*'10 - 2008'!AM263</f>
        <v>#DIV/0!</v>
      </c>
      <c r="L263" s="53" t="e">
        <f>+$C$18*'10 - 2008'!AN263</f>
        <v>#DIV/0!</v>
      </c>
      <c r="M263" s="53" t="e">
        <f>+$C$18*'10 - 2008'!AO263</f>
        <v>#DIV/0!</v>
      </c>
      <c r="N263" s="53" t="e">
        <f>+$C$18*'10 - 2008'!AP263</f>
        <v>#DIV/0!</v>
      </c>
      <c r="O263" s="53" t="e">
        <f>+$C$18*'10 - 2008'!AQ263</f>
        <v>#DIV/0!</v>
      </c>
      <c r="P263" s="53" t="e">
        <f>+$C$18*'10 - 2008'!AR263</f>
        <v>#DIV/0!</v>
      </c>
      <c r="Q263" s="53" t="e">
        <f>+$C$18*'10 - 2008'!AS263</f>
        <v>#DIV/0!</v>
      </c>
      <c r="R263" s="53" t="e">
        <f>+$C$18*'10 - 2008'!AT263</f>
        <v>#DIV/0!</v>
      </c>
      <c r="S263" s="53" t="e">
        <f>+$C$18*'10 - 2008'!AU263</f>
        <v>#DIV/0!</v>
      </c>
      <c r="T263" s="53" t="e">
        <f>+$C$18*'10 - 2008'!AV263</f>
        <v>#DIV/0!</v>
      </c>
      <c r="U263" s="53" t="e">
        <f>+$C$18*'10 - 2008'!AW263</f>
        <v>#DIV/0!</v>
      </c>
      <c r="V263" s="53" t="e">
        <f>+$C$18*'10 - 2008'!AX263</f>
        <v>#DIV/0!</v>
      </c>
      <c r="W263" s="53" t="e">
        <f>+$C$18*'10 - 2008'!AY263</f>
        <v>#DIV/0!</v>
      </c>
      <c r="X263" s="53" t="e">
        <f>+$C$18*'10 - 2008'!AZ263</f>
        <v>#DIV/0!</v>
      </c>
      <c r="Y263" s="53" t="e">
        <f>+$C$18*'10 - 2008'!BA263</f>
        <v>#DIV/0!</v>
      </c>
      <c r="Z263" s="53" t="e">
        <f>+$C$18*'10 - 2008'!BB263</f>
        <v>#DIV/0!</v>
      </c>
      <c r="AA263" s="53" t="e">
        <f>+$C$18*'10 - 2008'!BC263</f>
        <v>#DIV/0!</v>
      </c>
      <c r="AB263" s="53" t="e">
        <f>+$C$18*'10 - 2008'!BD263</f>
        <v>#DIV/0!</v>
      </c>
      <c r="AC263" s="53" t="e">
        <f>+$C$18*'10 - 2008'!BE263</f>
        <v>#DIV/0!</v>
      </c>
      <c r="AD263" s="53" t="e">
        <f>+$C$18*'10 - 2008'!BF263</f>
        <v>#DIV/0!</v>
      </c>
      <c r="AE263" s="53" t="e">
        <f>+$C$18*'10 - 2008'!BG263</f>
        <v>#DIV/0!</v>
      </c>
      <c r="AF263" s="53" t="e">
        <f>+$C$18*'10 - 2008'!BH263</f>
        <v>#DIV/0!</v>
      </c>
      <c r="AG263" s="53" t="e">
        <f>+$C$18*'10 - 2008'!BI263</f>
        <v>#DIV/0!</v>
      </c>
      <c r="AH263" s="53" t="e">
        <f>+$C$18*'10 - 2008'!BJ263</f>
        <v>#DIV/0!</v>
      </c>
      <c r="AI263" s="2"/>
    </row>
    <row r="264" spans="1:35">
      <c r="A264" s="63">
        <v>257</v>
      </c>
      <c r="B264" s="53">
        <f>+'10 - 2008'!B264</f>
        <v>0</v>
      </c>
      <c r="C264" s="53" t="e">
        <f>+'10 - 2008'!AE264/'10 - 2008'!BK264</f>
        <v>#DIV/0!</v>
      </c>
      <c r="D264" s="53" t="e">
        <f>+$C$18*'10 - 2008'!AF264</f>
        <v>#DIV/0!</v>
      </c>
      <c r="E264" s="53" t="e">
        <f>+$C$18*'10 - 2008'!AG264</f>
        <v>#DIV/0!</v>
      </c>
      <c r="F264" s="53" t="e">
        <f>+$C$18*'10 - 2008'!AH264</f>
        <v>#DIV/0!</v>
      </c>
      <c r="G264" s="53" t="e">
        <f>+$C$18*'10 - 2008'!AI264</f>
        <v>#DIV/0!</v>
      </c>
      <c r="H264" s="53" t="e">
        <f>+$C$18*'10 - 2008'!AJ264</f>
        <v>#DIV/0!</v>
      </c>
      <c r="I264" s="53" t="e">
        <f>+$C$18*'10 - 2008'!AK264</f>
        <v>#DIV/0!</v>
      </c>
      <c r="J264" s="53" t="e">
        <f>+$C$18*'10 - 2008'!AL264</f>
        <v>#DIV/0!</v>
      </c>
      <c r="K264" s="53" t="e">
        <f>+$C$18*'10 - 2008'!AM264</f>
        <v>#DIV/0!</v>
      </c>
      <c r="L264" s="53" t="e">
        <f>+$C$18*'10 - 2008'!AN264</f>
        <v>#DIV/0!</v>
      </c>
      <c r="M264" s="53" t="e">
        <f>+$C$18*'10 - 2008'!AO264</f>
        <v>#DIV/0!</v>
      </c>
      <c r="N264" s="53" t="e">
        <f>+$C$18*'10 - 2008'!AP264</f>
        <v>#DIV/0!</v>
      </c>
      <c r="O264" s="53" t="e">
        <f>+$C$18*'10 - 2008'!AQ264</f>
        <v>#DIV/0!</v>
      </c>
      <c r="P264" s="53" t="e">
        <f>+$C$18*'10 - 2008'!AR264</f>
        <v>#DIV/0!</v>
      </c>
      <c r="Q264" s="53" t="e">
        <f>+$C$18*'10 - 2008'!AS264</f>
        <v>#DIV/0!</v>
      </c>
      <c r="R264" s="53" t="e">
        <f>+$C$18*'10 - 2008'!AT264</f>
        <v>#DIV/0!</v>
      </c>
      <c r="S264" s="53" t="e">
        <f>+$C$18*'10 - 2008'!AU264</f>
        <v>#DIV/0!</v>
      </c>
      <c r="T264" s="53" t="e">
        <f>+$C$18*'10 - 2008'!AV264</f>
        <v>#DIV/0!</v>
      </c>
      <c r="U264" s="53" t="e">
        <f>+$C$18*'10 - 2008'!AW264</f>
        <v>#DIV/0!</v>
      </c>
      <c r="V264" s="53" t="e">
        <f>+$C$18*'10 - 2008'!AX264</f>
        <v>#DIV/0!</v>
      </c>
      <c r="W264" s="53" t="e">
        <f>+$C$18*'10 - 2008'!AY264</f>
        <v>#DIV/0!</v>
      </c>
      <c r="X264" s="53" t="e">
        <f>+$C$18*'10 - 2008'!AZ264</f>
        <v>#DIV/0!</v>
      </c>
      <c r="Y264" s="53" t="e">
        <f>+$C$18*'10 - 2008'!BA264</f>
        <v>#DIV/0!</v>
      </c>
      <c r="Z264" s="53" t="e">
        <f>+$C$18*'10 - 2008'!BB264</f>
        <v>#DIV/0!</v>
      </c>
      <c r="AA264" s="53" t="e">
        <f>+$C$18*'10 - 2008'!BC264</f>
        <v>#DIV/0!</v>
      </c>
      <c r="AB264" s="53" t="e">
        <f>+$C$18*'10 - 2008'!BD264</f>
        <v>#DIV/0!</v>
      </c>
      <c r="AC264" s="53" t="e">
        <f>+$C$18*'10 - 2008'!BE264</f>
        <v>#DIV/0!</v>
      </c>
      <c r="AD264" s="53" t="e">
        <f>+$C$18*'10 - 2008'!BF264</f>
        <v>#DIV/0!</v>
      </c>
      <c r="AE264" s="53" t="e">
        <f>+$C$18*'10 - 2008'!BG264</f>
        <v>#DIV/0!</v>
      </c>
      <c r="AF264" s="53" t="e">
        <f>+$C$18*'10 - 2008'!BH264</f>
        <v>#DIV/0!</v>
      </c>
      <c r="AG264" s="53" t="e">
        <f>+$C$18*'10 - 2008'!BI264</f>
        <v>#DIV/0!</v>
      </c>
      <c r="AH264" s="53" t="e">
        <f>+$C$18*'10 - 2008'!BJ264</f>
        <v>#DIV/0!</v>
      </c>
      <c r="AI264" s="2"/>
    </row>
    <row r="265" spans="1:35">
      <c r="A265" s="63">
        <v>258</v>
      </c>
      <c r="B265" s="53">
        <f>+'10 - 2008'!B265</f>
        <v>0</v>
      </c>
      <c r="C265" s="53" t="e">
        <f>+'10 - 2008'!AE265/'10 - 2008'!BK265</f>
        <v>#DIV/0!</v>
      </c>
      <c r="D265" s="53" t="e">
        <f>+$C$18*'10 - 2008'!AF265</f>
        <v>#DIV/0!</v>
      </c>
      <c r="E265" s="53" t="e">
        <f>+$C$18*'10 - 2008'!AG265</f>
        <v>#DIV/0!</v>
      </c>
      <c r="F265" s="53" t="e">
        <f>+$C$18*'10 - 2008'!AH265</f>
        <v>#DIV/0!</v>
      </c>
      <c r="G265" s="53" t="e">
        <f>+$C$18*'10 - 2008'!AI265</f>
        <v>#DIV/0!</v>
      </c>
      <c r="H265" s="53" t="e">
        <f>+$C$18*'10 - 2008'!AJ265</f>
        <v>#DIV/0!</v>
      </c>
      <c r="I265" s="53" t="e">
        <f>+$C$18*'10 - 2008'!AK265</f>
        <v>#DIV/0!</v>
      </c>
      <c r="J265" s="53" t="e">
        <f>+$C$18*'10 - 2008'!AL265</f>
        <v>#DIV/0!</v>
      </c>
      <c r="K265" s="53" t="e">
        <f>+$C$18*'10 - 2008'!AM265</f>
        <v>#DIV/0!</v>
      </c>
      <c r="L265" s="53" t="e">
        <f>+$C$18*'10 - 2008'!AN265</f>
        <v>#DIV/0!</v>
      </c>
      <c r="M265" s="53" t="e">
        <f>+$C$18*'10 - 2008'!AO265</f>
        <v>#DIV/0!</v>
      </c>
      <c r="N265" s="53" t="e">
        <f>+$C$18*'10 - 2008'!AP265</f>
        <v>#DIV/0!</v>
      </c>
      <c r="O265" s="53" t="e">
        <f>+$C$18*'10 - 2008'!AQ265</f>
        <v>#DIV/0!</v>
      </c>
      <c r="P265" s="53" t="e">
        <f>+$C$18*'10 - 2008'!AR265</f>
        <v>#DIV/0!</v>
      </c>
      <c r="Q265" s="53" t="e">
        <f>+$C$18*'10 - 2008'!AS265</f>
        <v>#DIV/0!</v>
      </c>
      <c r="R265" s="53" t="e">
        <f>+$C$18*'10 - 2008'!AT265</f>
        <v>#DIV/0!</v>
      </c>
      <c r="S265" s="53" t="e">
        <f>+$C$18*'10 - 2008'!AU265</f>
        <v>#DIV/0!</v>
      </c>
      <c r="T265" s="53" t="e">
        <f>+$C$18*'10 - 2008'!AV265</f>
        <v>#DIV/0!</v>
      </c>
      <c r="U265" s="53" t="e">
        <f>+$C$18*'10 - 2008'!AW265</f>
        <v>#DIV/0!</v>
      </c>
      <c r="V265" s="53" t="e">
        <f>+$C$18*'10 - 2008'!AX265</f>
        <v>#DIV/0!</v>
      </c>
      <c r="W265" s="53" t="e">
        <f>+$C$18*'10 - 2008'!AY265</f>
        <v>#DIV/0!</v>
      </c>
      <c r="X265" s="53" t="e">
        <f>+$C$18*'10 - 2008'!AZ265</f>
        <v>#DIV/0!</v>
      </c>
      <c r="Y265" s="53" t="e">
        <f>+$C$18*'10 - 2008'!BA265</f>
        <v>#DIV/0!</v>
      </c>
      <c r="Z265" s="53" t="e">
        <f>+$C$18*'10 - 2008'!BB265</f>
        <v>#DIV/0!</v>
      </c>
      <c r="AA265" s="53" t="e">
        <f>+$C$18*'10 - 2008'!BC265</f>
        <v>#DIV/0!</v>
      </c>
      <c r="AB265" s="53" t="e">
        <f>+$C$18*'10 - 2008'!BD265</f>
        <v>#DIV/0!</v>
      </c>
      <c r="AC265" s="53" t="e">
        <f>+$C$18*'10 - 2008'!BE265</f>
        <v>#DIV/0!</v>
      </c>
      <c r="AD265" s="53" t="e">
        <f>+$C$18*'10 - 2008'!BF265</f>
        <v>#DIV/0!</v>
      </c>
      <c r="AE265" s="53" t="e">
        <f>+$C$18*'10 - 2008'!BG265</f>
        <v>#DIV/0!</v>
      </c>
      <c r="AF265" s="53" t="e">
        <f>+$C$18*'10 - 2008'!BH265</f>
        <v>#DIV/0!</v>
      </c>
      <c r="AG265" s="53" t="e">
        <f>+$C$18*'10 - 2008'!BI265</f>
        <v>#DIV/0!</v>
      </c>
      <c r="AH265" s="53" t="e">
        <f>+$C$18*'10 - 2008'!BJ265</f>
        <v>#DIV/0!</v>
      </c>
      <c r="AI265" s="2"/>
    </row>
    <row r="266" spans="1:35">
      <c r="A266" s="63">
        <v>259</v>
      </c>
      <c r="B266" s="53">
        <f>+'10 - 2008'!B266</f>
        <v>0</v>
      </c>
      <c r="C266" s="53" t="e">
        <f>+'10 - 2008'!AE266/'10 - 2008'!BK266</f>
        <v>#DIV/0!</v>
      </c>
      <c r="D266" s="53" t="e">
        <f>+$C$18*'10 - 2008'!AF266</f>
        <v>#DIV/0!</v>
      </c>
      <c r="E266" s="53" t="e">
        <f>+$C$18*'10 - 2008'!AG266</f>
        <v>#DIV/0!</v>
      </c>
      <c r="F266" s="53" t="e">
        <f>+$C$18*'10 - 2008'!AH266</f>
        <v>#DIV/0!</v>
      </c>
      <c r="G266" s="53" t="e">
        <f>+$C$18*'10 - 2008'!AI266</f>
        <v>#DIV/0!</v>
      </c>
      <c r="H266" s="53" t="e">
        <f>+$C$18*'10 - 2008'!AJ266</f>
        <v>#DIV/0!</v>
      </c>
      <c r="I266" s="53" t="e">
        <f>+$C$18*'10 - 2008'!AK266</f>
        <v>#DIV/0!</v>
      </c>
      <c r="J266" s="53" t="e">
        <f>+$C$18*'10 - 2008'!AL266</f>
        <v>#DIV/0!</v>
      </c>
      <c r="K266" s="53" t="e">
        <f>+$C$18*'10 - 2008'!AM266</f>
        <v>#DIV/0!</v>
      </c>
      <c r="L266" s="53" t="e">
        <f>+$C$18*'10 - 2008'!AN266</f>
        <v>#DIV/0!</v>
      </c>
      <c r="M266" s="53" t="e">
        <f>+$C$18*'10 - 2008'!AO266</f>
        <v>#DIV/0!</v>
      </c>
      <c r="N266" s="53" t="e">
        <f>+$C$18*'10 - 2008'!AP266</f>
        <v>#DIV/0!</v>
      </c>
      <c r="O266" s="53" t="e">
        <f>+$C$18*'10 - 2008'!AQ266</f>
        <v>#DIV/0!</v>
      </c>
      <c r="P266" s="53" t="e">
        <f>+$C$18*'10 - 2008'!AR266</f>
        <v>#DIV/0!</v>
      </c>
      <c r="Q266" s="53" t="e">
        <f>+$C$18*'10 - 2008'!AS266</f>
        <v>#DIV/0!</v>
      </c>
      <c r="R266" s="53" t="e">
        <f>+$C$18*'10 - 2008'!AT266</f>
        <v>#DIV/0!</v>
      </c>
      <c r="S266" s="53" t="e">
        <f>+$C$18*'10 - 2008'!AU266</f>
        <v>#DIV/0!</v>
      </c>
      <c r="T266" s="53" t="e">
        <f>+$C$18*'10 - 2008'!AV266</f>
        <v>#DIV/0!</v>
      </c>
      <c r="U266" s="53" t="e">
        <f>+$C$18*'10 - 2008'!AW266</f>
        <v>#DIV/0!</v>
      </c>
      <c r="V266" s="53" t="e">
        <f>+$C$18*'10 - 2008'!AX266</f>
        <v>#DIV/0!</v>
      </c>
      <c r="W266" s="53" t="e">
        <f>+$C$18*'10 - 2008'!AY266</f>
        <v>#DIV/0!</v>
      </c>
      <c r="X266" s="53" t="e">
        <f>+$C$18*'10 - 2008'!AZ266</f>
        <v>#DIV/0!</v>
      </c>
      <c r="Y266" s="53" t="e">
        <f>+$C$18*'10 - 2008'!BA266</f>
        <v>#DIV/0!</v>
      </c>
      <c r="Z266" s="53" t="e">
        <f>+$C$18*'10 - 2008'!BB266</f>
        <v>#DIV/0!</v>
      </c>
      <c r="AA266" s="53" t="e">
        <f>+$C$18*'10 - 2008'!BC266</f>
        <v>#DIV/0!</v>
      </c>
      <c r="AB266" s="53" t="e">
        <f>+$C$18*'10 - 2008'!BD266</f>
        <v>#DIV/0!</v>
      </c>
      <c r="AC266" s="53" t="e">
        <f>+$C$18*'10 - 2008'!BE266</f>
        <v>#DIV/0!</v>
      </c>
      <c r="AD266" s="53" t="e">
        <f>+$C$18*'10 - 2008'!BF266</f>
        <v>#DIV/0!</v>
      </c>
      <c r="AE266" s="53" t="e">
        <f>+$C$18*'10 - 2008'!BG266</f>
        <v>#DIV/0!</v>
      </c>
      <c r="AF266" s="53" t="e">
        <f>+$C$18*'10 - 2008'!BH266</f>
        <v>#DIV/0!</v>
      </c>
      <c r="AG266" s="53" t="e">
        <f>+$C$18*'10 - 2008'!BI266</f>
        <v>#DIV/0!</v>
      </c>
      <c r="AH266" s="53" t="e">
        <f>+$C$18*'10 - 2008'!BJ266</f>
        <v>#DIV/0!</v>
      </c>
      <c r="AI266" s="2"/>
    </row>
    <row r="267" spans="1:35">
      <c r="A267" s="63">
        <v>260</v>
      </c>
      <c r="B267" s="53">
        <f>+'10 - 2008'!B267</f>
        <v>0</v>
      </c>
      <c r="C267" s="53" t="e">
        <f>+'10 - 2008'!AE267/'10 - 2008'!BK267</f>
        <v>#DIV/0!</v>
      </c>
      <c r="D267" s="53" t="e">
        <f>+$C$18*'10 - 2008'!AF267</f>
        <v>#DIV/0!</v>
      </c>
      <c r="E267" s="53" t="e">
        <f>+$C$18*'10 - 2008'!AG267</f>
        <v>#DIV/0!</v>
      </c>
      <c r="F267" s="53" t="e">
        <f>+$C$18*'10 - 2008'!AH267</f>
        <v>#DIV/0!</v>
      </c>
      <c r="G267" s="53" t="e">
        <f>+$C$18*'10 - 2008'!AI267</f>
        <v>#DIV/0!</v>
      </c>
      <c r="H267" s="53" t="e">
        <f>+$C$18*'10 - 2008'!AJ267</f>
        <v>#DIV/0!</v>
      </c>
      <c r="I267" s="53" t="e">
        <f>+$C$18*'10 - 2008'!AK267</f>
        <v>#DIV/0!</v>
      </c>
      <c r="J267" s="53" t="e">
        <f>+$C$18*'10 - 2008'!AL267</f>
        <v>#DIV/0!</v>
      </c>
      <c r="K267" s="53" t="e">
        <f>+$C$18*'10 - 2008'!AM267</f>
        <v>#DIV/0!</v>
      </c>
      <c r="L267" s="53" t="e">
        <f>+$C$18*'10 - 2008'!AN267</f>
        <v>#DIV/0!</v>
      </c>
      <c r="M267" s="53" t="e">
        <f>+$C$18*'10 - 2008'!AO267</f>
        <v>#DIV/0!</v>
      </c>
      <c r="N267" s="53" t="e">
        <f>+$C$18*'10 - 2008'!AP267</f>
        <v>#DIV/0!</v>
      </c>
      <c r="O267" s="53" t="e">
        <f>+$C$18*'10 - 2008'!AQ267</f>
        <v>#DIV/0!</v>
      </c>
      <c r="P267" s="53" t="e">
        <f>+$C$18*'10 - 2008'!AR267</f>
        <v>#DIV/0!</v>
      </c>
      <c r="Q267" s="53" t="e">
        <f>+$C$18*'10 - 2008'!AS267</f>
        <v>#DIV/0!</v>
      </c>
      <c r="R267" s="53" t="e">
        <f>+$C$18*'10 - 2008'!AT267</f>
        <v>#DIV/0!</v>
      </c>
      <c r="S267" s="53" t="e">
        <f>+$C$18*'10 - 2008'!AU267</f>
        <v>#DIV/0!</v>
      </c>
      <c r="T267" s="53" t="e">
        <f>+$C$18*'10 - 2008'!AV267</f>
        <v>#DIV/0!</v>
      </c>
      <c r="U267" s="53" t="e">
        <f>+$C$18*'10 - 2008'!AW267</f>
        <v>#DIV/0!</v>
      </c>
      <c r="V267" s="53" t="e">
        <f>+$C$18*'10 - 2008'!AX267</f>
        <v>#DIV/0!</v>
      </c>
      <c r="W267" s="53" t="e">
        <f>+$C$18*'10 - 2008'!AY267</f>
        <v>#DIV/0!</v>
      </c>
      <c r="X267" s="53" t="e">
        <f>+$C$18*'10 - 2008'!AZ267</f>
        <v>#DIV/0!</v>
      </c>
      <c r="Y267" s="53" t="e">
        <f>+$C$18*'10 - 2008'!BA267</f>
        <v>#DIV/0!</v>
      </c>
      <c r="Z267" s="53" t="e">
        <f>+$C$18*'10 - 2008'!BB267</f>
        <v>#DIV/0!</v>
      </c>
      <c r="AA267" s="53" t="e">
        <f>+$C$18*'10 - 2008'!BC267</f>
        <v>#DIV/0!</v>
      </c>
      <c r="AB267" s="53" t="e">
        <f>+$C$18*'10 - 2008'!BD267</f>
        <v>#DIV/0!</v>
      </c>
      <c r="AC267" s="53" t="e">
        <f>+$C$18*'10 - 2008'!BE267</f>
        <v>#DIV/0!</v>
      </c>
      <c r="AD267" s="53" t="e">
        <f>+$C$18*'10 - 2008'!BF267</f>
        <v>#DIV/0!</v>
      </c>
      <c r="AE267" s="53" t="e">
        <f>+$C$18*'10 - 2008'!BG267</f>
        <v>#DIV/0!</v>
      </c>
      <c r="AF267" s="53" t="e">
        <f>+$C$18*'10 - 2008'!BH267</f>
        <v>#DIV/0!</v>
      </c>
      <c r="AG267" s="53" t="e">
        <f>+$C$18*'10 - 2008'!BI267</f>
        <v>#DIV/0!</v>
      </c>
      <c r="AH267" s="53" t="e">
        <f>+$C$18*'10 - 2008'!BJ267</f>
        <v>#DIV/0!</v>
      </c>
      <c r="AI267" s="2"/>
    </row>
    <row r="268" spans="1:35">
      <c r="A268" s="63">
        <v>261</v>
      </c>
      <c r="B268" s="53">
        <f>+'10 - 2008'!B268</f>
        <v>0</v>
      </c>
      <c r="C268" s="53" t="e">
        <f>+'10 - 2008'!AE268/'10 - 2008'!BK268</f>
        <v>#DIV/0!</v>
      </c>
      <c r="D268" s="53" t="e">
        <f>+$C$18*'10 - 2008'!AF268</f>
        <v>#DIV/0!</v>
      </c>
      <c r="E268" s="53" t="e">
        <f>+$C$18*'10 - 2008'!AG268</f>
        <v>#DIV/0!</v>
      </c>
      <c r="F268" s="53" t="e">
        <f>+$C$18*'10 - 2008'!AH268</f>
        <v>#DIV/0!</v>
      </c>
      <c r="G268" s="53" t="e">
        <f>+$C$18*'10 - 2008'!AI268</f>
        <v>#DIV/0!</v>
      </c>
      <c r="H268" s="53" t="e">
        <f>+$C$18*'10 - 2008'!AJ268</f>
        <v>#DIV/0!</v>
      </c>
      <c r="I268" s="53" t="e">
        <f>+$C$18*'10 - 2008'!AK268</f>
        <v>#DIV/0!</v>
      </c>
      <c r="J268" s="53" t="e">
        <f>+$C$18*'10 - 2008'!AL268</f>
        <v>#DIV/0!</v>
      </c>
      <c r="K268" s="53" t="e">
        <f>+$C$18*'10 - 2008'!AM268</f>
        <v>#DIV/0!</v>
      </c>
      <c r="L268" s="53" t="e">
        <f>+$C$18*'10 - 2008'!AN268</f>
        <v>#DIV/0!</v>
      </c>
      <c r="M268" s="53" t="e">
        <f>+$C$18*'10 - 2008'!AO268</f>
        <v>#DIV/0!</v>
      </c>
      <c r="N268" s="53" t="e">
        <f>+$C$18*'10 - 2008'!AP268</f>
        <v>#DIV/0!</v>
      </c>
      <c r="O268" s="53" t="e">
        <f>+$C$18*'10 - 2008'!AQ268</f>
        <v>#DIV/0!</v>
      </c>
      <c r="P268" s="53" t="e">
        <f>+$C$18*'10 - 2008'!AR268</f>
        <v>#DIV/0!</v>
      </c>
      <c r="Q268" s="53" t="e">
        <f>+$C$18*'10 - 2008'!AS268</f>
        <v>#DIV/0!</v>
      </c>
      <c r="R268" s="53" t="e">
        <f>+$C$18*'10 - 2008'!AT268</f>
        <v>#DIV/0!</v>
      </c>
      <c r="S268" s="53" t="e">
        <f>+$C$18*'10 - 2008'!AU268</f>
        <v>#DIV/0!</v>
      </c>
      <c r="T268" s="53" t="e">
        <f>+$C$18*'10 - 2008'!AV268</f>
        <v>#DIV/0!</v>
      </c>
      <c r="U268" s="53" t="e">
        <f>+$C$18*'10 - 2008'!AW268</f>
        <v>#DIV/0!</v>
      </c>
      <c r="V268" s="53" t="e">
        <f>+$C$18*'10 - 2008'!AX268</f>
        <v>#DIV/0!</v>
      </c>
      <c r="W268" s="53" t="e">
        <f>+$C$18*'10 - 2008'!AY268</f>
        <v>#DIV/0!</v>
      </c>
      <c r="X268" s="53" t="e">
        <f>+$C$18*'10 - 2008'!AZ268</f>
        <v>#DIV/0!</v>
      </c>
      <c r="Y268" s="53" t="e">
        <f>+$C$18*'10 - 2008'!BA268</f>
        <v>#DIV/0!</v>
      </c>
      <c r="Z268" s="53" t="e">
        <f>+$C$18*'10 - 2008'!BB268</f>
        <v>#DIV/0!</v>
      </c>
      <c r="AA268" s="53" t="e">
        <f>+$C$18*'10 - 2008'!BC268</f>
        <v>#DIV/0!</v>
      </c>
      <c r="AB268" s="53" t="e">
        <f>+$C$18*'10 - 2008'!BD268</f>
        <v>#DIV/0!</v>
      </c>
      <c r="AC268" s="53" t="e">
        <f>+$C$18*'10 - 2008'!BE268</f>
        <v>#DIV/0!</v>
      </c>
      <c r="AD268" s="53" t="e">
        <f>+$C$18*'10 - 2008'!BF268</f>
        <v>#DIV/0!</v>
      </c>
      <c r="AE268" s="53" t="e">
        <f>+$C$18*'10 - 2008'!BG268</f>
        <v>#DIV/0!</v>
      </c>
      <c r="AF268" s="53" t="e">
        <f>+$C$18*'10 - 2008'!BH268</f>
        <v>#DIV/0!</v>
      </c>
      <c r="AG268" s="53" t="e">
        <f>+$C$18*'10 - 2008'!BI268</f>
        <v>#DIV/0!</v>
      </c>
      <c r="AH268" s="53" t="e">
        <f>+$C$18*'10 - 2008'!BJ268</f>
        <v>#DIV/0!</v>
      </c>
      <c r="AI268" s="2"/>
    </row>
    <row r="269" spans="1:35">
      <c r="A269" s="63">
        <v>262</v>
      </c>
      <c r="B269" s="53">
        <f>+'10 - 2008'!B269</f>
        <v>0</v>
      </c>
      <c r="C269" s="53" t="e">
        <f>+'10 - 2008'!AE269/'10 - 2008'!BK269</f>
        <v>#DIV/0!</v>
      </c>
      <c r="D269" s="53" t="e">
        <f>+$C$18*'10 - 2008'!AF269</f>
        <v>#DIV/0!</v>
      </c>
      <c r="E269" s="53" t="e">
        <f>+$C$18*'10 - 2008'!AG269</f>
        <v>#DIV/0!</v>
      </c>
      <c r="F269" s="53" t="e">
        <f>+$C$18*'10 - 2008'!AH269</f>
        <v>#DIV/0!</v>
      </c>
      <c r="G269" s="53" t="e">
        <f>+$C$18*'10 - 2008'!AI269</f>
        <v>#DIV/0!</v>
      </c>
      <c r="H269" s="53" t="e">
        <f>+$C$18*'10 - 2008'!AJ269</f>
        <v>#DIV/0!</v>
      </c>
      <c r="I269" s="53" t="e">
        <f>+$C$18*'10 - 2008'!AK269</f>
        <v>#DIV/0!</v>
      </c>
      <c r="J269" s="53" t="e">
        <f>+$C$18*'10 - 2008'!AL269</f>
        <v>#DIV/0!</v>
      </c>
      <c r="K269" s="53" t="e">
        <f>+$C$18*'10 - 2008'!AM269</f>
        <v>#DIV/0!</v>
      </c>
      <c r="L269" s="53" t="e">
        <f>+$C$18*'10 - 2008'!AN269</f>
        <v>#DIV/0!</v>
      </c>
      <c r="M269" s="53" t="e">
        <f>+$C$18*'10 - 2008'!AO269</f>
        <v>#DIV/0!</v>
      </c>
      <c r="N269" s="53" t="e">
        <f>+$C$18*'10 - 2008'!AP269</f>
        <v>#DIV/0!</v>
      </c>
      <c r="O269" s="53" t="e">
        <f>+$C$18*'10 - 2008'!AQ269</f>
        <v>#DIV/0!</v>
      </c>
      <c r="P269" s="53" t="e">
        <f>+$C$18*'10 - 2008'!AR269</f>
        <v>#DIV/0!</v>
      </c>
      <c r="Q269" s="53" t="e">
        <f>+$C$18*'10 - 2008'!AS269</f>
        <v>#DIV/0!</v>
      </c>
      <c r="R269" s="53" t="e">
        <f>+$C$18*'10 - 2008'!AT269</f>
        <v>#DIV/0!</v>
      </c>
      <c r="S269" s="53" t="e">
        <f>+$C$18*'10 - 2008'!AU269</f>
        <v>#DIV/0!</v>
      </c>
      <c r="T269" s="53" t="e">
        <f>+$C$18*'10 - 2008'!AV269</f>
        <v>#DIV/0!</v>
      </c>
      <c r="U269" s="53" t="e">
        <f>+$C$18*'10 - 2008'!AW269</f>
        <v>#DIV/0!</v>
      </c>
      <c r="V269" s="53" t="e">
        <f>+$C$18*'10 - 2008'!AX269</f>
        <v>#DIV/0!</v>
      </c>
      <c r="W269" s="53" t="e">
        <f>+$C$18*'10 - 2008'!AY269</f>
        <v>#DIV/0!</v>
      </c>
      <c r="X269" s="53" t="e">
        <f>+$C$18*'10 - 2008'!AZ269</f>
        <v>#DIV/0!</v>
      </c>
      <c r="Y269" s="53" t="e">
        <f>+$C$18*'10 - 2008'!BA269</f>
        <v>#DIV/0!</v>
      </c>
      <c r="Z269" s="53" t="e">
        <f>+$C$18*'10 - 2008'!BB269</f>
        <v>#DIV/0!</v>
      </c>
      <c r="AA269" s="53" t="e">
        <f>+$C$18*'10 - 2008'!BC269</f>
        <v>#DIV/0!</v>
      </c>
      <c r="AB269" s="53" t="e">
        <f>+$C$18*'10 - 2008'!BD269</f>
        <v>#DIV/0!</v>
      </c>
      <c r="AC269" s="53" t="e">
        <f>+$C$18*'10 - 2008'!BE269</f>
        <v>#DIV/0!</v>
      </c>
      <c r="AD269" s="53" t="e">
        <f>+$C$18*'10 - 2008'!BF269</f>
        <v>#DIV/0!</v>
      </c>
      <c r="AE269" s="53" t="e">
        <f>+$C$18*'10 - 2008'!BG269</f>
        <v>#DIV/0!</v>
      </c>
      <c r="AF269" s="53" t="e">
        <f>+$C$18*'10 - 2008'!BH269</f>
        <v>#DIV/0!</v>
      </c>
      <c r="AG269" s="53" t="e">
        <f>+$C$18*'10 - 2008'!BI269</f>
        <v>#DIV/0!</v>
      </c>
      <c r="AH269" s="53" t="e">
        <f>+$C$18*'10 - 2008'!BJ269</f>
        <v>#DIV/0!</v>
      </c>
      <c r="AI269" s="2"/>
    </row>
    <row r="270" spans="1:35">
      <c r="A270" s="63">
        <v>263</v>
      </c>
      <c r="B270" s="53">
        <f>+'10 - 2008'!B270</f>
        <v>0</v>
      </c>
      <c r="C270" s="53" t="e">
        <f>+'10 - 2008'!AE270/'10 - 2008'!BK270</f>
        <v>#DIV/0!</v>
      </c>
      <c r="D270" s="53" t="e">
        <f>+$C$18*'10 - 2008'!AF270</f>
        <v>#DIV/0!</v>
      </c>
      <c r="E270" s="53" t="e">
        <f>+$C$18*'10 - 2008'!AG270</f>
        <v>#DIV/0!</v>
      </c>
      <c r="F270" s="53" t="e">
        <f>+$C$18*'10 - 2008'!AH270</f>
        <v>#DIV/0!</v>
      </c>
      <c r="G270" s="53" t="e">
        <f>+$C$18*'10 - 2008'!AI270</f>
        <v>#DIV/0!</v>
      </c>
      <c r="H270" s="53" t="e">
        <f>+$C$18*'10 - 2008'!AJ270</f>
        <v>#DIV/0!</v>
      </c>
      <c r="I270" s="53" t="e">
        <f>+$C$18*'10 - 2008'!AK270</f>
        <v>#DIV/0!</v>
      </c>
      <c r="J270" s="53" t="e">
        <f>+$C$18*'10 - 2008'!AL270</f>
        <v>#DIV/0!</v>
      </c>
      <c r="K270" s="53" t="e">
        <f>+$C$18*'10 - 2008'!AM270</f>
        <v>#DIV/0!</v>
      </c>
      <c r="L270" s="53" t="e">
        <f>+$C$18*'10 - 2008'!AN270</f>
        <v>#DIV/0!</v>
      </c>
      <c r="M270" s="53" t="e">
        <f>+$C$18*'10 - 2008'!AO270</f>
        <v>#DIV/0!</v>
      </c>
      <c r="N270" s="53" t="e">
        <f>+$C$18*'10 - 2008'!AP270</f>
        <v>#DIV/0!</v>
      </c>
      <c r="O270" s="53" t="e">
        <f>+$C$18*'10 - 2008'!AQ270</f>
        <v>#DIV/0!</v>
      </c>
      <c r="P270" s="53" t="e">
        <f>+$C$18*'10 - 2008'!AR270</f>
        <v>#DIV/0!</v>
      </c>
      <c r="Q270" s="53" t="e">
        <f>+$C$18*'10 - 2008'!AS270</f>
        <v>#DIV/0!</v>
      </c>
      <c r="R270" s="53" t="e">
        <f>+$C$18*'10 - 2008'!AT270</f>
        <v>#DIV/0!</v>
      </c>
      <c r="S270" s="53" t="e">
        <f>+$C$18*'10 - 2008'!AU270</f>
        <v>#DIV/0!</v>
      </c>
      <c r="T270" s="53" t="e">
        <f>+$C$18*'10 - 2008'!AV270</f>
        <v>#DIV/0!</v>
      </c>
      <c r="U270" s="53" t="e">
        <f>+$C$18*'10 - 2008'!AW270</f>
        <v>#DIV/0!</v>
      </c>
      <c r="V270" s="53" t="e">
        <f>+$C$18*'10 - 2008'!AX270</f>
        <v>#DIV/0!</v>
      </c>
      <c r="W270" s="53" t="e">
        <f>+$C$18*'10 - 2008'!AY270</f>
        <v>#DIV/0!</v>
      </c>
      <c r="X270" s="53" t="e">
        <f>+$C$18*'10 - 2008'!AZ270</f>
        <v>#DIV/0!</v>
      </c>
      <c r="Y270" s="53" t="e">
        <f>+$C$18*'10 - 2008'!BA270</f>
        <v>#DIV/0!</v>
      </c>
      <c r="Z270" s="53" t="e">
        <f>+$C$18*'10 - 2008'!BB270</f>
        <v>#DIV/0!</v>
      </c>
      <c r="AA270" s="53" t="e">
        <f>+$C$18*'10 - 2008'!BC270</f>
        <v>#DIV/0!</v>
      </c>
      <c r="AB270" s="53" t="e">
        <f>+$C$18*'10 - 2008'!BD270</f>
        <v>#DIV/0!</v>
      </c>
      <c r="AC270" s="53" t="e">
        <f>+$C$18*'10 - 2008'!BE270</f>
        <v>#DIV/0!</v>
      </c>
      <c r="AD270" s="53" t="e">
        <f>+$C$18*'10 - 2008'!BF270</f>
        <v>#DIV/0!</v>
      </c>
      <c r="AE270" s="53" t="e">
        <f>+$C$18*'10 - 2008'!BG270</f>
        <v>#DIV/0!</v>
      </c>
      <c r="AF270" s="53" t="e">
        <f>+$C$18*'10 - 2008'!BH270</f>
        <v>#DIV/0!</v>
      </c>
      <c r="AG270" s="53" t="e">
        <f>+$C$18*'10 - 2008'!BI270</f>
        <v>#DIV/0!</v>
      </c>
      <c r="AH270" s="53" t="e">
        <f>+$C$18*'10 - 2008'!BJ270</f>
        <v>#DIV/0!</v>
      </c>
      <c r="AI270" s="2"/>
    </row>
    <row r="271" spans="1:35">
      <c r="A271" s="63">
        <v>264</v>
      </c>
      <c r="B271" s="53">
        <f>+'10 - 2008'!B271</f>
        <v>0</v>
      </c>
      <c r="C271" s="53" t="e">
        <f>+'10 - 2008'!AE271/'10 - 2008'!BK271</f>
        <v>#DIV/0!</v>
      </c>
      <c r="D271" s="53" t="e">
        <f>+$C$18*'10 - 2008'!AF271</f>
        <v>#DIV/0!</v>
      </c>
      <c r="E271" s="53" t="e">
        <f>+$C$18*'10 - 2008'!AG271</f>
        <v>#DIV/0!</v>
      </c>
      <c r="F271" s="53" t="e">
        <f>+$C$18*'10 - 2008'!AH271</f>
        <v>#DIV/0!</v>
      </c>
      <c r="G271" s="53" t="e">
        <f>+$C$18*'10 - 2008'!AI271</f>
        <v>#DIV/0!</v>
      </c>
      <c r="H271" s="53" t="e">
        <f>+$C$18*'10 - 2008'!AJ271</f>
        <v>#DIV/0!</v>
      </c>
      <c r="I271" s="53" t="e">
        <f>+$C$18*'10 - 2008'!AK271</f>
        <v>#DIV/0!</v>
      </c>
      <c r="J271" s="53" t="e">
        <f>+$C$18*'10 - 2008'!AL271</f>
        <v>#DIV/0!</v>
      </c>
      <c r="K271" s="53" t="e">
        <f>+$C$18*'10 - 2008'!AM271</f>
        <v>#DIV/0!</v>
      </c>
      <c r="L271" s="53" t="e">
        <f>+$C$18*'10 - 2008'!AN271</f>
        <v>#DIV/0!</v>
      </c>
      <c r="M271" s="53" t="e">
        <f>+$C$18*'10 - 2008'!AO271</f>
        <v>#DIV/0!</v>
      </c>
      <c r="N271" s="53" t="e">
        <f>+$C$18*'10 - 2008'!AP271</f>
        <v>#DIV/0!</v>
      </c>
      <c r="O271" s="53" t="e">
        <f>+$C$18*'10 - 2008'!AQ271</f>
        <v>#DIV/0!</v>
      </c>
      <c r="P271" s="53" t="e">
        <f>+$C$18*'10 - 2008'!AR271</f>
        <v>#DIV/0!</v>
      </c>
      <c r="Q271" s="53" t="e">
        <f>+$C$18*'10 - 2008'!AS271</f>
        <v>#DIV/0!</v>
      </c>
      <c r="R271" s="53" t="e">
        <f>+$C$18*'10 - 2008'!AT271</f>
        <v>#DIV/0!</v>
      </c>
      <c r="S271" s="53" t="e">
        <f>+$C$18*'10 - 2008'!AU271</f>
        <v>#DIV/0!</v>
      </c>
      <c r="T271" s="53" t="e">
        <f>+$C$18*'10 - 2008'!AV271</f>
        <v>#DIV/0!</v>
      </c>
      <c r="U271" s="53" t="e">
        <f>+$C$18*'10 - 2008'!AW271</f>
        <v>#DIV/0!</v>
      </c>
      <c r="V271" s="53" t="e">
        <f>+$C$18*'10 - 2008'!AX271</f>
        <v>#DIV/0!</v>
      </c>
      <c r="W271" s="53" t="e">
        <f>+$C$18*'10 - 2008'!AY271</f>
        <v>#DIV/0!</v>
      </c>
      <c r="X271" s="53" t="e">
        <f>+$C$18*'10 - 2008'!AZ271</f>
        <v>#DIV/0!</v>
      </c>
      <c r="Y271" s="53" t="e">
        <f>+$C$18*'10 - 2008'!BA271</f>
        <v>#DIV/0!</v>
      </c>
      <c r="Z271" s="53" t="e">
        <f>+$C$18*'10 - 2008'!BB271</f>
        <v>#DIV/0!</v>
      </c>
      <c r="AA271" s="53" t="e">
        <f>+$C$18*'10 - 2008'!BC271</f>
        <v>#DIV/0!</v>
      </c>
      <c r="AB271" s="53" t="e">
        <f>+$C$18*'10 - 2008'!BD271</f>
        <v>#DIV/0!</v>
      </c>
      <c r="AC271" s="53" t="e">
        <f>+$C$18*'10 - 2008'!BE271</f>
        <v>#DIV/0!</v>
      </c>
      <c r="AD271" s="53" t="e">
        <f>+$C$18*'10 - 2008'!BF271</f>
        <v>#DIV/0!</v>
      </c>
      <c r="AE271" s="53" t="e">
        <f>+$C$18*'10 - 2008'!BG271</f>
        <v>#DIV/0!</v>
      </c>
      <c r="AF271" s="53" t="e">
        <f>+$C$18*'10 - 2008'!BH271</f>
        <v>#DIV/0!</v>
      </c>
      <c r="AG271" s="53" t="e">
        <f>+$C$18*'10 - 2008'!BI271</f>
        <v>#DIV/0!</v>
      </c>
      <c r="AH271" s="53" t="e">
        <f>+$C$18*'10 - 2008'!BJ271</f>
        <v>#DIV/0!</v>
      </c>
      <c r="AI271" s="2"/>
    </row>
    <row r="272" spans="1:35">
      <c r="A272" s="63">
        <v>265</v>
      </c>
      <c r="B272" s="53">
        <f>+'10 - 2008'!B272</f>
        <v>0</v>
      </c>
      <c r="C272" s="53" t="e">
        <f>+'10 - 2008'!AE272/'10 - 2008'!BK272</f>
        <v>#DIV/0!</v>
      </c>
      <c r="D272" s="53" t="e">
        <f>+$C$18*'10 - 2008'!AF272</f>
        <v>#DIV/0!</v>
      </c>
      <c r="E272" s="53" t="e">
        <f>+$C$18*'10 - 2008'!AG272</f>
        <v>#DIV/0!</v>
      </c>
      <c r="F272" s="53" t="e">
        <f>+$C$18*'10 - 2008'!AH272</f>
        <v>#DIV/0!</v>
      </c>
      <c r="G272" s="53" t="e">
        <f>+$C$18*'10 - 2008'!AI272</f>
        <v>#DIV/0!</v>
      </c>
      <c r="H272" s="53" t="e">
        <f>+$C$18*'10 - 2008'!AJ272</f>
        <v>#DIV/0!</v>
      </c>
      <c r="I272" s="53" t="e">
        <f>+$C$18*'10 - 2008'!AK272</f>
        <v>#DIV/0!</v>
      </c>
      <c r="J272" s="53" t="e">
        <f>+$C$18*'10 - 2008'!AL272</f>
        <v>#DIV/0!</v>
      </c>
      <c r="K272" s="53" t="e">
        <f>+$C$18*'10 - 2008'!AM272</f>
        <v>#DIV/0!</v>
      </c>
      <c r="L272" s="53" t="e">
        <f>+$C$18*'10 - 2008'!AN272</f>
        <v>#DIV/0!</v>
      </c>
      <c r="M272" s="53" t="e">
        <f>+$C$18*'10 - 2008'!AO272</f>
        <v>#DIV/0!</v>
      </c>
      <c r="N272" s="53" t="e">
        <f>+$C$18*'10 - 2008'!AP272</f>
        <v>#DIV/0!</v>
      </c>
      <c r="O272" s="53" t="e">
        <f>+$C$18*'10 - 2008'!AQ272</f>
        <v>#DIV/0!</v>
      </c>
      <c r="P272" s="53" t="e">
        <f>+$C$18*'10 - 2008'!AR272</f>
        <v>#DIV/0!</v>
      </c>
      <c r="Q272" s="53" t="e">
        <f>+$C$18*'10 - 2008'!AS272</f>
        <v>#DIV/0!</v>
      </c>
      <c r="R272" s="53" t="e">
        <f>+$C$18*'10 - 2008'!AT272</f>
        <v>#DIV/0!</v>
      </c>
      <c r="S272" s="53" t="e">
        <f>+$C$18*'10 - 2008'!AU272</f>
        <v>#DIV/0!</v>
      </c>
      <c r="T272" s="53" t="e">
        <f>+$C$18*'10 - 2008'!AV272</f>
        <v>#DIV/0!</v>
      </c>
      <c r="U272" s="53" t="e">
        <f>+$C$18*'10 - 2008'!AW272</f>
        <v>#DIV/0!</v>
      </c>
      <c r="V272" s="53" t="e">
        <f>+$C$18*'10 - 2008'!AX272</f>
        <v>#DIV/0!</v>
      </c>
      <c r="W272" s="53" t="e">
        <f>+$C$18*'10 - 2008'!AY272</f>
        <v>#DIV/0!</v>
      </c>
      <c r="X272" s="53" t="e">
        <f>+$C$18*'10 - 2008'!AZ272</f>
        <v>#DIV/0!</v>
      </c>
      <c r="Y272" s="53" t="e">
        <f>+$C$18*'10 - 2008'!BA272</f>
        <v>#DIV/0!</v>
      </c>
      <c r="Z272" s="53" t="e">
        <f>+$C$18*'10 - 2008'!BB272</f>
        <v>#DIV/0!</v>
      </c>
      <c r="AA272" s="53" t="e">
        <f>+$C$18*'10 - 2008'!BC272</f>
        <v>#DIV/0!</v>
      </c>
      <c r="AB272" s="53" t="e">
        <f>+$C$18*'10 - 2008'!BD272</f>
        <v>#DIV/0!</v>
      </c>
      <c r="AC272" s="53" t="e">
        <f>+$C$18*'10 - 2008'!BE272</f>
        <v>#DIV/0!</v>
      </c>
      <c r="AD272" s="53" t="e">
        <f>+$C$18*'10 - 2008'!BF272</f>
        <v>#DIV/0!</v>
      </c>
      <c r="AE272" s="53" t="e">
        <f>+$C$18*'10 - 2008'!BG272</f>
        <v>#DIV/0!</v>
      </c>
      <c r="AF272" s="53" t="e">
        <f>+$C$18*'10 - 2008'!BH272</f>
        <v>#DIV/0!</v>
      </c>
      <c r="AG272" s="53" t="e">
        <f>+$C$18*'10 - 2008'!BI272</f>
        <v>#DIV/0!</v>
      </c>
      <c r="AH272" s="53" t="e">
        <f>+$C$18*'10 - 2008'!BJ272</f>
        <v>#DIV/0!</v>
      </c>
      <c r="AI272" s="2"/>
    </row>
    <row r="273" spans="1:35">
      <c r="A273" s="63">
        <v>266</v>
      </c>
      <c r="B273" s="53">
        <f>+'10 - 2008'!B273</f>
        <v>0</v>
      </c>
      <c r="C273" s="53" t="e">
        <f>+'10 - 2008'!AE273/'10 - 2008'!BK273</f>
        <v>#DIV/0!</v>
      </c>
      <c r="D273" s="53" t="e">
        <f>+$C$18*'10 - 2008'!AF273</f>
        <v>#DIV/0!</v>
      </c>
      <c r="E273" s="53" t="e">
        <f>+$C$18*'10 - 2008'!AG273</f>
        <v>#DIV/0!</v>
      </c>
      <c r="F273" s="53" t="e">
        <f>+$C$18*'10 - 2008'!AH273</f>
        <v>#DIV/0!</v>
      </c>
      <c r="G273" s="53" t="e">
        <f>+$C$18*'10 - 2008'!AI273</f>
        <v>#DIV/0!</v>
      </c>
      <c r="H273" s="53" t="e">
        <f>+$C$18*'10 - 2008'!AJ273</f>
        <v>#DIV/0!</v>
      </c>
      <c r="I273" s="53" t="e">
        <f>+$C$18*'10 - 2008'!AK273</f>
        <v>#DIV/0!</v>
      </c>
      <c r="J273" s="53" t="e">
        <f>+$C$18*'10 - 2008'!AL273</f>
        <v>#DIV/0!</v>
      </c>
      <c r="K273" s="53" t="e">
        <f>+$C$18*'10 - 2008'!AM273</f>
        <v>#DIV/0!</v>
      </c>
      <c r="L273" s="53" t="e">
        <f>+$C$18*'10 - 2008'!AN273</f>
        <v>#DIV/0!</v>
      </c>
      <c r="M273" s="53" t="e">
        <f>+$C$18*'10 - 2008'!AO273</f>
        <v>#DIV/0!</v>
      </c>
      <c r="N273" s="53" t="e">
        <f>+$C$18*'10 - 2008'!AP273</f>
        <v>#DIV/0!</v>
      </c>
      <c r="O273" s="53" t="e">
        <f>+$C$18*'10 - 2008'!AQ273</f>
        <v>#DIV/0!</v>
      </c>
      <c r="P273" s="53" t="e">
        <f>+$C$18*'10 - 2008'!AR273</f>
        <v>#DIV/0!</v>
      </c>
      <c r="Q273" s="53" t="e">
        <f>+$C$18*'10 - 2008'!AS273</f>
        <v>#DIV/0!</v>
      </c>
      <c r="R273" s="53" t="e">
        <f>+$C$18*'10 - 2008'!AT273</f>
        <v>#DIV/0!</v>
      </c>
      <c r="S273" s="53" t="e">
        <f>+$C$18*'10 - 2008'!AU273</f>
        <v>#DIV/0!</v>
      </c>
      <c r="T273" s="53" t="e">
        <f>+$C$18*'10 - 2008'!AV273</f>
        <v>#DIV/0!</v>
      </c>
      <c r="U273" s="53" t="e">
        <f>+$C$18*'10 - 2008'!AW273</f>
        <v>#DIV/0!</v>
      </c>
      <c r="V273" s="53" t="e">
        <f>+$C$18*'10 - 2008'!AX273</f>
        <v>#DIV/0!</v>
      </c>
      <c r="W273" s="53" t="e">
        <f>+$C$18*'10 - 2008'!AY273</f>
        <v>#DIV/0!</v>
      </c>
      <c r="X273" s="53" t="e">
        <f>+$C$18*'10 - 2008'!AZ273</f>
        <v>#DIV/0!</v>
      </c>
      <c r="Y273" s="53" t="e">
        <f>+$C$18*'10 - 2008'!BA273</f>
        <v>#DIV/0!</v>
      </c>
      <c r="Z273" s="53" t="e">
        <f>+$C$18*'10 - 2008'!BB273</f>
        <v>#DIV/0!</v>
      </c>
      <c r="AA273" s="53" t="e">
        <f>+$C$18*'10 - 2008'!BC273</f>
        <v>#DIV/0!</v>
      </c>
      <c r="AB273" s="53" t="e">
        <f>+$C$18*'10 - 2008'!BD273</f>
        <v>#DIV/0!</v>
      </c>
      <c r="AC273" s="53" t="e">
        <f>+$C$18*'10 - 2008'!BE273</f>
        <v>#DIV/0!</v>
      </c>
      <c r="AD273" s="53" t="e">
        <f>+$C$18*'10 - 2008'!BF273</f>
        <v>#DIV/0!</v>
      </c>
      <c r="AE273" s="53" t="e">
        <f>+$C$18*'10 - 2008'!BG273</f>
        <v>#DIV/0!</v>
      </c>
      <c r="AF273" s="53" t="e">
        <f>+$C$18*'10 - 2008'!BH273</f>
        <v>#DIV/0!</v>
      </c>
      <c r="AG273" s="53" t="e">
        <f>+$C$18*'10 - 2008'!BI273</f>
        <v>#DIV/0!</v>
      </c>
      <c r="AH273" s="53" t="e">
        <f>+$C$18*'10 - 2008'!BJ273</f>
        <v>#DIV/0!</v>
      </c>
      <c r="AI273" s="2"/>
    </row>
    <row r="274" spans="1:35">
      <c r="A274" s="63">
        <v>267</v>
      </c>
      <c r="B274" s="53">
        <f>+'10 - 2008'!B274</f>
        <v>0</v>
      </c>
      <c r="C274" s="53" t="e">
        <f>+'10 - 2008'!AE274/'10 - 2008'!BK274</f>
        <v>#DIV/0!</v>
      </c>
      <c r="D274" s="53" t="e">
        <f>+$C$18*'10 - 2008'!AF274</f>
        <v>#DIV/0!</v>
      </c>
      <c r="E274" s="53" t="e">
        <f>+$C$18*'10 - 2008'!AG274</f>
        <v>#DIV/0!</v>
      </c>
      <c r="F274" s="53" t="e">
        <f>+$C$18*'10 - 2008'!AH274</f>
        <v>#DIV/0!</v>
      </c>
      <c r="G274" s="53" t="e">
        <f>+$C$18*'10 - 2008'!AI274</f>
        <v>#DIV/0!</v>
      </c>
      <c r="H274" s="53" t="e">
        <f>+$C$18*'10 - 2008'!AJ274</f>
        <v>#DIV/0!</v>
      </c>
      <c r="I274" s="53" t="e">
        <f>+$C$18*'10 - 2008'!AK274</f>
        <v>#DIV/0!</v>
      </c>
      <c r="J274" s="53" t="e">
        <f>+$C$18*'10 - 2008'!AL274</f>
        <v>#DIV/0!</v>
      </c>
      <c r="K274" s="53" t="e">
        <f>+$C$18*'10 - 2008'!AM274</f>
        <v>#DIV/0!</v>
      </c>
      <c r="L274" s="53" t="e">
        <f>+$C$18*'10 - 2008'!AN274</f>
        <v>#DIV/0!</v>
      </c>
      <c r="M274" s="53" t="e">
        <f>+$C$18*'10 - 2008'!AO274</f>
        <v>#DIV/0!</v>
      </c>
      <c r="N274" s="53" t="e">
        <f>+$C$18*'10 - 2008'!AP274</f>
        <v>#DIV/0!</v>
      </c>
      <c r="O274" s="53" t="e">
        <f>+$C$18*'10 - 2008'!AQ274</f>
        <v>#DIV/0!</v>
      </c>
      <c r="P274" s="53" t="e">
        <f>+$C$18*'10 - 2008'!AR274</f>
        <v>#DIV/0!</v>
      </c>
      <c r="Q274" s="53" t="e">
        <f>+$C$18*'10 - 2008'!AS274</f>
        <v>#DIV/0!</v>
      </c>
      <c r="R274" s="53" t="e">
        <f>+$C$18*'10 - 2008'!AT274</f>
        <v>#DIV/0!</v>
      </c>
      <c r="S274" s="53" t="e">
        <f>+$C$18*'10 - 2008'!AU274</f>
        <v>#DIV/0!</v>
      </c>
      <c r="T274" s="53" t="e">
        <f>+$C$18*'10 - 2008'!AV274</f>
        <v>#DIV/0!</v>
      </c>
      <c r="U274" s="53" t="e">
        <f>+$C$18*'10 - 2008'!AW274</f>
        <v>#DIV/0!</v>
      </c>
      <c r="V274" s="53" t="e">
        <f>+$C$18*'10 - 2008'!AX274</f>
        <v>#DIV/0!</v>
      </c>
      <c r="W274" s="53" t="e">
        <f>+$C$18*'10 - 2008'!AY274</f>
        <v>#DIV/0!</v>
      </c>
      <c r="X274" s="53" t="e">
        <f>+$C$18*'10 - 2008'!AZ274</f>
        <v>#DIV/0!</v>
      </c>
      <c r="Y274" s="53" t="e">
        <f>+$C$18*'10 - 2008'!BA274</f>
        <v>#DIV/0!</v>
      </c>
      <c r="Z274" s="53" t="e">
        <f>+$C$18*'10 - 2008'!BB274</f>
        <v>#DIV/0!</v>
      </c>
      <c r="AA274" s="53" t="e">
        <f>+$C$18*'10 - 2008'!BC274</f>
        <v>#DIV/0!</v>
      </c>
      <c r="AB274" s="53" t="e">
        <f>+$C$18*'10 - 2008'!BD274</f>
        <v>#DIV/0!</v>
      </c>
      <c r="AC274" s="53" t="e">
        <f>+$C$18*'10 - 2008'!BE274</f>
        <v>#DIV/0!</v>
      </c>
      <c r="AD274" s="53" t="e">
        <f>+$C$18*'10 - 2008'!BF274</f>
        <v>#DIV/0!</v>
      </c>
      <c r="AE274" s="53" t="e">
        <f>+$C$18*'10 - 2008'!BG274</f>
        <v>#DIV/0!</v>
      </c>
      <c r="AF274" s="53" t="e">
        <f>+$C$18*'10 - 2008'!BH274</f>
        <v>#DIV/0!</v>
      </c>
      <c r="AG274" s="53" t="e">
        <f>+$C$18*'10 - 2008'!BI274</f>
        <v>#DIV/0!</v>
      </c>
      <c r="AH274" s="53" t="e">
        <f>+$C$18*'10 - 2008'!BJ274</f>
        <v>#DIV/0!</v>
      </c>
      <c r="AI274" s="2"/>
    </row>
    <row r="275" spans="1:35">
      <c r="A275" s="63">
        <v>268</v>
      </c>
      <c r="B275" s="53">
        <f>+'10 - 2008'!B275</f>
        <v>0</v>
      </c>
      <c r="C275" s="53" t="e">
        <f>+'10 - 2008'!AE275/'10 - 2008'!BK275</f>
        <v>#DIV/0!</v>
      </c>
      <c r="D275" s="53" t="e">
        <f>+$C$18*'10 - 2008'!AF275</f>
        <v>#DIV/0!</v>
      </c>
      <c r="E275" s="53" t="e">
        <f>+$C$18*'10 - 2008'!AG275</f>
        <v>#DIV/0!</v>
      </c>
      <c r="F275" s="53" t="e">
        <f>+$C$18*'10 - 2008'!AH275</f>
        <v>#DIV/0!</v>
      </c>
      <c r="G275" s="53" t="e">
        <f>+$C$18*'10 - 2008'!AI275</f>
        <v>#DIV/0!</v>
      </c>
      <c r="H275" s="53" t="e">
        <f>+$C$18*'10 - 2008'!AJ275</f>
        <v>#DIV/0!</v>
      </c>
      <c r="I275" s="53" t="e">
        <f>+$C$18*'10 - 2008'!AK275</f>
        <v>#DIV/0!</v>
      </c>
      <c r="J275" s="53" t="e">
        <f>+$C$18*'10 - 2008'!AL275</f>
        <v>#DIV/0!</v>
      </c>
      <c r="K275" s="53" t="e">
        <f>+$C$18*'10 - 2008'!AM275</f>
        <v>#DIV/0!</v>
      </c>
      <c r="L275" s="53" t="e">
        <f>+$C$18*'10 - 2008'!AN275</f>
        <v>#DIV/0!</v>
      </c>
      <c r="M275" s="53" t="e">
        <f>+$C$18*'10 - 2008'!AO275</f>
        <v>#DIV/0!</v>
      </c>
      <c r="N275" s="53" t="e">
        <f>+$C$18*'10 - 2008'!AP275</f>
        <v>#DIV/0!</v>
      </c>
      <c r="O275" s="53" t="e">
        <f>+$C$18*'10 - 2008'!AQ275</f>
        <v>#DIV/0!</v>
      </c>
      <c r="P275" s="53" t="e">
        <f>+$C$18*'10 - 2008'!AR275</f>
        <v>#DIV/0!</v>
      </c>
      <c r="Q275" s="53" t="e">
        <f>+$C$18*'10 - 2008'!AS275</f>
        <v>#DIV/0!</v>
      </c>
      <c r="R275" s="53" t="e">
        <f>+$C$18*'10 - 2008'!AT275</f>
        <v>#DIV/0!</v>
      </c>
      <c r="S275" s="53" t="e">
        <f>+$C$18*'10 - 2008'!AU275</f>
        <v>#DIV/0!</v>
      </c>
      <c r="T275" s="53" t="e">
        <f>+$C$18*'10 - 2008'!AV275</f>
        <v>#DIV/0!</v>
      </c>
      <c r="U275" s="53" t="e">
        <f>+$C$18*'10 - 2008'!AW275</f>
        <v>#DIV/0!</v>
      </c>
      <c r="V275" s="53" t="e">
        <f>+$C$18*'10 - 2008'!AX275</f>
        <v>#DIV/0!</v>
      </c>
      <c r="W275" s="53" t="e">
        <f>+$C$18*'10 - 2008'!AY275</f>
        <v>#DIV/0!</v>
      </c>
      <c r="X275" s="53" t="e">
        <f>+$C$18*'10 - 2008'!AZ275</f>
        <v>#DIV/0!</v>
      </c>
      <c r="Y275" s="53" t="e">
        <f>+$C$18*'10 - 2008'!BA275</f>
        <v>#DIV/0!</v>
      </c>
      <c r="Z275" s="53" t="e">
        <f>+$C$18*'10 - 2008'!BB275</f>
        <v>#DIV/0!</v>
      </c>
      <c r="AA275" s="53" t="e">
        <f>+$C$18*'10 - 2008'!BC275</f>
        <v>#DIV/0!</v>
      </c>
      <c r="AB275" s="53" t="e">
        <f>+$C$18*'10 - 2008'!BD275</f>
        <v>#DIV/0!</v>
      </c>
      <c r="AC275" s="53" t="e">
        <f>+$C$18*'10 - 2008'!BE275</f>
        <v>#DIV/0!</v>
      </c>
      <c r="AD275" s="53" t="e">
        <f>+$C$18*'10 - 2008'!BF275</f>
        <v>#DIV/0!</v>
      </c>
      <c r="AE275" s="53" t="e">
        <f>+$C$18*'10 - 2008'!BG275</f>
        <v>#DIV/0!</v>
      </c>
      <c r="AF275" s="53" t="e">
        <f>+$C$18*'10 - 2008'!BH275</f>
        <v>#DIV/0!</v>
      </c>
      <c r="AG275" s="53" t="e">
        <f>+$C$18*'10 - 2008'!BI275</f>
        <v>#DIV/0!</v>
      </c>
      <c r="AH275" s="53" t="e">
        <f>+$C$18*'10 - 2008'!BJ275</f>
        <v>#DIV/0!</v>
      </c>
      <c r="AI275" s="2"/>
    </row>
    <row r="276" spans="1:35">
      <c r="A276" s="63">
        <v>269</v>
      </c>
      <c r="B276" s="53">
        <f>+'10 - 2008'!B276</f>
        <v>0</v>
      </c>
      <c r="C276" s="53" t="e">
        <f>+'10 - 2008'!AE276/'10 - 2008'!BK276</f>
        <v>#DIV/0!</v>
      </c>
      <c r="D276" s="53" t="e">
        <f>+$C$18*'10 - 2008'!AF276</f>
        <v>#DIV/0!</v>
      </c>
      <c r="E276" s="53" t="e">
        <f>+$C$18*'10 - 2008'!AG276</f>
        <v>#DIV/0!</v>
      </c>
      <c r="F276" s="53" t="e">
        <f>+$C$18*'10 - 2008'!AH276</f>
        <v>#DIV/0!</v>
      </c>
      <c r="G276" s="53" t="e">
        <f>+$C$18*'10 - 2008'!AI276</f>
        <v>#DIV/0!</v>
      </c>
      <c r="H276" s="53" t="e">
        <f>+$C$18*'10 - 2008'!AJ276</f>
        <v>#DIV/0!</v>
      </c>
      <c r="I276" s="53" t="e">
        <f>+$C$18*'10 - 2008'!AK276</f>
        <v>#DIV/0!</v>
      </c>
      <c r="J276" s="53" t="e">
        <f>+$C$18*'10 - 2008'!AL276</f>
        <v>#DIV/0!</v>
      </c>
      <c r="K276" s="53" t="e">
        <f>+$C$18*'10 - 2008'!AM276</f>
        <v>#DIV/0!</v>
      </c>
      <c r="L276" s="53" t="e">
        <f>+$C$18*'10 - 2008'!AN276</f>
        <v>#DIV/0!</v>
      </c>
      <c r="M276" s="53" t="e">
        <f>+$C$18*'10 - 2008'!AO276</f>
        <v>#DIV/0!</v>
      </c>
      <c r="N276" s="53" t="e">
        <f>+$C$18*'10 - 2008'!AP276</f>
        <v>#DIV/0!</v>
      </c>
      <c r="O276" s="53" t="e">
        <f>+$C$18*'10 - 2008'!AQ276</f>
        <v>#DIV/0!</v>
      </c>
      <c r="P276" s="53" t="e">
        <f>+$C$18*'10 - 2008'!AR276</f>
        <v>#DIV/0!</v>
      </c>
      <c r="Q276" s="53" t="e">
        <f>+$C$18*'10 - 2008'!AS276</f>
        <v>#DIV/0!</v>
      </c>
      <c r="R276" s="53" t="e">
        <f>+$C$18*'10 - 2008'!AT276</f>
        <v>#DIV/0!</v>
      </c>
      <c r="S276" s="53" t="e">
        <f>+$C$18*'10 - 2008'!AU276</f>
        <v>#DIV/0!</v>
      </c>
      <c r="T276" s="53" t="e">
        <f>+$C$18*'10 - 2008'!AV276</f>
        <v>#DIV/0!</v>
      </c>
      <c r="U276" s="53" t="e">
        <f>+$C$18*'10 - 2008'!AW276</f>
        <v>#DIV/0!</v>
      </c>
      <c r="V276" s="53" t="e">
        <f>+$C$18*'10 - 2008'!AX276</f>
        <v>#DIV/0!</v>
      </c>
      <c r="W276" s="53" t="e">
        <f>+$C$18*'10 - 2008'!AY276</f>
        <v>#DIV/0!</v>
      </c>
      <c r="X276" s="53" t="e">
        <f>+$C$18*'10 - 2008'!AZ276</f>
        <v>#DIV/0!</v>
      </c>
      <c r="Y276" s="53" t="e">
        <f>+$C$18*'10 - 2008'!BA276</f>
        <v>#DIV/0!</v>
      </c>
      <c r="Z276" s="53" t="e">
        <f>+$C$18*'10 - 2008'!BB276</f>
        <v>#DIV/0!</v>
      </c>
      <c r="AA276" s="53" t="e">
        <f>+$C$18*'10 - 2008'!BC276</f>
        <v>#DIV/0!</v>
      </c>
      <c r="AB276" s="53" t="e">
        <f>+$C$18*'10 - 2008'!BD276</f>
        <v>#DIV/0!</v>
      </c>
      <c r="AC276" s="53" t="e">
        <f>+$C$18*'10 - 2008'!BE276</f>
        <v>#DIV/0!</v>
      </c>
      <c r="AD276" s="53" t="e">
        <f>+$C$18*'10 - 2008'!BF276</f>
        <v>#DIV/0!</v>
      </c>
      <c r="AE276" s="53" t="e">
        <f>+$C$18*'10 - 2008'!BG276</f>
        <v>#DIV/0!</v>
      </c>
      <c r="AF276" s="53" t="e">
        <f>+$C$18*'10 - 2008'!BH276</f>
        <v>#DIV/0!</v>
      </c>
      <c r="AG276" s="53" t="e">
        <f>+$C$18*'10 - 2008'!BI276</f>
        <v>#DIV/0!</v>
      </c>
      <c r="AH276" s="53" t="e">
        <f>+$C$18*'10 - 2008'!BJ276</f>
        <v>#DIV/0!</v>
      </c>
      <c r="AI276" s="2"/>
    </row>
    <row r="277" spans="1:35">
      <c r="A277" s="63">
        <v>270</v>
      </c>
      <c r="B277" s="53">
        <f>+'10 - 2008'!B277</f>
        <v>0</v>
      </c>
      <c r="C277" s="53" t="e">
        <f>+'10 - 2008'!AE277/'10 - 2008'!BK277</f>
        <v>#DIV/0!</v>
      </c>
      <c r="D277" s="53" t="e">
        <f>+$C$18*'10 - 2008'!AF277</f>
        <v>#DIV/0!</v>
      </c>
      <c r="E277" s="53" t="e">
        <f>+$C$18*'10 - 2008'!AG277</f>
        <v>#DIV/0!</v>
      </c>
      <c r="F277" s="53" t="e">
        <f>+$C$18*'10 - 2008'!AH277</f>
        <v>#DIV/0!</v>
      </c>
      <c r="G277" s="53" t="e">
        <f>+$C$18*'10 - 2008'!AI277</f>
        <v>#DIV/0!</v>
      </c>
      <c r="H277" s="53" t="e">
        <f>+$C$18*'10 - 2008'!AJ277</f>
        <v>#DIV/0!</v>
      </c>
      <c r="I277" s="53" t="e">
        <f>+$C$18*'10 - 2008'!AK277</f>
        <v>#DIV/0!</v>
      </c>
      <c r="J277" s="53" t="e">
        <f>+$C$18*'10 - 2008'!AL277</f>
        <v>#DIV/0!</v>
      </c>
      <c r="K277" s="53" t="e">
        <f>+$C$18*'10 - 2008'!AM277</f>
        <v>#DIV/0!</v>
      </c>
      <c r="L277" s="53" t="e">
        <f>+$C$18*'10 - 2008'!AN277</f>
        <v>#DIV/0!</v>
      </c>
      <c r="M277" s="53" t="e">
        <f>+$C$18*'10 - 2008'!AO277</f>
        <v>#DIV/0!</v>
      </c>
      <c r="N277" s="53" t="e">
        <f>+$C$18*'10 - 2008'!AP277</f>
        <v>#DIV/0!</v>
      </c>
      <c r="O277" s="53" t="e">
        <f>+$C$18*'10 - 2008'!AQ277</f>
        <v>#DIV/0!</v>
      </c>
      <c r="P277" s="53" t="e">
        <f>+$C$18*'10 - 2008'!AR277</f>
        <v>#DIV/0!</v>
      </c>
      <c r="Q277" s="53" t="e">
        <f>+$C$18*'10 - 2008'!AS277</f>
        <v>#DIV/0!</v>
      </c>
      <c r="R277" s="53" t="e">
        <f>+$C$18*'10 - 2008'!AT277</f>
        <v>#DIV/0!</v>
      </c>
      <c r="S277" s="53" t="e">
        <f>+$C$18*'10 - 2008'!AU277</f>
        <v>#DIV/0!</v>
      </c>
      <c r="T277" s="53" t="e">
        <f>+$C$18*'10 - 2008'!AV277</f>
        <v>#DIV/0!</v>
      </c>
      <c r="U277" s="53" t="e">
        <f>+$C$18*'10 - 2008'!AW277</f>
        <v>#DIV/0!</v>
      </c>
      <c r="V277" s="53" t="e">
        <f>+$C$18*'10 - 2008'!AX277</f>
        <v>#DIV/0!</v>
      </c>
      <c r="W277" s="53" t="e">
        <f>+$C$18*'10 - 2008'!AY277</f>
        <v>#DIV/0!</v>
      </c>
      <c r="X277" s="53" t="e">
        <f>+$C$18*'10 - 2008'!AZ277</f>
        <v>#DIV/0!</v>
      </c>
      <c r="Y277" s="53" t="e">
        <f>+$C$18*'10 - 2008'!BA277</f>
        <v>#DIV/0!</v>
      </c>
      <c r="Z277" s="53" t="e">
        <f>+$C$18*'10 - 2008'!BB277</f>
        <v>#DIV/0!</v>
      </c>
      <c r="AA277" s="53" t="e">
        <f>+$C$18*'10 - 2008'!BC277</f>
        <v>#DIV/0!</v>
      </c>
      <c r="AB277" s="53" t="e">
        <f>+$C$18*'10 - 2008'!BD277</f>
        <v>#DIV/0!</v>
      </c>
      <c r="AC277" s="53" t="e">
        <f>+$C$18*'10 - 2008'!BE277</f>
        <v>#DIV/0!</v>
      </c>
      <c r="AD277" s="53" t="e">
        <f>+$C$18*'10 - 2008'!BF277</f>
        <v>#DIV/0!</v>
      </c>
      <c r="AE277" s="53" t="e">
        <f>+$C$18*'10 - 2008'!BG277</f>
        <v>#DIV/0!</v>
      </c>
      <c r="AF277" s="53" t="e">
        <f>+$C$18*'10 - 2008'!BH277</f>
        <v>#DIV/0!</v>
      </c>
      <c r="AG277" s="53" t="e">
        <f>+$C$18*'10 - 2008'!BI277</f>
        <v>#DIV/0!</v>
      </c>
      <c r="AH277" s="53" t="e">
        <f>+$C$18*'10 - 2008'!BJ277</f>
        <v>#DIV/0!</v>
      </c>
      <c r="AI277" s="2"/>
    </row>
    <row r="278" spans="1:35">
      <c r="A278" s="63">
        <v>271</v>
      </c>
      <c r="B278" s="53">
        <f>+'10 - 2008'!B278</f>
        <v>0</v>
      </c>
      <c r="C278" s="53" t="e">
        <f>+'10 - 2008'!AE278/'10 - 2008'!BK278</f>
        <v>#DIV/0!</v>
      </c>
      <c r="D278" s="53" t="e">
        <f>+$C$18*'10 - 2008'!AF278</f>
        <v>#DIV/0!</v>
      </c>
      <c r="E278" s="53" t="e">
        <f>+$C$18*'10 - 2008'!AG278</f>
        <v>#DIV/0!</v>
      </c>
      <c r="F278" s="53" t="e">
        <f>+$C$18*'10 - 2008'!AH278</f>
        <v>#DIV/0!</v>
      </c>
      <c r="G278" s="53" t="e">
        <f>+$C$18*'10 - 2008'!AI278</f>
        <v>#DIV/0!</v>
      </c>
      <c r="H278" s="53" t="e">
        <f>+$C$18*'10 - 2008'!AJ278</f>
        <v>#DIV/0!</v>
      </c>
      <c r="I278" s="53" t="e">
        <f>+$C$18*'10 - 2008'!AK278</f>
        <v>#DIV/0!</v>
      </c>
      <c r="J278" s="53" t="e">
        <f>+$C$18*'10 - 2008'!AL278</f>
        <v>#DIV/0!</v>
      </c>
      <c r="K278" s="53" t="e">
        <f>+$C$18*'10 - 2008'!AM278</f>
        <v>#DIV/0!</v>
      </c>
      <c r="L278" s="53" t="e">
        <f>+$C$18*'10 - 2008'!AN278</f>
        <v>#DIV/0!</v>
      </c>
      <c r="M278" s="53" t="e">
        <f>+$C$18*'10 - 2008'!AO278</f>
        <v>#DIV/0!</v>
      </c>
      <c r="N278" s="53" t="e">
        <f>+$C$18*'10 - 2008'!AP278</f>
        <v>#DIV/0!</v>
      </c>
      <c r="O278" s="53" t="e">
        <f>+$C$18*'10 - 2008'!AQ278</f>
        <v>#DIV/0!</v>
      </c>
      <c r="P278" s="53" t="e">
        <f>+$C$18*'10 - 2008'!AR278</f>
        <v>#DIV/0!</v>
      </c>
      <c r="Q278" s="53" t="e">
        <f>+$C$18*'10 - 2008'!AS278</f>
        <v>#DIV/0!</v>
      </c>
      <c r="R278" s="53" t="e">
        <f>+$C$18*'10 - 2008'!AT278</f>
        <v>#DIV/0!</v>
      </c>
      <c r="S278" s="53" t="e">
        <f>+$C$18*'10 - 2008'!AU278</f>
        <v>#DIV/0!</v>
      </c>
      <c r="T278" s="53" t="e">
        <f>+$C$18*'10 - 2008'!AV278</f>
        <v>#DIV/0!</v>
      </c>
      <c r="U278" s="53" t="e">
        <f>+$C$18*'10 - 2008'!AW278</f>
        <v>#DIV/0!</v>
      </c>
      <c r="V278" s="53" t="e">
        <f>+$C$18*'10 - 2008'!AX278</f>
        <v>#DIV/0!</v>
      </c>
      <c r="W278" s="53" t="e">
        <f>+$C$18*'10 - 2008'!AY278</f>
        <v>#DIV/0!</v>
      </c>
      <c r="X278" s="53" t="e">
        <f>+$C$18*'10 - 2008'!AZ278</f>
        <v>#DIV/0!</v>
      </c>
      <c r="Y278" s="53" t="e">
        <f>+$C$18*'10 - 2008'!BA278</f>
        <v>#DIV/0!</v>
      </c>
      <c r="Z278" s="53" t="e">
        <f>+$C$18*'10 - 2008'!BB278</f>
        <v>#DIV/0!</v>
      </c>
      <c r="AA278" s="53" t="e">
        <f>+$C$18*'10 - 2008'!BC278</f>
        <v>#DIV/0!</v>
      </c>
      <c r="AB278" s="53" t="e">
        <f>+$C$18*'10 - 2008'!BD278</f>
        <v>#DIV/0!</v>
      </c>
      <c r="AC278" s="53" t="e">
        <f>+$C$18*'10 - 2008'!BE278</f>
        <v>#DIV/0!</v>
      </c>
      <c r="AD278" s="53" t="e">
        <f>+$C$18*'10 - 2008'!BF278</f>
        <v>#DIV/0!</v>
      </c>
      <c r="AE278" s="53" t="e">
        <f>+$C$18*'10 - 2008'!BG278</f>
        <v>#DIV/0!</v>
      </c>
      <c r="AF278" s="53" t="e">
        <f>+$C$18*'10 - 2008'!BH278</f>
        <v>#DIV/0!</v>
      </c>
      <c r="AG278" s="53" t="e">
        <f>+$C$18*'10 - 2008'!BI278</f>
        <v>#DIV/0!</v>
      </c>
      <c r="AH278" s="53" t="e">
        <f>+$C$18*'10 - 2008'!BJ278</f>
        <v>#DIV/0!</v>
      </c>
      <c r="AI278" s="2"/>
    </row>
    <row r="279" spans="1:35">
      <c r="A279" s="63">
        <v>272</v>
      </c>
      <c r="B279" s="53">
        <f>+'10 - 2008'!B279</f>
        <v>0</v>
      </c>
      <c r="C279" s="53" t="e">
        <f>+'10 - 2008'!AE279/'10 - 2008'!BK279</f>
        <v>#DIV/0!</v>
      </c>
      <c r="D279" s="53" t="e">
        <f>+$C$18*'10 - 2008'!AF279</f>
        <v>#DIV/0!</v>
      </c>
      <c r="E279" s="53" t="e">
        <f>+$C$18*'10 - 2008'!AG279</f>
        <v>#DIV/0!</v>
      </c>
      <c r="F279" s="53" t="e">
        <f>+$C$18*'10 - 2008'!AH279</f>
        <v>#DIV/0!</v>
      </c>
      <c r="G279" s="53" t="e">
        <f>+$C$18*'10 - 2008'!AI279</f>
        <v>#DIV/0!</v>
      </c>
      <c r="H279" s="53" t="e">
        <f>+$C$18*'10 - 2008'!AJ279</f>
        <v>#DIV/0!</v>
      </c>
      <c r="I279" s="53" t="e">
        <f>+$C$18*'10 - 2008'!AK279</f>
        <v>#DIV/0!</v>
      </c>
      <c r="J279" s="53" t="e">
        <f>+$C$18*'10 - 2008'!AL279</f>
        <v>#DIV/0!</v>
      </c>
      <c r="K279" s="53" t="e">
        <f>+$C$18*'10 - 2008'!AM279</f>
        <v>#DIV/0!</v>
      </c>
      <c r="L279" s="53" t="e">
        <f>+$C$18*'10 - 2008'!AN279</f>
        <v>#DIV/0!</v>
      </c>
      <c r="M279" s="53" t="e">
        <f>+$C$18*'10 - 2008'!AO279</f>
        <v>#DIV/0!</v>
      </c>
      <c r="N279" s="53" t="e">
        <f>+$C$18*'10 - 2008'!AP279</f>
        <v>#DIV/0!</v>
      </c>
      <c r="O279" s="53" t="e">
        <f>+$C$18*'10 - 2008'!AQ279</f>
        <v>#DIV/0!</v>
      </c>
      <c r="P279" s="53" t="e">
        <f>+$C$18*'10 - 2008'!AR279</f>
        <v>#DIV/0!</v>
      </c>
      <c r="Q279" s="53" t="e">
        <f>+$C$18*'10 - 2008'!AS279</f>
        <v>#DIV/0!</v>
      </c>
      <c r="R279" s="53" t="e">
        <f>+$C$18*'10 - 2008'!AT279</f>
        <v>#DIV/0!</v>
      </c>
      <c r="S279" s="53" t="e">
        <f>+$C$18*'10 - 2008'!AU279</f>
        <v>#DIV/0!</v>
      </c>
      <c r="T279" s="53" t="e">
        <f>+$C$18*'10 - 2008'!AV279</f>
        <v>#DIV/0!</v>
      </c>
      <c r="U279" s="53" t="e">
        <f>+$C$18*'10 - 2008'!AW279</f>
        <v>#DIV/0!</v>
      </c>
      <c r="V279" s="53" t="e">
        <f>+$C$18*'10 - 2008'!AX279</f>
        <v>#DIV/0!</v>
      </c>
      <c r="W279" s="53" t="e">
        <f>+$C$18*'10 - 2008'!AY279</f>
        <v>#DIV/0!</v>
      </c>
      <c r="X279" s="53" t="e">
        <f>+$C$18*'10 - 2008'!AZ279</f>
        <v>#DIV/0!</v>
      </c>
      <c r="Y279" s="53" t="e">
        <f>+$C$18*'10 - 2008'!BA279</f>
        <v>#DIV/0!</v>
      </c>
      <c r="Z279" s="53" t="e">
        <f>+$C$18*'10 - 2008'!BB279</f>
        <v>#DIV/0!</v>
      </c>
      <c r="AA279" s="53" t="e">
        <f>+$C$18*'10 - 2008'!BC279</f>
        <v>#DIV/0!</v>
      </c>
      <c r="AB279" s="53" t="e">
        <f>+$C$18*'10 - 2008'!BD279</f>
        <v>#DIV/0!</v>
      </c>
      <c r="AC279" s="53" t="e">
        <f>+$C$18*'10 - 2008'!BE279</f>
        <v>#DIV/0!</v>
      </c>
      <c r="AD279" s="53" t="e">
        <f>+$C$18*'10 - 2008'!BF279</f>
        <v>#DIV/0!</v>
      </c>
      <c r="AE279" s="53" t="e">
        <f>+$C$18*'10 - 2008'!BG279</f>
        <v>#DIV/0!</v>
      </c>
      <c r="AF279" s="53" t="e">
        <f>+$C$18*'10 - 2008'!BH279</f>
        <v>#DIV/0!</v>
      </c>
      <c r="AG279" s="53" t="e">
        <f>+$C$18*'10 - 2008'!BI279</f>
        <v>#DIV/0!</v>
      </c>
      <c r="AH279" s="53" t="e">
        <f>+$C$18*'10 - 2008'!BJ279</f>
        <v>#DIV/0!</v>
      </c>
      <c r="AI279" s="2"/>
    </row>
    <row r="280" spans="1:35">
      <c r="A280" s="63">
        <v>273</v>
      </c>
      <c r="B280" s="53">
        <f>+'10 - 2008'!B280</f>
        <v>0</v>
      </c>
      <c r="C280" s="53" t="e">
        <f>+'10 - 2008'!AE280/'10 - 2008'!BK280</f>
        <v>#DIV/0!</v>
      </c>
      <c r="D280" s="53" t="e">
        <f>+$C$18*'10 - 2008'!AF280</f>
        <v>#DIV/0!</v>
      </c>
      <c r="E280" s="53" t="e">
        <f>+$C$18*'10 - 2008'!AG280</f>
        <v>#DIV/0!</v>
      </c>
      <c r="F280" s="53" t="e">
        <f>+$C$18*'10 - 2008'!AH280</f>
        <v>#DIV/0!</v>
      </c>
      <c r="G280" s="53" t="e">
        <f>+$C$18*'10 - 2008'!AI280</f>
        <v>#DIV/0!</v>
      </c>
      <c r="H280" s="53" t="e">
        <f>+$C$18*'10 - 2008'!AJ280</f>
        <v>#DIV/0!</v>
      </c>
      <c r="I280" s="53" t="e">
        <f>+$C$18*'10 - 2008'!AK280</f>
        <v>#DIV/0!</v>
      </c>
      <c r="J280" s="53" t="e">
        <f>+$C$18*'10 - 2008'!AL280</f>
        <v>#DIV/0!</v>
      </c>
      <c r="K280" s="53" t="e">
        <f>+$C$18*'10 - 2008'!AM280</f>
        <v>#DIV/0!</v>
      </c>
      <c r="L280" s="53" t="e">
        <f>+$C$18*'10 - 2008'!AN280</f>
        <v>#DIV/0!</v>
      </c>
      <c r="M280" s="53" t="e">
        <f>+$C$18*'10 - 2008'!AO280</f>
        <v>#DIV/0!</v>
      </c>
      <c r="N280" s="53" t="e">
        <f>+$C$18*'10 - 2008'!AP280</f>
        <v>#DIV/0!</v>
      </c>
      <c r="O280" s="53" t="e">
        <f>+$C$18*'10 - 2008'!AQ280</f>
        <v>#DIV/0!</v>
      </c>
      <c r="P280" s="53" t="e">
        <f>+$C$18*'10 - 2008'!AR280</f>
        <v>#DIV/0!</v>
      </c>
      <c r="Q280" s="53" t="e">
        <f>+$C$18*'10 - 2008'!AS280</f>
        <v>#DIV/0!</v>
      </c>
      <c r="R280" s="53" t="e">
        <f>+$C$18*'10 - 2008'!AT280</f>
        <v>#DIV/0!</v>
      </c>
      <c r="S280" s="53" t="e">
        <f>+$C$18*'10 - 2008'!AU280</f>
        <v>#DIV/0!</v>
      </c>
      <c r="T280" s="53" t="e">
        <f>+$C$18*'10 - 2008'!AV280</f>
        <v>#DIV/0!</v>
      </c>
      <c r="U280" s="53" t="e">
        <f>+$C$18*'10 - 2008'!AW280</f>
        <v>#DIV/0!</v>
      </c>
      <c r="V280" s="53" t="e">
        <f>+$C$18*'10 - 2008'!AX280</f>
        <v>#DIV/0!</v>
      </c>
      <c r="W280" s="53" t="e">
        <f>+$C$18*'10 - 2008'!AY280</f>
        <v>#DIV/0!</v>
      </c>
      <c r="X280" s="53" t="e">
        <f>+$C$18*'10 - 2008'!AZ280</f>
        <v>#DIV/0!</v>
      </c>
      <c r="Y280" s="53" t="e">
        <f>+$C$18*'10 - 2008'!BA280</f>
        <v>#DIV/0!</v>
      </c>
      <c r="Z280" s="53" t="e">
        <f>+$C$18*'10 - 2008'!BB280</f>
        <v>#DIV/0!</v>
      </c>
      <c r="AA280" s="53" t="e">
        <f>+$C$18*'10 - 2008'!BC280</f>
        <v>#DIV/0!</v>
      </c>
      <c r="AB280" s="53" t="e">
        <f>+$C$18*'10 - 2008'!BD280</f>
        <v>#DIV/0!</v>
      </c>
      <c r="AC280" s="53" t="e">
        <f>+$C$18*'10 - 2008'!BE280</f>
        <v>#DIV/0!</v>
      </c>
      <c r="AD280" s="53" t="e">
        <f>+$C$18*'10 - 2008'!BF280</f>
        <v>#DIV/0!</v>
      </c>
      <c r="AE280" s="53" t="e">
        <f>+$C$18*'10 - 2008'!BG280</f>
        <v>#DIV/0!</v>
      </c>
      <c r="AF280" s="53" t="e">
        <f>+$C$18*'10 - 2008'!BH280</f>
        <v>#DIV/0!</v>
      </c>
      <c r="AG280" s="53" t="e">
        <f>+$C$18*'10 - 2008'!BI280</f>
        <v>#DIV/0!</v>
      </c>
      <c r="AH280" s="53" t="e">
        <f>+$C$18*'10 - 2008'!BJ280</f>
        <v>#DIV/0!</v>
      </c>
      <c r="AI280" s="2"/>
    </row>
    <row r="281" spans="1:35">
      <c r="A281" s="63">
        <v>274</v>
      </c>
      <c r="B281" s="53">
        <f>+'10 - 2008'!B281</f>
        <v>0</v>
      </c>
      <c r="C281" s="53" t="e">
        <f>+'10 - 2008'!AE281/'10 - 2008'!BK281</f>
        <v>#DIV/0!</v>
      </c>
      <c r="D281" s="53" t="e">
        <f>+$C$18*'10 - 2008'!AF281</f>
        <v>#DIV/0!</v>
      </c>
      <c r="E281" s="53" t="e">
        <f>+$C$18*'10 - 2008'!AG281</f>
        <v>#DIV/0!</v>
      </c>
      <c r="F281" s="53" t="e">
        <f>+$C$18*'10 - 2008'!AH281</f>
        <v>#DIV/0!</v>
      </c>
      <c r="G281" s="53" t="e">
        <f>+$C$18*'10 - 2008'!AI281</f>
        <v>#DIV/0!</v>
      </c>
      <c r="H281" s="53" t="e">
        <f>+$C$18*'10 - 2008'!AJ281</f>
        <v>#DIV/0!</v>
      </c>
      <c r="I281" s="53" t="e">
        <f>+$C$18*'10 - 2008'!AK281</f>
        <v>#DIV/0!</v>
      </c>
      <c r="J281" s="53" t="e">
        <f>+$C$18*'10 - 2008'!AL281</f>
        <v>#DIV/0!</v>
      </c>
      <c r="K281" s="53" t="e">
        <f>+$C$18*'10 - 2008'!AM281</f>
        <v>#DIV/0!</v>
      </c>
      <c r="L281" s="53" t="e">
        <f>+$C$18*'10 - 2008'!AN281</f>
        <v>#DIV/0!</v>
      </c>
      <c r="M281" s="53" t="e">
        <f>+$C$18*'10 - 2008'!AO281</f>
        <v>#DIV/0!</v>
      </c>
      <c r="N281" s="53" t="e">
        <f>+$C$18*'10 - 2008'!AP281</f>
        <v>#DIV/0!</v>
      </c>
      <c r="O281" s="53" t="e">
        <f>+$C$18*'10 - 2008'!AQ281</f>
        <v>#DIV/0!</v>
      </c>
      <c r="P281" s="53" t="e">
        <f>+$C$18*'10 - 2008'!AR281</f>
        <v>#DIV/0!</v>
      </c>
      <c r="Q281" s="53" t="e">
        <f>+$C$18*'10 - 2008'!AS281</f>
        <v>#DIV/0!</v>
      </c>
      <c r="R281" s="53" t="e">
        <f>+$C$18*'10 - 2008'!AT281</f>
        <v>#DIV/0!</v>
      </c>
      <c r="S281" s="53" t="e">
        <f>+$C$18*'10 - 2008'!AU281</f>
        <v>#DIV/0!</v>
      </c>
      <c r="T281" s="53" t="e">
        <f>+$C$18*'10 - 2008'!AV281</f>
        <v>#DIV/0!</v>
      </c>
      <c r="U281" s="53" t="e">
        <f>+$C$18*'10 - 2008'!AW281</f>
        <v>#DIV/0!</v>
      </c>
      <c r="V281" s="53" t="e">
        <f>+$C$18*'10 - 2008'!AX281</f>
        <v>#DIV/0!</v>
      </c>
      <c r="W281" s="53" t="e">
        <f>+$C$18*'10 - 2008'!AY281</f>
        <v>#DIV/0!</v>
      </c>
      <c r="X281" s="53" t="e">
        <f>+$C$18*'10 - 2008'!AZ281</f>
        <v>#DIV/0!</v>
      </c>
      <c r="Y281" s="53" t="e">
        <f>+$C$18*'10 - 2008'!BA281</f>
        <v>#DIV/0!</v>
      </c>
      <c r="Z281" s="53" t="e">
        <f>+$C$18*'10 - 2008'!BB281</f>
        <v>#DIV/0!</v>
      </c>
      <c r="AA281" s="53" t="e">
        <f>+$C$18*'10 - 2008'!BC281</f>
        <v>#DIV/0!</v>
      </c>
      <c r="AB281" s="53" t="e">
        <f>+$C$18*'10 - 2008'!BD281</f>
        <v>#DIV/0!</v>
      </c>
      <c r="AC281" s="53" t="e">
        <f>+$C$18*'10 - 2008'!BE281</f>
        <v>#DIV/0!</v>
      </c>
      <c r="AD281" s="53" t="e">
        <f>+$C$18*'10 - 2008'!BF281</f>
        <v>#DIV/0!</v>
      </c>
      <c r="AE281" s="53" t="e">
        <f>+$C$18*'10 - 2008'!BG281</f>
        <v>#DIV/0!</v>
      </c>
      <c r="AF281" s="53" t="e">
        <f>+$C$18*'10 - 2008'!BH281</f>
        <v>#DIV/0!</v>
      </c>
      <c r="AG281" s="53" t="e">
        <f>+$C$18*'10 - 2008'!BI281</f>
        <v>#DIV/0!</v>
      </c>
      <c r="AH281" s="53" t="e">
        <f>+$C$18*'10 - 2008'!BJ281</f>
        <v>#DIV/0!</v>
      </c>
      <c r="AI281" s="2"/>
    </row>
    <row r="282" spans="1:35">
      <c r="A282" s="63">
        <v>275</v>
      </c>
      <c r="B282" s="53">
        <f>+'10 - 2008'!B282</f>
        <v>0</v>
      </c>
      <c r="C282" s="53" t="e">
        <f>+'10 - 2008'!AE282/'10 - 2008'!BK282</f>
        <v>#DIV/0!</v>
      </c>
      <c r="D282" s="53" t="e">
        <f>+$C$18*'10 - 2008'!AF282</f>
        <v>#DIV/0!</v>
      </c>
      <c r="E282" s="53" t="e">
        <f>+$C$18*'10 - 2008'!AG282</f>
        <v>#DIV/0!</v>
      </c>
      <c r="F282" s="53" t="e">
        <f>+$C$18*'10 - 2008'!AH282</f>
        <v>#DIV/0!</v>
      </c>
      <c r="G282" s="53" t="e">
        <f>+$C$18*'10 - 2008'!AI282</f>
        <v>#DIV/0!</v>
      </c>
      <c r="H282" s="53" t="e">
        <f>+$C$18*'10 - 2008'!AJ282</f>
        <v>#DIV/0!</v>
      </c>
      <c r="I282" s="53" t="e">
        <f>+$C$18*'10 - 2008'!AK282</f>
        <v>#DIV/0!</v>
      </c>
      <c r="J282" s="53" t="e">
        <f>+$C$18*'10 - 2008'!AL282</f>
        <v>#DIV/0!</v>
      </c>
      <c r="K282" s="53" t="e">
        <f>+$C$18*'10 - 2008'!AM282</f>
        <v>#DIV/0!</v>
      </c>
      <c r="L282" s="53" t="e">
        <f>+$C$18*'10 - 2008'!AN282</f>
        <v>#DIV/0!</v>
      </c>
      <c r="M282" s="53" t="e">
        <f>+$C$18*'10 - 2008'!AO282</f>
        <v>#DIV/0!</v>
      </c>
      <c r="N282" s="53" t="e">
        <f>+$C$18*'10 - 2008'!AP282</f>
        <v>#DIV/0!</v>
      </c>
      <c r="O282" s="53" t="e">
        <f>+$C$18*'10 - 2008'!AQ282</f>
        <v>#DIV/0!</v>
      </c>
      <c r="P282" s="53" t="e">
        <f>+$C$18*'10 - 2008'!AR282</f>
        <v>#DIV/0!</v>
      </c>
      <c r="Q282" s="53" t="e">
        <f>+$C$18*'10 - 2008'!AS282</f>
        <v>#DIV/0!</v>
      </c>
      <c r="R282" s="53" t="e">
        <f>+$C$18*'10 - 2008'!AT282</f>
        <v>#DIV/0!</v>
      </c>
      <c r="S282" s="53" t="e">
        <f>+$C$18*'10 - 2008'!AU282</f>
        <v>#DIV/0!</v>
      </c>
      <c r="T282" s="53" t="e">
        <f>+$C$18*'10 - 2008'!AV282</f>
        <v>#DIV/0!</v>
      </c>
      <c r="U282" s="53" t="e">
        <f>+$C$18*'10 - 2008'!AW282</f>
        <v>#DIV/0!</v>
      </c>
      <c r="V282" s="53" t="e">
        <f>+$C$18*'10 - 2008'!AX282</f>
        <v>#DIV/0!</v>
      </c>
      <c r="W282" s="53" t="e">
        <f>+$C$18*'10 - 2008'!AY282</f>
        <v>#DIV/0!</v>
      </c>
      <c r="X282" s="53" t="e">
        <f>+$C$18*'10 - 2008'!AZ282</f>
        <v>#DIV/0!</v>
      </c>
      <c r="Y282" s="53" t="e">
        <f>+$C$18*'10 - 2008'!BA282</f>
        <v>#DIV/0!</v>
      </c>
      <c r="Z282" s="53" t="e">
        <f>+$C$18*'10 - 2008'!BB282</f>
        <v>#DIV/0!</v>
      </c>
      <c r="AA282" s="53" t="e">
        <f>+$C$18*'10 - 2008'!BC282</f>
        <v>#DIV/0!</v>
      </c>
      <c r="AB282" s="53" t="e">
        <f>+$C$18*'10 - 2008'!BD282</f>
        <v>#DIV/0!</v>
      </c>
      <c r="AC282" s="53" t="e">
        <f>+$C$18*'10 - 2008'!BE282</f>
        <v>#DIV/0!</v>
      </c>
      <c r="AD282" s="53" t="e">
        <f>+$C$18*'10 - 2008'!BF282</f>
        <v>#DIV/0!</v>
      </c>
      <c r="AE282" s="53" t="e">
        <f>+$C$18*'10 - 2008'!BG282</f>
        <v>#DIV/0!</v>
      </c>
      <c r="AF282" s="53" t="e">
        <f>+$C$18*'10 - 2008'!BH282</f>
        <v>#DIV/0!</v>
      </c>
      <c r="AG282" s="53" t="e">
        <f>+$C$18*'10 - 2008'!BI282</f>
        <v>#DIV/0!</v>
      </c>
      <c r="AH282" s="53" t="e">
        <f>+$C$18*'10 - 2008'!BJ282</f>
        <v>#DIV/0!</v>
      </c>
      <c r="AI282" s="2"/>
    </row>
    <row r="283" spans="1:35">
      <c r="A283" s="63">
        <v>276</v>
      </c>
      <c r="B283" s="53">
        <f>+'10 - 2008'!B283</f>
        <v>0</v>
      </c>
      <c r="C283" s="53" t="e">
        <f>+'10 - 2008'!AE283/'10 - 2008'!BK283</f>
        <v>#DIV/0!</v>
      </c>
      <c r="D283" s="53" t="e">
        <f>+$C$18*'10 - 2008'!AF283</f>
        <v>#DIV/0!</v>
      </c>
      <c r="E283" s="53" t="e">
        <f>+$C$18*'10 - 2008'!AG283</f>
        <v>#DIV/0!</v>
      </c>
      <c r="F283" s="53" t="e">
        <f>+$C$18*'10 - 2008'!AH283</f>
        <v>#DIV/0!</v>
      </c>
      <c r="G283" s="53" t="e">
        <f>+$C$18*'10 - 2008'!AI283</f>
        <v>#DIV/0!</v>
      </c>
      <c r="H283" s="53" t="e">
        <f>+$C$18*'10 - 2008'!AJ283</f>
        <v>#DIV/0!</v>
      </c>
      <c r="I283" s="53" t="e">
        <f>+$C$18*'10 - 2008'!AK283</f>
        <v>#DIV/0!</v>
      </c>
      <c r="J283" s="53" t="e">
        <f>+$C$18*'10 - 2008'!AL283</f>
        <v>#DIV/0!</v>
      </c>
      <c r="K283" s="53" t="e">
        <f>+$C$18*'10 - 2008'!AM283</f>
        <v>#DIV/0!</v>
      </c>
      <c r="L283" s="53" t="e">
        <f>+$C$18*'10 - 2008'!AN283</f>
        <v>#DIV/0!</v>
      </c>
      <c r="M283" s="53" t="e">
        <f>+$C$18*'10 - 2008'!AO283</f>
        <v>#DIV/0!</v>
      </c>
      <c r="N283" s="53" t="e">
        <f>+$C$18*'10 - 2008'!AP283</f>
        <v>#DIV/0!</v>
      </c>
      <c r="O283" s="53" t="e">
        <f>+$C$18*'10 - 2008'!AQ283</f>
        <v>#DIV/0!</v>
      </c>
      <c r="P283" s="53" t="e">
        <f>+$C$18*'10 - 2008'!AR283</f>
        <v>#DIV/0!</v>
      </c>
      <c r="Q283" s="53" t="e">
        <f>+$C$18*'10 - 2008'!AS283</f>
        <v>#DIV/0!</v>
      </c>
      <c r="R283" s="53" t="e">
        <f>+$C$18*'10 - 2008'!AT283</f>
        <v>#DIV/0!</v>
      </c>
      <c r="S283" s="53" t="e">
        <f>+$C$18*'10 - 2008'!AU283</f>
        <v>#DIV/0!</v>
      </c>
      <c r="T283" s="53" t="e">
        <f>+$C$18*'10 - 2008'!AV283</f>
        <v>#DIV/0!</v>
      </c>
      <c r="U283" s="53" t="e">
        <f>+$C$18*'10 - 2008'!AW283</f>
        <v>#DIV/0!</v>
      </c>
      <c r="V283" s="53" t="e">
        <f>+$C$18*'10 - 2008'!AX283</f>
        <v>#DIV/0!</v>
      </c>
      <c r="W283" s="53" t="e">
        <f>+$C$18*'10 - 2008'!AY283</f>
        <v>#DIV/0!</v>
      </c>
      <c r="X283" s="53" t="e">
        <f>+$C$18*'10 - 2008'!AZ283</f>
        <v>#DIV/0!</v>
      </c>
      <c r="Y283" s="53" t="e">
        <f>+$C$18*'10 - 2008'!BA283</f>
        <v>#DIV/0!</v>
      </c>
      <c r="Z283" s="53" t="e">
        <f>+$C$18*'10 - 2008'!BB283</f>
        <v>#DIV/0!</v>
      </c>
      <c r="AA283" s="53" t="e">
        <f>+$C$18*'10 - 2008'!BC283</f>
        <v>#DIV/0!</v>
      </c>
      <c r="AB283" s="53" t="e">
        <f>+$C$18*'10 - 2008'!BD283</f>
        <v>#DIV/0!</v>
      </c>
      <c r="AC283" s="53" t="e">
        <f>+$C$18*'10 - 2008'!BE283</f>
        <v>#DIV/0!</v>
      </c>
      <c r="AD283" s="53" t="e">
        <f>+$C$18*'10 - 2008'!BF283</f>
        <v>#DIV/0!</v>
      </c>
      <c r="AE283" s="53" t="e">
        <f>+$C$18*'10 - 2008'!BG283</f>
        <v>#DIV/0!</v>
      </c>
      <c r="AF283" s="53" t="e">
        <f>+$C$18*'10 - 2008'!BH283</f>
        <v>#DIV/0!</v>
      </c>
      <c r="AG283" s="53" t="e">
        <f>+$C$18*'10 - 2008'!BI283</f>
        <v>#DIV/0!</v>
      </c>
      <c r="AH283" s="53" t="e">
        <f>+$C$18*'10 - 2008'!BJ283</f>
        <v>#DIV/0!</v>
      </c>
      <c r="AI283" s="2"/>
    </row>
    <row r="284" spans="1:35">
      <c r="A284" s="63">
        <v>277</v>
      </c>
      <c r="B284" s="53">
        <f>+'10 - 2008'!B284</f>
        <v>0</v>
      </c>
      <c r="C284" s="53" t="e">
        <f>+'10 - 2008'!AE284/'10 - 2008'!BK284</f>
        <v>#DIV/0!</v>
      </c>
      <c r="D284" s="53" t="e">
        <f>+$C$18*'10 - 2008'!AF284</f>
        <v>#DIV/0!</v>
      </c>
      <c r="E284" s="53" t="e">
        <f>+$C$18*'10 - 2008'!AG284</f>
        <v>#DIV/0!</v>
      </c>
      <c r="F284" s="53" t="e">
        <f>+$C$18*'10 - 2008'!AH284</f>
        <v>#DIV/0!</v>
      </c>
      <c r="G284" s="53" t="e">
        <f>+$C$18*'10 - 2008'!AI284</f>
        <v>#DIV/0!</v>
      </c>
      <c r="H284" s="53" t="e">
        <f>+$C$18*'10 - 2008'!AJ284</f>
        <v>#DIV/0!</v>
      </c>
      <c r="I284" s="53" t="e">
        <f>+$C$18*'10 - 2008'!AK284</f>
        <v>#DIV/0!</v>
      </c>
      <c r="J284" s="53" t="e">
        <f>+$C$18*'10 - 2008'!AL284</f>
        <v>#DIV/0!</v>
      </c>
      <c r="K284" s="53" t="e">
        <f>+$C$18*'10 - 2008'!AM284</f>
        <v>#DIV/0!</v>
      </c>
      <c r="L284" s="53" t="e">
        <f>+$C$18*'10 - 2008'!AN284</f>
        <v>#DIV/0!</v>
      </c>
      <c r="M284" s="53" t="e">
        <f>+$C$18*'10 - 2008'!AO284</f>
        <v>#DIV/0!</v>
      </c>
      <c r="N284" s="53" t="e">
        <f>+$C$18*'10 - 2008'!AP284</f>
        <v>#DIV/0!</v>
      </c>
      <c r="O284" s="53" t="e">
        <f>+$C$18*'10 - 2008'!AQ284</f>
        <v>#DIV/0!</v>
      </c>
      <c r="P284" s="53" t="e">
        <f>+$C$18*'10 - 2008'!AR284</f>
        <v>#DIV/0!</v>
      </c>
      <c r="Q284" s="53" t="e">
        <f>+$C$18*'10 - 2008'!AS284</f>
        <v>#DIV/0!</v>
      </c>
      <c r="R284" s="53" t="e">
        <f>+$C$18*'10 - 2008'!AT284</f>
        <v>#DIV/0!</v>
      </c>
      <c r="S284" s="53" t="e">
        <f>+$C$18*'10 - 2008'!AU284</f>
        <v>#DIV/0!</v>
      </c>
      <c r="T284" s="53" t="e">
        <f>+$C$18*'10 - 2008'!AV284</f>
        <v>#DIV/0!</v>
      </c>
      <c r="U284" s="53" t="e">
        <f>+$C$18*'10 - 2008'!AW284</f>
        <v>#DIV/0!</v>
      </c>
      <c r="V284" s="53" t="e">
        <f>+$C$18*'10 - 2008'!AX284</f>
        <v>#DIV/0!</v>
      </c>
      <c r="W284" s="53" t="e">
        <f>+$C$18*'10 - 2008'!AY284</f>
        <v>#DIV/0!</v>
      </c>
      <c r="X284" s="53" t="e">
        <f>+$C$18*'10 - 2008'!AZ284</f>
        <v>#DIV/0!</v>
      </c>
      <c r="Y284" s="53" t="e">
        <f>+$C$18*'10 - 2008'!BA284</f>
        <v>#DIV/0!</v>
      </c>
      <c r="Z284" s="53" t="e">
        <f>+$C$18*'10 - 2008'!BB284</f>
        <v>#DIV/0!</v>
      </c>
      <c r="AA284" s="53" t="e">
        <f>+$C$18*'10 - 2008'!BC284</f>
        <v>#DIV/0!</v>
      </c>
      <c r="AB284" s="53" t="e">
        <f>+$C$18*'10 - 2008'!BD284</f>
        <v>#DIV/0!</v>
      </c>
      <c r="AC284" s="53" t="e">
        <f>+$C$18*'10 - 2008'!BE284</f>
        <v>#DIV/0!</v>
      </c>
      <c r="AD284" s="53" t="e">
        <f>+$C$18*'10 - 2008'!BF284</f>
        <v>#DIV/0!</v>
      </c>
      <c r="AE284" s="53" t="e">
        <f>+$C$18*'10 - 2008'!BG284</f>
        <v>#DIV/0!</v>
      </c>
      <c r="AF284" s="53" t="e">
        <f>+$C$18*'10 - 2008'!BH284</f>
        <v>#DIV/0!</v>
      </c>
      <c r="AG284" s="53" t="e">
        <f>+$C$18*'10 - 2008'!BI284</f>
        <v>#DIV/0!</v>
      </c>
      <c r="AH284" s="53" t="e">
        <f>+$C$18*'10 - 2008'!BJ284</f>
        <v>#DIV/0!</v>
      </c>
      <c r="AI284" s="2"/>
    </row>
    <row r="285" spans="1:35">
      <c r="A285" s="63">
        <v>278</v>
      </c>
      <c r="B285" s="53">
        <f>+'10 - 2008'!B285</f>
        <v>0</v>
      </c>
      <c r="C285" s="53" t="e">
        <f>+'10 - 2008'!AE285/'10 - 2008'!BK285</f>
        <v>#DIV/0!</v>
      </c>
      <c r="D285" s="53" t="e">
        <f>+$C$18*'10 - 2008'!AF285</f>
        <v>#DIV/0!</v>
      </c>
      <c r="E285" s="53" t="e">
        <f>+$C$18*'10 - 2008'!AG285</f>
        <v>#DIV/0!</v>
      </c>
      <c r="F285" s="53" t="e">
        <f>+$C$18*'10 - 2008'!AH285</f>
        <v>#DIV/0!</v>
      </c>
      <c r="G285" s="53" t="e">
        <f>+$C$18*'10 - 2008'!AI285</f>
        <v>#DIV/0!</v>
      </c>
      <c r="H285" s="53" t="e">
        <f>+$C$18*'10 - 2008'!AJ285</f>
        <v>#DIV/0!</v>
      </c>
      <c r="I285" s="53" t="e">
        <f>+$C$18*'10 - 2008'!AK285</f>
        <v>#DIV/0!</v>
      </c>
      <c r="J285" s="53" t="e">
        <f>+$C$18*'10 - 2008'!AL285</f>
        <v>#DIV/0!</v>
      </c>
      <c r="K285" s="53" t="e">
        <f>+$C$18*'10 - 2008'!AM285</f>
        <v>#DIV/0!</v>
      </c>
      <c r="L285" s="53" t="e">
        <f>+$C$18*'10 - 2008'!AN285</f>
        <v>#DIV/0!</v>
      </c>
      <c r="M285" s="53" t="e">
        <f>+$C$18*'10 - 2008'!AO285</f>
        <v>#DIV/0!</v>
      </c>
      <c r="N285" s="53" t="e">
        <f>+$C$18*'10 - 2008'!AP285</f>
        <v>#DIV/0!</v>
      </c>
      <c r="O285" s="53" t="e">
        <f>+$C$18*'10 - 2008'!AQ285</f>
        <v>#DIV/0!</v>
      </c>
      <c r="P285" s="53" t="e">
        <f>+$C$18*'10 - 2008'!AR285</f>
        <v>#DIV/0!</v>
      </c>
      <c r="Q285" s="53" t="e">
        <f>+$C$18*'10 - 2008'!AS285</f>
        <v>#DIV/0!</v>
      </c>
      <c r="R285" s="53" t="e">
        <f>+$C$18*'10 - 2008'!AT285</f>
        <v>#DIV/0!</v>
      </c>
      <c r="S285" s="53" t="e">
        <f>+$C$18*'10 - 2008'!AU285</f>
        <v>#DIV/0!</v>
      </c>
      <c r="T285" s="53" t="e">
        <f>+$C$18*'10 - 2008'!AV285</f>
        <v>#DIV/0!</v>
      </c>
      <c r="U285" s="53" t="e">
        <f>+$C$18*'10 - 2008'!AW285</f>
        <v>#DIV/0!</v>
      </c>
      <c r="V285" s="53" t="e">
        <f>+$C$18*'10 - 2008'!AX285</f>
        <v>#DIV/0!</v>
      </c>
      <c r="W285" s="53" t="e">
        <f>+$C$18*'10 - 2008'!AY285</f>
        <v>#DIV/0!</v>
      </c>
      <c r="X285" s="53" t="e">
        <f>+$C$18*'10 - 2008'!AZ285</f>
        <v>#DIV/0!</v>
      </c>
      <c r="Y285" s="53" t="e">
        <f>+$C$18*'10 - 2008'!BA285</f>
        <v>#DIV/0!</v>
      </c>
      <c r="Z285" s="53" t="e">
        <f>+$C$18*'10 - 2008'!BB285</f>
        <v>#DIV/0!</v>
      </c>
      <c r="AA285" s="53" t="e">
        <f>+$C$18*'10 - 2008'!BC285</f>
        <v>#DIV/0!</v>
      </c>
      <c r="AB285" s="53" t="e">
        <f>+$C$18*'10 - 2008'!BD285</f>
        <v>#DIV/0!</v>
      </c>
      <c r="AC285" s="53" t="e">
        <f>+$C$18*'10 - 2008'!BE285</f>
        <v>#DIV/0!</v>
      </c>
      <c r="AD285" s="53" t="e">
        <f>+$C$18*'10 - 2008'!BF285</f>
        <v>#DIV/0!</v>
      </c>
      <c r="AE285" s="53" t="e">
        <f>+$C$18*'10 - 2008'!BG285</f>
        <v>#DIV/0!</v>
      </c>
      <c r="AF285" s="53" t="e">
        <f>+$C$18*'10 - 2008'!BH285</f>
        <v>#DIV/0!</v>
      </c>
      <c r="AG285" s="53" t="e">
        <f>+$C$18*'10 - 2008'!BI285</f>
        <v>#DIV/0!</v>
      </c>
      <c r="AH285" s="53" t="e">
        <f>+$C$18*'10 - 2008'!BJ285</f>
        <v>#DIV/0!</v>
      </c>
      <c r="AI285" s="2"/>
    </row>
    <row r="286" spans="1:35">
      <c r="A286" s="63">
        <v>279</v>
      </c>
      <c r="B286" s="53">
        <f>+'10 - 2008'!B286</f>
        <v>0</v>
      </c>
      <c r="C286" s="53" t="e">
        <f>+'10 - 2008'!AE286/'10 - 2008'!BK286</f>
        <v>#DIV/0!</v>
      </c>
      <c r="D286" s="53" t="e">
        <f>+$C$18*'10 - 2008'!AF286</f>
        <v>#DIV/0!</v>
      </c>
      <c r="E286" s="53" t="e">
        <f>+$C$18*'10 - 2008'!AG286</f>
        <v>#DIV/0!</v>
      </c>
      <c r="F286" s="53" t="e">
        <f>+$C$18*'10 - 2008'!AH286</f>
        <v>#DIV/0!</v>
      </c>
      <c r="G286" s="53" t="e">
        <f>+$C$18*'10 - 2008'!AI286</f>
        <v>#DIV/0!</v>
      </c>
      <c r="H286" s="53" t="e">
        <f>+$C$18*'10 - 2008'!AJ286</f>
        <v>#DIV/0!</v>
      </c>
      <c r="I286" s="53" t="e">
        <f>+$C$18*'10 - 2008'!AK286</f>
        <v>#DIV/0!</v>
      </c>
      <c r="J286" s="53" t="e">
        <f>+$C$18*'10 - 2008'!AL286</f>
        <v>#DIV/0!</v>
      </c>
      <c r="K286" s="53" t="e">
        <f>+$C$18*'10 - 2008'!AM286</f>
        <v>#DIV/0!</v>
      </c>
      <c r="L286" s="53" t="e">
        <f>+$C$18*'10 - 2008'!AN286</f>
        <v>#DIV/0!</v>
      </c>
      <c r="M286" s="53" t="e">
        <f>+$C$18*'10 - 2008'!AO286</f>
        <v>#DIV/0!</v>
      </c>
      <c r="N286" s="53" t="e">
        <f>+$C$18*'10 - 2008'!AP286</f>
        <v>#DIV/0!</v>
      </c>
      <c r="O286" s="53" t="e">
        <f>+$C$18*'10 - 2008'!AQ286</f>
        <v>#DIV/0!</v>
      </c>
      <c r="P286" s="53" t="e">
        <f>+$C$18*'10 - 2008'!AR286</f>
        <v>#DIV/0!</v>
      </c>
      <c r="Q286" s="53" t="e">
        <f>+$C$18*'10 - 2008'!AS286</f>
        <v>#DIV/0!</v>
      </c>
      <c r="R286" s="53" t="e">
        <f>+$C$18*'10 - 2008'!AT286</f>
        <v>#DIV/0!</v>
      </c>
      <c r="S286" s="53" t="e">
        <f>+$C$18*'10 - 2008'!AU286</f>
        <v>#DIV/0!</v>
      </c>
      <c r="T286" s="53" t="e">
        <f>+$C$18*'10 - 2008'!AV286</f>
        <v>#DIV/0!</v>
      </c>
      <c r="U286" s="53" t="e">
        <f>+$C$18*'10 - 2008'!AW286</f>
        <v>#DIV/0!</v>
      </c>
      <c r="V286" s="53" t="e">
        <f>+$C$18*'10 - 2008'!AX286</f>
        <v>#DIV/0!</v>
      </c>
      <c r="W286" s="53" t="e">
        <f>+$C$18*'10 - 2008'!AY286</f>
        <v>#DIV/0!</v>
      </c>
      <c r="X286" s="53" t="e">
        <f>+$C$18*'10 - 2008'!AZ286</f>
        <v>#DIV/0!</v>
      </c>
      <c r="Y286" s="53" t="e">
        <f>+$C$18*'10 - 2008'!BA286</f>
        <v>#DIV/0!</v>
      </c>
      <c r="Z286" s="53" t="e">
        <f>+$C$18*'10 - 2008'!BB286</f>
        <v>#DIV/0!</v>
      </c>
      <c r="AA286" s="53" t="e">
        <f>+$C$18*'10 - 2008'!BC286</f>
        <v>#DIV/0!</v>
      </c>
      <c r="AB286" s="53" t="e">
        <f>+$C$18*'10 - 2008'!BD286</f>
        <v>#DIV/0!</v>
      </c>
      <c r="AC286" s="53" t="e">
        <f>+$C$18*'10 - 2008'!BE286</f>
        <v>#DIV/0!</v>
      </c>
      <c r="AD286" s="53" t="e">
        <f>+$C$18*'10 - 2008'!BF286</f>
        <v>#DIV/0!</v>
      </c>
      <c r="AE286" s="53" t="e">
        <f>+$C$18*'10 - 2008'!BG286</f>
        <v>#DIV/0!</v>
      </c>
      <c r="AF286" s="53" t="e">
        <f>+$C$18*'10 - 2008'!BH286</f>
        <v>#DIV/0!</v>
      </c>
      <c r="AG286" s="53" t="e">
        <f>+$C$18*'10 - 2008'!BI286</f>
        <v>#DIV/0!</v>
      </c>
      <c r="AH286" s="53" t="e">
        <f>+$C$18*'10 - 2008'!BJ286</f>
        <v>#DIV/0!</v>
      </c>
      <c r="AI286" s="2"/>
    </row>
    <row r="287" spans="1:35">
      <c r="A287" s="63">
        <v>280</v>
      </c>
      <c r="B287" s="53">
        <f>+'10 - 2008'!B287</f>
        <v>0</v>
      </c>
      <c r="C287" s="53" t="e">
        <f>+'10 - 2008'!AE287/'10 - 2008'!BK287</f>
        <v>#DIV/0!</v>
      </c>
      <c r="D287" s="53" t="e">
        <f>+$C$18*'10 - 2008'!AF287</f>
        <v>#DIV/0!</v>
      </c>
      <c r="E287" s="53" t="e">
        <f>+$C$18*'10 - 2008'!AG287</f>
        <v>#DIV/0!</v>
      </c>
      <c r="F287" s="53" t="e">
        <f>+$C$18*'10 - 2008'!AH287</f>
        <v>#DIV/0!</v>
      </c>
      <c r="G287" s="53" t="e">
        <f>+$C$18*'10 - 2008'!AI287</f>
        <v>#DIV/0!</v>
      </c>
      <c r="H287" s="53" t="e">
        <f>+$C$18*'10 - 2008'!AJ287</f>
        <v>#DIV/0!</v>
      </c>
      <c r="I287" s="53" t="e">
        <f>+$C$18*'10 - 2008'!AK287</f>
        <v>#DIV/0!</v>
      </c>
      <c r="J287" s="53" t="e">
        <f>+$C$18*'10 - 2008'!AL287</f>
        <v>#DIV/0!</v>
      </c>
      <c r="K287" s="53" t="e">
        <f>+$C$18*'10 - 2008'!AM287</f>
        <v>#DIV/0!</v>
      </c>
      <c r="L287" s="53" t="e">
        <f>+$C$18*'10 - 2008'!AN287</f>
        <v>#DIV/0!</v>
      </c>
      <c r="M287" s="53" t="e">
        <f>+$C$18*'10 - 2008'!AO287</f>
        <v>#DIV/0!</v>
      </c>
      <c r="N287" s="53" t="e">
        <f>+$C$18*'10 - 2008'!AP287</f>
        <v>#DIV/0!</v>
      </c>
      <c r="O287" s="53" t="e">
        <f>+$C$18*'10 - 2008'!AQ287</f>
        <v>#DIV/0!</v>
      </c>
      <c r="P287" s="53" t="e">
        <f>+$C$18*'10 - 2008'!AR287</f>
        <v>#DIV/0!</v>
      </c>
      <c r="Q287" s="53" t="e">
        <f>+$C$18*'10 - 2008'!AS287</f>
        <v>#DIV/0!</v>
      </c>
      <c r="R287" s="53" t="e">
        <f>+$C$18*'10 - 2008'!AT287</f>
        <v>#DIV/0!</v>
      </c>
      <c r="S287" s="53" t="e">
        <f>+$C$18*'10 - 2008'!AU287</f>
        <v>#DIV/0!</v>
      </c>
      <c r="T287" s="53" t="e">
        <f>+$C$18*'10 - 2008'!AV287</f>
        <v>#DIV/0!</v>
      </c>
      <c r="U287" s="53" t="e">
        <f>+$C$18*'10 - 2008'!AW287</f>
        <v>#DIV/0!</v>
      </c>
      <c r="V287" s="53" t="e">
        <f>+$C$18*'10 - 2008'!AX287</f>
        <v>#DIV/0!</v>
      </c>
      <c r="W287" s="53" t="e">
        <f>+$C$18*'10 - 2008'!AY287</f>
        <v>#DIV/0!</v>
      </c>
      <c r="X287" s="53" t="e">
        <f>+$C$18*'10 - 2008'!AZ287</f>
        <v>#DIV/0!</v>
      </c>
      <c r="Y287" s="53" t="e">
        <f>+$C$18*'10 - 2008'!BA287</f>
        <v>#DIV/0!</v>
      </c>
      <c r="Z287" s="53" t="e">
        <f>+$C$18*'10 - 2008'!BB287</f>
        <v>#DIV/0!</v>
      </c>
      <c r="AA287" s="53" t="e">
        <f>+$C$18*'10 - 2008'!BC287</f>
        <v>#DIV/0!</v>
      </c>
      <c r="AB287" s="53" t="e">
        <f>+$C$18*'10 - 2008'!BD287</f>
        <v>#DIV/0!</v>
      </c>
      <c r="AC287" s="53" t="e">
        <f>+$C$18*'10 - 2008'!BE287</f>
        <v>#DIV/0!</v>
      </c>
      <c r="AD287" s="53" t="e">
        <f>+$C$18*'10 - 2008'!BF287</f>
        <v>#DIV/0!</v>
      </c>
      <c r="AE287" s="53" t="e">
        <f>+$C$18*'10 - 2008'!BG287</f>
        <v>#DIV/0!</v>
      </c>
      <c r="AF287" s="53" t="e">
        <f>+$C$18*'10 - 2008'!BH287</f>
        <v>#DIV/0!</v>
      </c>
      <c r="AG287" s="53" t="e">
        <f>+$C$18*'10 - 2008'!BI287</f>
        <v>#DIV/0!</v>
      </c>
      <c r="AH287" s="53" t="e">
        <f>+$C$18*'10 - 2008'!BJ287</f>
        <v>#DIV/0!</v>
      </c>
      <c r="AI287" s="2"/>
    </row>
    <row r="288" spans="1:35">
      <c r="A288" s="63">
        <v>281</v>
      </c>
      <c r="B288" s="53">
        <f>+'10 - 2008'!B288</f>
        <v>0</v>
      </c>
      <c r="C288" s="53" t="e">
        <f>+'10 - 2008'!AE288/'10 - 2008'!BK288</f>
        <v>#DIV/0!</v>
      </c>
      <c r="D288" s="53" t="e">
        <f>+$C$18*'10 - 2008'!AF288</f>
        <v>#DIV/0!</v>
      </c>
      <c r="E288" s="53" t="e">
        <f>+$C$18*'10 - 2008'!AG288</f>
        <v>#DIV/0!</v>
      </c>
      <c r="F288" s="53" t="e">
        <f>+$C$18*'10 - 2008'!AH288</f>
        <v>#DIV/0!</v>
      </c>
      <c r="G288" s="53" t="e">
        <f>+$C$18*'10 - 2008'!AI288</f>
        <v>#DIV/0!</v>
      </c>
      <c r="H288" s="53" t="e">
        <f>+$C$18*'10 - 2008'!AJ288</f>
        <v>#DIV/0!</v>
      </c>
      <c r="I288" s="53" t="e">
        <f>+$C$18*'10 - 2008'!AK288</f>
        <v>#DIV/0!</v>
      </c>
      <c r="J288" s="53" t="e">
        <f>+$C$18*'10 - 2008'!AL288</f>
        <v>#DIV/0!</v>
      </c>
      <c r="K288" s="53" t="e">
        <f>+$C$18*'10 - 2008'!AM288</f>
        <v>#DIV/0!</v>
      </c>
      <c r="L288" s="53" t="e">
        <f>+$C$18*'10 - 2008'!AN288</f>
        <v>#DIV/0!</v>
      </c>
      <c r="M288" s="53" t="e">
        <f>+$C$18*'10 - 2008'!AO288</f>
        <v>#DIV/0!</v>
      </c>
      <c r="N288" s="53" t="e">
        <f>+$C$18*'10 - 2008'!AP288</f>
        <v>#DIV/0!</v>
      </c>
      <c r="O288" s="53" t="e">
        <f>+$C$18*'10 - 2008'!AQ288</f>
        <v>#DIV/0!</v>
      </c>
      <c r="P288" s="53" t="e">
        <f>+$C$18*'10 - 2008'!AR288</f>
        <v>#DIV/0!</v>
      </c>
      <c r="Q288" s="53" t="e">
        <f>+$C$18*'10 - 2008'!AS288</f>
        <v>#DIV/0!</v>
      </c>
      <c r="R288" s="53" t="e">
        <f>+$C$18*'10 - 2008'!AT288</f>
        <v>#DIV/0!</v>
      </c>
      <c r="S288" s="53" t="e">
        <f>+$C$18*'10 - 2008'!AU288</f>
        <v>#DIV/0!</v>
      </c>
      <c r="T288" s="53" t="e">
        <f>+$C$18*'10 - 2008'!AV288</f>
        <v>#DIV/0!</v>
      </c>
      <c r="U288" s="53" t="e">
        <f>+$C$18*'10 - 2008'!AW288</f>
        <v>#DIV/0!</v>
      </c>
      <c r="V288" s="53" t="e">
        <f>+$C$18*'10 - 2008'!AX288</f>
        <v>#DIV/0!</v>
      </c>
      <c r="W288" s="53" t="e">
        <f>+$C$18*'10 - 2008'!AY288</f>
        <v>#DIV/0!</v>
      </c>
      <c r="X288" s="53" t="e">
        <f>+$C$18*'10 - 2008'!AZ288</f>
        <v>#DIV/0!</v>
      </c>
      <c r="Y288" s="53" t="e">
        <f>+$C$18*'10 - 2008'!BA288</f>
        <v>#DIV/0!</v>
      </c>
      <c r="Z288" s="53" t="e">
        <f>+$C$18*'10 - 2008'!BB288</f>
        <v>#DIV/0!</v>
      </c>
      <c r="AA288" s="53" t="e">
        <f>+$C$18*'10 - 2008'!BC288</f>
        <v>#DIV/0!</v>
      </c>
      <c r="AB288" s="53" t="e">
        <f>+$C$18*'10 - 2008'!BD288</f>
        <v>#DIV/0!</v>
      </c>
      <c r="AC288" s="53" t="e">
        <f>+$C$18*'10 - 2008'!BE288</f>
        <v>#DIV/0!</v>
      </c>
      <c r="AD288" s="53" t="e">
        <f>+$C$18*'10 - 2008'!BF288</f>
        <v>#DIV/0!</v>
      </c>
      <c r="AE288" s="53" t="e">
        <f>+$C$18*'10 - 2008'!BG288</f>
        <v>#DIV/0!</v>
      </c>
      <c r="AF288" s="53" t="e">
        <f>+$C$18*'10 - 2008'!BH288</f>
        <v>#DIV/0!</v>
      </c>
      <c r="AG288" s="53" t="e">
        <f>+$C$18*'10 - 2008'!BI288</f>
        <v>#DIV/0!</v>
      </c>
      <c r="AH288" s="53" t="e">
        <f>+$C$18*'10 - 2008'!BJ288</f>
        <v>#DIV/0!</v>
      </c>
      <c r="AI288" s="2"/>
    </row>
    <row r="289" spans="1:35">
      <c r="A289" s="63">
        <v>282</v>
      </c>
      <c r="B289" s="53">
        <f>+'10 - 2008'!B289</f>
        <v>0</v>
      </c>
      <c r="C289" s="53" t="e">
        <f>+'10 - 2008'!AE289/'10 - 2008'!BK289</f>
        <v>#DIV/0!</v>
      </c>
      <c r="D289" s="53" t="e">
        <f>+$C$18*'10 - 2008'!AF289</f>
        <v>#DIV/0!</v>
      </c>
      <c r="E289" s="53" t="e">
        <f>+$C$18*'10 - 2008'!AG289</f>
        <v>#DIV/0!</v>
      </c>
      <c r="F289" s="53" t="e">
        <f>+$C$18*'10 - 2008'!AH289</f>
        <v>#DIV/0!</v>
      </c>
      <c r="G289" s="53" t="e">
        <f>+$C$18*'10 - 2008'!AI289</f>
        <v>#DIV/0!</v>
      </c>
      <c r="H289" s="53" t="e">
        <f>+$C$18*'10 - 2008'!AJ289</f>
        <v>#DIV/0!</v>
      </c>
      <c r="I289" s="53" t="e">
        <f>+$C$18*'10 - 2008'!AK289</f>
        <v>#DIV/0!</v>
      </c>
      <c r="J289" s="53" t="e">
        <f>+$C$18*'10 - 2008'!AL289</f>
        <v>#DIV/0!</v>
      </c>
      <c r="K289" s="53" t="e">
        <f>+$C$18*'10 - 2008'!AM289</f>
        <v>#DIV/0!</v>
      </c>
      <c r="L289" s="53" t="e">
        <f>+$C$18*'10 - 2008'!AN289</f>
        <v>#DIV/0!</v>
      </c>
      <c r="M289" s="53" t="e">
        <f>+$C$18*'10 - 2008'!AO289</f>
        <v>#DIV/0!</v>
      </c>
      <c r="N289" s="53" t="e">
        <f>+$C$18*'10 - 2008'!AP289</f>
        <v>#DIV/0!</v>
      </c>
      <c r="O289" s="53" t="e">
        <f>+$C$18*'10 - 2008'!AQ289</f>
        <v>#DIV/0!</v>
      </c>
      <c r="P289" s="53" t="e">
        <f>+$C$18*'10 - 2008'!AR289</f>
        <v>#DIV/0!</v>
      </c>
      <c r="Q289" s="53" t="e">
        <f>+$C$18*'10 - 2008'!AS289</f>
        <v>#DIV/0!</v>
      </c>
      <c r="R289" s="53" t="e">
        <f>+$C$18*'10 - 2008'!AT289</f>
        <v>#DIV/0!</v>
      </c>
      <c r="S289" s="53" t="e">
        <f>+$C$18*'10 - 2008'!AU289</f>
        <v>#DIV/0!</v>
      </c>
      <c r="T289" s="53" t="e">
        <f>+$C$18*'10 - 2008'!AV289</f>
        <v>#DIV/0!</v>
      </c>
      <c r="U289" s="53" t="e">
        <f>+$C$18*'10 - 2008'!AW289</f>
        <v>#DIV/0!</v>
      </c>
      <c r="V289" s="53" t="e">
        <f>+$C$18*'10 - 2008'!AX289</f>
        <v>#DIV/0!</v>
      </c>
      <c r="W289" s="53" t="e">
        <f>+$C$18*'10 - 2008'!AY289</f>
        <v>#DIV/0!</v>
      </c>
      <c r="X289" s="53" t="e">
        <f>+$C$18*'10 - 2008'!AZ289</f>
        <v>#DIV/0!</v>
      </c>
      <c r="Y289" s="53" t="e">
        <f>+$C$18*'10 - 2008'!BA289</f>
        <v>#DIV/0!</v>
      </c>
      <c r="Z289" s="53" t="e">
        <f>+$C$18*'10 - 2008'!BB289</f>
        <v>#DIV/0!</v>
      </c>
      <c r="AA289" s="53" t="e">
        <f>+$C$18*'10 - 2008'!BC289</f>
        <v>#DIV/0!</v>
      </c>
      <c r="AB289" s="53" t="e">
        <f>+$C$18*'10 - 2008'!BD289</f>
        <v>#DIV/0!</v>
      </c>
      <c r="AC289" s="53" t="e">
        <f>+$C$18*'10 - 2008'!BE289</f>
        <v>#DIV/0!</v>
      </c>
      <c r="AD289" s="53" t="e">
        <f>+$C$18*'10 - 2008'!BF289</f>
        <v>#DIV/0!</v>
      </c>
      <c r="AE289" s="53" t="e">
        <f>+$C$18*'10 - 2008'!BG289</f>
        <v>#DIV/0!</v>
      </c>
      <c r="AF289" s="53" t="e">
        <f>+$C$18*'10 - 2008'!BH289</f>
        <v>#DIV/0!</v>
      </c>
      <c r="AG289" s="53" t="e">
        <f>+$C$18*'10 - 2008'!BI289</f>
        <v>#DIV/0!</v>
      </c>
      <c r="AH289" s="53" t="e">
        <f>+$C$18*'10 - 2008'!BJ289</f>
        <v>#DIV/0!</v>
      </c>
      <c r="AI289" s="2"/>
    </row>
    <row r="290" spans="1:35">
      <c r="A290" s="63">
        <v>283</v>
      </c>
      <c r="B290" s="53">
        <f>+'10 - 2008'!B290</f>
        <v>0</v>
      </c>
      <c r="C290" s="53" t="e">
        <f>+'10 - 2008'!AE290/'10 - 2008'!BK290</f>
        <v>#DIV/0!</v>
      </c>
      <c r="D290" s="53" t="e">
        <f>+$C$18*'10 - 2008'!AF290</f>
        <v>#DIV/0!</v>
      </c>
      <c r="E290" s="53" t="e">
        <f>+$C$18*'10 - 2008'!AG290</f>
        <v>#DIV/0!</v>
      </c>
      <c r="F290" s="53" t="e">
        <f>+$C$18*'10 - 2008'!AH290</f>
        <v>#DIV/0!</v>
      </c>
      <c r="G290" s="53" t="e">
        <f>+$C$18*'10 - 2008'!AI290</f>
        <v>#DIV/0!</v>
      </c>
      <c r="H290" s="53" t="e">
        <f>+$C$18*'10 - 2008'!AJ290</f>
        <v>#DIV/0!</v>
      </c>
      <c r="I290" s="53" t="e">
        <f>+$C$18*'10 - 2008'!AK290</f>
        <v>#DIV/0!</v>
      </c>
      <c r="J290" s="53" t="e">
        <f>+$C$18*'10 - 2008'!AL290</f>
        <v>#DIV/0!</v>
      </c>
      <c r="K290" s="53" t="e">
        <f>+$C$18*'10 - 2008'!AM290</f>
        <v>#DIV/0!</v>
      </c>
      <c r="L290" s="53" t="e">
        <f>+$C$18*'10 - 2008'!AN290</f>
        <v>#DIV/0!</v>
      </c>
      <c r="M290" s="53" t="e">
        <f>+$C$18*'10 - 2008'!AO290</f>
        <v>#DIV/0!</v>
      </c>
      <c r="N290" s="53" t="e">
        <f>+$C$18*'10 - 2008'!AP290</f>
        <v>#DIV/0!</v>
      </c>
      <c r="O290" s="53" t="e">
        <f>+$C$18*'10 - 2008'!AQ290</f>
        <v>#DIV/0!</v>
      </c>
      <c r="P290" s="53" t="e">
        <f>+$C$18*'10 - 2008'!AR290</f>
        <v>#DIV/0!</v>
      </c>
      <c r="Q290" s="53" t="e">
        <f>+$C$18*'10 - 2008'!AS290</f>
        <v>#DIV/0!</v>
      </c>
      <c r="R290" s="53" t="e">
        <f>+$C$18*'10 - 2008'!AT290</f>
        <v>#DIV/0!</v>
      </c>
      <c r="S290" s="53" t="e">
        <f>+$C$18*'10 - 2008'!AU290</f>
        <v>#DIV/0!</v>
      </c>
      <c r="T290" s="53" t="e">
        <f>+$C$18*'10 - 2008'!AV290</f>
        <v>#DIV/0!</v>
      </c>
      <c r="U290" s="53" t="e">
        <f>+$C$18*'10 - 2008'!AW290</f>
        <v>#DIV/0!</v>
      </c>
      <c r="V290" s="53" t="e">
        <f>+$C$18*'10 - 2008'!AX290</f>
        <v>#DIV/0!</v>
      </c>
      <c r="W290" s="53" t="e">
        <f>+$C$18*'10 - 2008'!AY290</f>
        <v>#DIV/0!</v>
      </c>
      <c r="X290" s="53" t="e">
        <f>+$C$18*'10 - 2008'!AZ290</f>
        <v>#DIV/0!</v>
      </c>
      <c r="Y290" s="53" t="e">
        <f>+$C$18*'10 - 2008'!BA290</f>
        <v>#DIV/0!</v>
      </c>
      <c r="Z290" s="53" t="e">
        <f>+$C$18*'10 - 2008'!BB290</f>
        <v>#DIV/0!</v>
      </c>
      <c r="AA290" s="53" t="e">
        <f>+$C$18*'10 - 2008'!BC290</f>
        <v>#DIV/0!</v>
      </c>
      <c r="AB290" s="53" t="e">
        <f>+$C$18*'10 - 2008'!BD290</f>
        <v>#DIV/0!</v>
      </c>
      <c r="AC290" s="53" t="e">
        <f>+$C$18*'10 - 2008'!BE290</f>
        <v>#DIV/0!</v>
      </c>
      <c r="AD290" s="53" t="e">
        <f>+$C$18*'10 - 2008'!BF290</f>
        <v>#DIV/0!</v>
      </c>
      <c r="AE290" s="53" t="e">
        <f>+$C$18*'10 - 2008'!BG290</f>
        <v>#DIV/0!</v>
      </c>
      <c r="AF290" s="53" t="e">
        <f>+$C$18*'10 - 2008'!BH290</f>
        <v>#DIV/0!</v>
      </c>
      <c r="AG290" s="53" t="e">
        <f>+$C$18*'10 - 2008'!BI290</f>
        <v>#DIV/0!</v>
      </c>
      <c r="AH290" s="53" t="e">
        <f>+$C$18*'10 - 2008'!BJ290</f>
        <v>#DIV/0!</v>
      </c>
      <c r="AI290" s="2"/>
    </row>
    <row r="291" spans="1:35">
      <c r="A291" s="63">
        <v>284</v>
      </c>
      <c r="B291" s="53">
        <f>+'10 - 2008'!B291</f>
        <v>0</v>
      </c>
      <c r="C291" s="53" t="e">
        <f>+'10 - 2008'!AE291/'10 - 2008'!BK291</f>
        <v>#DIV/0!</v>
      </c>
      <c r="D291" s="53" t="e">
        <f>+$C$18*'10 - 2008'!AF291</f>
        <v>#DIV/0!</v>
      </c>
      <c r="E291" s="53" t="e">
        <f>+$C$18*'10 - 2008'!AG291</f>
        <v>#DIV/0!</v>
      </c>
      <c r="F291" s="53" t="e">
        <f>+$C$18*'10 - 2008'!AH291</f>
        <v>#DIV/0!</v>
      </c>
      <c r="G291" s="53" t="e">
        <f>+$C$18*'10 - 2008'!AI291</f>
        <v>#DIV/0!</v>
      </c>
      <c r="H291" s="53" t="e">
        <f>+$C$18*'10 - 2008'!AJ291</f>
        <v>#DIV/0!</v>
      </c>
      <c r="I291" s="53" t="e">
        <f>+$C$18*'10 - 2008'!AK291</f>
        <v>#DIV/0!</v>
      </c>
      <c r="J291" s="53" t="e">
        <f>+$C$18*'10 - 2008'!AL291</f>
        <v>#DIV/0!</v>
      </c>
      <c r="K291" s="53" t="e">
        <f>+$C$18*'10 - 2008'!AM291</f>
        <v>#DIV/0!</v>
      </c>
      <c r="L291" s="53" t="e">
        <f>+$C$18*'10 - 2008'!AN291</f>
        <v>#DIV/0!</v>
      </c>
      <c r="M291" s="53" t="e">
        <f>+$C$18*'10 - 2008'!AO291</f>
        <v>#DIV/0!</v>
      </c>
      <c r="N291" s="53" t="e">
        <f>+$C$18*'10 - 2008'!AP291</f>
        <v>#DIV/0!</v>
      </c>
      <c r="O291" s="53" t="e">
        <f>+$C$18*'10 - 2008'!AQ291</f>
        <v>#DIV/0!</v>
      </c>
      <c r="P291" s="53" t="e">
        <f>+$C$18*'10 - 2008'!AR291</f>
        <v>#DIV/0!</v>
      </c>
      <c r="Q291" s="53" t="e">
        <f>+$C$18*'10 - 2008'!AS291</f>
        <v>#DIV/0!</v>
      </c>
      <c r="R291" s="53" t="e">
        <f>+$C$18*'10 - 2008'!AT291</f>
        <v>#DIV/0!</v>
      </c>
      <c r="S291" s="53" t="e">
        <f>+$C$18*'10 - 2008'!AU291</f>
        <v>#DIV/0!</v>
      </c>
      <c r="T291" s="53" t="e">
        <f>+$C$18*'10 - 2008'!AV291</f>
        <v>#DIV/0!</v>
      </c>
      <c r="U291" s="53" t="e">
        <f>+$C$18*'10 - 2008'!AW291</f>
        <v>#DIV/0!</v>
      </c>
      <c r="V291" s="53" t="e">
        <f>+$C$18*'10 - 2008'!AX291</f>
        <v>#DIV/0!</v>
      </c>
      <c r="W291" s="53" t="e">
        <f>+$C$18*'10 - 2008'!AY291</f>
        <v>#DIV/0!</v>
      </c>
      <c r="X291" s="53" t="e">
        <f>+$C$18*'10 - 2008'!AZ291</f>
        <v>#DIV/0!</v>
      </c>
      <c r="Y291" s="53" t="e">
        <f>+$C$18*'10 - 2008'!BA291</f>
        <v>#DIV/0!</v>
      </c>
      <c r="Z291" s="53" t="e">
        <f>+$C$18*'10 - 2008'!BB291</f>
        <v>#DIV/0!</v>
      </c>
      <c r="AA291" s="53" t="e">
        <f>+$C$18*'10 - 2008'!BC291</f>
        <v>#DIV/0!</v>
      </c>
      <c r="AB291" s="53" t="e">
        <f>+$C$18*'10 - 2008'!BD291</f>
        <v>#DIV/0!</v>
      </c>
      <c r="AC291" s="53" t="e">
        <f>+$C$18*'10 - 2008'!BE291</f>
        <v>#DIV/0!</v>
      </c>
      <c r="AD291" s="53" t="e">
        <f>+$C$18*'10 - 2008'!BF291</f>
        <v>#DIV/0!</v>
      </c>
      <c r="AE291" s="53" t="e">
        <f>+$C$18*'10 - 2008'!BG291</f>
        <v>#DIV/0!</v>
      </c>
      <c r="AF291" s="53" t="e">
        <f>+$C$18*'10 - 2008'!BH291</f>
        <v>#DIV/0!</v>
      </c>
      <c r="AG291" s="53" t="e">
        <f>+$C$18*'10 - 2008'!BI291</f>
        <v>#DIV/0!</v>
      </c>
      <c r="AH291" s="53" t="e">
        <f>+$C$18*'10 - 2008'!BJ291</f>
        <v>#DIV/0!</v>
      </c>
      <c r="AI291" s="2"/>
    </row>
    <row r="292" spans="1:35">
      <c r="A292" s="63">
        <v>285</v>
      </c>
      <c r="B292" s="53">
        <f>+'10 - 2008'!B292</f>
        <v>0</v>
      </c>
      <c r="C292" s="53" t="e">
        <f>+'10 - 2008'!AE292/'10 - 2008'!BK292</f>
        <v>#DIV/0!</v>
      </c>
      <c r="D292" s="53" t="e">
        <f>+$C$18*'10 - 2008'!AF292</f>
        <v>#DIV/0!</v>
      </c>
      <c r="E292" s="53" t="e">
        <f>+$C$18*'10 - 2008'!AG292</f>
        <v>#DIV/0!</v>
      </c>
      <c r="F292" s="53" t="e">
        <f>+$C$18*'10 - 2008'!AH292</f>
        <v>#DIV/0!</v>
      </c>
      <c r="G292" s="53" t="e">
        <f>+$C$18*'10 - 2008'!AI292</f>
        <v>#DIV/0!</v>
      </c>
      <c r="H292" s="53" t="e">
        <f>+$C$18*'10 - 2008'!AJ292</f>
        <v>#DIV/0!</v>
      </c>
      <c r="I292" s="53" t="e">
        <f>+$C$18*'10 - 2008'!AK292</f>
        <v>#DIV/0!</v>
      </c>
      <c r="J292" s="53" t="e">
        <f>+$C$18*'10 - 2008'!AL292</f>
        <v>#DIV/0!</v>
      </c>
      <c r="K292" s="53" t="e">
        <f>+$C$18*'10 - 2008'!AM292</f>
        <v>#DIV/0!</v>
      </c>
      <c r="L292" s="53" t="e">
        <f>+$C$18*'10 - 2008'!AN292</f>
        <v>#DIV/0!</v>
      </c>
      <c r="M292" s="53" t="e">
        <f>+$C$18*'10 - 2008'!AO292</f>
        <v>#DIV/0!</v>
      </c>
      <c r="N292" s="53" t="e">
        <f>+$C$18*'10 - 2008'!AP292</f>
        <v>#DIV/0!</v>
      </c>
      <c r="O292" s="53" t="e">
        <f>+$C$18*'10 - 2008'!AQ292</f>
        <v>#DIV/0!</v>
      </c>
      <c r="P292" s="53" t="e">
        <f>+$C$18*'10 - 2008'!AR292</f>
        <v>#DIV/0!</v>
      </c>
      <c r="Q292" s="53" t="e">
        <f>+$C$18*'10 - 2008'!AS292</f>
        <v>#DIV/0!</v>
      </c>
      <c r="R292" s="53" t="e">
        <f>+$C$18*'10 - 2008'!AT292</f>
        <v>#DIV/0!</v>
      </c>
      <c r="S292" s="53" t="e">
        <f>+$C$18*'10 - 2008'!AU292</f>
        <v>#DIV/0!</v>
      </c>
      <c r="T292" s="53" t="e">
        <f>+$C$18*'10 - 2008'!AV292</f>
        <v>#DIV/0!</v>
      </c>
      <c r="U292" s="53" t="e">
        <f>+$C$18*'10 - 2008'!AW292</f>
        <v>#DIV/0!</v>
      </c>
      <c r="V292" s="53" t="e">
        <f>+$C$18*'10 - 2008'!AX292</f>
        <v>#DIV/0!</v>
      </c>
      <c r="W292" s="53" t="e">
        <f>+$C$18*'10 - 2008'!AY292</f>
        <v>#DIV/0!</v>
      </c>
      <c r="X292" s="53" t="e">
        <f>+$C$18*'10 - 2008'!AZ292</f>
        <v>#DIV/0!</v>
      </c>
      <c r="Y292" s="53" t="e">
        <f>+$C$18*'10 - 2008'!BA292</f>
        <v>#DIV/0!</v>
      </c>
      <c r="Z292" s="53" t="e">
        <f>+$C$18*'10 - 2008'!BB292</f>
        <v>#DIV/0!</v>
      </c>
      <c r="AA292" s="53" t="e">
        <f>+$C$18*'10 - 2008'!BC292</f>
        <v>#DIV/0!</v>
      </c>
      <c r="AB292" s="53" t="e">
        <f>+$C$18*'10 - 2008'!BD292</f>
        <v>#DIV/0!</v>
      </c>
      <c r="AC292" s="53" t="e">
        <f>+$C$18*'10 - 2008'!BE292</f>
        <v>#DIV/0!</v>
      </c>
      <c r="AD292" s="53" t="e">
        <f>+$C$18*'10 - 2008'!BF292</f>
        <v>#DIV/0!</v>
      </c>
      <c r="AE292" s="53" t="e">
        <f>+$C$18*'10 - 2008'!BG292</f>
        <v>#DIV/0!</v>
      </c>
      <c r="AF292" s="53" t="e">
        <f>+$C$18*'10 - 2008'!BH292</f>
        <v>#DIV/0!</v>
      </c>
      <c r="AG292" s="53" t="e">
        <f>+$C$18*'10 - 2008'!BI292</f>
        <v>#DIV/0!</v>
      </c>
      <c r="AH292" s="53" t="e">
        <f>+$C$18*'10 - 2008'!BJ292</f>
        <v>#DIV/0!</v>
      </c>
      <c r="AI292" s="2"/>
    </row>
    <row r="293" spans="1:35">
      <c r="A293" s="63">
        <v>286</v>
      </c>
      <c r="B293" s="53">
        <f>+'10 - 2008'!B293</f>
        <v>0</v>
      </c>
      <c r="C293" s="53" t="e">
        <f>+'10 - 2008'!AE293/'10 - 2008'!BK293</f>
        <v>#DIV/0!</v>
      </c>
      <c r="D293" s="53" t="e">
        <f>+$C$18*'10 - 2008'!AF293</f>
        <v>#DIV/0!</v>
      </c>
      <c r="E293" s="53" t="e">
        <f>+$C$18*'10 - 2008'!AG293</f>
        <v>#DIV/0!</v>
      </c>
      <c r="F293" s="53" t="e">
        <f>+$C$18*'10 - 2008'!AH293</f>
        <v>#DIV/0!</v>
      </c>
      <c r="G293" s="53" t="e">
        <f>+$C$18*'10 - 2008'!AI293</f>
        <v>#DIV/0!</v>
      </c>
      <c r="H293" s="53" t="e">
        <f>+$C$18*'10 - 2008'!AJ293</f>
        <v>#DIV/0!</v>
      </c>
      <c r="I293" s="53" t="e">
        <f>+$C$18*'10 - 2008'!AK293</f>
        <v>#DIV/0!</v>
      </c>
      <c r="J293" s="53" t="e">
        <f>+$C$18*'10 - 2008'!AL293</f>
        <v>#DIV/0!</v>
      </c>
      <c r="K293" s="53" t="e">
        <f>+$C$18*'10 - 2008'!AM293</f>
        <v>#DIV/0!</v>
      </c>
      <c r="L293" s="53" t="e">
        <f>+$C$18*'10 - 2008'!AN293</f>
        <v>#DIV/0!</v>
      </c>
      <c r="M293" s="53" t="e">
        <f>+$C$18*'10 - 2008'!AO293</f>
        <v>#DIV/0!</v>
      </c>
      <c r="N293" s="53" t="e">
        <f>+$C$18*'10 - 2008'!AP293</f>
        <v>#DIV/0!</v>
      </c>
      <c r="O293" s="53" t="e">
        <f>+$C$18*'10 - 2008'!AQ293</f>
        <v>#DIV/0!</v>
      </c>
      <c r="P293" s="53" t="e">
        <f>+$C$18*'10 - 2008'!AR293</f>
        <v>#DIV/0!</v>
      </c>
      <c r="Q293" s="53" t="e">
        <f>+$C$18*'10 - 2008'!AS293</f>
        <v>#DIV/0!</v>
      </c>
      <c r="R293" s="53" t="e">
        <f>+$C$18*'10 - 2008'!AT293</f>
        <v>#DIV/0!</v>
      </c>
      <c r="S293" s="53" t="e">
        <f>+$C$18*'10 - 2008'!AU293</f>
        <v>#DIV/0!</v>
      </c>
      <c r="T293" s="53" t="e">
        <f>+$C$18*'10 - 2008'!AV293</f>
        <v>#DIV/0!</v>
      </c>
      <c r="U293" s="53" t="e">
        <f>+$C$18*'10 - 2008'!AW293</f>
        <v>#DIV/0!</v>
      </c>
      <c r="V293" s="53" t="e">
        <f>+$C$18*'10 - 2008'!AX293</f>
        <v>#DIV/0!</v>
      </c>
      <c r="W293" s="53" t="e">
        <f>+$C$18*'10 - 2008'!AY293</f>
        <v>#DIV/0!</v>
      </c>
      <c r="X293" s="53" t="e">
        <f>+$C$18*'10 - 2008'!AZ293</f>
        <v>#DIV/0!</v>
      </c>
      <c r="Y293" s="53" t="e">
        <f>+$C$18*'10 - 2008'!BA293</f>
        <v>#DIV/0!</v>
      </c>
      <c r="Z293" s="53" t="e">
        <f>+$C$18*'10 - 2008'!BB293</f>
        <v>#DIV/0!</v>
      </c>
      <c r="AA293" s="53" t="e">
        <f>+$C$18*'10 - 2008'!BC293</f>
        <v>#DIV/0!</v>
      </c>
      <c r="AB293" s="53" t="e">
        <f>+$C$18*'10 - 2008'!BD293</f>
        <v>#DIV/0!</v>
      </c>
      <c r="AC293" s="53" t="e">
        <f>+$C$18*'10 - 2008'!BE293</f>
        <v>#DIV/0!</v>
      </c>
      <c r="AD293" s="53" t="e">
        <f>+$C$18*'10 - 2008'!BF293</f>
        <v>#DIV/0!</v>
      </c>
      <c r="AE293" s="53" t="e">
        <f>+$C$18*'10 - 2008'!BG293</f>
        <v>#DIV/0!</v>
      </c>
      <c r="AF293" s="53" t="e">
        <f>+$C$18*'10 - 2008'!BH293</f>
        <v>#DIV/0!</v>
      </c>
      <c r="AG293" s="53" t="e">
        <f>+$C$18*'10 - 2008'!BI293</f>
        <v>#DIV/0!</v>
      </c>
      <c r="AH293" s="53" t="e">
        <f>+$C$18*'10 - 2008'!BJ293</f>
        <v>#DIV/0!</v>
      </c>
      <c r="AI293" s="2"/>
    </row>
    <row r="294" spans="1:35">
      <c r="A294" s="63">
        <v>287</v>
      </c>
      <c r="B294" s="53">
        <f>+'10 - 2008'!B294</f>
        <v>0</v>
      </c>
      <c r="C294" s="53" t="e">
        <f>+'10 - 2008'!AE294/'10 - 2008'!BK294</f>
        <v>#DIV/0!</v>
      </c>
      <c r="D294" s="53" t="e">
        <f>+$C$18*'10 - 2008'!AF294</f>
        <v>#DIV/0!</v>
      </c>
      <c r="E294" s="53" t="e">
        <f>+$C$18*'10 - 2008'!AG294</f>
        <v>#DIV/0!</v>
      </c>
      <c r="F294" s="53" t="e">
        <f>+$C$18*'10 - 2008'!AH294</f>
        <v>#DIV/0!</v>
      </c>
      <c r="G294" s="53" t="e">
        <f>+$C$18*'10 - 2008'!AI294</f>
        <v>#DIV/0!</v>
      </c>
      <c r="H294" s="53" t="e">
        <f>+$C$18*'10 - 2008'!AJ294</f>
        <v>#DIV/0!</v>
      </c>
      <c r="I294" s="53" t="e">
        <f>+$C$18*'10 - 2008'!AK294</f>
        <v>#DIV/0!</v>
      </c>
      <c r="J294" s="53" t="e">
        <f>+$C$18*'10 - 2008'!AL294</f>
        <v>#DIV/0!</v>
      </c>
      <c r="K294" s="53" t="e">
        <f>+$C$18*'10 - 2008'!AM294</f>
        <v>#DIV/0!</v>
      </c>
      <c r="L294" s="53" t="e">
        <f>+$C$18*'10 - 2008'!AN294</f>
        <v>#DIV/0!</v>
      </c>
      <c r="M294" s="53" t="e">
        <f>+$C$18*'10 - 2008'!AO294</f>
        <v>#DIV/0!</v>
      </c>
      <c r="N294" s="53" t="e">
        <f>+$C$18*'10 - 2008'!AP294</f>
        <v>#DIV/0!</v>
      </c>
      <c r="O294" s="53" t="e">
        <f>+$C$18*'10 - 2008'!AQ294</f>
        <v>#DIV/0!</v>
      </c>
      <c r="P294" s="53" t="e">
        <f>+$C$18*'10 - 2008'!AR294</f>
        <v>#DIV/0!</v>
      </c>
      <c r="Q294" s="53" t="e">
        <f>+$C$18*'10 - 2008'!AS294</f>
        <v>#DIV/0!</v>
      </c>
      <c r="R294" s="53" t="e">
        <f>+$C$18*'10 - 2008'!AT294</f>
        <v>#DIV/0!</v>
      </c>
      <c r="S294" s="53" t="e">
        <f>+$C$18*'10 - 2008'!AU294</f>
        <v>#DIV/0!</v>
      </c>
      <c r="T294" s="53" t="e">
        <f>+$C$18*'10 - 2008'!AV294</f>
        <v>#DIV/0!</v>
      </c>
      <c r="U294" s="53" t="e">
        <f>+$C$18*'10 - 2008'!AW294</f>
        <v>#DIV/0!</v>
      </c>
      <c r="V294" s="53" t="e">
        <f>+$C$18*'10 - 2008'!AX294</f>
        <v>#DIV/0!</v>
      </c>
      <c r="W294" s="53" t="e">
        <f>+$C$18*'10 - 2008'!AY294</f>
        <v>#DIV/0!</v>
      </c>
      <c r="X294" s="53" t="e">
        <f>+$C$18*'10 - 2008'!AZ294</f>
        <v>#DIV/0!</v>
      </c>
      <c r="Y294" s="53" t="e">
        <f>+$C$18*'10 - 2008'!BA294</f>
        <v>#DIV/0!</v>
      </c>
      <c r="Z294" s="53" t="e">
        <f>+$C$18*'10 - 2008'!BB294</f>
        <v>#DIV/0!</v>
      </c>
      <c r="AA294" s="53" t="e">
        <f>+$C$18*'10 - 2008'!BC294</f>
        <v>#DIV/0!</v>
      </c>
      <c r="AB294" s="53" t="e">
        <f>+$C$18*'10 - 2008'!BD294</f>
        <v>#DIV/0!</v>
      </c>
      <c r="AC294" s="53" t="e">
        <f>+$C$18*'10 - 2008'!BE294</f>
        <v>#DIV/0!</v>
      </c>
      <c r="AD294" s="53" t="e">
        <f>+$C$18*'10 - 2008'!BF294</f>
        <v>#DIV/0!</v>
      </c>
      <c r="AE294" s="53" t="e">
        <f>+$C$18*'10 - 2008'!BG294</f>
        <v>#DIV/0!</v>
      </c>
      <c r="AF294" s="53" t="e">
        <f>+$C$18*'10 - 2008'!BH294</f>
        <v>#DIV/0!</v>
      </c>
      <c r="AG294" s="53" t="e">
        <f>+$C$18*'10 - 2008'!BI294</f>
        <v>#DIV/0!</v>
      </c>
      <c r="AH294" s="53" t="e">
        <f>+$C$18*'10 - 2008'!BJ294</f>
        <v>#DIV/0!</v>
      </c>
      <c r="AI294" s="2"/>
    </row>
    <row r="295" spans="1:35">
      <c r="A295" s="63">
        <v>288</v>
      </c>
      <c r="B295" s="53">
        <f>+'10 - 2008'!B295</f>
        <v>0</v>
      </c>
      <c r="C295" s="53" t="e">
        <f>+'10 - 2008'!AE295/'10 - 2008'!BK295</f>
        <v>#DIV/0!</v>
      </c>
      <c r="D295" s="53" t="e">
        <f>+$C$18*'10 - 2008'!AF295</f>
        <v>#DIV/0!</v>
      </c>
      <c r="E295" s="53" t="e">
        <f>+$C$18*'10 - 2008'!AG295</f>
        <v>#DIV/0!</v>
      </c>
      <c r="F295" s="53" t="e">
        <f>+$C$18*'10 - 2008'!AH295</f>
        <v>#DIV/0!</v>
      </c>
      <c r="G295" s="53" t="e">
        <f>+$C$18*'10 - 2008'!AI295</f>
        <v>#DIV/0!</v>
      </c>
      <c r="H295" s="53" t="e">
        <f>+$C$18*'10 - 2008'!AJ295</f>
        <v>#DIV/0!</v>
      </c>
      <c r="I295" s="53" t="e">
        <f>+$C$18*'10 - 2008'!AK295</f>
        <v>#DIV/0!</v>
      </c>
      <c r="J295" s="53" t="e">
        <f>+$C$18*'10 - 2008'!AL295</f>
        <v>#DIV/0!</v>
      </c>
      <c r="K295" s="53" t="e">
        <f>+$C$18*'10 - 2008'!AM295</f>
        <v>#DIV/0!</v>
      </c>
      <c r="L295" s="53" t="e">
        <f>+$C$18*'10 - 2008'!AN295</f>
        <v>#DIV/0!</v>
      </c>
      <c r="M295" s="53" t="e">
        <f>+$C$18*'10 - 2008'!AO295</f>
        <v>#DIV/0!</v>
      </c>
      <c r="N295" s="53" t="e">
        <f>+$C$18*'10 - 2008'!AP295</f>
        <v>#DIV/0!</v>
      </c>
      <c r="O295" s="53" t="e">
        <f>+$C$18*'10 - 2008'!AQ295</f>
        <v>#DIV/0!</v>
      </c>
      <c r="P295" s="53" t="e">
        <f>+$C$18*'10 - 2008'!AR295</f>
        <v>#DIV/0!</v>
      </c>
      <c r="Q295" s="53" t="e">
        <f>+$C$18*'10 - 2008'!AS295</f>
        <v>#DIV/0!</v>
      </c>
      <c r="R295" s="53" t="e">
        <f>+$C$18*'10 - 2008'!AT295</f>
        <v>#DIV/0!</v>
      </c>
      <c r="S295" s="53" t="e">
        <f>+$C$18*'10 - 2008'!AU295</f>
        <v>#DIV/0!</v>
      </c>
      <c r="T295" s="53" t="e">
        <f>+$C$18*'10 - 2008'!AV295</f>
        <v>#DIV/0!</v>
      </c>
      <c r="U295" s="53" t="e">
        <f>+$C$18*'10 - 2008'!AW295</f>
        <v>#DIV/0!</v>
      </c>
      <c r="V295" s="53" t="e">
        <f>+$C$18*'10 - 2008'!AX295</f>
        <v>#DIV/0!</v>
      </c>
      <c r="W295" s="53" t="e">
        <f>+$C$18*'10 - 2008'!AY295</f>
        <v>#DIV/0!</v>
      </c>
      <c r="X295" s="53" t="e">
        <f>+$C$18*'10 - 2008'!AZ295</f>
        <v>#DIV/0!</v>
      </c>
      <c r="Y295" s="53" t="e">
        <f>+$C$18*'10 - 2008'!BA295</f>
        <v>#DIV/0!</v>
      </c>
      <c r="Z295" s="53" t="e">
        <f>+$C$18*'10 - 2008'!BB295</f>
        <v>#DIV/0!</v>
      </c>
      <c r="AA295" s="53" t="e">
        <f>+$C$18*'10 - 2008'!BC295</f>
        <v>#DIV/0!</v>
      </c>
      <c r="AB295" s="53" t="e">
        <f>+$C$18*'10 - 2008'!BD295</f>
        <v>#DIV/0!</v>
      </c>
      <c r="AC295" s="53" t="e">
        <f>+$C$18*'10 - 2008'!BE295</f>
        <v>#DIV/0!</v>
      </c>
      <c r="AD295" s="53" t="e">
        <f>+$C$18*'10 - 2008'!BF295</f>
        <v>#DIV/0!</v>
      </c>
      <c r="AE295" s="53" t="e">
        <f>+$C$18*'10 - 2008'!BG295</f>
        <v>#DIV/0!</v>
      </c>
      <c r="AF295" s="53" t="e">
        <f>+$C$18*'10 - 2008'!BH295</f>
        <v>#DIV/0!</v>
      </c>
      <c r="AG295" s="53" t="e">
        <f>+$C$18*'10 - 2008'!BI295</f>
        <v>#DIV/0!</v>
      </c>
      <c r="AH295" s="53" t="e">
        <f>+$C$18*'10 - 2008'!BJ295</f>
        <v>#DIV/0!</v>
      </c>
      <c r="AI295" s="2"/>
    </row>
    <row r="296" spans="1:35">
      <c r="A296" s="63">
        <v>289</v>
      </c>
      <c r="B296" s="53">
        <f>+'10 - 2008'!B296</f>
        <v>0</v>
      </c>
      <c r="C296" s="53" t="e">
        <f>+'10 - 2008'!AE296/'10 - 2008'!BK296</f>
        <v>#DIV/0!</v>
      </c>
      <c r="D296" s="53" t="e">
        <f>+$C$18*'10 - 2008'!AF296</f>
        <v>#DIV/0!</v>
      </c>
      <c r="E296" s="53" t="e">
        <f>+$C$18*'10 - 2008'!AG296</f>
        <v>#DIV/0!</v>
      </c>
      <c r="F296" s="53" t="e">
        <f>+$C$18*'10 - 2008'!AH296</f>
        <v>#DIV/0!</v>
      </c>
      <c r="G296" s="53" t="e">
        <f>+$C$18*'10 - 2008'!AI296</f>
        <v>#DIV/0!</v>
      </c>
      <c r="H296" s="53" t="e">
        <f>+$C$18*'10 - 2008'!AJ296</f>
        <v>#DIV/0!</v>
      </c>
      <c r="I296" s="53" t="e">
        <f>+$C$18*'10 - 2008'!AK296</f>
        <v>#DIV/0!</v>
      </c>
      <c r="J296" s="53" t="e">
        <f>+$C$18*'10 - 2008'!AL296</f>
        <v>#DIV/0!</v>
      </c>
      <c r="K296" s="53" t="e">
        <f>+$C$18*'10 - 2008'!AM296</f>
        <v>#DIV/0!</v>
      </c>
      <c r="L296" s="53" t="e">
        <f>+$C$18*'10 - 2008'!AN296</f>
        <v>#DIV/0!</v>
      </c>
      <c r="M296" s="53" t="e">
        <f>+$C$18*'10 - 2008'!AO296</f>
        <v>#DIV/0!</v>
      </c>
      <c r="N296" s="53" t="e">
        <f>+$C$18*'10 - 2008'!AP296</f>
        <v>#DIV/0!</v>
      </c>
      <c r="O296" s="53" t="e">
        <f>+$C$18*'10 - 2008'!AQ296</f>
        <v>#DIV/0!</v>
      </c>
      <c r="P296" s="53" t="e">
        <f>+$C$18*'10 - 2008'!AR296</f>
        <v>#DIV/0!</v>
      </c>
      <c r="Q296" s="53" t="e">
        <f>+$C$18*'10 - 2008'!AS296</f>
        <v>#DIV/0!</v>
      </c>
      <c r="R296" s="53" t="e">
        <f>+$C$18*'10 - 2008'!AT296</f>
        <v>#DIV/0!</v>
      </c>
      <c r="S296" s="53" t="e">
        <f>+$C$18*'10 - 2008'!AU296</f>
        <v>#DIV/0!</v>
      </c>
      <c r="T296" s="53" t="e">
        <f>+$C$18*'10 - 2008'!AV296</f>
        <v>#DIV/0!</v>
      </c>
      <c r="U296" s="53" t="e">
        <f>+$C$18*'10 - 2008'!AW296</f>
        <v>#DIV/0!</v>
      </c>
      <c r="V296" s="53" t="e">
        <f>+$C$18*'10 - 2008'!AX296</f>
        <v>#DIV/0!</v>
      </c>
      <c r="W296" s="53" t="e">
        <f>+$C$18*'10 - 2008'!AY296</f>
        <v>#DIV/0!</v>
      </c>
      <c r="X296" s="53" t="e">
        <f>+$C$18*'10 - 2008'!AZ296</f>
        <v>#DIV/0!</v>
      </c>
      <c r="Y296" s="53" t="e">
        <f>+$C$18*'10 - 2008'!BA296</f>
        <v>#DIV/0!</v>
      </c>
      <c r="Z296" s="53" t="e">
        <f>+$C$18*'10 - 2008'!BB296</f>
        <v>#DIV/0!</v>
      </c>
      <c r="AA296" s="53" t="e">
        <f>+$C$18*'10 - 2008'!BC296</f>
        <v>#DIV/0!</v>
      </c>
      <c r="AB296" s="53" t="e">
        <f>+$C$18*'10 - 2008'!BD296</f>
        <v>#DIV/0!</v>
      </c>
      <c r="AC296" s="53" t="e">
        <f>+$C$18*'10 - 2008'!BE296</f>
        <v>#DIV/0!</v>
      </c>
      <c r="AD296" s="53" t="e">
        <f>+$C$18*'10 - 2008'!BF296</f>
        <v>#DIV/0!</v>
      </c>
      <c r="AE296" s="53" t="e">
        <f>+$C$18*'10 - 2008'!BG296</f>
        <v>#DIV/0!</v>
      </c>
      <c r="AF296" s="53" t="e">
        <f>+$C$18*'10 - 2008'!BH296</f>
        <v>#DIV/0!</v>
      </c>
      <c r="AG296" s="53" t="e">
        <f>+$C$18*'10 - 2008'!BI296</f>
        <v>#DIV/0!</v>
      </c>
      <c r="AH296" s="53" t="e">
        <f>+$C$18*'10 - 2008'!BJ296</f>
        <v>#DIV/0!</v>
      </c>
      <c r="AI296" s="2"/>
    </row>
    <row r="297" spans="1:35">
      <c r="A297" s="63">
        <v>290</v>
      </c>
      <c r="B297" s="53">
        <f>+'10 - 2008'!B297</f>
        <v>0</v>
      </c>
      <c r="C297" s="53" t="e">
        <f>+'10 - 2008'!AE297/'10 - 2008'!BK297</f>
        <v>#DIV/0!</v>
      </c>
      <c r="D297" s="53" t="e">
        <f>+$C$18*'10 - 2008'!AF297</f>
        <v>#DIV/0!</v>
      </c>
      <c r="E297" s="53" t="e">
        <f>+$C$18*'10 - 2008'!AG297</f>
        <v>#DIV/0!</v>
      </c>
      <c r="F297" s="53" t="e">
        <f>+$C$18*'10 - 2008'!AH297</f>
        <v>#DIV/0!</v>
      </c>
      <c r="G297" s="53" t="e">
        <f>+$C$18*'10 - 2008'!AI297</f>
        <v>#DIV/0!</v>
      </c>
      <c r="H297" s="53" t="e">
        <f>+$C$18*'10 - 2008'!AJ297</f>
        <v>#DIV/0!</v>
      </c>
      <c r="I297" s="53" t="e">
        <f>+$C$18*'10 - 2008'!AK297</f>
        <v>#DIV/0!</v>
      </c>
      <c r="J297" s="53" t="e">
        <f>+$C$18*'10 - 2008'!AL297</f>
        <v>#DIV/0!</v>
      </c>
      <c r="K297" s="53" t="e">
        <f>+$C$18*'10 - 2008'!AM297</f>
        <v>#DIV/0!</v>
      </c>
      <c r="L297" s="53" t="e">
        <f>+$C$18*'10 - 2008'!AN297</f>
        <v>#DIV/0!</v>
      </c>
      <c r="M297" s="53" t="e">
        <f>+$C$18*'10 - 2008'!AO297</f>
        <v>#DIV/0!</v>
      </c>
      <c r="N297" s="53" t="e">
        <f>+$C$18*'10 - 2008'!AP297</f>
        <v>#DIV/0!</v>
      </c>
      <c r="O297" s="53" t="e">
        <f>+$C$18*'10 - 2008'!AQ297</f>
        <v>#DIV/0!</v>
      </c>
      <c r="P297" s="53" t="e">
        <f>+$C$18*'10 - 2008'!AR297</f>
        <v>#DIV/0!</v>
      </c>
      <c r="Q297" s="53" t="e">
        <f>+$C$18*'10 - 2008'!AS297</f>
        <v>#DIV/0!</v>
      </c>
      <c r="R297" s="53" t="e">
        <f>+$C$18*'10 - 2008'!AT297</f>
        <v>#DIV/0!</v>
      </c>
      <c r="S297" s="53" t="e">
        <f>+$C$18*'10 - 2008'!AU297</f>
        <v>#DIV/0!</v>
      </c>
      <c r="T297" s="53" t="e">
        <f>+$C$18*'10 - 2008'!AV297</f>
        <v>#DIV/0!</v>
      </c>
      <c r="U297" s="53" t="e">
        <f>+$C$18*'10 - 2008'!AW297</f>
        <v>#DIV/0!</v>
      </c>
      <c r="V297" s="53" t="e">
        <f>+$C$18*'10 - 2008'!AX297</f>
        <v>#DIV/0!</v>
      </c>
      <c r="W297" s="53" t="e">
        <f>+$C$18*'10 - 2008'!AY297</f>
        <v>#DIV/0!</v>
      </c>
      <c r="X297" s="53" t="e">
        <f>+$C$18*'10 - 2008'!AZ297</f>
        <v>#DIV/0!</v>
      </c>
      <c r="Y297" s="53" t="e">
        <f>+$C$18*'10 - 2008'!BA297</f>
        <v>#DIV/0!</v>
      </c>
      <c r="Z297" s="53" t="e">
        <f>+$C$18*'10 - 2008'!BB297</f>
        <v>#DIV/0!</v>
      </c>
      <c r="AA297" s="53" t="e">
        <f>+$C$18*'10 - 2008'!BC297</f>
        <v>#DIV/0!</v>
      </c>
      <c r="AB297" s="53" t="e">
        <f>+$C$18*'10 - 2008'!BD297</f>
        <v>#DIV/0!</v>
      </c>
      <c r="AC297" s="53" t="e">
        <f>+$C$18*'10 - 2008'!BE297</f>
        <v>#DIV/0!</v>
      </c>
      <c r="AD297" s="53" t="e">
        <f>+$C$18*'10 - 2008'!BF297</f>
        <v>#DIV/0!</v>
      </c>
      <c r="AE297" s="53" t="e">
        <f>+$C$18*'10 - 2008'!BG297</f>
        <v>#DIV/0!</v>
      </c>
      <c r="AF297" s="53" t="e">
        <f>+$C$18*'10 - 2008'!BH297</f>
        <v>#DIV/0!</v>
      </c>
      <c r="AG297" s="53" t="e">
        <f>+$C$18*'10 - 2008'!BI297</f>
        <v>#DIV/0!</v>
      </c>
      <c r="AH297" s="53" t="e">
        <f>+$C$18*'10 - 2008'!BJ297</f>
        <v>#DIV/0!</v>
      </c>
      <c r="AI297" s="2"/>
    </row>
    <row r="298" spans="1:35">
      <c r="A298" s="63">
        <v>291</v>
      </c>
      <c r="B298" s="53">
        <f>+'10 - 2008'!B298</f>
        <v>0</v>
      </c>
      <c r="C298" s="53" t="e">
        <f>+'10 - 2008'!AE298/'10 - 2008'!BK298</f>
        <v>#DIV/0!</v>
      </c>
      <c r="D298" s="53" t="e">
        <f>+$C$18*'10 - 2008'!AF298</f>
        <v>#DIV/0!</v>
      </c>
      <c r="E298" s="53" t="e">
        <f>+$C$18*'10 - 2008'!AG298</f>
        <v>#DIV/0!</v>
      </c>
      <c r="F298" s="53" t="e">
        <f>+$C$18*'10 - 2008'!AH298</f>
        <v>#DIV/0!</v>
      </c>
      <c r="G298" s="53" t="e">
        <f>+$C$18*'10 - 2008'!AI298</f>
        <v>#DIV/0!</v>
      </c>
      <c r="H298" s="53" t="e">
        <f>+$C$18*'10 - 2008'!AJ298</f>
        <v>#DIV/0!</v>
      </c>
      <c r="I298" s="53" t="e">
        <f>+$C$18*'10 - 2008'!AK298</f>
        <v>#DIV/0!</v>
      </c>
      <c r="J298" s="53" t="e">
        <f>+$C$18*'10 - 2008'!AL298</f>
        <v>#DIV/0!</v>
      </c>
      <c r="K298" s="53" t="e">
        <f>+$C$18*'10 - 2008'!AM298</f>
        <v>#DIV/0!</v>
      </c>
      <c r="L298" s="53" t="e">
        <f>+$C$18*'10 - 2008'!AN298</f>
        <v>#DIV/0!</v>
      </c>
      <c r="M298" s="53" t="e">
        <f>+$C$18*'10 - 2008'!AO298</f>
        <v>#DIV/0!</v>
      </c>
      <c r="N298" s="53" t="e">
        <f>+$C$18*'10 - 2008'!AP298</f>
        <v>#DIV/0!</v>
      </c>
      <c r="O298" s="53" t="e">
        <f>+$C$18*'10 - 2008'!AQ298</f>
        <v>#DIV/0!</v>
      </c>
      <c r="P298" s="53" t="e">
        <f>+$C$18*'10 - 2008'!AR298</f>
        <v>#DIV/0!</v>
      </c>
      <c r="Q298" s="53" t="e">
        <f>+$C$18*'10 - 2008'!AS298</f>
        <v>#DIV/0!</v>
      </c>
      <c r="R298" s="53" t="e">
        <f>+$C$18*'10 - 2008'!AT298</f>
        <v>#DIV/0!</v>
      </c>
      <c r="S298" s="53" t="e">
        <f>+$C$18*'10 - 2008'!AU298</f>
        <v>#DIV/0!</v>
      </c>
      <c r="T298" s="53" t="e">
        <f>+$C$18*'10 - 2008'!AV298</f>
        <v>#DIV/0!</v>
      </c>
      <c r="U298" s="53" t="e">
        <f>+$C$18*'10 - 2008'!AW298</f>
        <v>#DIV/0!</v>
      </c>
      <c r="V298" s="53" t="e">
        <f>+$C$18*'10 - 2008'!AX298</f>
        <v>#DIV/0!</v>
      </c>
      <c r="W298" s="53" t="e">
        <f>+$C$18*'10 - 2008'!AY298</f>
        <v>#DIV/0!</v>
      </c>
      <c r="X298" s="53" t="e">
        <f>+$C$18*'10 - 2008'!AZ298</f>
        <v>#DIV/0!</v>
      </c>
      <c r="Y298" s="53" t="e">
        <f>+$C$18*'10 - 2008'!BA298</f>
        <v>#DIV/0!</v>
      </c>
      <c r="Z298" s="53" t="e">
        <f>+$C$18*'10 - 2008'!BB298</f>
        <v>#DIV/0!</v>
      </c>
      <c r="AA298" s="53" t="e">
        <f>+$C$18*'10 - 2008'!BC298</f>
        <v>#DIV/0!</v>
      </c>
      <c r="AB298" s="53" t="e">
        <f>+$C$18*'10 - 2008'!BD298</f>
        <v>#DIV/0!</v>
      </c>
      <c r="AC298" s="53" t="e">
        <f>+$C$18*'10 - 2008'!BE298</f>
        <v>#DIV/0!</v>
      </c>
      <c r="AD298" s="53" t="e">
        <f>+$C$18*'10 - 2008'!BF298</f>
        <v>#DIV/0!</v>
      </c>
      <c r="AE298" s="53" t="e">
        <f>+$C$18*'10 - 2008'!BG298</f>
        <v>#DIV/0!</v>
      </c>
      <c r="AF298" s="53" t="e">
        <f>+$C$18*'10 - 2008'!BH298</f>
        <v>#DIV/0!</v>
      </c>
      <c r="AG298" s="53" t="e">
        <f>+$C$18*'10 - 2008'!BI298</f>
        <v>#DIV/0!</v>
      </c>
      <c r="AH298" s="53" t="e">
        <f>+$C$18*'10 - 2008'!BJ298</f>
        <v>#DIV/0!</v>
      </c>
      <c r="AI298" s="2"/>
    </row>
    <row r="299" spans="1:35">
      <c r="A299" s="63">
        <v>292</v>
      </c>
      <c r="B299" s="53">
        <f>+'10 - 2008'!B299</f>
        <v>0</v>
      </c>
      <c r="C299" s="53" t="e">
        <f>+'10 - 2008'!AE299/'10 - 2008'!BK299</f>
        <v>#DIV/0!</v>
      </c>
      <c r="D299" s="53" t="e">
        <f>+$C$18*'10 - 2008'!AF299</f>
        <v>#DIV/0!</v>
      </c>
      <c r="E299" s="53" t="e">
        <f>+$C$18*'10 - 2008'!AG299</f>
        <v>#DIV/0!</v>
      </c>
      <c r="F299" s="53" t="e">
        <f>+$C$18*'10 - 2008'!AH299</f>
        <v>#DIV/0!</v>
      </c>
      <c r="G299" s="53" t="e">
        <f>+$C$18*'10 - 2008'!AI299</f>
        <v>#DIV/0!</v>
      </c>
      <c r="H299" s="53" t="e">
        <f>+$C$18*'10 - 2008'!AJ299</f>
        <v>#DIV/0!</v>
      </c>
      <c r="I299" s="53" t="e">
        <f>+$C$18*'10 - 2008'!AK299</f>
        <v>#DIV/0!</v>
      </c>
      <c r="J299" s="53" t="e">
        <f>+$C$18*'10 - 2008'!AL299</f>
        <v>#DIV/0!</v>
      </c>
      <c r="K299" s="53" t="e">
        <f>+$C$18*'10 - 2008'!AM299</f>
        <v>#DIV/0!</v>
      </c>
      <c r="L299" s="53" t="e">
        <f>+$C$18*'10 - 2008'!AN299</f>
        <v>#DIV/0!</v>
      </c>
      <c r="M299" s="53" t="e">
        <f>+$C$18*'10 - 2008'!AO299</f>
        <v>#DIV/0!</v>
      </c>
      <c r="N299" s="53" t="e">
        <f>+$C$18*'10 - 2008'!AP299</f>
        <v>#DIV/0!</v>
      </c>
      <c r="O299" s="53" t="e">
        <f>+$C$18*'10 - 2008'!AQ299</f>
        <v>#DIV/0!</v>
      </c>
      <c r="P299" s="53" t="e">
        <f>+$C$18*'10 - 2008'!AR299</f>
        <v>#DIV/0!</v>
      </c>
      <c r="Q299" s="53" t="e">
        <f>+$C$18*'10 - 2008'!AS299</f>
        <v>#DIV/0!</v>
      </c>
      <c r="R299" s="53" t="e">
        <f>+$C$18*'10 - 2008'!AT299</f>
        <v>#DIV/0!</v>
      </c>
      <c r="S299" s="53" t="e">
        <f>+$C$18*'10 - 2008'!AU299</f>
        <v>#DIV/0!</v>
      </c>
      <c r="T299" s="53" t="e">
        <f>+$C$18*'10 - 2008'!AV299</f>
        <v>#DIV/0!</v>
      </c>
      <c r="U299" s="53" t="e">
        <f>+$C$18*'10 - 2008'!AW299</f>
        <v>#DIV/0!</v>
      </c>
      <c r="V299" s="53" t="e">
        <f>+$C$18*'10 - 2008'!AX299</f>
        <v>#DIV/0!</v>
      </c>
      <c r="W299" s="53" t="e">
        <f>+$C$18*'10 - 2008'!AY299</f>
        <v>#DIV/0!</v>
      </c>
      <c r="X299" s="53" t="e">
        <f>+$C$18*'10 - 2008'!AZ299</f>
        <v>#DIV/0!</v>
      </c>
      <c r="Y299" s="53" t="e">
        <f>+$C$18*'10 - 2008'!BA299</f>
        <v>#DIV/0!</v>
      </c>
      <c r="Z299" s="53" t="e">
        <f>+$C$18*'10 - 2008'!BB299</f>
        <v>#DIV/0!</v>
      </c>
      <c r="AA299" s="53" t="e">
        <f>+$C$18*'10 - 2008'!BC299</f>
        <v>#DIV/0!</v>
      </c>
      <c r="AB299" s="53" t="e">
        <f>+$C$18*'10 - 2008'!BD299</f>
        <v>#DIV/0!</v>
      </c>
      <c r="AC299" s="53" t="e">
        <f>+$C$18*'10 - 2008'!BE299</f>
        <v>#DIV/0!</v>
      </c>
      <c r="AD299" s="53" t="e">
        <f>+$C$18*'10 - 2008'!BF299</f>
        <v>#DIV/0!</v>
      </c>
      <c r="AE299" s="53" t="e">
        <f>+$C$18*'10 - 2008'!BG299</f>
        <v>#DIV/0!</v>
      </c>
      <c r="AF299" s="53" t="e">
        <f>+$C$18*'10 - 2008'!BH299</f>
        <v>#DIV/0!</v>
      </c>
      <c r="AG299" s="53" t="e">
        <f>+$C$18*'10 - 2008'!BI299</f>
        <v>#DIV/0!</v>
      </c>
      <c r="AH299" s="53" t="e">
        <f>+$C$18*'10 - 2008'!BJ299</f>
        <v>#DIV/0!</v>
      </c>
      <c r="AI299" s="2"/>
    </row>
    <row r="300" spans="1:35">
      <c r="A300" s="63">
        <v>293</v>
      </c>
      <c r="B300" s="53">
        <f>+'10 - 2008'!B300</f>
        <v>0</v>
      </c>
      <c r="C300" s="53" t="e">
        <f>+'10 - 2008'!AE300/'10 - 2008'!BK300</f>
        <v>#DIV/0!</v>
      </c>
      <c r="D300" s="53" t="e">
        <f>+$C$18*'10 - 2008'!AF300</f>
        <v>#DIV/0!</v>
      </c>
      <c r="E300" s="53" t="e">
        <f>+$C$18*'10 - 2008'!AG300</f>
        <v>#DIV/0!</v>
      </c>
      <c r="F300" s="53" t="e">
        <f>+$C$18*'10 - 2008'!AH300</f>
        <v>#DIV/0!</v>
      </c>
      <c r="G300" s="53" t="e">
        <f>+$C$18*'10 - 2008'!AI300</f>
        <v>#DIV/0!</v>
      </c>
      <c r="H300" s="53" t="e">
        <f>+$C$18*'10 - 2008'!AJ300</f>
        <v>#DIV/0!</v>
      </c>
      <c r="I300" s="53" t="e">
        <f>+$C$18*'10 - 2008'!AK300</f>
        <v>#DIV/0!</v>
      </c>
      <c r="J300" s="53" t="e">
        <f>+$C$18*'10 - 2008'!AL300</f>
        <v>#DIV/0!</v>
      </c>
      <c r="K300" s="53" t="e">
        <f>+$C$18*'10 - 2008'!AM300</f>
        <v>#DIV/0!</v>
      </c>
      <c r="L300" s="53" t="e">
        <f>+$C$18*'10 - 2008'!AN300</f>
        <v>#DIV/0!</v>
      </c>
      <c r="M300" s="53" t="e">
        <f>+$C$18*'10 - 2008'!AO300</f>
        <v>#DIV/0!</v>
      </c>
      <c r="N300" s="53" t="e">
        <f>+$C$18*'10 - 2008'!AP300</f>
        <v>#DIV/0!</v>
      </c>
      <c r="O300" s="53" t="e">
        <f>+$C$18*'10 - 2008'!AQ300</f>
        <v>#DIV/0!</v>
      </c>
      <c r="P300" s="53" t="e">
        <f>+$C$18*'10 - 2008'!AR300</f>
        <v>#DIV/0!</v>
      </c>
      <c r="Q300" s="53" t="e">
        <f>+$C$18*'10 - 2008'!AS300</f>
        <v>#DIV/0!</v>
      </c>
      <c r="R300" s="53" t="e">
        <f>+$C$18*'10 - 2008'!AT300</f>
        <v>#DIV/0!</v>
      </c>
      <c r="S300" s="53" t="e">
        <f>+$C$18*'10 - 2008'!AU300</f>
        <v>#DIV/0!</v>
      </c>
      <c r="T300" s="53" t="e">
        <f>+$C$18*'10 - 2008'!AV300</f>
        <v>#DIV/0!</v>
      </c>
      <c r="U300" s="53" t="e">
        <f>+$C$18*'10 - 2008'!AW300</f>
        <v>#DIV/0!</v>
      </c>
      <c r="V300" s="53" t="e">
        <f>+$C$18*'10 - 2008'!AX300</f>
        <v>#DIV/0!</v>
      </c>
      <c r="W300" s="53" t="e">
        <f>+$C$18*'10 - 2008'!AY300</f>
        <v>#DIV/0!</v>
      </c>
      <c r="X300" s="53" t="e">
        <f>+$C$18*'10 - 2008'!AZ300</f>
        <v>#DIV/0!</v>
      </c>
      <c r="Y300" s="53" t="e">
        <f>+$C$18*'10 - 2008'!BA300</f>
        <v>#DIV/0!</v>
      </c>
      <c r="Z300" s="53" t="e">
        <f>+$C$18*'10 - 2008'!BB300</f>
        <v>#DIV/0!</v>
      </c>
      <c r="AA300" s="53" t="e">
        <f>+$C$18*'10 - 2008'!BC300</f>
        <v>#DIV/0!</v>
      </c>
      <c r="AB300" s="53" t="e">
        <f>+$C$18*'10 - 2008'!BD300</f>
        <v>#DIV/0!</v>
      </c>
      <c r="AC300" s="53" t="e">
        <f>+$C$18*'10 - 2008'!BE300</f>
        <v>#DIV/0!</v>
      </c>
      <c r="AD300" s="53" t="e">
        <f>+$C$18*'10 - 2008'!BF300</f>
        <v>#DIV/0!</v>
      </c>
      <c r="AE300" s="53" t="e">
        <f>+$C$18*'10 - 2008'!BG300</f>
        <v>#DIV/0!</v>
      </c>
      <c r="AF300" s="53" t="e">
        <f>+$C$18*'10 - 2008'!BH300</f>
        <v>#DIV/0!</v>
      </c>
      <c r="AG300" s="53" t="e">
        <f>+$C$18*'10 - 2008'!BI300</f>
        <v>#DIV/0!</v>
      </c>
      <c r="AH300" s="53" t="e">
        <f>+$C$18*'10 - 2008'!BJ300</f>
        <v>#DIV/0!</v>
      </c>
      <c r="AI300" s="2"/>
    </row>
    <row r="301" spans="1:35">
      <c r="A301" s="63">
        <v>294</v>
      </c>
      <c r="B301" s="53">
        <f>+'10 - 2008'!B301</f>
        <v>0</v>
      </c>
      <c r="C301" s="53" t="e">
        <f>+'10 - 2008'!AE301/'10 - 2008'!BK301</f>
        <v>#DIV/0!</v>
      </c>
      <c r="D301" s="53" t="e">
        <f>+$C$18*'10 - 2008'!AF301</f>
        <v>#DIV/0!</v>
      </c>
      <c r="E301" s="53" t="e">
        <f>+$C$18*'10 - 2008'!AG301</f>
        <v>#DIV/0!</v>
      </c>
      <c r="F301" s="53" t="e">
        <f>+$C$18*'10 - 2008'!AH301</f>
        <v>#DIV/0!</v>
      </c>
      <c r="G301" s="53" t="e">
        <f>+$C$18*'10 - 2008'!AI301</f>
        <v>#DIV/0!</v>
      </c>
      <c r="H301" s="53" t="e">
        <f>+$C$18*'10 - 2008'!AJ301</f>
        <v>#DIV/0!</v>
      </c>
      <c r="I301" s="53" t="e">
        <f>+$C$18*'10 - 2008'!AK301</f>
        <v>#DIV/0!</v>
      </c>
      <c r="J301" s="53" t="e">
        <f>+$C$18*'10 - 2008'!AL301</f>
        <v>#DIV/0!</v>
      </c>
      <c r="K301" s="53" t="e">
        <f>+$C$18*'10 - 2008'!AM301</f>
        <v>#DIV/0!</v>
      </c>
      <c r="L301" s="53" t="e">
        <f>+$C$18*'10 - 2008'!AN301</f>
        <v>#DIV/0!</v>
      </c>
      <c r="M301" s="53" t="e">
        <f>+$C$18*'10 - 2008'!AO301</f>
        <v>#DIV/0!</v>
      </c>
      <c r="N301" s="53" t="e">
        <f>+$C$18*'10 - 2008'!AP301</f>
        <v>#DIV/0!</v>
      </c>
      <c r="O301" s="53" t="e">
        <f>+$C$18*'10 - 2008'!AQ301</f>
        <v>#DIV/0!</v>
      </c>
      <c r="P301" s="53" t="e">
        <f>+$C$18*'10 - 2008'!AR301</f>
        <v>#DIV/0!</v>
      </c>
      <c r="Q301" s="53" t="e">
        <f>+$C$18*'10 - 2008'!AS301</f>
        <v>#DIV/0!</v>
      </c>
      <c r="R301" s="53" t="e">
        <f>+$C$18*'10 - 2008'!AT301</f>
        <v>#DIV/0!</v>
      </c>
      <c r="S301" s="53" t="e">
        <f>+$C$18*'10 - 2008'!AU301</f>
        <v>#DIV/0!</v>
      </c>
      <c r="T301" s="53" t="e">
        <f>+$C$18*'10 - 2008'!AV301</f>
        <v>#DIV/0!</v>
      </c>
      <c r="U301" s="53" t="e">
        <f>+$C$18*'10 - 2008'!AW301</f>
        <v>#DIV/0!</v>
      </c>
      <c r="V301" s="53" t="e">
        <f>+$C$18*'10 - 2008'!AX301</f>
        <v>#DIV/0!</v>
      </c>
      <c r="W301" s="53" t="e">
        <f>+$C$18*'10 - 2008'!AY301</f>
        <v>#DIV/0!</v>
      </c>
      <c r="X301" s="53" t="e">
        <f>+$C$18*'10 - 2008'!AZ301</f>
        <v>#DIV/0!</v>
      </c>
      <c r="Y301" s="53" t="e">
        <f>+$C$18*'10 - 2008'!BA301</f>
        <v>#DIV/0!</v>
      </c>
      <c r="Z301" s="53" t="e">
        <f>+$C$18*'10 - 2008'!BB301</f>
        <v>#DIV/0!</v>
      </c>
      <c r="AA301" s="53" t="e">
        <f>+$C$18*'10 - 2008'!BC301</f>
        <v>#DIV/0!</v>
      </c>
      <c r="AB301" s="53" t="e">
        <f>+$C$18*'10 - 2008'!BD301</f>
        <v>#DIV/0!</v>
      </c>
      <c r="AC301" s="53" t="e">
        <f>+$C$18*'10 - 2008'!BE301</f>
        <v>#DIV/0!</v>
      </c>
      <c r="AD301" s="53" t="e">
        <f>+$C$18*'10 - 2008'!BF301</f>
        <v>#DIV/0!</v>
      </c>
      <c r="AE301" s="53" t="e">
        <f>+$C$18*'10 - 2008'!BG301</f>
        <v>#DIV/0!</v>
      </c>
      <c r="AF301" s="53" t="e">
        <f>+$C$18*'10 - 2008'!BH301</f>
        <v>#DIV/0!</v>
      </c>
      <c r="AG301" s="53" t="e">
        <f>+$C$18*'10 - 2008'!BI301</f>
        <v>#DIV/0!</v>
      </c>
      <c r="AH301" s="53" t="e">
        <f>+$C$18*'10 - 2008'!BJ301</f>
        <v>#DIV/0!</v>
      </c>
      <c r="AI301" s="2"/>
    </row>
    <row r="302" spans="1:35">
      <c r="A302" s="63">
        <v>295</v>
      </c>
      <c r="B302" s="53">
        <f>+'10 - 2008'!B302</f>
        <v>0</v>
      </c>
      <c r="C302" s="53" t="e">
        <f>+'10 - 2008'!AE302/'10 - 2008'!BK302</f>
        <v>#DIV/0!</v>
      </c>
      <c r="D302" s="53" t="e">
        <f>+$C$18*'10 - 2008'!AF302</f>
        <v>#DIV/0!</v>
      </c>
      <c r="E302" s="53" t="e">
        <f>+$C$18*'10 - 2008'!AG302</f>
        <v>#DIV/0!</v>
      </c>
      <c r="F302" s="53" t="e">
        <f>+$C$18*'10 - 2008'!AH302</f>
        <v>#DIV/0!</v>
      </c>
      <c r="G302" s="53" t="e">
        <f>+$C$18*'10 - 2008'!AI302</f>
        <v>#DIV/0!</v>
      </c>
      <c r="H302" s="53" t="e">
        <f>+$C$18*'10 - 2008'!AJ302</f>
        <v>#DIV/0!</v>
      </c>
      <c r="I302" s="53" t="e">
        <f>+$C$18*'10 - 2008'!AK302</f>
        <v>#DIV/0!</v>
      </c>
      <c r="J302" s="53" t="e">
        <f>+$C$18*'10 - 2008'!AL302</f>
        <v>#DIV/0!</v>
      </c>
      <c r="K302" s="53" t="e">
        <f>+$C$18*'10 - 2008'!AM302</f>
        <v>#DIV/0!</v>
      </c>
      <c r="L302" s="53" t="e">
        <f>+$C$18*'10 - 2008'!AN302</f>
        <v>#DIV/0!</v>
      </c>
      <c r="M302" s="53" t="e">
        <f>+$C$18*'10 - 2008'!AO302</f>
        <v>#DIV/0!</v>
      </c>
      <c r="N302" s="53" t="e">
        <f>+$C$18*'10 - 2008'!AP302</f>
        <v>#DIV/0!</v>
      </c>
      <c r="O302" s="53" t="e">
        <f>+$C$18*'10 - 2008'!AQ302</f>
        <v>#DIV/0!</v>
      </c>
      <c r="P302" s="53" t="e">
        <f>+$C$18*'10 - 2008'!AR302</f>
        <v>#DIV/0!</v>
      </c>
      <c r="Q302" s="53" t="e">
        <f>+$C$18*'10 - 2008'!AS302</f>
        <v>#DIV/0!</v>
      </c>
      <c r="R302" s="53" t="e">
        <f>+$C$18*'10 - 2008'!AT302</f>
        <v>#DIV/0!</v>
      </c>
      <c r="S302" s="53" t="e">
        <f>+$C$18*'10 - 2008'!AU302</f>
        <v>#DIV/0!</v>
      </c>
      <c r="T302" s="53" t="e">
        <f>+$C$18*'10 - 2008'!AV302</f>
        <v>#DIV/0!</v>
      </c>
      <c r="U302" s="53" t="e">
        <f>+$C$18*'10 - 2008'!AW302</f>
        <v>#DIV/0!</v>
      </c>
      <c r="V302" s="53" t="e">
        <f>+$C$18*'10 - 2008'!AX302</f>
        <v>#DIV/0!</v>
      </c>
      <c r="W302" s="53" t="e">
        <f>+$C$18*'10 - 2008'!AY302</f>
        <v>#DIV/0!</v>
      </c>
      <c r="X302" s="53" t="e">
        <f>+$C$18*'10 - 2008'!AZ302</f>
        <v>#DIV/0!</v>
      </c>
      <c r="Y302" s="53" t="e">
        <f>+$C$18*'10 - 2008'!BA302</f>
        <v>#DIV/0!</v>
      </c>
      <c r="Z302" s="53" t="e">
        <f>+$C$18*'10 - 2008'!BB302</f>
        <v>#DIV/0!</v>
      </c>
      <c r="AA302" s="53" t="e">
        <f>+$C$18*'10 - 2008'!BC302</f>
        <v>#DIV/0!</v>
      </c>
      <c r="AB302" s="53" t="e">
        <f>+$C$18*'10 - 2008'!BD302</f>
        <v>#DIV/0!</v>
      </c>
      <c r="AC302" s="53" t="e">
        <f>+$C$18*'10 - 2008'!BE302</f>
        <v>#DIV/0!</v>
      </c>
      <c r="AD302" s="53" t="e">
        <f>+$C$18*'10 - 2008'!BF302</f>
        <v>#DIV/0!</v>
      </c>
      <c r="AE302" s="53" t="e">
        <f>+$C$18*'10 - 2008'!BG302</f>
        <v>#DIV/0!</v>
      </c>
      <c r="AF302" s="53" t="e">
        <f>+$C$18*'10 - 2008'!BH302</f>
        <v>#DIV/0!</v>
      </c>
      <c r="AG302" s="53" t="e">
        <f>+$C$18*'10 - 2008'!BI302</f>
        <v>#DIV/0!</v>
      </c>
      <c r="AH302" s="53" t="e">
        <f>+$C$18*'10 - 2008'!BJ302</f>
        <v>#DIV/0!</v>
      </c>
      <c r="AI302" s="2"/>
    </row>
    <row r="303" spans="1:35">
      <c r="A303" s="63">
        <v>296</v>
      </c>
      <c r="B303" s="53">
        <f>+'10 - 2008'!B303</f>
        <v>0</v>
      </c>
      <c r="C303" s="53" t="e">
        <f>+'10 - 2008'!AE303/'10 - 2008'!BK303</f>
        <v>#DIV/0!</v>
      </c>
      <c r="D303" s="53" t="e">
        <f>+$C$18*'10 - 2008'!AF303</f>
        <v>#DIV/0!</v>
      </c>
      <c r="E303" s="53" t="e">
        <f>+$C$18*'10 - 2008'!AG303</f>
        <v>#DIV/0!</v>
      </c>
      <c r="F303" s="53" t="e">
        <f>+$C$18*'10 - 2008'!AH303</f>
        <v>#DIV/0!</v>
      </c>
      <c r="G303" s="53" t="e">
        <f>+$C$18*'10 - 2008'!AI303</f>
        <v>#DIV/0!</v>
      </c>
      <c r="H303" s="53" t="e">
        <f>+$C$18*'10 - 2008'!AJ303</f>
        <v>#DIV/0!</v>
      </c>
      <c r="I303" s="53" t="e">
        <f>+$C$18*'10 - 2008'!AK303</f>
        <v>#DIV/0!</v>
      </c>
      <c r="J303" s="53" t="e">
        <f>+$C$18*'10 - 2008'!AL303</f>
        <v>#DIV/0!</v>
      </c>
      <c r="K303" s="53" t="e">
        <f>+$C$18*'10 - 2008'!AM303</f>
        <v>#DIV/0!</v>
      </c>
      <c r="L303" s="53" t="e">
        <f>+$C$18*'10 - 2008'!AN303</f>
        <v>#DIV/0!</v>
      </c>
      <c r="M303" s="53" t="e">
        <f>+$C$18*'10 - 2008'!AO303</f>
        <v>#DIV/0!</v>
      </c>
      <c r="N303" s="53" t="e">
        <f>+$C$18*'10 - 2008'!AP303</f>
        <v>#DIV/0!</v>
      </c>
      <c r="O303" s="53" t="e">
        <f>+$C$18*'10 - 2008'!AQ303</f>
        <v>#DIV/0!</v>
      </c>
      <c r="P303" s="53" t="e">
        <f>+$C$18*'10 - 2008'!AR303</f>
        <v>#DIV/0!</v>
      </c>
      <c r="Q303" s="53" t="e">
        <f>+$C$18*'10 - 2008'!AS303</f>
        <v>#DIV/0!</v>
      </c>
      <c r="R303" s="53" t="e">
        <f>+$C$18*'10 - 2008'!AT303</f>
        <v>#DIV/0!</v>
      </c>
      <c r="S303" s="53" t="e">
        <f>+$C$18*'10 - 2008'!AU303</f>
        <v>#DIV/0!</v>
      </c>
      <c r="T303" s="53" t="e">
        <f>+$C$18*'10 - 2008'!AV303</f>
        <v>#DIV/0!</v>
      </c>
      <c r="U303" s="53" t="e">
        <f>+$C$18*'10 - 2008'!AW303</f>
        <v>#DIV/0!</v>
      </c>
      <c r="V303" s="53" t="e">
        <f>+$C$18*'10 - 2008'!AX303</f>
        <v>#DIV/0!</v>
      </c>
      <c r="W303" s="53" t="e">
        <f>+$C$18*'10 - 2008'!AY303</f>
        <v>#DIV/0!</v>
      </c>
      <c r="X303" s="53" t="e">
        <f>+$C$18*'10 - 2008'!AZ303</f>
        <v>#DIV/0!</v>
      </c>
      <c r="Y303" s="53" t="e">
        <f>+$C$18*'10 - 2008'!BA303</f>
        <v>#DIV/0!</v>
      </c>
      <c r="Z303" s="53" t="e">
        <f>+$C$18*'10 - 2008'!BB303</f>
        <v>#DIV/0!</v>
      </c>
      <c r="AA303" s="53" t="e">
        <f>+$C$18*'10 - 2008'!BC303</f>
        <v>#DIV/0!</v>
      </c>
      <c r="AB303" s="53" t="e">
        <f>+$C$18*'10 - 2008'!BD303</f>
        <v>#DIV/0!</v>
      </c>
      <c r="AC303" s="53" t="e">
        <f>+$C$18*'10 - 2008'!BE303</f>
        <v>#DIV/0!</v>
      </c>
      <c r="AD303" s="53" t="e">
        <f>+$C$18*'10 - 2008'!BF303</f>
        <v>#DIV/0!</v>
      </c>
      <c r="AE303" s="53" t="e">
        <f>+$C$18*'10 - 2008'!BG303</f>
        <v>#DIV/0!</v>
      </c>
      <c r="AF303" s="53" t="e">
        <f>+$C$18*'10 - 2008'!BH303</f>
        <v>#DIV/0!</v>
      </c>
      <c r="AG303" s="53" t="e">
        <f>+$C$18*'10 - 2008'!BI303</f>
        <v>#DIV/0!</v>
      </c>
      <c r="AH303" s="53" t="e">
        <f>+$C$18*'10 - 2008'!BJ303</f>
        <v>#DIV/0!</v>
      </c>
      <c r="AI303" s="2"/>
    </row>
    <row r="304" spans="1:35">
      <c r="A304" s="63">
        <v>297</v>
      </c>
      <c r="B304" s="53">
        <f>+'10 - 2008'!B304</f>
        <v>0</v>
      </c>
      <c r="C304" s="53" t="e">
        <f>+'10 - 2008'!AE304/'10 - 2008'!BK304</f>
        <v>#DIV/0!</v>
      </c>
      <c r="D304" s="53" t="e">
        <f>+$C$18*'10 - 2008'!AF304</f>
        <v>#DIV/0!</v>
      </c>
      <c r="E304" s="53" t="e">
        <f>+$C$18*'10 - 2008'!AG304</f>
        <v>#DIV/0!</v>
      </c>
      <c r="F304" s="53" t="e">
        <f>+$C$18*'10 - 2008'!AH304</f>
        <v>#DIV/0!</v>
      </c>
      <c r="G304" s="53" t="e">
        <f>+$C$18*'10 - 2008'!AI304</f>
        <v>#DIV/0!</v>
      </c>
      <c r="H304" s="53" t="e">
        <f>+$C$18*'10 - 2008'!AJ304</f>
        <v>#DIV/0!</v>
      </c>
      <c r="I304" s="53" t="e">
        <f>+$C$18*'10 - 2008'!AK304</f>
        <v>#DIV/0!</v>
      </c>
      <c r="J304" s="53" t="e">
        <f>+$C$18*'10 - 2008'!AL304</f>
        <v>#DIV/0!</v>
      </c>
      <c r="K304" s="53" t="e">
        <f>+$C$18*'10 - 2008'!AM304</f>
        <v>#DIV/0!</v>
      </c>
      <c r="L304" s="53" t="e">
        <f>+$C$18*'10 - 2008'!AN304</f>
        <v>#DIV/0!</v>
      </c>
      <c r="M304" s="53" t="e">
        <f>+$C$18*'10 - 2008'!AO304</f>
        <v>#DIV/0!</v>
      </c>
      <c r="N304" s="53" t="e">
        <f>+$C$18*'10 - 2008'!AP304</f>
        <v>#DIV/0!</v>
      </c>
      <c r="O304" s="53" t="e">
        <f>+$C$18*'10 - 2008'!AQ304</f>
        <v>#DIV/0!</v>
      </c>
      <c r="P304" s="53" t="e">
        <f>+$C$18*'10 - 2008'!AR304</f>
        <v>#DIV/0!</v>
      </c>
      <c r="Q304" s="53" t="e">
        <f>+$C$18*'10 - 2008'!AS304</f>
        <v>#DIV/0!</v>
      </c>
      <c r="R304" s="53" t="e">
        <f>+$C$18*'10 - 2008'!AT304</f>
        <v>#DIV/0!</v>
      </c>
      <c r="S304" s="53" t="e">
        <f>+$C$18*'10 - 2008'!AU304</f>
        <v>#DIV/0!</v>
      </c>
      <c r="T304" s="53" t="e">
        <f>+$C$18*'10 - 2008'!AV304</f>
        <v>#DIV/0!</v>
      </c>
      <c r="U304" s="53" t="e">
        <f>+$C$18*'10 - 2008'!AW304</f>
        <v>#DIV/0!</v>
      </c>
      <c r="V304" s="53" t="e">
        <f>+$C$18*'10 - 2008'!AX304</f>
        <v>#DIV/0!</v>
      </c>
      <c r="W304" s="53" t="e">
        <f>+$C$18*'10 - 2008'!AY304</f>
        <v>#DIV/0!</v>
      </c>
      <c r="X304" s="53" t="e">
        <f>+$C$18*'10 - 2008'!AZ304</f>
        <v>#DIV/0!</v>
      </c>
      <c r="Y304" s="53" t="e">
        <f>+$C$18*'10 - 2008'!BA304</f>
        <v>#DIV/0!</v>
      </c>
      <c r="Z304" s="53" t="e">
        <f>+$C$18*'10 - 2008'!BB304</f>
        <v>#DIV/0!</v>
      </c>
      <c r="AA304" s="53" t="e">
        <f>+$C$18*'10 - 2008'!BC304</f>
        <v>#DIV/0!</v>
      </c>
      <c r="AB304" s="53" t="e">
        <f>+$C$18*'10 - 2008'!BD304</f>
        <v>#DIV/0!</v>
      </c>
      <c r="AC304" s="53" t="e">
        <f>+$C$18*'10 - 2008'!BE304</f>
        <v>#DIV/0!</v>
      </c>
      <c r="AD304" s="53" t="e">
        <f>+$C$18*'10 - 2008'!BF304</f>
        <v>#DIV/0!</v>
      </c>
      <c r="AE304" s="53" t="e">
        <f>+$C$18*'10 - 2008'!BG304</f>
        <v>#DIV/0!</v>
      </c>
      <c r="AF304" s="53" t="e">
        <f>+$C$18*'10 - 2008'!BH304</f>
        <v>#DIV/0!</v>
      </c>
      <c r="AG304" s="53" t="e">
        <f>+$C$18*'10 - 2008'!BI304</f>
        <v>#DIV/0!</v>
      </c>
      <c r="AH304" s="53" t="e">
        <f>+$C$18*'10 - 2008'!BJ304</f>
        <v>#DIV/0!</v>
      </c>
      <c r="AI304" s="2"/>
    </row>
    <row r="305" spans="1:35">
      <c r="A305" s="63">
        <v>298</v>
      </c>
      <c r="B305" s="53">
        <f>+'10 - 2008'!B305</f>
        <v>0</v>
      </c>
      <c r="C305" s="53" t="e">
        <f>+'10 - 2008'!AE305/'10 - 2008'!BK305</f>
        <v>#DIV/0!</v>
      </c>
      <c r="D305" s="53" t="e">
        <f>+$C$18*'10 - 2008'!AF305</f>
        <v>#DIV/0!</v>
      </c>
      <c r="E305" s="53" t="e">
        <f>+$C$18*'10 - 2008'!AG305</f>
        <v>#DIV/0!</v>
      </c>
      <c r="F305" s="53" t="e">
        <f>+$C$18*'10 - 2008'!AH305</f>
        <v>#DIV/0!</v>
      </c>
      <c r="G305" s="53" t="e">
        <f>+$C$18*'10 - 2008'!AI305</f>
        <v>#DIV/0!</v>
      </c>
      <c r="H305" s="53" t="e">
        <f>+$C$18*'10 - 2008'!AJ305</f>
        <v>#DIV/0!</v>
      </c>
      <c r="I305" s="53" t="e">
        <f>+$C$18*'10 - 2008'!AK305</f>
        <v>#DIV/0!</v>
      </c>
      <c r="J305" s="53" t="e">
        <f>+$C$18*'10 - 2008'!AL305</f>
        <v>#DIV/0!</v>
      </c>
      <c r="K305" s="53" t="e">
        <f>+$C$18*'10 - 2008'!AM305</f>
        <v>#DIV/0!</v>
      </c>
      <c r="L305" s="53" t="e">
        <f>+$C$18*'10 - 2008'!AN305</f>
        <v>#DIV/0!</v>
      </c>
      <c r="M305" s="53" t="e">
        <f>+$C$18*'10 - 2008'!AO305</f>
        <v>#DIV/0!</v>
      </c>
      <c r="N305" s="53" t="e">
        <f>+$C$18*'10 - 2008'!AP305</f>
        <v>#DIV/0!</v>
      </c>
      <c r="O305" s="53" t="e">
        <f>+$C$18*'10 - 2008'!AQ305</f>
        <v>#DIV/0!</v>
      </c>
      <c r="P305" s="53" t="e">
        <f>+$C$18*'10 - 2008'!AR305</f>
        <v>#DIV/0!</v>
      </c>
      <c r="Q305" s="53" t="e">
        <f>+$C$18*'10 - 2008'!AS305</f>
        <v>#DIV/0!</v>
      </c>
      <c r="R305" s="53" t="e">
        <f>+$C$18*'10 - 2008'!AT305</f>
        <v>#DIV/0!</v>
      </c>
      <c r="S305" s="53" t="e">
        <f>+$C$18*'10 - 2008'!AU305</f>
        <v>#DIV/0!</v>
      </c>
      <c r="T305" s="53" t="e">
        <f>+$C$18*'10 - 2008'!AV305</f>
        <v>#DIV/0!</v>
      </c>
      <c r="U305" s="53" t="e">
        <f>+$C$18*'10 - 2008'!AW305</f>
        <v>#DIV/0!</v>
      </c>
      <c r="V305" s="53" t="e">
        <f>+$C$18*'10 - 2008'!AX305</f>
        <v>#DIV/0!</v>
      </c>
      <c r="W305" s="53" t="e">
        <f>+$C$18*'10 - 2008'!AY305</f>
        <v>#DIV/0!</v>
      </c>
      <c r="X305" s="53" t="e">
        <f>+$C$18*'10 - 2008'!AZ305</f>
        <v>#DIV/0!</v>
      </c>
      <c r="Y305" s="53" t="e">
        <f>+$C$18*'10 - 2008'!BA305</f>
        <v>#DIV/0!</v>
      </c>
      <c r="Z305" s="53" t="e">
        <f>+$C$18*'10 - 2008'!BB305</f>
        <v>#DIV/0!</v>
      </c>
      <c r="AA305" s="53" t="e">
        <f>+$C$18*'10 - 2008'!BC305</f>
        <v>#DIV/0!</v>
      </c>
      <c r="AB305" s="53" t="e">
        <f>+$C$18*'10 - 2008'!BD305</f>
        <v>#DIV/0!</v>
      </c>
      <c r="AC305" s="53" t="e">
        <f>+$C$18*'10 - 2008'!BE305</f>
        <v>#DIV/0!</v>
      </c>
      <c r="AD305" s="53" t="e">
        <f>+$C$18*'10 - 2008'!BF305</f>
        <v>#DIV/0!</v>
      </c>
      <c r="AE305" s="53" t="e">
        <f>+$C$18*'10 - 2008'!BG305</f>
        <v>#DIV/0!</v>
      </c>
      <c r="AF305" s="53" t="e">
        <f>+$C$18*'10 - 2008'!BH305</f>
        <v>#DIV/0!</v>
      </c>
      <c r="AG305" s="53" t="e">
        <f>+$C$18*'10 - 2008'!BI305</f>
        <v>#DIV/0!</v>
      </c>
      <c r="AH305" s="53" t="e">
        <f>+$C$18*'10 - 2008'!BJ305</f>
        <v>#DIV/0!</v>
      </c>
      <c r="AI305" s="2"/>
    </row>
    <row r="306" spans="1:35">
      <c r="A306" s="63">
        <v>299</v>
      </c>
      <c r="B306" s="53">
        <f>+'10 - 2008'!B306</f>
        <v>0</v>
      </c>
      <c r="C306" s="53" t="e">
        <f>+'10 - 2008'!AE306/'10 - 2008'!BK306</f>
        <v>#DIV/0!</v>
      </c>
      <c r="D306" s="53" t="e">
        <f>+$C$18*'10 - 2008'!AF306</f>
        <v>#DIV/0!</v>
      </c>
      <c r="E306" s="53" t="e">
        <f>+$C$18*'10 - 2008'!AG306</f>
        <v>#DIV/0!</v>
      </c>
      <c r="F306" s="53" t="e">
        <f>+$C$18*'10 - 2008'!AH306</f>
        <v>#DIV/0!</v>
      </c>
      <c r="G306" s="53" t="e">
        <f>+$C$18*'10 - 2008'!AI306</f>
        <v>#DIV/0!</v>
      </c>
      <c r="H306" s="53" t="e">
        <f>+$C$18*'10 - 2008'!AJ306</f>
        <v>#DIV/0!</v>
      </c>
      <c r="I306" s="53" t="e">
        <f>+$C$18*'10 - 2008'!AK306</f>
        <v>#DIV/0!</v>
      </c>
      <c r="J306" s="53" t="e">
        <f>+$C$18*'10 - 2008'!AL306</f>
        <v>#DIV/0!</v>
      </c>
      <c r="K306" s="53" t="e">
        <f>+$C$18*'10 - 2008'!AM306</f>
        <v>#DIV/0!</v>
      </c>
      <c r="L306" s="53" t="e">
        <f>+$C$18*'10 - 2008'!AN306</f>
        <v>#DIV/0!</v>
      </c>
      <c r="M306" s="53" t="e">
        <f>+$C$18*'10 - 2008'!AO306</f>
        <v>#DIV/0!</v>
      </c>
      <c r="N306" s="53" t="e">
        <f>+$C$18*'10 - 2008'!AP306</f>
        <v>#DIV/0!</v>
      </c>
      <c r="O306" s="53" t="e">
        <f>+$C$18*'10 - 2008'!AQ306</f>
        <v>#DIV/0!</v>
      </c>
      <c r="P306" s="53" t="e">
        <f>+$C$18*'10 - 2008'!AR306</f>
        <v>#DIV/0!</v>
      </c>
      <c r="Q306" s="53" t="e">
        <f>+$C$18*'10 - 2008'!AS306</f>
        <v>#DIV/0!</v>
      </c>
      <c r="R306" s="53" t="e">
        <f>+$C$18*'10 - 2008'!AT306</f>
        <v>#DIV/0!</v>
      </c>
      <c r="S306" s="53" t="e">
        <f>+$C$18*'10 - 2008'!AU306</f>
        <v>#DIV/0!</v>
      </c>
      <c r="T306" s="53" t="e">
        <f>+$C$18*'10 - 2008'!AV306</f>
        <v>#DIV/0!</v>
      </c>
      <c r="U306" s="53" t="e">
        <f>+$C$18*'10 - 2008'!AW306</f>
        <v>#DIV/0!</v>
      </c>
      <c r="V306" s="53" t="e">
        <f>+$C$18*'10 - 2008'!AX306</f>
        <v>#DIV/0!</v>
      </c>
      <c r="W306" s="53" t="e">
        <f>+$C$18*'10 - 2008'!AY306</f>
        <v>#DIV/0!</v>
      </c>
      <c r="X306" s="53" t="e">
        <f>+$C$18*'10 - 2008'!AZ306</f>
        <v>#DIV/0!</v>
      </c>
      <c r="Y306" s="53" t="e">
        <f>+$C$18*'10 - 2008'!BA306</f>
        <v>#DIV/0!</v>
      </c>
      <c r="Z306" s="53" t="e">
        <f>+$C$18*'10 - 2008'!BB306</f>
        <v>#DIV/0!</v>
      </c>
      <c r="AA306" s="53" t="e">
        <f>+$C$18*'10 - 2008'!BC306</f>
        <v>#DIV/0!</v>
      </c>
      <c r="AB306" s="53" t="e">
        <f>+$C$18*'10 - 2008'!BD306</f>
        <v>#DIV/0!</v>
      </c>
      <c r="AC306" s="53" t="e">
        <f>+$C$18*'10 - 2008'!BE306</f>
        <v>#DIV/0!</v>
      </c>
      <c r="AD306" s="53" t="e">
        <f>+$C$18*'10 - 2008'!BF306</f>
        <v>#DIV/0!</v>
      </c>
      <c r="AE306" s="53" t="e">
        <f>+$C$18*'10 - 2008'!BG306</f>
        <v>#DIV/0!</v>
      </c>
      <c r="AF306" s="53" t="e">
        <f>+$C$18*'10 - 2008'!BH306</f>
        <v>#DIV/0!</v>
      </c>
      <c r="AG306" s="53" t="e">
        <f>+$C$18*'10 - 2008'!BI306</f>
        <v>#DIV/0!</v>
      </c>
      <c r="AH306" s="53" t="e">
        <f>+$C$18*'10 - 2008'!BJ306</f>
        <v>#DIV/0!</v>
      </c>
      <c r="AI306" s="2"/>
    </row>
    <row r="307" spans="1:35">
      <c r="A307" s="63">
        <v>300</v>
      </c>
      <c r="B307" s="53">
        <f>+'10 - 2008'!B307</f>
        <v>0</v>
      </c>
      <c r="C307" s="53" t="e">
        <f>+'10 - 2008'!AE307/'10 - 2008'!BK307</f>
        <v>#DIV/0!</v>
      </c>
      <c r="D307" s="53" t="e">
        <f>+$C$18*'10 - 2008'!AF307</f>
        <v>#DIV/0!</v>
      </c>
      <c r="E307" s="53" t="e">
        <f>+$C$18*'10 - 2008'!AG307</f>
        <v>#DIV/0!</v>
      </c>
      <c r="F307" s="53" t="e">
        <f>+$C$18*'10 - 2008'!AH307</f>
        <v>#DIV/0!</v>
      </c>
      <c r="G307" s="53" t="e">
        <f>+$C$18*'10 - 2008'!AI307</f>
        <v>#DIV/0!</v>
      </c>
      <c r="H307" s="53" t="e">
        <f>+$C$18*'10 - 2008'!AJ307</f>
        <v>#DIV/0!</v>
      </c>
      <c r="I307" s="53" t="e">
        <f>+$C$18*'10 - 2008'!AK307</f>
        <v>#DIV/0!</v>
      </c>
      <c r="J307" s="53" t="e">
        <f>+$C$18*'10 - 2008'!AL307</f>
        <v>#DIV/0!</v>
      </c>
      <c r="K307" s="53" t="e">
        <f>+$C$18*'10 - 2008'!AM307</f>
        <v>#DIV/0!</v>
      </c>
      <c r="L307" s="53" t="e">
        <f>+$C$18*'10 - 2008'!AN307</f>
        <v>#DIV/0!</v>
      </c>
      <c r="M307" s="53" t="e">
        <f>+$C$18*'10 - 2008'!AO307</f>
        <v>#DIV/0!</v>
      </c>
      <c r="N307" s="53" t="e">
        <f>+$C$18*'10 - 2008'!AP307</f>
        <v>#DIV/0!</v>
      </c>
      <c r="O307" s="53" t="e">
        <f>+$C$18*'10 - 2008'!AQ307</f>
        <v>#DIV/0!</v>
      </c>
      <c r="P307" s="53" t="e">
        <f>+$C$18*'10 - 2008'!AR307</f>
        <v>#DIV/0!</v>
      </c>
      <c r="Q307" s="53" t="e">
        <f>+$C$18*'10 - 2008'!AS307</f>
        <v>#DIV/0!</v>
      </c>
      <c r="R307" s="53" t="e">
        <f>+$C$18*'10 - 2008'!AT307</f>
        <v>#DIV/0!</v>
      </c>
      <c r="S307" s="53" t="e">
        <f>+$C$18*'10 - 2008'!AU307</f>
        <v>#DIV/0!</v>
      </c>
      <c r="T307" s="53" t="e">
        <f>+$C$18*'10 - 2008'!AV307</f>
        <v>#DIV/0!</v>
      </c>
      <c r="U307" s="53" t="e">
        <f>+$C$18*'10 - 2008'!AW307</f>
        <v>#DIV/0!</v>
      </c>
      <c r="V307" s="53" t="e">
        <f>+$C$18*'10 - 2008'!AX307</f>
        <v>#DIV/0!</v>
      </c>
      <c r="W307" s="53" t="e">
        <f>+$C$18*'10 - 2008'!AY307</f>
        <v>#DIV/0!</v>
      </c>
      <c r="X307" s="53" t="e">
        <f>+$C$18*'10 - 2008'!AZ307</f>
        <v>#DIV/0!</v>
      </c>
      <c r="Y307" s="53" t="e">
        <f>+$C$18*'10 - 2008'!BA307</f>
        <v>#DIV/0!</v>
      </c>
      <c r="Z307" s="53" t="e">
        <f>+$C$18*'10 - 2008'!BB307</f>
        <v>#DIV/0!</v>
      </c>
      <c r="AA307" s="53" t="e">
        <f>+$C$18*'10 - 2008'!BC307</f>
        <v>#DIV/0!</v>
      </c>
      <c r="AB307" s="53" t="e">
        <f>+$C$18*'10 - 2008'!BD307</f>
        <v>#DIV/0!</v>
      </c>
      <c r="AC307" s="53" t="e">
        <f>+$C$18*'10 - 2008'!BE307</f>
        <v>#DIV/0!</v>
      </c>
      <c r="AD307" s="53" t="e">
        <f>+$C$18*'10 - 2008'!BF307</f>
        <v>#DIV/0!</v>
      </c>
      <c r="AE307" s="53" t="e">
        <f>+$C$18*'10 - 2008'!BG307</f>
        <v>#DIV/0!</v>
      </c>
      <c r="AF307" s="53" t="e">
        <f>+$C$18*'10 - 2008'!BH307</f>
        <v>#DIV/0!</v>
      </c>
      <c r="AG307" s="53" t="e">
        <f>+$C$18*'10 - 2008'!BI307</f>
        <v>#DIV/0!</v>
      </c>
      <c r="AH307" s="53" t="e">
        <f>+$C$18*'10 - 2008'!BJ307</f>
        <v>#DIV/0!</v>
      </c>
      <c r="AI307" s="2"/>
    </row>
    <row r="308" spans="1:35">
      <c r="A308" s="63">
        <v>301</v>
      </c>
      <c r="B308" s="53">
        <f>+'10 - 2008'!B308</f>
        <v>0</v>
      </c>
      <c r="C308" s="53" t="e">
        <f>+'10 - 2008'!AE308/'10 - 2008'!BK308</f>
        <v>#DIV/0!</v>
      </c>
      <c r="D308" s="53" t="e">
        <f>+$C$18*'10 - 2008'!AF308</f>
        <v>#DIV/0!</v>
      </c>
      <c r="E308" s="53" t="e">
        <f>+$C$18*'10 - 2008'!AG308</f>
        <v>#DIV/0!</v>
      </c>
      <c r="F308" s="53" t="e">
        <f>+$C$18*'10 - 2008'!AH308</f>
        <v>#DIV/0!</v>
      </c>
      <c r="G308" s="53" t="e">
        <f>+$C$18*'10 - 2008'!AI308</f>
        <v>#DIV/0!</v>
      </c>
      <c r="H308" s="53" t="e">
        <f>+$C$18*'10 - 2008'!AJ308</f>
        <v>#DIV/0!</v>
      </c>
      <c r="I308" s="53" t="e">
        <f>+$C$18*'10 - 2008'!AK308</f>
        <v>#DIV/0!</v>
      </c>
      <c r="J308" s="53" t="e">
        <f>+$C$18*'10 - 2008'!AL308</f>
        <v>#DIV/0!</v>
      </c>
      <c r="K308" s="53" t="e">
        <f>+$C$18*'10 - 2008'!AM308</f>
        <v>#DIV/0!</v>
      </c>
      <c r="L308" s="53" t="e">
        <f>+$C$18*'10 - 2008'!AN308</f>
        <v>#DIV/0!</v>
      </c>
      <c r="M308" s="53" t="e">
        <f>+$C$18*'10 - 2008'!AO308</f>
        <v>#DIV/0!</v>
      </c>
      <c r="N308" s="53" t="e">
        <f>+$C$18*'10 - 2008'!AP308</f>
        <v>#DIV/0!</v>
      </c>
      <c r="O308" s="53" t="e">
        <f>+$C$18*'10 - 2008'!AQ308</f>
        <v>#DIV/0!</v>
      </c>
      <c r="P308" s="53" t="e">
        <f>+$C$18*'10 - 2008'!AR308</f>
        <v>#DIV/0!</v>
      </c>
      <c r="Q308" s="53" t="e">
        <f>+$C$18*'10 - 2008'!AS308</f>
        <v>#DIV/0!</v>
      </c>
      <c r="R308" s="53" t="e">
        <f>+$C$18*'10 - 2008'!AT308</f>
        <v>#DIV/0!</v>
      </c>
      <c r="S308" s="53" t="e">
        <f>+$C$18*'10 - 2008'!AU308</f>
        <v>#DIV/0!</v>
      </c>
      <c r="T308" s="53" t="e">
        <f>+$C$18*'10 - 2008'!AV308</f>
        <v>#DIV/0!</v>
      </c>
      <c r="U308" s="53" t="e">
        <f>+$C$18*'10 - 2008'!AW308</f>
        <v>#DIV/0!</v>
      </c>
      <c r="V308" s="53" t="e">
        <f>+$C$18*'10 - 2008'!AX308</f>
        <v>#DIV/0!</v>
      </c>
      <c r="W308" s="53" t="e">
        <f>+$C$18*'10 - 2008'!AY308</f>
        <v>#DIV/0!</v>
      </c>
      <c r="X308" s="53" t="e">
        <f>+$C$18*'10 - 2008'!AZ308</f>
        <v>#DIV/0!</v>
      </c>
      <c r="Y308" s="53" t="e">
        <f>+$C$18*'10 - 2008'!BA308</f>
        <v>#DIV/0!</v>
      </c>
      <c r="Z308" s="53" t="e">
        <f>+$C$18*'10 - 2008'!BB308</f>
        <v>#DIV/0!</v>
      </c>
      <c r="AA308" s="53" t="e">
        <f>+$C$18*'10 - 2008'!BC308</f>
        <v>#DIV/0!</v>
      </c>
      <c r="AB308" s="53" t="e">
        <f>+$C$18*'10 - 2008'!BD308</f>
        <v>#DIV/0!</v>
      </c>
      <c r="AC308" s="53" t="e">
        <f>+$C$18*'10 - 2008'!BE308</f>
        <v>#DIV/0!</v>
      </c>
      <c r="AD308" s="53" t="e">
        <f>+$C$18*'10 - 2008'!BF308</f>
        <v>#DIV/0!</v>
      </c>
      <c r="AE308" s="53" t="e">
        <f>+$C$18*'10 - 2008'!BG308</f>
        <v>#DIV/0!</v>
      </c>
      <c r="AF308" s="53" t="e">
        <f>+$C$18*'10 - 2008'!BH308</f>
        <v>#DIV/0!</v>
      </c>
      <c r="AG308" s="53" t="e">
        <f>+$C$18*'10 - 2008'!BI308</f>
        <v>#DIV/0!</v>
      </c>
      <c r="AH308" s="53" t="e">
        <f>+$C$18*'10 - 2008'!BJ308</f>
        <v>#DIV/0!</v>
      </c>
      <c r="AI308" s="2"/>
    </row>
    <row r="309" spans="1:35">
      <c r="A309" s="63">
        <v>302</v>
      </c>
      <c r="B309" s="53">
        <f>+'10 - 2008'!B309</f>
        <v>0</v>
      </c>
      <c r="C309" s="53" t="e">
        <f>+'10 - 2008'!AE309/'10 - 2008'!BK309</f>
        <v>#DIV/0!</v>
      </c>
      <c r="D309" s="53" t="e">
        <f>+$C$18*'10 - 2008'!AF309</f>
        <v>#DIV/0!</v>
      </c>
      <c r="E309" s="53" t="e">
        <f>+$C$18*'10 - 2008'!AG309</f>
        <v>#DIV/0!</v>
      </c>
      <c r="F309" s="53" t="e">
        <f>+$C$18*'10 - 2008'!AH309</f>
        <v>#DIV/0!</v>
      </c>
      <c r="G309" s="53" t="e">
        <f>+$C$18*'10 - 2008'!AI309</f>
        <v>#DIV/0!</v>
      </c>
      <c r="H309" s="53" t="e">
        <f>+$C$18*'10 - 2008'!AJ309</f>
        <v>#DIV/0!</v>
      </c>
      <c r="I309" s="53" t="e">
        <f>+$C$18*'10 - 2008'!AK309</f>
        <v>#DIV/0!</v>
      </c>
      <c r="J309" s="53" t="e">
        <f>+$C$18*'10 - 2008'!AL309</f>
        <v>#DIV/0!</v>
      </c>
      <c r="K309" s="53" t="e">
        <f>+$C$18*'10 - 2008'!AM309</f>
        <v>#DIV/0!</v>
      </c>
      <c r="L309" s="53" t="e">
        <f>+$C$18*'10 - 2008'!AN309</f>
        <v>#DIV/0!</v>
      </c>
      <c r="M309" s="53" t="e">
        <f>+$C$18*'10 - 2008'!AO309</f>
        <v>#DIV/0!</v>
      </c>
      <c r="N309" s="53" t="e">
        <f>+$C$18*'10 - 2008'!AP309</f>
        <v>#DIV/0!</v>
      </c>
      <c r="O309" s="53" t="e">
        <f>+$C$18*'10 - 2008'!AQ309</f>
        <v>#DIV/0!</v>
      </c>
      <c r="P309" s="53" t="e">
        <f>+$C$18*'10 - 2008'!AR309</f>
        <v>#DIV/0!</v>
      </c>
      <c r="Q309" s="53" t="e">
        <f>+$C$18*'10 - 2008'!AS309</f>
        <v>#DIV/0!</v>
      </c>
      <c r="R309" s="53" t="e">
        <f>+$C$18*'10 - 2008'!AT309</f>
        <v>#DIV/0!</v>
      </c>
      <c r="S309" s="53" t="e">
        <f>+$C$18*'10 - 2008'!AU309</f>
        <v>#DIV/0!</v>
      </c>
      <c r="T309" s="53" t="e">
        <f>+$C$18*'10 - 2008'!AV309</f>
        <v>#DIV/0!</v>
      </c>
      <c r="U309" s="53" t="e">
        <f>+$C$18*'10 - 2008'!AW309</f>
        <v>#DIV/0!</v>
      </c>
      <c r="V309" s="53" t="e">
        <f>+$C$18*'10 - 2008'!AX309</f>
        <v>#DIV/0!</v>
      </c>
      <c r="W309" s="53" t="e">
        <f>+$C$18*'10 - 2008'!AY309</f>
        <v>#DIV/0!</v>
      </c>
      <c r="X309" s="53" t="e">
        <f>+$C$18*'10 - 2008'!AZ309</f>
        <v>#DIV/0!</v>
      </c>
      <c r="Y309" s="53" t="e">
        <f>+$C$18*'10 - 2008'!BA309</f>
        <v>#DIV/0!</v>
      </c>
      <c r="Z309" s="53" t="e">
        <f>+$C$18*'10 - 2008'!BB309</f>
        <v>#DIV/0!</v>
      </c>
      <c r="AA309" s="53" t="e">
        <f>+$C$18*'10 - 2008'!BC309</f>
        <v>#DIV/0!</v>
      </c>
      <c r="AB309" s="53" t="e">
        <f>+$C$18*'10 - 2008'!BD309</f>
        <v>#DIV/0!</v>
      </c>
      <c r="AC309" s="53" t="e">
        <f>+$C$18*'10 - 2008'!BE309</f>
        <v>#DIV/0!</v>
      </c>
      <c r="AD309" s="53" t="e">
        <f>+$C$18*'10 - 2008'!BF309</f>
        <v>#DIV/0!</v>
      </c>
      <c r="AE309" s="53" t="e">
        <f>+$C$18*'10 - 2008'!BG309</f>
        <v>#DIV/0!</v>
      </c>
      <c r="AF309" s="53" t="e">
        <f>+$C$18*'10 - 2008'!BH309</f>
        <v>#DIV/0!</v>
      </c>
      <c r="AG309" s="53" t="e">
        <f>+$C$18*'10 - 2008'!BI309</f>
        <v>#DIV/0!</v>
      </c>
      <c r="AH309" s="53" t="e">
        <f>+$C$18*'10 - 2008'!BJ309</f>
        <v>#DIV/0!</v>
      </c>
      <c r="AI309" s="2"/>
    </row>
    <row r="310" spans="1:35">
      <c r="A310" s="63">
        <v>303</v>
      </c>
      <c r="B310" s="53">
        <f>+'10 - 2008'!B310</f>
        <v>0</v>
      </c>
      <c r="C310" s="53" t="e">
        <f>+'10 - 2008'!AE310/'10 - 2008'!BK310</f>
        <v>#DIV/0!</v>
      </c>
      <c r="D310" s="53" t="e">
        <f>+$C$18*'10 - 2008'!AF310</f>
        <v>#DIV/0!</v>
      </c>
      <c r="E310" s="53" t="e">
        <f>+$C$18*'10 - 2008'!AG310</f>
        <v>#DIV/0!</v>
      </c>
      <c r="F310" s="53" t="e">
        <f>+$C$18*'10 - 2008'!AH310</f>
        <v>#DIV/0!</v>
      </c>
      <c r="G310" s="53" t="e">
        <f>+$C$18*'10 - 2008'!AI310</f>
        <v>#DIV/0!</v>
      </c>
      <c r="H310" s="53" t="e">
        <f>+$C$18*'10 - 2008'!AJ310</f>
        <v>#DIV/0!</v>
      </c>
      <c r="I310" s="53" t="e">
        <f>+$C$18*'10 - 2008'!AK310</f>
        <v>#DIV/0!</v>
      </c>
      <c r="J310" s="53" t="e">
        <f>+$C$18*'10 - 2008'!AL310</f>
        <v>#DIV/0!</v>
      </c>
      <c r="K310" s="53" t="e">
        <f>+$C$18*'10 - 2008'!AM310</f>
        <v>#DIV/0!</v>
      </c>
      <c r="L310" s="53" t="e">
        <f>+$C$18*'10 - 2008'!AN310</f>
        <v>#DIV/0!</v>
      </c>
      <c r="M310" s="53" t="e">
        <f>+$C$18*'10 - 2008'!AO310</f>
        <v>#DIV/0!</v>
      </c>
      <c r="N310" s="53" t="e">
        <f>+$C$18*'10 - 2008'!AP310</f>
        <v>#DIV/0!</v>
      </c>
      <c r="O310" s="53" t="e">
        <f>+$C$18*'10 - 2008'!AQ310</f>
        <v>#DIV/0!</v>
      </c>
      <c r="P310" s="53" t="e">
        <f>+$C$18*'10 - 2008'!AR310</f>
        <v>#DIV/0!</v>
      </c>
      <c r="Q310" s="53" t="e">
        <f>+$C$18*'10 - 2008'!AS310</f>
        <v>#DIV/0!</v>
      </c>
      <c r="R310" s="53" t="e">
        <f>+$C$18*'10 - 2008'!AT310</f>
        <v>#DIV/0!</v>
      </c>
      <c r="S310" s="53" t="e">
        <f>+$C$18*'10 - 2008'!AU310</f>
        <v>#DIV/0!</v>
      </c>
      <c r="T310" s="53" t="e">
        <f>+$C$18*'10 - 2008'!AV310</f>
        <v>#DIV/0!</v>
      </c>
      <c r="U310" s="53" t="e">
        <f>+$C$18*'10 - 2008'!AW310</f>
        <v>#DIV/0!</v>
      </c>
      <c r="V310" s="53" t="e">
        <f>+$C$18*'10 - 2008'!AX310</f>
        <v>#DIV/0!</v>
      </c>
      <c r="W310" s="53" t="e">
        <f>+$C$18*'10 - 2008'!AY310</f>
        <v>#DIV/0!</v>
      </c>
      <c r="X310" s="53" t="e">
        <f>+$C$18*'10 - 2008'!AZ310</f>
        <v>#DIV/0!</v>
      </c>
      <c r="Y310" s="53" t="e">
        <f>+$C$18*'10 - 2008'!BA310</f>
        <v>#DIV/0!</v>
      </c>
      <c r="Z310" s="53" t="e">
        <f>+$C$18*'10 - 2008'!BB310</f>
        <v>#DIV/0!</v>
      </c>
      <c r="AA310" s="53" t="e">
        <f>+$C$18*'10 - 2008'!BC310</f>
        <v>#DIV/0!</v>
      </c>
      <c r="AB310" s="53" t="e">
        <f>+$C$18*'10 - 2008'!BD310</f>
        <v>#DIV/0!</v>
      </c>
      <c r="AC310" s="53" t="e">
        <f>+$C$18*'10 - 2008'!BE310</f>
        <v>#DIV/0!</v>
      </c>
      <c r="AD310" s="53" t="e">
        <f>+$C$18*'10 - 2008'!BF310</f>
        <v>#DIV/0!</v>
      </c>
      <c r="AE310" s="53" t="e">
        <f>+$C$18*'10 - 2008'!BG310</f>
        <v>#DIV/0!</v>
      </c>
      <c r="AF310" s="53" t="e">
        <f>+$C$18*'10 - 2008'!BH310</f>
        <v>#DIV/0!</v>
      </c>
      <c r="AG310" s="53" t="e">
        <f>+$C$18*'10 - 2008'!BI310</f>
        <v>#DIV/0!</v>
      </c>
      <c r="AH310" s="53" t="e">
        <f>+$C$18*'10 - 2008'!BJ310</f>
        <v>#DIV/0!</v>
      </c>
      <c r="AI310" s="2"/>
    </row>
    <row r="311" spans="1:35">
      <c r="A311" s="63">
        <v>304</v>
      </c>
      <c r="B311" s="53">
        <f>+'10 - 2008'!B311</f>
        <v>0</v>
      </c>
      <c r="C311" s="53" t="e">
        <f>+'10 - 2008'!AE311/'10 - 2008'!BK311</f>
        <v>#DIV/0!</v>
      </c>
      <c r="D311" s="53" t="e">
        <f>+$C$18*'10 - 2008'!AF311</f>
        <v>#DIV/0!</v>
      </c>
      <c r="E311" s="53" t="e">
        <f>+$C$18*'10 - 2008'!AG311</f>
        <v>#DIV/0!</v>
      </c>
      <c r="F311" s="53" t="e">
        <f>+$C$18*'10 - 2008'!AH311</f>
        <v>#DIV/0!</v>
      </c>
      <c r="G311" s="53" t="e">
        <f>+$C$18*'10 - 2008'!AI311</f>
        <v>#DIV/0!</v>
      </c>
      <c r="H311" s="53" t="e">
        <f>+$C$18*'10 - 2008'!AJ311</f>
        <v>#DIV/0!</v>
      </c>
      <c r="I311" s="53" t="e">
        <f>+$C$18*'10 - 2008'!AK311</f>
        <v>#DIV/0!</v>
      </c>
      <c r="J311" s="53" t="e">
        <f>+$C$18*'10 - 2008'!AL311</f>
        <v>#DIV/0!</v>
      </c>
      <c r="K311" s="53" t="e">
        <f>+$C$18*'10 - 2008'!AM311</f>
        <v>#DIV/0!</v>
      </c>
      <c r="L311" s="53" t="e">
        <f>+$C$18*'10 - 2008'!AN311</f>
        <v>#DIV/0!</v>
      </c>
      <c r="M311" s="53" t="e">
        <f>+$C$18*'10 - 2008'!AO311</f>
        <v>#DIV/0!</v>
      </c>
      <c r="N311" s="53" t="e">
        <f>+$C$18*'10 - 2008'!AP311</f>
        <v>#DIV/0!</v>
      </c>
      <c r="O311" s="53" t="e">
        <f>+$C$18*'10 - 2008'!AQ311</f>
        <v>#DIV/0!</v>
      </c>
      <c r="P311" s="53" t="e">
        <f>+$C$18*'10 - 2008'!AR311</f>
        <v>#DIV/0!</v>
      </c>
      <c r="Q311" s="53" t="e">
        <f>+$C$18*'10 - 2008'!AS311</f>
        <v>#DIV/0!</v>
      </c>
      <c r="R311" s="53" t="e">
        <f>+$C$18*'10 - 2008'!AT311</f>
        <v>#DIV/0!</v>
      </c>
      <c r="S311" s="53" t="e">
        <f>+$C$18*'10 - 2008'!AU311</f>
        <v>#DIV/0!</v>
      </c>
      <c r="T311" s="53" t="e">
        <f>+$C$18*'10 - 2008'!AV311</f>
        <v>#DIV/0!</v>
      </c>
      <c r="U311" s="53" t="e">
        <f>+$C$18*'10 - 2008'!AW311</f>
        <v>#DIV/0!</v>
      </c>
      <c r="V311" s="53" t="e">
        <f>+$C$18*'10 - 2008'!AX311</f>
        <v>#DIV/0!</v>
      </c>
      <c r="W311" s="53" t="e">
        <f>+$C$18*'10 - 2008'!AY311</f>
        <v>#DIV/0!</v>
      </c>
      <c r="X311" s="53" t="e">
        <f>+$C$18*'10 - 2008'!AZ311</f>
        <v>#DIV/0!</v>
      </c>
      <c r="Y311" s="53" t="e">
        <f>+$C$18*'10 - 2008'!BA311</f>
        <v>#DIV/0!</v>
      </c>
      <c r="Z311" s="53" t="e">
        <f>+$C$18*'10 - 2008'!BB311</f>
        <v>#DIV/0!</v>
      </c>
      <c r="AA311" s="53" t="e">
        <f>+$C$18*'10 - 2008'!BC311</f>
        <v>#DIV/0!</v>
      </c>
      <c r="AB311" s="53" t="e">
        <f>+$C$18*'10 - 2008'!BD311</f>
        <v>#DIV/0!</v>
      </c>
      <c r="AC311" s="53" t="e">
        <f>+$C$18*'10 - 2008'!BE311</f>
        <v>#DIV/0!</v>
      </c>
      <c r="AD311" s="53" t="e">
        <f>+$C$18*'10 - 2008'!BF311</f>
        <v>#DIV/0!</v>
      </c>
      <c r="AE311" s="53" t="e">
        <f>+$C$18*'10 - 2008'!BG311</f>
        <v>#DIV/0!</v>
      </c>
      <c r="AF311" s="53" t="e">
        <f>+$C$18*'10 - 2008'!BH311</f>
        <v>#DIV/0!</v>
      </c>
      <c r="AG311" s="53" t="e">
        <f>+$C$18*'10 - 2008'!BI311</f>
        <v>#DIV/0!</v>
      </c>
      <c r="AH311" s="53" t="e">
        <f>+$C$18*'10 - 2008'!BJ311</f>
        <v>#DIV/0!</v>
      </c>
      <c r="AI311" s="2"/>
    </row>
    <row r="312" spans="1:35">
      <c r="A312" s="63">
        <v>305</v>
      </c>
      <c r="B312" s="53">
        <f>+'10 - 2008'!B312</f>
        <v>0</v>
      </c>
      <c r="C312" s="53" t="e">
        <f>+'10 - 2008'!AE312/'10 - 2008'!BK312</f>
        <v>#DIV/0!</v>
      </c>
      <c r="D312" s="53" t="e">
        <f>+$C$18*'10 - 2008'!AF312</f>
        <v>#DIV/0!</v>
      </c>
      <c r="E312" s="53" t="e">
        <f>+$C$18*'10 - 2008'!AG312</f>
        <v>#DIV/0!</v>
      </c>
      <c r="F312" s="53" t="e">
        <f>+$C$18*'10 - 2008'!AH312</f>
        <v>#DIV/0!</v>
      </c>
      <c r="G312" s="53" t="e">
        <f>+$C$18*'10 - 2008'!AI312</f>
        <v>#DIV/0!</v>
      </c>
      <c r="H312" s="53" t="e">
        <f>+$C$18*'10 - 2008'!AJ312</f>
        <v>#DIV/0!</v>
      </c>
      <c r="I312" s="53" t="e">
        <f>+$C$18*'10 - 2008'!AK312</f>
        <v>#DIV/0!</v>
      </c>
      <c r="J312" s="53" t="e">
        <f>+$C$18*'10 - 2008'!AL312</f>
        <v>#DIV/0!</v>
      </c>
      <c r="K312" s="53" t="e">
        <f>+$C$18*'10 - 2008'!AM312</f>
        <v>#DIV/0!</v>
      </c>
      <c r="L312" s="53" t="e">
        <f>+$C$18*'10 - 2008'!AN312</f>
        <v>#DIV/0!</v>
      </c>
      <c r="M312" s="53" t="e">
        <f>+$C$18*'10 - 2008'!AO312</f>
        <v>#DIV/0!</v>
      </c>
      <c r="N312" s="53" t="e">
        <f>+$C$18*'10 - 2008'!AP312</f>
        <v>#DIV/0!</v>
      </c>
      <c r="O312" s="53" t="e">
        <f>+$C$18*'10 - 2008'!AQ312</f>
        <v>#DIV/0!</v>
      </c>
      <c r="P312" s="53" t="e">
        <f>+$C$18*'10 - 2008'!AR312</f>
        <v>#DIV/0!</v>
      </c>
      <c r="Q312" s="53" t="e">
        <f>+$C$18*'10 - 2008'!AS312</f>
        <v>#DIV/0!</v>
      </c>
      <c r="R312" s="53" t="e">
        <f>+$C$18*'10 - 2008'!AT312</f>
        <v>#DIV/0!</v>
      </c>
      <c r="S312" s="53" t="e">
        <f>+$C$18*'10 - 2008'!AU312</f>
        <v>#DIV/0!</v>
      </c>
      <c r="T312" s="53" t="e">
        <f>+$C$18*'10 - 2008'!AV312</f>
        <v>#DIV/0!</v>
      </c>
      <c r="U312" s="53" t="e">
        <f>+$C$18*'10 - 2008'!AW312</f>
        <v>#DIV/0!</v>
      </c>
      <c r="V312" s="53" t="e">
        <f>+$C$18*'10 - 2008'!AX312</f>
        <v>#DIV/0!</v>
      </c>
      <c r="W312" s="53" t="e">
        <f>+$C$18*'10 - 2008'!AY312</f>
        <v>#DIV/0!</v>
      </c>
      <c r="X312" s="53" t="e">
        <f>+$C$18*'10 - 2008'!AZ312</f>
        <v>#DIV/0!</v>
      </c>
      <c r="Y312" s="53" t="e">
        <f>+$C$18*'10 - 2008'!BA312</f>
        <v>#DIV/0!</v>
      </c>
      <c r="Z312" s="53" t="e">
        <f>+$C$18*'10 - 2008'!BB312</f>
        <v>#DIV/0!</v>
      </c>
      <c r="AA312" s="53" t="e">
        <f>+$C$18*'10 - 2008'!BC312</f>
        <v>#DIV/0!</v>
      </c>
      <c r="AB312" s="53" t="e">
        <f>+$C$18*'10 - 2008'!BD312</f>
        <v>#DIV/0!</v>
      </c>
      <c r="AC312" s="53" t="e">
        <f>+$C$18*'10 - 2008'!BE312</f>
        <v>#DIV/0!</v>
      </c>
      <c r="AD312" s="53" t="e">
        <f>+$C$18*'10 - 2008'!BF312</f>
        <v>#DIV/0!</v>
      </c>
      <c r="AE312" s="53" t="e">
        <f>+$C$18*'10 - 2008'!BG312</f>
        <v>#DIV/0!</v>
      </c>
      <c r="AF312" s="53" t="e">
        <f>+$C$18*'10 - 2008'!BH312</f>
        <v>#DIV/0!</v>
      </c>
      <c r="AG312" s="53" t="e">
        <f>+$C$18*'10 - 2008'!BI312</f>
        <v>#DIV/0!</v>
      </c>
      <c r="AH312" s="53" t="e">
        <f>+$C$18*'10 - 2008'!BJ312</f>
        <v>#DIV/0!</v>
      </c>
      <c r="AI312" s="2"/>
    </row>
    <row r="313" spans="1:35">
      <c r="A313" s="63">
        <v>306</v>
      </c>
      <c r="B313" s="53">
        <f>+'10 - 2008'!B313</f>
        <v>0</v>
      </c>
      <c r="C313" s="53" t="e">
        <f>+'10 - 2008'!AE313/'10 - 2008'!BK313</f>
        <v>#DIV/0!</v>
      </c>
      <c r="D313" s="53" t="e">
        <f>+$C$18*'10 - 2008'!AF313</f>
        <v>#DIV/0!</v>
      </c>
      <c r="E313" s="53" t="e">
        <f>+$C$18*'10 - 2008'!AG313</f>
        <v>#DIV/0!</v>
      </c>
      <c r="F313" s="53" t="e">
        <f>+$C$18*'10 - 2008'!AH313</f>
        <v>#DIV/0!</v>
      </c>
      <c r="G313" s="53" t="e">
        <f>+$C$18*'10 - 2008'!AI313</f>
        <v>#DIV/0!</v>
      </c>
      <c r="H313" s="53" t="e">
        <f>+$C$18*'10 - 2008'!AJ313</f>
        <v>#DIV/0!</v>
      </c>
      <c r="I313" s="53" t="e">
        <f>+$C$18*'10 - 2008'!AK313</f>
        <v>#DIV/0!</v>
      </c>
      <c r="J313" s="53" t="e">
        <f>+$C$18*'10 - 2008'!AL313</f>
        <v>#DIV/0!</v>
      </c>
      <c r="K313" s="53" t="e">
        <f>+$C$18*'10 - 2008'!AM313</f>
        <v>#DIV/0!</v>
      </c>
      <c r="L313" s="53" t="e">
        <f>+$C$18*'10 - 2008'!AN313</f>
        <v>#DIV/0!</v>
      </c>
      <c r="M313" s="53" t="e">
        <f>+$C$18*'10 - 2008'!AO313</f>
        <v>#DIV/0!</v>
      </c>
      <c r="N313" s="53" t="e">
        <f>+$C$18*'10 - 2008'!AP313</f>
        <v>#DIV/0!</v>
      </c>
      <c r="O313" s="53" t="e">
        <f>+$C$18*'10 - 2008'!AQ313</f>
        <v>#DIV/0!</v>
      </c>
      <c r="P313" s="53" t="e">
        <f>+$C$18*'10 - 2008'!AR313</f>
        <v>#DIV/0!</v>
      </c>
      <c r="Q313" s="53" t="e">
        <f>+$C$18*'10 - 2008'!AS313</f>
        <v>#DIV/0!</v>
      </c>
      <c r="R313" s="53" t="e">
        <f>+$C$18*'10 - 2008'!AT313</f>
        <v>#DIV/0!</v>
      </c>
      <c r="S313" s="53" t="e">
        <f>+$C$18*'10 - 2008'!AU313</f>
        <v>#DIV/0!</v>
      </c>
      <c r="T313" s="53" t="e">
        <f>+$C$18*'10 - 2008'!AV313</f>
        <v>#DIV/0!</v>
      </c>
      <c r="U313" s="53" t="e">
        <f>+$C$18*'10 - 2008'!AW313</f>
        <v>#DIV/0!</v>
      </c>
      <c r="V313" s="53" t="e">
        <f>+$C$18*'10 - 2008'!AX313</f>
        <v>#DIV/0!</v>
      </c>
      <c r="W313" s="53" t="e">
        <f>+$C$18*'10 - 2008'!AY313</f>
        <v>#DIV/0!</v>
      </c>
      <c r="X313" s="53" t="e">
        <f>+$C$18*'10 - 2008'!AZ313</f>
        <v>#DIV/0!</v>
      </c>
      <c r="Y313" s="53" t="e">
        <f>+$C$18*'10 - 2008'!BA313</f>
        <v>#DIV/0!</v>
      </c>
      <c r="Z313" s="53" t="e">
        <f>+$C$18*'10 - 2008'!BB313</f>
        <v>#DIV/0!</v>
      </c>
      <c r="AA313" s="53" t="e">
        <f>+$C$18*'10 - 2008'!BC313</f>
        <v>#DIV/0!</v>
      </c>
      <c r="AB313" s="53" t="e">
        <f>+$C$18*'10 - 2008'!BD313</f>
        <v>#DIV/0!</v>
      </c>
      <c r="AC313" s="53" t="e">
        <f>+$C$18*'10 - 2008'!BE313</f>
        <v>#DIV/0!</v>
      </c>
      <c r="AD313" s="53" t="e">
        <f>+$C$18*'10 - 2008'!BF313</f>
        <v>#DIV/0!</v>
      </c>
      <c r="AE313" s="53" t="e">
        <f>+$C$18*'10 - 2008'!BG313</f>
        <v>#DIV/0!</v>
      </c>
      <c r="AF313" s="53" t="e">
        <f>+$C$18*'10 - 2008'!BH313</f>
        <v>#DIV/0!</v>
      </c>
      <c r="AG313" s="53" t="e">
        <f>+$C$18*'10 - 2008'!BI313</f>
        <v>#DIV/0!</v>
      </c>
      <c r="AH313" s="53" t="e">
        <f>+$C$18*'10 - 2008'!BJ313</f>
        <v>#DIV/0!</v>
      </c>
      <c r="AI313" s="2"/>
    </row>
    <row r="314" spans="1:35">
      <c r="A314" s="63">
        <v>307</v>
      </c>
      <c r="B314" s="53">
        <f>+'10 - 2008'!B314</f>
        <v>0</v>
      </c>
      <c r="C314" s="53" t="e">
        <f>+'10 - 2008'!AE314/'10 - 2008'!BK314</f>
        <v>#DIV/0!</v>
      </c>
      <c r="D314" s="53" t="e">
        <f>+$C$18*'10 - 2008'!AF314</f>
        <v>#DIV/0!</v>
      </c>
      <c r="E314" s="53" t="e">
        <f>+$C$18*'10 - 2008'!AG314</f>
        <v>#DIV/0!</v>
      </c>
      <c r="F314" s="53" t="e">
        <f>+$C$18*'10 - 2008'!AH314</f>
        <v>#DIV/0!</v>
      </c>
      <c r="G314" s="53" t="e">
        <f>+$C$18*'10 - 2008'!AI314</f>
        <v>#DIV/0!</v>
      </c>
      <c r="H314" s="53" t="e">
        <f>+$C$18*'10 - 2008'!AJ314</f>
        <v>#DIV/0!</v>
      </c>
      <c r="I314" s="53" t="e">
        <f>+$C$18*'10 - 2008'!AK314</f>
        <v>#DIV/0!</v>
      </c>
      <c r="J314" s="53" t="e">
        <f>+$C$18*'10 - 2008'!AL314</f>
        <v>#DIV/0!</v>
      </c>
      <c r="K314" s="53" t="e">
        <f>+$C$18*'10 - 2008'!AM314</f>
        <v>#DIV/0!</v>
      </c>
      <c r="L314" s="53" t="e">
        <f>+$C$18*'10 - 2008'!AN314</f>
        <v>#DIV/0!</v>
      </c>
      <c r="M314" s="53" t="e">
        <f>+$C$18*'10 - 2008'!AO314</f>
        <v>#DIV/0!</v>
      </c>
      <c r="N314" s="53" t="e">
        <f>+$C$18*'10 - 2008'!AP314</f>
        <v>#DIV/0!</v>
      </c>
      <c r="O314" s="53" t="e">
        <f>+$C$18*'10 - 2008'!AQ314</f>
        <v>#DIV/0!</v>
      </c>
      <c r="P314" s="53" t="e">
        <f>+$C$18*'10 - 2008'!AR314</f>
        <v>#DIV/0!</v>
      </c>
      <c r="Q314" s="53" t="e">
        <f>+$C$18*'10 - 2008'!AS314</f>
        <v>#DIV/0!</v>
      </c>
      <c r="R314" s="53" t="e">
        <f>+$C$18*'10 - 2008'!AT314</f>
        <v>#DIV/0!</v>
      </c>
      <c r="S314" s="53" t="e">
        <f>+$C$18*'10 - 2008'!AU314</f>
        <v>#DIV/0!</v>
      </c>
      <c r="T314" s="53" t="e">
        <f>+$C$18*'10 - 2008'!AV314</f>
        <v>#DIV/0!</v>
      </c>
      <c r="U314" s="53" t="e">
        <f>+$C$18*'10 - 2008'!AW314</f>
        <v>#DIV/0!</v>
      </c>
      <c r="V314" s="53" t="e">
        <f>+$C$18*'10 - 2008'!AX314</f>
        <v>#DIV/0!</v>
      </c>
      <c r="W314" s="53" t="e">
        <f>+$C$18*'10 - 2008'!AY314</f>
        <v>#DIV/0!</v>
      </c>
      <c r="X314" s="53" t="e">
        <f>+$C$18*'10 - 2008'!AZ314</f>
        <v>#DIV/0!</v>
      </c>
      <c r="Y314" s="53" t="e">
        <f>+$C$18*'10 - 2008'!BA314</f>
        <v>#DIV/0!</v>
      </c>
      <c r="Z314" s="53" t="e">
        <f>+$C$18*'10 - 2008'!BB314</f>
        <v>#DIV/0!</v>
      </c>
      <c r="AA314" s="53" t="e">
        <f>+$C$18*'10 - 2008'!BC314</f>
        <v>#DIV/0!</v>
      </c>
      <c r="AB314" s="53" t="e">
        <f>+$C$18*'10 - 2008'!BD314</f>
        <v>#DIV/0!</v>
      </c>
      <c r="AC314" s="53" t="e">
        <f>+$C$18*'10 - 2008'!BE314</f>
        <v>#DIV/0!</v>
      </c>
      <c r="AD314" s="53" t="e">
        <f>+$C$18*'10 - 2008'!BF314</f>
        <v>#DIV/0!</v>
      </c>
      <c r="AE314" s="53" t="e">
        <f>+$C$18*'10 - 2008'!BG314</f>
        <v>#DIV/0!</v>
      </c>
      <c r="AF314" s="53" t="e">
        <f>+$C$18*'10 - 2008'!BH314</f>
        <v>#DIV/0!</v>
      </c>
      <c r="AG314" s="53" t="e">
        <f>+$C$18*'10 - 2008'!BI314</f>
        <v>#DIV/0!</v>
      </c>
      <c r="AH314" s="53" t="e">
        <f>+$C$18*'10 - 2008'!BJ314</f>
        <v>#DIV/0!</v>
      </c>
      <c r="AI314" s="2"/>
    </row>
    <row r="315" spans="1:35">
      <c r="A315" s="63">
        <v>308</v>
      </c>
      <c r="B315" s="53">
        <f>+'10 - 2008'!B315</f>
        <v>0</v>
      </c>
      <c r="C315" s="53" t="e">
        <f>+'10 - 2008'!AE315/'10 - 2008'!BK315</f>
        <v>#DIV/0!</v>
      </c>
      <c r="D315" s="53" t="e">
        <f>+$C$18*'10 - 2008'!AF315</f>
        <v>#DIV/0!</v>
      </c>
      <c r="E315" s="53" t="e">
        <f>+$C$18*'10 - 2008'!AG315</f>
        <v>#DIV/0!</v>
      </c>
      <c r="F315" s="53" t="e">
        <f>+$C$18*'10 - 2008'!AH315</f>
        <v>#DIV/0!</v>
      </c>
      <c r="G315" s="53" t="e">
        <f>+$C$18*'10 - 2008'!AI315</f>
        <v>#DIV/0!</v>
      </c>
      <c r="H315" s="53" t="e">
        <f>+$C$18*'10 - 2008'!AJ315</f>
        <v>#DIV/0!</v>
      </c>
      <c r="I315" s="53" t="e">
        <f>+$C$18*'10 - 2008'!AK315</f>
        <v>#DIV/0!</v>
      </c>
      <c r="J315" s="53" t="e">
        <f>+$C$18*'10 - 2008'!AL315</f>
        <v>#DIV/0!</v>
      </c>
      <c r="K315" s="53" t="e">
        <f>+$C$18*'10 - 2008'!AM315</f>
        <v>#DIV/0!</v>
      </c>
      <c r="L315" s="53" t="e">
        <f>+$C$18*'10 - 2008'!AN315</f>
        <v>#DIV/0!</v>
      </c>
      <c r="M315" s="53" t="e">
        <f>+$C$18*'10 - 2008'!AO315</f>
        <v>#DIV/0!</v>
      </c>
      <c r="N315" s="53" t="e">
        <f>+$C$18*'10 - 2008'!AP315</f>
        <v>#DIV/0!</v>
      </c>
      <c r="O315" s="53" t="e">
        <f>+$C$18*'10 - 2008'!AQ315</f>
        <v>#DIV/0!</v>
      </c>
      <c r="P315" s="53" t="e">
        <f>+$C$18*'10 - 2008'!AR315</f>
        <v>#DIV/0!</v>
      </c>
      <c r="Q315" s="53" t="e">
        <f>+$C$18*'10 - 2008'!AS315</f>
        <v>#DIV/0!</v>
      </c>
      <c r="R315" s="53" t="e">
        <f>+$C$18*'10 - 2008'!AT315</f>
        <v>#DIV/0!</v>
      </c>
      <c r="S315" s="53" t="e">
        <f>+$C$18*'10 - 2008'!AU315</f>
        <v>#DIV/0!</v>
      </c>
      <c r="T315" s="53" t="e">
        <f>+$C$18*'10 - 2008'!AV315</f>
        <v>#DIV/0!</v>
      </c>
      <c r="U315" s="53" t="e">
        <f>+$C$18*'10 - 2008'!AW315</f>
        <v>#DIV/0!</v>
      </c>
      <c r="V315" s="53" t="e">
        <f>+$C$18*'10 - 2008'!AX315</f>
        <v>#DIV/0!</v>
      </c>
      <c r="W315" s="53" t="e">
        <f>+$C$18*'10 - 2008'!AY315</f>
        <v>#DIV/0!</v>
      </c>
      <c r="X315" s="53" t="e">
        <f>+$C$18*'10 - 2008'!AZ315</f>
        <v>#DIV/0!</v>
      </c>
      <c r="Y315" s="53" t="e">
        <f>+$C$18*'10 - 2008'!BA315</f>
        <v>#DIV/0!</v>
      </c>
      <c r="Z315" s="53" t="e">
        <f>+$C$18*'10 - 2008'!BB315</f>
        <v>#DIV/0!</v>
      </c>
      <c r="AA315" s="53" t="e">
        <f>+$C$18*'10 - 2008'!BC315</f>
        <v>#DIV/0!</v>
      </c>
      <c r="AB315" s="53" t="e">
        <f>+$C$18*'10 - 2008'!BD315</f>
        <v>#DIV/0!</v>
      </c>
      <c r="AC315" s="53" t="e">
        <f>+$C$18*'10 - 2008'!BE315</f>
        <v>#DIV/0!</v>
      </c>
      <c r="AD315" s="53" t="e">
        <f>+$C$18*'10 - 2008'!BF315</f>
        <v>#DIV/0!</v>
      </c>
      <c r="AE315" s="53" t="e">
        <f>+$C$18*'10 - 2008'!BG315</f>
        <v>#DIV/0!</v>
      </c>
      <c r="AF315" s="53" t="e">
        <f>+$C$18*'10 - 2008'!BH315</f>
        <v>#DIV/0!</v>
      </c>
      <c r="AG315" s="53" t="e">
        <f>+$C$18*'10 - 2008'!BI315</f>
        <v>#DIV/0!</v>
      </c>
      <c r="AH315" s="53" t="e">
        <f>+$C$18*'10 - 2008'!BJ315</f>
        <v>#DIV/0!</v>
      </c>
      <c r="AI315" s="2"/>
    </row>
    <row r="316" spans="1:35">
      <c r="A316" s="63">
        <v>309</v>
      </c>
      <c r="B316" s="53">
        <f>+'10 - 2008'!B316</f>
        <v>0</v>
      </c>
      <c r="C316" s="53" t="e">
        <f>+'10 - 2008'!AE316/'10 - 2008'!BK316</f>
        <v>#DIV/0!</v>
      </c>
      <c r="D316" s="53" t="e">
        <f>+$C$18*'10 - 2008'!AF316</f>
        <v>#DIV/0!</v>
      </c>
      <c r="E316" s="53" t="e">
        <f>+$C$18*'10 - 2008'!AG316</f>
        <v>#DIV/0!</v>
      </c>
      <c r="F316" s="53" t="e">
        <f>+$C$18*'10 - 2008'!AH316</f>
        <v>#DIV/0!</v>
      </c>
      <c r="G316" s="53" t="e">
        <f>+$C$18*'10 - 2008'!AI316</f>
        <v>#DIV/0!</v>
      </c>
      <c r="H316" s="53" t="e">
        <f>+$C$18*'10 - 2008'!AJ316</f>
        <v>#DIV/0!</v>
      </c>
      <c r="I316" s="53" t="e">
        <f>+$C$18*'10 - 2008'!AK316</f>
        <v>#DIV/0!</v>
      </c>
      <c r="J316" s="53" t="e">
        <f>+$C$18*'10 - 2008'!AL316</f>
        <v>#DIV/0!</v>
      </c>
      <c r="K316" s="53" t="e">
        <f>+$C$18*'10 - 2008'!AM316</f>
        <v>#DIV/0!</v>
      </c>
      <c r="L316" s="53" t="e">
        <f>+$C$18*'10 - 2008'!AN316</f>
        <v>#DIV/0!</v>
      </c>
      <c r="M316" s="53" t="e">
        <f>+$C$18*'10 - 2008'!AO316</f>
        <v>#DIV/0!</v>
      </c>
      <c r="N316" s="53" t="e">
        <f>+$C$18*'10 - 2008'!AP316</f>
        <v>#DIV/0!</v>
      </c>
      <c r="O316" s="53" t="e">
        <f>+$C$18*'10 - 2008'!AQ316</f>
        <v>#DIV/0!</v>
      </c>
      <c r="P316" s="53" t="e">
        <f>+$C$18*'10 - 2008'!AR316</f>
        <v>#DIV/0!</v>
      </c>
      <c r="Q316" s="53" t="e">
        <f>+$C$18*'10 - 2008'!AS316</f>
        <v>#DIV/0!</v>
      </c>
      <c r="R316" s="53" t="e">
        <f>+$C$18*'10 - 2008'!AT316</f>
        <v>#DIV/0!</v>
      </c>
      <c r="S316" s="53" t="e">
        <f>+$C$18*'10 - 2008'!AU316</f>
        <v>#DIV/0!</v>
      </c>
      <c r="T316" s="53" t="e">
        <f>+$C$18*'10 - 2008'!AV316</f>
        <v>#DIV/0!</v>
      </c>
      <c r="U316" s="53" t="e">
        <f>+$C$18*'10 - 2008'!AW316</f>
        <v>#DIV/0!</v>
      </c>
      <c r="V316" s="53" t="e">
        <f>+$C$18*'10 - 2008'!AX316</f>
        <v>#DIV/0!</v>
      </c>
      <c r="W316" s="53" t="e">
        <f>+$C$18*'10 - 2008'!AY316</f>
        <v>#DIV/0!</v>
      </c>
      <c r="X316" s="53" t="e">
        <f>+$C$18*'10 - 2008'!AZ316</f>
        <v>#DIV/0!</v>
      </c>
      <c r="Y316" s="53" t="e">
        <f>+$C$18*'10 - 2008'!BA316</f>
        <v>#DIV/0!</v>
      </c>
      <c r="Z316" s="53" t="e">
        <f>+$C$18*'10 - 2008'!BB316</f>
        <v>#DIV/0!</v>
      </c>
      <c r="AA316" s="53" t="e">
        <f>+$C$18*'10 - 2008'!BC316</f>
        <v>#DIV/0!</v>
      </c>
      <c r="AB316" s="53" t="e">
        <f>+$C$18*'10 - 2008'!BD316</f>
        <v>#DIV/0!</v>
      </c>
      <c r="AC316" s="53" t="e">
        <f>+$C$18*'10 - 2008'!BE316</f>
        <v>#DIV/0!</v>
      </c>
      <c r="AD316" s="53" t="e">
        <f>+$C$18*'10 - 2008'!BF316</f>
        <v>#DIV/0!</v>
      </c>
      <c r="AE316" s="53" t="e">
        <f>+$C$18*'10 - 2008'!BG316</f>
        <v>#DIV/0!</v>
      </c>
      <c r="AF316" s="53" t="e">
        <f>+$C$18*'10 - 2008'!BH316</f>
        <v>#DIV/0!</v>
      </c>
      <c r="AG316" s="53" t="e">
        <f>+$C$18*'10 - 2008'!BI316</f>
        <v>#DIV/0!</v>
      </c>
      <c r="AH316" s="53" t="e">
        <f>+$C$18*'10 - 2008'!BJ316</f>
        <v>#DIV/0!</v>
      </c>
      <c r="AI316" s="2"/>
    </row>
    <row r="317" spans="1:35">
      <c r="A317" s="63">
        <v>310</v>
      </c>
      <c r="B317" s="53">
        <f>+'10 - 2008'!B317</f>
        <v>0</v>
      </c>
      <c r="C317" s="53" t="e">
        <f>+'10 - 2008'!AE317/'10 - 2008'!BK317</f>
        <v>#DIV/0!</v>
      </c>
      <c r="D317" s="53" t="e">
        <f>+$C$18*'10 - 2008'!AF317</f>
        <v>#DIV/0!</v>
      </c>
      <c r="E317" s="53" t="e">
        <f>+$C$18*'10 - 2008'!AG317</f>
        <v>#DIV/0!</v>
      </c>
      <c r="F317" s="53" t="e">
        <f>+$C$18*'10 - 2008'!AH317</f>
        <v>#DIV/0!</v>
      </c>
      <c r="G317" s="53" t="e">
        <f>+$C$18*'10 - 2008'!AI317</f>
        <v>#DIV/0!</v>
      </c>
      <c r="H317" s="53" t="e">
        <f>+$C$18*'10 - 2008'!AJ317</f>
        <v>#DIV/0!</v>
      </c>
      <c r="I317" s="53" t="e">
        <f>+$C$18*'10 - 2008'!AK317</f>
        <v>#DIV/0!</v>
      </c>
      <c r="J317" s="53" t="e">
        <f>+$C$18*'10 - 2008'!AL317</f>
        <v>#DIV/0!</v>
      </c>
      <c r="K317" s="53" t="e">
        <f>+$C$18*'10 - 2008'!AM317</f>
        <v>#DIV/0!</v>
      </c>
      <c r="L317" s="53" t="e">
        <f>+$C$18*'10 - 2008'!AN317</f>
        <v>#DIV/0!</v>
      </c>
      <c r="M317" s="53" t="e">
        <f>+$C$18*'10 - 2008'!AO317</f>
        <v>#DIV/0!</v>
      </c>
      <c r="N317" s="53" t="e">
        <f>+$C$18*'10 - 2008'!AP317</f>
        <v>#DIV/0!</v>
      </c>
      <c r="O317" s="53" t="e">
        <f>+$C$18*'10 - 2008'!AQ317</f>
        <v>#DIV/0!</v>
      </c>
      <c r="P317" s="53" t="e">
        <f>+$C$18*'10 - 2008'!AR317</f>
        <v>#DIV/0!</v>
      </c>
      <c r="Q317" s="53" t="e">
        <f>+$C$18*'10 - 2008'!AS317</f>
        <v>#DIV/0!</v>
      </c>
      <c r="R317" s="53" t="e">
        <f>+$C$18*'10 - 2008'!AT317</f>
        <v>#DIV/0!</v>
      </c>
      <c r="S317" s="53" t="e">
        <f>+$C$18*'10 - 2008'!AU317</f>
        <v>#DIV/0!</v>
      </c>
      <c r="T317" s="53" t="e">
        <f>+$C$18*'10 - 2008'!AV317</f>
        <v>#DIV/0!</v>
      </c>
      <c r="U317" s="53" t="e">
        <f>+$C$18*'10 - 2008'!AW317</f>
        <v>#DIV/0!</v>
      </c>
      <c r="V317" s="53" t="e">
        <f>+$C$18*'10 - 2008'!AX317</f>
        <v>#DIV/0!</v>
      </c>
      <c r="W317" s="53" t="e">
        <f>+$C$18*'10 - 2008'!AY317</f>
        <v>#DIV/0!</v>
      </c>
      <c r="X317" s="53" t="e">
        <f>+$C$18*'10 - 2008'!AZ317</f>
        <v>#DIV/0!</v>
      </c>
      <c r="Y317" s="53" t="e">
        <f>+$C$18*'10 - 2008'!BA317</f>
        <v>#DIV/0!</v>
      </c>
      <c r="Z317" s="53" t="e">
        <f>+$C$18*'10 - 2008'!BB317</f>
        <v>#DIV/0!</v>
      </c>
      <c r="AA317" s="53" t="e">
        <f>+$C$18*'10 - 2008'!BC317</f>
        <v>#DIV/0!</v>
      </c>
      <c r="AB317" s="53" t="e">
        <f>+$C$18*'10 - 2008'!BD317</f>
        <v>#DIV/0!</v>
      </c>
      <c r="AC317" s="53" t="e">
        <f>+$C$18*'10 - 2008'!BE317</f>
        <v>#DIV/0!</v>
      </c>
      <c r="AD317" s="53" t="e">
        <f>+$C$18*'10 - 2008'!BF317</f>
        <v>#DIV/0!</v>
      </c>
      <c r="AE317" s="53" t="e">
        <f>+$C$18*'10 - 2008'!BG317</f>
        <v>#DIV/0!</v>
      </c>
      <c r="AF317" s="53" t="e">
        <f>+$C$18*'10 - 2008'!BH317</f>
        <v>#DIV/0!</v>
      </c>
      <c r="AG317" s="53" t="e">
        <f>+$C$18*'10 - 2008'!BI317</f>
        <v>#DIV/0!</v>
      </c>
      <c r="AH317" s="53" t="e">
        <f>+$C$18*'10 - 2008'!BJ317</f>
        <v>#DIV/0!</v>
      </c>
      <c r="AI317" s="2"/>
    </row>
    <row r="318" spans="1:35">
      <c r="A318" s="63">
        <v>311</v>
      </c>
      <c r="B318" s="53">
        <f>+'10 - 2008'!B318</f>
        <v>0</v>
      </c>
      <c r="C318" s="53" t="e">
        <f>+'10 - 2008'!AE318/'10 - 2008'!BK318</f>
        <v>#DIV/0!</v>
      </c>
      <c r="D318" s="53" t="e">
        <f>+$C$18*'10 - 2008'!AF318</f>
        <v>#DIV/0!</v>
      </c>
      <c r="E318" s="53" t="e">
        <f>+$C$18*'10 - 2008'!AG318</f>
        <v>#DIV/0!</v>
      </c>
      <c r="F318" s="53" t="e">
        <f>+$C$18*'10 - 2008'!AH318</f>
        <v>#DIV/0!</v>
      </c>
      <c r="G318" s="53" t="e">
        <f>+$C$18*'10 - 2008'!AI318</f>
        <v>#DIV/0!</v>
      </c>
      <c r="H318" s="53" t="e">
        <f>+$C$18*'10 - 2008'!AJ318</f>
        <v>#DIV/0!</v>
      </c>
      <c r="I318" s="53" t="e">
        <f>+$C$18*'10 - 2008'!AK318</f>
        <v>#DIV/0!</v>
      </c>
      <c r="J318" s="53" t="e">
        <f>+$C$18*'10 - 2008'!AL318</f>
        <v>#DIV/0!</v>
      </c>
      <c r="K318" s="53" t="e">
        <f>+$C$18*'10 - 2008'!AM318</f>
        <v>#DIV/0!</v>
      </c>
      <c r="L318" s="53" t="e">
        <f>+$C$18*'10 - 2008'!AN318</f>
        <v>#DIV/0!</v>
      </c>
      <c r="M318" s="53" t="e">
        <f>+$C$18*'10 - 2008'!AO318</f>
        <v>#DIV/0!</v>
      </c>
      <c r="N318" s="53" t="e">
        <f>+$C$18*'10 - 2008'!AP318</f>
        <v>#DIV/0!</v>
      </c>
      <c r="O318" s="53" t="e">
        <f>+$C$18*'10 - 2008'!AQ318</f>
        <v>#DIV/0!</v>
      </c>
      <c r="P318" s="53" t="e">
        <f>+$C$18*'10 - 2008'!AR318</f>
        <v>#DIV/0!</v>
      </c>
      <c r="Q318" s="53" t="e">
        <f>+$C$18*'10 - 2008'!AS318</f>
        <v>#DIV/0!</v>
      </c>
      <c r="R318" s="53" t="e">
        <f>+$C$18*'10 - 2008'!AT318</f>
        <v>#DIV/0!</v>
      </c>
      <c r="S318" s="53" t="e">
        <f>+$C$18*'10 - 2008'!AU318</f>
        <v>#DIV/0!</v>
      </c>
      <c r="T318" s="53" t="e">
        <f>+$C$18*'10 - 2008'!AV318</f>
        <v>#DIV/0!</v>
      </c>
      <c r="U318" s="53" t="e">
        <f>+$C$18*'10 - 2008'!AW318</f>
        <v>#DIV/0!</v>
      </c>
      <c r="V318" s="53" t="e">
        <f>+$C$18*'10 - 2008'!AX318</f>
        <v>#DIV/0!</v>
      </c>
      <c r="W318" s="53" t="e">
        <f>+$C$18*'10 - 2008'!AY318</f>
        <v>#DIV/0!</v>
      </c>
      <c r="X318" s="53" t="e">
        <f>+$C$18*'10 - 2008'!AZ318</f>
        <v>#DIV/0!</v>
      </c>
      <c r="Y318" s="53" t="e">
        <f>+$C$18*'10 - 2008'!BA318</f>
        <v>#DIV/0!</v>
      </c>
      <c r="Z318" s="53" t="e">
        <f>+$C$18*'10 - 2008'!BB318</f>
        <v>#DIV/0!</v>
      </c>
      <c r="AA318" s="53" t="e">
        <f>+$C$18*'10 - 2008'!BC318</f>
        <v>#DIV/0!</v>
      </c>
      <c r="AB318" s="53" t="e">
        <f>+$C$18*'10 - 2008'!BD318</f>
        <v>#DIV/0!</v>
      </c>
      <c r="AC318" s="53" t="e">
        <f>+$C$18*'10 - 2008'!BE318</f>
        <v>#DIV/0!</v>
      </c>
      <c r="AD318" s="53" t="e">
        <f>+$C$18*'10 - 2008'!BF318</f>
        <v>#DIV/0!</v>
      </c>
      <c r="AE318" s="53" t="e">
        <f>+$C$18*'10 - 2008'!BG318</f>
        <v>#DIV/0!</v>
      </c>
      <c r="AF318" s="53" t="e">
        <f>+$C$18*'10 - 2008'!BH318</f>
        <v>#DIV/0!</v>
      </c>
      <c r="AG318" s="53" t="e">
        <f>+$C$18*'10 - 2008'!BI318</f>
        <v>#DIV/0!</v>
      </c>
      <c r="AH318" s="53" t="e">
        <f>+$C$18*'10 - 2008'!BJ318</f>
        <v>#DIV/0!</v>
      </c>
      <c r="AI318" s="2"/>
    </row>
    <row r="319" spans="1:35">
      <c r="A319" s="63">
        <v>312</v>
      </c>
      <c r="B319" s="53">
        <f>+'10 - 2008'!B319</f>
        <v>0</v>
      </c>
      <c r="C319" s="53" t="e">
        <f>+'10 - 2008'!AE319/'10 - 2008'!BK319</f>
        <v>#DIV/0!</v>
      </c>
      <c r="D319" s="53" t="e">
        <f>+$C$18*'10 - 2008'!AF319</f>
        <v>#DIV/0!</v>
      </c>
      <c r="E319" s="53" t="e">
        <f>+$C$18*'10 - 2008'!AG319</f>
        <v>#DIV/0!</v>
      </c>
      <c r="F319" s="53" t="e">
        <f>+$C$18*'10 - 2008'!AH319</f>
        <v>#DIV/0!</v>
      </c>
      <c r="G319" s="53" t="e">
        <f>+$C$18*'10 - 2008'!AI319</f>
        <v>#DIV/0!</v>
      </c>
      <c r="H319" s="53" t="e">
        <f>+$C$18*'10 - 2008'!AJ319</f>
        <v>#DIV/0!</v>
      </c>
      <c r="I319" s="53" t="e">
        <f>+$C$18*'10 - 2008'!AK319</f>
        <v>#DIV/0!</v>
      </c>
      <c r="J319" s="53" t="e">
        <f>+$C$18*'10 - 2008'!AL319</f>
        <v>#DIV/0!</v>
      </c>
      <c r="K319" s="53" t="e">
        <f>+$C$18*'10 - 2008'!AM319</f>
        <v>#DIV/0!</v>
      </c>
      <c r="L319" s="53" t="e">
        <f>+$C$18*'10 - 2008'!AN319</f>
        <v>#DIV/0!</v>
      </c>
      <c r="M319" s="53" t="e">
        <f>+$C$18*'10 - 2008'!AO319</f>
        <v>#DIV/0!</v>
      </c>
      <c r="N319" s="53" t="e">
        <f>+$C$18*'10 - 2008'!AP319</f>
        <v>#DIV/0!</v>
      </c>
      <c r="O319" s="53" t="e">
        <f>+$C$18*'10 - 2008'!AQ319</f>
        <v>#DIV/0!</v>
      </c>
      <c r="P319" s="53" t="e">
        <f>+$C$18*'10 - 2008'!AR319</f>
        <v>#DIV/0!</v>
      </c>
      <c r="Q319" s="53" t="e">
        <f>+$C$18*'10 - 2008'!AS319</f>
        <v>#DIV/0!</v>
      </c>
      <c r="R319" s="53" t="e">
        <f>+$C$18*'10 - 2008'!AT319</f>
        <v>#DIV/0!</v>
      </c>
      <c r="S319" s="53" t="e">
        <f>+$C$18*'10 - 2008'!AU319</f>
        <v>#DIV/0!</v>
      </c>
      <c r="T319" s="53" t="e">
        <f>+$C$18*'10 - 2008'!AV319</f>
        <v>#DIV/0!</v>
      </c>
      <c r="U319" s="53" t="e">
        <f>+$C$18*'10 - 2008'!AW319</f>
        <v>#DIV/0!</v>
      </c>
      <c r="V319" s="53" t="e">
        <f>+$C$18*'10 - 2008'!AX319</f>
        <v>#DIV/0!</v>
      </c>
      <c r="W319" s="53" t="e">
        <f>+$C$18*'10 - 2008'!AY319</f>
        <v>#DIV/0!</v>
      </c>
      <c r="X319" s="53" t="e">
        <f>+$C$18*'10 - 2008'!AZ319</f>
        <v>#DIV/0!</v>
      </c>
      <c r="Y319" s="53" t="e">
        <f>+$C$18*'10 - 2008'!BA319</f>
        <v>#DIV/0!</v>
      </c>
      <c r="Z319" s="53" t="e">
        <f>+$C$18*'10 - 2008'!BB319</f>
        <v>#DIV/0!</v>
      </c>
      <c r="AA319" s="53" t="e">
        <f>+$C$18*'10 - 2008'!BC319</f>
        <v>#DIV/0!</v>
      </c>
      <c r="AB319" s="53" t="e">
        <f>+$C$18*'10 - 2008'!BD319</f>
        <v>#DIV/0!</v>
      </c>
      <c r="AC319" s="53" t="e">
        <f>+$C$18*'10 - 2008'!BE319</f>
        <v>#DIV/0!</v>
      </c>
      <c r="AD319" s="53" t="e">
        <f>+$C$18*'10 - 2008'!BF319</f>
        <v>#DIV/0!</v>
      </c>
      <c r="AE319" s="53" t="e">
        <f>+$C$18*'10 - 2008'!BG319</f>
        <v>#DIV/0!</v>
      </c>
      <c r="AF319" s="53" t="e">
        <f>+$C$18*'10 - 2008'!BH319</f>
        <v>#DIV/0!</v>
      </c>
      <c r="AG319" s="53" t="e">
        <f>+$C$18*'10 - 2008'!BI319</f>
        <v>#DIV/0!</v>
      </c>
      <c r="AH319" s="53" t="e">
        <f>+$C$18*'10 - 2008'!BJ319</f>
        <v>#DIV/0!</v>
      </c>
      <c r="AI319" s="2"/>
    </row>
    <row r="320" spans="1:35">
      <c r="A320" s="63">
        <v>313</v>
      </c>
      <c r="B320" s="53">
        <f>+'10 - 2008'!B320</f>
        <v>0</v>
      </c>
      <c r="C320" s="53" t="e">
        <f>+'10 - 2008'!AE320/'10 - 2008'!BK320</f>
        <v>#DIV/0!</v>
      </c>
      <c r="D320" s="53" t="e">
        <f>+$C$18*'10 - 2008'!AF320</f>
        <v>#DIV/0!</v>
      </c>
      <c r="E320" s="53" t="e">
        <f>+$C$18*'10 - 2008'!AG320</f>
        <v>#DIV/0!</v>
      </c>
      <c r="F320" s="53" t="e">
        <f>+$C$18*'10 - 2008'!AH320</f>
        <v>#DIV/0!</v>
      </c>
      <c r="G320" s="53" t="e">
        <f>+$C$18*'10 - 2008'!AI320</f>
        <v>#DIV/0!</v>
      </c>
      <c r="H320" s="53" t="e">
        <f>+$C$18*'10 - 2008'!AJ320</f>
        <v>#DIV/0!</v>
      </c>
      <c r="I320" s="53" t="e">
        <f>+$C$18*'10 - 2008'!AK320</f>
        <v>#DIV/0!</v>
      </c>
      <c r="J320" s="53" t="e">
        <f>+$C$18*'10 - 2008'!AL320</f>
        <v>#DIV/0!</v>
      </c>
      <c r="K320" s="53" t="e">
        <f>+$C$18*'10 - 2008'!AM320</f>
        <v>#DIV/0!</v>
      </c>
      <c r="L320" s="53" t="e">
        <f>+$C$18*'10 - 2008'!AN320</f>
        <v>#DIV/0!</v>
      </c>
      <c r="M320" s="53" t="e">
        <f>+$C$18*'10 - 2008'!AO320</f>
        <v>#DIV/0!</v>
      </c>
      <c r="N320" s="53" t="e">
        <f>+$C$18*'10 - 2008'!AP320</f>
        <v>#DIV/0!</v>
      </c>
      <c r="O320" s="53" t="e">
        <f>+$C$18*'10 - 2008'!AQ320</f>
        <v>#DIV/0!</v>
      </c>
      <c r="P320" s="53" t="e">
        <f>+$C$18*'10 - 2008'!AR320</f>
        <v>#DIV/0!</v>
      </c>
      <c r="Q320" s="53" t="e">
        <f>+$C$18*'10 - 2008'!AS320</f>
        <v>#DIV/0!</v>
      </c>
      <c r="R320" s="53" t="e">
        <f>+$C$18*'10 - 2008'!AT320</f>
        <v>#DIV/0!</v>
      </c>
      <c r="S320" s="53" t="e">
        <f>+$C$18*'10 - 2008'!AU320</f>
        <v>#DIV/0!</v>
      </c>
      <c r="T320" s="53" t="e">
        <f>+$C$18*'10 - 2008'!AV320</f>
        <v>#DIV/0!</v>
      </c>
      <c r="U320" s="53" t="e">
        <f>+$C$18*'10 - 2008'!AW320</f>
        <v>#DIV/0!</v>
      </c>
      <c r="V320" s="53" t="e">
        <f>+$C$18*'10 - 2008'!AX320</f>
        <v>#DIV/0!</v>
      </c>
      <c r="W320" s="53" t="e">
        <f>+$C$18*'10 - 2008'!AY320</f>
        <v>#DIV/0!</v>
      </c>
      <c r="X320" s="53" t="e">
        <f>+$C$18*'10 - 2008'!AZ320</f>
        <v>#DIV/0!</v>
      </c>
      <c r="Y320" s="53" t="e">
        <f>+$C$18*'10 - 2008'!BA320</f>
        <v>#DIV/0!</v>
      </c>
      <c r="Z320" s="53" t="e">
        <f>+$C$18*'10 - 2008'!BB320</f>
        <v>#DIV/0!</v>
      </c>
      <c r="AA320" s="53" t="e">
        <f>+$C$18*'10 - 2008'!BC320</f>
        <v>#DIV/0!</v>
      </c>
      <c r="AB320" s="53" t="e">
        <f>+$C$18*'10 - 2008'!BD320</f>
        <v>#DIV/0!</v>
      </c>
      <c r="AC320" s="53" t="e">
        <f>+$C$18*'10 - 2008'!BE320</f>
        <v>#DIV/0!</v>
      </c>
      <c r="AD320" s="53" t="e">
        <f>+$C$18*'10 - 2008'!BF320</f>
        <v>#DIV/0!</v>
      </c>
      <c r="AE320" s="53" t="e">
        <f>+$C$18*'10 - 2008'!BG320</f>
        <v>#DIV/0!</v>
      </c>
      <c r="AF320" s="53" t="e">
        <f>+$C$18*'10 - 2008'!BH320</f>
        <v>#DIV/0!</v>
      </c>
      <c r="AG320" s="53" t="e">
        <f>+$C$18*'10 - 2008'!BI320</f>
        <v>#DIV/0!</v>
      </c>
      <c r="AH320" s="53" t="e">
        <f>+$C$18*'10 - 2008'!BJ320</f>
        <v>#DIV/0!</v>
      </c>
      <c r="AI320" s="2"/>
    </row>
    <row r="321" spans="1:35">
      <c r="A321" s="63">
        <v>314</v>
      </c>
      <c r="B321" s="53">
        <f>+'10 - 2008'!B321</f>
        <v>0</v>
      </c>
      <c r="C321" s="53" t="e">
        <f>+'10 - 2008'!AE321/'10 - 2008'!BK321</f>
        <v>#DIV/0!</v>
      </c>
      <c r="D321" s="53" t="e">
        <f>+$C$18*'10 - 2008'!AF321</f>
        <v>#DIV/0!</v>
      </c>
      <c r="E321" s="53" t="e">
        <f>+$C$18*'10 - 2008'!AG321</f>
        <v>#DIV/0!</v>
      </c>
      <c r="F321" s="53" t="e">
        <f>+$C$18*'10 - 2008'!AH321</f>
        <v>#DIV/0!</v>
      </c>
      <c r="G321" s="53" t="e">
        <f>+$C$18*'10 - 2008'!AI321</f>
        <v>#DIV/0!</v>
      </c>
      <c r="H321" s="53" t="e">
        <f>+$C$18*'10 - 2008'!AJ321</f>
        <v>#DIV/0!</v>
      </c>
      <c r="I321" s="53" t="e">
        <f>+$C$18*'10 - 2008'!AK321</f>
        <v>#DIV/0!</v>
      </c>
      <c r="J321" s="53" t="e">
        <f>+$C$18*'10 - 2008'!AL321</f>
        <v>#DIV/0!</v>
      </c>
      <c r="K321" s="53" t="e">
        <f>+$C$18*'10 - 2008'!AM321</f>
        <v>#DIV/0!</v>
      </c>
      <c r="L321" s="53" t="e">
        <f>+$C$18*'10 - 2008'!AN321</f>
        <v>#DIV/0!</v>
      </c>
      <c r="M321" s="53" t="e">
        <f>+$C$18*'10 - 2008'!AO321</f>
        <v>#DIV/0!</v>
      </c>
      <c r="N321" s="53" t="e">
        <f>+$C$18*'10 - 2008'!AP321</f>
        <v>#DIV/0!</v>
      </c>
      <c r="O321" s="53" t="e">
        <f>+$C$18*'10 - 2008'!AQ321</f>
        <v>#DIV/0!</v>
      </c>
      <c r="P321" s="53" t="e">
        <f>+$C$18*'10 - 2008'!AR321</f>
        <v>#DIV/0!</v>
      </c>
      <c r="Q321" s="53" t="e">
        <f>+$C$18*'10 - 2008'!AS321</f>
        <v>#DIV/0!</v>
      </c>
      <c r="R321" s="53" t="e">
        <f>+$C$18*'10 - 2008'!AT321</f>
        <v>#DIV/0!</v>
      </c>
      <c r="S321" s="53" t="e">
        <f>+$C$18*'10 - 2008'!AU321</f>
        <v>#DIV/0!</v>
      </c>
      <c r="T321" s="53" t="e">
        <f>+$C$18*'10 - 2008'!AV321</f>
        <v>#DIV/0!</v>
      </c>
      <c r="U321" s="53" t="e">
        <f>+$C$18*'10 - 2008'!AW321</f>
        <v>#DIV/0!</v>
      </c>
      <c r="V321" s="53" t="e">
        <f>+$C$18*'10 - 2008'!AX321</f>
        <v>#DIV/0!</v>
      </c>
      <c r="W321" s="53" t="e">
        <f>+$C$18*'10 - 2008'!AY321</f>
        <v>#DIV/0!</v>
      </c>
      <c r="X321" s="53" t="e">
        <f>+$C$18*'10 - 2008'!AZ321</f>
        <v>#DIV/0!</v>
      </c>
      <c r="Y321" s="53" t="e">
        <f>+$C$18*'10 - 2008'!BA321</f>
        <v>#DIV/0!</v>
      </c>
      <c r="Z321" s="53" t="e">
        <f>+$C$18*'10 - 2008'!BB321</f>
        <v>#DIV/0!</v>
      </c>
      <c r="AA321" s="53" t="e">
        <f>+$C$18*'10 - 2008'!BC321</f>
        <v>#DIV/0!</v>
      </c>
      <c r="AB321" s="53" t="e">
        <f>+$C$18*'10 - 2008'!BD321</f>
        <v>#DIV/0!</v>
      </c>
      <c r="AC321" s="53" t="e">
        <f>+$C$18*'10 - 2008'!BE321</f>
        <v>#DIV/0!</v>
      </c>
      <c r="AD321" s="53" t="e">
        <f>+$C$18*'10 - 2008'!BF321</f>
        <v>#DIV/0!</v>
      </c>
      <c r="AE321" s="53" t="e">
        <f>+$C$18*'10 - 2008'!BG321</f>
        <v>#DIV/0!</v>
      </c>
      <c r="AF321" s="53" t="e">
        <f>+$C$18*'10 - 2008'!BH321</f>
        <v>#DIV/0!</v>
      </c>
      <c r="AG321" s="53" t="e">
        <f>+$C$18*'10 - 2008'!BI321</f>
        <v>#DIV/0!</v>
      </c>
      <c r="AH321" s="53" t="e">
        <f>+$C$18*'10 - 2008'!BJ321</f>
        <v>#DIV/0!</v>
      </c>
      <c r="AI321" s="2"/>
    </row>
    <row r="322" spans="1:35">
      <c r="A322" s="63">
        <v>315</v>
      </c>
      <c r="B322" s="53">
        <f>+'10 - 2008'!B322</f>
        <v>0</v>
      </c>
      <c r="C322" s="53" t="e">
        <f>+'10 - 2008'!AE322/'10 - 2008'!BK322</f>
        <v>#DIV/0!</v>
      </c>
      <c r="D322" s="53" t="e">
        <f>+$C$18*'10 - 2008'!AF322</f>
        <v>#DIV/0!</v>
      </c>
      <c r="E322" s="53" t="e">
        <f>+$C$18*'10 - 2008'!AG322</f>
        <v>#DIV/0!</v>
      </c>
      <c r="F322" s="53" t="e">
        <f>+$C$18*'10 - 2008'!AH322</f>
        <v>#DIV/0!</v>
      </c>
      <c r="G322" s="53" t="e">
        <f>+$C$18*'10 - 2008'!AI322</f>
        <v>#DIV/0!</v>
      </c>
      <c r="H322" s="53" t="e">
        <f>+$C$18*'10 - 2008'!AJ322</f>
        <v>#DIV/0!</v>
      </c>
      <c r="I322" s="53" t="e">
        <f>+$C$18*'10 - 2008'!AK322</f>
        <v>#DIV/0!</v>
      </c>
      <c r="J322" s="53" t="e">
        <f>+$C$18*'10 - 2008'!AL322</f>
        <v>#DIV/0!</v>
      </c>
      <c r="K322" s="53" t="e">
        <f>+$C$18*'10 - 2008'!AM322</f>
        <v>#DIV/0!</v>
      </c>
      <c r="L322" s="53" t="e">
        <f>+$C$18*'10 - 2008'!AN322</f>
        <v>#DIV/0!</v>
      </c>
      <c r="M322" s="53" t="e">
        <f>+$C$18*'10 - 2008'!AO322</f>
        <v>#DIV/0!</v>
      </c>
      <c r="N322" s="53" t="e">
        <f>+$C$18*'10 - 2008'!AP322</f>
        <v>#DIV/0!</v>
      </c>
      <c r="O322" s="53" t="e">
        <f>+$C$18*'10 - 2008'!AQ322</f>
        <v>#DIV/0!</v>
      </c>
      <c r="P322" s="53" t="e">
        <f>+$C$18*'10 - 2008'!AR322</f>
        <v>#DIV/0!</v>
      </c>
      <c r="Q322" s="53" t="e">
        <f>+$C$18*'10 - 2008'!AS322</f>
        <v>#DIV/0!</v>
      </c>
      <c r="R322" s="53" t="e">
        <f>+$C$18*'10 - 2008'!AT322</f>
        <v>#DIV/0!</v>
      </c>
      <c r="S322" s="53" t="e">
        <f>+$C$18*'10 - 2008'!AU322</f>
        <v>#DIV/0!</v>
      </c>
      <c r="T322" s="53" t="e">
        <f>+$C$18*'10 - 2008'!AV322</f>
        <v>#DIV/0!</v>
      </c>
      <c r="U322" s="53" t="e">
        <f>+$C$18*'10 - 2008'!AW322</f>
        <v>#DIV/0!</v>
      </c>
      <c r="V322" s="53" t="e">
        <f>+$C$18*'10 - 2008'!AX322</f>
        <v>#DIV/0!</v>
      </c>
      <c r="W322" s="53" t="e">
        <f>+$C$18*'10 - 2008'!AY322</f>
        <v>#DIV/0!</v>
      </c>
      <c r="X322" s="53" t="e">
        <f>+$C$18*'10 - 2008'!AZ322</f>
        <v>#DIV/0!</v>
      </c>
      <c r="Y322" s="53" t="e">
        <f>+$C$18*'10 - 2008'!BA322</f>
        <v>#DIV/0!</v>
      </c>
      <c r="Z322" s="53" t="e">
        <f>+$C$18*'10 - 2008'!BB322</f>
        <v>#DIV/0!</v>
      </c>
      <c r="AA322" s="53" t="e">
        <f>+$C$18*'10 - 2008'!BC322</f>
        <v>#DIV/0!</v>
      </c>
      <c r="AB322" s="53" t="e">
        <f>+$C$18*'10 - 2008'!BD322</f>
        <v>#DIV/0!</v>
      </c>
      <c r="AC322" s="53" t="e">
        <f>+$C$18*'10 - 2008'!BE322</f>
        <v>#DIV/0!</v>
      </c>
      <c r="AD322" s="53" t="e">
        <f>+$C$18*'10 - 2008'!BF322</f>
        <v>#DIV/0!</v>
      </c>
      <c r="AE322" s="53" t="e">
        <f>+$C$18*'10 - 2008'!BG322</f>
        <v>#DIV/0!</v>
      </c>
      <c r="AF322" s="53" t="e">
        <f>+$C$18*'10 - 2008'!BH322</f>
        <v>#DIV/0!</v>
      </c>
      <c r="AG322" s="53" t="e">
        <f>+$C$18*'10 - 2008'!BI322</f>
        <v>#DIV/0!</v>
      </c>
      <c r="AH322" s="53" t="e">
        <f>+$C$18*'10 - 2008'!BJ322</f>
        <v>#DIV/0!</v>
      </c>
      <c r="AI322" s="2"/>
    </row>
    <row r="323" spans="1:35">
      <c r="A323" s="63">
        <v>316</v>
      </c>
      <c r="B323" s="53">
        <f>+'10 - 2008'!B323</f>
        <v>0</v>
      </c>
      <c r="C323" s="53" t="e">
        <f>+'10 - 2008'!AE323/'10 - 2008'!BK323</f>
        <v>#DIV/0!</v>
      </c>
      <c r="D323" s="53" t="e">
        <f>+$C$18*'10 - 2008'!AF323</f>
        <v>#DIV/0!</v>
      </c>
      <c r="E323" s="53" t="e">
        <f>+$C$18*'10 - 2008'!AG323</f>
        <v>#DIV/0!</v>
      </c>
      <c r="F323" s="53" t="e">
        <f>+$C$18*'10 - 2008'!AH323</f>
        <v>#DIV/0!</v>
      </c>
      <c r="G323" s="53" t="e">
        <f>+$C$18*'10 - 2008'!AI323</f>
        <v>#DIV/0!</v>
      </c>
      <c r="H323" s="53" t="e">
        <f>+$C$18*'10 - 2008'!AJ323</f>
        <v>#DIV/0!</v>
      </c>
      <c r="I323" s="53" t="e">
        <f>+$C$18*'10 - 2008'!AK323</f>
        <v>#DIV/0!</v>
      </c>
      <c r="J323" s="53" t="e">
        <f>+$C$18*'10 - 2008'!AL323</f>
        <v>#DIV/0!</v>
      </c>
      <c r="K323" s="53" t="e">
        <f>+$C$18*'10 - 2008'!AM323</f>
        <v>#DIV/0!</v>
      </c>
      <c r="L323" s="53" t="e">
        <f>+$C$18*'10 - 2008'!AN323</f>
        <v>#DIV/0!</v>
      </c>
      <c r="M323" s="53" t="e">
        <f>+$C$18*'10 - 2008'!AO323</f>
        <v>#DIV/0!</v>
      </c>
      <c r="N323" s="53" t="e">
        <f>+$C$18*'10 - 2008'!AP323</f>
        <v>#DIV/0!</v>
      </c>
      <c r="O323" s="53" t="e">
        <f>+$C$18*'10 - 2008'!AQ323</f>
        <v>#DIV/0!</v>
      </c>
      <c r="P323" s="53" t="e">
        <f>+$C$18*'10 - 2008'!AR323</f>
        <v>#DIV/0!</v>
      </c>
      <c r="Q323" s="53" t="e">
        <f>+$C$18*'10 - 2008'!AS323</f>
        <v>#DIV/0!</v>
      </c>
      <c r="R323" s="53" t="e">
        <f>+$C$18*'10 - 2008'!AT323</f>
        <v>#DIV/0!</v>
      </c>
      <c r="S323" s="53" t="e">
        <f>+$C$18*'10 - 2008'!AU323</f>
        <v>#DIV/0!</v>
      </c>
      <c r="T323" s="53" t="e">
        <f>+$C$18*'10 - 2008'!AV323</f>
        <v>#DIV/0!</v>
      </c>
      <c r="U323" s="53" t="e">
        <f>+$C$18*'10 - 2008'!AW323</f>
        <v>#DIV/0!</v>
      </c>
      <c r="V323" s="53" t="e">
        <f>+$C$18*'10 - 2008'!AX323</f>
        <v>#DIV/0!</v>
      </c>
      <c r="W323" s="53" t="e">
        <f>+$C$18*'10 - 2008'!AY323</f>
        <v>#DIV/0!</v>
      </c>
      <c r="X323" s="53" t="e">
        <f>+$C$18*'10 - 2008'!AZ323</f>
        <v>#DIV/0!</v>
      </c>
      <c r="Y323" s="53" t="e">
        <f>+$C$18*'10 - 2008'!BA323</f>
        <v>#DIV/0!</v>
      </c>
      <c r="Z323" s="53" t="e">
        <f>+$C$18*'10 - 2008'!BB323</f>
        <v>#DIV/0!</v>
      </c>
      <c r="AA323" s="53" t="e">
        <f>+$C$18*'10 - 2008'!BC323</f>
        <v>#DIV/0!</v>
      </c>
      <c r="AB323" s="53" t="e">
        <f>+$C$18*'10 - 2008'!BD323</f>
        <v>#DIV/0!</v>
      </c>
      <c r="AC323" s="53" t="e">
        <f>+$C$18*'10 - 2008'!BE323</f>
        <v>#DIV/0!</v>
      </c>
      <c r="AD323" s="53" t="e">
        <f>+$C$18*'10 - 2008'!BF323</f>
        <v>#DIV/0!</v>
      </c>
      <c r="AE323" s="53" t="e">
        <f>+$C$18*'10 - 2008'!BG323</f>
        <v>#DIV/0!</v>
      </c>
      <c r="AF323" s="53" t="e">
        <f>+$C$18*'10 - 2008'!BH323</f>
        <v>#DIV/0!</v>
      </c>
      <c r="AG323" s="53" t="e">
        <f>+$C$18*'10 - 2008'!BI323</f>
        <v>#DIV/0!</v>
      </c>
      <c r="AH323" s="53" t="e">
        <f>+$C$18*'10 - 2008'!BJ323</f>
        <v>#DIV/0!</v>
      </c>
      <c r="AI323" s="2"/>
    </row>
    <row r="324" spans="1:35">
      <c r="A324" s="63">
        <v>317</v>
      </c>
      <c r="B324" s="53">
        <f>+'10 - 2008'!B324</f>
        <v>0</v>
      </c>
      <c r="C324" s="53" t="e">
        <f>+'10 - 2008'!AE324/'10 - 2008'!BK324</f>
        <v>#DIV/0!</v>
      </c>
      <c r="D324" s="53" t="e">
        <f>+$C$18*'10 - 2008'!AF324</f>
        <v>#DIV/0!</v>
      </c>
      <c r="E324" s="53" t="e">
        <f>+$C$18*'10 - 2008'!AG324</f>
        <v>#DIV/0!</v>
      </c>
      <c r="F324" s="53" t="e">
        <f>+$C$18*'10 - 2008'!AH324</f>
        <v>#DIV/0!</v>
      </c>
      <c r="G324" s="53" t="e">
        <f>+$C$18*'10 - 2008'!AI324</f>
        <v>#DIV/0!</v>
      </c>
      <c r="H324" s="53" t="e">
        <f>+$C$18*'10 - 2008'!AJ324</f>
        <v>#DIV/0!</v>
      </c>
      <c r="I324" s="53" t="e">
        <f>+$C$18*'10 - 2008'!AK324</f>
        <v>#DIV/0!</v>
      </c>
      <c r="J324" s="53" t="e">
        <f>+$C$18*'10 - 2008'!AL324</f>
        <v>#DIV/0!</v>
      </c>
      <c r="K324" s="53" t="e">
        <f>+$C$18*'10 - 2008'!AM324</f>
        <v>#DIV/0!</v>
      </c>
      <c r="L324" s="53" t="e">
        <f>+$C$18*'10 - 2008'!AN324</f>
        <v>#DIV/0!</v>
      </c>
      <c r="M324" s="53" t="e">
        <f>+$C$18*'10 - 2008'!AO324</f>
        <v>#DIV/0!</v>
      </c>
      <c r="N324" s="53" t="e">
        <f>+$C$18*'10 - 2008'!AP324</f>
        <v>#DIV/0!</v>
      </c>
      <c r="O324" s="53" t="e">
        <f>+$C$18*'10 - 2008'!AQ324</f>
        <v>#DIV/0!</v>
      </c>
      <c r="P324" s="53" t="e">
        <f>+$C$18*'10 - 2008'!AR324</f>
        <v>#DIV/0!</v>
      </c>
      <c r="Q324" s="53" t="e">
        <f>+$C$18*'10 - 2008'!AS324</f>
        <v>#DIV/0!</v>
      </c>
      <c r="R324" s="53" t="e">
        <f>+$C$18*'10 - 2008'!AT324</f>
        <v>#DIV/0!</v>
      </c>
      <c r="S324" s="53" t="e">
        <f>+$C$18*'10 - 2008'!AU324</f>
        <v>#DIV/0!</v>
      </c>
      <c r="T324" s="53" t="e">
        <f>+$C$18*'10 - 2008'!AV324</f>
        <v>#DIV/0!</v>
      </c>
      <c r="U324" s="53" t="e">
        <f>+$C$18*'10 - 2008'!AW324</f>
        <v>#DIV/0!</v>
      </c>
      <c r="V324" s="53" t="e">
        <f>+$C$18*'10 - 2008'!AX324</f>
        <v>#DIV/0!</v>
      </c>
      <c r="W324" s="53" t="e">
        <f>+$C$18*'10 - 2008'!AY324</f>
        <v>#DIV/0!</v>
      </c>
      <c r="X324" s="53" t="e">
        <f>+$C$18*'10 - 2008'!AZ324</f>
        <v>#DIV/0!</v>
      </c>
      <c r="Y324" s="53" t="e">
        <f>+$C$18*'10 - 2008'!BA324</f>
        <v>#DIV/0!</v>
      </c>
      <c r="Z324" s="53" t="e">
        <f>+$C$18*'10 - 2008'!BB324</f>
        <v>#DIV/0!</v>
      </c>
      <c r="AA324" s="53" t="e">
        <f>+$C$18*'10 - 2008'!BC324</f>
        <v>#DIV/0!</v>
      </c>
      <c r="AB324" s="53" t="e">
        <f>+$C$18*'10 - 2008'!BD324</f>
        <v>#DIV/0!</v>
      </c>
      <c r="AC324" s="53" t="e">
        <f>+$C$18*'10 - 2008'!BE324</f>
        <v>#DIV/0!</v>
      </c>
      <c r="AD324" s="53" t="e">
        <f>+$C$18*'10 - 2008'!BF324</f>
        <v>#DIV/0!</v>
      </c>
      <c r="AE324" s="53" t="e">
        <f>+$C$18*'10 - 2008'!BG324</f>
        <v>#DIV/0!</v>
      </c>
      <c r="AF324" s="53" t="e">
        <f>+$C$18*'10 - 2008'!BH324</f>
        <v>#DIV/0!</v>
      </c>
      <c r="AG324" s="53" t="e">
        <f>+$C$18*'10 - 2008'!BI324</f>
        <v>#DIV/0!</v>
      </c>
      <c r="AH324" s="53" t="e">
        <f>+$C$18*'10 - 2008'!BJ324</f>
        <v>#DIV/0!</v>
      </c>
      <c r="AI324" s="2"/>
    </row>
    <row r="325" spans="1:35">
      <c r="A325" s="63">
        <v>318</v>
      </c>
      <c r="B325" s="53">
        <f>+'10 - 2008'!B325</f>
        <v>0</v>
      </c>
      <c r="C325" s="53" t="e">
        <f>+'10 - 2008'!AE325/'10 - 2008'!BK325</f>
        <v>#DIV/0!</v>
      </c>
      <c r="D325" s="53" t="e">
        <f>+$C$18*'10 - 2008'!AF325</f>
        <v>#DIV/0!</v>
      </c>
      <c r="E325" s="53" t="e">
        <f>+$C$18*'10 - 2008'!AG325</f>
        <v>#DIV/0!</v>
      </c>
      <c r="F325" s="53" t="e">
        <f>+$C$18*'10 - 2008'!AH325</f>
        <v>#DIV/0!</v>
      </c>
      <c r="G325" s="53" t="e">
        <f>+$C$18*'10 - 2008'!AI325</f>
        <v>#DIV/0!</v>
      </c>
      <c r="H325" s="53" t="e">
        <f>+$C$18*'10 - 2008'!AJ325</f>
        <v>#DIV/0!</v>
      </c>
      <c r="I325" s="53" t="e">
        <f>+$C$18*'10 - 2008'!AK325</f>
        <v>#DIV/0!</v>
      </c>
      <c r="J325" s="53" t="e">
        <f>+$C$18*'10 - 2008'!AL325</f>
        <v>#DIV/0!</v>
      </c>
      <c r="K325" s="53" t="e">
        <f>+$C$18*'10 - 2008'!AM325</f>
        <v>#DIV/0!</v>
      </c>
      <c r="L325" s="53" t="e">
        <f>+$C$18*'10 - 2008'!AN325</f>
        <v>#DIV/0!</v>
      </c>
      <c r="M325" s="53" t="e">
        <f>+$C$18*'10 - 2008'!AO325</f>
        <v>#DIV/0!</v>
      </c>
      <c r="N325" s="53" t="e">
        <f>+$C$18*'10 - 2008'!AP325</f>
        <v>#DIV/0!</v>
      </c>
      <c r="O325" s="53" t="e">
        <f>+$C$18*'10 - 2008'!AQ325</f>
        <v>#DIV/0!</v>
      </c>
      <c r="P325" s="53" t="e">
        <f>+$C$18*'10 - 2008'!AR325</f>
        <v>#DIV/0!</v>
      </c>
      <c r="Q325" s="53" t="e">
        <f>+$C$18*'10 - 2008'!AS325</f>
        <v>#DIV/0!</v>
      </c>
      <c r="R325" s="53" t="e">
        <f>+$C$18*'10 - 2008'!AT325</f>
        <v>#DIV/0!</v>
      </c>
      <c r="S325" s="53" t="e">
        <f>+$C$18*'10 - 2008'!AU325</f>
        <v>#DIV/0!</v>
      </c>
      <c r="T325" s="53" t="e">
        <f>+$C$18*'10 - 2008'!AV325</f>
        <v>#DIV/0!</v>
      </c>
      <c r="U325" s="53" t="e">
        <f>+$C$18*'10 - 2008'!AW325</f>
        <v>#DIV/0!</v>
      </c>
      <c r="V325" s="53" t="e">
        <f>+$C$18*'10 - 2008'!AX325</f>
        <v>#DIV/0!</v>
      </c>
      <c r="W325" s="53" t="e">
        <f>+$C$18*'10 - 2008'!AY325</f>
        <v>#DIV/0!</v>
      </c>
      <c r="X325" s="53" t="e">
        <f>+$C$18*'10 - 2008'!AZ325</f>
        <v>#DIV/0!</v>
      </c>
      <c r="Y325" s="53" t="e">
        <f>+$C$18*'10 - 2008'!BA325</f>
        <v>#DIV/0!</v>
      </c>
      <c r="Z325" s="53" t="e">
        <f>+$C$18*'10 - 2008'!BB325</f>
        <v>#DIV/0!</v>
      </c>
      <c r="AA325" s="53" t="e">
        <f>+$C$18*'10 - 2008'!BC325</f>
        <v>#DIV/0!</v>
      </c>
      <c r="AB325" s="53" t="e">
        <f>+$C$18*'10 - 2008'!BD325</f>
        <v>#DIV/0!</v>
      </c>
      <c r="AC325" s="53" t="e">
        <f>+$C$18*'10 - 2008'!BE325</f>
        <v>#DIV/0!</v>
      </c>
      <c r="AD325" s="53" t="e">
        <f>+$C$18*'10 - 2008'!BF325</f>
        <v>#DIV/0!</v>
      </c>
      <c r="AE325" s="53" t="e">
        <f>+$C$18*'10 - 2008'!BG325</f>
        <v>#DIV/0!</v>
      </c>
      <c r="AF325" s="53" t="e">
        <f>+$C$18*'10 - 2008'!BH325</f>
        <v>#DIV/0!</v>
      </c>
      <c r="AG325" s="53" t="e">
        <f>+$C$18*'10 - 2008'!BI325</f>
        <v>#DIV/0!</v>
      </c>
      <c r="AH325" s="53" t="e">
        <f>+$C$18*'10 - 2008'!BJ325</f>
        <v>#DIV/0!</v>
      </c>
      <c r="AI325" s="2"/>
    </row>
    <row r="326" spans="1:35">
      <c r="A326" s="63">
        <v>319</v>
      </c>
      <c r="B326" s="53">
        <f>+'10 - 2008'!B326</f>
        <v>0</v>
      </c>
      <c r="C326" s="53" t="e">
        <f>+'10 - 2008'!AE326/'10 - 2008'!BK326</f>
        <v>#DIV/0!</v>
      </c>
      <c r="D326" s="53" t="e">
        <f>+$C$18*'10 - 2008'!AF326</f>
        <v>#DIV/0!</v>
      </c>
      <c r="E326" s="53" t="e">
        <f>+$C$18*'10 - 2008'!AG326</f>
        <v>#DIV/0!</v>
      </c>
      <c r="F326" s="53" t="e">
        <f>+$C$18*'10 - 2008'!AH326</f>
        <v>#DIV/0!</v>
      </c>
      <c r="G326" s="53" t="e">
        <f>+$C$18*'10 - 2008'!AI326</f>
        <v>#DIV/0!</v>
      </c>
      <c r="H326" s="53" t="e">
        <f>+$C$18*'10 - 2008'!AJ326</f>
        <v>#DIV/0!</v>
      </c>
      <c r="I326" s="53" t="e">
        <f>+$C$18*'10 - 2008'!AK326</f>
        <v>#DIV/0!</v>
      </c>
      <c r="J326" s="53" t="e">
        <f>+$C$18*'10 - 2008'!AL326</f>
        <v>#DIV/0!</v>
      </c>
      <c r="K326" s="53" t="e">
        <f>+$C$18*'10 - 2008'!AM326</f>
        <v>#DIV/0!</v>
      </c>
      <c r="L326" s="53" t="e">
        <f>+$C$18*'10 - 2008'!AN326</f>
        <v>#DIV/0!</v>
      </c>
      <c r="M326" s="53" t="e">
        <f>+$C$18*'10 - 2008'!AO326</f>
        <v>#DIV/0!</v>
      </c>
      <c r="N326" s="53" t="e">
        <f>+$C$18*'10 - 2008'!AP326</f>
        <v>#DIV/0!</v>
      </c>
      <c r="O326" s="53" t="e">
        <f>+$C$18*'10 - 2008'!AQ326</f>
        <v>#DIV/0!</v>
      </c>
      <c r="P326" s="53" t="e">
        <f>+$C$18*'10 - 2008'!AR326</f>
        <v>#DIV/0!</v>
      </c>
      <c r="Q326" s="53" t="e">
        <f>+$C$18*'10 - 2008'!AS326</f>
        <v>#DIV/0!</v>
      </c>
      <c r="R326" s="53" t="e">
        <f>+$C$18*'10 - 2008'!AT326</f>
        <v>#DIV/0!</v>
      </c>
      <c r="S326" s="53" t="e">
        <f>+$C$18*'10 - 2008'!AU326</f>
        <v>#DIV/0!</v>
      </c>
      <c r="T326" s="53" t="e">
        <f>+$C$18*'10 - 2008'!AV326</f>
        <v>#DIV/0!</v>
      </c>
      <c r="U326" s="53" t="e">
        <f>+$C$18*'10 - 2008'!AW326</f>
        <v>#DIV/0!</v>
      </c>
      <c r="V326" s="53" t="e">
        <f>+$C$18*'10 - 2008'!AX326</f>
        <v>#DIV/0!</v>
      </c>
      <c r="W326" s="53" t="e">
        <f>+$C$18*'10 - 2008'!AY326</f>
        <v>#DIV/0!</v>
      </c>
      <c r="X326" s="53" t="e">
        <f>+$C$18*'10 - 2008'!AZ326</f>
        <v>#DIV/0!</v>
      </c>
      <c r="Y326" s="53" t="e">
        <f>+$C$18*'10 - 2008'!BA326</f>
        <v>#DIV/0!</v>
      </c>
      <c r="Z326" s="53" t="e">
        <f>+$C$18*'10 - 2008'!BB326</f>
        <v>#DIV/0!</v>
      </c>
      <c r="AA326" s="53" t="e">
        <f>+$C$18*'10 - 2008'!BC326</f>
        <v>#DIV/0!</v>
      </c>
      <c r="AB326" s="53" t="e">
        <f>+$C$18*'10 - 2008'!BD326</f>
        <v>#DIV/0!</v>
      </c>
      <c r="AC326" s="53" t="e">
        <f>+$C$18*'10 - 2008'!BE326</f>
        <v>#DIV/0!</v>
      </c>
      <c r="AD326" s="53" t="e">
        <f>+$C$18*'10 - 2008'!BF326</f>
        <v>#DIV/0!</v>
      </c>
      <c r="AE326" s="53" t="e">
        <f>+$C$18*'10 - 2008'!BG326</f>
        <v>#DIV/0!</v>
      </c>
      <c r="AF326" s="53" t="e">
        <f>+$C$18*'10 - 2008'!BH326</f>
        <v>#DIV/0!</v>
      </c>
      <c r="AG326" s="53" t="e">
        <f>+$C$18*'10 - 2008'!BI326</f>
        <v>#DIV/0!</v>
      </c>
      <c r="AH326" s="53" t="e">
        <f>+$C$18*'10 - 2008'!BJ326</f>
        <v>#DIV/0!</v>
      </c>
      <c r="AI326" s="2"/>
    </row>
    <row r="327" spans="1:35">
      <c r="A327" s="63">
        <v>320</v>
      </c>
      <c r="B327" s="53">
        <f>+'10 - 2008'!B327</f>
        <v>0</v>
      </c>
      <c r="C327" s="53" t="e">
        <f>+'10 - 2008'!AE327/'10 - 2008'!BK327</f>
        <v>#DIV/0!</v>
      </c>
      <c r="D327" s="53" t="e">
        <f>+$C$18*'10 - 2008'!AF327</f>
        <v>#DIV/0!</v>
      </c>
      <c r="E327" s="53" t="e">
        <f>+$C$18*'10 - 2008'!AG327</f>
        <v>#DIV/0!</v>
      </c>
      <c r="F327" s="53" t="e">
        <f>+$C$18*'10 - 2008'!AH327</f>
        <v>#DIV/0!</v>
      </c>
      <c r="G327" s="53" t="e">
        <f>+$C$18*'10 - 2008'!AI327</f>
        <v>#DIV/0!</v>
      </c>
      <c r="H327" s="53" t="e">
        <f>+$C$18*'10 - 2008'!AJ327</f>
        <v>#DIV/0!</v>
      </c>
      <c r="I327" s="53" t="e">
        <f>+$C$18*'10 - 2008'!AK327</f>
        <v>#DIV/0!</v>
      </c>
      <c r="J327" s="53" t="e">
        <f>+$C$18*'10 - 2008'!AL327</f>
        <v>#DIV/0!</v>
      </c>
      <c r="K327" s="53" t="e">
        <f>+$C$18*'10 - 2008'!AM327</f>
        <v>#DIV/0!</v>
      </c>
      <c r="L327" s="53" t="e">
        <f>+$C$18*'10 - 2008'!AN327</f>
        <v>#DIV/0!</v>
      </c>
      <c r="M327" s="53" t="e">
        <f>+$C$18*'10 - 2008'!AO327</f>
        <v>#DIV/0!</v>
      </c>
      <c r="N327" s="53" t="e">
        <f>+$C$18*'10 - 2008'!AP327</f>
        <v>#DIV/0!</v>
      </c>
      <c r="O327" s="53" t="e">
        <f>+$C$18*'10 - 2008'!AQ327</f>
        <v>#DIV/0!</v>
      </c>
      <c r="P327" s="53" t="e">
        <f>+$C$18*'10 - 2008'!AR327</f>
        <v>#DIV/0!</v>
      </c>
      <c r="Q327" s="53" t="e">
        <f>+$C$18*'10 - 2008'!AS327</f>
        <v>#DIV/0!</v>
      </c>
      <c r="R327" s="53" t="e">
        <f>+$C$18*'10 - 2008'!AT327</f>
        <v>#DIV/0!</v>
      </c>
      <c r="S327" s="53" t="e">
        <f>+$C$18*'10 - 2008'!AU327</f>
        <v>#DIV/0!</v>
      </c>
      <c r="T327" s="53" t="e">
        <f>+$C$18*'10 - 2008'!AV327</f>
        <v>#DIV/0!</v>
      </c>
      <c r="U327" s="53" t="e">
        <f>+$C$18*'10 - 2008'!AW327</f>
        <v>#DIV/0!</v>
      </c>
      <c r="V327" s="53" t="e">
        <f>+$C$18*'10 - 2008'!AX327</f>
        <v>#DIV/0!</v>
      </c>
      <c r="W327" s="53" t="e">
        <f>+$C$18*'10 - 2008'!AY327</f>
        <v>#DIV/0!</v>
      </c>
      <c r="X327" s="53" t="e">
        <f>+$C$18*'10 - 2008'!AZ327</f>
        <v>#DIV/0!</v>
      </c>
      <c r="Y327" s="53" t="e">
        <f>+$C$18*'10 - 2008'!BA327</f>
        <v>#DIV/0!</v>
      </c>
      <c r="Z327" s="53" t="e">
        <f>+$C$18*'10 - 2008'!BB327</f>
        <v>#DIV/0!</v>
      </c>
      <c r="AA327" s="53" t="e">
        <f>+$C$18*'10 - 2008'!BC327</f>
        <v>#DIV/0!</v>
      </c>
      <c r="AB327" s="53" t="e">
        <f>+$C$18*'10 - 2008'!BD327</f>
        <v>#DIV/0!</v>
      </c>
      <c r="AC327" s="53" t="e">
        <f>+$C$18*'10 - 2008'!BE327</f>
        <v>#DIV/0!</v>
      </c>
      <c r="AD327" s="53" t="e">
        <f>+$C$18*'10 - 2008'!BF327</f>
        <v>#DIV/0!</v>
      </c>
      <c r="AE327" s="53" t="e">
        <f>+$C$18*'10 - 2008'!BG327</f>
        <v>#DIV/0!</v>
      </c>
      <c r="AF327" s="53" t="e">
        <f>+$C$18*'10 - 2008'!BH327</f>
        <v>#DIV/0!</v>
      </c>
      <c r="AG327" s="53" t="e">
        <f>+$C$18*'10 - 2008'!BI327</f>
        <v>#DIV/0!</v>
      </c>
      <c r="AH327" s="53" t="e">
        <f>+$C$18*'10 - 2008'!BJ327</f>
        <v>#DIV/0!</v>
      </c>
      <c r="AI327" s="2"/>
    </row>
    <row r="328" spans="1:35">
      <c r="A328" s="63">
        <v>321</v>
      </c>
      <c r="B328" s="53">
        <f>+'10 - 2008'!B328</f>
        <v>0</v>
      </c>
      <c r="C328" s="53" t="e">
        <f>+'10 - 2008'!AE328/'10 - 2008'!BK328</f>
        <v>#DIV/0!</v>
      </c>
      <c r="D328" s="53" t="e">
        <f>+$C$18*'10 - 2008'!AF328</f>
        <v>#DIV/0!</v>
      </c>
      <c r="E328" s="53" t="e">
        <f>+$C$18*'10 - 2008'!AG328</f>
        <v>#DIV/0!</v>
      </c>
      <c r="F328" s="53" t="e">
        <f>+$C$18*'10 - 2008'!AH328</f>
        <v>#DIV/0!</v>
      </c>
      <c r="G328" s="53" t="e">
        <f>+$C$18*'10 - 2008'!AI328</f>
        <v>#DIV/0!</v>
      </c>
      <c r="H328" s="53" t="e">
        <f>+$C$18*'10 - 2008'!AJ328</f>
        <v>#DIV/0!</v>
      </c>
      <c r="I328" s="53" t="e">
        <f>+$C$18*'10 - 2008'!AK328</f>
        <v>#DIV/0!</v>
      </c>
      <c r="J328" s="53" t="e">
        <f>+$C$18*'10 - 2008'!AL328</f>
        <v>#DIV/0!</v>
      </c>
      <c r="K328" s="53" t="e">
        <f>+$C$18*'10 - 2008'!AM328</f>
        <v>#DIV/0!</v>
      </c>
      <c r="L328" s="53" t="e">
        <f>+$C$18*'10 - 2008'!AN328</f>
        <v>#DIV/0!</v>
      </c>
      <c r="M328" s="53" t="e">
        <f>+$C$18*'10 - 2008'!AO328</f>
        <v>#DIV/0!</v>
      </c>
      <c r="N328" s="53" t="e">
        <f>+$C$18*'10 - 2008'!AP328</f>
        <v>#DIV/0!</v>
      </c>
      <c r="O328" s="53" t="e">
        <f>+$C$18*'10 - 2008'!AQ328</f>
        <v>#DIV/0!</v>
      </c>
      <c r="P328" s="53" t="e">
        <f>+$C$18*'10 - 2008'!AR328</f>
        <v>#DIV/0!</v>
      </c>
      <c r="Q328" s="53" t="e">
        <f>+$C$18*'10 - 2008'!AS328</f>
        <v>#DIV/0!</v>
      </c>
      <c r="R328" s="53" t="e">
        <f>+$C$18*'10 - 2008'!AT328</f>
        <v>#DIV/0!</v>
      </c>
      <c r="S328" s="53" t="e">
        <f>+$C$18*'10 - 2008'!AU328</f>
        <v>#DIV/0!</v>
      </c>
      <c r="T328" s="53" t="e">
        <f>+$C$18*'10 - 2008'!AV328</f>
        <v>#DIV/0!</v>
      </c>
      <c r="U328" s="53" t="e">
        <f>+$C$18*'10 - 2008'!AW328</f>
        <v>#DIV/0!</v>
      </c>
      <c r="V328" s="53" t="e">
        <f>+$C$18*'10 - 2008'!AX328</f>
        <v>#DIV/0!</v>
      </c>
      <c r="W328" s="53" t="e">
        <f>+$C$18*'10 - 2008'!AY328</f>
        <v>#DIV/0!</v>
      </c>
      <c r="X328" s="53" t="e">
        <f>+$C$18*'10 - 2008'!AZ328</f>
        <v>#DIV/0!</v>
      </c>
      <c r="Y328" s="53" t="e">
        <f>+$C$18*'10 - 2008'!BA328</f>
        <v>#DIV/0!</v>
      </c>
      <c r="Z328" s="53" t="e">
        <f>+$C$18*'10 - 2008'!BB328</f>
        <v>#DIV/0!</v>
      </c>
      <c r="AA328" s="53" t="e">
        <f>+$C$18*'10 - 2008'!BC328</f>
        <v>#DIV/0!</v>
      </c>
      <c r="AB328" s="53" t="e">
        <f>+$C$18*'10 - 2008'!BD328</f>
        <v>#DIV/0!</v>
      </c>
      <c r="AC328" s="53" t="e">
        <f>+$C$18*'10 - 2008'!BE328</f>
        <v>#DIV/0!</v>
      </c>
      <c r="AD328" s="53" t="e">
        <f>+$C$18*'10 - 2008'!BF328</f>
        <v>#DIV/0!</v>
      </c>
      <c r="AE328" s="53" t="e">
        <f>+$C$18*'10 - 2008'!BG328</f>
        <v>#DIV/0!</v>
      </c>
      <c r="AF328" s="53" t="e">
        <f>+$C$18*'10 - 2008'!BH328</f>
        <v>#DIV/0!</v>
      </c>
      <c r="AG328" s="53" t="e">
        <f>+$C$18*'10 - 2008'!BI328</f>
        <v>#DIV/0!</v>
      </c>
      <c r="AH328" s="53" t="e">
        <f>+$C$18*'10 - 2008'!BJ328</f>
        <v>#DIV/0!</v>
      </c>
      <c r="AI328" s="2"/>
    </row>
    <row r="329" spans="1:35">
      <c r="A329" s="63">
        <v>322</v>
      </c>
      <c r="B329" s="53">
        <f>+'10 - 2008'!B329</f>
        <v>0</v>
      </c>
      <c r="C329" s="53" t="e">
        <f>+'10 - 2008'!AE329/'10 - 2008'!BK329</f>
        <v>#DIV/0!</v>
      </c>
      <c r="D329" s="53" t="e">
        <f>+$C$18*'10 - 2008'!AF329</f>
        <v>#DIV/0!</v>
      </c>
      <c r="E329" s="53" t="e">
        <f>+$C$18*'10 - 2008'!AG329</f>
        <v>#DIV/0!</v>
      </c>
      <c r="F329" s="53" t="e">
        <f>+$C$18*'10 - 2008'!AH329</f>
        <v>#DIV/0!</v>
      </c>
      <c r="G329" s="53" t="e">
        <f>+$C$18*'10 - 2008'!AI329</f>
        <v>#DIV/0!</v>
      </c>
      <c r="H329" s="53" t="e">
        <f>+$C$18*'10 - 2008'!AJ329</f>
        <v>#DIV/0!</v>
      </c>
      <c r="I329" s="53" t="e">
        <f>+$C$18*'10 - 2008'!AK329</f>
        <v>#DIV/0!</v>
      </c>
      <c r="J329" s="53" t="e">
        <f>+$C$18*'10 - 2008'!AL329</f>
        <v>#DIV/0!</v>
      </c>
      <c r="K329" s="53" t="e">
        <f>+$C$18*'10 - 2008'!AM329</f>
        <v>#DIV/0!</v>
      </c>
      <c r="L329" s="53" t="e">
        <f>+$C$18*'10 - 2008'!AN329</f>
        <v>#DIV/0!</v>
      </c>
      <c r="M329" s="53" t="e">
        <f>+$C$18*'10 - 2008'!AO329</f>
        <v>#DIV/0!</v>
      </c>
      <c r="N329" s="53" t="e">
        <f>+$C$18*'10 - 2008'!AP329</f>
        <v>#DIV/0!</v>
      </c>
      <c r="O329" s="53" t="e">
        <f>+$C$18*'10 - 2008'!AQ329</f>
        <v>#DIV/0!</v>
      </c>
      <c r="P329" s="53" t="e">
        <f>+$C$18*'10 - 2008'!AR329</f>
        <v>#DIV/0!</v>
      </c>
      <c r="Q329" s="53" t="e">
        <f>+$C$18*'10 - 2008'!AS329</f>
        <v>#DIV/0!</v>
      </c>
      <c r="R329" s="53" t="e">
        <f>+$C$18*'10 - 2008'!AT329</f>
        <v>#DIV/0!</v>
      </c>
      <c r="S329" s="53" t="e">
        <f>+$C$18*'10 - 2008'!AU329</f>
        <v>#DIV/0!</v>
      </c>
      <c r="T329" s="53" t="e">
        <f>+$C$18*'10 - 2008'!AV329</f>
        <v>#DIV/0!</v>
      </c>
      <c r="U329" s="53" t="e">
        <f>+$C$18*'10 - 2008'!AW329</f>
        <v>#DIV/0!</v>
      </c>
      <c r="V329" s="53" t="e">
        <f>+$C$18*'10 - 2008'!AX329</f>
        <v>#DIV/0!</v>
      </c>
      <c r="W329" s="53" t="e">
        <f>+$C$18*'10 - 2008'!AY329</f>
        <v>#DIV/0!</v>
      </c>
      <c r="X329" s="53" t="e">
        <f>+$C$18*'10 - 2008'!AZ329</f>
        <v>#DIV/0!</v>
      </c>
      <c r="Y329" s="53" t="e">
        <f>+$C$18*'10 - 2008'!BA329</f>
        <v>#DIV/0!</v>
      </c>
      <c r="Z329" s="53" t="e">
        <f>+$C$18*'10 - 2008'!BB329</f>
        <v>#DIV/0!</v>
      </c>
      <c r="AA329" s="53" t="e">
        <f>+$C$18*'10 - 2008'!BC329</f>
        <v>#DIV/0!</v>
      </c>
      <c r="AB329" s="53" t="e">
        <f>+$C$18*'10 - 2008'!BD329</f>
        <v>#DIV/0!</v>
      </c>
      <c r="AC329" s="53" t="e">
        <f>+$C$18*'10 - 2008'!BE329</f>
        <v>#DIV/0!</v>
      </c>
      <c r="AD329" s="53" t="e">
        <f>+$C$18*'10 - 2008'!BF329</f>
        <v>#DIV/0!</v>
      </c>
      <c r="AE329" s="53" t="e">
        <f>+$C$18*'10 - 2008'!BG329</f>
        <v>#DIV/0!</v>
      </c>
      <c r="AF329" s="53" t="e">
        <f>+$C$18*'10 - 2008'!BH329</f>
        <v>#DIV/0!</v>
      </c>
      <c r="AG329" s="53" t="e">
        <f>+$C$18*'10 - 2008'!BI329</f>
        <v>#DIV/0!</v>
      </c>
      <c r="AH329" s="53" t="e">
        <f>+$C$18*'10 - 2008'!BJ329</f>
        <v>#DIV/0!</v>
      </c>
      <c r="AI329" s="2"/>
    </row>
    <row r="330" spans="1:35">
      <c r="A330" s="63">
        <v>323</v>
      </c>
      <c r="B330" s="53">
        <f>+'10 - 2008'!B330</f>
        <v>0</v>
      </c>
      <c r="C330" s="53" t="e">
        <f>+'10 - 2008'!AE330/'10 - 2008'!BK330</f>
        <v>#DIV/0!</v>
      </c>
      <c r="D330" s="53" t="e">
        <f>+$C$18*'10 - 2008'!AF330</f>
        <v>#DIV/0!</v>
      </c>
      <c r="E330" s="53" t="e">
        <f>+$C$18*'10 - 2008'!AG330</f>
        <v>#DIV/0!</v>
      </c>
      <c r="F330" s="53" t="e">
        <f>+$C$18*'10 - 2008'!AH330</f>
        <v>#DIV/0!</v>
      </c>
      <c r="G330" s="53" t="e">
        <f>+$C$18*'10 - 2008'!AI330</f>
        <v>#DIV/0!</v>
      </c>
      <c r="H330" s="53" t="e">
        <f>+$C$18*'10 - 2008'!AJ330</f>
        <v>#DIV/0!</v>
      </c>
      <c r="I330" s="53" t="e">
        <f>+$C$18*'10 - 2008'!AK330</f>
        <v>#DIV/0!</v>
      </c>
      <c r="J330" s="53" t="e">
        <f>+$C$18*'10 - 2008'!AL330</f>
        <v>#DIV/0!</v>
      </c>
      <c r="K330" s="53" t="e">
        <f>+$C$18*'10 - 2008'!AM330</f>
        <v>#DIV/0!</v>
      </c>
      <c r="L330" s="53" t="e">
        <f>+$C$18*'10 - 2008'!AN330</f>
        <v>#DIV/0!</v>
      </c>
      <c r="M330" s="53" t="e">
        <f>+$C$18*'10 - 2008'!AO330</f>
        <v>#DIV/0!</v>
      </c>
      <c r="N330" s="53" t="e">
        <f>+$C$18*'10 - 2008'!AP330</f>
        <v>#DIV/0!</v>
      </c>
      <c r="O330" s="53" t="e">
        <f>+$C$18*'10 - 2008'!AQ330</f>
        <v>#DIV/0!</v>
      </c>
      <c r="P330" s="53" t="e">
        <f>+$C$18*'10 - 2008'!AR330</f>
        <v>#DIV/0!</v>
      </c>
      <c r="Q330" s="53" t="e">
        <f>+$C$18*'10 - 2008'!AS330</f>
        <v>#DIV/0!</v>
      </c>
      <c r="R330" s="53" t="e">
        <f>+$C$18*'10 - 2008'!AT330</f>
        <v>#DIV/0!</v>
      </c>
      <c r="S330" s="53" t="e">
        <f>+$C$18*'10 - 2008'!AU330</f>
        <v>#DIV/0!</v>
      </c>
      <c r="T330" s="53" t="e">
        <f>+$C$18*'10 - 2008'!AV330</f>
        <v>#DIV/0!</v>
      </c>
      <c r="U330" s="53" t="e">
        <f>+$C$18*'10 - 2008'!AW330</f>
        <v>#DIV/0!</v>
      </c>
      <c r="V330" s="53" t="e">
        <f>+$C$18*'10 - 2008'!AX330</f>
        <v>#DIV/0!</v>
      </c>
      <c r="W330" s="53" t="e">
        <f>+$C$18*'10 - 2008'!AY330</f>
        <v>#DIV/0!</v>
      </c>
      <c r="X330" s="53" t="e">
        <f>+$C$18*'10 - 2008'!AZ330</f>
        <v>#DIV/0!</v>
      </c>
      <c r="Y330" s="53" t="e">
        <f>+$C$18*'10 - 2008'!BA330</f>
        <v>#DIV/0!</v>
      </c>
      <c r="Z330" s="53" t="e">
        <f>+$C$18*'10 - 2008'!BB330</f>
        <v>#DIV/0!</v>
      </c>
      <c r="AA330" s="53" t="e">
        <f>+$C$18*'10 - 2008'!BC330</f>
        <v>#DIV/0!</v>
      </c>
      <c r="AB330" s="53" t="e">
        <f>+$C$18*'10 - 2008'!BD330</f>
        <v>#DIV/0!</v>
      </c>
      <c r="AC330" s="53" t="e">
        <f>+$C$18*'10 - 2008'!BE330</f>
        <v>#DIV/0!</v>
      </c>
      <c r="AD330" s="53" t="e">
        <f>+$C$18*'10 - 2008'!BF330</f>
        <v>#DIV/0!</v>
      </c>
      <c r="AE330" s="53" t="e">
        <f>+$C$18*'10 - 2008'!BG330</f>
        <v>#DIV/0!</v>
      </c>
      <c r="AF330" s="53" t="e">
        <f>+$C$18*'10 - 2008'!BH330</f>
        <v>#DIV/0!</v>
      </c>
      <c r="AG330" s="53" t="e">
        <f>+$C$18*'10 - 2008'!BI330</f>
        <v>#DIV/0!</v>
      </c>
      <c r="AH330" s="53" t="e">
        <f>+$C$18*'10 - 2008'!BJ330</f>
        <v>#DIV/0!</v>
      </c>
      <c r="AI330" s="2"/>
    </row>
    <row r="331" spans="1:35">
      <c r="A331" s="63">
        <v>324</v>
      </c>
      <c r="B331" s="53">
        <f>+'10 - 2008'!B331</f>
        <v>0</v>
      </c>
      <c r="C331" s="53" t="e">
        <f>+'10 - 2008'!AE331/'10 - 2008'!BK331</f>
        <v>#DIV/0!</v>
      </c>
      <c r="D331" s="53" t="e">
        <f>+$C$18*'10 - 2008'!AF331</f>
        <v>#DIV/0!</v>
      </c>
      <c r="E331" s="53" t="e">
        <f>+$C$18*'10 - 2008'!AG331</f>
        <v>#DIV/0!</v>
      </c>
      <c r="F331" s="53" t="e">
        <f>+$C$18*'10 - 2008'!AH331</f>
        <v>#DIV/0!</v>
      </c>
      <c r="G331" s="53" t="e">
        <f>+$C$18*'10 - 2008'!AI331</f>
        <v>#DIV/0!</v>
      </c>
      <c r="H331" s="53" t="e">
        <f>+$C$18*'10 - 2008'!AJ331</f>
        <v>#DIV/0!</v>
      </c>
      <c r="I331" s="53" t="e">
        <f>+$C$18*'10 - 2008'!AK331</f>
        <v>#DIV/0!</v>
      </c>
      <c r="J331" s="53" t="e">
        <f>+$C$18*'10 - 2008'!AL331</f>
        <v>#DIV/0!</v>
      </c>
      <c r="K331" s="53" t="e">
        <f>+$C$18*'10 - 2008'!AM331</f>
        <v>#DIV/0!</v>
      </c>
      <c r="L331" s="53" t="e">
        <f>+$C$18*'10 - 2008'!AN331</f>
        <v>#DIV/0!</v>
      </c>
      <c r="M331" s="53" t="e">
        <f>+$C$18*'10 - 2008'!AO331</f>
        <v>#DIV/0!</v>
      </c>
      <c r="N331" s="53" t="e">
        <f>+$C$18*'10 - 2008'!AP331</f>
        <v>#DIV/0!</v>
      </c>
      <c r="O331" s="53" t="e">
        <f>+$C$18*'10 - 2008'!AQ331</f>
        <v>#DIV/0!</v>
      </c>
      <c r="P331" s="53" t="e">
        <f>+$C$18*'10 - 2008'!AR331</f>
        <v>#DIV/0!</v>
      </c>
      <c r="Q331" s="53" t="e">
        <f>+$C$18*'10 - 2008'!AS331</f>
        <v>#DIV/0!</v>
      </c>
      <c r="R331" s="53" t="e">
        <f>+$C$18*'10 - 2008'!AT331</f>
        <v>#DIV/0!</v>
      </c>
      <c r="S331" s="53" t="e">
        <f>+$C$18*'10 - 2008'!AU331</f>
        <v>#DIV/0!</v>
      </c>
      <c r="T331" s="53" t="e">
        <f>+$C$18*'10 - 2008'!AV331</f>
        <v>#DIV/0!</v>
      </c>
      <c r="U331" s="53" t="e">
        <f>+$C$18*'10 - 2008'!AW331</f>
        <v>#DIV/0!</v>
      </c>
      <c r="V331" s="53" t="e">
        <f>+$C$18*'10 - 2008'!AX331</f>
        <v>#DIV/0!</v>
      </c>
      <c r="W331" s="53" t="e">
        <f>+$C$18*'10 - 2008'!AY331</f>
        <v>#DIV/0!</v>
      </c>
      <c r="X331" s="53" t="e">
        <f>+$C$18*'10 - 2008'!AZ331</f>
        <v>#DIV/0!</v>
      </c>
      <c r="Y331" s="53" t="e">
        <f>+$C$18*'10 - 2008'!BA331</f>
        <v>#DIV/0!</v>
      </c>
      <c r="Z331" s="53" t="e">
        <f>+$C$18*'10 - 2008'!BB331</f>
        <v>#DIV/0!</v>
      </c>
      <c r="AA331" s="53" t="e">
        <f>+$C$18*'10 - 2008'!BC331</f>
        <v>#DIV/0!</v>
      </c>
      <c r="AB331" s="53" t="e">
        <f>+$C$18*'10 - 2008'!BD331</f>
        <v>#DIV/0!</v>
      </c>
      <c r="AC331" s="53" t="e">
        <f>+$C$18*'10 - 2008'!BE331</f>
        <v>#DIV/0!</v>
      </c>
      <c r="AD331" s="53" t="e">
        <f>+$C$18*'10 - 2008'!BF331</f>
        <v>#DIV/0!</v>
      </c>
      <c r="AE331" s="53" t="e">
        <f>+$C$18*'10 - 2008'!BG331</f>
        <v>#DIV/0!</v>
      </c>
      <c r="AF331" s="53" t="e">
        <f>+$C$18*'10 - 2008'!BH331</f>
        <v>#DIV/0!</v>
      </c>
      <c r="AG331" s="53" t="e">
        <f>+$C$18*'10 - 2008'!BI331</f>
        <v>#DIV/0!</v>
      </c>
      <c r="AH331" s="53" t="e">
        <f>+$C$18*'10 - 2008'!BJ331</f>
        <v>#DIV/0!</v>
      </c>
      <c r="AI331" s="2"/>
    </row>
    <row r="332" spans="1:35">
      <c r="A332" s="63">
        <v>325</v>
      </c>
      <c r="B332" s="53">
        <f>+'10 - 2008'!B332</f>
        <v>0</v>
      </c>
      <c r="C332" s="53" t="e">
        <f>+'10 - 2008'!AE332/'10 - 2008'!BK332</f>
        <v>#DIV/0!</v>
      </c>
      <c r="D332" s="53" t="e">
        <f>+$C$18*'10 - 2008'!AF332</f>
        <v>#DIV/0!</v>
      </c>
      <c r="E332" s="53" t="e">
        <f>+$C$18*'10 - 2008'!AG332</f>
        <v>#DIV/0!</v>
      </c>
      <c r="F332" s="53" t="e">
        <f>+$C$18*'10 - 2008'!AH332</f>
        <v>#DIV/0!</v>
      </c>
      <c r="G332" s="53" t="e">
        <f>+$C$18*'10 - 2008'!AI332</f>
        <v>#DIV/0!</v>
      </c>
      <c r="H332" s="53" t="e">
        <f>+$C$18*'10 - 2008'!AJ332</f>
        <v>#DIV/0!</v>
      </c>
      <c r="I332" s="53" t="e">
        <f>+$C$18*'10 - 2008'!AK332</f>
        <v>#DIV/0!</v>
      </c>
      <c r="J332" s="53" t="e">
        <f>+$C$18*'10 - 2008'!AL332</f>
        <v>#DIV/0!</v>
      </c>
      <c r="K332" s="53" t="e">
        <f>+$C$18*'10 - 2008'!AM332</f>
        <v>#DIV/0!</v>
      </c>
      <c r="L332" s="53" t="e">
        <f>+$C$18*'10 - 2008'!AN332</f>
        <v>#DIV/0!</v>
      </c>
      <c r="M332" s="53" t="e">
        <f>+$C$18*'10 - 2008'!AO332</f>
        <v>#DIV/0!</v>
      </c>
      <c r="N332" s="53" t="e">
        <f>+$C$18*'10 - 2008'!AP332</f>
        <v>#DIV/0!</v>
      </c>
      <c r="O332" s="53" t="e">
        <f>+$C$18*'10 - 2008'!AQ332</f>
        <v>#DIV/0!</v>
      </c>
      <c r="P332" s="53" t="e">
        <f>+$C$18*'10 - 2008'!AR332</f>
        <v>#DIV/0!</v>
      </c>
      <c r="Q332" s="53" t="e">
        <f>+$C$18*'10 - 2008'!AS332</f>
        <v>#DIV/0!</v>
      </c>
      <c r="R332" s="53" t="e">
        <f>+$C$18*'10 - 2008'!AT332</f>
        <v>#DIV/0!</v>
      </c>
      <c r="S332" s="53" t="e">
        <f>+$C$18*'10 - 2008'!AU332</f>
        <v>#DIV/0!</v>
      </c>
      <c r="T332" s="53" t="e">
        <f>+$C$18*'10 - 2008'!AV332</f>
        <v>#DIV/0!</v>
      </c>
      <c r="U332" s="53" t="e">
        <f>+$C$18*'10 - 2008'!AW332</f>
        <v>#DIV/0!</v>
      </c>
      <c r="V332" s="53" t="e">
        <f>+$C$18*'10 - 2008'!AX332</f>
        <v>#DIV/0!</v>
      </c>
      <c r="W332" s="53" t="e">
        <f>+$C$18*'10 - 2008'!AY332</f>
        <v>#DIV/0!</v>
      </c>
      <c r="X332" s="53" t="e">
        <f>+$C$18*'10 - 2008'!AZ332</f>
        <v>#DIV/0!</v>
      </c>
      <c r="Y332" s="53" t="e">
        <f>+$C$18*'10 - 2008'!BA332</f>
        <v>#DIV/0!</v>
      </c>
      <c r="Z332" s="53" t="e">
        <f>+$C$18*'10 - 2008'!BB332</f>
        <v>#DIV/0!</v>
      </c>
      <c r="AA332" s="53" t="e">
        <f>+$C$18*'10 - 2008'!BC332</f>
        <v>#DIV/0!</v>
      </c>
      <c r="AB332" s="53" t="e">
        <f>+$C$18*'10 - 2008'!BD332</f>
        <v>#DIV/0!</v>
      </c>
      <c r="AC332" s="53" t="e">
        <f>+$C$18*'10 - 2008'!BE332</f>
        <v>#DIV/0!</v>
      </c>
      <c r="AD332" s="53" t="e">
        <f>+$C$18*'10 - 2008'!BF332</f>
        <v>#DIV/0!</v>
      </c>
      <c r="AE332" s="53" t="e">
        <f>+$C$18*'10 - 2008'!BG332</f>
        <v>#DIV/0!</v>
      </c>
      <c r="AF332" s="53" t="e">
        <f>+$C$18*'10 - 2008'!BH332</f>
        <v>#DIV/0!</v>
      </c>
      <c r="AG332" s="53" t="e">
        <f>+$C$18*'10 - 2008'!BI332</f>
        <v>#DIV/0!</v>
      </c>
      <c r="AH332" s="53" t="e">
        <f>+$C$18*'10 - 2008'!BJ332</f>
        <v>#DIV/0!</v>
      </c>
      <c r="AI332" s="2"/>
    </row>
    <row r="333" spans="1:35">
      <c r="A333" s="63">
        <v>326</v>
      </c>
      <c r="B333" s="53">
        <f>+'10 - 2008'!B333</f>
        <v>0</v>
      </c>
      <c r="C333" s="53" t="e">
        <f>+'10 - 2008'!AE333/'10 - 2008'!BK333</f>
        <v>#DIV/0!</v>
      </c>
      <c r="D333" s="53" t="e">
        <f>+$C$18*'10 - 2008'!AF333</f>
        <v>#DIV/0!</v>
      </c>
      <c r="E333" s="53" t="e">
        <f>+$C$18*'10 - 2008'!AG333</f>
        <v>#DIV/0!</v>
      </c>
      <c r="F333" s="53" t="e">
        <f>+$C$18*'10 - 2008'!AH333</f>
        <v>#DIV/0!</v>
      </c>
      <c r="G333" s="53" t="e">
        <f>+$C$18*'10 - 2008'!AI333</f>
        <v>#DIV/0!</v>
      </c>
      <c r="H333" s="53" t="e">
        <f>+$C$18*'10 - 2008'!AJ333</f>
        <v>#DIV/0!</v>
      </c>
      <c r="I333" s="53" t="e">
        <f>+$C$18*'10 - 2008'!AK333</f>
        <v>#DIV/0!</v>
      </c>
      <c r="J333" s="53" t="e">
        <f>+$C$18*'10 - 2008'!AL333</f>
        <v>#DIV/0!</v>
      </c>
      <c r="K333" s="53" t="e">
        <f>+$C$18*'10 - 2008'!AM333</f>
        <v>#DIV/0!</v>
      </c>
      <c r="L333" s="53" t="e">
        <f>+$C$18*'10 - 2008'!AN333</f>
        <v>#DIV/0!</v>
      </c>
      <c r="M333" s="53" t="e">
        <f>+$C$18*'10 - 2008'!AO333</f>
        <v>#DIV/0!</v>
      </c>
      <c r="N333" s="53" t="e">
        <f>+$C$18*'10 - 2008'!AP333</f>
        <v>#DIV/0!</v>
      </c>
      <c r="O333" s="53" t="e">
        <f>+$C$18*'10 - 2008'!AQ333</f>
        <v>#DIV/0!</v>
      </c>
      <c r="P333" s="53" t="e">
        <f>+$C$18*'10 - 2008'!AR333</f>
        <v>#DIV/0!</v>
      </c>
      <c r="Q333" s="53" t="e">
        <f>+$C$18*'10 - 2008'!AS333</f>
        <v>#DIV/0!</v>
      </c>
      <c r="R333" s="53" t="e">
        <f>+$C$18*'10 - 2008'!AT333</f>
        <v>#DIV/0!</v>
      </c>
      <c r="S333" s="53" t="e">
        <f>+$C$18*'10 - 2008'!AU333</f>
        <v>#DIV/0!</v>
      </c>
      <c r="T333" s="53" t="e">
        <f>+$C$18*'10 - 2008'!AV333</f>
        <v>#DIV/0!</v>
      </c>
      <c r="U333" s="53" t="e">
        <f>+$C$18*'10 - 2008'!AW333</f>
        <v>#DIV/0!</v>
      </c>
      <c r="V333" s="53" t="e">
        <f>+$C$18*'10 - 2008'!AX333</f>
        <v>#DIV/0!</v>
      </c>
      <c r="W333" s="53" t="e">
        <f>+$C$18*'10 - 2008'!AY333</f>
        <v>#DIV/0!</v>
      </c>
      <c r="X333" s="53" t="e">
        <f>+$C$18*'10 - 2008'!AZ333</f>
        <v>#DIV/0!</v>
      </c>
      <c r="Y333" s="53" t="e">
        <f>+$C$18*'10 - 2008'!BA333</f>
        <v>#DIV/0!</v>
      </c>
      <c r="Z333" s="53" t="e">
        <f>+$C$18*'10 - 2008'!BB333</f>
        <v>#DIV/0!</v>
      </c>
      <c r="AA333" s="53" t="e">
        <f>+$C$18*'10 - 2008'!BC333</f>
        <v>#DIV/0!</v>
      </c>
      <c r="AB333" s="53" t="e">
        <f>+$C$18*'10 - 2008'!BD333</f>
        <v>#DIV/0!</v>
      </c>
      <c r="AC333" s="53" t="e">
        <f>+$C$18*'10 - 2008'!BE333</f>
        <v>#DIV/0!</v>
      </c>
      <c r="AD333" s="53" t="e">
        <f>+$C$18*'10 - 2008'!BF333</f>
        <v>#DIV/0!</v>
      </c>
      <c r="AE333" s="53" t="e">
        <f>+$C$18*'10 - 2008'!BG333</f>
        <v>#DIV/0!</v>
      </c>
      <c r="AF333" s="53" t="e">
        <f>+$C$18*'10 - 2008'!BH333</f>
        <v>#DIV/0!</v>
      </c>
      <c r="AG333" s="53" t="e">
        <f>+$C$18*'10 - 2008'!BI333</f>
        <v>#DIV/0!</v>
      </c>
      <c r="AH333" s="53" t="e">
        <f>+$C$18*'10 - 2008'!BJ333</f>
        <v>#DIV/0!</v>
      </c>
      <c r="AI333" s="2"/>
    </row>
    <row r="334" spans="1:35">
      <c r="A334" s="63">
        <v>327</v>
      </c>
      <c r="B334" s="53">
        <f>+'10 - 2008'!B334</f>
        <v>0</v>
      </c>
      <c r="C334" s="53" t="e">
        <f>+'10 - 2008'!AE334/'10 - 2008'!BK334</f>
        <v>#DIV/0!</v>
      </c>
      <c r="D334" s="53" t="e">
        <f>+$C$18*'10 - 2008'!AF334</f>
        <v>#DIV/0!</v>
      </c>
      <c r="E334" s="53" t="e">
        <f>+$C$18*'10 - 2008'!AG334</f>
        <v>#DIV/0!</v>
      </c>
      <c r="F334" s="53" t="e">
        <f>+$C$18*'10 - 2008'!AH334</f>
        <v>#DIV/0!</v>
      </c>
      <c r="G334" s="53" t="e">
        <f>+$C$18*'10 - 2008'!AI334</f>
        <v>#DIV/0!</v>
      </c>
      <c r="H334" s="53" t="e">
        <f>+$C$18*'10 - 2008'!AJ334</f>
        <v>#DIV/0!</v>
      </c>
      <c r="I334" s="53" t="e">
        <f>+$C$18*'10 - 2008'!AK334</f>
        <v>#DIV/0!</v>
      </c>
      <c r="J334" s="53" t="e">
        <f>+$C$18*'10 - 2008'!AL334</f>
        <v>#DIV/0!</v>
      </c>
      <c r="K334" s="53" t="e">
        <f>+$C$18*'10 - 2008'!AM334</f>
        <v>#DIV/0!</v>
      </c>
      <c r="L334" s="53" t="e">
        <f>+$C$18*'10 - 2008'!AN334</f>
        <v>#DIV/0!</v>
      </c>
      <c r="M334" s="53" t="e">
        <f>+$C$18*'10 - 2008'!AO334</f>
        <v>#DIV/0!</v>
      </c>
      <c r="N334" s="53" t="e">
        <f>+$C$18*'10 - 2008'!AP334</f>
        <v>#DIV/0!</v>
      </c>
      <c r="O334" s="53" t="e">
        <f>+$C$18*'10 - 2008'!AQ334</f>
        <v>#DIV/0!</v>
      </c>
      <c r="P334" s="53" t="e">
        <f>+$C$18*'10 - 2008'!AR334</f>
        <v>#DIV/0!</v>
      </c>
      <c r="Q334" s="53" t="e">
        <f>+$C$18*'10 - 2008'!AS334</f>
        <v>#DIV/0!</v>
      </c>
      <c r="R334" s="53" t="e">
        <f>+$C$18*'10 - 2008'!AT334</f>
        <v>#DIV/0!</v>
      </c>
      <c r="S334" s="53" t="e">
        <f>+$C$18*'10 - 2008'!AU334</f>
        <v>#DIV/0!</v>
      </c>
      <c r="T334" s="53" t="e">
        <f>+$C$18*'10 - 2008'!AV334</f>
        <v>#DIV/0!</v>
      </c>
      <c r="U334" s="53" t="e">
        <f>+$C$18*'10 - 2008'!AW334</f>
        <v>#DIV/0!</v>
      </c>
      <c r="V334" s="53" t="e">
        <f>+$C$18*'10 - 2008'!AX334</f>
        <v>#DIV/0!</v>
      </c>
      <c r="W334" s="53" t="e">
        <f>+$C$18*'10 - 2008'!AY334</f>
        <v>#DIV/0!</v>
      </c>
      <c r="X334" s="53" t="e">
        <f>+$C$18*'10 - 2008'!AZ334</f>
        <v>#DIV/0!</v>
      </c>
      <c r="Y334" s="53" t="e">
        <f>+$C$18*'10 - 2008'!BA334</f>
        <v>#DIV/0!</v>
      </c>
      <c r="Z334" s="53" t="e">
        <f>+$C$18*'10 - 2008'!BB334</f>
        <v>#DIV/0!</v>
      </c>
      <c r="AA334" s="53" t="e">
        <f>+$C$18*'10 - 2008'!BC334</f>
        <v>#DIV/0!</v>
      </c>
      <c r="AB334" s="53" t="e">
        <f>+$C$18*'10 - 2008'!BD334</f>
        <v>#DIV/0!</v>
      </c>
      <c r="AC334" s="53" t="e">
        <f>+$C$18*'10 - 2008'!BE334</f>
        <v>#DIV/0!</v>
      </c>
      <c r="AD334" s="53" t="e">
        <f>+$C$18*'10 - 2008'!BF334</f>
        <v>#DIV/0!</v>
      </c>
      <c r="AE334" s="53" t="e">
        <f>+$C$18*'10 - 2008'!BG334</f>
        <v>#DIV/0!</v>
      </c>
      <c r="AF334" s="53" t="e">
        <f>+$C$18*'10 - 2008'!BH334</f>
        <v>#DIV/0!</v>
      </c>
      <c r="AG334" s="53" t="e">
        <f>+$C$18*'10 - 2008'!BI334</f>
        <v>#DIV/0!</v>
      </c>
      <c r="AH334" s="53" t="e">
        <f>+$C$18*'10 - 2008'!BJ334</f>
        <v>#DIV/0!</v>
      </c>
      <c r="AI334" s="2"/>
    </row>
    <row r="335" spans="1:35">
      <c r="A335" s="63">
        <v>328</v>
      </c>
      <c r="B335" s="53">
        <f>+'10 - 2008'!B335</f>
        <v>0</v>
      </c>
      <c r="C335" s="53" t="e">
        <f>+'10 - 2008'!AE335/'10 - 2008'!BK335</f>
        <v>#DIV/0!</v>
      </c>
      <c r="D335" s="53" t="e">
        <f>+$C$18*'10 - 2008'!AF335</f>
        <v>#DIV/0!</v>
      </c>
      <c r="E335" s="53" t="e">
        <f>+$C$18*'10 - 2008'!AG335</f>
        <v>#DIV/0!</v>
      </c>
      <c r="F335" s="53" t="e">
        <f>+$C$18*'10 - 2008'!AH335</f>
        <v>#DIV/0!</v>
      </c>
      <c r="G335" s="53" t="e">
        <f>+$C$18*'10 - 2008'!AI335</f>
        <v>#DIV/0!</v>
      </c>
      <c r="H335" s="53" t="e">
        <f>+$C$18*'10 - 2008'!AJ335</f>
        <v>#DIV/0!</v>
      </c>
      <c r="I335" s="53" t="e">
        <f>+$C$18*'10 - 2008'!AK335</f>
        <v>#DIV/0!</v>
      </c>
      <c r="J335" s="53" t="e">
        <f>+$C$18*'10 - 2008'!AL335</f>
        <v>#DIV/0!</v>
      </c>
      <c r="K335" s="53" t="e">
        <f>+$C$18*'10 - 2008'!AM335</f>
        <v>#DIV/0!</v>
      </c>
      <c r="L335" s="53" t="e">
        <f>+$C$18*'10 - 2008'!AN335</f>
        <v>#DIV/0!</v>
      </c>
      <c r="M335" s="53" t="e">
        <f>+$C$18*'10 - 2008'!AO335</f>
        <v>#DIV/0!</v>
      </c>
      <c r="N335" s="53" t="e">
        <f>+$C$18*'10 - 2008'!AP335</f>
        <v>#DIV/0!</v>
      </c>
      <c r="O335" s="53" t="e">
        <f>+$C$18*'10 - 2008'!AQ335</f>
        <v>#DIV/0!</v>
      </c>
      <c r="P335" s="53" t="e">
        <f>+$C$18*'10 - 2008'!AR335</f>
        <v>#DIV/0!</v>
      </c>
      <c r="Q335" s="53" t="e">
        <f>+$C$18*'10 - 2008'!AS335</f>
        <v>#DIV/0!</v>
      </c>
      <c r="R335" s="53" t="e">
        <f>+$C$18*'10 - 2008'!AT335</f>
        <v>#DIV/0!</v>
      </c>
      <c r="S335" s="53" t="e">
        <f>+$C$18*'10 - 2008'!AU335</f>
        <v>#DIV/0!</v>
      </c>
      <c r="T335" s="53" t="e">
        <f>+$C$18*'10 - 2008'!AV335</f>
        <v>#DIV/0!</v>
      </c>
      <c r="U335" s="53" t="e">
        <f>+$C$18*'10 - 2008'!AW335</f>
        <v>#DIV/0!</v>
      </c>
      <c r="V335" s="53" t="e">
        <f>+$C$18*'10 - 2008'!AX335</f>
        <v>#DIV/0!</v>
      </c>
      <c r="W335" s="53" t="e">
        <f>+$C$18*'10 - 2008'!AY335</f>
        <v>#DIV/0!</v>
      </c>
      <c r="X335" s="53" t="e">
        <f>+$C$18*'10 - 2008'!AZ335</f>
        <v>#DIV/0!</v>
      </c>
      <c r="Y335" s="53" t="e">
        <f>+$C$18*'10 - 2008'!BA335</f>
        <v>#DIV/0!</v>
      </c>
      <c r="Z335" s="53" t="e">
        <f>+$C$18*'10 - 2008'!BB335</f>
        <v>#DIV/0!</v>
      </c>
      <c r="AA335" s="53" t="e">
        <f>+$C$18*'10 - 2008'!BC335</f>
        <v>#DIV/0!</v>
      </c>
      <c r="AB335" s="53" t="e">
        <f>+$C$18*'10 - 2008'!BD335</f>
        <v>#DIV/0!</v>
      </c>
      <c r="AC335" s="53" t="e">
        <f>+$C$18*'10 - 2008'!BE335</f>
        <v>#DIV/0!</v>
      </c>
      <c r="AD335" s="53" t="e">
        <f>+$C$18*'10 - 2008'!BF335</f>
        <v>#DIV/0!</v>
      </c>
      <c r="AE335" s="53" t="e">
        <f>+$C$18*'10 - 2008'!BG335</f>
        <v>#DIV/0!</v>
      </c>
      <c r="AF335" s="53" t="e">
        <f>+$C$18*'10 - 2008'!BH335</f>
        <v>#DIV/0!</v>
      </c>
      <c r="AG335" s="53" t="e">
        <f>+$C$18*'10 - 2008'!BI335</f>
        <v>#DIV/0!</v>
      </c>
      <c r="AH335" s="53" t="e">
        <f>+$C$18*'10 - 2008'!BJ335</f>
        <v>#DIV/0!</v>
      </c>
      <c r="AI335" s="2"/>
    </row>
    <row r="336" spans="1:35">
      <c r="A336" s="63">
        <v>329</v>
      </c>
      <c r="B336" s="53">
        <f>+'10 - 2008'!B336</f>
        <v>0</v>
      </c>
      <c r="C336" s="53" t="e">
        <f>+'10 - 2008'!AE336/'10 - 2008'!BK336</f>
        <v>#DIV/0!</v>
      </c>
      <c r="D336" s="53" t="e">
        <f>+$C$18*'10 - 2008'!AF336</f>
        <v>#DIV/0!</v>
      </c>
      <c r="E336" s="53" t="e">
        <f>+$C$18*'10 - 2008'!AG336</f>
        <v>#DIV/0!</v>
      </c>
      <c r="F336" s="53" t="e">
        <f>+$C$18*'10 - 2008'!AH336</f>
        <v>#DIV/0!</v>
      </c>
      <c r="G336" s="53" t="e">
        <f>+$C$18*'10 - 2008'!AI336</f>
        <v>#DIV/0!</v>
      </c>
      <c r="H336" s="53" t="e">
        <f>+$C$18*'10 - 2008'!AJ336</f>
        <v>#DIV/0!</v>
      </c>
      <c r="I336" s="53" t="e">
        <f>+$C$18*'10 - 2008'!AK336</f>
        <v>#DIV/0!</v>
      </c>
      <c r="J336" s="53" t="e">
        <f>+$C$18*'10 - 2008'!AL336</f>
        <v>#DIV/0!</v>
      </c>
      <c r="K336" s="53" t="e">
        <f>+$C$18*'10 - 2008'!AM336</f>
        <v>#DIV/0!</v>
      </c>
      <c r="L336" s="53" t="e">
        <f>+$C$18*'10 - 2008'!AN336</f>
        <v>#DIV/0!</v>
      </c>
      <c r="M336" s="53" t="e">
        <f>+$C$18*'10 - 2008'!AO336</f>
        <v>#DIV/0!</v>
      </c>
      <c r="N336" s="53" t="e">
        <f>+$C$18*'10 - 2008'!AP336</f>
        <v>#DIV/0!</v>
      </c>
      <c r="O336" s="53" t="e">
        <f>+$C$18*'10 - 2008'!AQ336</f>
        <v>#DIV/0!</v>
      </c>
      <c r="P336" s="53" t="e">
        <f>+$C$18*'10 - 2008'!AR336</f>
        <v>#DIV/0!</v>
      </c>
      <c r="Q336" s="53" t="e">
        <f>+$C$18*'10 - 2008'!AS336</f>
        <v>#DIV/0!</v>
      </c>
      <c r="R336" s="53" t="e">
        <f>+$C$18*'10 - 2008'!AT336</f>
        <v>#DIV/0!</v>
      </c>
      <c r="S336" s="53" t="e">
        <f>+$C$18*'10 - 2008'!AU336</f>
        <v>#DIV/0!</v>
      </c>
      <c r="T336" s="53" t="e">
        <f>+$C$18*'10 - 2008'!AV336</f>
        <v>#DIV/0!</v>
      </c>
      <c r="U336" s="53" t="e">
        <f>+$C$18*'10 - 2008'!AW336</f>
        <v>#DIV/0!</v>
      </c>
      <c r="V336" s="53" t="e">
        <f>+$C$18*'10 - 2008'!AX336</f>
        <v>#DIV/0!</v>
      </c>
      <c r="W336" s="53" t="e">
        <f>+$C$18*'10 - 2008'!AY336</f>
        <v>#DIV/0!</v>
      </c>
      <c r="X336" s="53" t="e">
        <f>+$C$18*'10 - 2008'!AZ336</f>
        <v>#DIV/0!</v>
      </c>
      <c r="Y336" s="53" t="e">
        <f>+$C$18*'10 - 2008'!BA336</f>
        <v>#DIV/0!</v>
      </c>
      <c r="Z336" s="53" t="e">
        <f>+$C$18*'10 - 2008'!BB336</f>
        <v>#DIV/0!</v>
      </c>
      <c r="AA336" s="53" t="e">
        <f>+$C$18*'10 - 2008'!BC336</f>
        <v>#DIV/0!</v>
      </c>
      <c r="AB336" s="53" t="e">
        <f>+$C$18*'10 - 2008'!BD336</f>
        <v>#DIV/0!</v>
      </c>
      <c r="AC336" s="53" t="e">
        <f>+$C$18*'10 - 2008'!BE336</f>
        <v>#DIV/0!</v>
      </c>
      <c r="AD336" s="53" t="e">
        <f>+$C$18*'10 - 2008'!BF336</f>
        <v>#DIV/0!</v>
      </c>
      <c r="AE336" s="53" t="e">
        <f>+$C$18*'10 - 2008'!BG336</f>
        <v>#DIV/0!</v>
      </c>
      <c r="AF336" s="53" t="e">
        <f>+$C$18*'10 - 2008'!BH336</f>
        <v>#DIV/0!</v>
      </c>
      <c r="AG336" s="53" t="e">
        <f>+$C$18*'10 - 2008'!BI336</f>
        <v>#DIV/0!</v>
      </c>
      <c r="AH336" s="53" t="e">
        <f>+$C$18*'10 - 2008'!BJ336</f>
        <v>#DIV/0!</v>
      </c>
      <c r="AI336" s="2"/>
    </row>
    <row r="337" spans="1:35">
      <c r="A337" s="63">
        <v>330</v>
      </c>
      <c r="B337" s="53">
        <f>+'10 - 2008'!B337</f>
        <v>0</v>
      </c>
      <c r="C337" s="53" t="e">
        <f>+'10 - 2008'!AE337/'10 - 2008'!BK337</f>
        <v>#DIV/0!</v>
      </c>
      <c r="D337" s="53" t="e">
        <f>+$C$18*'10 - 2008'!AF337</f>
        <v>#DIV/0!</v>
      </c>
      <c r="E337" s="53" t="e">
        <f>+$C$18*'10 - 2008'!AG337</f>
        <v>#DIV/0!</v>
      </c>
      <c r="F337" s="53" t="e">
        <f>+$C$18*'10 - 2008'!AH337</f>
        <v>#DIV/0!</v>
      </c>
      <c r="G337" s="53" t="e">
        <f>+$C$18*'10 - 2008'!AI337</f>
        <v>#DIV/0!</v>
      </c>
      <c r="H337" s="53" t="e">
        <f>+$C$18*'10 - 2008'!AJ337</f>
        <v>#DIV/0!</v>
      </c>
      <c r="I337" s="53" t="e">
        <f>+$C$18*'10 - 2008'!AK337</f>
        <v>#DIV/0!</v>
      </c>
      <c r="J337" s="53" t="e">
        <f>+$C$18*'10 - 2008'!AL337</f>
        <v>#DIV/0!</v>
      </c>
      <c r="K337" s="53" t="e">
        <f>+$C$18*'10 - 2008'!AM337</f>
        <v>#DIV/0!</v>
      </c>
      <c r="L337" s="53" t="e">
        <f>+$C$18*'10 - 2008'!AN337</f>
        <v>#DIV/0!</v>
      </c>
      <c r="M337" s="53" t="e">
        <f>+$C$18*'10 - 2008'!AO337</f>
        <v>#DIV/0!</v>
      </c>
      <c r="N337" s="53" t="e">
        <f>+$C$18*'10 - 2008'!AP337</f>
        <v>#DIV/0!</v>
      </c>
      <c r="O337" s="53" t="e">
        <f>+$C$18*'10 - 2008'!AQ337</f>
        <v>#DIV/0!</v>
      </c>
      <c r="P337" s="53" t="e">
        <f>+$C$18*'10 - 2008'!AR337</f>
        <v>#DIV/0!</v>
      </c>
      <c r="Q337" s="53" t="e">
        <f>+$C$18*'10 - 2008'!AS337</f>
        <v>#DIV/0!</v>
      </c>
      <c r="R337" s="53" t="e">
        <f>+$C$18*'10 - 2008'!AT337</f>
        <v>#DIV/0!</v>
      </c>
      <c r="S337" s="53" t="e">
        <f>+$C$18*'10 - 2008'!AU337</f>
        <v>#DIV/0!</v>
      </c>
      <c r="T337" s="53" t="e">
        <f>+$C$18*'10 - 2008'!AV337</f>
        <v>#DIV/0!</v>
      </c>
      <c r="U337" s="53" t="e">
        <f>+$C$18*'10 - 2008'!AW337</f>
        <v>#DIV/0!</v>
      </c>
      <c r="V337" s="53" t="e">
        <f>+$C$18*'10 - 2008'!AX337</f>
        <v>#DIV/0!</v>
      </c>
      <c r="W337" s="53" t="e">
        <f>+$C$18*'10 - 2008'!AY337</f>
        <v>#DIV/0!</v>
      </c>
      <c r="X337" s="53" t="e">
        <f>+$C$18*'10 - 2008'!AZ337</f>
        <v>#DIV/0!</v>
      </c>
      <c r="Y337" s="53" t="e">
        <f>+$C$18*'10 - 2008'!BA337</f>
        <v>#DIV/0!</v>
      </c>
      <c r="Z337" s="53" t="e">
        <f>+$C$18*'10 - 2008'!BB337</f>
        <v>#DIV/0!</v>
      </c>
      <c r="AA337" s="53" t="e">
        <f>+$C$18*'10 - 2008'!BC337</f>
        <v>#DIV/0!</v>
      </c>
      <c r="AB337" s="53" t="e">
        <f>+$C$18*'10 - 2008'!BD337</f>
        <v>#DIV/0!</v>
      </c>
      <c r="AC337" s="53" t="e">
        <f>+$C$18*'10 - 2008'!BE337</f>
        <v>#DIV/0!</v>
      </c>
      <c r="AD337" s="53" t="e">
        <f>+$C$18*'10 - 2008'!BF337</f>
        <v>#DIV/0!</v>
      </c>
      <c r="AE337" s="53" t="e">
        <f>+$C$18*'10 - 2008'!BG337</f>
        <v>#DIV/0!</v>
      </c>
      <c r="AF337" s="53" t="e">
        <f>+$C$18*'10 - 2008'!BH337</f>
        <v>#DIV/0!</v>
      </c>
      <c r="AG337" s="53" t="e">
        <f>+$C$18*'10 - 2008'!BI337</f>
        <v>#DIV/0!</v>
      </c>
      <c r="AH337" s="53" t="e">
        <f>+$C$18*'10 - 2008'!BJ337</f>
        <v>#DIV/0!</v>
      </c>
      <c r="AI337" s="2"/>
    </row>
    <row r="338" spans="1:35">
      <c r="A338" s="63">
        <v>331</v>
      </c>
      <c r="B338" s="53">
        <f>+'10 - 2008'!B338</f>
        <v>0</v>
      </c>
      <c r="C338" s="53" t="e">
        <f>+'10 - 2008'!AE338/'10 - 2008'!BK338</f>
        <v>#DIV/0!</v>
      </c>
      <c r="D338" s="53" t="e">
        <f>+$C$18*'10 - 2008'!AF338</f>
        <v>#DIV/0!</v>
      </c>
      <c r="E338" s="53" t="e">
        <f>+$C$18*'10 - 2008'!AG338</f>
        <v>#DIV/0!</v>
      </c>
      <c r="F338" s="53" t="e">
        <f>+$C$18*'10 - 2008'!AH338</f>
        <v>#DIV/0!</v>
      </c>
      <c r="G338" s="53" t="e">
        <f>+$C$18*'10 - 2008'!AI338</f>
        <v>#DIV/0!</v>
      </c>
      <c r="H338" s="53" t="e">
        <f>+$C$18*'10 - 2008'!AJ338</f>
        <v>#DIV/0!</v>
      </c>
      <c r="I338" s="53" t="e">
        <f>+$C$18*'10 - 2008'!AK338</f>
        <v>#DIV/0!</v>
      </c>
      <c r="J338" s="53" t="e">
        <f>+$C$18*'10 - 2008'!AL338</f>
        <v>#DIV/0!</v>
      </c>
      <c r="K338" s="53" t="e">
        <f>+$C$18*'10 - 2008'!AM338</f>
        <v>#DIV/0!</v>
      </c>
      <c r="L338" s="53" t="e">
        <f>+$C$18*'10 - 2008'!AN338</f>
        <v>#DIV/0!</v>
      </c>
      <c r="M338" s="53" t="e">
        <f>+$C$18*'10 - 2008'!AO338</f>
        <v>#DIV/0!</v>
      </c>
      <c r="N338" s="53" t="e">
        <f>+$C$18*'10 - 2008'!AP338</f>
        <v>#DIV/0!</v>
      </c>
      <c r="O338" s="53" t="e">
        <f>+$C$18*'10 - 2008'!AQ338</f>
        <v>#DIV/0!</v>
      </c>
      <c r="P338" s="53" t="e">
        <f>+$C$18*'10 - 2008'!AR338</f>
        <v>#DIV/0!</v>
      </c>
      <c r="Q338" s="53" t="e">
        <f>+$C$18*'10 - 2008'!AS338</f>
        <v>#DIV/0!</v>
      </c>
      <c r="R338" s="53" t="e">
        <f>+$C$18*'10 - 2008'!AT338</f>
        <v>#DIV/0!</v>
      </c>
      <c r="S338" s="53" t="e">
        <f>+$C$18*'10 - 2008'!AU338</f>
        <v>#DIV/0!</v>
      </c>
      <c r="T338" s="53" t="e">
        <f>+$C$18*'10 - 2008'!AV338</f>
        <v>#DIV/0!</v>
      </c>
      <c r="U338" s="53" t="e">
        <f>+$C$18*'10 - 2008'!AW338</f>
        <v>#DIV/0!</v>
      </c>
      <c r="V338" s="53" t="e">
        <f>+$C$18*'10 - 2008'!AX338</f>
        <v>#DIV/0!</v>
      </c>
      <c r="W338" s="53" t="e">
        <f>+$C$18*'10 - 2008'!AY338</f>
        <v>#DIV/0!</v>
      </c>
      <c r="X338" s="53" t="e">
        <f>+$C$18*'10 - 2008'!AZ338</f>
        <v>#DIV/0!</v>
      </c>
      <c r="Y338" s="53" t="e">
        <f>+$C$18*'10 - 2008'!BA338</f>
        <v>#DIV/0!</v>
      </c>
      <c r="Z338" s="53" t="e">
        <f>+$C$18*'10 - 2008'!BB338</f>
        <v>#DIV/0!</v>
      </c>
      <c r="AA338" s="53" t="e">
        <f>+$C$18*'10 - 2008'!BC338</f>
        <v>#DIV/0!</v>
      </c>
      <c r="AB338" s="53" t="e">
        <f>+$C$18*'10 - 2008'!BD338</f>
        <v>#DIV/0!</v>
      </c>
      <c r="AC338" s="53" t="e">
        <f>+$C$18*'10 - 2008'!BE338</f>
        <v>#DIV/0!</v>
      </c>
      <c r="AD338" s="53" t="e">
        <f>+$C$18*'10 - 2008'!BF338</f>
        <v>#DIV/0!</v>
      </c>
      <c r="AE338" s="53" t="e">
        <f>+$C$18*'10 - 2008'!BG338</f>
        <v>#DIV/0!</v>
      </c>
      <c r="AF338" s="53" t="e">
        <f>+$C$18*'10 - 2008'!BH338</f>
        <v>#DIV/0!</v>
      </c>
      <c r="AG338" s="53" t="e">
        <f>+$C$18*'10 - 2008'!BI338</f>
        <v>#DIV/0!</v>
      </c>
      <c r="AH338" s="53" t="e">
        <f>+$C$18*'10 - 2008'!BJ338</f>
        <v>#DIV/0!</v>
      </c>
      <c r="AI338" s="2"/>
    </row>
    <row r="339" spans="1:35">
      <c r="A339" s="63">
        <v>332</v>
      </c>
      <c r="B339" s="53">
        <f>+'10 - 2008'!B339</f>
        <v>0</v>
      </c>
      <c r="C339" s="53" t="e">
        <f>+'10 - 2008'!AE339/'10 - 2008'!BK339</f>
        <v>#DIV/0!</v>
      </c>
      <c r="D339" s="53" t="e">
        <f>+$C$18*'10 - 2008'!AF339</f>
        <v>#DIV/0!</v>
      </c>
      <c r="E339" s="53" t="e">
        <f>+$C$18*'10 - 2008'!AG339</f>
        <v>#DIV/0!</v>
      </c>
      <c r="F339" s="53" t="e">
        <f>+$C$18*'10 - 2008'!AH339</f>
        <v>#DIV/0!</v>
      </c>
      <c r="G339" s="53" t="e">
        <f>+$C$18*'10 - 2008'!AI339</f>
        <v>#DIV/0!</v>
      </c>
      <c r="H339" s="53" t="e">
        <f>+$C$18*'10 - 2008'!AJ339</f>
        <v>#DIV/0!</v>
      </c>
      <c r="I339" s="53" t="e">
        <f>+$C$18*'10 - 2008'!AK339</f>
        <v>#DIV/0!</v>
      </c>
      <c r="J339" s="53" t="e">
        <f>+$C$18*'10 - 2008'!AL339</f>
        <v>#DIV/0!</v>
      </c>
      <c r="K339" s="53" t="e">
        <f>+$C$18*'10 - 2008'!AM339</f>
        <v>#DIV/0!</v>
      </c>
      <c r="L339" s="53" t="e">
        <f>+$C$18*'10 - 2008'!AN339</f>
        <v>#DIV/0!</v>
      </c>
      <c r="M339" s="53" t="e">
        <f>+$C$18*'10 - 2008'!AO339</f>
        <v>#DIV/0!</v>
      </c>
      <c r="N339" s="53" t="e">
        <f>+$C$18*'10 - 2008'!AP339</f>
        <v>#DIV/0!</v>
      </c>
      <c r="O339" s="53" t="e">
        <f>+$C$18*'10 - 2008'!AQ339</f>
        <v>#DIV/0!</v>
      </c>
      <c r="P339" s="53" t="e">
        <f>+$C$18*'10 - 2008'!AR339</f>
        <v>#DIV/0!</v>
      </c>
      <c r="Q339" s="53" t="e">
        <f>+$C$18*'10 - 2008'!AS339</f>
        <v>#DIV/0!</v>
      </c>
      <c r="R339" s="53" t="e">
        <f>+$C$18*'10 - 2008'!AT339</f>
        <v>#DIV/0!</v>
      </c>
      <c r="S339" s="53" t="e">
        <f>+$C$18*'10 - 2008'!AU339</f>
        <v>#DIV/0!</v>
      </c>
      <c r="T339" s="53" t="e">
        <f>+$C$18*'10 - 2008'!AV339</f>
        <v>#DIV/0!</v>
      </c>
      <c r="U339" s="53" t="e">
        <f>+$C$18*'10 - 2008'!AW339</f>
        <v>#DIV/0!</v>
      </c>
      <c r="V339" s="53" t="e">
        <f>+$C$18*'10 - 2008'!AX339</f>
        <v>#DIV/0!</v>
      </c>
      <c r="W339" s="53" t="e">
        <f>+$C$18*'10 - 2008'!AY339</f>
        <v>#DIV/0!</v>
      </c>
      <c r="X339" s="53" t="e">
        <f>+$C$18*'10 - 2008'!AZ339</f>
        <v>#DIV/0!</v>
      </c>
      <c r="Y339" s="53" t="e">
        <f>+$C$18*'10 - 2008'!BA339</f>
        <v>#DIV/0!</v>
      </c>
      <c r="Z339" s="53" t="e">
        <f>+$C$18*'10 - 2008'!BB339</f>
        <v>#DIV/0!</v>
      </c>
      <c r="AA339" s="53" t="e">
        <f>+$C$18*'10 - 2008'!BC339</f>
        <v>#DIV/0!</v>
      </c>
      <c r="AB339" s="53" t="e">
        <f>+$C$18*'10 - 2008'!BD339</f>
        <v>#DIV/0!</v>
      </c>
      <c r="AC339" s="53" t="e">
        <f>+$C$18*'10 - 2008'!BE339</f>
        <v>#DIV/0!</v>
      </c>
      <c r="AD339" s="53" t="e">
        <f>+$C$18*'10 - 2008'!BF339</f>
        <v>#DIV/0!</v>
      </c>
      <c r="AE339" s="53" t="e">
        <f>+$C$18*'10 - 2008'!BG339</f>
        <v>#DIV/0!</v>
      </c>
      <c r="AF339" s="53" t="e">
        <f>+$C$18*'10 - 2008'!BH339</f>
        <v>#DIV/0!</v>
      </c>
      <c r="AG339" s="53" t="e">
        <f>+$C$18*'10 - 2008'!BI339</f>
        <v>#DIV/0!</v>
      </c>
      <c r="AH339" s="53" t="e">
        <f>+$C$18*'10 - 2008'!BJ339</f>
        <v>#DIV/0!</v>
      </c>
      <c r="AI339" s="2"/>
    </row>
    <row r="340" spans="1:35">
      <c r="A340" s="63">
        <v>333</v>
      </c>
      <c r="B340" s="53">
        <f>+'10 - 2008'!B340</f>
        <v>0</v>
      </c>
      <c r="C340" s="53" t="e">
        <f>+'10 - 2008'!AE340/'10 - 2008'!BK340</f>
        <v>#DIV/0!</v>
      </c>
      <c r="D340" s="53" t="e">
        <f>+$C$18*'10 - 2008'!AF340</f>
        <v>#DIV/0!</v>
      </c>
      <c r="E340" s="53" t="e">
        <f>+$C$18*'10 - 2008'!AG340</f>
        <v>#DIV/0!</v>
      </c>
      <c r="F340" s="53" t="e">
        <f>+$C$18*'10 - 2008'!AH340</f>
        <v>#DIV/0!</v>
      </c>
      <c r="G340" s="53" t="e">
        <f>+$C$18*'10 - 2008'!AI340</f>
        <v>#DIV/0!</v>
      </c>
      <c r="H340" s="53" t="e">
        <f>+$C$18*'10 - 2008'!AJ340</f>
        <v>#DIV/0!</v>
      </c>
      <c r="I340" s="53" t="e">
        <f>+$C$18*'10 - 2008'!AK340</f>
        <v>#DIV/0!</v>
      </c>
      <c r="J340" s="53" t="e">
        <f>+$C$18*'10 - 2008'!AL340</f>
        <v>#DIV/0!</v>
      </c>
      <c r="K340" s="53" t="e">
        <f>+$C$18*'10 - 2008'!AM340</f>
        <v>#DIV/0!</v>
      </c>
      <c r="L340" s="53" t="e">
        <f>+$C$18*'10 - 2008'!AN340</f>
        <v>#DIV/0!</v>
      </c>
      <c r="M340" s="53" t="e">
        <f>+$C$18*'10 - 2008'!AO340</f>
        <v>#DIV/0!</v>
      </c>
      <c r="N340" s="53" t="e">
        <f>+$C$18*'10 - 2008'!AP340</f>
        <v>#DIV/0!</v>
      </c>
      <c r="O340" s="53" t="e">
        <f>+$C$18*'10 - 2008'!AQ340</f>
        <v>#DIV/0!</v>
      </c>
      <c r="P340" s="53" t="e">
        <f>+$C$18*'10 - 2008'!AR340</f>
        <v>#DIV/0!</v>
      </c>
      <c r="Q340" s="53" t="e">
        <f>+$C$18*'10 - 2008'!AS340</f>
        <v>#DIV/0!</v>
      </c>
      <c r="R340" s="53" t="e">
        <f>+$C$18*'10 - 2008'!AT340</f>
        <v>#DIV/0!</v>
      </c>
      <c r="S340" s="53" t="e">
        <f>+$C$18*'10 - 2008'!AU340</f>
        <v>#DIV/0!</v>
      </c>
      <c r="T340" s="53" t="e">
        <f>+$C$18*'10 - 2008'!AV340</f>
        <v>#DIV/0!</v>
      </c>
      <c r="U340" s="53" t="e">
        <f>+$C$18*'10 - 2008'!AW340</f>
        <v>#DIV/0!</v>
      </c>
      <c r="V340" s="53" t="e">
        <f>+$C$18*'10 - 2008'!AX340</f>
        <v>#DIV/0!</v>
      </c>
      <c r="W340" s="53" t="e">
        <f>+$C$18*'10 - 2008'!AY340</f>
        <v>#DIV/0!</v>
      </c>
      <c r="X340" s="53" t="e">
        <f>+$C$18*'10 - 2008'!AZ340</f>
        <v>#DIV/0!</v>
      </c>
      <c r="Y340" s="53" t="e">
        <f>+$C$18*'10 - 2008'!BA340</f>
        <v>#DIV/0!</v>
      </c>
      <c r="Z340" s="53" t="e">
        <f>+$C$18*'10 - 2008'!BB340</f>
        <v>#DIV/0!</v>
      </c>
      <c r="AA340" s="53" t="e">
        <f>+$C$18*'10 - 2008'!BC340</f>
        <v>#DIV/0!</v>
      </c>
      <c r="AB340" s="53" t="e">
        <f>+$C$18*'10 - 2008'!BD340</f>
        <v>#DIV/0!</v>
      </c>
      <c r="AC340" s="53" t="e">
        <f>+$C$18*'10 - 2008'!BE340</f>
        <v>#DIV/0!</v>
      </c>
      <c r="AD340" s="53" t="e">
        <f>+$C$18*'10 - 2008'!BF340</f>
        <v>#DIV/0!</v>
      </c>
      <c r="AE340" s="53" t="e">
        <f>+$C$18*'10 - 2008'!BG340</f>
        <v>#DIV/0!</v>
      </c>
      <c r="AF340" s="53" t="e">
        <f>+$C$18*'10 - 2008'!BH340</f>
        <v>#DIV/0!</v>
      </c>
      <c r="AG340" s="53" t="e">
        <f>+$C$18*'10 - 2008'!BI340</f>
        <v>#DIV/0!</v>
      </c>
      <c r="AH340" s="53" t="e">
        <f>+$C$18*'10 - 2008'!BJ340</f>
        <v>#DIV/0!</v>
      </c>
      <c r="AI340" s="2"/>
    </row>
    <row r="341" spans="1:35">
      <c r="A341" s="63">
        <v>334</v>
      </c>
      <c r="B341" s="53">
        <f>+'10 - 2008'!B341</f>
        <v>0</v>
      </c>
      <c r="C341" s="53" t="e">
        <f>+'10 - 2008'!AE341/'10 - 2008'!BK341</f>
        <v>#DIV/0!</v>
      </c>
      <c r="D341" s="53" t="e">
        <f>+$C$18*'10 - 2008'!AF341</f>
        <v>#DIV/0!</v>
      </c>
      <c r="E341" s="53" t="e">
        <f>+$C$18*'10 - 2008'!AG341</f>
        <v>#DIV/0!</v>
      </c>
      <c r="F341" s="53" t="e">
        <f>+$C$18*'10 - 2008'!AH341</f>
        <v>#DIV/0!</v>
      </c>
      <c r="G341" s="53" t="e">
        <f>+$C$18*'10 - 2008'!AI341</f>
        <v>#DIV/0!</v>
      </c>
      <c r="H341" s="53" t="e">
        <f>+$C$18*'10 - 2008'!AJ341</f>
        <v>#DIV/0!</v>
      </c>
      <c r="I341" s="53" t="e">
        <f>+$C$18*'10 - 2008'!AK341</f>
        <v>#DIV/0!</v>
      </c>
      <c r="J341" s="53" t="e">
        <f>+$C$18*'10 - 2008'!AL341</f>
        <v>#DIV/0!</v>
      </c>
      <c r="K341" s="53" t="e">
        <f>+$C$18*'10 - 2008'!AM341</f>
        <v>#DIV/0!</v>
      </c>
      <c r="L341" s="53" t="e">
        <f>+$C$18*'10 - 2008'!AN341</f>
        <v>#DIV/0!</v>
      </c>
      <c r="M341" s="53" t="e">
        <f>+$C$18*'10 - 2008'!AO341</f>
        <v>#DIV/0!</v>
      </c>
      <c r="N341" s="53" t="e">
        <f>+$C$18*'10 - 2008'!AP341</f>
        <v>#DIV/0!</v>
      </c>
      <c r="O341" s="53" t="e">
        <f>+$C$18*'10 - 2008'!AQ341</f>
        <v>#DIV/0!</v>
      </c>
      <c r="P341" s="53" t="e">
        <f>+$C$18*'10 - 2008'!AR341</f>
        <v>#DIV/0!</v>
      </c>
      <c r="Q341" s="53" t="e">
        <f>+$C$18*'10 - 2008'!AS341</f>
        <v>#DIV/0!</v>
      </c>
      <c r="R341" s="53" t="e">
        <f>+$C$18*'10 - 2008'!AT341</f>
        <v>#DIV/0!</v>
      </c>
      <c r="S341" s="53" t="e">
        <f>+$C$18*'10 - 2008'!AU341</f>
        <v>#DIV/0!</v>
      </c>
      <c r="T341" s="53" t="e">
        <f>+$C$18*'10 - 2008'!AV341</f>
        <v>#DIV/0!</v>
      </c>
      <c r="U341" s="53" t="e">
        <f>+$C$18*'10 - 2008'!AW341</f>
        <v>#DIV/0!</v>
      </c>
      <c r="V341" s="53" t="e">
        <f>+$C$18*'10 - 2008'!AX341</f>
        <v>#DIV/0!</v>
      </c>
      <c r="W341" s="53" t="e">
        <f>+$C$18*'10 - 2008'!AY341</f>
        <v>#DIV/0!</v>
      </c>
      <c r="X341" s="53" t="e">
        <f>+$C$18*'10 - 2008'!AZ341</f>
        <v>#DIV/0!</v>
      </c>
      <c r="Y341" s="53" t="e">
        <f>+$C$18*'10 - 2008'!BA341</f>
        <v>#DIV/0!</v>
      </c>
      <c r="Z341" s="53" t="e">
        <f>+$C$18*'10 - 2008'!BB341</f>
        <v>#DIV/0!</v>
      </c>
      <c r="AA341" s="53" t="e">
        <f>+$C$18*'10 - 2008'!BC341</f>
        <v>#DIV/0!</v>
      </c>
      <c r="AB341" s="53" t="e">
        <f>+$C$18*'10 - 2008'!BD341</f>
        <v>#DIV/0!</v>
      </c>
      <c r="AC341" s="53" t="e">
        <f>+$C$18*'10 - 2008'!BE341</f>
        <v>#DIV/0!</v>
      </c>
      <c r="AD341" s="53" t="e">
        <f>+$C$18*'10 - 2008'!BF341</f>
        <v>#DIV/0!</v>
      </c>
      <c r="AE341" s="53" t="e">
        <f>+$C$18*'10 - 2008'!BG341</f>
        <v>#DIV/0!</v>
      </c>
      <c r="AF341" s="53" t="e">
        <f>+$C$18*'10 - 2008'!BH341</f>
        <v>#DIV/0!</v>
      </c>
      <c r="AG341" s="53" t="e">
        <f>+$C$18*'10 - 2008'!BI341</f>
        <v>#DIV/0!</v>
      </c>
      <c r="AH341" s="53" t="e">
        <f>+$C$18*'10 - 2008'!BJ341</f>
        <v>#DIV/0!</v>
      </c>
      <c r="AI341" s="2"/>
    </row>
    <row r="342" spans="1:35">
      <c r="A342" s="63">
        <v>335</v>
      </c>
      <c r="B342" s="53">
        <f>+'10 - 2008'!B342</f>
        <v>0</v>
      </c>
      <c r="C342" s="53" t="e">
        <f>+'10 - 2008'!AE342/'10 - 2008'!BK342</f>
        <v>#DIV/0!</v>
      </c>
      <c r="D342" s="53" t="e">
        <f>+$C$18*'10 - 2008'!AF342</f>
        <v>#DIV/0!</v>
      </c>
      <c r="E342" s="53" t="e">
        <f>+$C$18*'10 - 2008'!AG342</f>
        <v>#DIV/0!</v>
      </c>
      <c r="F342" s="53" t="e">
        <f>+$C$18*'10 - 2008'!AH342</f>
        <v>#DIV/0!</v>
      </c>
      <c r="G342" s="53" t="e">
        <f>+$C$18*'10 - 2008'!AI342</f>
        <v>#DIV/0!</v>
      </c>
      <c r="H342" s="53" t="e">
        <f>+$C$18*'10 - 2008'!AJ342</f>
        <v>#DIV/0!</v>
      </c>
      <c r="I342" s="53" t="e">
        <f>+$C$18*'10 - 2008'!AK342</f>
        <v>#DIV/0!</v>
      </c>
      <c r="J342" s="53" t="e">
        <f>+$C$18*'10 - 2008'!AL342</f>
        <v>#DIV/0!</v>
      </c>
      <c r="K342" s="53" t="e">
        <f>+$C$18*'10 - 2008'!AM342</f>
        <v>#DIV/0!</v>
      </c>
      <c r="L342" s="53" t="e">
        <f>+$C$18*'10 - 2008'!AN342</f>
        <v>#DIV/0!</v>
      </c>
      <c r="M342" s="53" t="e">
        <f>+$C$18*'10 - 2008'!AO342</f>
        <v>#DIV/0!</v>
      </c>
      <c r="N342" s="53" t="e">
        <f>+$C$18*'10 - 2008'!AP342</f>
        <v>#DIV/0!</v>
      </c>
      <c r="O342" s="53" t="e">
        <f>+$C$18*'10 - 2008'!AQ342</f>
        <v>#DIV/0!</v>
      </c>
      <c r="P342" s="53" t="e">
        <f>+$C$18*'10 - 2008'!AR342</f>
        <v>#DIV/0!</v>
      </c>
      <c r="Q342" s="53" t="e">
        <f>+$C$18*'10 - 2008'!AS342</f>
        <v>#DIV/0!</v>
      </c>
      <c r="R342" s="53" t="e">
        <f>+$C$18*'10 - 2008'!AT342</f>
        <v>#DIV/0!</v>
      </c>
      <c r="S342" s="53" t="e">
        <f>+$C$18*'10 - 2008'!AU342</f>
        <v>#DIV/0!</v>
      </c>
      <c r="T342" s="53" t="e">
        <f>+$C$18*'10 - 2008'!AV342</f>
        <v>#DIV/0!</v>
      </c>
      <c r="U342" s="53" t="e">
        <f>+$C$18*'10 - 2008'!AW342</f>
        <v>#DIV/0!</v>
      </c>
      <c r="V342" s="53" t="e">
        <f>+$C$18*'10 - 2008'!AX342</f>
        <v>#DIV/0!</v>
      </c>
      <c r="W342" s="53" t="e">
        <f>+$C$18*'10 - 2008'!AY342</f>
        <v>#DIV/0!</v>
      </c>
      <c r="X342" s="53" t="e">
        <f>+$C$18*'10 - 2008'!AZ342</f>
        <v>#DIV/0!</v>
      </c>
      <c r="Y342" s="53" t="e">
        <f>+$C$18*'10 - 2008'!BA342</f>
        <v>#DIV/0!</v>
      </c>
      <c r="Z342" s="53" t="e">
        <f>+$C$18*'10 - 2008'!BB342</f>
        <v>#DIV/0!</v>
      </c>
      <c r="AA342" s="53" t="e">
        <f>+$C$18*'10 - 2008'!BC342</f>
        <v>#DIV/0!</v>
      </c>
      <c r="AB342" s="53" t="e">
        <f>+$C$18*'10 - 2008'!BD342</f>
        <v>#DIV/0!</v>
      </c>
      <c r="AC342" s="53" t="e">
        <f>+$C$18*'10 - 2008'!BE342</f>
        <v>#DIV/0!</v>
      </c>
      <c r="AD342" s="53" t="e">
        <f>+$C$18*'10 - 2008'!BF342</f>
        <v>#DIV/0!</v>
      </c>
      <c r="AE342" s="53" t="e">
        <f>+$C$18*'10 - 2008'!BG342</f>
        <v>#DIV/0!</v>
      </c>
      <c r="AF342" s="53" t="e">
        <f>+$C$18*'10 - 2008'!BH342</f>
        <v>#DIV/0!</v>
      </c>
      <c r="AG342" s="53" t="e">
        <f>+$C$18*'10 - 2008'!BI342</f>
        <v>#DIV/0!</v>
      </c>
      <c r="AH342" s="53" t="e">
        <f>+$C$18*'10 - 2008'!BJ342</f>
        <v>#DIV/0!</v>
      </c>
      <c r="AI342" s="2"/>
    </row>
    <row r="343" spans="1:35">
      <c r="A343" s="63">
        <v>336</v>
      </c>
      <c r="B343" s="53">
        <f>+'10 - 2008'!B343</f>
        <v>0</v>
      </c>
      <c r="C343" s="53" t="e">
        <f>+'10 - 2008'!AE343/'10 - 2008'!BK343</f>
        <v>#DIV/0!</v>
      </c>
      <c r="D343" s="53" t="e">
        <f>+$C$18*'10 - 2008'!AF343</f>
        <v>#DIV/0!</v>
      </c>
      <c r="E343" s="53" t="e">
        <f>+$C$18*'10 - 2008'!AG343</f>
        <v>#DIV/0!</v>
      </c>
      <c r="F343" s="53" t="e">
        <f>+$C$18*'10 - 2008'!AH343</f>
        <v>#DIV/0!</v>
      </c>
      <c r="G343" s="53" t="e">
        <f>+$C$18*'10 - 2008'!AI343</f>
        <v>#DIV/0!</v>
      </c>
      <c r="H343" s="53" t="e">
        <f>+$C$18*'10 - 2008'!AJ343</f>
        <v>#DIV/0!</v>
      </c>
      <c r="I343" s="53" t="e">
        <f>+$C$18*'10 - 2008'!AK343</f>
        <v>#DIV/0!</v>
      </c>
      <c r="J343" s="53" t="e">
        <f>+$C$18*'10 - 2008'!AL343</f>
        <v>#DIV/0!</v>
      </c>
      <c r="K343" s="53" t="e">
        <f>+$C$18*'10 - 2008'!AM343</f>
        <v>#DIV/0!</v>
      </c>
      <c r="L343" s="53" t="e">
        <f>+$C$18*'10 - 2008'!AN343</f>
        <v>#DIV/0!</v>
      </c>
      <c r="M343" s="53" t="e">
        <f>+$C$18*'10 - 2008'!AO343</f>
        <v>#DIV/0!</v>
      </c>
      <c r="N343" s="53" t="e">
        <f>+$C$18*'10 - 2008'!AP343</f>
        <v>#DIV/0!</v>
      </c>
      <c r="O343" s="53" t="e">
        <f>+$C$18*'10 - 2008'!AQ343</f>
        <v>#DIV/0!</v>
      </c>
      <c r="P343" s="53" t="e">
        <f>+$C$18*'10 - 2008'!AR343</f>
        <v>#DIV/0!</v>
      </c>
      <c r="Q343" s="53" t="e">
        <f>+$C$18*'10 - 2008'!AS343</f>
        <v>#DIV/0!</v>
      </c>
      <c r="R343" s="53" t="e">
        <f>+$C$18*'10 - 2008'!AT343</f>
        <v>#DIV/0!</v>
      </c>
      <c r="S343" s="53" t="e">
        <f>+$C$18*'10 - 2008'!AU343</f>
        <v>#DIV/0!</v>
      </c>
      <c r="T343" s="53" t="e">
        <f>+$C$18*'10 - 2008'!AV343</f>
        <v>#DIV/0!</v>
      </c>
      <c r="U343" s="53" t="e">
        <f>+$C$18*'10 - 2008'!AW343</f>
        <v>#DIV/0!</v>
      </c>
      <c r="V343" s="53" t="e">
        <f>+$C$18*'10 - 2008'!AX343</f>
        <v>#DIV/0!</v>
      </c>
      <c r="W343" s="53" t="e">
        <f>+$C$18*'10 - 2008'!AY343</f>
        <v>#DIV/0!</v>
      </c>
      <c r="X343" s="53" t="e">
        <f>+$C$18*'10 - 2008'!AZ343</f>
        <v>#DIV/0!</v>
      </c>
      <c r="Y343" s="53" t="e">
        <f>+$C$18*'10 - 2008'!BA343</f>
        <v>#DIV/0!</v>
      </c>
      <c r="Z343" s="53" t="e">
        <f>+$C$18*'10 - 2008'!BB343</f>
        <v>#DIV/0!</v>
      </c>
      <c r="AA343" s="53" t="e">
        <f>+$C$18*'10 - 2008'!BC343</f>
        <v>#DIV/0!</v>
      </c>
      <c r="AB343" s="53" t="e">
        <f>+$C$18*'10 - 2008'!BD343</f>
        <v>#DIV/0!</v>
      </c>
      <c r="AC343" s="53" t="e">
        <f>+$C$18*'10 - 2008'!BE343</f>
        <v>#DIV/0!</v>
      </c>
      <c r="AD343" s="53" t="e">
        <f>+$C$18*'10 - 2008'!BF343</f>
        <v>#DIV/0!</v>
      </c>
      <c r="AE343" s="53" t="e">
        <f>+$C$18*'10 - 2008'!BG343</f>
        <v>#DIV/0!</v>
      </c>
      <c r="AF343" s="53" t="e">
        <f>+$C$18*'10 - 2008'!BH343</f>
        <v>#DIV/0!</v>
      </c>
      <c r="AG343" s="53" t="e">
        <f>+$C$18*'10 - 2008'!BI343</f>
        <v>#DIV/0!</v>
      </c>
      <c r="AH343" s="53" t="e">
        <f>+$C$18*'10 - 2008'!BJ343</f>
        <v>#DIV/0!</v>
      </c>
      <c r="AI343" s="2"/>
    </row>
    <row r="344" spans="1:35">
      <c r="A344" s="63">
        <v>337</v>
      </c>
      <c r="B344" s="53">
        <f>+'10 - 2008'!B344</f>
        <v>0</v>
      </c>
      <c r="C344" s="53" t="e">
        <f>+'10 - 2008'!AE344/'10 - 2008'!BK344</f>
        <v>#DIV/0!</v>
      </c>
      <c r="D344" s="53" t="e">
        <f>+$C$18*'10 - 2008'!AF344</f>
        <v>#DIV/0!</v>
      </c>
      <c r="E344" s="53" t="e">
        <f>+$C$18*'10 - 2008'!AG344</f>
        <v>#DIV/0!</v>
      </c>
      <c r="F344" s="53" t="e">
        <f>+$C$18*'10 - 2008'!AH344</f>
        <v>#DIV/0!</v>
      </c>
      <c r="G344" s="53" t="e">
        <f>+$C$18*'10 - 2008'!AI344</f>
        <v>#DIV/0!</v>
      </c>
      <c r="H344" s="53" t="e">
        <f>+$C$18*'10 - 2008'!AJ344</f>
        <v>#DIV/0!</v>
      </c>
      <c r="I344" s="53" t="e">
        <f>+$C$18*'10 - 2008'!AK344</f>
        <v>#DIV/0!</v>
      </c>
      <c r="J344" s="53" t="e">
        <f>+$C$18*'10 - 2008'!AL344</f>
        <v>#DIV/0!</v>
      </c>
      <c r="K344" s="53" t="e">
        <f>+$C$18*'10 - 2008'!AM344</f>
        <v>#DIV/0!</v>
      </c>
      <c r="L344" s="53" t="e">
        <f>+$C$18*'10 - 2008'!AN344</f>
        <v>#DIV/0!</v>
      </c>
      <c r="M344" s="53" t="e">
        <f>+$C$18*'10 - 2008'!AO344</f>
        <v>#DIV/0!</v>
      </c>
      <c r="N344" s="53" t="e">
        <f>+$C$18*'10 - 2008'!AP344</f>
        <v>#DIV/0!</v>
      </c>
      <c r="O344" s="53" t="e">
        <f>+$C$18*'10 - 2008'!AQ344</f>
        <v>#DIV/0!</v>
      </c>
      <c r="P344" s="53" t="e">
        <f>+$C$18*'10 - 2008'!AR344</f>
        <v>#DIV/0!</v>
      </c>
      <c r="Q344" s="53" t="e">
        <f>+$C$18*'10 - 2008'!AS344</f>
        <v>#DIV/0!</v>
      </c>
      <c r="R344" s="53" t="e">
        <f>+$C$18*'10 - 2008'!AT344</f>
        <v>#DIV/0!</v>
      </c>
      <c r="S344" s="53" t="e">
        <f>+$C$18*'10 - 2008'!AU344</f>
        <v>#DIV/0!</v>
      </c>
      <c r="T344" s="53" t="e">
        <f>+$C$18*'10 - 2008'!AV344</f>
        <v>#DIV/0!</v>
      </c>
      <c r="U344" s="53" t="e">
        <f>+$C$18*'10 - 2008'!AW344</f>
        <v>#DIV/0!</v>
      </c>
      <c r="V344" s="53" t="e">
        <f>+$C$18*'10 - 2008'!AX344</f>
        <v>#DIV/0!</v>
      </c>
      <c r="W344" s="53" t="e">
        <f>+$C$18*'10 - 2008'!AY344</f>
        <v>#DIV/0!</v>
      </c>
      <c r="X344" s="53" t="e">
        <f>+$C$18*'10 - 2008'!AZ344</f>
        <v>#DIV/0!</v>
      </c>
      <c r="Y344" s="53" t="e">
        <f>+$C$18*'10 - 2008'!BA344</f>
        <v>#DIV/0!</v>
      </c>
      <c r="Z344" s="53" t="e">
        <f>+$C$18*'10 - 2008'!BB344</f>
        <v>#DIV/0!</v>
      </c>
      <c r="AA344" s="53" t="e">
        <f>+$C$18*'10 - 2008'!BC344</f>
        <v>#DIV/0!</v>
      </c>
      <c r="AB344" s="53" t="e">
        <f>+$C$18*'10 - 2008'!BD344</f>
        <v>#DIV/0!</v>
      </c>
      <c r="AC344" s="53" t="e">
        <f>+$C$18*'10 - 2008'!BE344</f>
        <v>#DIV/0!</v>
      </c>
      <c r="AD344" s="53" t="e">
        <f>+$C$18*'10 - 2008'!BF344</f>
        <v>#DIV/0!</v>
      </c>
      <c r="AE344" s="53" t="e">
        <f>+$C$18*'10 - 2008'!BG344</f>
        <v>#DIV/0!</v>
      </c>
      <c r="AF344" s="53" t="e">
        <f>+$C$18*'10 - 2008'!BH344</f>
        <v>#DIV/0!</v>
      </c>
      <c r="AG344" s="53" t="e">
        <f>+$C$18*'10 - 2008'!BI344</f>
        <v>#DIV/0!</v>
      </c>
      <c r="AH344" s="53" t="e">
        <f>+$C$18*'10 - 2008'!BJ344</f>
        <v>#DIV/0!</v>
      </c>
      <c r="AI344" s="2"/>
    </row>
    <row r="345" spans="1:35">
      <c r="A345" s="63">
        <v>338</v>
      </c>
      <c r="B345" s="53">
        <f>+'10 - 2008'!B345</f>
        <v>0</v>
      </c>
      <c r="C345" s="53" t="e">
        <f>+'10 - 2008'!AE345/'10 - 2008'!BK345</f>
        <v>#DIV/0!</v>
      </c>
      <c r="D345" s="53" t="e">
        <f>+$C$18*'10 - 2008'!AF345</f>
        <v>#DIV/0!</v>
      </c>
      <c r="E345" s="53" t="e">
        <f>+$C$18*'10 - 2008'!AG345</f>
        <v>#DIV/0!</v>
      </c>
      <c r="F345" s="53" t="e">
        <f>+$C$18*'10 - 2008'!AH345</f>
        <v>#DIV/0!</v>
      </c>
      <c r="G345" s="53" t="e">
        <f>+$C$18*'10 - 2008'!AI345</f>
        <v>#DIV/0!</v>
      </c>
      <c r="H345" s="53" t="e">
        <f>+$C$18*'10 - 2008'!AJ345</f>
        <v>#DIV/0!</v>
      </c>
      <c r="I345" s="53" t="e">
        <f>+$C$18*'10 - 2008'!AK345</f>
        <v>#DIV/0!</v>
      </c>
      <c r="J345" s="53" t="e">
        <f>+$C$18*'10 - 2008'!AL345</f>
        <v>#DIV/0!</v>
      </c>
      <c r="K345" s="53" t="e">
        <f>+$C$18*'10 - 2008'!AM345</f>
        <v>#DIV/0!</v>
      </c>
      <c r="L345" s="53" t="e">
        <f>+$C$18*'10 - 2008'!AN345</f>
        <v>#DIV/0!</v>
      </c>
      <c r="M345" s="53" t="e">
        <f>+$C$18*'10 - 2008'!AO345</f>
        <v>#DIV/0!</v>
      </c>
      <c r="N345" s="53" t="e">
        <f>+$C$18*'10 - 2008'!AP345</f>
        <v>#DIV/0!</v>
      </c>
      <c r="O345" s="53" t="e">
        <f>+$C$18*'10 - 2008'!AQ345</f>
        <v>#DIV/0!</v>
      </c>
      <c r="P345" s="53" t="e">
        <f>+$C$18*'10 - 2008'!AR345</f>
        <v>#DIV/0!</v>
      </c>
      <c r="Q345" s="53" t="e">
        <f>+$C$18*'10 - 2008'!AS345</f>
        <v>#DIV/0!</v>
      </c>
      <c r="R345" s="53" t="e">
        <f>+$C$18*'10 - 2008'!AT345</f>
        <v>#DIV/0!</v>
      </c>
      <c r="S345" s="53" t="e">
        <f>+$C$18*'10 - 2008'!AU345</f>
        <v>#DIV/0!</v>
      </c>
      <c r="T345" s="53" t="e">
        <f>+$C$18*'10 - 2008'!AV345</f>
        <v>#DIV/0!</v>
      </c>
      <c r="U345" s="53" t="e">
        <f>+$C$18*'10 - 2008'!AW345</f>
        <v>#DIV/0!</v>
      </c>
      <c r="V345" s="53" t="e">
        <f>+$C$18*'10 - 2008'!AX345</f>
        <v>#DIV/0!</v>
      </c>
      <c r="W345" s="53" t="e">
        <f>+$C$18*'10 - 2008'!AY345</f>
        <v>#DIV/0!</v>
      </c>
      <c r="X345" s="53" t="e">
        <f>+$C$18*'10 - 2008'!AZ345</f>
        <v>#DIV/0!</v>
      </c>
      <c r="Y345" s="53" t="e">
        <f>+$C$18*'10 - 2008'!BA345</f>
        <v>#DIV/0!</v>
      </c>
      <c r="Z345" s="53" t="e">
        <f>+$C$18*'10 - 2008'!BB345</f>
        <v>#DIV/0!</v>
      </c>
      <c r="AA345" s="53" t="e">
        <f>+$C$18*'10 - 2008'!BC345</f>
        <v>#DIV/0!</v>
      </c>
      <c r="AB345" s="53" t="e">
        <f>+$C$18*'10 - 2008'!BD345</f>
        <v>#DIV/0!</v>
      </c>
      <c r="AC345" s="53" t="e">
        <f>+$C$18*'10 - 2008'!BE345</f>
        <v>#DIV/0!</v>
      </c>
      <c r="AD345" s="53" t="e">
        <f>+$C$18*'10 - 2008'!BF345</f>
        <v>#DIV/0!</v>
      </c>
      <c r="AE345" s="53" t="e">
        <f>+$C$18*'10 - 2008'!BG345</f>
        <v>#DIV/0!</v>
      </c>
      <c r="AF345" s="53" t="e">
        <f>+$C$18*'10 - 2008'!BH345</f>
        <v>#DIV/0!</v>
      </c>
      <c r="AG345" s="53" t="e">
        <f>+$C$18*'10 - 2008'!BI345</f>
        <v>#DIV/0!</v>
      </c>
      <c r="AH345" s="53" t="e">
        <f>+$C$18*'10 - 2008'!BJ345</f>
        <v>#DIV/0!</v>
      </c>
      <c r="AI345" s="2"/>
    </row>
    <row r="346" spans="1:35">
      <c r="A346" s="63">
        <v>339</v>
      </c>
      <c r="B346" s="53">
        <f>+'10 - 2008'!B346</f>
        <v>0</v>
      </c>
      <c r="C346" s="53" t="e">
        <f>+'10 - 2008'!AE346/'10 - 2008'!BK346</f>
        <v>#DIV/0!</v>
      </c>
      <c r="D346" s="53" t="e">
        <f>+$C$18*'10 - 2008'!AF346</f>
        <v>#DIV/0!</v>
      </c>
      <c r="E346" s="53" t="e">
        <f>+$C$18*'10 - 2008'!AG346</f>
        <v>#DIV/0!</v>
      </c>
      <c r="F346" s="53" t="e">
        <f>+$C$18*'10 - 2008'!AH346</f>
        <v>#DIV/0!</v>
      </c>
      <c r="G346" s="53" t="e">
        <f>+$C$18*'10 - 2008'!AI346</f>
        <v>#DIV/0!</v>
      </c>
      <c r="H346" s="53" t="e">
        <f>+$C$18*'10 - 2008'!AJ346</f>
        <v>#DIV/0!</v>
      </c>
      <c r="I346" s="53" t="e">
        <f>+$C$18*'10 - 2008'!AK346</f>
        <v>#DIV/0!</v>
      </c>
      <c r="J346" s="53" t="e">
        <f>+$C$18*'10 - 2008'!AL346</f>
        <v>#DIV/0!</v>
      </c>
      <c r="K346" s="53" t="e">
        <f>+$C$18*'10 - 2008'!AM346</f>
        <v>#DIV/0!</v>
      </c>
      <c r="L346" s="53" t="e">
        <f>+$C$18*'10 - 2008'!AN346</f>
        <v>#DIV/0!</v>
      </c>
      <c r="M346" s="53" t="e">
        <f>+$C$18*'10 - 2008'!AO346</f>
        <v>#DIV/0!</v>
      </c>
      <c r="N346" s="53" t="e">
        <f>+$C$18*'10 - 2008'!AP346</f>
        <v>#DIV/0!</v>
      </c>
      <c r="O346" s="53" t="e">
        <f>+$C$18*'10 - 2008'!AQ346</f>
        <v>#DIV/0!</v>
      </c>
      <c r="P346" s="53" t="e">
        <f>+$C$18*'10 - 2008'!AR346</f>
        <v>#DIV/0!</v>
      </c>
      <c r="Q346" s="53" t="e">
        <f>+$C$18*'10 - 2008'!AS346</f>
        <v>#DIV/0!</v>
      </c>
      <c r="R346" s="53" t="e">
        <f>+$C$18*'10 - 2008'!AT346</f>
        <v>#DIV/0!</v>
      </c>
      <c r="S346" s="53" t="e">
        <f>+$C$18*'10 - 2008'!AU346</f>
        <v>#DIV/0!</v>
      </c>
      <c r="T346" s="53" t="e">
        <f>+$C$18*'10 - 2008'!AV346</f>
        <v>#DIV/0!</v>
      </c>
      <c r="U346" s="53" t="e">
        <f>+$C$18*'10 - 2008'!AW346</f>
        <v>#DIV/0!</v>
      </c>
      <c r="V346" s="53" t="e">
        <f>+$C$18*'10 - 2008'!AX346</f>
        <v>#DIV/0!</v>
      </c>
      <c r="W346" s="53" t="e">
        <f>+$C$18*'10 - 2008'!AY346</f>
        <v>#DIV/0!</v>
      </c>
      <c r="X346" s="53" t="e">
        <f>+$C$18*'10 - 2008'!AZ346</f>
        <v>#DIV/0!</v>
      </c>
      <c r="Y346" s="53" t="e">
        <f>+$C$18*'10 - 2008'!BA346</f>
        <v>#DIV/0!</v>
      </c>
      <c r="Z346" s="53" t="e">
        <f>+$C$18*'10 - 2008'!BB346</f>
        <v>#DIV/0!</v>
      </c>
      <c r="AA346" s="53" t="e">
        <f>+$C$18*'10 - 2008'!BC346</f>
        <v>#DIV/0!</v>
      </c>
      <c r="AB346" s="53" t="e">
        <f>+$C$18*'10 - 2008'!BD346</f>
        <v>#DIV/0!</v>
      </c>
      <c r="AC346" s="53" t="e">
        <f>+$C$18*'10 - 2008'!BE346</f>
        <v>#DIV/0!</v>
      </c>
      <c r="AD346" s="53" t="e">
        <f>+$C$18*'10 - 2008'!BF346</f>
        <v>#DIV/0!</v>
      </c>
      <c r="AE346" s="53" t="e">
        <f>+$C$18*'10 - 2008'!BG346</f>
        <v>#DIV/0!</v>
      </c>
      <c r="AF346" s="53" t="e">
        <f>+$C$18*'10 - 2008'!BH346</f>
        <v>#DIV/0!</v>
      </c>
      <c r="AG346" s="53" t="e">
        <f>+$C$18*'10 - 2008'!BI346</f>
        <v>#DIV/0!</v>
      </c>
      <c r="AH346" s="53" t="e">
        <f>+$C$18*'10 - 2008'!BJ346</f>
        <v>#DIV/0!</v>
      </c>
      <c r="AI346" s="2"/>
    </row>
    <row r="347" spans="1:35">
      <c r="A347" s="63">
        <v>340</v>
      </c>
      <c r="B347" s="53">
        <f>+'10 - 2008'!B347</f>
        <v>0</v>
      </c>
      <c r="C347" s="53" t="e">
        <f>+'10 - 2008'!AE347/'10 - 2008'!BK347</f>
        <v>#DIV/0!</v>
      </c>
      <c r="D347" s="53" t="e">
        <f>+$C$18*'10 - 2008'!AF347</f>
        <v>#DIV/0!</v>
      </c>
      <c r="E347" s="53" t="e">
        <f>+$C$18*'10 - 2008'!AG347</f>
        <v>#DIV/0!</v>
      </c>
      <c r="F347" s="53" t="e">
        <f>+$C$18*'10 - 2008'!AH347</f>
        <v>#DIV/0!</v>
      </c>
      <c r="G347" s="53" t="e">
        <f>+$C$18*'10 - 2008'!AI347</f>
        <v>#DIV/0!</v>
      </c>
      <c r="H347" s="53" t="e">
        <f>+$C$18*'10 - 2008'!AJ347</f>
        <v>#DIV/0!</v>
      </c>
      <c r="I347" s="53" t="e">
        <f>+$C$18*'10 - 2008'!AK347</f>
        <v>#DIV/0!</v>
      </c>
      <c r="J347" s="53" t="e">
        <f>+$C$18*'10 - 2008'!AL347</f>
        <v>#DIV/0!</v>
      </c>
      <c r="K347" s="53" t="e">
        <f>+$C$18*'10 - 2008'!AM347</f>
        <v>#DIV/0!</v>
      </c>
      <c r="L347" s="53" t="e">
        <f>+$C$18*'10 - 2008'!AN347</f>
        <v>#DIV/0!</v>
      </c>
      <c r="M347" s="53" t="e">
        <f>+$C$18*'10 - 2008'!AO347</f>
        <v>#DIV/0!</v>
      </c>
      <c r="N347" s="53" t="e">
        <f>+$C$18*'10 - 2008'!AP347</f>
        <v>#DIV/0!</v>
      </c>
      <c r="O347" s="53" t="e">
        <f>+$C$18*'10 - 2008'!AQ347</f>
        <v>#DIV/0!</v>
      </c>
      <c r="P347" s="53" t="e">
        <f>+$C$18*'10 - 2008'!AR347</f>
        <v>#DIV/0!</v>
      </c>
      <c r="Q347" s="53" t="e">
        <f>+$C$18*'10 - 2008'!AS347</f>
        <v>#DIV/0!</v>
      </c>
      <c r="R347" s="53" t="e">
        <f>+$C$18*'10 - 2008'!AT347</f>
        <v>#DIV/0!</v>
      </c>
      <c r="S347" s="53" t="e">
        <f>+$C$18*'10 - 2008'!AU347</f>
        <v>#DIV/0!</v>
      </c>
      <c r="T347" s="53" t="e">
        <f>+$C$18*'10 - 2008'!AV347</f>
        <v>#DIV/0!</v>
      </c>
      <c r="U347" s="53" t="e">
        <f>+$C$18*'10 - 2008'!AW347</f>
        <v>#DIV/0!</v>
      </c>
      <c r="V347" s="53" t="e">
        <f>+$C$18*'10 - 2008'!AX347</f>
        <v>#DIV/0!</v>
      </c>
      <c r="W347" s="53" t="e">
        <f>+$C$18*'10 - 2008'!AY347</f>
        <v>#DIV/0!</v>
      </c>
      <c r="X347" s="53" t="e">
        <f>+$C$18*'10 - 2008'!AZ347</f>
        <v>#DIV/0!</v>
      </c>
      <c r="Y347" s="53" t="e">
        <f>+$C$18*'10 - 2008'!BA347</f>
        <v>#DIV/0!</v>
      </c>
      <c r="Z347" s="53" t="e">
        <f>+$C$18*'10 - 2008'!BB347</f>
        <v>#DIV/0!</v>
      </c>
      <c r="AA347" s="53" t="e">
        <f>+$C$18*'10 - 2008'!BC347</f>
        <v>#DIV/0!</v>
      </c>
      <c r="AB347" s="53" t="e">
        <f>+$C$18*'10 - 2008'!BD347</f>
        <v>#DIV/0!</v>
      </c>
      <c r="AC347" s="53" t="e">
        <f>+$C$18*'10 - 2008'!BE347</f>
        <v>#DIV/0!</v>
      </c>
      <c r="AD347" s="53" t="e">
        <f>+$C$18*'10 - 2008'!BF347</f>
        <v>#DIV/0!</v>
      </c>
      <c r="AE347" s="53" t="e">
        <f>+$C$18*'10 - 2008'!BG347</f>
        <v>#DIV/0!</v>
      </c>
      <c r="AF347" s="53" t="e">
        <f>+$C$18*'10 - 2008'!BH347</f>
        <v>#DIV/0!</v>
      </c>
      <c r="AG347" s="53" t="e">
        <f>+$C$18*'10 - 2008'!BI347</f>
        <v>#DIV/0!</v>
      </c>
      <c r="AH347" s="53" t="e">
        <f>+$C$18*'10 - 2008'!BJ347</f>
        <v>#DIV/0!</v>
      </c>
      <c r="AI347" s="2"/>
    </row>
    <row r="348" spans="1:35">
      <c r="A348" s="63">
        <v>341</v>
      </c>
      <c r="B348" s="53">
        <f>+'10 - 2008'!B348</f>
        <v>0</v>
      </c>
      <c r="C348" s="53" t="e">
        <f>+'10 - 2008'!AE348/'10 - 2008'!BK348</f>
        <v>#DIV/0!</v>
      </c>
      <c r="D348" s="53" t="e">
        <f>+$C$18*'10 - 2008'!AF348</f>
        <v>#DIV/0!</v>
      </c>
      <c r="E348" s="53" t="e">
        <f>+$C$18*'10 - 2008'!AG348</f>
        <v>#DIV/0!</v>
      </c>
      <c r="F348" s="53" t="e">
        <f>+$C$18*'10 - 2008'!AH348</f>
        <v>#DIV/0!</v>
      </c>
      <c r="G348" s="53" t="e">
        <f>+$C$18*'10 - 2008'!AI348</f>
        <v>#DIV/0!</v>
      </c>
      <c r="H348" s="53" t="e">
        <f>+$C$18*'10 - 2008'!AJ348</f>
        <v>#DIV/0!</v>
      </c>
      <c r="I348" s="53" t="e">
        <f>+$C$18*'10 - 2008'!AK348</f>
        <v>#DIV/0!</v>
      </c>
      <c r="J348" s="53" t="e">
        <f>+$C$18*'10 - 2008'!AL348</f>
        <v>#DIV/0!</v>
      </c>
      <c r="K348" s="53" t="e">
        <f>+$C$18*'10 - 2008'!AM348</f>
        <v>#DIV/0!</v>
      </c>
      <c r="L348" s="53" t="e">
        <f>+$C$18*'10 - 2008'!AN348</f>
        <v>#DIV/0!</v>
      </c>
      <c r="M348" s="53" t="e">
        <f>+$C$18*'10 - 2008'!AO348</f>
        <v>#DIV/0!</v>
      </c>
      <c r="N348" s="53" t="e">
        <f>+$C$18*'10 - 2008'!AP348</f>
        <v>#DIV/0!</v>
      </c>
      <c r="O348" s="53" t="e">
        <f>+$C$18*'10 - 2008'!AQ348</f>
        <v>#DIV/0!</v>
      </c>
      <c r="P348" s="53" t="e">
        <f>+$C$18*'10 - 2008'!AR348</f>
        <v>#DIV/0!</v>
      </c>
      <c r="Q348" s="53" t="e">
        <f>+$C$18*'10 - 2008'!AS348</f>
        <v>#DIV/0!</v>
      </c>
      <c r="R348" s="53" t="e">
        <f>+$C$18*'10 - 2008'!AT348</f>
        <v>#DIV/0!</v>
      </c>
      <c r="S348" s="53" t="e">
        <f>+$C$18*'10 - 2008'!AU348</f>
        <v>#DIV/0!</v>
      </c>
      <c r="T348" s="53" t="e">
        <f>+$C$18*'10 - 2008'!AV348</f>
        <v>#DIV/0!</v>
      </c>
      <c r="U348" s="53" t="e">
        <f>+$C$18*'10 - 2008'!AW348</f>
        <v>#DIV/0!</v>
      </c>
      <c r="V348" s="53" t="e">
        <f>+$C$18*'10 - 2008'!AX348</f>
        <v>#DIV/0!</v>
      </c>
      <c r="W348" s="53" t="e">
        <f>+$C$18*'10 - 2008'!AY348</f>
        <v>#DIV/0!</v>
      </c>
      <c r="X348" s="53" t="e">
        <f>+$C$18*'10 - 2008'!AZ348</f>
        <v>#DIV/0!</v>
      </c>
      <c r="Y348" s="53" t="e">
        <f>+$C$18*'10 - 2008'!BA348</f>
        <v>#DIV/0!</v>
      </c>
      <c r="Z348" s="53" t="e">
        <f>+$C$18*'10 - 2008'!BB348</f>
        <v>#DIV/0!</v>
      </c>
      <c r="AA348" s="53" t="e">
        <f>+$C$18*'10 - 2008'!BC348</f>
        <v>#DIV/0!</v>
      </c>
      <c r="AB348" s="53" t="e">
        <f>+$C$18*'10 - 2008'!BD348</f>
        <v>#DIV/0!</v>
      </c>
      <c r="AC348" s="53" t="e">
        <f>+$C$18*'10 - 2008'!BE348</f>
        <v>#DIV/0!</v>
      </c>
      <c r="AD348" s="53" t="e">
        <f>+$C$18*'10 - 2008'!BF348</f>
        <v>#DIV/0!</v>
      </c>
      <c r="AE348" s="53" t="e">
        <f>+$C$18*'10 - 2008'!BG348</f>
        <v>#DIV/0!</v>
      </c>
      <c r="AF348" s="53" t="e">
        <f>+$C$18*'10 - 2008'!BH348</f>
        <v>#DIV/0!</v>
      </c>
      <c r="AG348" s="53" t="e">
        <f>+$C$18*'10 - 2008'!BI348</f>
        <v>#DIV/0!</v>
      </c>
      <c r="AH348" s="53" t="e">
        <f>+$C$18*'10 - 2008'!BJ348</f>
        <v>#DIV/0!</v>
      </c>
      <c r="AI348" s="2"/>
    </row>
    <row r="349" spans="1:35">
      <c r="A349" s="63">
        <v>342</v>
      </c>
      <c r="B349" s="53">
        <f>+'10 - 2008'!B349</f>
        <v>0</v>
      </c>
      <c r="C349" s="53" t="e">
        <f>+'10 - 2008'!AE349/'10 - 2008'!BK349</f>
        <v>#DIV/0!</v>
      </c>
      <c r="D349" s="53" t="e">
        <f>+$C$18*'10 - 2008'!AF349</f>
        <v>#DIV/0!</v>
      </c>
      <c r="E349" s="53" t="e">
        <f>+$C$18*'10 - 2008'!AG349</f>
        <v>#DIV/0!</v>
      </c>
      <c r="F349" s="53" t="e">
        <f>+$C$18*'10 - 2008'!AH349</f>
        <v>#DIV/0!</v>
      </c>
      <c r="G349" s="53" t="e">
        <f>+$C$18*'10 - 2008'!AI349</f>
        <v>#DIV/0!</v>
      </c>
      <c r="H349" s="53" t="e">
        <f>+$C$18*'10 - 2008'!AJ349</f>
        <v>#DIV/0!</v>
      </c>
      <c r="I349" s="53" t="e">
        <f>+$C$18*'10 - 2008'!AK349</f>
        <v>#DIV/0!</v>
      </c>
      <c r="J349" s="53" t="e">
        <f>+$C$18*'10 - 2008'!AL349</f>
        <v>#DIV/0!</v>
      </c>
      <c r="K349" s="53" t="e">
        <f>+$C$18*'10 - 2008'!AM349</f>
        <v>#DIV/0!</v>
      </c>
      <c r="L349" s="53" t="e">
        <f>+$C$18*'10 - 2008'!AN349</f>
        <v>#DIV/0!</v>
      </c>
      <c r="M349" s="53" t="e">
        <f>+$C$18*'10 - 2008'!AO349</f>
        <v>#DIV/0!</v>
      </c>
      <c r="N349" s="53" t="e">
        <f>+$C$18*'10 - 2008'!AP349</f>
        <v>#DIV/0!</v>
      </c>
      <c r="O349" s="53" t="e">
        <f>+$C$18*'10 - 2008'!AQ349</f>
        <v>#DIV/0!</v>
      </c>
      <c r="P349" s="53" t="e">
        <f>+$C$18*'10 - 2008'!AR349</f>
        <v>#DIV/0!</v>
      </c>
      <c r="Q349" s="53" t="e">
        <f>+$C$18*'10 - 2008'!AS349</f>
        <v>#DIV/0!</v>
      </c>
      <c r="R349" s="53" t="e">
        <f>+$C$18*'10 - 2008'!AT349</f>
        <v>#DIV/0!</v>
      </c>
      <c r="S349" s="53" t="e">
        <f>+$C$18*'10 - 2008'!AU349</f>
        <v>#DIV/0!</v>
      </c>
      <c r="T349" s="53" t="e">
        <f>+$C$18*'10 - 2008'!AV349</f>
        <v>#DIV/0!</v>
      </c>
      <c r="U349" s="53" t="e">
        <f>+$C$18*'10 - 2008'!AW349</f>
        <v>#DIV/0!</v>
      </c>
      <c r="V349" s="53" t="e">
        <f>+$C$18*'10 - 2008'!AX349</f>
        <v>#DIV/0!</v>
      </c>
      <c r="W349" s="53" t="e">
        <f>+$C$18*'10 - 2008'!AY349</f>
        <v>#DIV/0!</v>
      </c>
      <c r="X349" s="53" t="e">
        <f>+$C$18*'10 - 2008'!AZ349</f>
        <v>#DIV/0!</v>
      </c>
      <c r="Y349" s="53" t="e">
        <f>+$C$18*'10 - 2008'!BA349</f>
        <v>#DIV/0!</v>
      </c>
      <c r="Z349" s="53" t="e">
        <f>+$C$18*'10 - 2008'!BB349</f>
        <v>#DIV/0!</v>
      </c>
      <c r="AA349" s="53" t="e">
        <f>+$C$18*'10 - 2008'!BC349</f>
        <v>#DIV/0!</v>
      </c>
      <c r="AB349" s="53" t="e">
        <f>+$C$18*'10 - 2008'!BD349</f>
        <v>#DIV/0!</v>
      </c>
      <c r="AC349" s="53" t="e">
        <f>+$C$18*'10 - 2008'!BE349</f>
        <v>#DIV/0!</v>
      </c>
      <c r="AD349" s="53" t="e">
        <f>+$C$18*'10 - 2008'!BF349</f>
        <v>#DIV/0!</v>
      </c>
      <c r="AE349" s="53" t="e">
        <f>+$C$18*'10 - 2008'!BG349</f>
        <v>#DIV/0!</v>
      </c>
      <c r="AF349" s="53" t="e">
        <f>+$C$18*'10 - 2008'!BH349</f>
        <v>#DIV/0!</v>
      </c>
      <c r="AG349" s="53" t="e">
        <f>+$C$18*'10 - 2008'!BI349</f>
        <v>#DIV/0!</v>
      </c>
      <c r="AH349" s="53" t="e">
        <f>+$C$18*'10 - 2008'!BJ349</f>
        <v>#DIV/0!</v>
      </c>
      <c r="AI349" s="2"/>
    </row>
    <row r="350" spans="1:35">
      <c r="A350" s="63">
        <v>343</v>
      </c>
      <c r="B350" s="53">
        <f>+'10 - 2008'!B350</f>
        <v>0</v>
      </c>
      <c r="C350" s="53" t="e">
        <f>+'10 - 2008'!AE350/'10 - 2008'!BK350</f>
        <v>#DIV/0!</v>
      </c>
      <c r="D350" s="53" t="e">
        <f>+$C$18*'10 - 2008'!AF350</f>
        <v>#DIV/0!</v>
      </c>
      <c r="E350" s="53" t="e">
        <f>+$C$18*'10 - 2008'!AG350</f>
        <v>#DIV/0!</v>
      </c>
      <c r="F350" s="53" t="e">
        <f>+$C$18*'10 - 2008'!AH350</f>
        <v>#DIV/0!</v>
      </c>
      <c r="G350" s="53" t="e">
        <f>+$C$18*'10 - 2008'!AI350</f>
        <v>#DIV/0!</v>
      </c>
      <c r="H350" s="53" t="e">
        <f>+$C$18*'10 - 2008'!AJ350</f>
        <v>#DIV/0!</v>
      </c>
      <c r="I350" s="53" t="e">
        <f>+$C$18*'10 - 2008'!AK350</f>
        <v>#DIV/0!</v>
      </c>
      <c r="J350" s="53" t="e">
        <f>+$C$18*'10 - 2008'!AL350</f>
        <v>#DIV/0!</v>
      </c>
      <c r="K350" s="53" t="e">
        <f>+$C$18*'10 - 2008'!AM350</f>
        <v>#DIV/0!</v>
      </c>
      <c r="L350" s="53" t="e">
        <f>+$C$18*'10 - 2008'!AN350</f>
        <v>#DIV/0!</v>
      </c>
      <c r="M350" s="53" t="e">
        <f>+$C$18*'10 - 2008'!AO350</f>
        <v>#DIV/0!</v>
      </c>
      <c r="N350" s="53" t="e">
        <f>+$C$18*'10 - 2008'!AP350</f>
        <v>#DIV/0!</v>
      </c>
      <c r="O350" s="53" t="e">
        <f>+$C$18*'10 - 2008'!AQ350</f>
        <v>#DIV/0!</v>
      </c>
      <c r="P350" s="53" t="e">
        <f>+$C$18*'10 - 2008'!AR350</f>
        <v>#DIV/0!</v>
      </c>
      <c r="Q350" s="53" t="e">
        <f>+$C$18*'10 - 2008'!AS350</f>
        <v>#DIV/0!</v>
      </c>
      <c r="R350" s="53" t="e">
        <f>+$C$18*'10 - 2008'!AT350</f>
        <v>#DIV/0!</v>
      </c>
      <c r="S350" s="53" t="e">
        <f>+$C$18*'10 - 2008'!AU350</f>
        <v>#DIV/0!</v>
      </c>
      <c r="T350" s="53" t="e">
        <f>+$C$18*'10 - 2008'!AV350</f>
        <v>#DIV/0!</v>
      </c>
      <c r="U350" s="53" t="e">
        <f>+$C$18*'10 - 2008'!AW350</f>
        <v>#DIV/0!</v>
      </c>
      <c r="V350" s="53" t="e">
        <f>+$C$18*'10 - 2008'!AX350</f>
        <v>#DIV/0!</v>
      </c>
      <c r="W350" s="53" t="e">
        <f>+$C$18*'10 - 2008'!AY350</f>
        <v>#DIV/0!</v>
      </c>
      <c r="X350" s="53" t="e">
        <f>+$C$18*'10 - 2008'!AZ350</f>
        <v>#DIV/0!</v>
      </c>
      <c r="Y350" s="53" t="e">
        <f>+$C$18*'10 - 2008'!BA350</f>
        <v>#DIV/0!</v>
      </c>
      <c r="Z350" s="53" t="e">
        <f>+$C$18*'10 - 2008'!BB350</f>
        <v>#DIV/0!</v>
      </c>
      <c r="AA350" s="53" t="e">
        <f>+$C$18*'10 - 2008'!BC350</f>
        <v>#DIV/0!</v>
      </c>
      <c r="AB350" s="53" t="e">
        <f>+$C$18*'10 - 2008'!BD350</f>
        <v>#DIV/0!</v>
      </c>
      <c r="AC350" s="53" t="e">
        <f>+$C$18*'10 - 2008'!BE350</f>
        <v>#DIV/0!</v>
      </c>
      <c r="AD350" s="53" t="e">
        <f>+$C$18*'10 - 2008'!BF350</f>
        <v>#DIV/0!</v>
      </c>
      <c r="AE350" s="53" t="e">
        <f>+$C$18*'10 - 2008'!BG350</f>
        <v>#DIV/0!</v>
      </c>
      <c r="AF350" s="53" t="e">
        <f>+$C$18*'10 - 2008'!BH350</f>
        <v>#DIV/0!</v>
      </c>
      <c r="AG350" s="53" t="e">
        <f>+$C$18*'10 - 2008'!BI350</f>
        <v>#DIV/0!</v>
      </c>
      <c r="AH350" s="53" t="e">
        <f>+$C$18*'10 - 2008'!BJ350</f>
        <v>#DIV/0!</v>
      </c>
      <c r="AI350" s="2"/>
    </row>
    <row r="351" spans="1:35">
      <c r="A351" s="63">
        <v>344</v>
      </c>
      <c r="B351" s="53">
        <f>+'10 - 2008'!B351</f>
        <v>0</v>
      </c>
      <c r="C351" s="53" t="e">
        <f>+'10 - 2008'!AE351/'10 - 2008'!BK351</f>
        <v>#DIV/0!</v>
      </c>
      <c r="D351" s="53" t="e">
        <f>+$C$18*'10 - 2008'!AF351</f>
        <v>#DIV/0!</v>
      </c>
      <c r="E351" s="53" t="e">
        <f>+$C$18*'10 - 2008'!AG351</f>
        <v>#DIV/0!</v>
      </c>
      <c r="F351" s="53" t="e">
        <f>+$C$18*'10 - 2008'!AH351</f>
        <v>#DIV/0!</v>
      </c>
      <c r="G351" s="53" t="e">
        <f>+$C$18*'10 - 2008'!AI351</f>
        <v>#DIV/0!</v>
      </c>
      <c r="H351" s="53" t="e">
        <f>+$C$18*'10 - 2008'!AJ351</f>
        <v>#DIV/0!</v>
      </c>
      <c r="I351" s="53" t="e">
        <f>+$C$18*'10 - 2008'!AK351</f>
        <v>#DIV/0!</v>
      </c>
      <c r="J351" s="53" t="e">
        <f>+$C$18*'10 - 2008'!AL351</f>
        <v>#DIV/0!</v>
      </c>
      <c r="K351" s="53" t="e">
        <f>+$C$18*'10 - 2008'!AM351</f>
        <v>#DIV/0!</v>
      </c>
      <c r="L351" s="53" t="e">
        <f>+$C$18*'10 - 2008'!AN351</f>
        <v>#DIV/0!</v>
      </c>
      <c r="M351" s="53" t="e">
        <f>+$C$18*'10 - 2008'!AO351</f>
        <v>#DIV/0!</v>
      </c>
      <c r="N351" s="53" t="e">
        <f>+$C$18*'10 - 2008'!AP351</f>
        <v>#DIV/0!</v>
      </c>
      <c r="O351" s="53" t="e">
        <f>+$C$18*'10 - 2008'!AQ351</f>
        <v>#DIV/0!</v>
      </c>
      <c r="P351" s="53" t="e">
        <f>+$C$18*'10 - 2008'!AR351</f>
        <v>#DIV/0!</v>
      </c>
      <c r="Q351" s="53" t="e">
        <f>+$C$18*'10 - 2008'!AS351</f>
        <v>#DIV/0!</v>
      </c>
      <c r="R351" s="53" t="e">
        <f>+$C$18*'10 - 2008'!AT351</f>
        <v>#DIV/0!</v>
      </c>
      <c r="S351" s="53" t="e">
        <f>+$C$18*'10 - 2008'!AU351</f>
        <v>#DIV/0!</v>
      </c>
      <c r="T351" s="53" t="e">
        <f>+$C$18*'10 - 2008'!AV351</f>
        <v>#DIV/0!</v>
      </c>
      <c r="U351" s="53" t="e">
        <f>+$C$18*'10 - 2008'!AW351</f>
        <v>#DIV/0!</v>
      </c>
      <c r="V351" s="53" t="e">
        <f>+$C$18*'10 - 2008'!AX351</f>
        <v>#DIV/0!</v>
      </c>
      <c r="W351" s="53" t="e">
        <f>+$C$18*'10 - 2008'!AY351</f>
        <v>#DIV/0!</v>
      </c>
      <c r="X351" s="53" t="e">
        <f>+$C$18*'10 - 2008'!AZ351</f>
        <v>#DIV/0!</v>
      </c>
      <c r="Y351" s="53" t="e">
        <f>+$C$18*'10 - 2008'!BA351</f>
        <v>#DIV/0!</v>
      </c>
      <c r="Z351" s="53" t="e">
        <f>+$C$18*'10 - 2008'!BB351</f>
        <v>#DIV/0!</v>
      </c>
      <c r="AA351" s="53" t="e">
        <f>+$C$18*'10 - 2008'!BC351</f>
        <v>#DIV/0!</v>
      </c>
      <c r="AB351" s="53" t="e">
        <f>+$C$18*'10 - 2008'!BD351</f>
        <v>#DIV/0!</v>
      </c>
      <c r="AC351" s="53" t="e">
        <f>+$C$18*'10 - 2008'!BE351</f>
        <v>#DIV/0!</v>
      </c>
      <c r="AD351" s="53" t="e">
        <f>+$C$18*'10 - 2008'!BF351</f>
        <v>#DIV/0!</v>
      </c>
      <c r="AE351" s="53" t="e">
        <f>+$C$18*'10 - 2008'!BG351</f>
        <v>#DIV/0!</v>
      </c>
      <c r="AF351" s="53" t="e">
        <f>+$C$18*'10 - 2008'!BH351</f>
        <v>#DIV/0!</v>
      </c>
      <c r="AG351" s="53" t="e">
        <f>+$C$18*'10 - 2008'!BI351</f>
        <v>#DIV/0!</v>
      </c>
      <c r="AH351" s="53" t="e">
        <f>+$C$18*'10 - 2008'!BJ351</f>
        <v>#DIV/0!</v>
      </c>
      <c r="AI351" s="2"/>
    </row>
    <row r="352" spans="1:35">
      <c r="A352" s="63">
        <v>345</v>
      </c>
      <c r="B352" s="53">
        <f>+'10 - 2008'!B352</f>
        <v>0</v>
      </c>
      <c r="C352" s="53" t="e">
        <f>+'10 - 2008'!AE352/'10 - 2008'!BK352</f>
        <v>#DIV/0!</v>
      </c>
      <c r="D352" s="53" t="e">
        <f>+$C$18*'10 - 2008'!AF352</f>
        <v>#DIV/0!</v>
      </c>
      <c r="E352" s="53" t="e">
        <f>+$C$18*'10 - 2008'!AG352</f>
        <v>#DIV/0!</v>
      </c>
      <c r="F352" s="53" t="e">
        <f>+$C$18*'10 - 2008'!AH352</f>
        <v>#DIV/0!</v>
      </c>
      <c r="G352" s="53" t="e">
        <f>+$C$18*'10 - 2008'!AI352</f>
        <v>#DIV/0!</v>
      </c>
      <c r="H352" s="53" t="e">
        <f>+$C$18*'10 - 2008'!AJ352</f>
        <v>#DIV/0!</v>
      </c>
      <c r="I352" s="53" t="e">
        <f>+$C$18*'10 - 2008'!AK352</f>
        <v>#DIV/0!</v>
      </c>
      <c r="J352" s="53" t="e">
        <f>+$C$18*'10 - 2008'!AL352</f>
        <v>#DIV/0!</v>
      </c>
      <c r="K352" s="53" t="e">
        <f>+$C$18*'10 - 2008'!AM352</f>
        <v>#DIV/0!</v>
      </c>
      <c r="L352" s="53" t="e">
        <f>+$C$18*'10 - 2008'!AN352</f>
        <v>#DIV/0!</v>
      </c>
      <c r="M352" s="53" t="e">
        <f>+$C$18*'10 - 2008'!AO352</f>
        <v>#DIV/0!</v>
      </c>
      <c r="N352" s="53" t="e">
        <f>+$C$18*'10 - 2008'!AP352</f>
        <v>#DIV/0!</v>
      </c>
      <c r="O352" s="53" t="e">
        <f>+$C$18*'10 - 2008'!AQ352</f>
        <v>#DIV/0!</v>
      </c>
      <c r="P352" s="53" t="e">
        <f>+$C$18*'10 - 2008'!AR352</f>
        <v>#DIV/0!</v>
      </c>
      <c r="Q352" s="53" t="e">
        <f>+$C$18*'10 - 2008'!AS352</f>
        <v>#DIV/0!</v>
      </c>
      <c r="R352" s="53" t="e">
        <f>+$C$18*'10 - 2008'!AT352</f>
        <v>#DIV/0!</v>
      </c>
      <c r="S352" s="53" t="e">
        <f>+$C$18*'10 - 2008'!AU352</f>
        <v>#DIV/0!</v>
      </c>
      <c r="T352" s="53" t="e">
        <f>+$C$18*'10 - 2008'!AV352</f>
        <v>#DIV/0!</v>
      </c>
      <c r="U352" s="53" t="e">
        <f>+$C$18*'10 - 2008'!AW352</f>
        <v>#DIV/0!</v>
      </c>
      <c r="V352" s="53" t="e">
        <f>+$C$18*'10 - 2008'!AX352</f>
        <v>#DIV/0!</v>
      </c>
      <c r="W352" s="53" t="e">
        <f>+$C$18*'10 - 2008'!AY352</f>
        <v>#DIV/0!</v>
      </c>
      <c r="X352" s="53" t="e">
        <f>+$C$18*'10 - 2008'!AZ352</f>
        <v>#DIV/0!</v>
      </c>
      <c r="Y352" s="53" t="e">
        <f>+$C$18*'10 - 2008'!BA352</f>
        <v>#DIV/0!</v>
      </c>
      <c r="Z352" s="53" t="e">
        <f>+$C$18*'10 - 2008'!BB352</f>
        <v>#DIV/0!</v>
      </c>
      <c r="AA352" s="53" t="e">
        <f>+$C$18*'10 - 2008'!BC352</f>
        <v>#DIV/0!</v>
      </c>
      <c r="AB352" s="53" t="e">
        <f>+$C$18*'10 - 2008'!BD352</f>
        <v>#DIV/0!</v>
      </c>
      <c r="AC352" s="53" t="e">
        <f>+$C$18*'10 - 2008'!BE352</f>
        <v>#DIV/0!</v>
      </c>
      <c r="AD352" s="53" t="e">
        <f>+$C$18*'10 - 2008'!BF352</f>
        <v>#DIV/0!</v>
      </c>
      <c r="AE352" s="53" t="e">
        <f>+$C$18*'10 - 2008'!BG352</f>
        <v>#DIV/0!</v>
      </c>
      <c r="AF352" s="53" t="e">
        <f>+$C$18*'10 - 2008'!BH352</f>
        <v>#DIV/0!</v>
      </c>
      <c r="AG352" s="53" t="e">
        <f>+$C$18*'10 - 2008'!BI352</f>
        <v>#DIV/0!</v>
      </c>
      <c r="AH352" s="53" t="e">
        <f>+$C$18*'10 - 2008'!BJ352</f>
        <v>#DIV/0!</v>
      </c>
      <c r="AI352" s="2"/>
    </row>
    <row r="353" spans="1:35">
      <c r="A353" s="63">
        <v>346</v>
      </c>
      <c r="B353" s="53">
        <f>+'10 - 2008'!B353</f>
        <v>0</v>
      </c>
      <c r="C353" s="53" t="e">
        <f>+'10 - 2008'!AE353/'10 - 2008'!BK353</f>
        <v>#DIV/0!</v>
      </c>
      <c r="D353" s="53" t="e">
        <f>+$C$18*'10 - 2008'!AF353</f>
        <v>#DIV/0!</v>
      </c>
      <c r="E353" s="53" t="e">
        <f>+$C$18*'10 - 2008'!AG353</f>
        <v>#DIV/0!</v>
      </c>
      <c r="F353" s="53" t="e">
        <f>+$C$18*'10 - 2008'!AH353</f>
        <v>#DIV/0!</v>
      </c>
      <c r="G353" s="53" t="e">
        <f>+$C$18*'10 - 2008'!AI353</f>
        <v>#DIV/0!</v>
      </c>
      <c r="H353" s="53" t="e">
        <f>+$C$18*'10 - 2008'!AJ353</f>
        <v>#DIV/0!</v>
      </c>
      <c r="I353" s="53" t="e">
        <f>+$C$18*'10 - 2008'!AK353</f>
        <v>#DIV/0!</v>
      </c>
      <c r="J353" s="53" t="e">
        <f>+$C$18*'10 - 2008'!AL353</f>
        <v>#DIV/0!</v>
      </c>
      <c r="K353" s="53" t="e">
        <f>+$C$18*'10 - 2008'!AM353</f>
        <v>#DIV/0!</v>
      </c>
      <c r="L353" s="53" t="e">
        <f>+$C$18*'10 - 2008'!AN353</f>
        <v>#DIV/0!</v>
      </c>
      <c r="M353" s="53" t="e">
        <f>+$C$18*'10 - 2008'!AO353</f>
        <v>#DIV/0!</v>
      </c>
      <c r="N353" s="53" t="e">
        <f>+$C$18*'10 - 2008'!AP353</f>
        <v>#DIV/0!</v>
      </c>
      <c r="O353" s="53" t="e">
        <f>+$C$18*'10 - 2008'!AQ353</f>
        <v>#DIV/0!</v>
      </c>
      <c r="P353" s="53" t="e">
        <f>+$C$18*'10 - 2008'!AR353</f>
        <v>#DIV/0!</v>
      </c>
      <c r="Q353" s="53" t="e">
        <f>+$C$18*'10 - 2008'!AS353</f>
        <v>#DIV/0!</v>
      </c>
      <c r="R353" s="53" t="e">
        <f>+$C$18*'10 - 2008'!AT353</f>
        <v>#DIV/0!</v>
      </c>
      <c r="S353" s="53" t="e">
        <f>+$C$18*'10 - 2008'!AU353</f>
        <v>#DIV/0!</v>
      </c>
      <c r="T353" s="53" t="e">
        <f>+$C$18*'10 - 2008'!AV353</f>
        <v>#DIV/0!</v>
      </c>
      <c r="U353" s="53" t="e">
        <f>+$C$18*'10 - 2008'!AW353</f>
        <v>#DIV/0!</v>
      </c>
      <c r="V353" s="53" t="e">
        <f>+$C$18*'10 - 2008'!AX353</f>
        <v>#DIV/0!</v>
      </c>
      <c r="W353" s="53" t="e">
        <f>+$C$18*'10 - 2008'!AY353</f>
        <v>#DIV/0!</v>
      </c>
      <c r="X353" s="53" t="e">
        <f>+$C$18*'10 - 2008'!AZ353</f>
        <v>#DIV/0!</v>
      </c>
      <c r="Y353" s="53" t="e">
        <f>+$C$18*'10 - 2008'!BA353</f>
        <v>#DIV/0!</v>
      </c>
      <c r="Z353" s="53" t="e">
        <f>+$C$18*'10 - 2008'!BB353</f>
        <v>#DIV/0!</v>
      </c>
      <c r="AA353" s="53" t="e">
        <f>+$C$18*'10 - 2008'!BC353</f>
        <v>#DIV/0!</v>
      </c>
      <c r="AB353" s="53" t="e">
        <f>+$C$18*'10 - 2008'!BD353</f>
        <v>#DIV/0!</v>
      </c>
      <c r="AC353" s="53" t="e">
        <f>+$C$18*'10 - 2008'!BE353</f>
        <v>#DIV/0!</v>
      </c>
      <c r="AD353" s="53" t="e">
        <f>+$C$18*'10 - 2008'!BF353</f>
        <v>#DIV/0!</v>
      </c>
      <c r="AE353" s="53" t="e">
        <f>+$C$18*'10 - 2008'!BG353</f>
        <v>#DIV/0!</v>
      </c>
      <c r="AF353" s="53" t="e">
        <f>+$C$18*'10 - 2008'!BH353</f>
        <v>#DIV/0!</v>
      </c>
      <c r="AG353" s="53" t="e">
        <f>+$C$18*'10 - 2008'!BI353</f>
        <v>#DIV/0!</v>
      </c>
      <c r="AH353" s="53" t="e">
        <f>+$C$18*'10 - 2008'!BJ353</f>
        <v>#DIV/0!</v>
      </c>
      <c r="AI353" s="2"/>
    </row>
    <row r="354" spans="1:35">
      <c r="A354" s="63">
        <v>347</v>
      </c>
      <c r="B354" s="53">
        <f>+'10 - 2008'!B354</f>
        <v>0</v>
      </c>
      <c r="C354" s="53" t="e">
        <f>+'10 - 2008'!AE354/'10 - 2008'!BK354</f>
        <v>#DIV/0!</v>
      </c>
      <c r="D354" s="53" t="e">
        <f>+$C$18*'10 - 2008'!AF354</f>
        <v>#DIV/0!</v>
      </c>
      <c r="E354" s="53" t="e">
        <f>+$C$18*'10 - 2008'!AG354</f>
        <v>#DIV/0!</v>
      </c>
      <c r="F354" s="53" t="e">
        <f>+$C$18*'10 - 2008'!AH354</f>
        <v>#DIV/0!</v>
      </c>
      <c r="G354" s="53" t="e">
        <f>+$C$18*'10 - 2008'!AI354</f>
        <v>#DIV/0!</v>
      </c>
      <c r="H354" s="53" t="e">
        <f>+$C$18*'10 - 2008'!AJ354</f>
        <v>#DIV/0!</v>
      </c>
      <c r="I354" s="53" t="e">
        <f>+$C$18*'10 - 2008'!AK354</f>
        <v>#DIV/0!</v>
      </c>
      <c r="J354" s="53" t="e">
        <f>+$C$18*'10 - 2008'!AL354</f>
        <v>#DIV/0!</v>
      </c>
      <c r="K354" s="53" t="e">
        <f>+$C$18*'10 - 2008'!AM354</f>
        <v>#DIV/0!</v>
      </c>
      <c r="L354" s="53" t="e">
        <f>+$C$18*'10 - 2008'!AN354</f>
        <v>#DIV/0!</v>
      </c>
      <c r="M354" s="53" t="e">
        <f>+$C$18*'10 - 2008'!AO354</f>
        <v>#DIV/0!</v>
      </c>
      <c r="N354" s="53" t="e">
        <f>+$C$18*'10 - 2008'!AP354</f>
        <v>#DIV/0!</v>
      </c>
      <c r="O354" s="53" t="e">
        <f>+$C$18*'10 - 2008'!AQ354</f>
        <v>#DIV/0!</v>
      </c>
      <c r="P354" s="53" t="e">
        <f>+$C$18*'10 - 2008'!AR354</f>
        <v>#DIV/0!</v>
      </c>
      <c r="Q354" s="53" t="e">
        <f>+$C$18*'10 - 2008'!AS354</f>
        <v>#DIV/0!</v>
      </c>
      <c r="R354" s="53" t="e">
        <f>+$C$18*'10 - 2008'!AT354</f>
        <v>#DIV/0!</v>
      </c>
      <c r="S354" s="53" t="e">
        <f>+$C$18*'10 - 2008'!AU354</f>
        <v>#DIV/0!</v>
      </c>
      <c r="T354" s="53" t="e">
        <f>+$C$18*'10 - 2008'!AV354</f>
        <v>#DIV/0!</v>
      </c>
      <c r="U354" s="53" t="e">
        <f>+$C$18*'10 - 2008'!AW354</f>
        <v>#DIV/0!</v>
      </c>
      <c r="V354" s="53" t="e">
        <f>+$C$18*'10 - 2008'!AX354</f>
        <v>#DIV/0!</v>
      </c>
      <c r="W354" s="53" t="e">
        <f>+$C$18*'10 - 2008'!AY354</f>
        <v>#DIV/0!</v>
      </c>
      <c r="X354" s="53" t="e">
        <f>+$C$18*'10 - 2008'!AZ354</f>
        <v>#DIV/0!</v>
      </c>
      <c r="Y354" s="53" t="e">
        <f>+$C$18*'10 - 2008'!BA354</f>
        <v>#DIV/0!</v>
      </c>
      <c r="Z354" s="53" t="e">
        <f>+$C$18*'10 - 2008'!BB354</f>
        <v>#DIV/0!</v>
      </c>
      <c r="AA354" s="53" t="e">
        <f>+$C$18*'10 - 2008'!BC354</f>
        <v>#DIV/0!</v>
      </c>
      <c r="AB354" s="53" t="e">
        <f>+$C$18*'10 - 2008'!BD354</f>
        <v>#DIV/0!</v>
      </c>
      <c r="AC354" s="53" t="e">
        <f>+$C$18*'10 - 2008'!BE354</f>
        <v>#DIV/0!</v>
      </c>
      <c r="AD354" s="53" t="e">
        <f>+$C$18*'10 - 2008'!BF354</f>
        <v>#DIV/0!</v>
      </c>
      <c r="AE354" s="53" t="e">
        <f>+$C$18*'10 - 2008'!BG354</f>
        <v>#DIV/0!</v>
      </c>
      <c r="AF354" s="53" t="e">
        <f>+$C$18*'10 - 2008'!BH354</f>
        <v>#DIV/0!</v>
      </c>
      <c r="AG354" s="53" t="e">
        <f>+$C$18*'10 - 2008'!BI354</f>
        <v>#DIV/0!</v>
      </c>
      <c r="AH354" s="53" t="e">
        <f>+$C$18*'10 - 2008'!BJ354</f>
        <v>#DIV/0!</v>
      </c>
      <c r="AI354" s="2"/>
    </row>
    <row r="355" spans="1:35">
      <c r="A355" s="63">
        <v>348</v>
      </c>
      <c r="B355" s="53">
        <f>+'10 - 2008'!B355</f>
        <v>0</v>
      </c>
      <c r="C355" s="53" t="e">
        <f>+'10 - 2008'!AE355/'10 - 2008'!BK355</f>
        <v>#DIV/0!</v>
      </c>
      <c r="D355" s="53" t="e">
        <f>+$C$18*'10 - 2008'!AF355</f>
        <v>#DIV/0!</v>
      </c>
      <c r="E355" s="53" t="e">
        <f>+$C$18*'10 - 2008'!AG355</f>
        <v>#DIV/0!</v>
      </c>
      <c r="F355" s="53" t="e">
        <f>+$C$18*'10 - 2008'!AH355</f>
        <v>#DIV/0!</v>
      </c>
      <c r="G355" s="53" t="e">
        <f>+$C$18*'10 - 2008'!AI355</f>
        <v>#DIV/0!</v>
      </c>
      <c r="H355" s="53" t="e">
        <f>+$C$18*'10 - 2008'!AJ355</f>
        <v>#DIV/0!</v>
      </c>
      <c r="I355" s="53" t="e">
        <f>+$C$18*'10 - 2008'!AK355</f>
        <v>#DIV/0!</v>
      </c>
      <c r="J355" s="53" t="e">
        <f>+$C$18*'10 - 2008'!AL355</f>
        <v>#DIV/0!</v>
      </c>
      <c r="K355" s="53" t="e">
        <f>+$C$18*'10 - 2008'!AM355</f>
        <v>#DIV/0!</v>
      </c>
      <c r="L355" s="53" t="e">
        <f>+$C$18*'10 - 2008'!AN355</f>
        <v>#DIV/0!</v>
      </c>
      <c r="M355" s="53" t="e">
        <f>+$C$18*'10 - 2008'!AO355</f>
        <v>#DIV/0!</v>
      </c>
      <c r="N355" s="53" t="e">
        <f>+$C$18*'10 - 2008'!AP355</f>
        <v>#DIV/0!</v>
      </c>
      <c r="O355" s="53" t="e">
        <f>+$C$18*'10 - 2008'!AQ355</f>
        <v>#DIV/0!</v>
      </c>
      <c r="P355" s="53" t="e">
        <f>+$C$18*'10 - 2008'!AR355</f>
        <v>#DIV/0!</v>
      </c>
      <c r="Q355" s="53" t="e">
        <f>+$C$18*'10 - 2008'!AS355</f>
        <v>#DIV/0!</v>
      </c>
      <c r="R355" s="53" t="e">
        <f>+$C$18*'10 - 2008'!AT355</f>
        <v>#DIV/0!</v>
      </c>
      <c r="S355" s="53" t="e">
        <f>+$C$18*'10 - 2008'!AU355</f>
        <v>#DIV/0!</v>
      </c>
      <c r="T355" s="53" t="e">
        <f>+$C$18*'10 - 2008'!AV355</f>
        <v>#DIV/0!</v>
      </c>
      <c r="U355" s="53" t="e">
        <f>+$C$18*'10 - 2008'!AW355</f>
        <v>#DIV/0!</v>
      </c>
      <c r="V355" s="53" t="e">
        <f>+$C$18*'10 - 2008'!AX355</f>
        <v>#DIV/0!</v>
      </c>
      <c r="W355" s="53" t="e">
        <f>+$C$18*'10 - 2008'!AY355</f>
        <v>#DIV/0!</v>
      </c>
      <c r="X355" s="53" t="e">
        <f>+$C$18*'10 - 2008'!AZ355</f>
        <v>#DIV/0!</v>
      </c>
      <c r="Y355" s="53" t="e">
        <f>+$C$18*'10 - 2008'!BA355</f>
        <v>#DIV/0!</v>
      </c>
      <c r="Z355" s="53" t="e">
        <f>+$C$18*'10 - 2008'!BB355</f>
        <v>#DIV/0!</v>
      </c>
      <c r="AA355" s="53" t="e">
        <f>+$C$18*'10 - 2008'!BC355</f>
        <v>#DIV/0!</v>
      </c>
      <c r="AB355" s="53" t="e">
        <f>+$C$18*'10 - 2008'!BD355</f>
        <v>#DIV/0!</v>
      </c>
      <c r="AC355" s="53" t="e">
        <f>+$C$18*'10 - 2008'!BE355</f>
        <v>#DIV/0!</v>
      </c>
      <c r="AD355" s="53" t="e">
        <f>+$C$18*'10 - 2008'!BF355</f>
        <v>#DIV/0!</v>
      </c>
      <c r="AE355" s="53" t="e">
        <f>+$C$18*'10 - 2008'!BG355</f>
        <v>#DIV/0!</v>
      </c>
      <c r="AF355" s="53" t="e">
        <f>+$C$18*'10 - 2008'!BH355</f>
        <v>#DIV/0!</v>
      </c>
      <c r="AG355" s="53" t="e">
        <f>+$C$18*'10 - 2008'!BI355</f>
        <v>#DIV/0!</v>
      </c>
      <c r="AH355" s="53" t="e">
        <f>+$C$18*'10 - 2008'!BJ355</f>
        <v>#DIV/0!</v>
      </c>
      <c r="AI355" s="2"/>
    </row>
    <row r="356" spans="1:35">
      <c r="A356" s="63">
        <v>349</v>
      </c>
      <c r="B356" s="53">
        <f>+'10 - 2008'!B356</f>
        <v>0</v>
      </c>
      <c r="C356" s="53" t="e">
        <f>+'10 - 2008'!AE356/'10 - 2008'!BK356</f>
        <v>#DIV/0!</v>
      </c>
      <c r="D356" s="53" t="e">
        <f>+$C$18*'10 - 2008'!AF356</f>
        <v>#DIV/0!</v>
      </c>
      <c r="E356" s="53" t="e">
        <f>+$C$18*'10 - 2008'!AG356</f>
        <v>#DIV/0!</v>
      </c>
      <c r="F356" s="53" t="e">
        <f>+$C$18*'10 - 2008'!AH356</f>
        <v>#DIV/0!</v>
      </c>
      <c r="G356" s="53" t="e">
        <f>+$C$18*'10 - 2008'!AI356</f>
        <v>#DIV/0!</v>
      </c>
      <c r="H356" s="53" t="e">
        <f>+$C$18*'10 - 2008'!AJ356</f>
        <v>#DIV/0!</v>
      </c>
      <c r="I356" s="53" t="e">
        <f>+$C$18*'10 - 2008'!AK356</f>
        <v>#DIV/0!</v>
      </c>
      <c r="J356" s="53" t="e">
        <f>+$C$18*'10 - 2008'!AL356</f>
        <v>#DIV/0!</v>
      </c>
      <c r="K356" s="53" t="e">
        <f>+$C$18*'10 - 2008'!AM356</f>
        <v>#DIV/0!</v>
      </c>
      <c r="L356" s="53" t="e">
        <f>+$C$18*'10 - 2008'!AN356</f>
        <v>#DIV/0!</v>
      </c>
      <c r="M356" s="53" t="e">
        <f>+$C$18*'10 - 2008'!AO356</f>
        <v>#DIV/0!</v>
      </c>
      <c r="N356" s="53" t="e">
        <f>+$C$18*'10 - 2008'!AP356</f>
        <v>#DIV/0!</v>
      </c>
      <c r="O356" s="53" t="e">
        <f>+$C$18*'10 - 2008'!AQ356</f>
        <v>#DIV/0!</v>
      </c>
      <c r="P356" s="53" t="e">
        <f>+$C$18*'10 - 2008'!AR356</f>
        <v>#DIV/0!</v>
      </c>
      <c r="Q356" s="53" t="e">
        <f>+$C$18*'10 - 2008'!AS356</f>
        <v>#DIV/0!</v>
      </c>
      <c r="R356" s="53" t="e">
        <f>+$C$18*'10 - 2008'!AT356</f>
        <v>#DIV/0!</v>
      </c>
      <c r="S356" s="53" t="e">
        <f>+$C$18*'10 - 2008'!AU356</f>
        <v>#DIV/0!</v>
      </c>
      <c r="T356" s="53" t="e">
        <f>+$C$18*'10 - 2008'!AV356</f>
        <v>#DIV/0!</v>
      </c>
      <c r="U356" s="53" t="e">
        <f>+$C$18*'10 - 2008'!AW356</f>
        <v>#DIV/0!</v>
      </c>
      <c r="V356" s="53" t="e">
        <f>+$C$18*'10 - 2008'!AX356</f>
        <v>#DIV/0!</v>
      </c>
      <c r="W356" s="53" t="e">
        <f>+$C$18*'10 - 2008'!AY356</f>
        <v>#DIV/0!</v>
      </c>
      <c r="X356" s="53" t="e">
        <f>+$C$18*'10 - 2008'!AZ356</f>
        <v>#DIV/0!</v>
      </c>
      <c r="Y356" s="53" t="e">
        <f>+$C$18*'10 - 2008'!BA356</f>
        <v>#DIV/0!</v>
      </c>
      <c r="Z356" s="53" t="e">
        <f>+$C$18*'10 - 2008'!BB356</f>
        <v>#DIV/0!</v>
      </c>
      <c r="AA356" s="53" t="e">
        <f>+$C$18*'10 - 2008'!BC356</f>
        <v>#DIV/0!</v>
      </c>
      <c r="AB356" s="53" t="e">
        <f>+$C$18*'10 - 2008'!BD356</f>
        <v>#DIV/0!</v>
      </c>
      <c r="AC356" s="53" t="e">
        <f>+$C$18*'10 - 2008'!BE356</f>
        <v>#DIV/0!</v>
      </c>
      <c r="AD356" s="53" t="e">
        <f>+$C$18*'10 - 2008'!BF356</f>
        <v>#DIV/0!</v>
      </c>
      <c r="AE356" s="53" t="e">
        <f>+$C$18*'10 - 2008'!BG356</f>
        <v>#DIV/0!</v>
      </c>
      <c r="AF356" s="53" t="e">
        <f>+$C$18*'10 - 2008'!BH356</f>
        <v>#DIV/0!</v>
      </c>
      <c r="AG356" s="53" t="e">
        <f>+$C$18*'10 - 2008'!BI356</f>
        <v>#DIV/0!</v>
      </c>
      <c r="AH356" s="53" t="e">
        <f>+$C$18*'10 - 2008'!BJ356</f>
        <v>#DIV/0!</v>
      </c>
      <c r="AI356" s="2"/>
    </row>
    <row r="357" spans="1:35">
      <c r="A357" s="63">
        <v>350</v>
      </c>
      <c r="B357" s="53">
        <f>+'10 - 2008'!B357</f>
        <v>0</v>
      </c>
      <c r="C357" s="53" t="e">
        <f>+'10 - 2008'!AE357/'10 - 2008'!BK357</f>
        <v>#DIV/0!</v>
      </c>
      <c r="D357" s="53" t="e">
        <f>+$C$18*'10 - 2008'!AF357</f>
        <v>#DIV/0!</v>
      </c>
      <c r="E357" s="53" t="e">
        <f>+$C$18*'10 - 2008'!AG357</f>
        <v>#DIV/0!</v>
      </c>
      <c r="F357" s="53" t="e">
        <f>+$C$18*'10 - 2008'!AH357</f>
        <v>#DIV/0!</v>
      </c>
      <c r="G357" s="53" t="e">
        <f>+$C$18*'10 - 2008'!AI357</f>
        <v>#DIV/0!</v>
      </c>
      <c r="H357" s="53" t="e">
        <f>+$C$18*'10 - 2008'!AJ357</f>
        <v>#DIV/0!</v>
      </c>
      <c r="I357" s="53" t="e">
        <f>+$C$18*'10 - 2008'!AK357</f>
        <v>#DIV/0!</v>
      </c>
      <c r="J357" s="53" t="e">
        <f>+$C$18*'10 - 2008'!AL357</f>
        <v>#DIV/0!</v>
      </c>
      <c r="K357" s="53" t="e">
        <f>+$C$18*'10 - 2008'!AM357</f>
        <v>#DIV/0!</v>
      </c>
      <c r="L357" s="53" t="e">
        <f>+$C$18*'10 - 2008'!AN357</f>
        <v>#DIV/0!</v>
      </c>
      <c r="M357" s="53" t="e">
        <f>+$C$18*'10 - 2008'!AO357</f>
        <v>#DIV/0!</v>
      </c>
      <c r="N357" s="53" t="e">
        <f>+$C$18*'10 - 2008'!AP357</f>
        <v>#DIV/0!</v>
      </c>
      <c r="O357" s="53" t="e">
        <f>+$C$18*'10 - 2008'!AQ357</f>
        <v>#DIV/0!</v>
      </c>
      <c r="P357" s="53" t="e">
        <f>+$C$18*'10 - 2008'!AR357</f>
        <v>#DIV/0!</v>
      </c>
      <c r="Q357" s="53" t="e">
        <f>+$C$18*'10 - 2008'!AS357</f>
        <v>#DIV/0!</v>
      </c>
      <c r="R357" s="53" t="e">
        <f>+$C$18*'10 - 2008'!AT357</f>
        <v>#DIV/0!</v>
      </c>
      <c r="S357" s="53" t="e">
        <f>+$C$18*'10 - 2008'!AU357</f>
        <v>#DIV/0!</v>
      </c>
      <c r="T357" s="53" t="e">
        <f>+$C$18*'10 - 2008'!AV357</f>
        <v>#DIV/0!</v>
      </c>
      <c r="U357" s="53" t="e">
        <f>+$C$18*'10 - 2008'!AW357</f>
        <v>#DIV/0!</v>
      </c>
      <c r="V357" s="53" t="e">
        <f>+$C$18*'10 - 2008'!AX357</f>
        <v>#DIV/0!</v>
      </c>
      <c r="W357" s="53" t="e">
        <f>+$C$18*'10 - 2008'!AY357</f>
        <v>#DIV/0!</v>
      </c>
      <c r="X357" s="53" t="e">
        <f>+$C$18*'10 - 2008'!AZ357</f>
        <v>#DIV/0!</v>
      </c>
      <c r="Y357" s="53" t="e">
        <f>+$C$18*'10 - 2008'!BA357</f>
        <v>#DIV/0!</v>
      </c>
      <c r="Z357" s="53" t="e">
        <f>+$C$18*'10 - 2008'!BB357</f>
        <v>#DIV/0!</v>
      </c>
      <c r="AA357" s="53" t="e">
        <f>+$C$18*'10 - 2008'!BC357</f>
        <v>#DIV/0!</v>
      </c>
      <c r="AB357" s="53" t="e">
        <f>+$C$18*'10 - 2008'!BD357</f>
        <v>#DIV/0!</v>
      </c>
      <c r="AC357" s="53" t="e">
        <f>+$C$18*'10 - 2008'!BE357</f>
        <v>#DIV/0!</v>
      </c>
      <c r="AD357" s="53" t="e">
        <f>+$C$18*'10 - 2008'!BF357</f>
        <v>#DIV/0!</v>
      </c>
      <c r="AE357" s="53" t="e">
        <f>+$C$18*'10 - 2008'!BG357</f>
        <v>#DIV/0!</v>
      </c>
      <c r="AF357" s="53" t="e">
        <f>+$C$18*'10 - 2008'!BH357</f>
        <v>#DIV/0!</v>
      </c>
      <c r="AG357" s="53" t="e">
        <f>+$C$18*'10 - 2008'!BI357</f>
        <v>#DIV/0!</v>
      </c>
      <c r="AH357" s="53" t="e">
        <f>+$C$18*'10 - 2008'!BJ357</f>
        <v>#DIV/0!</v>
      </c>
      <c r="AI357" s="2"/>
    </row>
    <row r="358" spans="1:35">
      <c r="A358" s="63">
        <v>351</v>
      </c>
      <c r="B358" s="53">
        <f>+'10 - 2008'!B358</f>
        <v>0</v>
      </c>
      <c r="C358" s="53" t="e">
        <f>+'10 - 2008'!AE358/'10 - 2008'!BK358</f>
        <v>#DIV/0!</v>
      </c>
      <c r="D358" s="53" t="e">
        <f>+$C$18*'10 - 2008'!AF358</f>
        <v>#DIV/0!</v>
      </c>
      <c r="E358" s="53" t="e">
        <f>+$C$18*'10 - 2008'!AG358</f>
        <v>#DIV/0!</v>
      </c>
      <c r="F358" s="53" t="e">
        <f>+$C$18*'10 - 2008'!AH358</f>
        <v>#DIV/0!</v>
      </c>
      <c r="G358" s="53" t="e">
        <f>+$C$18*'10 - 2008'!AI358</f>
        <v>#DIV/0!</v>
      </c>
      <c r="H358" s="53" t="e">
        <f>+$C$18*'10 - 2008'!AJ358</f>
        <v>#DIV/0!</v>
      </c>
      <c r="I358" s="53" t="e">
        <f>+$C$18*'10 - 2008'!AK358</f>
        <v>#DIV/0!</v>
      </c>
      <c r="J358" s="53" t="e">
        <f>+$C$18*'10 - 2008'!AL358</f>
        <v>#DIV/0!</v>
      </c>
      <c r="K358" s="53" t="e">
        <f>+$C$18*'10 - 2008'!AM358</f>
        <v>#DIV/0!</v>
      </c>
      <c r="L358" s="53" t="e">
        <f>+$C$18*'10 - 2008'!AN358</f>
        <v>#DIV/0!</v>
      </c>
      <c r="M358" s="53" t="e">
        <f>+$C$18*'10 - 2008'!AO358</f>
        <v>#DIV/0!</v>
      </c>
      <c r="N358" s="53" t="e">
        <f>+$C$18*'10 - 2008'!AP358</f>
        <v>#DIV/0!</v>
      </c>
      <c r="O358" s="53" t="e">
        <f>+$C$18*'10 - 2008'!AQ358</f>
        <v>#DIV/0!</v>
      </c>
      <c r="P358" s="53" t="e">
        <f>+$C$18*'10 - 2008'!AR358</f>
        <v>#DIV/0!</v>
      </c>
      <c r="Q358" s="53" t="e">
        <f>+$C$18*'10 - 2008'!AS358</f>
        <v>#DIV/0!</v>
      </c>
      <c r="R358" s="53" t="e">
        <f>+$C$18*'10 - 2008'!AT358</f>
        <v>#DIV/0!</v>
      </c>
      <c r="S358" s="53" t="e">
        <f>+$C$18*'10 - 2008'!AU358</f>
        <v>#DIV/0!</v>
      </c>
      <c r="T358" s="53" t="e">
        <f>+$C$18*'10 - 2008'!AV358</f>
        <v>#DIV/0!</v>
      </c>
      <c r="U358" s="53" t="e">
        <f>+$C$18*'10 - 2008'!AW358</f>
        <v>#DIV/0!</v>
      </c>
      <c r="V358" s="53" t="e">
        <f>+$C$18*'10 - 2008'!AX358</f>
        <v>#DIV/0!</v>
      </c>
      <c r="W358" s="53" t="e">
        <f>+$C$18*'10 - 2008'!AY358</f>
        <v>#DIV/0!</v>
      </c>
      <c r="X358" s="53" t="e">
        <f>+$C$18*'10 - 2008'!AZ358</f>
        <v>#DIV/0!</v>
      </c>
      <c r="Y358" s="53" t="e">
        <f>+$C$18*'10 - 2008'!BA358</f>
        <v>#DIV/0!</v>
      </c>
      <c r="Z358" s="53" t="e">
        <f>+$C$18*'10 - 2008'!BB358</f>
        <v>#DIV/0!</v>
      </c>
      <c r="AA358" s="53" t="e">
        <f>+$C$18*'10 - 2008'!BC358</f>
        <v>#DIV/0!</v>
      </c>
      <c r="AB358" s="53" t="e">
        <f>+$C$18*'10 - 2008'!BD358</f>
        <v>#DIV/0!</v>
      </c>
      <c r="AC358" s="53" t="e">
        <f>+$C$18*'10 - 2008'!BE358</f>
        <v>#DIV/0!</v>
      </c>
      <c r="AD358" s="53" t="e">
        <f>+$C$18*'10 - 2008'!BF358</f>
        <v>#DIV/0!</v>
      </c>
      <c r="AE358" s="53" t="e">
        <f>+$C$18*'10 - 2008'!BG358</f>
        <v>#DIV/0!</v>
      </c>
      <c r="AF358" s="53" t="e">
        <f>+$C$18*'10 - 2008'!BH358</f>
        <v>#DIV/0!</v>
      </c>
      <c r="AG358" s="53" t="e">
        <f>+$C$18*'10 - 2008'!BI358</f>
        <v>#DIV/0!</v>
      </c>
      <c r="AH358" s="53" t="e">
        <f>+$C$18*'10 - 2008'!BJ358</f>
        <v>#DIV/0!</v>
      </c>
      <c r="AI358" s="2"/>
    </row>
    <row r="359" spans="1:35">
      <c r="A359" s="63">
        <v>352</v>
      </c>
      <c r="B359" s="53">
        <f>+'10 - 2008'!B359</f>
        <v>0</v>
      </c>
      <c r="C359" s="53" t="e">
        <f>+'10 - 2008'!AE359/'10 - 2008'!BK359</f>
        <v>#DIV/0!</v>
      </c>
      <c r="D359" s="53" t="e">
        <f>+$C$18*'10 - 2008'!AF359</f>
        <v>#DIV/0!</v>
      </c>
      <c r="E359" s="53" t="e">
        <f>+$C$18*'10 - 2008'!AG359</f>
        <v>#DIV/0!</v>
      </c>
      <c r="F359" s="53" t="e">
        <f>+$C$18*'10 - 2008'!AH359</f>
        <v>#DIV/0!</v>
      </c>
      <c r="G359" s="53" t="e">
        <f>+$C$18*'10 - 2008'!AI359</f>
        <v>#DIV/0!</v>
      </c>
      <c r="H359" s="53" t="e">
        <f>+$C$18*'10 - 2008'!AJ359</f>
        <v>#DIV/0!</v>
      </c>
      <c r="I359" s="53" t="e">
        <f>+$C$18*'10 - 2008'!AK359</f>
        <v>#DIV/0!</v>
      </c>
      <c r="J359" s="53" t="e">
        <f>+$C$18*'10 - 2008'!AL359</f>
        <v>#DIV/0!</v>
      </c>
      <c r="K359" s="53" t="e">
        <f>+$C$18*'10 - 2008'!AM359</f>
        <v>#DIV/0!</v>
      </c>
      <c r="L359" s="53" t="e">
        <f>+$C$18*'10 - 2008'!AN359</f>
        <v>#DIV/0!</v>
      </c>
      <c r="M359" s="53" t="e">
        <f>+$C$18*'10 - 2008'!AO359</f>
        <v>#DIV/0!</v>
      </c>
      <c r="N359" s="53" t="e">
        <f>+$C$18*'10 - 2008'!AP359</f>
        <v>#DIV/0!</v>
      </c>
      <c r="O359" s="53" t="e">
        <f>+$C$18*'10 - 2008'!AQ359</f>
        <v>#DIV/0!</v>
      </c>
      <c r="P359" s="53" t="e">
        <f>+$C$18*'10 - 2008'!AR359</f>
        <v>#DIV/0!</v>
      </c>
      <c r="Q359" s="53" t="e">
        <f>+$C$18*'10 - 2008'!AS359</f>
        <v>#DIV/0!</v>
      </c>
      <c r="R359" s="53" t="e">
        <f>+$C$18*'10 - 2008'!AT359</f>
        <v>#DIV/0!</v>
      </c>
      <c r="S359" s="53" t="e">
        <f>+$C$18*'10 - 2008'!AU359</f>
        <v>#DIV/0!</v>
      </c>
      <c r="T359" s="53" t="e">
        <f>+$C$18*'10 - 2008'!AV359</f>
        <v>#DIV/0!</v>
      </c>
      <c r="U359" s="53" t="e">
        <f>+$C$18*'10 - 2008'!AW359</f>
        <v>#DIV/0!</v>
      </c>
      <c r="V359" s="53" t="e">
        <f>+$C$18*'10 - 2008'!AX359</f>
        <v>#DIV/0!</v>
      </c>
      <c r="W359" s="53" t="e">
        <f>+$C$18*'10 - 2008'!AY359</f>
        <v>#DIV/0!</v>
      </c>
      <c r="X359" s="53" t="e">
        <f>+$C$18*'10 - 2008'!AZ359</f>
        <v>#DIV/0!</v>
      </c>
      <c r="Y359" s="53" t="e">
        <f>+$C$18*'10 - 2008'!BA359</f>
        <v>#DIV/0!</v>
      </c>
      <c r="Z359" s="53" t="e">
        <f>+$C$18*'10 - 2008'!BB359</f>
        <v>#DIV/0!</v>
      </c>
      <c r="AA359" s="53" t="e">
        <f>+$C$18*'10 - 2008'!BC359</f>
        <v>#DIV/0!</v>
      </c>
      <c r="AB359" s="53" t="e">
        <f>+$C$18*'10 - 2008'!BD359</f>
        <v>#DIV/0!</v>
      </c>
      <c r="AC359" s="53" t="e">
        <f>+$C$18*'10 - 2008'!BE359</f>
        <v>#DIV/0!</v>
      </c>
      <c r="AD359" s="53" t="e">
        <f>+$C$18*'10 - 2008'!BF359</f>
        <v>#DIV/0!</v>
      </c>
      <c r="AE359" s="53" t="e">
        <f>+$C$18*'10 - 2008'!BG359</f>
        <v>#DIV/0!</v>
      </c>
      <c r="AF359" s="53" t="e">
        <f>+$C$18*'10 - 2008'!BH359</f>
        <v>#DIV/0!</v>
      </c>
      <c r="AG359" s="53" t="e">
        <f>+$C$18*'10 - 2008'!BI359</f>
        <v>#DIV/0!</v>
      </c>
      <c r="AH359" s="53" t="e">
        <f>+$C$18*'10 - 2008'!BJ359</f>
        <v>#DIV/0!</v>
      </c>
      <c r="AI359" s="2"/>
    </row>
    <row r="360" spans="1:35">
      <c r="A360" s="63">
        <v>353</v>
      </c>
      <c r="B360" s="53">
        <f>+'10 - 2008'!B360</f>
        <v>0</v>
      </c>
      <c r="C360" s="53" t="e">
        <f>+'10 - 2008'!AE360/'10 - 2008'!BK360</f>
        <v>#DIV/0!</v>
      </c>
      <c r="D360" s="53" t="e">
        <f>+$C$18*'10 - 2008'!AF360</f>
        <v>#DIV/0!</v>
      </c>
      <c r="E360" s="53" t="e">
        <f>+$C$18*'10 - 2008'!AG360</f>
        <v>#DIV/0!</v>
      </c>
      <c r="F360" s="53" t="e">
        <f>+$C$18*'10 - 2008'!AH360</f>
        <v>#DIV/0!</v>
      </c>
      <c r="G360" s="53" t="e">
        <f>+$C$18*'10 - 2008'!AI360</f>
        <v>#DIV/0!</v>
      </c>
      <c r="H360" s="53" t="e">
        <f>+$C$18*'10 - 2008'!AJ360</f>
        <v>#DIV/0!</v>
      </c>
      <c r="I360" s="53" t="e">
        <f>+$C$18*'10 - 2008'!AK360</f>
        <v>#DIV/0!</v>
      </c>
      <c r="J360" s="53" t="e">
        <f>+$C$18*'10 - 2008'!AL360</f>
        <v>#DIV/0!</v>
      </c>
      <c r="K360" s="53" t="e">
        <f>+$C$18*'10 - 2008'!AM360</f>
        <v>#DIV/0!</v>
      </c>
      <c r="L360" s="53" t="e">
        <f>+$C$18*'10 - 2008'!AN360</f>
        <v>#DIV/0!</v>
      </c>
      <c r="M360" s="53" t="e">
        <f>+$C$18*'10 - 2008'!AO360</f>
        <v>#DIV/0!</v>
      </c>
      <c r="N360" s="53" t="e">
        <f>+$C$18*'10 - 2008'!AP360</f>
        <v>#DIV/0!</v>
      </c>
      <c r="O360" s="53" t="e">
        <f>+$C$18*'10 - 2008'!AQ360</f>
        <v>#DIV/0!</v>
      </c>
      <c r="P360" s="53" t="e">
        <f>+$C$18*'10 - 2008'!AR360</f>
        <v>#DIV/0!</v>
      </c>
      <c r="Q360" s="53" t="e">
        <f>+$C$18*'10 - 2008'!AS360</f>
        <v>#DIV/0!</v>
      </c>
      <c r="R360" s="53" t="e">
        <f>+$C$18*'10 - 2008'!AT360</f>
        <v>#DIV/0!</v>
      </c>
      <c r="S360" s="53" t="e">
        <f>+$C$18*'10 - 2008'!AU360</f>
        <v>#DIV/0!</v>
      </c>
      <c r="T360" s="53" t="e">
        <f>+$C$18*'10 - 2008'!AV360</f>
        <v>#DIV/0!</v>
      </c>
      <c r="U360" s="53" t="e">
        <f>+$C$18*'10 - 2008'!AW360</f>
        <v>#DIV/0!</v>
      </c>
      <c r="V360" s="53" t="e">
        <f>+$C$18*'10 - 2008'!AX360</f>
        <v>#DIV/0!</v>
      </c>
      <c r="W360" s="53" t="e">
        <f>+$C$18*'10 - 2008'!AY360</f>
        <v>#DIV/0!</v>
      </c>
      <c r="X360" s="53" t="e">
        <f>+$C$18*'10 - 2008'!AZ360</f>
        <v>#DIV/0!</v>
      </c>
      <c r="Y360" s="53" t="e">
        <f>+$C$18*'10 - 2008'!BA360</f>
        <v>#DIV/0!</v>
      </c>
      <c r="Z360" s="53" t="e">
        <f>+$C$18*'10 - 2008'!BB360</f>
        <v>#DIV/0!</v>
      </c>
      <c r="AA360" s="53" t="e">
        <f>+$C$18*'10 - 2008'!BC360</f>
        <v>#DIV/0!</v>
      </c>
      <c r="AB360" s="53" t="e">
        <f>+$C$18*'10 - 2008'!BD360</f>
        <v>#DIV/0!</v>
      </c>
      <c r="AC360" s="53" t="e">
        <f>+$C$18*'10 - 2008'!BE360</f>
        <v>#DIV/0!</v>
      </c>
      <c r="AD360" s="53" t="e">
        <f>+$C$18*'10 - 2008'!BF360</f>
        <v>#DIV/0!</v>
      </c>
      <c r="AE360" s="53" t="e">
        <f>+$C$18*'10 - 2008'!BG360</f>
        <v>#DIV/0!</v>
      </c>
      <c r="AF360" s="53" t="e">
        <f>+$C$18*'10 - 2008'!BH360</f>
        <v>#DIV/0!</v>
      </c>
      <c r="AG360" s="53" t="e">
        <f>+$C$18*'10 - 2008'!BI360</f>
        <v>#DIV/0!</v>
      </c>
      <c r="AH360" s="53" t="e">
        <f>+$C$18*'10 - 2008'!BJ360</f>
        <v>#DIV/0!</v>
      </c>
      <c r="AI360" s="2"/>
    </row>
    <row r="361" spans="1:35">
      <c r="A361" s="63">
        <v>354</v>
      </c>
      <c r="B361" s="53">
        <f>+'10 - 2008'!B361</f>
        <v>0</v>
      </c>
      <c r="C361" s="53" t="e">
        <f>+'10 - 2008'!AE361/'10 - 2008'!BK361</f>
        <v>#DIV/0!</v>
      </c>
      <c r="D361" s="53" t="e">
        <f>+$C$18*'10 - 2008'!AF361</f>
        <v>#DIV/0!</v>
      </c>
      <c r="E361" s="53" t="e">
        <f>+$C$18*'10 - 2008'!AG361</f>
        <v>#DIV/0!</v>
      </c>
      <c r="F361" s="53" t="e">
        <f>+$C$18*'10 - 2008'!AH361</f>
        <v>#DIV/0!</v>
      </c>
      <c r="G361" s="53" t="e">
        <f>+$C$18*'10 - 2008'!AI361</f>
        <v>#DIV/0!</v>
      </c>
      <c r="H361" s="53" t="e">
        <f>+$C$18*'10 - 2008'!AJ361</f>
        <v>#DIV/0!</v>
      </c>
      <c r="I361" s="53" t="e">
        <f>+$C$18*'10 - 2008'!AK361</f>
        <v>#DIV/0!</v>
      </c>
      <c r="J361" s="53" t="e">
        <f>+$C$18*'10 - 2008'!AL361</f>
        <v>#DIV/0!</v>
      </c>
      <c r="K361" s="53" t="e">
        <f>+$C$18*'10 - 2008'!AM361</f>
        <v>#DIV/0!</v>
      </c>
      <c r="L361" s="53" t="e">
        <f>+$C$18*'10 - 2008'!AN361</f>
        <v>#DIV/0!</v>
      </c>
      <c r="M361" s="53" t="e">
        <f>+$C$18*'10 - 2008'!AO361</f>
        <v>#DIV/0!</v>
      </c>
      <c r="N361" s="53" t="e">
        <f>+$C$18*'10 - 2008'!AP361</f>
        <v>#DIV/0!</v>
      </c>
      <c r="O361" s="53" t="e">
        <f>+$C$18*'10 - 2008'!AQ361</f>
        <v>#DIV/0!</v>
      </c>
      <c r="P361" s="53" t="e">
        <f>+$C$18*'10 - 2008'!AR361</f>
        <v>#DIV/0!</v>
      </c>
      <c r="Q361" s="53" t="e">
        <f>+$C$18*'10 - 2008'!AS361</f>
        <v>#DIV/0!</v>
      </c>
      <c r="R361" s="53" t="e">
        <f>+$C$18*'10 - 2008'!AT361</f>
        <v>#DIV/0!</v>
      </c>
      <c r="S361" s="53" t="e">
        <f>+$C$18*'10 - 2008'!AU361</f>
        <v>#DIV/0!</v>
      </c>
      <c r="T361" s="53" t="e">
        <f>+$C$18*'10 - 2008'!AV361</f>
        <v>#DIV/0!</v>
      </c>
      <c r="U361" s="53" t="e">
        <f>+$C$18*'10 - 2008'!AW361</f>
        <v>#DIV/0!</v>
      </c>
      <c r="V361" s="53" t="e">
        <f>+$C$18*'10 - 2008'!AX361</f>
        <v>#DIV/0!</v>
      </c>
      <c r="W361" s="53" t="e">
        <f>+$C$18*'10 - 2008'!AY361</f>
        <v>#DIV/0!</v>
      </c>
      <c r="X361" s="53" t="e">
        <f>+$C$18*'10 - 2008'!AZ361</f>
        <v>#DIV/0!</v>
      </c>
      <c r="Y361" s="53" t="e">
        <f>+$C$18*'10 - 2008'!BA361</f>
        <v>#DIV/0!</v>
      </c>
      <c r="Z361" s="53" t="e">
        <f>+$C$18*'10 - 2008'!BB361</f>
        <v>#DIV/0!</v>
      </c>
      <c r="AA361" s="53" t="e">
        <f>+$C$18*'10 - 2008'!BC361</f>
        <v>#DIV/0!</v>
      </c>
      <c r="AB361" s="53" t="e">
        <f>+$C$18*'10 - 2008'!BD361</f>
        <v>#DIV/0!</v>
      </c>
      <c r="AC361" s="53" t="e">
        <f>+$C$18*'10 - 2008'!BE361</f>
        <v>#DIV/0!</v>
      </c>
      <c r="AD361" s="53" t="e">
        <f>+$C$18*'10 - 2008'!BF361</f>
        <v>#DIV/0!</v>
      </c>
      <c r="AE361" s="53" t="e">
        <f>+$C$18*'10 - 2008'!BG361</f>
        <v>#DIV/0!</v>
      </c>
      <c r="AF361" s="53" t="e">
        <f>+$C$18*'10 - 2008'!BH361</f>
        <v>#DIV/0!</v>
      </c>
      <c r="AG361" s="53" t="e">
        <f>+$C$18*'10 - 2008'!BI361</f>
        <v>#DIV/0!</v>
      </c>
      <c r="AH361" s="53" t="e">
        <f>+$C$18*'10 - 2008'!BJ361</f>
        <v>#DIV/0!</v>
      </c>
      <c r="AI361" s="2"/>
    </row>
    <row r="362" spans="1:35">
      <c r="A362" s="63">
        <v>355</v>
      </c>
      <c r="B362" s="53">
        <f>+'10 - 2008'!B362</f>
        <v>0</v>
      </c>
      <c r="C362" s="53" t="e">
        <f>+'10 - 2008'!AE362/'10 - 2008'!BK362</f>
        <v>#DIV/0!</v>
      </c>
      <c r="D362" s="53" t="e">
        <f>+$C$18*'10 - 2008'!AF362</f>
        <v>#DIV/0!</v>
      </c>
      <c r="E362" s="53" t="e">
        <f>+$C$18*'10 - 2008'!AG362</f>
        <v>#DIV/0!</v>
      </c>
      <c r="F362" s="53" t="e">
        <f>+$C$18*'10 - 2008'!AH362</f>
        <v>#DIV/0!</v>
      </c>
      <c r="G362" s="53" t="e">
        <f>+$C$18*'10 - 2008'!AI362</f>
        <v>#DIV/0!</v>
      </c>
      <c r="H362" s="53" t="e">
        <f>+$C$18*'10 - 2008'!AJ362</f>
        <v>#DIV/0!</v>
      </c>
      <c r="I362" s="53" t="e">
        <f>+$C$18*'10 - 2008'!AK362</f>
        <v>#DIV/0!</v>
      </c>
      <c r="J362" s="53" t="e">
        <f>+$C$18*'10 - 2008'!AL362</f>
        <v>#DIV/0!</v>
      </c>
      <c r="K362" s="53" t="e">
        <f>+$C$18*'10 - 2008'!AM362</f>
        <v>#DIV/0!</v>
      </c>
      <c r="L362" s="53" t="e">
        <f>+$C$18*'10 - 2008'!AN362</f>
        <v>#DIV/0!</v>
      </c>
      <c r="M362" s="53" t="e">
        <f>+$C$18*'10 - 2008'!AO362</f>
        <v>#DIV/0!</v>
      </c>
      <c r="N362" s="53" t="e">
        <f>+$C$18*'10 - 2008'!AP362</f>
        <v>#DIV/0!</v>
      </c>
      <c r="O362" s="53" t="e">
        <f>+$C$18*'10 - 2008'!AQ362</f>
        <v>#DIV/0!</v>
      </c>
      <c r="P362" s="53" t="e">
        <f>+$C$18*'10 - 2008'!AR362</f>
        <v>#DIV/0!</v>
      </c>
      <c r="Q362" s="53" t="e">
        <f>+$C$18*'10 - 2008'!AS362</f>
        <v>#DIV/0!</v>
      </c>
      <c r="R362" s="53" t="e">
        <f>+$C$18*'10 - 2008'!AT362</f>
        <v>#DIV/0!</v>
      </c>
      <c r="S362" s="53" t="e">
        <f>+$C$18*'10 - 2008'!AU362</f>
        <v>#DIV/0!</v>
      </c>
      <c r="T362" s="53" t="e">
        <f>+$C$18*'10 - 2008'!AV362</f>
        <v>#DIV/0!</v>
      </c>
      <c r="U362" s="53" t="e">
        <f>+$C$18*'10 - 2008'!AW362</f>
        <v>#DIV/0!</v>
      </c>
      <c r="V362" s="53" t="e">
        <f>+$C$18*'10 - 2008'!AX362</f>
        <v>#DIV/0!</v>
      </c>
      <c r="W362" s="53" t="e">
        <f>+$C$18*'10 - 2008'!AY362</f>
        <v>#DIV/0!</v>
      </c>
      <c r="X362" s="53" t="e">
        <f>+$C$18*'10 - 2008'!AZ362</f>
        <v>#DIV/0!</v>
      </c>
      <c r="Y362" s="53" t="e">
        <f>+$C$18*'10 - 2008'!BA362</f>
        <v>#DIV/0!</v>
      </c>
      <c r="Z362" s="53" t="e">
        <f>+$C$18*'10 - 2008'!BB362</f>
        <v>#DIV/0!</v>
      </c>
      <c r="AA362" s="53" t="e">
        <f>+$C$18*'10 - 2008'!BC362</f>
        <v>#DIV/0!</v>
      </c>
      <c r="AB362" s="53" t="e">
        <f>+$C$18*'10 - 2008'!BD362</f>
        <v>#DIV/0!</v>
      </c>
      <c r="AC362" s="53" t="e">
        <f>+$C$18*'10 - 2008'!BE362</f>
        <v>#DIV/0!</v>
      </c>
      <c r="AD362" s="53" t="e">
        <f>+$C$18*'10 - 2008'!BF362</f>
        <v>#DIV/0!</v>
      </c>
      <c r="AE362" s="53" t="e">
        <f>+$C$18*'10 - 2008'!BG362</f>
        <v>#DIV/0!</v>
      </c>
      <c r="AF362" s="53" t="e">
        <f>+$C$18*'10 - 2008'!BH362</f>
        <v>#DIV/0!</v>
      </c>
      <c r="AG362" s="53" t="e">
        <f>+$C$18*'10 - 2008'!BI362</f>
        <v>#DIV/0!</v>
      </c>
      <c r="AH362" s="53" t="e">
        <f>+$C$18*'10 - 2008'!BJ362</f>
        <v>#DIV/0!</v>
      </c>
      <c r="AI362" s="2"/>
    </row>
    <row r="363" spans="1:35">
      <c r="A363" s="63">
        <v>356</v>
      </c>
      <c r="B363" s="53">
        <f>+'10 - 2008'!B363</f>
        <v>0</v>
      </c>
      <c r="C363" s="53" t="e">
        <f>+'10 - 2008'!AE363/'10 - 2008'!BK363</f>
        <v>#DIV/0!</v>
      </c>
      <c r="D363" s="53" t="e">
        <f>+$C$18*'10 - 2008'!AF363</f>
        <v>#DIV/0!</v>
      </c>
      <c r="E363" s="53" t="e">
        <f>+$C$18*'10 - 2008'!AG363</f>
        <v>#DIV/0!</v>
      </c>
      <c r="F363" s="53" t="e">
        <f>+$C$18*'10 - 2008'!AH363</f>
        <v>#DIV/0!</v>
      </c>
      <c r="G363" s="53" t="e">
        <f>+$C$18*'10 - 2008'!AI363</f>
        <v>#DIV/0!</v>
      </c>
      <c r="H363" s="53" t="e">
        <f>+$C$18*'10 - 2008'!AJ363</f>
        <v>#DIV/0!</v>
      </c>
      <c r="I363" s="53" t="e">
        <f>+$C$18*'10 - 2008'!AK363</f>
        <v>#DIV/0!</v>
      </c>
      <c r="J363" s="53" t="e">
        <f>+$C$18*'10 - 2008'!AL363</f>
        <v>#DIV/0!</v>
      </c>
      <c r="K363" s="53" t="e">
        <f>+$C$18*'10 - 2008'!AM363</f>
        <v>#DIV/0!</v>
      </c>
      <c r="L363" s="53" t="e">
        <f>+$C$18*'10 - 2008'!AN363</f>
        <v>#DIV/0!</v>
      </c>
      <c r="M363" s="53" t="e">
        <f>+$C$18*'10 - 2008'!AO363</f>
        <v>#DIV/0!</v>
      </c>
      <c r="N363" s="53" t="e">
        <f>+$C$18*'10 - 2008'!AP363</f>
        <v>#DIV/0!</v>
      </c>
      <c r="O363" s="53" t="e">
        <f>+$C$18*'10 - 2008'!AQ363</f>
        <v>#DIV/0!</v>
      </c>
      <c r="P363" s="53" t="e">
        <f>+$C$18*'10 - 2008'!AR363</f>
        <v>#DIV/0!</v>
      </c>
      <c r="Q363" s="53" t="e">
        <f>+$C$18*'10 - 2008'!AS363</f>
        <v>#DIV/0!</v>
      </c>
      <c r="R363" s="53" t="e">
        <f>+$C$18*'10 - 2008'!AT363</f>
        <v>#DIV/0!</v>
      </c>
      <c r="S363" s="53" t="e">
        <f>+$C$18*'10 - 2008'!AU363</f>
        <v>#DIV/0!</v>
      </c>
      <c r="T363" s="53" t="e">
        <f>+$C$18*'10 - 2008'!AV363</f>
        <v>#DIV/0!</v>
      </c>
      <c r="U363" s="53" t="e">
        <f>+$C$18*'10 - 2008'!AW363</f>
        <v>#DIV/0!</v>
      </c>
      <c r="V363" s="53" t="e">
        <f>+$C$18*'10 - 2008'!AX363</f>
        <v>#DIV/0!</v>
      </c>
      <c r="W363" s="53" t="e">
        <f>+$C$18*'10 - 2008'!AY363</f>
        <v>#DIV/0!</v>
      </c>
      <c r="X363" s="53" t="e">
        <f>+$C$18*'10 - 2008'!AZ363</f>
        <v>#DIV/0!</v>
      </c>
      <c r="Y363" s="53" t="e">
        <f>+$C$18*'10 - 2008'!BA363</f>
        <v>#DIV/0!</v>
      </c>
      <c r="Z363" s="53" t="e">
        <f>+$C$18*'10 - 2008'!BB363</f>
        <v>#DIV/0!</v>
      </c>
      <c r="AA363" s="53" t="e">
        <f>+$C$18*'10 - 2008'!BC363</f>
        <v>#DIV/0!</v>
      </c>
      <c r="AB363" s="53" t="e">
        <f>+$C$18*'10 - 2008'!BD363</f>
        <v>#DIV/0!</v>
      </c>
      <c r="AC363" s="53" t="e">
        <f>+$C$18*'10 - 2008'!BE363</f>
        <v>#DIV/0!</v>
      </c>
      <c r="AD363" s="53" t="e">
        <f>+$C$18*'10 - 2008'!BF363</f>
        <v>#DIV/0!</v>
      </c>
      <c r="AE363" s="53" t="e">
        <f>+$C$18*'10 - 2008'!BG363</f>
        <v>#DIV/0!</v>
      </c>
      <c r="AF363" s="53" t="e">
        <f>+$C$18*'10 - 2008'!BH363</f>
        <v>#DIV/0!</v>
      </c>
      <c r="AG363" s="53" t="e">
        <f>+$C$18*'10 - 2008'!BI363</f>
        <v>#DIV/0!</v>
      </c>
      <c r="AH363" s="53" t="e">
        <f>+$C$18*'10 - 2008'!BJ363</f>
        <v>#DIV/0!</v>
      </c>
      <c r="AI363" s="2"/>
    </row>
    <row r="364" spans="1:35">
      <c r="A364" s="63">
        <v>357</v>
      </c>
      <c r="B364" s="53">
        <f>+'10 - 2008'!B364</f>
        <v>0</v>
      </c>
      <c r="C364" s="53" t="e">
        <f>+'10 - 2008'!AE364/'10 - 2008'!BK364</f>
        <v>#DIV/0!</v>
      </c>
      <c r="D364" s="53" t="e">
        <f>+$C$18*'10 - 2008'!AF364</f>
        <v>#DIV/0!</v>
      </c>
      <c r="E364" s="53" t="e">
        <f>+$C$18*'10 - 2008'!AG364</f>
        <v>#DIV/0!</v>
      </c>
      <c r="F364" s="53" t="e">
        <f>+$C$18*'10 - 2008'!AH364</f>
        <v>#DIV/0!</v>
      </c>
      <c r="G364" s="53" t="e">
        <f>+$C$18*'10 - 2008'!AI364</f>
        <v>#DIV/0!</v>
      </c>
      <c r="H364" s="53" t="e">
        <f>+$C$18*'10 - 2008'!AJ364</f>
        <v>#DIV/0!</v>
      </c>
      <c r="I364" s="53" t="e">
        <f>+$C$18*'10 - 2008'!AK364</f>
        <v>#DIV/0!</v>
      </c>
      <c r="J364" s="53" t="e">
        <f>+$C$18*'10 - 2008'!AL364</f>
        <v>#DIV/0!</v>
      </c>
      <c r="K364" s="53" t="e">
        <f>+$C$18*'10 - 2008'!AM364</f>
        <v>#DIV/0!</v>
      </c>
      <c r="L364" s="53" t="e">
        <f>+$C$18*'10 - 2008'!AN364</f>
        <v>#DIV/0!</v>
      </c>
      <c r="M364" s="53" t="e">
        <f>+$C$18*'10 - 2008'!AO364</f>
        <v>#DIV/0!</v>
      </c>
      <c r="N364" s="53" t="e">
        <f>+$C$18*'10 - 2008'!AP364</f>
        <v>#DIV/0!</v>
      </c>
      <c r="O364" s="53" t="e">
        <f>+$C$18*'10 - 2008'!AQ364</f>
        <v>#DIV/0!</v>
      </c>
      <c r="P364" s="53" t="e">
        <f>+$C$18*'10 - 2008'!AR364</f>
        <v>#DIV/0!</v>
      </c>
      <c r="Q364" s="53" t="e">
        <f>+$C$18*'10 - 2008'!AS364</f>
        <v>#DIV/0!</v>
      </c>
      <c r="R364" s="53" t="e">
        <f>+$C$18*'10 - 2008'!AT364</f>
        <v>#DIV/0!</v>
      </c>
      <c r="S364" s="53" t="e">
        <f>+$C$18*'10 - 2008'!AU364</f>
        <v>#DIV/0!</v>
      </c>
      <c r="T364" s="53" t="e">
        <f>+$C$18*'10 - 2008'!AV364</f>
        <v>#DIV/0!</v>
      </c>
      <c r="U364" s="53" t="e">
        <f>+$C$18*'10 - 2008'!AW364</f>
        <v>#DIV/0!</v>
      </c>
      <c r="V364" s="53" t="e">
        <f>+$C$18*'10 - 2008'!AX364</f>
        <v>#DIV/0!</v>
      </c>
      <c r="W364" s="53" t="e">
        <f>+$C$18*'10 - 2008'!AY364</f>
        <v>#DIV/0!</v>
      </c>
      <c r="X364" s="53" t="e">
        <f>+$C$18*'10 - 2008'!AZ364</f>
        <v>#DIV/0!</v>
      </c>
      <c r="Y364" s="53" t="e">
        <f>+$C$18*'10 - 2008'!BA364</f>
        <v>#DIV/0!</v>
      </c>
      <c r="Z364" s="53" t="e">
        <f>+$C$18*'10 - 2008'!BB364</f>
        <v>#DIV/0!</v>
      </c>
      <c r="AA364" s="53" t="e">
        <f>+$C$18*'10 - 2008'!BC364</f>
        <v>#DIV/0!</v>
      </c>
      <c r="AB364" s="53" t="e">
        <f>+$C$18*'10 - 2008'!BD364</f>
        <v>#DIV/0!</v>
      </c>
      <c r="AC364" s="53" t="e">
        <f>+$C$18*'10 - 2008'!BE364</f>
        <v>#DIV/0!</v>
      </c>
      <c r="AD364" s="53" t="e">
        <f>+$C$18*'10 - 2008'!BF364</f>
        <v>#DIV/0!</v>
      </c>
      <c r="AE364" s="53" t="e">
        <f>+$C$18*'10 - 2008'!BG364</f>
        <v>#DIV/0!</v>
      </c>
      <c r="AF364" s="53" t="e">
        <f>+$C$18*'10 - 2008'!BH364</f>
        <v>#DIV/0!</v>
      </c>
      <c r="AG364" s="53" t="e">
        <f>+$C$18*'10 - 2008'!BI364</f>
        <v>#DIV/0!</v>
      </c>
      <c r="AH364" s="53" t="e">
        <f>+$C$18*'10 - 2008'!BJ364</f>
        <v>#DIV/0!</v>
      </c>
      <c r="AI364" s="2"/>
    </row>
    <row r="365" spans="1:35">
      <c r="A365" s="63">
        <v>358</v>
      </c>
      <c r="B365" s="53">
        <f>+'10 - 2008'!B365</f>
        <v>0</v>
      </c>
      <c r="C365" s="53" t="e">
        <f>+'10 - 2008'!AE365/'10 - 2008'!BK365</f>
        <v>#DIV/0!</v>
      </c>
      <c r="D365" s="53" t="e">
        <f>+$C$18*'10 - 2008'!AF365</f>
        <v>#DIV/0!</v>
      </c>
      <c r="E365" s="53" t="e">
        <f>+$C$18*'10 - 2008'!AG365</f>
        <v>#DIV/0!</v>
      </c>
      <c r="F365" s="53" t="e">
        <f>+$C$18*'10 - 2008'!AH365</f>
        <v>#DIV/0!</v>
      </c>
      <c r="G365" s="53" t="e">
        <f>+$C$18*'10 - 2008'!AI365</f>
        <v>#DIV/0!</v>
      </c>
      <c r="H365" s="53" t="e">
        <f>+$C$18*'10 - 2008'!AJ365</f>
        <v>#DIV/0!</v>
      </c>
      <c r="I365" s="53" t="e">
        <f>+$C$18*'10 - 2008'!AK365</f>
        <v>#DIV/0!</v>
      </c>
      <c r="J365" s="53" t="e">
        <f>+$C$18*'10 - 2008'!AL365</f>
        <v>#DIV/0!</v>
      </c>
      <c r="K365" s="53" t="e">
        <f>+$C$18*'10 - 2008'!AM365</f>
        <v>#DIV/0!</v>
      </c>
      <c r="L365" s="53" t="e">
        <f>+$C$18*'10 - 2008'!AN365</f>
        <v>#DIV/0!</v>
      </c>
      <c r="M365" s="53" t="e">
        <f>+$C$18*'10 - 2008'!AO365</f>
        <v>#DIV/0!</v>
      </c>
      <c r="N365" s="53" t="e">
        <f>+$C$18*'10 - 2008'!AP365</f>
        <v>#DIV/0!</v>
      </c>
      <c r="O365" s="53" t="e">
        <f>+$C$18*'10 - 2008'!AQ365</f>
        <v>#DIV/0!</v>
      </c>
      <c r="P365" s="53" t="e">
        <f>+$C$18*'10 - 2008'!AR365</f>
        <v>#DIV/0!</v>
      </c>
      <c r="Q365" s="53" t="e">
        <f>+$C$18*'10 - 2008'!AS365</f>
        <v>#DIV/0!</v>
      </c>
      <c r="R365" s="53" t="e">
        <f>+$C$18*'10 - 2008'!AT365</f>
        <v>#DIV/0!</v>
      </c>
      <c r="S365" s="53" t="e">
        <f>+$C$18*'10 - 2008'!AU365</f>
        <v>#DIV/0!</v>
      </c>
      <c r="T365" s="53" t="e">
        <f>+$C$18*'10 - 2008'!AV365</f>
        <v>#DIV/0!</v>
      </c>
      <c r="U365" s="53" t="e">
        <f>+$C$18*'10 - 2008'!AW365</f>
        <v>#DIV/0!</v>
      </c>
      <c r="V365" s="53" t="e">
        <f>+$C$18*'10 - 2008'!AX365</f>
        <v>#DIV/0!</v>
      </c>
      <c r="W365" s="53" t="e">
        <f>+$C$18*'10 - 2008'!AY365</f>
        <v>#DIV/0!</v>
      </c>
      <c r="X365" s="53" t="e">
        <f>+$C$18*'10 - 2008'!AZ365</f>
        <v>#DIV/0!</v>
      </c>
      <c r="Y365" s="53" t="e">
        <f>+$C$18*'10 - 2008'!BA365</f>
        <v>#DIV/0!</v>
      </c>
      <c r="Z365" s="53" t="e">
        <f>+$C$18*'10 - 2008'!BB365</f>
        <v>#DIV/0!</v>
      </c>
      <c r="AA365" s="53" t="e">
        <f>+$C$18*'10 - 2008'!BC365</f>
        <v>#DIV/0!</v>
      </c>
      <c r="AB365" s="53" t="e">
        <f>+$C$18*'10 - 2008'!BD365</f>
        <v>#DIV/0!</v>
      </c>
      <c r="AC365" s="53" t="e">
        <f>+$C$18*'10 - 2008'!BE365</f>
        <v>#DIV/0!</v>
      </c>
      <c r="AD365" s="53" t="e">
        <f>+$C$18*'10 - 2008'!BF365</f>
        <v>#DIV/0!</v>
      </c>
      <c r="AE365" s="53" t="e">
        <f>+$C$18*'10 - 2008'!BG365</f>
        <v>#DIV/0!</v>
      </c>
      <c r="AF365" s="53" t="e">
        <f>+$C$18*'10 - 2008'!BH365</f>
        <v>#DIV/0!</v>
      </c>
      <c r="AG365" s="53" t="e">
        <f>+$C$18*'10 - 2008'!BI365</f>
        <v>#DIV/0!</v>
      </c>
      <c r="AH365" s="53" t="e">
        <f>+$C$18*'10 - 2008'!BJ365</f>
        <v>#DIV/0!</v>
      </c>
      <c r="AI365" s="2"/>
    </row>
    <row r="366" spans="1:35">
      <c r="A366" s="63">
        <v>359</v>
      </c>
      <c r="B366" s="53">
        <f>+'10 - 2008'!B366</f>
        <v>0</v>
      </c>
      <c r="C366" s="53" t="e">
        <f>+'10 - 2008'!AE366/'10 - 2008'!BK366</f>
        <v>#DIV/0!</v>
      </c>
      <c r="D366" s="53" t="e">
        <f>+$C$18*'10 - 2008'!AF366</f>
        <v>#DIV/0!</v>
      </c>
      <c r="E366" s="53" t="e">
        <f>+$C$18*'10 - 2008'!AG366</f>
        <v>#DIV/0!</v>
      </c>
      <c r="F366" s="53" t="e">
        <f>+$C$18*'10 - 2008'!AH366</f>
        <v>#DIV/0!</v>
      </c>
      <c r="G366" s="53" t="e">
        <f>+$C$18*'10 - 2008'!AI366</f>
        <v>#DIV/0!</v>
      </c>
      <c r="H366" s="53" t="e">
        <f>+$C$18*'10 - 2008'!AJ366</f>
        <v>#DIV/0!</v>
      </c>
      <c r="I366" s="53" t="e">
        <f>+$C$18*'10 - 2008'!AK366</f>
        <v>#DIV/0!</v>
      </c>
      <c r="J366" s="53" t="e">
        <f>+$C$18*'10 - 2008'!AL366</f>
        <v>#DIV/0!</v>
      </c>
      <c r="K366" s="53" t="e">
        <f>+$C$18*'10 - 2008'!AM366</f>
        <v>#DIV/0!</v>
      </c>
      <c r="L366" s="53" t="e">
        <f>+$C$18*'10 - 2008'!AN366</f>
        <v>#DIV/0!</v>
      </c>
      <c r="M366" s="53" t="e">
        <f>+$C$18*'10 - 2008'!AO366</f>
        <v>#DIV/0!</v>
      </c>
      <c r="N366" s="53" t="e">
        <f>+$C$18*'10 - 2008'!AP366</f>
        <v>#DIV/0!</v>
      </c>
      <c r="O366" s="53" t="e">
        <f>+$C$18*'10 - 2008'!AQ366</f>
        <v>#DIV/0!</v>
      </c>
      <c r="P366" s="53" t="e">
        <f>+$C$18*'10 - 2008'!AR366</f>
        <v>#DIV/0!</v>
      </c>
      <c r="Q366" s="53" t="e">
        <f>+$C$18*'10 - 2008'!AS366</f>
        <v>#DIV/0!</v>
      </c>
      <c r="R366" s="53" t="e">
        <f>+$C$18*'10 - 2008'!AT366</f>
        <v>#DIV/0!</v>
      </c>
      <c r="S366" s="53" t="e">
        <f>+$C$18*'10 - 2008'!AU366</f>
        <v>#DIV/0!</v>
      </c>
      <c r="T366" s="53" t="e">
        <f>+$C$18*'10 - 2008'!AV366</f>
        <v>#DIV/0!</v>
      </c>
      <c r="U366" s="53" t="e">
        <f>+$C$18*'10 - 2008'!AW366</f>
        <v>#DIV/0!</v>
      </c>
      <c r="V366" s="53" t="e">
        <f>+$C$18*'10 - 2008'!AX366</f>
        <v>#DIV/0!</v>
      </c>
      <c r="W366" s="53" t="e">
        <f>+$C$18*'10 - 2008'!AY366</f>
        <v>#DIV/0!</v>
      </c>
      <c r="X366" s="53" t="e">
        <f>+$C$18*'10 - 2008'!AZ366</f>
        <v>#DIV/0!</v>
      </c>
      <c r="Y366" s="53" t="e">
        <f>+$C$18*'10 - 2008'!BA366</f>
        <v>#DIV/0!</v>
      </c>
      <c r="Z366" s="53" t="e">
        <f>+$C$18*'10 - 2008'!BB366</f>
        <v>#DIV/0!</v>
      </c>
      <c r="AA366" s="53" t="e">
        <f>+$C$18*'10 - 2008'!BC366</f>
        <v>#DIV/0!</v>
      </c>
      <c r="AB366" s="53" t="e">
        <f>+$C$18*'10 - 2008'!BD366</f>
        <v>#DIV/0!</v>
      </c>
      <c r="AC366" s="53" t="e">
        <f>+$C$18*'10 - 2008'!BE366</f>
        <v>#DIV/0!</v>
      </c>
      <c r="AD366" s="53" t="e">
        <f>+$C$18*'10 - 2008'!BF366</f>
        <v>#DIV/0!</v>
      </c>
      <c r="AE366" s="53" t="e">
        <f>+$C$18*'10 - 2008'!BG366</f>
        <v>#DIV/0!</v>
      </c>
      <c r="AF366" s="53" t="e">
        <f>+$C$18*'10 - 2008'!BH366</f>
        <v>#DIV/0!</v>
      </c>
      <c r="AG366" s="53" t="e">
        <f>+$C$18*'10 - 2008'!BI366</f>
        <v>#DIV/0!</v>
      </c>
      <c r="AH366" s="53" t="e">
        <f>+$C$18*'10 - 2008'!BJ366</f>
        <v>#DIV/0!</v>
      </c>
      <c r="AI366" s="2"/>
    </row>
    <row r="367" spans="1:35">
      <c r="A367" s="63">
        <v>360</v>
      </c>
      <c r="B367" s="53">
        <f>+'10 - 2008'!B367</f>
        <v>0</v>
      </c>
      <c r="C367" s="53" t="e">
        <f>+'10 - 2008'!AE367/'10 - 2008'!BK367</f>
        <v>#DIV/0!</v>
      </c>
      <c r="D367" s="53" t="e">
        <f>+$C$18*'10 - 2008'!AF367</f>
        <v>#DIV/0!</v>
      </c>
      <c r="E367" s="53" t="e">
        <f>+$C$18*'10 - 2008'!AG367</f>
        <v>#DIV/0!</v>
      </c>
      <c r="F367" s="53" t="e">
        <f>+$C$18*'10 - 2008'!AH367</f>
        <v>#DIV/0!</v>
      </c>
      <c r="G367" s="53" t="e">
        <f>+$C$18*'10 - 2008'!AI367</f>
        <v>#DIV/0!</v>
      </c>
      <c r="H367" s="53" t="e">
        <f>+$C$18*'10 - 2008'!AJ367</f>
        <v>#DIV/0!</v>
      </c>
      <c r="I367" s="53" t="e">
        <f>+$C$18*'10 - 2008'!AK367</f>
        <v>#DIV/0!</v>
      </c>
      <c r="J367" s="53" t="e">
        <f>+$C$18*'10 - 2008'!AL367</f>
        <v>#DIV/0!</v>
      </c>
      <c r="K367" s="53" t="e">
        <f>+$C$18*'10 - 2008'!AM367</f>
        <v>#DIV/0!</v>
      </c>
      <c r="L367" s="53" t="e">
        <f>+$C$18*'10 - 2008'!AN367</f>
        <v>#DIV/0!</v>
      </c>
      <c r="M367" s="53" t="e">
        <f>+$C$18*'10 - 2008'!AO367</f>
        <v>#DIV/0!</v>
      </c>
      <c r="N367" s="53" t="e">
        <f>+$C$18*'10 - 2008'!AP367</f>
        <v>#DIV/0!</v>
      </c>
      <c r="O367" s="53" t="e">
        <f>+$C$18*'10 - 2008'!AQ367</f>
        <v>#DIV/0!</v>
      </c>
      <c r="P367" s="53" t="e">
        <f>+$C$18*'10 - 2008'!AR367</f>
        <v>#DIV/0!</v>
      </c>
      <c r="Q367" s="53" t="e">
        <f>+$C$18*'10 - 2008'!AS367</f>
        <v>#DIV/0!</v>
      </c>
      <c r="R367" s="53" t="e">
        <f>+$C$18*'10 - 2008'!AT367</f>
        <v>#DIV/0!</v>
      </c>
      <c r="S367" s="53" t="e">
        <f>+$C$18*'10 - 2008'!AU367</f>
        <v>#DIV/0!</v>
      </c>
      <c r="T367" s="53" t="e">
        <f>+$C$18*'10 - 2008'!AV367</f>
        <v>#DIV/0!</v>
      </c>
      <c r="U367" s="53" t="e">
        <f>+$C$18*'10 - 2008'!AW367</f>
        <v>#DIV/0!</v>
      </c>
      <c r="V367" s="53" t="e">
        <f>+$C$18*'10 - 2008'!AX367</f>
        <v>#DIV/0!</v>
      </c>
      <c r="W367" s="53" t="e">
        <f>+$C$18*'10 - 2008'!AY367</f>
        <v>#DIV/0!</v>
      </c>
      <c r="X367" s="53" t="e">
        <f>+$C$18*'10 - 2008'!AZ367</f>
        <v>#DIV/0!</v>
      </c>
      <c r="Y367" s="53" t="e">
        <f>+$C$18*'10 - 2008'!BA367</f>
        <v>#DIV/0!</v>
      </c>
      <c r="Z367" s="53" t="e">
        <f>+$C$18*'10 - 2008'!BB367</f>
        <v>#DIV/0!</v>
      </c>
      <c r="AA367" s="53" t="e">
        <f>+$C$18*'10 - 2008'!BC367</f>
        <v>#DIV/0!</v>
      </c>
      <c r="AB367" s="53" t="e">
        <f>+$C$18*'10 - 2008'!BD367</f>
        <v>#DIV/0!</v>
      </c>
      <c r="AC367" s="53" t="e">
        <f>+$C$18*'10 - 2008'!BE367</f>
        <v>#DIV/0!</v>
      </c>
      <c r="AD367" s="53" t="e">
        <f>+$C$18*'10 - 2008'!BF367</f>
        <v>#DIV/0!</v>
      </c>
      <c r="AE367" s="53" t="e">
        <f>+$C$18*'10 - 2008'!BG367</f>
        <v>#DIV/0!</v>
      </c>
      <c r="AF367" s="53" t="e">
        <f>+$C$18*'10 - 2008'!BH367</f>
        <v>#DIV/0!</v>
      </c>
      <c r="AG367" s="53" t="e">
        <f>+$C$18*'10 - 2008'!BI367</f>
        <v>#DIV/0!</v>
      </c>
      <c r="AH367" s="53" t="e">
        <f>+$C$18*'10 - 2008'!BJ367</f>
        <v>#DIV/0!</v>
      </c>
      <c r="AI367" s="2"/>
    </row>
    <row r="368" spans="1:35">
      <c r="A368" s="63">
        <v>361</v>
      </c>
      <c r="B368" s="53">
        <f>+'10 - 2008'!B368</f>
        <v>0</v>
      </c>
      <c r="C368" s="53" t="e">
        <f>+'10 - 2008'!AE368/'10 - 2008'!BK368</f>
        <v>#DIV/0!</v>
      </c>
      <c r="D368" s="53" t="e">
        <f>+$C$18*'10 - 2008'!AF368</f>
        <v>#DIV/0!</v>
      </c>
      <c r="E368" s="53" t="e">
        <f>+$C$18*'10 - 2008'!AG368</f>
        <v>#DIV/0!</v>
      </c>
      <c r="F368" s="53" t="e">
        <f>+$C$18*'10 - 2008'!AH368</f>
        <v>#DIV/0!</v>
      </c>
      <c r="G368" s="53" t="e">
        <f>+$C$18*'10 - 2008'!AI368</f>
        <v>#DIV/0!</v>
      </c>
      <c r="H368" s="53" t="e">
        <f>+$C$18*'10 - 2008'!AJ368</f>
        <v>#DIV/0!</v>
      </c>
      <c r="I368" s="53" t="e">
        <f>+$C$18*'10 - 2008'!AK368</f>
        <v>#DIV/0!</v>
      </c>
      <c r="J368" s="53" t="e">
        <f>+$C$18*'10 - 2008'!AL368</f>
        <v>#DIV/0!</v>
      </c>
      <c r="K368" s="53" t="e">
        <f>+$C$18*'10 - 2008'!AM368</f>
        <v>#DIV/0!</v>
      </c>
      <c r="L368" s="53" t="e">
        <f>+$C$18*'10 - 2008'!AN368</f>
        <v>#DIV/0!</v>
      </c>
      <c r="M368" s="53" t="e">
        <f>+$C$18*'10 - 2008'!AO368</f>
        <v>#DIV/0!</v>
      </c>
      <c r="N368" s="53" t="e">
        <f>+$C$18*'10 - 2008'!AP368</f>
        <v>#DIV/0!</v>
      </c>
      <c r="O368" s="53" t="e">
        <f>+$C$18*'10 - 2008'!AQ368</f>
        <v>#DIV/0!</v>
      </c>
      <c r="P368" s="53" t="e">
        <f>+$C$18*'10 - 2008'!AR368</f>
        <v>#DIV/0!</v>
      </c>
      <c r="Q368" s="53" t="e">
        <f>+$C$18*'10 - 2008'!AS368</f>
        <v>#DIV/0!</v>
      </c>
      <c r="R368" s="53" t="e">
        <f>+$C$18*'10 - 2008'!AT368</f>
        <v>#DIV/0!</v>
      </c>
      <c r="S368" s="53" t="e">
        <f>+$C$18*'10 - 2008'!AU368</f>
        <v>#DIV/0!</v>
      </c>
      <c r="T368" s="53" t="e">
        <f>+$C$18*'10 - 2008'!AV368</f>
        <v>#DIV/0!</v>
      </c>
      <c r="U368" s="53" t="e">
        <f>+$C$18*'10 - 2008'!AW368</f>
        <v>#DIV/0!</v>
      </c>
      <c r="V368" s="53" t="e">
        <f>+$C$18*'10 - 2008'!AX368</f>
        <v>#DIV/0!</v>
      </c>
      <c r="W368" s="53" t="e">
        <f>+$C$18*'10 - 2008'!AY368</f>
        <v>#DIV/0!</v>
      </c>
      <c r="X368" s="53" t="e">
        <f>+$C$18*'10 - 2008'!AZ368</f>
        <v>#DIV/0!</v>
      </c>
      <c r="Y368" s="53" t="e">
        <f>+$C$18*'10 - 2008'!BA368</f>
        <v>#DIV/0!</v>
      </c>
      <c r="Z368" s="53" t="e">
        <f>+$C$18*'10 - 2008'!BB368</f>
        <v>#DIV/0!</v>
      </c>
      <c r="AA368" s="53" t="e">
        <f>+$C$18*'10 - 2008'!BC368</f>
        <v>#DIV/0!</v>
      </c>
      <c r="AB368" s="53" t="e">
        <f>+$C$18*'10 - 2008'!BD368</f>
        <v>#DIV/0!</v>
      </c>
      <c r="AC368" s="53" t="e">
        <f>+$C$18*'10 - 2008'!BE368</f>
        <v>#DIV/0!</v>
      </c>
      <c r="AD368" s="53" t="e">
        <f>+$C$18*'10 - 2008'!BF368</f>
        <v>#DIV/0!</v>
      </c>
      <c r="AE368" s="53" t="e">
        <f>+$C$18*'10 - 2008'!BG368</f>
        <v>#DIV/0!</v>
      </c>
      <c r="AF368" s="53" t="e">
        <f>+$C$18*'10 - 2008'!BH368</f>
        <v>#DIV/0!</v>
      </c>
      <c r="AG368" s="53" t="e">
        <f>+$C$18*'10 - 2008'!BI368</f>
        <v>#DIV/0!</v>
      </c>
      <c r="AH368" s="53" t="e">
        <f>+$C$18*'10 - 2008'!BJ368</f>
        <v>#DIV/0!</v>
      </c>
      <c r="AI368" s="2"/>
    </row>
    <row r="369" spans="1:35">
      <c r="A369" s="63">
        <v>362</v>
      </c>
      <c r="B369" s="53">
        <f>+'10 - 2008'!B369</f>
        <v>0</v>
      </c>
      <c r="C369" s="53" t="e">
        <f>+'10 - 2008'!AE369/'10 - 2008'!BK369</f>
        <v>#DIV/0!</v>
      </c>
      <c r="D369" s="53" t="e">
        <f>+$C$18*'10 - 2008'!AF369</f>
        <v>#DIV/0!</v>
      </c>
      <c r="E369" s="53" t="e">
        <f>+$C$18*'10 - 2008'!AG369</f>
        <v>#DIV/0!</v>
      </c>
      <c r="F369" s="53" t="e">
        <f>+$C$18*'10 - 2008'!AH369</f>
        <v>#DIV/0!</v>
      </c>
      <c r="G369" s="53" t="e">
        <f>+$C$18*'10 - 2008'!AI369</f>
        <v>#DIV/0!</v>
      </c>
      <c r="H369" s="53" t="e">
        <f>+$C$18*'10 - 2008'!AJ369</f>
        <v>#DIV/0!</v>
      </c>
      <c r="I369" s="53" t="e">
        <f>+$C$18*'10 - 2008'!AK369</f>
        <v>#DIV/0!</v>
      </c>
      <c r="J369" s="53" t="e">
        <f>+$C$18*'10 - 2008'!AL369</f>
        <v>#DIV/0!</v>
      </c>
      <c r="K369" s="53" t="e">
        <f>+$C$18*'10 - 2008'!AM369</f>
        <v>#DIV/0!</v>
      </c>
      <c r="L369" s="53" t="e">
        <f>+$C$18*'10 - 2008'!AN369</f>
        <v>#DIV/0!</v>
      </c>
      <c r="M369" s="53" t="e">
        <f>+$C$18*'10 - 2008'!AO369</f>
        <v>#DIV/0!</v>
      </c>
      <c r="N369" s="53" t="e">
        <f>+$C$18*'10 - 2008'!AP369</f>
        <v>#DIV/0!</v>
      </c>
      <c r="O369" s="53" t="e">
        <f>+$C$18*'10 - 2008'!AQ369</f>
        <v>#DIV/0!</v>
      </c>
      <c r="P369" s="53" t="e">
        <f>+$C$18*'10 - 2008'!AR369</f>
        <v>#DIV/0!</v>
      </c>
      <c r="Q369" s="53" t="e">
        <f>+$C$18*'10 - 2008'!AS369</f>
        <v>#DIV/0!</v>
      </c>
      <c r="R369" s="53" t="e">
        <f>+$C$18*'10 - 2008'!AT369</f>
        <v>#DIV/0!</v>
      </c>
      <c r="S369" s="53" t="e">
        <f>+$C$18*'10 - 2008'!AU369</f>
        <v>#DIV/0!</v>
      </c>
      <c r="T369" s="53" t="e">
        <f>+$C$18*'10 - 2008'!AV369</f>
        <v>#DIV/0!</v>
      </c>
      <c r="U369" s="53" t="e">
        <f>+$C$18*'10 - 2008'!AW369</f>
        <v>#DIV/0!</v>
      </c>
      <c r="V369" s="53" t="e">
        <f>+$C$18*'10 - 2008'!AX369</f>
        <v>#DIV/0!</v>
      </c>
      <c r="W369" s="53" t="e">
        <f>+$C$18*'10 - 2008'!AY369</f>
        <v>#DIV/0!</v>
      </c>
      <c r="X369" s="53" t="e">
        <f>+$C$18*'10 - 2008'!AZ369</f>
        <v>#DIV/0!</v>
      </c>
      <c r="Y369" s="53" t="e">
        <f>+$C$18*'10 - 2008'!BA369</f>
        <v>#DIV/0!</v>
      </c>
      <c r="Z369" s="53" t="e">
        <f>+$C$18*'10 - 2008'!BB369</f>
        <v>#DIV/0!</v>
      </c>
      <c r="AA369" s="53" t="e">
        <f>+$C$18*'10 - 2008'!BC369</f>
        <v>#DIV/0!</v>
      </c>
      <c r="AB369" s="53" t="e">
        <f>+$C$18*'10 - 2008'!BD369</f>
        <v>#DIV/0!</v>
      </c>
      <c r="AC369" s="53" t="e">
        <f>+$C$18*'10 - 2008'!BE369</f>
        <v>#DIV/0!</v>
      </c>
      <c r="AD369" s="53" t="e">
        <f>+$C$18*'10 - 2008'!BF369</f>
        <v>#DIV/0!</v>
      </c>
      <c r="AE369" s="53" t="e">
        <f>+$C$18*'10 - 2008'!BG369</f>
        <v>#DIV/0!</v>
      </c>
      <c r="AF369" s="53" t="e">
        <f>+$C$18*'10 - 2008'!BH369</f>
        <v>#DIV/0!</v>
      </c>
      <c r="AG369" s="53" t="e">
        <f>+$C$18*'10 - 2008'!BI369</f>
        <v>#DIV/0!</v>
      </c>
      <c r="AH369" s="53" t="e">
        <f>+$C$18*'10 - 2008'!BJ369</f>
        <v>#DIV/0!</v>
      </c>
      <c r="AI369" s="2"/>
    </row>
    <row r="370" spans="1:35">
      <c r="A370" s="63">
        <v>363</v>
      </c>
      <c r="B370" s="53">
        <f>+'10 - 2008'!B370</f>
        <v>0</v>
      </c>
      <c r="C370" s="53" t="e">
        <f>+'10 - 2008'!AE370/'10 - 2008'!BK370</f>
        <v>#DIV/0!</v>
      </c>
      <c r="D370" s="53" t="e">
        <f>+$C$18*'10 - 2008'!AF370</f>
        <v>#DIV/0!</v>
      </c>
      <c r="E370" s="53" t="e">
        <f>+$C$18*'10 - 2008'!AG370</f>
        <v>#DIV/0!</v>
      </c>
      <c r="F370" s="53" t="e">
        <f>+$C$18*'10 - 2008'!AH370</f>
        <v>#DIV/0!</v>
      </c>
      <c r="G370" s="53" t="e">
        <f>+$C$18*'10 - 2008'!AI370</f>
        <v>#DIV/0!</v>
      </c>
      <c r="H370" s="53" t="e">
        <f>+$C$18*'10 - 2008'!AJ370</f>
        <v>#DIV/0!</v>
      </c>
      <c r="I370" s="53" t="e">
        <f>+$C$18*'10 - 2008'!AK370</f>
        <v>#DIV/0!</v>
      </c>
      <c r="J370" s="53" t="e">
        <f>+$C$18*'10 - 2008'!AL370</f>
        <v>#DIV/0!</v>
      </c>
      <c r="K370" s="53" t="e">
        <f>+$C$18*'10 - 2008'!AM370</f>
        <v>#DIV/0!</v>
      </c>
      <c r="L370" s="53" t="e">
        <f>+$C$18*'10 - 2008'!AN370</f>
        <v>#DIV/0!</v>
      </c>
      <c r="M370" s="53" t="e">
        <f>+$C$18*'10 - 2008'!AO370</f>
        <v>#DIV/0!</v>
      </c>
      <c r="N370" s="53" t="e">
        <f>+$C$18*'10 - 2008'!AP370</f>
        <v>#DIV/0!</v>
      </c>
      <c r="O370" s="53" t="e">
        <f>+$C$18*'10 - 2008'!AQ370</f>
        <v>#DIV/0!</v>
      </c>
      <c r="P370" s="53" t="e">
        <f>+$C$18*'10 - 2008'!AR370</f>
        <v>#DIV/0!</v>
      </c>
      <c r="Q370" s="53" t="e">
        <f>+$C$18*'10 - 2008'!AS370</f>
        <v>#DIV/0!</v>
      </c>
      <c r="R370" s="53" t="e">
        <f>+$C$18*'10 - 2008'!AT370</f>
        <v>#DIV/0!</v>
      </c>
      <c r="S370" s="53" t="e">
        <f>+$C$18*'10 - 2008'!AU370</f>
        <v>#DIV/0!</v>
      </c>
      <c r="T370" s="53" t="e">
        <f>+$C$18*'10 - 2008'!AV370</f>
        <v>#DIV/0!</v>
      </c>
      <c r="U370" s="53" t="e">
        <f>+$C$18*'10 - 2008'!AW370</f>
        <v>#DIV/0!</v>
      </c>
      <c r="V370" s="53" t="e">
        <f>+$C$18*'10 - 2008'!AX370</f>
        <v>#DIV/0!</v>
      </c>
      <c r="W370" s="53" t="e">
        <f>+$C$18*'10 - 2008'!AY370</f>
        <v>#DIV/0!</v>
      </c>
      <c r="X370" s="53" t="e">
        <f>+$C$18*'10 - 2008'!AZ370</f>
        <v>#DIV/0!</v>
      </c>
      <c r="Y370" s="53" t="e">
        <f>+$C$18*'10 - 2008'!BA370</f>
        <v>#DIV/0!</v>
      </c>
      <c r="Z370" s="53" t="e">
        <f>+$C$18*'10 - 2008'!BB370</f>
        <v>#DIV/0!</v>
      </c>
      <c r="AA370" s="53" t="e">
        <f>+$C$18*'10 - 2008'!BC370</f>
        <v>#DIV/0!</v>
      </c>
      <c r="AB370" s="53" t="e">
        <f>+$C$18*'10 - 2008'!BD370</f>
        <v>#DIV/0!</v>
      </c>
      <c r="AC370" s="53" t="e">
        <f>+$C$18*'10 - 2008'!BE370</f>
        <v>#DIV/0!</v>
      </c>
      <c r="AD370" s="53" t="e">
        <f>+$C$18*'10 - 2008'!BF370</f>
        <v>#DIV/0!</v>
      </c>
      <c r="AE370" s="53" t="e">
        <f>+$C$18*'10 - 2008'!BG370</f>
        <v>#DIV/0!</v>
      </c>
      <c r="AF370" s="53" t="e">
        <f>+$C$18*'10 - 2008'!BH370</f>
        <v>#DIV/0!</v>
      </c>
      <c r="AG370" s="53" t="e">
        <f>+$C$18*'10 - 2008'!BI370</f>
        <v>#DIV/0!</v>
      </c>
      <c r="AH370" s="53" t="e">
        <f>+$C$18*'10 - 2008'!BJ370</f>
        <v>#DIV/0!</v>
      </c>
      <c r="AI370" s="2"/>
    </row>
    <row r="371" spans="1:35">
      <c r="A371" s="63">
        <v>364</v>
      </c>
      <c r="B371" s="53">
        <f>+'10 - 2008'!B371</f>
        <v>0</v>
      </c>
      <c r="C371" s="53" t="e">
        <f>+'10 - 2008'!AE371/'10 - 2008'!BK371</f>
        <v>#DIV/0!</v>
      </c>
      <c r="D371" s="53" t="e">
        <f>+$C$18*'10 - 2008'!AF371</f>
        <v>#DIV/0!</v>
      </c>
      <c r="E371" s="53" t="e">
        <f>+$C$18*'10 - 2008'!AG371</f>
        <v>#DIV/0!</v>
      </c>
      <c r="F371" s="53" t="e">
        <f>+$C$18*'10 - 2008'!AH371</f>
        <v>#DIV/0!</v>
      </c>
      <c r="G371" s="53" t="e">
        <f>+$C$18*'10 - 2008'!AI371</f>
        <v>#DIV/0!</v>
      </c>
      <c r="H371" s="53" t="e">
        <f>+$C$18*'10 - 2008'!AJ371</f>
        <v>#DIV/0!</v>
      </c>
      <c r="I371" s="53" t="e">
        <f>+$C$18*'10 - 2008'!AK371</f>
        <v>#DIV/0!</v>
      </c>
      <c r="J371" s="53" t="e">
        <f>+$C$18*'10 - 2008'!AL371</f>
        <v>#DIV/0!</v>
      </c>
      <c r="K371" s="53" t="e">
        <f>+$C$18*'10 - 2008'!AM371</f>
        <v>#DIV/0!</v>
      </c>
      <c r="L371" s="53" t="e">
        <f>+$C$18*'10 - 2008'!AN371</f>
        <v>#DIV/0!</v>
      </c>
      <c r="M371" s="53" t="e">
        <f>+$C$18*'10 - 2008'!AO371</f>
        <v>#DIV/0!</v>
      </c>
      <c r="N371" s="53" t="e">
        <f>+$C$18*'10 - 2008'!AP371</f>
        <v>#DIV/0!</v>
      </c>
      <c r="O371" s="53" t="e">
        <f>+$C$18*'10 - 2008'!AQ371</f>
        <v>#DIV/0!</v>
      </c>
      <c r="P371" s="53" t="e">
        <f>+$C$18*'10 - 2008'!AR371</f>
        <v>#DIV/0!</v>
      </c>
      <c r="Q371" s="53" t="e">
        <f>+$C$18*'10 - 2008'!AS371</f>
        <v>#DIV/0!</v>
      </c>
      <c r="R371" s="53" t="e">
        <f>+$C$18*'10 - 2008'!AT371</f>
        <v>#DIV/0!</v>
      </c>
      <c r="S371" s="53" t="e">
        <f>+$C$18*'10 - 2008'!AU371</f>
        <v>#DIV/0!</v>
      </c>
      <c r="T371" s="53" t="e">
        <f>+$C$18*'10 - 2008'!AV371</f>
        <v>#DIV/0!</v>
      </c>
      <c r="U371" s="53" t="e">
        <f>+$C$18*'10 - 2008'!AW371</f>
        <v>#DIV/0!</v>
      </c>
      <c r="V371" s="53" t="e">
        <f>+$C$18*'10 - 2008'!AX371</f>
        <v>#DIV/0!</v>
      </c>
      <c r="W371" s="53" t="e">
        <f>+$C$18*'10 - 2008'!AY371</f>
        <v>#DIV/0!</v>
      </c>
      <c r="X371" s="53" t="e">
        <f>+$C$18*'10 - 2008'!AZ371</f>
        <v>#DIV/0!</v>
      </c>
      <c r="Y371" s="53" t="e">
        <f>+$C$18*'10 - 2008'!BA371</f>
        <v>#DIV/0!</v>
      </c>
      <c r="Z371" s="53" t="e">
        <f>+$C$18*'10 - 2008'!BB371</f>
        <v>#DIV/0!</v>
      </c>
      <c r="AA371" s="53" t="e">
        <f>+$C$18*'10 - 2008'!BC371</f>
        <v>#DIV/0!</v>
      </c>
      <c r="AB371" s="53" t="e">
        <f>+$C$18*'10 - 2008'!BD371</f>
        <v>#DIV/0!</v>
      </c>
      <c r="AC371" s="53" t="e">
        <f>+$C$18*'10 - 2008'!BE371</f>
        <v>#DIV/0!</v>
      </c>
      <c r="AD371" s="53" t="e">
        <f>+$C$18*'10 - 2008'!BF371</f>
        <v>#DIV/0!</v>
      </c>
      <c r="AE371" s="53" t="e">
        <f>+$C$18*'10 - 2008'!BG371</f>
        <v>#DIV/0!</v>
      </c>
      <c r="AF371" s="53" t="e">
        <f>+$C$18*'10 - 2008'!BH371</f>
        <v>#DIV/0!</v>
      </c>
      <c r="AG371" s="53" t="e">
        <f>+$C$18*'10 - 2008'!BI371</f>
        <v>#DIV/0!</v>
      </c>
      <c r="AH371" s="53" t="e">
        <f>+$C$18*'10 - 2008'!BJ371</f>
        <v>#DIV/0!</v>
      </c>
      <c r="AI371" s="2"/>
    </row>
    <row r="372" spans="1:35">
      <c r="A372" s="63">
        <v>365</v>
      </c>
      <c r="B372" s="53">
        <f>+'10 - 2008'!B372</f>
        <v>0</v>
      </c>
      <c r="C372" s="53" t="e">
        <f>+'10 - 2008'!AE372/'10 - 2008'!BK372</f>
        <v>#DIV/0!</v>
      </c>
      <c r="D372" s="53" t="e">
        <f>+$C$18*'10 - 2008'!AF372</f>
        <v>#DIV/0!</v>
      </c>
      <c r="E372" s="53" t="e">
        <f>+$C$18*'10 - 2008'!AG372</f>
        <v>#DIV/0!</v>
      </c>
      <c r="F372" s="53" t="e">
        <f>+$C$18*'10 - 2008'!AH372</f>
        <v>#DIV/0!</v>
      </c>
      <c r="G372" s="53" t="e">
        <f>+$C$18*'10 - 2008'!AI372</f>
        <v>#DIV/0!</v>
      </c>
      <c r="H372" s="53" t="e">
        <f>+$C$18*'10 - 2008'!AJ372</f>
        <v>#DIV/0!</v>
      </c>
      <c r="I372" s="53" t="e">
        <f>+$C$18*'10 - 2008'!AK372</f>
        <v>#DIV/0!</v>
      </c>
      <c r="J372" s="53" t="e">
        <f>+$C$18*'10 - 2008'!AL372</f>
        <v>#DIV/0!</v>
      </c>
      <c r="K372" s="53" t="e">
        <f>+$C$18*'10 - 2008'!AM372</f>
        <v>#DIV/0!</v>
      </c>
      <c r="L372" s="53" t="e">
        <f>+$C$18*'10 - 2008'!AN372</f>
        <v>#DIV/0!</v>
      </c>
      <c r="M372" s="53" t="e">
        <f>+$C$18*'10 - 2008'!AO372</f>
        <v>#DIV/0!</v>
      </c>
      <c r="N372" s="53" t="e">
        <f>+$C$18*'10 - 2008'!AP372</f>
        <v>#DIV/0!</v>
      </c>
      <c r="O372" s="53" t="e">
        <f>+$C$18*'10 - 2008'!AQ372</f>
        <v>#DIV/0!</v>
      </c>
      <c r="P372" s="53" t="e">
        <f>+$C$18*'10 - 2008'!AR372</f>
        <v>#DIV/0!</v>
      </c>
      <c r="Q372" s="53" t="e">
        <f>+$C$18*'10 - 2008'!AS372</f>
        <v>#DIV/0!</v>
      </c>
      <c r="R372" s="53" t="e">
        <f>+$C$18*'10 - 2008'!AT372</f>
        <v>#DIV/0!</v>
      </c>
      <c r="S372" s="53" t="e">
        <f>+$C$18*'10 - 2008'!AU372</f>
        <v>#DIV/0!</v>
      </c>
      <c r="T372" s="53" t="e">
        <f>+$C$18*'10 - 2008'!AV372</f>
        <v>#DIV/0!</v>
      </c>
      <c r="U372" s="53" t="e">
        <f>+$C$18*'10 - 2008'!AW372</f>
        <v>#DIV/0!</v>
      </c>
      <c r="V372" s="53" t="e">
        <f>+$C$18*'10 - 2008'!AX372</f>
        <v>#DIV/0!</v>
      </c>
      <c r="W372" s="53" t="e">
        <f>+$C$18*'10 - 2008'!AY372</f>
        <v>#DIV/0!</v>
      </c>
      <c r="X372" s="53" t="e">
        <f>+$C$18*'10 - 2008'!AZ372</f>
        <v>#DIV/0!</v>
      </c>
      <c r="Y372" s="53" t="e">
        <f>+$C$18*'10 - 2008'!BA372</f>
        <v>#DIV/0!</v>
      </c>
      <c r="Z372" s="53" t="e">
        <f>+$C$18*'10 - 2008'!BB372</f>
        <v>#DIV/0!</v>
      </c>
      <c r="AA372" s="53" t="e">
        <f>+$C$18*'10 - 2008'!BC372</f>
        <v>#DIV/0!</v>
      </c>
      <c r="AB372" s="53" t="e">
        <f>+$C$18*'10 - 2008'!BD372</f>
        <v>#DIV/0!</v>
      </c>
      <c r="AC372" s="53" t="e">
        <f>+$C$18*'10 - 2008'!BE372</f>
        <v>#DIV/0!</v>
      </c>
      <c r="AD372" s="53" t="e">
        <f>+$C$18*'10 - 2008'!BF372</f>
        <v>#DIV/0!</v>
      </c>
      <c r="AE372" s="53" t="e">
        <f>+$C$18*'10 - 2008'!BG372</f>
        <v>#DIV/0!</v>
      </c>
      <c r="AF372" s="53" t="e">
        <f>+$C$18*'10 - 2008'!BH372</f>
        <v>#DIV/0!</v>
      </c>
      <c r="AG372" s="53" t="e">
        <f>+$C$18*'10 - 2008'!BI372</f>
        <v>#DIV/0!</v>
      </c>
      <c r="AH372" s="53" t="e">
        <f>+$C$18*'10 - 2008'!BJ372</f>
        <v>#DIV/0!</v>
      </c>
      <c r="AI372" s="2"/>
    </row>
    <row r="373" spans="1:35">
      <c r="A373" s="63">
        <v>366</v>
      </c>
      <c r="B373" s="53">
        <f>+'10 - 2008'!B373</f>
        <v>0</v>
      </c>
      <c r="C373" s="53" t="e">
        <f>+'10 - 2008'!AE373/'10 - 2008'!BK373</f>
        <v>#DIV/0!</v>
      </c>
      <c r="D373" s="53" t="e">
        <f>+$C$18*'10 - 2008'!AF373</f>
        <v>#DIV/0!</v>
      </c>
      <c r="E373" s="53" t="e">
        <f>+$C$18*'10 - 2008'!AG373</f>
        <v>#DIV/0!</v>
      </c>
      <c r="F373" s="53" t="e">
        <f>+$C$18*'10 - 2008'!AH373</f>
        <v>#DIV/0!</v>
      </c>
      <c r="G373" s="53" t="e">
        <f>+$C$18*'10 - 2008'!AI373</f>
        <v>#DIV/0!</v>
      </c>
      <c r="H373" s="53" t="e">
        <f>+$C$18*'10 - 2008'!AJ373</f>
        <v>#DIV/0!</v>
      </c>
      <c r="I373" s="53" t="e">
        <f>+$C$18*'10 - 2008'!AK373</f>
        <v>#DIV/0!</v>
      </c>
      <c r="J373" s="53" t="e">
        <f>+$C$18*'10 - 2008'!AL373</f>
        <v>#DIV/0!</v>
      </c>
      <c r="K373" s="53" t="e">
        <f>+$C$18*'10 - 2008'!AM373</f>
        <v>#DIV/0!</v>
      </c>
      <c r="L373" s="53" t="e">
        <f>+$C$18*'10 - 2008'!AN373</f>
        <v>#DIV/0!</v>
      </c>
      <c r="M373" s="53" t="e">
        <f>+$C$18*'10 - 2008'!AO373</f>
        <v>#DIV/0!</v>
      </c>
      <c r="N373" s="53" t="e">
        <f>+$C$18*'10 - 2008'!AP373</f>
        <v>#DIV/0!</v>
      </c>
      <c r="O373" s="53" t="e">
        <f>+$C$18*'10 - 2008'!AQ373</f>
        <v>#DIV/0!</v>
      </c>
      <c r="P373" s="53" t="e">
        <f>+$C$18*'10 - 2008'!AR373</f>
        <v>#DIV/0!</v>
      </c>
      <c r="Q373" s="53" t="e">
        <f>+$C$18*'10 - 2008'!AS373</f>
        <v>#DIV/0!</v>
      </c>
      <c r="R373" s="53" t="e">
        <f>+$C$18*'10 - 2008'!AT373</f>
        <v>#DIV/0!</v>
      </c>
      <c r="S373" s="53" t="e">
        <f>+$C$18*'10 - 2008'!AU373</f>
        <v>#DIV/0!</v>
      </c>
      <c r="T373" s="53" t="e">
        <f>+$C$18*'10 - 2008'!AV373</f>
        <v>#DIV/0!</v>
      </c>
      <c r="U373" s="53" t="e">
        <f>+$C$18*'10 - 2008'!AW373</f>
        <v>#DIV/0!</v>
      </c>
      <c r="V373" s="53" t="e">
        <f>+$C$18*'10 - 2008'!AX373</f>
        <v>#DIV/0!</v>
      </c>
      <c r="W373" s="53" t="e">
        <f>+$C$18*'10 - 2008'!AY373</f>
        <v>#DIV/0!</v>
      </c>
      <c r="X373" s="53" t="e">
        <f>+$C$18*'10 - 2008'!AZ373</f>
        <v>#DIV/0!</v>
      </c>
      <c r="Y373" s="53" t="e">
        <f>+$C$18*'10 - 2008'!BA373</f>
        <v>#DIV/0!</v>
      </c>
      <c r="Z373" s="53" t="e">
        <f>+$C$18*'10 - 2008'!BB373</f>
        <v>#DIV/0!</v>
      </c>
      <c r="AA373" s="53" t="e">
        <f>+$C$18*'10 - 2008'!BC373</f>
        <v>#DIV/0!</v>
      </c>
      <c r="AB373" s="53" t="e">
        <f>+$C$18*'10 - 2008'!BD373</f>
        <v>#DIV/0!</v>
      </c>
      <c r="AC373" s="53" t="e">
        <f>+$C$18*'10 - 2008'!BE373</f>
        <v>#DIV/0!</v>
      </c>
      <c r="AD373" s="53" t="e">
        <f>+$C$18*'10 - 2008'!BF373</f>
        <v>#DIV/0!</v>
      </c>
      <c r="AE373" s="53" t="e">
        <f>+$C$18*'10 - 2008'!BG373</f>
        <v>#DIV/0!</v>
      </c>
      <c r="AF373" s="53" t="e">
        <f>+$C$18*'10 - 2008'!BH373</f>
        <v>#DIV/0!</v>
      </c>
      <c r="AG373" s="53" t="e">
        <f>+$C$18*'10 - 2008'!BI373</f>
        <v>#DIV/0!</v>
      </c>
      <c r="AH373" s="53" t="e">
        <f>+$C$18*'10 - 2008'!BJ373</f>
        <v>#DIV/0!</v>
      </c>
      <c r="AI373" s="2"/>
    </row>
    <row r="374" spans="1:35">
      <c r="A374" s="63">
        <v>367</v>
      </c>
      <c r="B374" s="53">
        <f>+'10 - 2008'!B374</f>
        <v>0</v>
      </c>
      <c r="C374" s="53" t="e">
        <f>+'10 - 2008'!AE374/'10 - 2008'!BK374</f>
        <v>#DIV/0!</v>
      </c>
      <c r="D374" s="53" t="e">
        <f>+$C$18*'10 - 2008'!AF374</f>
        <v>#DIV/0!</v>
      </c>
      <c r="E374" s="53" t="e">
        <f>+$C$18*'10 - 2008'!AG374</f>
        <v>#DIV/0!</v>
      </c>
      <c r="F374" s="53" t="e">
        <f>+$C$18*'10 - 2008'!AH374</f>
        <v>#DIV/0!</v>
      </c>
      <c r="G374" s="53" t="e">
        <f>+$C$18*'10 - 2008'!AI374</f>
        <v>#DIV/0!</v>
      </c>
      <c r="H374" s="53" t="e">
        <f>+$C$18*'10 - 2008'!AJ374</f>
        <v>#DIV/0!</v>
      </c>
      <c r="I374" s="53" t="e">
        <f>+$C$18*'10 - 2008'!AK374</f>
        <v>#DIV/0!</v>
      </c>
      <c r="J374" s="53" t="e">
        <f>+$C$18*'10 - 2008'!AL374</f>
        <v>#DIV/0!</v>
      </c>
      <c r="K374" s="53" t="e">
        <f>+$C$18*'10 - 2008'!AM374</f>
        <v>#DIV/0!</v>
      </c>
      <c r="L374" s="53" t="e">
        <f>+$C$18*'10 - 2008'!AN374</f>
        <v>#DIV/0!</v>
      </c>
      <c r="M374" s="53" t="e">
        <f>+$C$18*'10 - 2008'!AO374</f>
        <v>#DIV/0!</v>
      </c>
      <c r="N374" s="53" t="e">
        <f>+$C$18*'10 - 2008'!AP374</f>
        <v>#DIV/0!</v>
      </c>
      <c r="O374" s="53" t="e">
        <f>+$C$18*'10 - 2008'!AQ374</f>
        <v>#DIV/0!</v>
      </c>
      <c r="P374" s="53" t="e">
        <f>+$C$18*'10 - 2008'!AR374</f>
        <v>#DIV/0!</v>
      </c>
      <c r="Q374" s="53" t="e">
        <f>+$C$18*'10 - 2008'!AS374</f>
        <v>#DIV/0!</v>
      </c>
      <c r="R374" s="53" t="e">
        <f>+$C$18*'10 - 2008'!AT374</f>
        <v>#DIV/0!</v>
      </c>
      <c r="S374" s="53" t="e">
        <f>+$C$18*'10 - 2008'!AU374</f>
        <v>#DIV/0!</v>
      </c>
      <c r="T374" s="53" t="e">
        <f>+$C$18*'10 - 2008'!AV374</f>
        <v>#DIV/0!</v>
      </c>
      <c r="U374" s="53" t="e">
        <f>+$C$18*'10 - 2008'!AW374</f>
        <v>#DIV/0!</v>
      </c>
      <c r="V374" s="53" t="e">
        <f>+$C$18*'10 - 2008'!AX374</f>
        <v>#DIV/0!</v>
      </c>
      <c r="W374" s="53" t="e">
        <f>+$C$18*'10 - 2008'!AY374</f>
        <v>#DIV/0!</v>
      </c>
      <c r="X374" s="53" t="e">
        <f>+$C$18*'10 - 2008'!AZ374</f>
        <v>#DIV/0!</v>
      </c>
      <c r="Y374" s="53" t="e">
        <f>+$C$18*'10 - 2008'!BA374</f>
        <v>#DIV/0!</v>
      </c>
      <c r="Z374" s="53" t="e">
        <f>+$C$18*'10 - 2008'!BB374</f>
        <v>#DIV/0!</v>
      </c>
      <c r="AA374" s="53" t="e">
        <f>+$C$18*'10 - 2008'!BC374</f>
        <v>#DIV/0!</v>
      </c>
      <c r="AB374" s="53" t="e">
        <f>+$C$18*'10 - 2008'!BD374</f>
        <v>#DIV/0!</v>
      </c>
      <c r="AC374" s="53" t="e">
        <f>+$C$18*'10 - 2008'!BE374</f>
        <v>#DIV/0!</v>
      </c>
      <c r="AD374" s="53" t="e">
        <f>+$C$18*'10 - 2008'!BF374</f>
        <v>#DIV/0!</v>
      </c>
      <c r="AE374" s="53" t="e">
        <f>+$C$18*'10 - 2008'!BG374</f>
        <v>#DIV/0!</v>
      </c>
      <c r="AF374" s="53" t="e">
        <f>+$C$18*'10 - 2008'!BH374</f>
        <v>#DIV/0!</v>
      </c>
      <c r="AG374" s="53" t="e">
        <f>+$C$18*'10 - 2008'!BI374</f>
        <v>#DIV/0!</v>
      </c>
      <c r="AH374" s="53" t="e">
        <f>+$C$18*'10 - 2008'!BJ374</f>
        <v>#DIV/0!</v>
      </c>
      <c r="AI374" s="2"/>
    </row>
    <row r="375" spans="1:35">
      <c r="A375" s="63">
        <v>368</v>
      </c>
      <c r="B375" s="53">
        <f>+'10 - 2008'!B375</f>
        <v>0</v>
      </c>
      <c r="C375" s="53" t="e">
        <f>+'10 - 2008'!AE375/'10 - 2008'!BK375</f>
        <v>#DIV/0!</v>
      </c>
      <c r="D375" s="53" t="e">
        <f>+$C$18*'10 - 2008'!AF375</f>
        <v>#DIV/0!</v>
      </c>
      <c r="E375" s="53" t="e">
        <f>+$C$18*'10 - 2008'!AG375</f>
        <v>#DIV/0!</v>
      </c>
      <c r="F375" s="53" t="e">
        <f>+$C$18*'10 - 2008'!AH375</f>
        <v>#DIV/0!</v>
      </c>
      <c r="G375" s="53" t="e">
        <f>+$C$18*'10 - 2008'!AI375</f>
        <v>#DIV/0!</v>
      </c>
      <c r="H375" s="53" t="e">
        <f>+$C$18*'10 - 2008'!AJ375</f>
        <v>#DIV/0!</v>
      </c>
      <c r="I375" s="53" t="e">
        <f>+$C$18*'10 - 2008'!AK375</f>
        <v>#DIV/0!</v>
      </c>
      <c r="J375" s="53" t="e">
        <f>+$C$18*'10 - 2008'!AL375</f>
        <v>#DIV/0!</v>
      </c>
      <c r="K375" s="53" t="e">
        <f>+$C$18*'10 - 2008'!AM375</f>
        <v>#DIV/0!</v>
      </c>
      <c r="L375" s="53" t="e">
        <f>+$C$18*'10 - 2008'!AN375</f>
        <v>#DIV/0!</v>
      </c>
      <c r="M375" s="53" t="e">
        <f>+$C$18*'10 - 2008'!AO375</f>
        <v>#DIV/0!</v>
      </c>
      <c r="N375" s="53" t="e">
        <f>+$C$18*'10 - 2008'!AP375</f>
        <v>#DIV/0!</v>
      </c>
      <c r="O375" s="53" t="e">
        <f>+$C$18*'10 - 2008'!AQ375</f>
        <v>#DIV/0!</v>
      </c>
      <c r="P375" s="53" t="e">
        <f>+$C$18*'10 - 2008'!AR375</f>
        <v>#DIV/0!</v>
      </c>
      <c r="Q375" s="53" t="e">
        <f>+$C$18*'10 - 2008'!AS375</f>
        <v>#DIV/0!</v>
      </c>
      <c r="R375" s="53" t="e">
        <f>+$C$18*'10 - 2008'!AT375</f>
        <v>#DIV/0!</v>
      </c>
      <c r="S375" s="53" t="e">
        <f>+$C$18*'10 - 2008'!AU375</f>
        <v>#DIV/0!</v>
      </c>
      <c r="T375" s="53" t="e">
        <f>+$C$18*'10 - 2008'!AV375</f>
        <v>#DIV/0!</v>
      </c>
      <c r="U375" s="53" t="e">
        <f>+$C$18*'10 - 2008'!AW375</f>
        <v>#DIV/0!</v>
      </c>
      <c r="V375" s="53" t="e">
        <f>+$C$18*'10 - 2008'!AX375</f>
        <v>#DIV/0!</v>
      </c>
      <c r="W375" s="53" t="e">
        <f>+$C$18*'10 - 2008'!AY375</f>
        <v>#DIV/0!</v>
      </c>
      <c r="X375" s="53" t="e">
        <f>+$C$18*'10 - 2008'!AZ375</f>
        <v>#DIV/0!</v>
      </c>
      <c r="Y375" s="53" t="e">
        <f>+$C$18*'10 - 2008'!BA375</f>
        <v>#DIV/0!</v>
      </c>
      <c r="Z375" s="53" t="e">
        <f>+$C$18*'10 - 2008'!BB375</f>
        <v>#DIV/0!</v>
      </c>
      <c r="AA375" s="53" t="e">
        <f>+$C$18*'10 - 2008'!BC375</f>
        <v>#DIV/0!</v>
      </c>
      <c r="AB375" s="53" t="e">
        <f>+$C$18*'10 - 2008'!BD375</f>
        <v>#DIV/0!</v>
      </c>
      <c r="AC375" s="53" t="e">
        <f>+$C$18*'10 - 2008'!BE375</f>
        <v>#DIV/0!</v>
      </c>
      <c r="AD375" s="53" t="e">
        <f>+$C$18*'10 - 2008'!BF375</f>
        <v>#DIV/0!</v>
      </c>
      <c r="AE375" s="53" t="e">
        <f>+$C$18*'10 - 2008'!BG375</f>
        <v>#DIV/0!</v>
      </c>
      <c r="AF375" s="53" t="e">
        <f>+$C$18*'10 - 2008'!BH375</f>
        <v>#DIV/0!</v>
      </c>
      <c r="AG375" s="53" t="e">
        <f>+$C$18*'10 - 2008'!BI375</f>
        <v>#DIV/0!</v>
      </c>
      <c r="AH375" s="53" t="e">
        <f>+$C$18*'10 - 2008'!BJ375</f>
        <v>#DIV/0!</v>
      </c>
      <c r="AI375" s="2"/>
    </row>
    <row r="376" spans="1:35">
      <c r="A376" s="63">
        <v>369</v>
      </c>
      <c r="B376" s="53">
        <f>+'10 - 2008'!B376</f>
        <v>0</v>
      </c>
      <c r="C376" s="53" t="e">
        <f>+'10 - 2008'!AE376/'10 - 2008'!BK376</f>
        <v>#DIV/0!</v>
      </c>
      <c r="D376" s="53" t="e">
        <f>+$C$18*'10 - 2008'!AF376</f>
        <v>#DIV/0!</v>
      </c>
      <c r="E376" s="53" t="e">
        <f>+$C$18*'10 - 2008'!AG376</f>
        <v>#DIV/0!</v>
      </c>
      <c r="F376" s="53" t="e">
        <f>+$C$18*'10 - 2008'!AH376</f>
        <v>#DIV/0!</v>
      </c>
      <c r="G376" s="53" t="e">
        <f>+$C$18*'10 - 2008'!AI376</f>
        <v>#DIV/0!</v>
      </c>
      <c r="H376" s="53" t="e">
        <f>+$C$18*'10 - 2008'!AJ376</f>
        <v>#DIV/0!</v>
      </c>
      <c r="I376" s="53" t="e">
        <f>+$C$18*'10 - 2008'!AK376</f>
        <v>#DIV/0!</v>
      </c>
      <c r="J376" s="53" t="e">
        <f>+$C$18*'10 - 2008'!AL376</f>
        <v>#DIV/0!</v>
      </c>
      <c r="K376" s="53" t="e">
        <f>+$C$18*'10 - 2008'!AM376</f>
        <v>#DIV/0!</v>
      </c>
      <c r="L376" s="53" t="e">
        <f>+$C$18*'10 - 2008'!AN376</f>
        <v>#DIV/0!</v>
      </c>
      <c r="M376" s="53" t="e">
        <f>+$C$18*'10 - 2008'!AO376</f>
        <v>#DIV/0!</v>
      </c>
      <c r="N376" s="53" t="e">
        <f>+$C$18*'10 - 2008'!AP376</f>
        <v>#DIV/0!</v>
      </c>
      <c r="O376" s="53" t="e">
        <f>+$C$18*'10 - 2008'!AQ376</f>
        <v>#DIV/0!</v>
      </c>
      <c r="P376" s="53" t="e">
        <f>+$C$18*'10 - 2008'!AR376</f>
        <v>#DIV/0!</v>
      </c>
      <c r="Q376" s="53" t="e">
        <f>+$C$18*'10 - 2008'!AS376</f>
        <v>#DIV/0!</v>
      </c>
      <c r="R376" s="53" t="e">
        <f>+$C$18*'10 - 2008'!AT376</f>
        <v>#DIV/0!</v>
      </c>
      <c r="S376" s="53" t="e">
        <f>+$C$18*'10 - 2008'!AU376</f>
        <v>#DIV/0!</v>
      </c>
      <c r="T376" s="53" t="e">
        <f>+$C$18*'10 - 2008'!AV376</f>
        <v>#DIV/0!</v>
      </c>
      <c r="U376" s="53" t="e">
        <f>+$C$18*'10 - 2008'!AW376</f>
        <v>#DIV/0!</v>
      </c>
      <c r="V376" s="53" t="e">
        <f>+$C$18*'10 - 2008'!AX376</f>
        <v>#DIV/0!</v>
      </c>
      <c r="W376" s="53" t="e">
        <f>+$C$18*'10 - 2008'!AY376</f>
        <v>#DIV/0!</v>
      </c>
      <c r="X376" s="53" t="e">
        <f>+$C$18*'10 - 2008'!AZ376</f>
        <v>#DIV/0!</v>
      </c>
      <c r="Y376" s="53" t="e">
        <f>+$C$18*'10 - 2008'!BA376</f>
        <v>#DIV/0!</v>
      </c>
      <c r="Z376" s="53" t="e">
        <f>+$C$18*'10 - 2008'!BB376</f>
        <v>#DIV/0!</v>
      </c>
      <c r="AA376" s="53" t="e">
        <f>+$C$18*'10 - 2008'!BC376</f>
        <v>#DIV/0!</v>
      </c>
      <c r="AB376" s="53" t="e">
        <f>+$C$18*'10 - 2008'!BD376</f>
        <v>#DIV/0!</v>
      </c>
      <c r="AC376" s="53" t="e">
        <f>+$C$18*'10 - 2008'!BE376</f>
        <v>#DIV/0!</v>
      </c>
      <c r="AD376" s="53" t="e">
        <f>+$C$18*'10 - 2008'!BF376</f>
        <v>#DIV/0!</v>
      </c>
      <c r="AE376" s="53" t="e">
        <f>+$C$18*'10 - 2008'!BG376</f>
        <v>#DIV/0!</v>
      </c>
      <c r="AF376" s="53" t="e">
        <f>+$C$18*'10 - 2008'!BH376</f>
        <v>#DIV/0!</v>
      </c>
      <c r="AG376" s="53" t="e">
        <f>+$C$18*'10 - 2008'!BI376</f>
        <v>#DIV/0!</v>
      </c>
      <c r="AH376" s="53" t="e">
        <f>+$C$18*'10 - 2008'!BJ376</f>
        <v>#DIV/0!</v>
      </c>
      <c r="AI376" s="2"/>
    </row>
    <row r="377" spans="1:35">
      <c r="A377" s="63">
        <v>370</v>
      </c>
      <c r="B377" s="53">
        <f>+'10 - 2008'!B377</f>
        <v>0</v>
      </c>
      <c r="C377" s="53" t="e">
        <f>+'10 - 2008'!AE377/'10 - 2008'!BK377</f>
        <v>#DIV/0!</v>
      </c>
      <c r="D377" s="53" t="e">
        <f>+$C$18*'10 - 2008'!AF377</f>
        <v>#DIV/0!</v>
      </c>
      <c r="E377" s="53" t="e">
        <f>+$C$18*'10 - 2008'!AG377</f>
        <v>#DIV/0!</v>
      </c>
      <c r="F377" s="53" t="e">
        <f>+$C$18*'10 - 2008'!AH377</f>
        <v>#DIV/0!</v>
      </c>
      <c r="G377" s="53" t="e">
        <f>+$C$18*'10 - 2008'!AI377</f>
        <v>#DIV/0!</v>
      </c>
      <c r="H377" s="53" t="e">
        <f>+$C$18*'10 - 2008'!AJ377</f>
        <v>#DIV/0!</v>
      </c>
      <c r="I377" s="53" t="e">
        <f>+$C$18*'10 - 2008'!AK377</f>
        <v>#DIV/0!</v>
      </c>
      <c r="J377" s="53" t="e">
        <f>+$C$18*'10 - 2008'!AL377</f>
        <v>#DIV/0!</v>
      </c>
      <c r="K377" s="53" t="e">
        <f>+$C$18*'10 - 2008'!AM377</f>
        <v>#DIV/0!</v>
      </c>
      <c r="L377" s="53" t="e">
        <f>+$C$18*'10 - 2008'!AN377</f>
        <v>#DIV/0!</v>
      </c>
      <c r="M377" s="53" t="e">
        <f>+$C$18*'10 - 2008'!AO377</f>
        <v>#DIV/0!</v>
      </c>
      <c r="N377" s="53" t="e">
        <f>+$C$18*'10 - 2008'!AP377</f>
        <v>#DIV/0!</v>
      </c>
      <c r="O377" s="53" t="e">
        <f>+$C$18*'10 - 2008'!AQ377</f>
        <v>#DIV/0!</v>
      </c>
      <c r="P377" s="53" t="e">
        <f>+$C$18*'10 - 2008'!AR377</f>
        <v>#DIV/0!</v>
      </c>
      <c r="Q377" s="53" t="e">
        <f>+$C$18*'10 - 2008'!AS377</f>
        <v>#DIV/0!</v>
      </c>
      <c r="R377" s="53" t="e">
        <f>+$C$18*'10 - 2008'!AT377</f>
        <v>#DIV/0!</v>
      </c>
      <c r="S377" s="53" t="e">
        <f>+$C$18*'10 - 2008'!AU377</f>
        <v>#DIV/0!</v>
      </c>
      <c r="T377" s="53" t="e">
        <f>+$C$18*'10 - 2008'!AV377</f>
        <v>#DIV/0!</v>
      </c>
      <c r="U377" s="53" t="e">
        <f>+$C$18*'10 - 2008'!AW377</f>
        <v>#DIV/0!</v>
      </c>
      <c r="V377" s="53" t="e">
        <f>+$C$18*'10 - 2008'!AX377</f>
        <v>#DIV/0!</v>
      </c>
      <c r="W377" s="53" t="e">
        <f>+$C$18*'10 - 2008'!AY377</f>
        <v>#DIV/0!</v>
      </c>
      <c r="X377" s="53" t="e">
        <f>+$C$18*'10 - 2008'!AZ377</f>
        <v>#DIV/0!</v>
      </c>
      <c r="Y377" s="53" t="e">
        <f>+$C$18*'10 - 2008'!BA377</f>
        <v>#DIV/0!</v>
      </c>
      <c r="Z377" s="53" t="e">
        <f>+$C$18*'10 - 2008'!BB377</f>
        <v>#DIV/0!</v>
      </c>
      <c r="AA377" s="53" t="e">
        <f>+$C$18*'10 - 2008'!BC377</f>
        <v>#DIV/0!</v>
      </c>
      <c r="AB377" s="53" t="e">
        <f>+$C$18*'10 - 2008'!BD377</f>
        <v>#DIV/0!</v>
      </c>
      <c r="AC377" s="53" t="e">
        <f>+$C$18*'10 - 2008'!BE377</f>
        <v>#DIV/0!</v>
      </c>
      <c r="AD377" s="53" t="e">
        <f>+$C$18*'10 - 2008'!BF377</f>
        <v>#DIV/0!</v>
      </c>
      <c r="AE377" s="53" t="e">
        <f>+$C$18*'10 - 2008'!BG377</f>
        <v>#DIV/0!</v>
      </c>
      <c r="AF377" s="53" t="e">
        <f>+$C$18*'10 - 2008'!BH377</f>
        <v>#DIV/0!</v>
      </c>
      <c r="AG377" s="53" t="e">
        <f>+$C$18*'10 - 2008'!BI377</f>
        <v>#DIV/0!</v>
      </c>
      <c r="AH377" s="53" t="e">
        <f>+$C$18*'10 - 2008'!BJ377</f>
        <v>#DIV/0!</v>
      </c>
      <c r="AI377" s="2"/>
    </row>
    <row r="378" spans="1:35">
      <c r="A378" s="63">
        <v>371</v>
      </c>
      <c r="B378" s="53">
        <f>+'10 - 2008'!B378</f>
        <v>0</v>
      </c>
      <c r="C378" s="53" t="e">
        <f>+'10 - 2008'!AE378/'10 - 2008'!BK378</f>
        <v>#DIV/0!</v>
      </c>
      <c r="D378" s="53" t="e">
        <f>+$C$18*'10 - 2008'!AF378</f>
        <v>#DIV/0!</v>
      </c>
      <c r="E378" s="53" t="e">
        <f>+$C$18*'10 - 2008'!AG378</f>
        <v>#DIV/0!</v>
      </c>
      <c r="F378" s="53" t="e">
        <f>+$C$18*'10 - 2008'!AH378</f>
        <v>#DIV/0!</v>
      </c>
      <c r="G378" s="53" t="e">
        <f>+$C$18*'10 - 2008'!AI378</f>
        <v>#DIV/0!</v>
      </c>
      <c r="H378" s="53" t="e">
        <f>+$C$18*'10 - 2008'!AJ378</f>
        <v>#DIV/0!</v>
      </c>
      <c r="I378" s="53" t="e">
        <f>+$C$18*'10 - 2008'!AK378</f>
        <v>#DIV/0!</v>
      </c>
      <c r="J378" s="53" t="e">
        <f>+$C$18*'10 - 2008'!AL378</f>
        <v>#DIV/0!</v>
      </c>
      <c r="K378" s="53" t="e">
        <f>+$C$18*'10 - 2008'!AM378</f>
        <v>#DIV/0!</v>
      </c>
      <c r="L378" s="53" t="e">
        <f>+$C$18*'10 - 2008'!AN378</f>
        <v>#DIV/0!</v>
      </c>
      <c r="M378" s="53" t="e">
        <f>+$C$18*'10 - 2008'!AO378</f>
        <v>#DIV/0!</v>
      </c>
      <c r="N378" s="53" t="e">
        <f>+$C$18*'10 - 2008'!AP378</f>
        <v>#DIV/0!</v>
      </c>
      <c r="O378" s="53" t="e">
        <f>+$C$18*'10 - 2008'!AQ378</f>
        <v>#DIV/0!</v>
      </c>
      <c r="P378" s="53" t="e">
        <f>+$C$18*'10 - 2008'!AR378</f>
        <v>#DIV/0!</v>
      </c>
      <c r="Q378" s="53" t="e">
        <f>+$C$18*'10 - 2008'!AS378</f>
        <v>#DIV/0!</v>
      </c>
      <c r="R378" s="53" t="e">
        <f>+$C$18*'10 - 2008'!AT378</f>
        <v>#DIV/0!</v>
      </c>
      <c r="S378" s="53" t="e">
        <f>+$C$18*'10 - 2008'!AU378</f>
        <v>#DIV/0!</v>
      </c>
      <c r="T378" s="53" t="e">
        <f>+$C$18*'10 - 2008'!AV378</f>
        <v>#DIV/0!</v>
      </c>
      <c r="U378" s="53" t="e">
        <f>+$C$18*'10 - 2008'!AW378</f>
        <v>#DIV/0!</v>
      </c>
      <c r="V378" s="53" t="e">
        <f>+$C$18*'10 - 2008'!AX378</f>
        <v>#DIV/0!</v>
      </c>
      <c r="W378" s="53" t="e">
        <f>+$C$18*'10 - 2008'!AY378</f>
        <v>#DIV/0!</v>
      </c>
      <c r="X378" s="53" t="e">
        <f>+$C$18*'10 - 2008'!AZ378</f>
        <v>#DIV/0!</v>
      </c>
      <c r="Y378" s="53" t="e">
        <f>+$C$18*'10 - 2008'!BA378</f>
        <v>#DIV/0!</v>
      </c>
      <c r="Z378" s="53" t="e">
        <f>+$C$18*'10 - 2008'!BB378</f>
        <v>#DIV/0!</v>
      </c>
      <c r="AA378" s="53" t="e">
        <f>+$C$18*'10 - 2008'!BC378</f>
        <v>#DIV/0!</v>
      </c>
      <c r="AB378" s="53" t="e">
        <f>+$C$18*'10 - 2008'!BD378</f>
        <v>#DIV/0!</v>
      </c>
      <c r="AC378" s="53" t="e">
        <f>+$C$18*'10 - 2008'!BE378</f>
        <v>#DIV/0!</v>
      </c>
      <c r="AD378" s="53" t="e">
        <f>+$C$18*'10 - 2008'!BF378</f>
        <v>#DIV/0!</v>
      </c>
      <c r="AE378" s="53" t="e">
        <f>+$C$18*'10 - 2008'!BG378</f>
        <v>#DIV/0!</v>
      </c>
      <c r="AF378" s="53" t="e">
        <f>+$C$18*'10 - 2008'!BH378</f>
        <v>#DIV/0!</v>
      </c>
      <c r="AG378" s="53" t="e">
        <f>+$C$18*'10 - 2008'!BI378</f>
        <v>#DIV/0!</v>
      </c>
      <c r="AH378" s="53" t="e">
        <f>+$C$18*'10 - 2008'!BJ378</f>
        <v>#DIV/0!</v>
      </c>
      <c r="AI378" s="2"/>
    </row>
    <row r="379" spans="1:35">
      <c r="A379" s="63">
        <v>372</v>
      </c>
      <c r="B379" s="53">
        <f>+'10 - 2008'!B379</f>
        <v>0</v>
      </c>
      <c r="C379" s="53" t="e">
        <f>+'10 - 2008'!AE379/'10 - 2008'!BK379</f>
        <v>#DIV/0!</v>
      </c>
      <c r="D379" s="53" t="e">
        <f>+$C$18*'10 - 2008'!AF379</f>
        <v>#DIV/0!</v>
      </c>
      <c r="E379" s="53" t="e">
        <f>+$C$18*'10 - 2008'!AG379</f>
        <v>#DIV/0!</v>
      </c>
      <c r="F379" s="53" t="e">
        <f>+$C$18*'10 - 2008'!AH379</f>
        <v>#DIV/0!</v>
      </c>
      <c r="G379" s="53" t="e">
        <f>+$C$18*'10 - 2008'!AI379</f>
        <v>#DIV/0!</v>
      </c>
      <c r="H379" s="53" t="e">
        <f>+$C$18*'10 - 2008'!AJ379</f>
        <v>#DIV/0!</v>
      </c>
      <c r="I379" s="53" t="e">
        <f>+$C$18*'10 - 2008'!AK379</f>
        <v>#DIV/0!</v>
      </c>
      <c r="J379" s="53" t="e">
        <f>+$C$18*'10 - 2008'!AL379</f>
        <v>#DIV/0!</v>
      </c>
      <c r="K379" s="53" t="e">
        <f>+$C$18*'10 - 2008'!AM379</f>
        <v>#DIV/0!</v>
      </c>
      <c r="L379" s="53" t="e">
        <f>+$C$18*'10 - 2008'!AN379</f>
        <v>#DIV/0!</v>
      </c>
      <c r="M379" s="53" t="e">
        <f>+$C$18*'10 - 2008'!AO379</f>
        <v>#DIV/0!</v>
      </c>
      <c r="N379" s="53" t="e">
        <f>+$C$18*'10 - 2008'!AP379</f>
        <v>#DIV/0!</v>
      </c>
      <c r="O379" s="53" t="e">
        <f>+$C$18*'10 - 2008'!AQ379</f>
        <v>#DIV/0!</v>
      </c>
      <c r="P379" s="53" t="e">
        <f>+$C$18*'10 - 2008'!AR379</f>
        <v>#DIV/0!</v>
      </c>
      <c r="Q379" s="53" t="e">
        <f>+$C$18*'10 - 2008'!AS379</f>
        <v>#DIV/0!</v>
      </c>
      <c r="R379" s="53" t="e">
        <f>+$C$18*'10 - 2008'!AT379</f>
        <v>#DIV/0!</v>
      </c>
      <c r="S379" s="53" t="e">
        <f>+$C$18*'10 - 2008'!AU379</f>
        <v>#DIV/0!</v>
      </c>
      <c r="T379" s="53" t="e">
        <f>+$C$18*'10 - 2008'!AV379</f>
        <v>#DIV/0!</v>
      </c>
      <c r="U379" s="53" t="e">
        <f>+$C$18*'10 - 2008'!AW379</f>
        <v>#DIV/0!</v>
      </c>
      <c r="V379" s="53" t="e">
        <f>+$C$18*'10 - 2008'!AX379</f>
        <v>#DIV/0!</v>
      </c>
      <c r="W379" s="53" t="e">
        <f>+$C$18*'10 - 2008'!AY379</f>
        <v>#DIV/0!</v>
      </c>
      <c r="X379" s="53" t="e">
        <f>+$C$18*'10 - 2008'!AZ379</f>
        <v>#DIV/0!</v>
      </c>
      <c r="Y379" s="53" t="e">
        <f>+$C$18*'10 - 2008'!BA379</f>
        <v>#DIV/0!</v>
      </c>
      <c r="Z379" s="53" t="e">
        <f>+$C$18*'10 - 2008'!BB379</f>
        <v>#DIV/0!</v>
      </c>
      <c r="AA379" s="53" t="e">
        <f>+$C$18*'10 - 2008'!BC379</f>
        <v>#DIV/0!</v>
      </c>
      <c r="AB379" s="53" t="e">
        <f>+$C$18*'10 - 2008'!BD379</f>
        <v>#DIV/0!</v>
      </c>
      <c r="AC379" s="53" t="e">
        <f>+$C$18*'10 - 2008'!BE379</f>
        <v>#DIV/0!</v>
      </c>
      <c r="AD379" s="53" t="e">
        <f>+$C$18*'10 - 2008'!BF379</f>
        <v>#DIV/0!</v>
      </c>
      <c r="AE379" s="53" t="e">
        <f>+$C$18*'10 - 2008'!BG379</f>
        <v>#DIV/0!</v>
      </c>
      <c r="AF379" s="53" t="e">
        <f>+$C$18*'10 - 2008'!BH379</f>
        <v>#DIV/0!</v>
      </c>
      <c r="AG379" s="53" t="e">
        <f>+$C$18*'10 - 2008'!BI379</f>
        <v>#DIV/0!</v>
      </c>
      <c r="AH379" s="53" t="e">
        <f>+$C$18*'10 - 2008'!BJ379</f>
        <v>#DIV/0!</v>
      </c>
      <c r="AI379" s="2"/>
    </row>
    <row r="380" spans="1:35">
      <c r="A380" s="63">
        <v>373</v>
      </c>
      <c r="B380" s="53">
        <f>+'10 - 2008'!B380</f>
        <v>0</v>
      </c>
      <c r="C380" s="53" t="e">
        <f>+'10 - 2008'!AE380/'10 - 2008'!BK380</f>
        <v>#DIV/0!</v>
      </c>
      <c r="D380" s="53" t="e">
        <f>+$C$18*'10 - 2008'!AF380</f>
        <v>#DIV/0!</v>
      </c>
      <c r="E380" s="53" t="e">
        <f>+$C$18*'10 - 2008'!AG380</f>
        <v>#DIV/0!</v>
      </c>
      <c r="F380" s="53" t="e">
        <f>+$C$18*'10 - 2008'!AH380</f>
        <v>#DIV/0!</v>
      </c>
      <c r="G380" s="53" t="e">
        <f>+$C$18*'10 - 2008'!AI380</f>
        <v>#DIV/0!</v>
      </c>
      <c r="H380" s="53" t="e">
        <f>+$C$18*'10 - 2008'!AJ380</f>
        <v>#DIV/0!</v>
      </c>
      <c r="I380" s="53" t="e">
        <f>+$C$18*'10 - 2008'!AK380</f>
        <v>#DIV/0!</v>
      </c>
      <c r="J380" s="53" t="e">
        <f>+$C$18*'10 - 2008'!AL380</f>
        <v>#DIV/0!</v>
      </c>
      <c r="K380" s="53" t="e">
        <f>+$C$18*'10 - 2008'!AM380</f>
        <v>#DIV/0!</v>
      </c>
      <c r="L380" s="53" t="e">
        <f>+$C$18*'10 - 2008'!AN380</f>
        <v>#DIV/0!</v>
      </c>
      <c r="M380" s="53" t="e">
        <f>+$C$18*'10 - 2008'!AO380</f>
        <v>#DIV/0!</v>
      </c>
      <c r="N380" s="53" t="e">
        <f>+$C$18*'10 - 2008'!AP380</f>
        <v>#DIV/0!</v>
      </c>
      <c r="O380" s="53" t="e">
        <f>+$C$18*'10 - 2008'!AQ380</f>
        <v>#DIV/0!</v>
      </c>
      <c r="P380" s="53" t="e">
        <f>+$C$18*'10 - 2008'!AR380</f>
        <v>#DIV/0!</v>
      </c>
      <c r="Q380" s="53" t="e">
        <f>+$C$18*'10 - 2008'!AS380</f>
        <v>#DIV/0!</v>
      </c>
      <c r="R380" s="53" t="e">
        <f>+$C$18*'10 - 2008'!AT380</f>
        <v>#DIV/0!</v>
      </c>
      <c r="S380" s="53" t="e">
        <f>+$C$18*'10 - 2008'!AU380</f>
        <v>#DIV/0!</v>
      </c>
      <c r="T380" s="53" t="e">
        <f>+$C$18*'10 - 2008'!AV380</f>
        <v>#DIV/0!</v>
      </c>
      <c r="U380" s="53" t="e">
        <f>+$C$18*'10 - 2008'!AW380</f>
        <v>#DIV/0!</v>
      </c>
      <c r="V380" s="53" t="e">
        <f>+$C$18*'10 - 2008'!AX380</f>
        <v>#DIV/0!</v>
      </c>
      <c r="W380" s="53" t="e">
        <f>+$C$18*'10 - 2008'!AY380</f>
        <v>#DIV/0!</v>
      </c>
      <c r="X380" s="53" t="e">
        <f>+$C$18*'10 - 2008'!AZ380</f>
        <v>#DIV/0!</v>
      </c>
      <c r="Y380" s="53" t="e">
        <f>+$C$18*'10 - 2008'!BA380</f>
        <v>#DIV/0!</v>
      </c>
      <c r="Z380" s="53" t="e">
        <f>+$C$18*'10 - 2008'!BB380</f>
        <v>#DIV/0!</v>
      </c>
      <c r="AA380" s="53" t="e">
        <f>+$C$18*'10 - 2008'!BC380</f>
        <v>#DIV/0!</v>
      </c>
      <c r="AB380" s="53" t="e">
        <f>+$C$18*'10 - 2008'!BD380</f>
        <v>#DIV/0!</v>
      </c>
      <c r="AC380" s="53" t="e">
        <f>+$C$18*'10 - 2008'!BE380</f>
        <v>#DIV/0!</v>
      </c>
      <c r="AD380" s="53" t="e">
        <f>+$C$18*'10 - 2008'!BF380</f>
        <v>#DIV/0!</v>
      </c>
      <c r="AE380" s="53" t="e">
        <f>+$C$18*'10 - 2008'!BG380</f>
        <v>#DIV/0!</v>
      </c>
      <c r="AF380" s="53" t="e">
        <f>+$C$18*'10 - 2008'!BH380</f>
        <v>#DIV/0!</v>
      </c>
      <c r="AG380" s="53" t="e">
        <f>+$C$18*'10 - 2008'!BI380</f>
        <v>#DIV/0!</v>
      </c>
      <c r="AH380" s="53" t="e">
        <f>+$C$18*'10 - 2008'!BJ380</f>
        <v>#DIV/0!</v>
      </c>
      <c r="AI380" s="2"/>
    </row>
    <row r="381" spans="1:35">
      <c r="A381" s="63">
        <v>374</v>
      </c>
      <c r="B381" s="53">
        <f>+'10 - 2008'!B381</f>
        <v>0</v>
      </c>
      <c r="C381" s="53" t="e">
        <f>+'10 - 2008'!AE381/'10 - 2008'!BK381</f>
        <v>#DIV/0!</v>
      </c>
      <c r="D381" s="53" t="e">
        <f>+$C$18*'10 - 2008'!AF381</f>
        <v>#DIV/0!</v>
      </c>
      <c r="E381" s="53" t="e">
        <f>+$C$18*'10 - 2008'!AG381</f>
        <v>#DIV/0!</v>
      </c>
      <c r="F381" s="53" t="e">
        <f>+$C$18*'10 - 2008'!AH381</f>
        <v>#DIV/0!</v>
      </c>
      <c r="G381" s="53" t="e">
        <f>+$C$18*'10 - 2008'!AI381</f>
        <v>#DIV/0!</v>
      </c>
      <c r="H381" s="53" t="e">
        <f>+$C$18*'10 - 2008'!AJ381</f>
        <v>#DIV/0!</v>
      </c>
      <c r="I381" s="53" t="e">
        <f>+$C$18*'10 - 2008'!AK381</f>
        <v>#DIV/0!</v>
      </c>
      <c r="J381" s="53" t="e">
        <f>+$C$18*'10 - 2008'!AL381</f>
        <v>#DIV/0!</v>
      </c>
      <c r="K381" s="53" t="e">
        <f>+$C$18*'10 - 2008'!AM381</f>
        <v>#DIV/0!</v>
      </c>
      <c r="L381" s="53" t="e">
        <f>+$C$18*'10 - 2008'!AN381</f>
        <v>#DIV/0!</v>
      </c>
      <c r="M381" s="53" t="e">
        <f>+$C$18*'10 - 2008'!AO381</f>
        <v>#DIV/0!</v>
      </c>
      <c r="N381" s="53" t="e">
        <f>+$C$18*'10 - 2008'!AP381</f>
        <v>#DIV/0!</v>
      </c>
      <c r="O381" s="53" t="e">
        <f>+$C$18*'10 - 2008'!AQ381</f>
        <v>#DIV/0!</v>
      </c>
      <c r="P381" s="53" t="e">
        <f>+$C$18*'10 - 2008'!AR381</f>
        <v>#DIV/0!</v>
      </c>
      <c r="Q381" s="53" t="e">
        <f>+$C$18*'10 - 2008'!AS381</f>
        <v>#DIV/0!</v>
      </c>
      <c r="R381" s="53" t="e">
        <f>+$C$18*'10 - 2008'!AT381</f>
        <v>#DIV/0!</v>
      </c>
      <c r="S381" s="53" t="e">
        <f>+$C$18*'10 - 2008'!AU381</f>
        <v>#DIV/0!</v>
      </c>
      <c r="T381" s="53" t="e">
        <f>+$C$18*'10 - 2008'!AV381</f>
        <v>#DIV/0!</v>
      </c>
      <c r="U381" s="53" t="e">
        <f>+$C$18*'10 - 2008'!AW381</f>
        <v>#DIV/0!</v>
      </c>
      <c r="V381" s="53" t="e">
        <f>+$C$18*'10 - 2008'!AX381</f>
        <v>#DIV/0!</v>
      </c>
      <c r="W381" s="53" t="e">
        <f>+$C$18*'10 - 2008'!AY381</f>
        <v>#DIV/0!</v>
      </c>
      <c r="X381" s="53" t="e">
        <f>+$C$18*'10 - 2008'!AZ381</f>
        <v>#DIV/0!</v>
      </c>
      <c r="Y381" s="53" t="e">
        <f>+$C$18*'10 - 2008'!BA381</f>
        <v>#DIV/0!</v>
      </c>
      <c r="Z381" s="53" t="e">
        <f>+$C$18*'10 - 2008'!BB381</f>
        <v>#DIV/0!</v>
      </c>
      <c r="AA381" s="53" t="e">
        <f>+$C$18*'10 - 2008'!BC381</f>
        <v>#DIV/0!</v>
      </c>
      <c r="AB381" s="53" t="e">
        <f>+$C$18*'10 - 2008'!BD381</f>
        <v>#DIV/0!</v>
      </c>
      <c r="AC381" s="53" t="e">
        <f>+$C$18*'10 - 2008'!BE381</f>
        <v>#DIV/0!</v>
      </c>
      <c r="AD381" s="53" t="e">
        <f>+$C$18*'10 - 2008'!BF381</f>
        <v>#DIV/0!</v>
      </c>
      <c r="AE381" s="53" t="e">
        <f>+$C$18*'10 - 2008'!BG381</f>
        <v>#DIV/0!</v>
      </c>
      <c r="AF381" s="53" t="e">
        <f>+$C$18*'10 - 2008'!BH381</f>
        <v>#DIV/0!</v>
      </c>
      <c r="AG381" s="53" t="e">
        <f>+$C$18*'10 - 2008'!BI381</f>
        <v>#DIV/0!</v>
      </c>
      <c r="AH381" s="53" t="e">
        <f>+$C$18*'10 - 2008'!BJ381</f>
        <v>#DIV/0!</v>
      </c>
      <c r="AI381" s="2"/>
    </row>
    <row r="382" spans="1:35">
      <c r="A382" s="63">
        <v>375</v>
      </c>
      <c r="B382" s="53">
        <f>+'10 - 2008'!B382</f>
        <v>0</v>
      </c>
      <c r="C382" s="53" t="e">
        <f>+'10 - 2008'!AE382/'10 - 2008'!BK382</f>
        <v>#DIV/0!</v>
      </c>
      <c r="D382" s="53" t="e">
        <f>+$C$18*'10 - 2008'!AF382</f>
        <v>#DIV/0!</v>
      </c>
      <c r="E382" s="53" t="e">
        <f>+$C$18*'10 - 2008'!AG382</f>
        <v>#DIV/0!</v>
      </c>
      <c r="F382" s="53" t="e">
        <f>+$C$18*'10 - 2008'!AH382</f>
        <v>#DIV/0!</v>
      </c>
      <c r="G382" s="53" t="e">
        <f>+$C$18*'10 - 2008'!AI382</f>
        <v>#DIV/0!</v>
      </c>
      <c r="H382" s="53" t="e">
        <f>+$C$18*'10 - 2008'!AJ382</f>
        <v>#DIV/0!</v>
      </c>
      <c r="I382" s="53" t="e">
        <f>+$C$18*'10 - 2008'!AK382</f>
        <v>#DIV/0!</v>
      </c>
      <c r="J382" s="53" t="e">
        <f>+$C$18*'10 - 2008'!AL382</f>
        <v>#DIV/0!</v>
      </c>
      <c r="K382" s="53" t="e">
        <f>+$C$18*'10 - 2008'!AM382</f>
        <v>#DIV/0!</v>
      </c>
      <c r="L382" s="53" t="e">
        <f>+$C$18*'10 - 2008'!AN382</f>
        <v>#DIV/0!</v>
      </c>
      <c r="M382" s="53" t="e">
        <f>+$C$18*'10 - 2008'!AO382</f>
        <v>#DIV/0!</v>
      </c>
      <c r="N382" s="53" t="e">
        <f>+$C$18*'10 - 2008'!AP382</f>
        <v>#DIV/0!</v>
      </c>
      <c r="O382" s="53" t="e">
        <f>+$C$18*'10 - 2008'!AQ382</f>
        <v>#DIV/0!</v>
      </c>
      <c r="P382" s="53" t="e">
        <f>+$C$18*'10 - 2008'!AR382</f>
        <v>#DIV/0!</v>
      </c>
      <c r="Q382" s="53" t="e">
        <f>+$C$18*'10 - 2008'!AS382</f>
        <v>#DIV/0!</v>
      </c>
      <c r="R382" s="53" t="e">
        <f>+$C$18*'10 - 2008'!AT382</f>
        <v>#DIV/0!</v>
      </c>
      <c r="S382" s="53" t="e">
        <f>+$C$18*'10 - 2008'!AU382</f>
        <v>#DIV/0!</v>
      </c>
      <c r="T382" s="53" t="e">
        <f>+$C$18*'10 - 2008'!AV382</f>
        <v>#DIV/0!</v>
      </c>
      <c r="U382" s="53" t="e">
        <f>+$C$18*'10 - 2008'!AW382</f>
        <v>#DIV/0!</v>
      </c>
      <c r="V382" s="53" t="e">
        <f>+$C$18*'10 - 2008'!AX382</f>
        <v>#DIV/0!</v>
      </c>
      <c r="W382" s="53" t="e">
        <f>+$C$18*'10 - 2008'!AY382</f>
        <v>#DIV/0!</v>
      </c>
      <c r="X382" s="53" t="e">
        <f>+$C$18*'10 - 2008'!AZ382</f>
        <v>#DIV/0!</v>
      </c>
      <c r="Y382" s="53" t="e">
        <f>+$C$18*'10 - 2008'!BA382</f>
        <v>#DIV/0!</v>
      </c>
      <c r="Z382" s="53" t="e">
        <f>+$C$18*'10 - 2008'!BB382</f>
        <v>#DIV/0!</v>
      </c>
      <c r="AA382" s="53" t="e">
        <f>+$C$18*'10 - 2008'!BC382</f>
        <v>#DIV/0!</v>
      </c>
      <c r="AB382" s="53" t="e">
        <f>+$C$18*'10 - 2008'!BD382</f>
        <v>#DIV/0!</v>
      </c>
      <c r="AC382" s="53" t="e">
        <f>+$C$18*'10 - 2008'!BE382</f>
        <v>#DIV/0!</v>
      </c>
      <c r="AD382" s="53" t="e">
        <f>+$C$18*'10 - 2008'!BF382</f>
        <v>#DIV/0!</v>
      </c>
      <c r="AE382" s="53" t="e">
        <f>+$C$18*'10 - 2008'!BG382</f>
        <v>#DIV/0!</v>
      </c>
      <c r="AF382" s="53" t="e">
        <f>+$C$18*'10 - 2008'!BH382</f>
        <v>#DIV/0!</v>
      </c>
      <c r="AG382" s="53" t="e">
        <f>+$C$18*'10 - 2008'!BI382</f>
        <v>#DIV/0!</v>
      </c>
      <c r="AH382" s="53" t="e">
        <f>+$C$18*'10 - 2008'!BJ382</f>
        <v>#DIV/0!</v>
      </c>
      <c r="AI382" s="2"/>
    </row>
    <row r="383" spans="1:35">
      <c r="A383" s="63">
        <v>376</v>
      </c>
      <c r="B383" s="53">
        <f>+'10 - 2008'!B383</f>
        <v>0</v>
      </c>
      <c r="C383" s="53" t="e">
        <f>+'10 - 2008'!AE383/'10 - 2008'!BK383</f>
        <v>#DIV/0!</v>
      </c>
      <c r="D383" s="53" t="e">
        <f>+$C$18*'10 - 2008'!AF383</f>
        <v>#DIV/0!</v>
      </c>
      <c r="E383" s="53" t="e">
        <f>+$C$18*'10 - 2008'!AG383</f>
        <v>#DIV/0!</v>
      </c>
      <c r="F383" s="53" t="e">
        <f>+$C$18*'10 - 2008'!AH383</f>
        <v>#DIV/0!</v>
      </c>
      <c r="G383" s="53" t="e">
        <f>+$C$18*'10 - 2008'!AI383</f>
        <v>#DIV/0!</v>
      </c>
      <c r="H383" s="53" t="e">
        <f>+$C$18*'10 - 2008'!AJ383</f>
        <v>#DIV/0!</v>
      </c>
      <c r="I383" s="53" t="e">
        <f>+$C$18*'10 - 2008'!AK383</f>
        <v>#DIV/0!</v>
      </c>
      <c r="J383" s="53" t="e">
        <f>+$C$18*'10 - 2008'!AL383</f>
        <v>#DIV/0!</v>
      </c>
      <c r="K383" s="53" t="e">
        <f>+$C$18*'10 - 2008'!AM383</f>
        <v>#DIV/0!</v>
      </c>
      <c r="L383" s="53" t="e">
        <f>+$C$18*'10 - 2008'!AN383</f>
        <v>#DIV/0!</v>
      </c>
      <c r="M383" s="53" t="e">
        <f>+$C$18*'10 - 2008'!AO383</f>
        <v>#DIV/0!</v>
      </c>
      <c r="N383" s="53" t="e">
        <f>+$C$18*'10 - 2008'!AP383</f>
        <v>#DIV/0!</v>
      </c>
      <c r="O383" s="53" t="e">
        <f>+$C$18*'10 - 2008'!AQ383</f>
        <v>#DIV/0!</v>
      </c>
      <c r="P383" s="53" t="e">
        <f>+$C$18*'10 - 2008'!AR383</f>
        <v>#DIV/0!</v>
      </c>
      <c r="Q383" s="53" t="e">
        <f>+$C$18*'10 - 2008'!AS383</f>
        <v>#DIV/0!</v>
      </c>
      <c r="R383" s="53" t="e">
        <f>+$C$18*'10 - 2008'!AT383</f>
        <v>#DIV/0!</v>
      </c>
      <c r="S383" s="53" t="e">
        <f>+$C$18*'10 - 2008'!AU383</f>
        <v>#DIV/0!</v>
      </c>
      <c r="T383" s="53" t="e">
        <f>+$C$18*'10 - 2008'!AV383</f>
        <v>#DIV/0!</v>
      </c>
      <c r="U383" s="53" t="e">
        <f>+$C$18*'10 - 2008'!AW383</f>
        <v>#DIV/0!</v>
      </c>
      <c r="V383" s="53" t="e">
        <f>+$C$18*'10 - 2008'!AX383</f>
        <v>#DIV/0!</v>
      </c>
      <c r="W383" s="53" t="e">
        <f>+$C$18*'10 - 2008'!AY383</f>
        <v>#DIV/0!</v>
      </c>
      <c r="X383" s="53" t="e">
        <f>+$C$18*'10 - 2008'!AZ383</f>
        <v>#DIV/0!</v>
      </c>
      <c r="Y383" s="53" t="e">
        <f>+$C$18*'10 - 2008'!BA383</f>
        <v>#DIV/0!</v>
      </c>
      <c r="Z383" s="53" t="e">
        <f>+$C$18*'10 - 2008'!BB383</f>
        <v>#DIV/0!</v>
      </c>
      <c r="AA383" s="53" t="e">
        <f>+$C$18*'10 - 2008'!BC383</f>
        <v>#DIV/0!</v>
      </c>
      <c r="AB383" s="53" t="e">
        <f>+$C$18*'10 - 2008'!BD383</f>
        <v>#DIV/0!</v>
      </c>
      <c r="AC383" s="53" t="e">
        <f>+$C$18*'10 - 2008'!BE383</f>
        <v>#DIV/0!</v>
      </c>
      <c r="AD383" s="53" t="e">
        <f>+$C$18*'10 - 2008'!BF383</f>
        <v>#DIV/0!</v>
      </c>
      <c r="AE383" s="53" t="e">
        <f>+$C$18*'10 - 2008'!BG383</f>
        <v>#DIV/0!</v>
      </c>
      <c r="AF383" s="53" t="e">
        <f>+$C$18*'10 - 2008'!BH383</f>
        <v>#DIV/0!</v>
      </c>
      <c r="AG383" s="53" t="e">
        <f>+$C$18*'10 - 2008'!BI383</f>
        <v>#DIV/0!</v>
      </c>
      <c r="AH383" s="53" t="e">
        <f>+$C$18*'10 - 2008'!BJ383</f>
        <v>#DIV/0!</v>
      </c>
      <c r="AI383" s="2"/>
    </row>
    <row r="384" spans="1:35">
      <c r="A384" s="63">
        <v>377</v>
      </c>
      <c r="B384" s="53">
        <f>+'10 - 2008'!B384</f>
        <v>0</v>
      </c>
      <c r="C384" s="53" t="e">
        <f>+'10 - 2008'!AE384/'10 - 2008'!BK384</f>
        <v>#DIV/0!</v>
      </c>
      <c r="D384" s="53" t="e">
        <f>+$C$18*'10 - 2008'!AF384</f>
        <v>#DIV/0!</v>
      </c>
      <c r="E384" s="53" t="e">
        <f>+$C$18*'10 - 2008'!AG384</f>
        <v>#DIV/0!</v>
      </c>
      <c r="F384" s="53" t="e">
        <f>+$C$18*'10 - 2008'!AH384</f>
        <v>#DIV/0!</v>
      </c>
      <c r="G384" s="53" t="e">
        <f>+$C$18*'10 - 2008'!AI384</f>
        <v>#DIV/0!</v>
      </c>
      <c r="H384" s="53" t="e">
        <f>+$C$18*'10 - 2008'!AJ384</f>
        <v>#DIV/0!</v>
      </c>
      <c r="I384" s="53" t="e">
        <f>+$C$18*'10 - 2008'!AK384</f>
        <v>#DIV/0!</v>
      </c>
      <c r="J384" s="53" t="e">
        <f>+$C$18*'10 - 2008'!AL384</f>
        <v>#DIV/0!</v>
      </c>
      <c r="K384" s="53" t="e">
        <f>+$C$18*'10 - 2008'!AM384</f>
        <v>#DIV/0!</v>
      </c>
      <c r="L384" s="53" t="e">
        <f>+$C$18*'10 - 2008'!AN384</f>
        <v>#DIV/0!</v>
      </c>
      <c r="M384" s="53" t="e">
        <f>+$C$18*'10 - 2008'!AO384</f>
        <v>#DIV/0!</v>
      </c>
      <c r="N384" s="53" t="e">
        <f>+$C$18*'10 - 2008'!AP384</f>
        <v>#DIV/0!</v>
      </c>
      <c r="O384" s="53" t="e">
        <f>+$C$18*'10 - 2008'!AQ384</f>
        <v>#DIV/0!</v>
      </c>
      <c r="P384" s="53" t="e">
        <f>+$C$18*'10 - 2008'!AR384</f>
        <v>#DIV/0!</v>
      </c>
      <c r="Q384" s="53" t="e">
        <f>+$C$18*'10 - 2008'!AS384</f>
        <v>#DIV/0!</v>
      </c>
      <c r="R384" s="53" t="e">
        <f>+$C$18*'10 - 2008'!AT384</f>
        <v>#DIV/0!</v>
      </c>
      <c r="S384" s="53" t="e">
        <f>+$C$18*'10 - 2008'!AU384</f>
        <v>#DIV/0!</v>
      </c>
      <c r="T384" s="53" t="e">
        <f>+$C$18*'10 - 2008'!AV384</f>
        <v>#DIV/0!</v>
      </c>
      <c r="U384" s="53" t="e">
        <f>+$C$18*'10 - 2008'!AW384</f>
        <v>#DIV/0!</v>
      </c>
      <c r="V384" s="53" t="e">
        <f>+$C$18*'10 - 2008'!AX384</f>
        <v>#DIV/0!</v>
      </c>
      <c r="W384" s="53" t="e">
        <f>+$C$18*'10 - 2008'!AY384</f>
        <v>#DIV/0!</v>
      </c>
      <c r="X384" s="53" t="e">
        <f>+$C$18*'10 - 2008'!AZ384</f>
        <v>#DIV/0!</v>
      </c>
      <c r="Y384" s="53" t="e">
        <f>+$C$18*'10 - 2008'!BA384</f>
        <v>#DIV/0!</v>
      </c>
      <c r="Z384" s="53" t="e">
        <f>+$C$18*'10 - 2008'!BB384</f>
        <v>#DIV/0!</v>
      </c>
      <c r="AA384" s="53" t="e">
        <f>+$C$18*'10 - 2008'!BC384</f>
        <v>#DIV/0!</v>
      </c>
      <c r="AB384" s="53" t="e">
        <f>+$C$18*'10 - 2008'!BD384</f>
        <v>#DIV/0!</v>
      </c>
      <c r="AC384" s="53" t="e">
        <f>+$C$18*'10 - 2008'!BE384</f>
        <v>#DIV/0!</v>
      </c>
      <c r="AD384" s="53" t="e">
        <f>+$C$18*'10 - 2008'!BF384</f>
        <v>#DIV/0!</v>
      </c>
      <c r="AE384" s="53" t="e">
        <f>+$C$18*'10 - 2008'!BG384</f>
        <v>#DIV/0!</v>
      </c>
      <c r="AF384" s="53" t="e">
        <f>+$C$18*'10 - 2008'!BH384</f>
        <v>#DIV/0!</v>
      </c>
      <c r="AG384" s="53" t="e">
        <f>+$C$18*'10 - 2008'!BI384</f>
        <v>#DIV/0!</v>
      </c>
      <c r="AH384" s="53" t="e">
        <f>+$C$18*'10 - 2008'!BJ384</f>
        <v>#DIV/0!</v>
      </c>
      <c r="AI384" s="2"/>
    </row>
    <row r="385" spans="1:35">
      <c r="A385" s="63">
        <v>378</v>
      </c>
      <c r="B385" s="53">
        <f>+'10 - 2008'!B385</f>
        <v>0</v>
      </c>
      <c r="C385" s="53" t="e">
        <f>+'10 - 2008'!AE385/'10 - 2008'!BK385</f>
        <v>#DIV/0!</v>
      </c>
      <c r="D385" s="53" t="e">
        <f>+$C$18*'10 - 2008'!AF385</f>
        <v>#DIV/0!</v>
      </c>
      <c r="E385" s="53" t="e">
        <f>+$C$18*'10 - 2008'!AG385</f>
        <v>#DIV/0!</v>
      </c>
      <c r="F385" s="53" t="e">
        <f>+$C$18*'10 - 2008'!AH385</f>
        <v>#DIV/0!</v>
      </c>
      <c r="G385" s="53" t="e">
        <f>+$C$18*'10 - 2008'!AI385</f>
        <v>#DIV/0!</v>
      </c>
      <c r="H385" s="53" t="e">
        <f>+$C$18*'10 - 2008'!AJ385</f>
        <v>#DIV/0!</v>
      </c>
      <c r="I385" s="53" t="e">
        <f>+$C$18*'10 - 2008'!AK385</f>
        <v>#DIV/0!</v>
      </c>
      <c r="J385" s="53" t="e">
        <f>+$C$18*'10 - 2008'!AL385</f>
        <v>#DIV/0!</v>
      </c>
      <c r="K385" s="53" t="e">
        <f>+$C$18*'10 - 2008'!AM385</f>
        <v>#DIV/0!</v>
      </c>
      <c r="L385" s="53" t="e">
        <f>+$C$18*'10 - 2008'!AN385</f>
        <v>#DIV/0!</v>
      </c>
      <c r="M385" s="53" t="e">
        <f>+$C$18*'10 - 2008'!AO385</f>
        <v>#DIV/0!</v>
      </c>
      <c r="N385" s="53" t="e">
        <f>+$C$18*'10 - 2008'!AP385</f>
        <v>#DIV/0!</v>
      </c>
      <c r="O385" s="53" t="e">
        <f>+$C$18*'10 - 2008'!AQ385</f>
        <v>#DIV/0!</v>
      </c>
      <c r="P385" s="53" t="e">
        <f>+$C$18*'10 - 2008'!AR385</f>
        <v>#DIV/0!</v>
      </c>
      <c r="Q385" s="53" t="e">
        <f>+$C$18*'10 - 2008'!AS385</f>
        <v>#DIV/0!</v>
      </c>
      <c r="R385" s="53" t="e">
        <f>+$C$18*'10 - 2008'!AT385</f>
        <v>#DIV/0!</v>
      </c>
      <c r="S385" s="53" t="e">
        <f>+$C$18*'10 - 2008'!AU385</f>
        <v>#DIV/0!</v>
      </c>
      <c r="T385" s="53" t="e">
        <f>+$C$18*'10 - 2008'!AV385</f>
        <v>#DIV/0!</v>
      </c>
      <c r="U385" s="53" t="e">
        <f>+$C$18*'10 - 2008'!AW385</f>
        <v>#DIV/0!</v>
      </c>
      <c r="V385" s="53" t="e">
        <f>+$C$18*'10 - 2008'!AX385</f>
        <v>#DIV/0!</v>
      </c>
      <c r="W385" s="53" t="e">
        <f>+$C$18*'10 - 2008'!AY385</f>
        <v>#DIV/0!</v>
      </c>
      <c r="X385" s="53" t="e">
        <f>+$C$18*'10 - 2008'!AZ385</f>
        <v>#DIV/0!</v>
      </c>
      <c r="Y385" s="53" t="e">
        <f>+$C$18*'10 - 2008'!BA385</f>
        <v>#DIV/0!</v>
      </c>
      <c r="Z385" s="53" t="e">
        <f>+$C$18*'10 - 2008'!BB385</f>
        <v>#DIV/0!</v>
      </c>
      <c r="AA385" s="53" t="e">
        <f>+$C$18*'10 - 2008'!BC385</f>
        <v>#DIV/0!</v>
      </c>
      <c r="AB385" s="53" t="e">
        <f>+$C$18*'10 - 2008'!BD385</f>
        <v>#DIV/0!</v>
      </c>
      <c r="AC385" s="53" t="e">
        <f>+$C$18*'10 - 2008'!BE385</f>
        <v>#DIV/0!</v>
      </c>
      <c r="AD385" s="53" t="e">
        <f>+$C$18*'10 - 2008'!BF385</f>
        <v>#DIV/0!</v>
      </c>
      <c r="AE385" s="53" t="e">
        <f>+$C$18*'10 - 2008'!BG385</f>
        <v>#DIV/0!</v>
      </c>
      <c r="AF385" s="53" t="e">
        <f>+$C$18*'10 - 2008'!BH385</f>
        <v>#DIV/0!</v>
      </c>
      <c r="AG385" s="53" t="e">
        <f>+$C$18*'10 - 2008'!BI385</f>
        <v>#DIV/0!</v>
      </c>
      <c r="AH385" s="53" t="e">
        <f>+$C$18*'10 - 2008'!BJ385</f>
        <v>#DIV/0!</v>
      </c>
      <c r="AI385" s="2"/>
    </row>
    <row r="386" spans="1:35">
      <c r="A386" s="63">
        <v>379</v>
      </c>
      <c r="B386" s="53">
        <f>+'10 - 2008'!B386</f>
        <v>0</v>
      </c>
      <c r="C386" s="53" t="e">
        <f>+'10 - 2008'!AE386/'10 - 2008'!BK386</f>
        <v>#DIV/0!</v>
      </c>
      <c r="D386" s="53" t="e">
        <f>+$C$18*'10 - 2008'!AF386</f>
        <v>#DIV/0!</v>
      </c>
      <c r="E386" s="53" t="e">
        <f>+$C$18*'10 - 2008'!AG386</f>
        <v>#DIV/0!</v>
      </c>
      <c r="F386" s="53" t="e">
        <f>+$C$18*'10 - 2008'!AH386</f>
        <v>#DIV/0!</v>
      </c>
      <c r="G386" s="53" t="e">
        <f>+$C$18*'10 - 2008'!AI386</f>
        <v>#DIV/0!</v>
      </c>
      <c r="H386" s="53" t="e">
        <f>+$C$18*'10 - 2008'!AJ386</f>
        <v>#DIV/0!</v>
      </c>
      <c r="I386" s="53" t="e">
        <f>+$C$18*'10 - 2008'!AK386</f>
        <v>#DIV/0!</v>
      </c>
      <c r="J386" s="53" t="e">
        <f>+$C$18*'10 - 2008'!AL386</f>
        <v>#DIV/0!</v>
      </c>
      <c r="K386" s="53" t="e">
        <f>+$C$18*'10 - 2008'!AM386</f>
        <v>#DIV/0!</v>
      </c>
      <c r="L386" s="53" t="e">
        <f>+$C$18*'10 - 2008'!AN386</f>
        <v>#DIV/0!</v>
      </c>
      <c r="M386" s="53" t="e">
        <f>+$C$18*'10 - 2008'!AO386</f>
        <v>#DIV/0!</v>
      </c>
      <c r="N386" s="53" t="e">
        <f>+$C$18*'10 - 2008'!AP386</f>
        <v>#DIV/0!</v>
      </c>
      <c r="O386" s="53" t="e">
        <f>+$C$18*'10 - 2008'!AQ386</f>
        <v>#DIV/0!</v>
      </c>
      <c r="P386" s="53" t="e">
        <f>+$C$18*'10 - 2008'!AR386</f>
        <v>#DIV/0!</v>
      </c>
      <c r="Q386" s="53" t="e">
        <f>+$C$18*'10 - 2008'!AS386</f>
        <v>#DIV/0!</v>
      </c>
      <c r="R386" s="53" t="e">
        <f>+$C$18*'10 - 2008'!AT386</f>
        <v>#DIV/0!</v>
      </c>
      <c r="S386" s="53" t="e">
        <f>+$C$18*'10 - 2008'!AU386</f>
        <v>#DIV/0!</v>
      </c>
      <c r="T386" s="53" t="e">
        <f>+$C$18*'10 - 2008'!AV386</f>
        <v>#DIV/0!</v>
      </c>
      <c r="U386" s="53" t="e">
        <f>+$C$18*'10 - 2008'!AW386</f>
        <v>#DIV/0!</v>
      </c>
      <c r="V386" s="53" t="e">
        <f>+$C$18*'10 - 2008'!AX386</f>
        <v>#DIV/0!</v>
      </c>
      <c r="W386" s="53" t="e">
        <f>+$C$18*'10 - 2008'!AY386</f>
        <v>#DIV/0!</v>
      </c>
      <c r="X386" s="53" t="e">
        <f>+$C$18*'10 - 2008'!AZ386</f>
        <v>#DIV/0!</v>
      </c>
      <c r="Y386" s="53" t="e">
        <f>+$C$18*'10 - 2008'!BA386</f>
        <v>#DIV/0!</v>
      </c>
      <c r="Z386" s="53" t="e">
        <f>+$C$18*'10 - 2008'!BB386</f>
        <v>#DIV/0!</v>
      </c>
      <c r="AA386" s="53" t="e">
        <f>+$C$18*'10 - 2008'!BC386</f>
        <v>#DIV/0!</v>
      </c>
      <c r="AB386" s="53" t="e">
        <f>+$C$18*'10 - 2008'!BD386</f>
        <v>#DIV/0!</v>
      </c>
      <c r="AC386" s="53" t="e">
        <f>+$C$18*'10 - 2008'!BE386</f>
        <v>#DIV/0!</v>
      </c>
      <c r="AD386" s="53" t="e">
        <f>+$C$18*'10 - 2008'!BF386</f>
        <v>#DIV/0!</v>
      </c>
      <c r="AE386" s="53" t="e">
        <f>+$C$18*'10 - 2008'!BG386</f>
        <v>#DIV/0!</v>
      </c>
      <c r="AF386" s="53" t="e">
        <f>+$C$18*'10 - 2008'!BH386</f>
        <v>#DIV/0!</v>
      </c>
      <c r="AG386" s="53" t="e">
        <f>+$C$18*'10 - 2008'!BI386</f>
        <v>#DIV/0!</v>
      </c>
      <c r="AH386" s="53" t="e">
        <f>+$C$18*'10 - 2008'!BJ386</f>
        <v>#DIV/0!</v>
      </c>
      <c r="AI386" s="2"/>
    </row>
    <row r="387" spans="1:35">
      <c r="A387" s="63">
        <v>380</v>
      </c>
      <c r="B387" s="53">
        <f>+'10 - 2008'!B387</f>
        <v>0</v>
      </c>
      <c r="C387" s="53" t="e">
        <f>+'10 - 2008'!AE387/'10 - 2008'!BK387</f>
        <v>#DIV/0!</v>
      </c>
      <c r="D387" s="53" t="e">
        <f>+$C$18*'10 - 2008'!AF387</f>
        <v>#DIV/0!</v>
      </c>
      <c r="E387" s="53" t="e">
        <f>+$C$18*'10 - 2008'!AG387</f>
        <v>#DIV/0!</v>
      </c>
      <c r="F387" s="53" t="e">
        <f>+$C$18*'10 - 2008'!AH387</f>
        <v>#DIV/0!</v>
      </c>
      <c r="G387" s="53" t="e">
        <f>+$C$18*'10 - 2008'!AI387</f>
        <v>#DIV/0!</v>
      </c>
      <c r="H387" s="53" t="e">
        <f>+$C$18*'10 - 2008'!AJ387</f>
        <v>#DIV/0!</v>
      </c>
      <c r="I387" s="53" t="e">
        <f>+$C$18*'10 - 2008'!AK387</f>
        <v>#DIV/0!</v>
      </c>
      <c r="J387" s="53" t="e">
        <f>+$C$18*'10 - 2008'!AL387</f>
        <v>#DIV/0!</v>
      </c>
      <c r="K387" s="53" t="e">
        <f>+$C$18*'10 - 2008'!AM387</f>
        <v>#DIV/0!</v>
      </c>
      <c r="L387" s="53" t="e">
        <f>+$C$18*'10 - 2008'!AN387</f>
        <v>#DIV/0!</v>
      </c>
      <c r="M387" s="53" t="e">
        <f>+$C$18*'10 - 2008'!AO387</f>
        <v>#DIV/0!</v>
      </c>
      <c r="N387" s="53" t="e">
        <f>+$C$18*'10 - 2008'!AP387</f>
        <v>#DIV/0!</v>
      </c>
      <c r="O387" s="53" t="e">
        <f>+$C$18*'10 - 2008'!AQ387</f>
        <v>#DIV/0!</v>
      </c>
      <c r="P387" s="53" t="e">
        <f>+$C$18*'10 - 2008'!AR387</f>
        <v>#DIV/0!</v>
      </c>
      <c r="Q387" s="53" t="e">
        <f>+$C$18*'10 - 2008'!AS387</f>
        <v>#DIV/0!</v>
      </c>
      <c r="R387" s="53" t="e">
        <f>+$C$18*'10 - 2008'!AT387</f>
        <v>#DIV/0!</v>
      </c>
      <c r="S387" s="53" t="e">
        <f>+$C$18*'10 - 2008'!AU387</f>
        <v>#DIV/0!</v>
      </c>
      <c r="T387" s="53" t="e">
        <f>+$C$18*'10 - 2008'!AV387</f>
        <v>#DIV/0!</v>
      </c>
      <c r="U387" s="53" t="e">
        <f>+$C$18*'10 - 2008'!AW387</f>
        <v>#DIV/0!</v>
      </c>
      <c r="V387" s="53" t="e">
        <f>+$C$18*'10 - 2008'!AX387</f>
        <v>#DIV/0!</v>
      </c>
      <c r="W387" s="53" t="e">
        <f>+$C$18*'10 - 2008'!AY387</f>
        <v>#DIV/0!</v>
      </c>
      <c r="X387" s="53" t="e">
        <f>+$C$18*'10 - 2008'!AZ387</f>
        <v>#DIV/0!</v>
      </c>
      <c r="Y387" s="53" t="e">
        <f>+$C$18*'10 - 2008'!BA387</f>
        <v>#DIV/0!</v>
      </c>
      <c r="Z387" s="53" t="e">
        <f>+$C$18*'10 - 2008'!BB387</f>
        <v>#DIV/0!</v>
      </c>
      <c r="AA387" s="53" t="e">
        <f>+$C$18*'10 - 2008'!BC387</f>
        <v>#DIV/0!</v>
      </c>
      <c r="AB387" s="53" t="e">
        <f>+$C$18*'10 - 2008'!BD387</f>
        <v>#DIV/0!</v>
      </c>
      <c r="AC387" s="53" t="e">
        <f>+$C$18*'10 - 2008'!BE387</f>
        <v>#DIV/0!</v>
      </c>
      <c r="AD387" s="53" t="e">
        <f>+$C$18*'10 - 2008'!BF387</f>
        <v>#DIV/0!</v>
      </c>
      <c r="AE387" s="53" t="e">
        <f>+$C$18*'10 - 2008'!BG387</f>
        <v>#DIV/0!</v>
      </c>
      <c r="AF387" s="53" t="e">
        <f>+$C$18*'10 - 2008'!BH387</f>
        <v>#DIV/0!</v>
      </c>
      <c r="AG387" s="53" t="e">
        <f>+$C$18*'10 - 2008'!BI387</f>
        <v>#DIV/0!</v>
      </c>
      <c r="AH387" s="53" t="e">
        <f>+$C$18*'10 - 2008'!BJ387</f>
        <v>#DIV/0!</v>
      </c>
      <c r="AI387" s="2"/>
    </row>
    <row r="388" spans="1:35">
      <c r="A388" s="63">
        <v>381</v>
      </c>
      <c r="B388" s="53">
        <f>+'10 - 2008'!B388</f>
        <v>0</v>
      </c>
      <c r="C388" s="53" t="e">
        <f>+'10 - 2008'!AE388/'10 - 2008'!BK388</f>
        <v>#DIV/0!</v>
      </c>
      <c r="D388" s="53" t="e">
        <f>+$C$18*'10 - 2008'!AF388</f>
        <v>#DIV/0!</v>
      </c>
      <c r="E388" s="53" t="e">
        <f>+$C$18*'10 - 2008'!AG388</f>
        <v>#DIV/0!</v>
      </c>
      <c r="F388" s="53" t="e">
        <f>+$C$18*'10 - 2008'!AH388</f>
        <v>#DIV/0!</v>
      </c>
      <c r="G388" s="53" t="e">
        <f>+$C$18*'10 - 2008'!AI388</f>
        <v>#DIV/0!</v>
      </c>
      <c r="H388" s="53" t="e">
        <f>+$C$18*'10 - 2008'!AJ388</f>
        <v>#DIV/0!</v>
      </c>
      <c r="I388" s="53" t="e">
        <f>+$C$18*'10 - 2008'!AK388</f>
        <v>#DIV/0!</v>
      </c>
      <c r="J388" s="53" t="e">
        <f>+$C$18*'10 - 2008'!AL388</f>
        <v>#DIV/0!</v>
      </c>
      <c r="K388" s="53" t="e">
        <f>+$C$18*'10 - 2008'!AM388</f>
        <v>#DIV/0!</v>
      </c>
      <c r="L388" s="53" t="e">
        <f>+$C$18*'10 - 2008'!AN388</f>
        <v>#DIV/0!</v>
      </c>
      <c r="M388" s="53" t="e">
        <f>+$C$18*'10 - 2008'!AO388</f>
        <v>#DIV/0!</v>
      </c>
      <c r="N388" s="53" t="e">
        <f>+$C$18*'10 - 2008'!AP388</f>
        <v>#DIV/0!</v>
      </c>
      <c r="O388" s="53" t="e">
        <f>+$C$18*'10 - 2008'!AQ388</f>
        <v>#DIV/0!</v>
      </c>
      <c r="P388" s="53" t="e">
        <f>+$C$18*'10 - 2008'!AR388</f>
        <v>#DIV/0!</v>
      </c>
      <c r="Q388" s="53" t="e">
        <f>+$C$18*'10 - 2008'!AS388</f>
        <v>#DIV/0!</v>
      </c>
      <c r="R388" s="53" t="e">
        <f>+$C$18*'10 - 2008'!AT388</f>
        <v>#DIV/0!</v>
      </c>
      <c r="S388" s="53" t="e">
        <f>+$C$18*'10 - 2008'!AU388</f>
        <v>#DIV/0!</v>
      </c>
      <c r="T388" s="53" t="e">
        <f>+$C$18*'10 - 2008'!AV388</f>
        <v>#DIV/0!</v>
      </c>
      <c r="U388" s="53" t="e">
        <f>+$C$18*'10 - 2008'!AW388</f>
        <v>#DIV/0!</v>
      </c>
      <c r="V388" s="53" t="e">
        <f>+$C$18*'10 - 2008'!AX388</f>
        <v>#DIV/0!</v>
      </c>
      <c r="W388" s="53" t="e">
        <f>+$C$18*'10 - 2008'!AY388</f>
        <v>#DIV/0!</v>
      </c>
      <c r="X388" s="53" t="e">
        <f>+$C$18*'10 - 2008'!AZ388</f>
        <v>#DIV/0!</v>
      </c>
      <c r="Y388" s="53" t="e">
        <f>+$C$18*'10 - 2008'!BA388</f>
        <v>#DIV/0!</v>
      </c>
      <c r="Z388" s="53" t="e">
        <f>+$C$18*'10 - 2008'!BB388</f>
        <v>#DIV/0!</v>
      </c>
      <c r="AA388" s="53" t="e">
        <f>+$C$18*'10 - 2008'!BC388</f>
        <v>#DIV/0!</v>
      </c>
      <c r="AB388" s="53" t="e">
        <f>+$C$18*'10 - 2008'!BD388</f>
        <v>#DIV/0!</v>
      </c>
      <c r="AC388" s="53" t="e">
        <f>+$C$18*'10 - 2008'!BE388</f>
        <v>#DIV/0!</v>
      </c>
      <c r="AD388" s="53" t="e">
        <f>+$C$18*'10 - 2008'!BF388</f>
        <v>#DIV/0!</v>
      </c>
      <c r="AE388" s="53" t="e">
        <f>+$C$18*'10 - 2008'!BG388</f>
        <v>#DIV/0!</v>
      </c>
      <c r="AF388" s="53" t="e">
        <f>+$C$18*'10 - 2008'!BH388</f>
        <v>#DIV/0!</v>
      </c>
      <c r="AG388" s="53" t="e">
        <f>+$C$18*'10 - 2008'!BI388</f>
        <v>#DIV/0!</v>
      </c>
      <c r="AH388" s="53" t="e">
        <f>+$C$18*'10 - 2008'!BJ388</f>
        <v>#DIV/0!</v>
      </c>
      <c r="AI388" s="2"/>
    </row>
    <row r="389" spans="1:35">
      <c r="A389" s="63">
        <v>382</v>
      </c>
      <c r="B389" s="53">
        <f>+'10 - 2008'!B389</f>
        <v>0</v>
      </c>
      <c r="C389" s="53" t="e">
        <f>+'10 - 2008'!AE389/'10 - 2008'!BK389</f>
        <v>#DIV/0!</v>
      </c>
      <c r="D389" s="53" t="e">
        <f>+$C$18*'10 - 2008'!AF389</f>
        <v>#DIV/0!</v>
      </c>
      <c r="E389" s="53" t="e">
        <f>+$C$18*'10 - 2008'!AG389</f>
        <v>#DIV/0!</v>
      </c>
      <c r="F389" s="53" t="e">
        <f>+$C$18*'10 - 2008'!AH389</f>
        <v>#DIV/0!</v>
      </c>
      <c r="G389" s="53" t="e">
        <f>+$C$18*'10 - 2008'!AI389</f>
        <v>#DIV/0!</v>
      </c>
      <c r="H389" s="53" t="e">
        <f>+$C$18*'10 - 2008'!AJ389</f>
        <v>#DIV/0!</v>
      </c>
      <c r="I389" s="53" t="e">
        <f>+$C$18*'10 - 2008'!AK389</f>
        <v>#DIV/0!</v>
      </c>
      <c r="J389" s="53" t="e">
        <f>+$C$18*'10 - 2008'!AL389</f>
        <v>#DIV/0!</v>
      </c>
      <c r="K389" s="53" t="e">
        <f>+$C$18*'10 - 2008'!AM389</f>
        <v>#DIV/0!</v>
      </c>
      <c r="L389" s="53" t="e">
        <f>+$C$18*'10 - 2008'!AN389</f>
        <v>#DIV/0!</v>
      </c>
      <c r="M389" s="53" t="e">
        <f>+$C$18*'10 - 2008'!AO389</f>
        <v>#DIV/0!</v>
      </c>
      <c r="N389" s="53" t="e">
        <f>+$C$18*'10 - 2008'!AP389</f>
        <v>#DIV/0!</v>
      </c>
      <c r="O389" s="53" t="e">
        <f>+$C$18*'10 - 2008'!AQ389</f>
        <v>#DIV/0!</v>
      </c>
      <c r="P389" s="53" t="e">
        <f>+$C$18*'10 - 2008'!AR389</f>
        <v>#DIV/0!</v>
      </c>
      <c r="Q389" s="53" t="e">
        <f>+$C$18*'10 - 2008'!AS389</f>
        <v>#DIV/0!</v>
      </c>
      <c r="R389" s="53" t="e">
        <f>+$C$18*'10 - 2008'!AT389</f>
        <v>#DIV/0!</v>
      </c>
      <c r="S389" s="53" t="e">
        <f>+$C$18*'10 - 2008'!AU389</f>
        <v>#DIV/0!</v>
      </c>
      <c r="T389" s="53" t="e">
        <f>+$C$18*'10 - 2008'!AV389</f>
        <v>#DIV/0!</v>
      </c>
      <c r="U389" s="53" t="e">
        <f>+$C$18*'10 - 2008'!AW389</f>
        <v>#DIV/0!</v>
      </c>
      <c r="V389" s="53" t="e">
        <f>+$C$18*'10 - 2008'!AX389</f>
        <v>#DIV/0!</v>
      </c>
      <c r="W389" s="53" t="e">
        <f>+$C$18*'10 - 2008'!AY389</f>
        <v>#DIV/0!</v>
      </c>
      <c r="X389" s="53" t="e">
        <f>+$C$18*'10 - 2008'!AZ389</f>
        <v>#DIV/0!</v>
      </c>
      <c r="Y389" s="53" t="e">
        <f>+$C$18*'10 - 2008'!BA389</f>
        <v>#DIV/0!</v>
      </c>
      <c r="Z389" s="53" t="e">
        <f>+$C$18*'10 - 2008'!BB389</f>
        <v>#DIV/0!</v>
      </c>
      <c r="AA389" s="53" t="e">
        <f>+$C$18*'10 - 2008'!BC389</f>
        <v>#DIV/0!</v>
      </c>
      <c r="AB389" s="53" t="e">
        <f>+$C$18*'10 - 2008'!BD389</f>
        <v>#DIV/0!</v>
      </c>
      <c r="AC389" s="53" t="e">
        <f>+$C$18*'10 - 2008'!BE389</f>
        <v>#DIV/0!</v>
      </c>
      <c r="AD389" s="53" t="e">
        <f>+$C$18*'10 - 2008'!BF389</f>
        <v>#DIV/0!</v>
      </c>
      <c r="AE389" s="53" t="e">
        <f>+$C$18*'10 - 2008'!BG389</f>
        <v>#DIV/0!</v>
      </c>
      <c r="AF389" s="53" t="e">
        <f>+$C$18*'10 - 2008'!BH389</f>
        <v>#DIV/0!</v>
      </c>
      <c r="AG389" s="53" t="e">
        <f>+$C$18*'10 - 2008'!BI389</f>
        <v>#DIV/0!</v>
      </c>
      <c r="AH389" s="53" t="e">
        <f>+$C$18*'10 - 2008'!BJ389</f>
        <v>#DIV/0!</v>
      </c>
      <c r="AI389" s="2"/>
    </row>
    <row r="390" spans="1:35">
      <c r="A390" s="63">
        <v>383</v>
      </c>
      <c r="B390" s="53">
        <f>+'10 - 2008'!B390</f>
        <v>0</v>
      </c>
      <c r="C390" s="53" t="e">
        <f>+'10 - 2008'!AE390/'10 - 2008'!BK390</f>
        <v>#DIV/0!</v>
      </c>
      <c r="D390" s="53" t="e">
        <f>+$C$18*'10 - 2008'!AF390</f>
        <v>#DIV/0!</v>
      </c>
      <c r="E390" s="53" t="e">
        <f>+$C$18*'10 - 2008'!AG390</f>
        <v>#DIV/0!</v>
      </c>
      <c r="F390" s="53" t="e">
        <f>+$C$18*'10 - 2008'!AH390</f>
        <v>#DIV/0!</v>
      </c>
      <c r="G390" s="53" t="e">
        <f>+$C$18*'10 - 2008'!AI390</f>
        <v>#DIV/0!</v>
      </c>
      <c r="H390" s="53" t="e">
        <f>+$C$18*'10 - 2008'!AJ390</f>
        <v>#DIV/0!</v>
      </c>
      <c r="I390" s="53" t="e">
        <f>+$C$18*'10 - 2008'!AK390</f>
        <v>#DIV/0!</v>
      </c>
      <c r="J390" s="53" t="e">
        <f>+$C$18*'10 - 2008'!AL390</f>
        <v>#DIV/0!</v>
      </c>
      <c r="K390" s="53" t="e">
        <f>+$C$18*'10 - 2008'!AM390</f>
        <v>#DIV/0!</v>
      </c>
      <c r="L390" s="53" t="e">
        <f>+$C$18*'10 - 2008'!AN390</f>
        <v>#DIV/0!</v>
      </c>
      <c r="M390" s="53" t="e">
        <f>+$C$18*'10 - 2008'!AO390</f>
        <v>#DIV/0!</v>
      </c>
      <c r="N390" s="53" t="e">
        <f>+$C$18*'10 - 2008'!AP390</f>
        <v>#DIV/0!</v>
      </c>
      <c r="O390" s="53" t="e">
        <f>+$C$18*'10 - 2008'!AQ390</f>
        <v>#DIV/0!</v>
      </c>
      <c r="P390" s="53" t="e">
        <f>+$C$18*'10 - 2008'!AR390</f>
        <v>#DIV/0!</v>
      </c>
      <c r="Q390" s="53" t="e">
        <f>+$C$18*'10 - 2008'!AS390</f>
        <v>#DIV/0!</v>
      </c>
      <c r="R390" s="53" t="e">
        <f>+$C$18*'10 - 2008'!AT390</f>
        <v>#DIV/0!</v>
      </c>
      <c r="S390" s="53" t="e">
        <f>+$C$18*'10 - 2008'!AU390</f>
        <v>#DIV/0!</v>
      </c>
      <c r="T390" s="53" t="e">
        <f>+$C$18*'10 - 2008'!AV390</f>
        <v>#DIV/0!</v>
      </c>
      <c r="U390" s="53" t="e">
        <f>+$C$18*'10 - 2008'!AW390</f>
        <v>#DIV/0!</v>
      </c>
      <c r="V390" s="53" t="e">
        <f>+$C$18*'10 - 2008'!AX390</f>
        <v>#DIV/0!</v>
      </c>
      <c r="W390" s="53" t="e">
        <f>+$C$18*'10 - 2008'!AY390</f>
        <v>#DIV/0!</v>
      </c>
      <c r="X390" s="53" t="e">
        <f>+$C$18*'10 - 2008'!AZ390</f>
        <v>#DIV/0!</v>
      </c>
      <c r="Y390" s="53" t="e">
        <f>+$C$18*'10 - 2008'!BA390</f>
        <v>#DIV/0!</v>
      </c>
      <c r="Z390" s="53" t="e">
        <f>+$C$18*'10 - 2008'!BB390</f>
        <v>#DIV/0!</v>
      </c>
      <c r="AA390" s="53" t="e">
        <f>+$C$18*'10 - 2008'!BC390</f>
        <v>#DIV/0!</v>
      </c>
      <c r="AB390" s="53" t="e">
        <f>+$C$18*'10 - 2008'!BD390</f>
        <v>#DIV/0!</v>
      </c>
      <c r="AC390" s="53" t="e">
        <f>+$C$18*'10 - 2008'!BE390</f>
        <v>#DIV/0!</v>
      </c>
      <c r="AD390" s="53" t="e">
        <f>+$C$18*'10 - 2008'!BF390</f>
        <v>#DIV/0!</v>
      </c>
      <c r="AE390" s="53" t="e">
        <f>+$C$18*'10 - 2008'!BG390</f>
        <v>#DIV/0!</v>
      </c>
      <c r="AF390" s="53" t="e">
        <f>+$C$18*'10 - 2008'!BH390</f>
        <v>#DIV/0!</v>
      </c>
      <c r="AG390" s="53" t="e">
        <f>+$C$18*'10 - 2008'!BI390</f>
        <v>#DIV/0!</v>
      </c>
      <c r="AH390" s="53" t="e">
        <f>+$C$18*'10 - 2008'!BJ390</f>
        <v>#DIV/0!</v>
      </c>
      <c r="AI390" s="2"/>
    </row>
    <row r="391" spans="1:35">
      <c r="A391" s="63">
        <v>384</v>
      </c>
      <c r="B391" s="53">
        <f>+'10 - 2008'!B391</f>
        <v>0</v>
      </c>
      <c r="C391" s="53" t="e">
        <f>+'10 - 2008'!AE391/'10 - 2008'!BK391</f>
        <v>#DIV/0!</v>
      </c>
      <c r="D391" s="53" t="e">
        <f>+$C$18*'10 - 2008'!AF391</f>
        <v>#DIV/0!</v>
      </c>
      <c r="E391" s="53" t="e">
        <f>+$C$18*'10 - 2008'!AG391</f>
        <v>#DIV/0!</v>
      </c>
      <c r="F391" s="53" t="e">
        <f>+$C$18*'10 - 2008'!AH391</f>
        <v>#DIV/0!</v>
      </c>
      <c r="G391" s="53" t="e">
        <f>+$C$18*'10 - 2008'!AI391</f>
        <v>#DIV/0!</v>
      </c>
      <c r="H391" s="53" t="e">
        <f>+$C$18*'10 - 2008'!AJ391</f>
        <v>#DIV/0!</v>
      </c>
      <c r="I391" s="53" t="e">
        <f>+$C$18*'10 - 2008'!AK391</f>
        <v>#DIV/0!</v>
      </c>
      <c r="J391" s="53" t="e">
        <f>+$C$18*'10 - 2008'!AL391</f>
        <v>#DIV/0!</v>
      </c>
      <c r="K391" s="53" t="e">
        <f>+$C$18*'10 - 2008'!AM391</f>
        <v>#DIV/0!</v>
      </c>
      <c r="L391" s="53" t="e">
        <f>+$C$18*'10 - 2008'!AN391</f>
        <v>#DIV/0!</v>
      </c>
      <c r="M391" s="53" t="e">
        <f>+$C$18*'10 - 2008'!AO391</f>
        <v>#DIV/0!</v>
      </c>
      <c r="N391" s="53" t="e">
        <f>+$C$18*'10 - 2008'!AP391</f>
        <v>#DIV/0!</v>
      </c>
      <c r="O391" s="53" t="e">
        <f>+$C$18*'10 - 2008'!AQ391</f>
        <v>#DIV/0!</v>
      </c>
      <c r="P391" s="53" t="e">
        <f>+$C$18*'10 - 2008'!AR391</f>
        <v>#DIV/0!</v>
      </c>
      <c r="Q391" s="53" t="e">
        <f>+$C$18*'10 - 2008'!AS391</f>
        <v>#DIV/0!</v>
      </c>
      <c r="R391" s="53" t="e">
        <f>+$C$18*'10 - 2008'!AT391</f>
        <v>#DIV/0!</v>
      </c>
      <c r="S391" s="53" t="e">
        <f>+$C$18*'10 - 2008'!AU391</f>
        <v>#DIV/0!</v>
      </c>
      <c r="T391" s="53" t="e">
        <f>+$C$18*'10 - 2008'!AV391</f>
        <v>#DIV/0!</v>
      </c>
      <c r="U391" s="53" t="e">
        <f>+$C$18*'10 - 2008'!AW391</f>
        <v>#DIV/0!</v>
      </c>
      <c r="V391" s="53" t="e">
        <f>+$C$18*'10 - 2008'!AX391</f>
        <v>#DIV/0!</v>
      </c>
      <c r="W391" s="53" t="e">
        <f>+$C$18*'10 - 2008'!AY391</f>
        <v>#DIV/0!</v>
      </c>
      <c r="X391" s="53" t="e">
        <f>+$C$18*'10 - 2008'!AZ391</f>
        <v>#DIV/0!</v>
      </c>
      <c r="Y391" s="53" t="e">
        <f>+$C$18*'10 - 2008'!BA391</f>
        <v>#DIV/0!</v>
      </c>
      <c r="Z391" s="53" t="e">
        <f>+$C$18*'10 - 2008'!BB391</f>
        <v>#DIV/0!</v>
      </c>
      <c r="AA391" s="53" t="e">
        <f>+$C$18*'10 - 2008'!BC391</f>
        <v>#DIV/0!</v>
      </c>
      <c r="AB391" s="53" t="e">
        <f>+$C$18*'10 - 2008'!BD391</f>
        <v>#DIV/0!</v>
      </c>
      <c r="AC391" s="53" t="e">
        <f>+$C$18*'10 - 2008'!BE391</f>
        <v>#DIV/0!</v>
      </c>
      <c r="AD391" s="53" t="e">
        <f>+$C$18*'10 - 2008'!BF391</f>
        <v>#DIV/0!</v>
      </c>
      <c r="AE391" s="53" t="e">
        <f>+$C$18*'10 - 2008'!BG391</f>
        <v>#DIV/0!</v>
      </c>
      <c r="AF391" s="53" t="e">
        <f>+$C$18*'10 - 2008'!BH391</f>
        <v>#DIV/0!</v>
      </c>
      <c r="AG391" s="53" t="e">
        <f>+$C$18*'10 - 2008'!BI391</f>
        <v>#DIV/0!</v>
      </c>
      <c r="AH391" s="53" t="e">
        <f>+$C$18*'10 - 2008'!BJ391</f>
        <v>#DIV/0!</v>
      </c>
      <c r="AI391" s="2"/>
    </row>
    <row r="392" spans="1:35">
      <c r="A392" s="63">
        <v>385</v>
      </c>
      <c r="B392" s="53">
        <f>+'10 - 2008'!B392</f>
        <v>0</v>
      </c>
      <c r="C392" s="53" t="e">
        <f>+'10 - 2008'!AE392/'10 - 2008'!BK392</f>
        <v>#DIV/0!</v>
      </c>
      <c r="D392" s="53" t="e">
        <f>+$C$18*'10 - 2008'!AF392</f>
        <v>#DIV/0!</v>
      </c>
      <c r="E392" s="53" t="e">
        <f>+$C$18*'10 - 2008'!AG392</f>
        <v>#DIV/0!</v>
      </c>
      <c r="F392" s="53" t="e">
        <f>+$C$18*'10 - 2008'!AH392</f>
        <v>#DIV/0!</v>
      </c>
      <c r="G392" s="53" t="e">
        <f>+$C$18*'10 - 2008'!AI392</f>
        <v>#DIV/0!</v>
      </c>
      <c r="H392" s="53" t="e">
        <f>+$C$18*'10 - 2008'!AJ392</f>
        <v>#DIV/0!</v>
      </c>
      <c r="I392" s="53" t="e">
        <f>+$C$18*'10 - 2008'!AK392</f>
        <v>#DIV/0!</v>
      </c>
      <c r="J392" s="53" t="e">
        <f>+$C$18*'10 - 2008'!AL392</f>
        <v>#DIV/0!</v>
      </c>
      <c r="K392" s="53" t="e">
        <f>+$C$18*'10 - 2008'!AM392</f>
        <v>#DIV/0!</v>
      </c>
      <c r="L392" s="53" t="e">
        <f>+$C$18*'10 - 2008'!AN392</f>
        <v>#DIV/0!</v>
      </c>
      <c r="M392" s="53" t="e">
        <f>+$C$18*'10 - 2008'!AO392</f>
        <v>#DIV/0!</v>
      </c>
      <c r="N392" s="53" t="e">
        <f>+$C$18*'10 - 2008'!AP392</f>
        <v>#DIV/0!</v>
      </c>
      <c r="O392" s="53" t="e">
        <f>+$C$18*'10 - 2008'!AQ392</f>
        <v>#DIV/0!</v>
      </c>
      <c r="P392" s="53" t="e">
        <f>+$C$18*'10 - 2008'!AR392</f>
        <v>#DIV/0!</v>
      </c>
      <c r="Q392" s="53" t="e">
        <f>+$C$18*'10 - 2008'!AS392</f>
        <v>#DIV/0!</v>
      </c>
      <c r="R392" s="53" t="e">
        <f>+$C$18*'10 - 2008'!AT392</f>
        <v>#DIV/0!</v>
      </c>
      <c r="S392" s="53" t="e">
        <f>+$C$18*'10 - 2008'!AU392</f>
        <v>#DIV/0!</v>
      </c>
      <c r="T392" s="53" t="e">
        <f>+$C$18*'10 - 2008'!AV392</f>
        <v>#DIV/0!</v>
      </c>
      <c r="U392" s="53" t="e">
        <f>+$C$18*'10 - 2008'!AW392</f>
        <v>#DIV/0!</v>
      </c>
      <c r="V392" s="53" t="e">
        <f>+$C$18*'10 - 2008'!AX392</f>
        <v>#DIV/0!</v>
      </c>
      <c r="W392" s="53" t="e">
        <f>+$C$18*'10 - 2008'!AY392</f>
        <v>#DIV/0!</v>
      </c>
      <c r="X392" s="53" t="e">
        <f>+$C$18*'10 - 2008'!AZ392</f>
        <v>#DIV/0!</v>
      </c>
      <c r="Y392" s="53" t="e">
        <f>+$C$18*'10 - 2008'!BA392</f>
        <v>#DIV/0!</v>
      </c>
      <c r="Z392" s="53" t="e">
        <f>+$C$18*'10 - 2008'!BB392</f>
        <v>#DIV/0!</v>
      </c>
      <c r="AA392" s="53" t="e">
        <f>+$C$18*'10 - 2008'!BC392</f>
        <v>#DIV/0!</v>
      </c>
      <c r="AB392" s="53" t="e">
        <f>+$C$18*'10 - 2008'!BD392</f>
        <v>#DIV/0!</v>
      </c>
      <c r="AC392" s="53" t="e">
        <f>+$C$18*'10 - 2008'!BE392</f>
        <v>#DIV/0!</v>
      </c>
      <c r="AD392" s="53" t="e">
        <f>+$C$18*'10 - 2008'!BF392</f>
        <v>#DIV/0!</v>
      </c>
      <c r="AE392" s="53" t="e">
        <f>+$C$18*'10 - 2008'!BG392</f>
        <v>#DIV/0!</v>
      </c>
      <c r="AF392" s="53" t="e">
        <f>+$C$18*'10 - 2008'!BH392</f>
        <v>#DIV/0!</v>
      </c>
      <c r="AG392" s="53" t="e">
        <f>+$C$18*'10 - 2008'!BI392</f>
        <v>#DIV/0!</v>
      </c>
      <c r="AH392" s="53" t="e">
        <f>+$C$18*'10 - 2008'!BJ392</f>
        <v>#DIV/0!</v>
      </c>
      <c r="AI392" s="2"/>
    </row>
    <row r="393" spans="1:35">
      <c r="A393" s="63">
        <v>386</v>
      </c>
      <c r="B393" s="53">
        <f>+'10 - 2008'!B393</f>
        <v>0</v>
      </c>
      <c r="C393" s="53" t="e">
        <f>+'10 - 2008'!AE393/'10 - 2008'!BK393</f>
        <v>#DIV/0!</v>
      </c>
      <c r="D393" s="53" t="e">
        <f>+$C$18*'10 - 2008'!AF393</f>
        <v>#DIV/0!</v>
      </c>
      <c r="E393" s="53" t="e">
        <f>+$C$18*'10 - 2008'!AG393</f>
        <v>#DIV/0!</v>
      </c>
      <c r="F393" s="53" t="e">
        <f>+$C$18*'10 - 2008'!AH393</f>
        <v>#DIV/0!</v>
      </c>
      <c r="G393" s="53" t="e">
        <f>+$C$18*'10 - 2008'!AI393</f>
        <v>#DIV/0!</v>
      </c>
      <c r="H393" s="53" t="e">
        <f>+$C$18*'10 - 2008'!AJ393</f>
        <v>#DIV/0!</v>
      </c>
      <c r="I393" s="53" t="e">
        <f>+$C$18*'10 - 2008'!AK393</f>
        <v>#DIV/0!</v>
      </c>
      <c r="J393" s="53" t="e">
        <f>+$C$18*'10 - 2008'!AL393</f>
        <v>#DIV/0!</v>
      </c>
      <c r="K393" s="53" t="e">
        <f>+$C$18*'10 - 2008'!AM393</f>
        <v>#DIV/0!</v>
      </c>
      <c r="L393" s="53" t="e">
        <f>+$C$18*'10 - 2008'!AN393</f>
        <v>#DIV/0!</v>
      </c>
      <c r="M393" s="53" t="e">
        <f>+$C$18*'10 - 2008'!AO393</f>
        <v>#DIV/0!</v>
      </c>
      <c r="N393" s="53" t="e">
        <f>+$C$18*'10 - 2008'!AP393</f>
        <v>#DIV/0!</v>
      </c>
      <c r="O393" s="53" t="e">
        <f>+$C$18*'10 - 2008'!AQ393</f>
        <v>#DIV/0!</v>
      </c>
      <c r="P393" s="53" t="e">
        <f>+$C$18*'10 - 2008'!AR393</f>
        <v>#DIV/0!</v>
      </c>
      <c r="Q393" s="53" t="e">
        <f>+$C$18*'10 - 2008'!AS393</f>
        <v>#DIV/0!</v>
      </c>
      <c r="R393" s="53" t="e">
        <f>+$C$18*'10 - 2008'!AT393</f>
        <v>#DIV/0!</v>
      </c>
      <c r="S393" s="53" t="e">
        <f>+$C$18*'10 - 2008'!AU393</f>
        <v>#DIV/0!</v>
      </c>
      <c r="T393" s="53" t="e">
        <f>+$C$18*'10 - 2008'!AV393</f>
        <v>#DIV/0!</v>
      </c>
      <c r="U393" s="53" t="e">
        <f>+$C$18*'10 - 2008'!AW393</f>
        <v>#DIV/0!</v>
      </c>
      <c r="V393" s="53" t="e">
        <f>+$C$18*'10 - 2008'!AX393</f>
        <v>#DIV/0!</v>
      </c>
      <c r="W393" s="53" t="e">
        <f>+$C$18*'10 - 2008'!AY393</f>
        <v>#DIV/0!</v>
      </c>
      <c r="X393" s="53" t="e">
        <f>+$C$18*'10 - 2008'!AZ393</f>
        <v>#DIV/0!</v>
      </c>
      <c r="Y393" s="53" t="e">
        <f>+$C$18*'10 - 2008'!BA393</f>
        <v>#DIV/0!</v>
      </c>
      <c r="Z393" s="53" t="e">
        <f>+$C$18*'10 - 2008'!BB393</f>
        <v>#DIV/0!</v>
      </c>
      <c r="AA393" s="53" t="e">
        <f>+$C$18*'10 - 2008'!BC393</f>
        <v>#DIV/0!</v>
      </c>
      <c r="AB393" s="53" t="e">
        <f>+$C$18*'10 - 2008'!BD393</f>
        <v>#DIV/0!</v>
      </c>
      <c r="AC393" s="53" t="e">
        <f>+$C$18*'10 - 2008'!BE393</f>
        <v>#DIV/0!</v>
      </c>
      <c r="AD393" s="53" t="e">
        <f>+$C$18*'10 - 2008'!BF393</f>
        <v>#DIV/0!</v>
      </c>
      <c r="AE393" s="53" t="e">
        <f>+$C$18*'10 - 2008'!BG393</f>
        <v>#DIV/0!</v>
      </c>
      <c r="AF393" s="53" t="e">
        <f>+$C$18*'10 - 2008'!BH393</f>
        <v>#DIV/0!</v>
      </c>
      <c r="AG393" s="53" t="e">
        <f>+$C$18*'10 - 2008'!BI393</f>
        <v>#DIV/0!</v>
      </c>
      <c r="AH393" s="53" t="e">
        <f>+$C$18*'10 - 2008'!BJ393</f>
        <v>#DIV/0!</v>
      </c>
      <c r="AI393" s="2"/>
    </row>
    <row r="394" spans="1:35">
      <c r="A394" s="63">
        <v>387</v>
      </c>
      <c r="B394" s="53">
        <f>+'10 - 2008'!B394</f>
        <v>0</v>
      </c>
      <c r="C394" s="53" t="e">
        <f>+'10 - 2008'!AE394/'10 - 2008'!BK394</f>
        <v>#DIV/0!</v>
      </c>
      <c r="D394" s="53" t="e">
        <f>+$C$18*'10 - 2008'!AF394</f>
        <v>#DIV/0!</v>
      </c>
      <c r="E394" s="53" t="e">
        <f>+$C$18*'10 - 2008'!AG394</f>
        <v>#DIV/0!</v>
      </c>
      <c r="F394" s="53" t="e">
        <f>+$C$18*'10 - 2008'!AH394</f>
        <v>#DIV/0!</v>
      </c>
      <c r="G394" s="53" t="e">
        <f>+$C$18*'10 - 2008'!AI394</f>
        <v>#DIV/0!</v>
      </c>
      <c r="H394" s="53" t="e">
        <f>+$C$18*'10 - 2008'!AJ394</f>
        <v>#DIV/0!</v>
      </c>
      <c r="I394" s="53" t="e">
        <f>+$C$18*'10 - 2008'!AK394</f>
        <v>#DIV/0!</v>
      </c>
      <c r="J394" s="53" t="e">
        <f>+$C$18*'10 - 2008'!AL394</f>
        <v>#DIV/0!</v>
      </c>
      <c r="K394" s="53" t="e">
        <f>+$C$18*'10 - 2008'!AM394</f>
        <v>#DIV/0!</v>
      </c>
      <c r="L394" s="53" t="e">
        <f>+$C$18*'10 - 2008'!AN394</f>
        <v>#DIV/0!</v>
      </c>
      <c r="M394" s="53" t="e">
        <f>+$C$18*'10 - 2008'!AO394</f>
        <v>#DIV/0!</v>
      </c>
      <c r="N394" s="53" t="e">
        <f>+$C$18*'10 - 2008'!AP394</f>
        <v>#DIV/0!</v>
      </c>
      <c r="O394" s="53" t="e">
        <f>+$C$18*'10 - 2008'!AQ394</f>
        <v>#DIV/0!</v>
      </c>
      <c r="P394" s="53" t="e">
        <f>+$C$18*'10 - 2008'!AR394</f>
        <v>#DIV/0!</v>
      </c>
      <c r="Q394" s="53" t="e">
        <f>+$C$18*'10 - 2008'!AS394</f>
        <v>#DIV/0!</v>
      </c>
      <c r="R394" s="53" t="e">
        <f>+$C$18*'10 - 2008'!AT394</f>
        <v>#DIV/0!</v>
      </c>
      <c r="S394" s="53" t="e">
        <f>+$C$18*'10 - 2008'!AU394</f>
        <v>#DIV/0!</v>
      </c>
      <c r="T394" s="53" t="e">
        <f>+$C$18*'10 - 2008'!AV394</f>
        <v>#DIV/0!</v>
      </c>
      <c r="U394" s="53" t="e">
        <f>+$C$18*'10 - 2008'!AW394</f>
        <v>#DIV/0!</v>
      </c>
      <c r="V394" s="53" t="e">
        <f>+$C$18*'10 - 2008'!AX394</f>
        <v>#DIV/0!</v>
      </c>
      <c r="W394" s="53" t="e">
        <f>+$C$18*'10 - 2008'!AY394</f>
        <v>#DIV/0!</v>
      </c>
      <c r="X394" s="53" t="e">
        <f>+$C$18*'10 - 2008'!AZ394</f>
        <v>#DIV/0!</v>
      </c>
      <c r="Y394" s="53" t="e">
        <f>+$C$18*'10 - 2008'!BA394</f>
        <v>#DIV/0!</v>
      </c>
      <c r="Z394" s="53" t="e">
        <f>+$C$18*'10 - 2008'!BB394</f>
        <v>#DIV/0!</v>
      </c>
      <c r="AA394" s="53" t="e">
        <f>+$C$18*'10 - 2008'!BC394</f>
        <v>#DIV/0!</v>
      </c>
      <c r="AB394" s="53" t="e">
        <f>+$C$18*'10 - 2008'!BD394</f>
        <v>#DIV/0!</v>
      </c>
      <c r="AC394" s="53" t="e">
        <f>+$C$18*'10 - 2008'!BE394</f>
        <v>#DIV/0!</v>
      </c>
      <c r="AD394" s="53" t="e">
        <f>+$C$18*'10 - 2008'!BF394</f>
        <v>#DIV/0!</v>
      </c>
      <c r="AE394" s="53" t="e">
        <f>+$C$18*'10 - 2008'!BG394</f>
        <v>#DIV/0!</v>
      </c>
      <c r="AF394" s="53" t="e">
        <f>+$C$18*'10 - 2008'!BH394</f>
        <v>#DIV/0!</v>
      </c>
      <c r="AG394" s="53" t="e">
        <f>+$C$18*'10 - 2008'!BI394</f>
        <v>#DIV/0!</v>
      </c>
      <c r="AH394" s="53" t="e">
        <f>+$C$18*'10 - 2008'!BJ394</f>
        <v>#DIV/0!</v>
      </c>
      <c r="AI394" s="2"/>
    </row>
    <row r="395" spans="1:35">
      <c r="A395" s="63">
        <v>388</v>
      </c>
      <c r="B395" s="53">
        <f>+'10 - 2008'!B395</f>
        <v>0</v>
      </c>
      <c r="C395" s="53" t="e">
        <f>+'10 - 2008'!AE395/'10 - 2008'!BK395</f>
        <v>#DIV/0!</v>
      </c>
      <c r="D395" s="53" t="e">
        <f>+$C$18*'10 - 2008'!AF395</f>
        <v>#DIV/0!</v>
      </c>
      <c r="E395" s="53" t="e">
        <f>+$C$18*'10 - 2008'!AG395</f>
        <v>#DIV/0!</v>
      </c>
      <c r="F395" s="53" t="e">
        <f>+$C$18*'10 - 2008'!AH395</f>
        <v>#DIV/0!</v>
      </c>
      <c r="G395" s="53" t="e">
        <f>+$C$18*'10 - 2008'!AI395</f>
        <v>#DIV/0!</v>
      </c>
      <c r="H395" s="53" t="e">
        <f>+$C$18*'10 - 2008'!AJ395</f>
        <v>#DIV/0!</v>
      </c>
      <c r="I395" s="53" t="e">
        <f>+$C$18*'10 - 2008'!AK395</f>
        <v>#DIV/0!</v>
      </c>
      <c r="J395" s="53" t="e">
        <f>+$C$18*'10 - 2008'!AL395</f>
        <v>#DIV/0!</v>
      </c>
      <c r="K395" s="53" t="e">
        <f>+$C$18*'10 - 2008'!AM395</f>
        <v>#DIV/0!</v>
      </c>
      <c r="L395" s="53" t="e">
        <f>+$C$18*'10 - 2008'!AN395</f>
        <v>#DIV/0!</v>
      </c>
      <c r="M395" s="53" t="e">
        <f>+$C$18*'10 - 2008'!AO395</f>
        <v>#DIV/0!</v>
      </c>
      <c r="N395" s="53" t="e">
        <f>+$C$18*'10 - 2008'!AP395</f>
        <v>#DIV/0!</v>
      </c>
      <c r="O395" s="53" t="e">
        <f>+$C$18*'10 - 2008'!AQ395</f>
        <v>#DIV/0!</v>
      </c>
      <c r="P395" s="53" t="e">
        <f>+$C$18*'10 - 2008'!AR395</f>
        <v>#DIV/0!</v>
      </c>
      <c r="Q395" s="53" t="e">
        <f>+$C$18*'10 - 2008'!AS395</f>
        <v>#DIV/0!</v>
      </c>
      <c r="R395" s="53" t="e">
        <f>+$C$18*'10 - 2008'!AT395</f>
        <v>#DIV/0!</v>
      </c>
      <c r="S395" s="53" t="e">
        <f>+$C$18*'10 - 2008'!AU395</f>
        <v>#DIV/0!</v>
      </c>
      <c r="T395" s="53" t="e">
        <f>+$C$18*'10 - 2008'!AV395</f>
        <v>#DIV/0!</v>
      </c>
      <c r="U395" s="53" t="e">
        <f>+$C$18*'10 - 2008'!AW395</f>
        <v>#DIV/0!</v>
      </c>
      <c r="V395" s="53" t="e">
        <f>+$C$18*'10 - 2008'!AX395</f>
        <v>#DIV/0!</v>
      </c>
      <c r="W395" s="53" t="e">
        <f>+$C$18*'10 - 2008'!AY395</f>
        <v>#DIV/0!</v>
      </c>
      <c r="X395" s="53" t="e">
        <f>+$C$18*'10 - 2008'!AZ395</f>
        <v>#DIV/0!</v>
      </c>
      <c r="Y395" s="53" t="e">
        <f>+$C$18*'10 - 2008'!BA395</f>
        <v>#DIV/0!</v>
      </c>
      <c r="Z395" s="53" t="e">
        <f>+$C$18*'10 - 2008'!BB395</f>
        <v>#DIV/0!</v>
      </c>
      <c r="AA395" s="53" t="e">
        <f>+$C$18*'10 - 2008'!BC395</f>
        <v>#DIV/0!</v>
      </c>
      <c r="AB395" s="53" t="e">
        <f>+$C$18*'10 - 2008'!BD395</f>
        <v>#DIV/0!</v>
      </c>
      <c r="AC395" s="53" t="e">
        <f>+$C$18*'10 - 2008'!BE395</f>
        <v>#DIV/0!</v>
      </c>
      <c r="AD395" s="53" t="e">
        <f>+$C$18*'10 - 2008'!BF395</f>
        <v>#DIV/0!</v>
      </c>
      <c r="AE395" s="53" t="e">
        <f>+$C$18*'10 - 2008'!BG395</f>
        <v>#DIV/0!</v>
      </c>
      <c r="AF395" s="53" t="e">
        <f>+$C$18*'10 - 2008'!BH395</f>
        <v>#DIV/0!</v>
      </c>
      <c r="AG395" s="53" t="e">
        <f>+$C$18*'10 - 2008'!BI395</f>
        <v>#DIV/0!</v>
      </c>
      <c r="AH395" s="53" t="e">
        <f>+$C$18*'10 - 2008'!BJ395</f>
        <v>#DIV/0!</v>
      </c>
      <c r="AI395" s="2"/>
    </row>
    <row r="396" spans="1:35">
      <c r="A396" s="63">
        <v>389</v>
      </c>
      <c r="B396" s="53">
        <f>+'10 - 2008'!B396</f>
        <v>0</v>
      </c>
      <c r="C396" s="53" t="e">
        <f>+'10 - 2008'!AE396/'10 - 2008'!BK396</f>
        <v>#DIV/0!</v>
      </c>
      <c r="D396" s="53" t="e">
        <f>+$C$18*'10 - 2008'!AF396</f>
        <v>#DIV/0!</v>
      </c>
      <c r="E396" s="53" t="e">
        <f>+$C$18*'10 - 2008'!AG396</f>
        <v>#DIV/0!</v>
      </c>
      <c r="F396" s="53" t="e">
        <f>+$C$18*'10 - 2008'!AH396</f>
        <v>#DIV/0!</v>
      </c>
      <c r="G396" s="53" t="e">
        <f>+$C$18*'10 - 2008'!AI396</f>
        <v>#DIV/0!</v>
      </c>
      <c r="H396" s="53" t="e">
        <f>+$C$18*'10 - 2008'!AJ396</f>
        <v>#DIV/0!</v>
      </c>
      <c r="I396" s="53" t="e">
        <f>+$C$18*'10 - 2008'!AK396</f>
        <v>#DIV/0!</v>
      </c>
      <c r="J396" s="53" t="e">
        <f>+$C$18*'10 - 2008'!AL396</f>
        <v>#DIV/0!</v>
      </c>
      <c r="K396" s="53" t="e">
        <f>+$C$18*'10 - 2008'!AM396</f>
        <v>#DIV/0!</v>
      </c>
      <c r="L396" s="53" t="e">
        <f>+$C$18*'10 - 2008'!AN396</f>
        <v>#DIV/0!</v>
      </c>
      <c r="M396" s="53" t="e">
        <f>+$C$18*'10 - 2008'!AO396</f>
        <v>#DIV/0!</v>
      </c>
      <c r="N396" s="53" t="e">
        <f>+$C$18*'10 - 2008'!AP396</f>
        <v>#DIV/0!</v>
      </c>
      <c r="O396" s="53" t="e">
        <f>+$C$18*'10 - 2008'!AQ396</f>
        <v>#DIV/0!</v>
      </c>
      <c r="P396" s="53" t="e">
        <f>+$C$18*'10 - 2008'!AR396</f>
        <v>#DIV/0!</v>
      </c>
      <c r="Q396" s="53" t="e">
        <f>+$C$18*'10 - 2008'!AS396</f>
        <v>#DIV/0!</v>
      </c>
      <c r="R396" s="53" t="e">
        <f>+$C$18*'10 - 2008'!AT396</f>
        <v>#DIV/0!</v>
      </c>
      <c r="S396" s="53" t="e">
        <f>+$C$18*'10 - 2008'!AU396</f>
        <v>#DIV/0!</v>
      </c>
      <c r="T396" s="53" t="e">
        <f>+$C$18*'10 - 2008'!AV396</f>
        <v>#DIV/0!</v>
      </c>
      <c r="U396" s="53" t="e">
        <f>+$C$18*'10 - 2008'!AW396</f>
        <v>#DIV/0!</v>
      </c>
      <c r="V396" s="53" t="e">
        <f>+$C$18*'10 - 2008'!AX396</f>
        <v>#DIV/0!</v>
      </c>
      <c r="W396" s="53" t="e">
        <f>+$C$18*'10 - 2008'!AY396</f>
        <v>#DIV/0!</v>
      </c>
      <c r="X396" s="53" t="e">
        <f>+$C$18*'10 - 2008'!AZ396</f>
        <v>#DIV/0!</v>
      </c>
      <c r="Y396" s="53" t="e">
        <f>+$C$18*'10 - 2008'!BA396</f>
        <v>#DIV/0!</v>
      </c>
      <c r="Z396" s="53" t="e">
        <f>+$C$18*'10 - 2008'!BB396</f>
        <v>#DIV/0!</v>
      </c>
      <c r="AA396" s="53" t="e">
        <f>+$C$18*'10 - 2008'!BC396</f>
        <v>#DIV/0!</v>
      </c>
      <c r="AB396" s="53" t="e">
        <f>+$C$18*'10 - 2008'!BD396</f>
        <v>#DIV/0!</v>
      </c>
      <c r="AC396" s="53" t="e">
        <f>+$C$18*'10 - 2008'!BE396</f>
        <v>#DIV/0!</v>
      </c>
      <c r="AD396" s="53" t="e">
        <f>+$C$18*'10 - 2008'!BF396</f>
        <v>#DIV/0!</v>
      </c>
      <c r="AE396" s="53" t="e">
        <f>+$C$18*'10 - 2008'!BG396</f>
        <v>#DIV/0!</v>
      </c>
      <c r="AF396" s="53" t="e">
        <f>+$C$18*'10 - 2008'!BH396</f>
        <v>#DIV/0!</v>
      </c>
      <c r="AG396" s="53" t="e">
        <f>+$C$18*'10 - 2008'!BI396</f>
        <v>#DIV/0!</v>
      </c>
      <c r="AH396" s="53" t="e">
        <f>+$C$18*'10 - 2008'!BJ396</f>
        <v>#DIV/0!</v>
      </c>
      <c r="AI396" s="2"/>
    </row>
    <row r="397" spans="1:35">
      <c r="A397" s="63">
        <v>390</v>
      </c>
      <c r="B397" s="53">
        <f>+'10 - 2008'!B397</f>
        <v>0</v>
      </c>
      <c r="C397" s="53" t="e">
        <f>+'10 - 2008'!AE397/'10 - 2008'!BK397</f>
        <v>#DIV/0!</v>
      </c>
      <c r="D397" s="53" t="e">
        <f>+$C$18*'10 - 2008'!AF397</f>
        <v>#DIV/0!</v>
      </c>
      <c r="E397" s="53" t="e">
        <f>+$C$18*'10 - 2008'!AG397</f>
        <v>#DIV/0!</v>
      </c>
      <c r="F397" s="53" t="e">
        <f>+$C$18*'10 - 2008'!AH397</f>
        <v>#DIV/0!</v>
      </c>
      <c r="G397" s="53" t="e">
        <f>+$C$18*'10 - 2008'!AI397</f>
        <v>#DIV/0!</v>
      </c>
      <c r="H397" s="53" t="e">
        <f>+$C$18*'10 - 2008'!AJ397</f>
        <v>#DIV/0!</v>
      </c>
      <c r="I397" s="53" t="e">
        <f>+$C$18*'10 - 2008'!AK397</f>
        <v>#DIV/0!</v>
      </c>
      <c r="J397" s="53" t="e">
        <f>+$C$18*'10 - 2008'!AL397</f>
        <v>#DIV/0!</v>
      </c>
      <c r="K397" s="53" t="e">
        <f>+$C$18*'10 - 2008'!AM397</f>
        <v>#DIV/0!</v>
      </c>
      <c r="L397" s="53" t="e">
        <f>+$C$18*'10 - 2008'!AN397</f>
        <v>#DIV/0!</v>
      </c>
      <c r="M397" s="53" t="e">
        <f>+$C$18*'10 - 2008'!AO397</f>
        <v>#DIV/0!</v>
      </c>
      <c r="N397" s="53" t="e">
        <f>+$C$18*'10 - 2008'!AP397</f>
        <v>#DIV/0!</v>
      </c>
      <c r="O397" s="53" t="e">
        <f>+$C$18*'10 - 2008'!AQ397</f>
        <v>#DIV/0!</v>
      </c>
      <c r="P397" s="53" t="e">
        <f>+$C$18*'10 - 2008'!AR397</f>
        <v>#DIV/0!</v>
      </c>
      <c r="Q397" s="53" t="e">
        <f>+$C$18*'10 - 2008'!AS397</f>
        <v>#DIV/0!</v>
      </c>
      <c r="R397" s="53" t="e">
        <f>+$C$18*'10 - 2008'!AT397</f>
        <v>#DIV/0!</v>
      </c>
      <c r="S397" s="53" t="e">
        <f>+$C$18*'10 - 2008'!AU397</f>
        <v>#DIV/0!</v>
      </c>
      <c r="T397" s="53" t="e">
        <f>+$C$18*'10 - 2008'!AV397</f>
        <v>#DIV/0!</v>
      </c>
      <c r="U397" s="53" t="e">
        <f>+$C$18*'10 - 2008'!AW397</f>
        <v>#DIV/0!</v>
      </c>
      <c r="V397" s="53" t="e">
        <f>+$C$18*'10 - 2008'!AX397</f>
        <v>#DIV/0!</v>
      </c>
      <c r="W397" s="53" t="e">
        <f>+$C$18*'10 - 2008'!AY397</f>
        <v>#DIV/0!</v>
      </c>
      <c r="X397" s="53" t="e">
        <f>+$C$18*'10 - 2008'!AZ397</f>
        <v>#DIV/0!</v>
      </c>
      <c r="Y397" s="53" t="e">
        <f>+$C$18*'10 - 2008'!BA397</f>
        <v>#DIV/0!</v>
      </c>
      <c r="Z397" s="53" t="e">
        <f>+$C$18*'10 - 2008'!BB397</f>
        <v>#DIV/0!</v>
      </c>
      <c r="AA397" s="53" t="e">
        <f>+$C$18*'10 - 2008'!BC397</f>
        <v>#DIV/0!</v>
      </c>
      <c r="AB397" s="53" t="e">
        <f>+$C$18*'10 - 2008'!BD397</f>
        <v>#DIV/0!</v>
      </c>
      <c r="AC397" s="53" t="e">
        <f>+$C$18*'10 - 2008'!BE397</f>
        <v>#DIV/0!</v>
      </c>
      <c r="AD397" s="53" t="e">
        <f>+$C$18*'10 - 2008'!BF397</f>
        <v>#DIV/0!</v>
      </c>
      <c r="AE397" s="53" t="e">
        <f>+$C$18*'10 - 2008'!BG397</f>
        <v>#DIV/0!</v>
      </c>
      <c r="AF397" s="53" t="e">
        <f>+$C$18*'10 - 2008'!BH397</f>
        <v>#DIV/0!</v>
      </c>
      <c r="AG397" s="53" t="e">
        <f>+$C$18*'10 - 2008'!BI397</f>
        <v>#DIV/0!</v>
      </c>
      <c r="AH397" s="53" t="e">
        <f>+$C$18*'10 - 2008'!BJ397</f>
        <v>#DIV/0!</v>
      </c>
      <c r="AI397" s="2"/>
    </row>
    <row r="398" spans="1:35">
      <c r="A398" s="63">
        <v>391</v>
      </c>
      <c r="B398" s="53">
        <f>+'10 - 2008'!B398</f>
        <v>0</v>
      </c>
      <c r="C398" s="53" t="e">
        <f>+'10 - 2008'!AE398/'10 - 2008'!BK398</f>
        <v>#DIV/0!</v>
      </c>
      <c r="D398" s="53" t="e">
        <f>+$C$18*'10 - 2008'!AF398</f>
        <v>#DIV/0!</v>
      </c>
      <c r="E398" s="53" t="e">
        <f>+$C$18*'10 - 2008'!AG398</f>
        <v>#DIV/0!</v>
      </c>
      <c r="F398" s="53" t="e">
        <f>+$C$18*'10 - 2008'!AH398</f>
        <v>#DIV/0!</v>
      </c>
      <c r="G398" s="53" t="e">
        <f>+$C$18*'10 - 2008'!AI398</f>
        <v>#DIV/0!</v>
      </c>
      <c r="H398" s="53" t="e">
        <f>+$C$18*'10 - 2008'!AJ398</f>
        <v>#DIV/0!</v>
      </c>
      <c r="I398" s="53" t="e">
        <f>+$C$18*'10 - 2008'!AK398</f>
        <v>#DIV/0!</v>
      </c>
      <c r="J398" s="53" t="e">
        <f>+$C$18*'10 - 2008'!AL398</f>
        <v>#DIV/0!</v>
      </c>
      <c r="K398" s="53" t="e">
        <f>+$C$18*'10 - 2008'!AM398</f>
        <v>#DIV/0!</v>
      </c>
      <c r="L398" s="53" t="e">
        <f>+$C$18*'10 - 2008'!AN398</f>
        <v>#DIV/0!</v>
      </c>
      <c r="M398" s="53" t="e">
        <f>+$C$18*'10 - 2008'!AO398</f>
        <v>#DIV/0!</v>
      </c>
      <c r="N398" s="53" t="e">
        <f>+$C$18*'10 - 2008'!AP398</f>
        <v>#DIV/0!</v>
      </c>
      <c r="O398" s="53" t="e">
        <f>+$C$18*'10 - 2008'!AQ398</f>
        <v>#DIV/0!</v>
      </c>
      <c r="P398" s="53" t="e">
        <f>+$C$18*'10 - 2008'!AR398</f>
        <v>#DIV/0!</v>
      </c>
      <c r="Q398" s="53" t="e">
        <f>+$C$18*'10 - 2008'!AS398</f>
        <v>#DIV/0!</v>
      </c>
      <c r="R398" s="53" t="e">
        <f>+$C$18*'10 - 2008'!AT398</f>
        <v>#DIV/0!</v>
      </c>
      <c r="S398" s="53" t="e">
        <f>+$C$18*'10 - 2008'!AU398</f>
        <v>#DIV/0!</v>
      </c>
      <c r="T398" s="53" t="e">
        <f>+$C$18*'10 - 2008'!AV398</f>
        <v>#DIV/0!</v>
      </c>
      <c r="U398" s="53" t="e">
        <f>+$C$18*'10 - 2008'!AW398</f>
        <v>#DIV/0!</v>
      </c>
      <c r="V398" s="53" t="e">
        <f>+$C$18*'10 - 2008'!AX398</f>
        <v>#DIV/0!</v>
      </c>
      <c r="W398" s="53" t="e">
        <f>+$C$18*'10 - 2008'!AY398</f>
        <v>#DIV/0!</v>
      </c>
      <c r="X398" s="53" t="e">
        <f>+$C$18*'10 - 2008'!AZ398</f>
        <v>#DIV/0!</v>
      </c>
      <c r="Y398" s="53" t="e">
        <f>+$C$18*'10 - 2008'!BA398</f>
        <v>#DIV/0!</v>
      </c>
      <c r="Z398" s="53" t="e">
        <f>+$C$18*'10 - 2008'!BB398</f>
        <v>#DIV/0!</v>
      </c>
      <c r="AA398" s="53" t="e">
        <f>+$C$18*'10 - 2008'!BC398</f>
        <v>#DIV/0!</v>
      </c>
      <c r="AB398" s="53" t="e">
        <f>+$C$18*'10 - 2008'!BD398</f>
        <v>#DIV/0!</v>
      </c>
      <c r="AC398" s="53" t="e">
        <f>+$C$18*'10 - 2008'!BE398</f>
        <v>#DIV/0!</v>
      </c>
      <c r="AD398" s="53" t="e">
        <f>+$C$18*'10 - 2008'!BF398</f>
        <v>#DIV/0!</v>
      </c>
      <c r="AE398" s="53" t="e">
        <f>+$C$18*'10 - 2008'!BG398</f>
        <v>#DIV/0!</v>
      </c>
      <c r="AF398" s="53" t="e">
        <f>+$C$18*'10 - 2008'!BH398</f>
        <v>#DIV/0!</v>
      </c>
      <c r="AG398" s="53" t="e">
        <f>+$C$18*'10 - 2008'!BI398</f>
        <v>#DIV/0!</v>
      </c>
      <c r="AH398" s="53" t="e">
        <f>+$C$18*'10 - 2008'!BJ398</f>
        <v>#DIV/0!</v>
      </c>
      <c r="AI398" s="2"/>
    </row>
    <row r="399" spans="1:35">
      <c r="A399" s="63">
        <v>392</v>
      </c>
      <c r="B399" s="53">
        <f>+'10 - 2008'!B399</f>
        <v>0</v>
      </c>
      <c r="C399" s="53" t="e">
        <f>+'10 - 2008'!AE399/'10 - 2008'!BK399</f>
        <v>#DIV/0!</v>
      </c>
      <c r="D399" s="53" t="e">
        <f>+$C$18*'10 - 2008'!AF399</f>
        <v>#DIV/0!</v>
      </c>
      <c r="E399" s="53" t="e">
        <f>+$C$18*'10 - 2008'!AG399</f>
        <v>#DIV/0!</v>
      </c>
      <c r="F399" s="53" t="e">
        <f>+$C$18*'10 - 2008'!AH399</f>
        <v>#DIV/0!</v>
      </c>
      <c r="G399" s="53" t="e">
        <f>+$C$18*'10 - 2008'!AI399</f>
        <v>#DIV/0!</v>
      </c>
      <c r="H399" s="53" t="e">
        <f>+$C$18*'10 - 2008'!AJ399</f>
        <v>#DIV/0!</v>
      </c>
      <c r="I399" s="53" t="e">
        <f>+$C$18*'10 - 2008'!AK399</f>
        <v>#DIV/0!</v>
      </c>
      <c r="J399" s="53" t="e">
        <f>+$C$18*'10 - 2008'!AL399</f>
        <v>#DIV/0!</v>
      </c>
      <c r="K399" s="53" t="e">
        <f>+$C$18*'10 - 2008'!AM399</f>
        <v>#DIV/0!</v>
      </c>
      <c r="L399" s="53" t="e">
        <f>+$C$18*'10 - 2008'!AN399</f>
        <v>#DIV/0!</v>
      </c>
      <c r="M399" s="53" t="e">
        <f>+$C$18*'10 - 2008'!AO399</f>
        <v>#DIV/0!</v>
      </c>
      <c r="N399" s="53" t="e">
        <f>+$C$18*'10 - 2008'!AP399</f>
        <v>#DIV/0!</v>
      </c>
      <c r="O399" s="53" t="e">
        <f>+$C$18*'10 - 2008'!AQ399</f>
        <v>#DIV/0!</v>
      </c>
      <c r="P399" s="53" t="e">
        <f>+$C$18*'10 - 2008'!AR399</f>
        <v>#DIV/0!</v>
      </c>
      <c r="Q399" s="53" t="e">
        <f>+$C$18*'10 - 2008'!AS399</f>
        <v>#DIV/0!</v>
      </c>
      <c r="R399" s="53" t="e">
        <f>+$C$18*'10 - 2008'!AT399</f>
        <v>#DIV/0!</v>
      </c>
      <c r="S399" s="53" t="e">
        <f>+$C$18*'10 - 2008'!AU399</f>
        <v>#DIV/0!</v>
      </c>
      <c r="T399" s="53" t="e">
        <f>+$C$18*'10 - 2008'!AV399</f>
        <v>#DIV/0!</v>
      </c>
      <c r="U399" s="53" t="e">
        <f>+$C$18*'10 - 2008'!AW399</f>
        <v>#DIV/0!</v>
      </c>
      <c r="V399" s="53" t="e">
        <f>+$C$18*'10 - 2008'!AX399</f>
        <v>#DIV/0!</v>
      </c>
      <c r="W399" s="53" t="e">
        <f>+$C$18*'10 - 2008'!AY399</f>
        <v>#DIV/0!</v>
      </c>
      <c r="X399" s="53" t="e">
        <f>+$C$18*'10 - 2008'!AZ399</f>
        <v>#DIV/0!</v>
      </c>
      <c r="Y399" s="53" t="e">
        <f>+$C$18*'10 - 2008'!BA399</f>
        <v>#DIV/0!</v>
      </c>
      <c r="Z399" s="53" t="e">
        <f>+$C$18*'10 - 2008'!BB399</f>
        <v>#DIV/0!</v>
      </c>
      <c r="AA399" s="53" t="e">
        <f>+$C$18*'10 - 2008'!BC399</f>
        <v>#DIV/0!</v>
      </c>
      <c r="AB399" s="53" t="e">
        <f>+$C$18*'10 - 2008'!BD399</f>
        <v>#DIV/0!</v>
      </c>
      <c r="AC399" s="53" t="e">
        <f>+$C$18*'10 - 2008'!BE399</f>
        <v>#DIV/0!</v>
      </c>
      <c r="AD399" s="53" t="e">
        <f>+$C$18*'10 - 2008'!BF399</f>
        <v>#DIV/0!</v>
      </c>
      <c r="AE399" s="53" t="e">
        <f>+$C$18*'10 - 2008'!BG399</f>
        <v>#DIV/0!</v>
      </c>
      <c r="AF399" s="53" t="e">
        <f>+$C$18*'10 - 2008'!BH399</f>
        <v>#DIV/0!</v>
      </c>
      <c r="AG399" s="53" t="e">
        <f>+$C$18*'10 - 2008'!BI399</f>
        <v>#DIV/0!</v>
      </c>
      <c r="AH399" s="53" t="e">
        <f>+$C$18*'10 - 2008'!BJ399</f>
        <v>#DIV/0!</v>
      </c>
      <c r="AI399" s="2"/>
    </row>
    <row r="400" spans="1:35">
      <c r="A400" s="63">
        <v>393</v>
      </c>
      <c r="B400" s="53">
        <f>+'10 - 2008'!B400</f>
        <v>0</v>
      </c>
      <c r="C400" s="53" t="e">
        <f>+'10 - 2008'!AE400/'10 - 2008'!BK400</f>
        <v>#DIV/0!</v>
      </c>
      <c r="D400" s="53" t="e">
        <f>+$C$18*'10 - 2008'!AF400</f>
        <v>#DIV/0!</v>
      </c>
      <c r="E400" s="53" t="e">
        <f>+$C$18*'10 - 2008'!AG400</f>
        <v>#DIV/0!</v>
      </c>
      <c r="F400" s="53" t="e">
        <f>+$C$18*'10 - 2008'!AH400</f>
        <v>#DIV/0!</v>
      </c>
      <c r="G400" s="53" t="e">
        <f>+$C$18*'10 - 2008'!AI400</f>
        <v>#DIV/0!</v>
      </c>
      <c r="H400" s="53" t="e">
        <f>+$C$18*'10 - 2008'!AJ400</f>
        <v>#DIV/0!</v>
      </c>
      <c r="I400" s="53" t="e">
        <f>+$C$18*'10 - 2008'!AK400</f>
        <v>#DIV/0!</v>
      </c>
      <c r="J400" s="53" t="e">
        <f>+$C$18*'10 - 2008'!AL400</f>
        <v>#DIV/0!</v>
      </c>
      <c r="K400" s="53" t="e">
        <f>+$C$18*'10 - 2008'!AM400</f>
        <v>#DIV/0!</v>
      </c>
      <c r="L400" s="53" t="e">
        <f>+$C$18*'10 - 2008'!AN400</f>
        <v>#DIV/0!</v>
      </c>
      <c r="M400" s="53" t="e">
        <f>+$C$18*'10 - 2008'!AO400</f>
        <v>#DIV/0!</v>
      </c>
      <c r="N400" s="53" t="e">
        <f>+$C$18*'10 - 2008'!AP400</f>
        <v>#DIV/0!</v>
      </c>
      <c r="O400" s="53" t="e">
        <f>+$C$18*'10 - 2008'!AQ400</f>
        <v>#DIV/0!</v>
      </c>
      <c r="P400" s="53" t="e">
        <f>+$C$18*'10 - 2008'!AR400</f>
        <v>#DIV/0!</v>
      </c>
      <c r="Q400" s="53" t="e">
        <f>+$C$18*'10 - 2008'!AS400</f>
        <v>#DIV/0!</v>
      </c>
      <c r="R400" s="53" t="e">
        <f>+$C$18*'10 - 2008'!AT400</f>
        <v>#DIV/0!</v>
      </c>
      <c r="S400" s="53" t="e">
        <f>+$C$18*'10 - 2008'!AU400</f>
        <v>#DIV/0!</v>
      </c>
      <c r="T400" s="53" t="e">
        <f>+$C$18*'10 - 2008'!AV400</f>
        <v>#DIV/0!</v>
      </c>
      <c r="U400" s="53" t="e">
        <f>+$C$18*'10 - 2008'!AW400</f>
        <v>#DIV/0!</v>
      </c>
      <c r="V400" s="53" t="e">
        <f>+$C$18*'10 - 2008'!AX400</f>
        <v>#DIV/0!</v>
      </c>
      <c r="W400" s="53" t="e">
        <f>+$C$18*'10 - 2008'!AY400</f>
        <v>#DIV/0!</v>
      </c>
      <c r="X400" s="53" t="e">
        <f>+$C$18*'10 - 2008'!AZ400</f>
        <v>#DIV/0!</v>
      </c>
      <c r="Y400" s="53" t="e">
        <f>+$C$18*'10 - 2008'!BA400</f>
        <v>#DIV/0!</v>
      </c>
      <c r="Z400" s="53" t="e">
        <f>+$C$18*'10 - 2008'!BB400</f>
        <v>#DIV/0!</v>
      </c>
      <c r="AA400" s="53" t="e">
        <f>+$C$18*'10 - 2008'!BC400</f>
        <v>#DIV/0!</v>
      </c>
      <c r="AB400" s="53" t="e">
        <f>+$C$18*'10 - 2008'!BD400</f>
        <v>#DIV/0!</v>
      </c>
      <c r="AC400" s="53" t="e">
        <f>+$C$18*'10 - 2008'!BE400</f>
        <v>#DIV/0!</v>
      </c>
      <c r="AD400" s="53" t="e">
        <f>+$C$18*'10 - 2008'!BF400</f>
        <v>#DIV/0!</v>
      </c>
      <c r="AE400" s="53" t="e">
        <f>+$C$18*'10 - 2008'!BG400</f>
        <v>#DIV/0!</v>
      </c>
      <c r="AF400" s="53" t="e">
        <f>+$C$18*'10 - 2008'!BH400</f>
        <v>#DIV/0!</v>
      </c>
      <c r="AG400" s="53" t="e">
        <f>+$C$18*'10 - 2008'!BI400</f>
        <v>#DIV/0!</v>
      </c>
      <c r="AH400" s="53" t="e">
        <f>+$C$18*'10 - 2008'!BJ400</f>
        <v>#DIV/0!</v>
      </c>
      <c r="AI400" s="2"/>
    </row>
    <row r="401" spans="1:35">
      <c r="A401" s="63">
        <v>394</v>
      </c>
      <c r="B401" s="53">
        <f>+'10 - 2008'!B401</f>
        <v>0</v>
      </c>
      <c r="C401" s="53" t="e">
        <f>+'10 - 2008'!AE401/'10 - 2008'!BK401</f>
        <v>#DIV/0!</v>
      </c>
      <c r="D401" s="53" t="e">
        <f>+$C$18*'10 - 2008'!AF401</f>
        <v>#DIV/0!</v>
      </c>
      <c r="E401" s="53" t="e">
        <f>+$C$18*'10 - 2008'!AG401</f>
        <v>#DIV/0!</v>
      </c>
      <c r="F401" s="53" t="e">
        <f>+$C$18*'10 - 2008'!AH401</f>
        <v>#DIV/0!</v>
      </c>
      <c r="G401" s="53" t="e">
        <f>+$C$18*'10 - 2008'!AI401</f>
        <v>#DIV/0!</v>
      </c>
      <c r="H401" s="53" t="e">
        <f>+$C$18*'10 - 2008'!AJ401</f>
        <v>#DIV/0!</v>
      </c>
      <c r="I401" s="53" t="e">
        <f>+$C$18*'10 - 2008'!AK401</f>
        <v>#DIV/0!</v>
      </c>
      <c r="J401" s="53" t="e">
        <f>+$C$18*'10 - 2008'!AL401</f>
        <v>#DIV/0!</v>
      </c>
      <c r="K401" s="53" t="e">
        <f>+$C$18*'10 - 2008'!AM401</f>
        <v>#DIV/0!</v>
      </c>
      <c r="L401" s="53" t="e">
        <f>+$C$18*'10 - 2008'!AN401</f>
        <v>#DIV/0!</v>
      </c>
      <c r="M401" s="53" t="e">
        <f>+$C$18*'10 - 2008'!AO401</f>
        <v>#DIV/0!</v>
      </c>
      <c r="N401" s="53" t="e">
        <f>+$C$18*'10 - 2008'!AP401</f>
        <v>#DIV/0!</v>
      </c>
      <c r="O401" s="53" t="e">
        <f>+$C$18*'10 - 2008'!AQ401</f>
        <v>#DIV/0!</v>
      </c>
      <c r="P401" s="53" t="e">
        <f>+$C$18*'10 - 2008'!AR401</f>
        <v>#DIV/0!</v>
      </c>
      <c r="Q401" s="53" t="e">
        <f>+$C$18*'10 - 2008'!AS401</f>
        <v>#DIV/0!</v>
      </c>
      <c r="R401" s="53" t="e">
        <f>+$C$18*'10 - 2008'!AT401</f>
        <v>#DIV/0!</v>
      </c>
      <c r="S401" s="53" t="e">
        <f>+$C$18*'10 - 2008'!AU401</f>
        <v>#DIV/0!</v>
      </c>
      <c r="T401" s="53" t="e">
        <f>+$C$18*'10 - 2008'!AV401</f>
        <v>#DIV/0!</v>
      </c>
      <c r="U401" s="53" t="e">
        <f>+$C$18*'10 - 2008'!AW401</f>
        <v>#DIV/0!</v>
      </c>
      <c r="V401" s="53" t="e">
        <f>+$C$18*'10 - 2008'!AX401</f>
        <v>#DIV/0!</v>
      </c>
      <c r="W401" s="53" t="e">
        <f>+$C$18*'10 - 2008'!AY401</f>
        <v>#DIV/0!</v>
      </c>
      <c r="X401" s="53" t="e">
        <f>+$C$18*'10 - 2008'!AZ401</f>
        <v>#DIV/0!</v>
      </c>
      <c r="Y401" s="53" t="e">
        <f>+$C$18*'10 - 2008'!BA401</f>
        <v>#DIV/0!</v>
      </c>
      <c r="Z401" s="53" t="e">
        <f>+$C$18*'10 - 2008'!BB401</f>
        <v>#DIV/0!</v>
      </c>
      <c r="AA401" s="53" t="e">
        <f>+$C$18*'10 - 2008'!BC401</f>
        <v>#DIV/0!</v>
      </c>
      <c r="AB401" s="53" t="e">
        <f>+$C$18*'10 - 2008'!BD401</f>
        <v>#DIV/0!</v>
      </c>
      <c r="AC401" s="53" t="e">
        <f>+$C$18*'10 - 2008'!BE401</f>
        <v>#DIV/0!</v>
      </c>
      <c r="AD401" s="53" t="e">
        <f>+$C$18*'10 - 2008'!BF401</f>
        <v>#DIV/0!</v>
      </c>
      <c r="AE401" s="53" t="e">
        <f>+$C$18*'10 - 2008'!BG401</f>
        <v>#DIV/0!</v>
      </c>
      <c r="AF401" s="53" t="e">
        <f>+$C$18*'10 - 2008'!BH401</f>
        <v>#DIV/0!</v>
      </c>
      <c r="AG401" s="53" t="e">
        <f>+$C$18*'10 - 2008'!BI401</f>
        <v>#DIV/0!</v>
      </c>
      <c r="AH401" s="53" t="e">
        <f>+$C$18*'10 - 2008'!BJ401</f>
        <v>#DIV/0!</v>
      </c>
      <c r="AI401" s="2"/>
    </row>
    <row r="402" spans="1:35">
      <c r="A402" s="63">
        <v>395</v>
      </c>
      <c r="B402" s="53">
        <f>+'10 - 2008'!B402</f>
        <v>0</v>
      </c>
      <c r="C402" s="53" t="e">
        <f>+'10 - 2008'!AE402/'10 - 2008'!BK402</f>
        <v>#DIV/0!</v>
      </c>
      <c r="D402" s="53" t="e">
        <f>+$C$18*'10 - 2008'!AF402</f>
        <v>#DIV/0!</v>
      </c>
      <c r="E402" s="53" t="e">
        <f>+$C$18*'10 - 2008'!AG402</f>
        <v>#DIV/0!</v>
      </c>
      <c r="F402" s="53" t="e">
        <f>+$C$18*'10 - 2008'!AH402</f>
        <v>#DIV/0!</v>
      </c>
      <c r="G402" s="53" t="e">
        <f>+$C$18*'10 - 2008'!AI402</f>
        <v>#DIV/0!</v>
      </c>
      <c r="H402" s="53" t="e">
        <f>+$C$18*'10 - 2008'!AJ402</f>
        <v>#DIV/0!</v>
      </c>
      <c r="I402" s="53" t="e">
        <f>+$C$18*'10 - 2008'!AK402</f>
        <v>#DIV/0!</v>
      </c>
      <c r="J402" s="53" t="e">
        <f>+$C$18*'10 - 2008'!AL402</f>
        <v>#DIV/0!</v>
      </c>
      <c r="K402" s="53" t="e">
        <f>+$C$18*'10 - 2008'!AM402</f>
        <v>#DIV/0!</v>
      </c>
      <c r="L402" s="53" t="e">
        <f>+$C$18*'10 - 2008'!AN402</f>
        <v>#DIV/0!</v>
      </c>
      <c r="M402" s="53" t="e">
        <f>+$C$18*'10 - 2008'!AO402</f>
        <v>#DIV/0!</v>
      </c>
      <c r="N402" s="53" t="e">
        <f>+$C$18*'10 - 2008'!AP402</f>
        <v>#DIV/0!</v>
      </c>
      <c r="O402" s="53" t="e">
        <f>+$C$18*'10 - 2008'!AQ402</f>
        <v>#DIV/0!</v>
      </c>
      <c r="P402" s="53" t="e">
        <f>+$C$18*'10 - 2008'!AR402</f>
        <v>#DIV/0!</v>
      </c>
      <c r="Q402" s="53" t="e">
        <f>+$C$18*'10 - 2008'!AS402</f>
        <v>#DIV/0!</v>
      </c>
      <c r="R402" s="53" t="e">
        <f>+$C$18*'10 - 2008'!AT402</f>
        <v>#DIV/0!</v>
      </c>
      <c r="S402" s="53" t="e">
        <f>+$C$18*'10 - 2008'!AU402</f>
        <v>#DIV/0!</v>
      </c>
      <c r="T402" s="53" t="e">
        <f>+$C$18*'10 - 2008'!AV402</f>
        <v>#DIV/0!</v>
      </c>
      <c r="U402" s="53" t="e">
        <f>+$C$18*'10 - 2008'!AW402</f>
        <v>#DIV/0!</v>
      </c>
      <c r="V402" s="53" t="e">
        <f>+$C$18*'10 - 2008'!AX402</f>
        <v>#DIV/0!</v>
      </c>
      <c r="W402" s="53" t="e">
        <f>+$C$18*'10 - 2008'!AY402</f>
        <v>#DIV/0!</v>
      </c>
      <c r="X402" s="53" t="e">
        <f>+$C$18*'10 - 2008'!AZ402</f>
        <v>#DIV/0!</v>
      </c>
      <c r="Y402" s="53" t="e">
        <f>+$C$18*'10 - 2008'!BA402</f>
        <v>#DIV/0!</v>
      </c>
      <c r="Z402" s="53" t="e">
        <f>+$C$18*'10 - 2008'!BB402</f>
        <v>#DIV/0!</v>
      </c>
      <c r="AA402" s="53" t="e">
        <f>+$C$18*'10 - 2008'!BC402</f>
        <v>#DIV/0!</v>
      </c>
      <c r="AB402" s="53" t="e">
        <f>+$C$18*'10 - 2008'!BD402</f>
        <v>#DIV/0!</v>
      </c>
      <c r="AC402" s="53" t="e">
        <f>+$C$18*'10 - 2008'!BE402</f>
        <v>#DIV/0!</v>
      </c>
      <c r="AD402" s="53" t="e">
        <f>+$C$18*'10 - 2008'!BF402</f>
        <v>#DIV/0!</v>
      </c>
      <c r="AE402" s="53" t="e">
        <f>+$C$18*'10 - 2008'!BG402</f>
        <v>#DIV/0!</v>
      </c>
      <c r="AF402" s="53" t="e">
        <f>+$C$18*'10 - 2008'!BH402</f>
        <v>#DIV/0!</v>
      </c>
      <c r="AG402" s="53" t="e">
        <f>+$C$18*'10 - 2008'!BI402</f>
        <v>#DIV/0!</v>
      </c>
      <c r="AH402" s="53" t="e">
        <f>+$C$18*'10 - 2008'!BJ402</f>
        <v>#DIV/0!</v>
      </c>
      <c r="AI402" s="2"/>
    </row>
    <row r="403" spans="1:35">
      <c r="A403" s="63">
        <v>396</v>
      </c>
      <c r="B403" s="53">
        <f>+'10 - 2008'!B403</f>
        <v>0</v>
      </c>
      <c r="C403" s="53" t="e">
        <f>+'10 - 2008'!AE403/'10 - 2008'!BK403</f>
        <v>#DIV/0!</v>
      </c>
      <c r="D403" s="53" t="e">
        <f>+$C$18*'10 - 2008'!AF403</f>
        <v>#DIV/0!</v>
      </c>
      <c r="E403" s="53" t="e">
        <f>+$C$18*'10 - 2008'!AG403</f>
        <v>#DIV/0!</v>
      </c>
      <c r="F403" s="53" t="e">
        <f>+$C$18*'10 - 2008'!AH403</f>
        <v>#DIV/0!</v>
      </c>
      <c r="G403" s="53" t="e">
        <f>+$C$18*'10 - 2008'!AI403</f>
        <v>#DIV/0!</v>
      </c>
      <c r="H403" s="53" t="e">
        <f>+$C$18*'10 - 2008'!AJ403</f>
        <v>#DIV/0!</v>
      </c>
      <c r="I403" s="53" t="e">
        <f>+$C$18*'10 - 2008'!AK403</f>
        <v>#DIV/0!</v>
      </c>
      <c r="J403" s="53" t="e">
        <f>+$C$18*'10 - 2008'!AL403</f>
        <v>#DIV/0!</v>
      </c>
      <c r="K403" s="53" t="e">
        <f>+$C$18*'10 - 2008'!AM403</f>
        <v>#DIV/0!</v>
      </c>
      <c r="L403" s="53" t="e">
        <f>+$C$18*'10 - 2008'!AN403</f>
        <v>#DIV/0!</v>
      </c>
      <c r="M403" s="53" t="e">
        <f>+$C$18*'10 - 2008'!AO403</f>
        <v>#DIV/0!</v>
      </c>
      <c r="N403" s="53" t="e">
        <f>+$C$18*'10 - 2008'!AP403</f>
        <v>#DIV/0!</v>
      </c>
      <c r="O403" s="53" t="e">
        <f>+$C$18*'10 - 2008'!AQ403</f>
        <v>#DIV/0!</v>
      </c>
      <c r="P403" s="53" t="e">
        <f>+$C$18*'10 - 2008'!AR403</f>
        <v>#DIV/0!</v>
      </c>
      <c r="Q403" s="53" t="e">
        <f>+$C$18*'10 - 2008'!AS403</f>
        <v>#DIV/0!</v>
      </c>
      <c r="R403" s="53" t="e">
        <f>+$C$18*'10 - 2008'!AT403</f>
        <v>#DIV/0!</v>
      </c>
      <c r="S403" s="53" t="e">
        <f>+$C$18*'10 - 2008'!AU403</f>
        <v>#DIV/0!</v>
      </c>
      <c r="T403" s="53" t="e">
        <f>+$C$18*'10 - 2008'!AV403</f>
        <v>#DIV/0!</v>
      </c>
      <c r="U403" s="53" t="e">
        <f>+$C$18*'10 - 2008'!AW403</f>
        <v>#DIV/0!</v>
      </c>
      <c r="V403" s="53" t="e">
        <f>+$C$18*'10 - 2008'!AX403</f>
        <v>#DIV/0!</v>
      </c>
      <c r="W403" s="53" t="e">
        <f>+$C$18*'10 - 2008'!AY403</f>
        <v>#DIV/0!</v>
      </c>
      <c r="X403" s="53" t="e">
        <f>+$C$18*'10 - 2008'!AZ403</f>
        <v>#DIV/0!</v>
      </c>
      <c r="Y403" s="53" t="e">
        <f>+$C$18*'10 - 2008'!BA403</f>
        <v>#DIV/0!</v>
      </c>
      <c r="Z403" s="53" t="e">
        <f>+$C$18*'10 - 2008'!BB403</f>
        <v>#DIV/0!</v>
      </c>
      <c r="AA403" s="53" t="e">
        <f>+$C$18*'10 - 2008'!BC403</f>
        <v>#DIV/0!</v>
      </c>
      <c r="AB403" s="53" t="e">
        <f>+$C$18*'10 - 2008'!BD403</f>
        <v>#DIV/0!</v>
      </c>
      <c r="AC403" s="53" t="e">
        <f>+$C$18*'10 - 2008'!BE403</f>
        <v>#DIV/0!</v>
      </c>
      <c r="AD403" s="53" t="e">
        <f>+$C$18*'10 - 2008'!BF403</f>
        <v>#DIV/0!</v>
      </c>
      <c r="AE403" s="53" t="e">
        <f>+$C$18*'10 - 2008'!BG403</f>
        <v>#DIV/0!</v>
      </c>
      <c r="AF403" s="53" t="e">
        <f>+$C$18*'10 - 2008'!BH403</f>
        <v>#DIV/0!</v>
      </c>
      <c r="AG403" s="53" t="e">
        <f>+$C$18*'10 - 2008'!BI403</f>
        <v>#DIV/0!</v>
      </c>
      <c r="AH403" s="53" t="e">
        <f>+$C$18*'10 - 2008'!BJ403</f>
        <v>#DIV/0!</v>
      </c>
      <c r="AI403" s="2"/>
    </row>
    <row r="404" spans="1:35">
      <c r="A404" s="63">
        <v>397</v>
      </c>
      <c r="B404" s="53">
        <f>+'10 - 2008'!B404</f>
        <v>0</v>
      </c>
      <c r="C404" s="53" t="e">
        <f>+'10 - 2008'!AE404/'10 - 2008'!BK404</f>
        <v>#DIV/0!</v>
      </c>
      <c r="D404" s="53" t="e">
        <f>+$C$18*'10 - 2008'!AF404</f>
        <v>#DIV/0!</v>
      </c>
      <c r="E404" s="53" t="e">
        <f>+$C$18*'10 - 2008'!AG404</f>
        <v>#DIV/0!</v>
      </c>
      <c r="F404" s="53" t="e">
        <f>+$C$18*'10 - 2008'!AH404</f>
        <v>#DIV/0!</v>
      </c>
      <c r="G404" s="53" t="e">
        <f>+$C$18*'10 - 2008'!AI404</f>
        <v>#DIV/0!</v>
      </c>
      <c r="H404" s="53" t="e">
        <f>+$C$18*'10 - 2008'!AJ404</f>
        <v>#DIV/0!</v>
      </c>
      <c r="I404" s="53" t="e">
        <f>+$C$18*'10 - 2008'!AK404</f>
        <v>#DIV/0!</v>
      </c>
      <c r="J404" s="53" t="e">
        <f>+$C$18*'10 - 2008'!AL404</f>
        <v>#DIV/0!</v>
      </c>
      <c r="K404" s="53" t="e">
        <f>+$C$18*'10 - 2008'!AM404</f>
        <v>#DIV/0!</v>
      </c>
      <c r="L404" s="53" t="e">
        <f>+$C$18*'10 - 2008'!AN404</f>
        <v>#DIV/0!</v>
      </c>
      <c r="M404" s="53" t="e">
        <f>+$C$18*'10 - 2008'!AO404</f>
        <v>#DIV/0!</v>
      </c>
      <c r="N404" s="53" t="e">
        <f>+$C$18*'10 - 2008'!AP404</f>
        <v>#DIV/0!</v>
      </c>
      <c r="O404" s="53" t="e">
        <f>+$C$18*'10 - 2008'!AQ404</f>
        <v>#DIV/0!</v>
      </c>
      <c r="P404" s="53" t="e">
        <f>+$C$18*'10 - 2008'!AR404</f>
        <v>#DIV/0!</v>
      </c>
      <c r="Q404" s="53" t="e">
        <f>+$C$18*'10 - 2008'!AS404</f>
        <v>#DIV/0!</v>
      </c>
      <c r="R404" s="53" t="e">
        <f>+$C$18*'10 - 2008'!AT404</f>
        <v>#DIV/0!</v>
      </c>
      <c r="S404" s="53" t="e">
        <f>+$C$18*'10 - 2008'!AU404</f>
        <v>#DIV/0!</v>
      </c>
      <c r="T404" s="53" t="e">
        <f>+$C$18*'10 - 2008'!AV404</f>
        <v>#DIV/0!</v>
      </c>
      <c r="U404" s="53" t="e">
        <f>+$C$18*'10 - 2008'!AW404</f>
        <v>#DIV/0!</v>
      </c>
      <c r="V404" s="53" t="e">
        <f>+$C$18*'10 - 2008'!AX404</f>
        <v>#DIV/0!</v>
      </c>
      <c r="W404" s="53" t="e">
        <f>+$C$18*'10 - 2008'!AY404</f>
        <v>#DIV/0!</v>
      </c>
      <c r="X404" s="53" t="e">
        <f>+$C$18*'10 - 2008'!AZ404</f>
        <v>#DIV/0!</v>
      </c>
      <c r="Y404" s="53" t="e">
        <f>+$C$18*'10 - 2008'!BA404</f>
        <v>#DIV/0!</v>
      </c>
      <c r="Z404" s="53" t="e">
        <f>+$C$18*'10 - 2008'!BB404</f>
        <v>#DIV/0!</v>
      </c>
      <c r="AA404" s="53" t="e">
        <f>+$C$18*'10 - 2008'!BC404</f>
        <v>#DIV/0!</v>
      </c>
      <c r="AB404" s="53" t="e">
        <f>+$C$18*'10 - 2008'!BD404</f>
        <v>#DIV/0!</v>
      </c>
      <c r="AC404" s="53" t="e">
        <f>+$C$18*'10 - 2008'!BE404</f>
        <v>#DIV/0!</v>
      </c>
      <c r="AD404" s="53" t="e">
        <f>+$C$18*'10 - 2008'!BF404</f>
        <v>#DIV/0!</v>
      </c>
      <c r="AE404" s="53" t="e">
        <f>+$C$18*'10 - 2008'!BG404</f>
        <v>#DIV/0!</v>
      </c>
      <c r="AF404" s="53" t="e">
        <f>+$C$18*'10 - 2008'!BH404</f>
        <v>#DIV/0!</v>
      </c>
      <c r="AG404" s="53" t="e">
        <f>+$C$18*'10 - 2008'!BI404</f>
        <v>#DIV/0!</v>
      </c>
      <c r="AH404" s="53" t="e">
        <f>+$C$18*'10 - 2008'!BJ404</f>
        <v>#DIV/0!</v>
      </c>
      <c r="AI404" s="2"/>
    </row>
    <row r="405" spans="1:35">
      <c r="A405" s="63">
        <v>398</v>
      </c>
      <c r="B405" s="53">
        <f>+'10 - 2008'!B405</f>
        <v>0</v>
      </c>
      <c r="C405" s="53" t="e">
        <f>+'10 - 2008'!AE405/'10 - 2008'!BK405</f>
        <v>#DIV/0!</v>
      </c>
      <c r="D405" s="53" t="e">
        <f>+$C$18*'10 - 2008'!AF405</f>
        <v>#DIV/0!</v>
      </c>
      <c r="E405" s="53" t="e">
        <f>+$C$18*'10 - 2008'!AG405</f>
        <v>#DIV/0!</v>
      </c>
      <c r="F405" s="53" t="e">
        <f>+$C$18*'10 - 2008'!AH405</f>
        <v>#DIV/0!</v>
      </c>
      <c r="G405" s="53" t="e">
        <f>+$C$18*'10 - 2008'!AI405</f>
        <v>#DIV/0!</v>
      </c>
      <c r="H405" s="53" t="e">
        <f>+$C$18*'10 - 2008'!AJ405</f>
        <v>#DIV/0!</v>
      </c>
      <c r="I405" s="53" t="e">
        <f>+$C$18*'10 - 2008'!AK405</f>
        <v>#DIV/0!</v>
      </c>
      <c r="J405" s="53" t="e">
        <f>+$C$18*'10 - 2008'!AL405</f>
        <v>#DIV/0!</v>
      </c>
      <c r="K405" s="53" t="e">
        <f>+$C$18*'10 - 2008'!AM405</f>
        <v>#DIV/0!</v>
      </c>
      <c r="L405" s="53" t="e">
        <f>+$C$18*'10 - 2008'!AN405</f>
        <v>#DIV/0!</v>
      </c>
      <c r="M405" s="53" t="e">
        <f>+$C$18*'10 - 2008'!AO405</f>
        <v>#DIV/0!</v>
      </c>
      <c r="N405" s="53" t="e">
        <f>+$C$18*'10 - 2008'!AP405</f>
        <v>#DIV/0!</v>
      </c>
      <c r="O405" s="53" t="e">
        <f>+$C$18*'10 - 2008'!AQ405</f>
        <v>#DIV/0!</v>
      </c>
      <c r="P405" s="53" t="e">
        <f>+$C$18*'10 - 2008'!AR405</f>
        <v>#DIV/0!</v>
      </c>
      <c r="Q405" s="53" t="e">
        <f>+$C$18*'10 - 2008'!AS405</f>
        <v>#DIV/0!</v>
      </c>
      <c r="R405" s="53" t="e">
        <f>+$C$18*'10 - 2008'!AT405</f>
        <v>#DIV/0!</v>
      </c>
      <c r="S405" s="53" t="e">
        <f>+$C$18*'10 - 2008'!AU405</f>
        <v>#DIV/0!</v>
      </c>
      <c r="T405" s="53" t="e">
        <f>+$C$18*'10 - 2008'!AV405</f>
        <v>#DIV/0!</v>
      </c>
      <c r="U405" s="53" t="e">
        <f>+$C$18*'10 - 2008'!AW405</f>
        <v>#DIV/0!</v>
      </c>
      <c r="V405" s="53" t="e">
        <f>+$C$18*'10 - 2008'!AX405</f>
        <v>#DIV/0!</v>
      </c>
      <c r="W405" s="53" t="e">
        <f>+$C$18*'10 - 2008'!AY405</f>
        <v>#DIV/0!</v>
      </c>
      <c r="X405" s="53" t="e">
        <f>+$C$18*'10 - 2008'!AZ405</f>
        <v>#DIV/0!</v>
      </c>
      <c r="Y405" s="53" t="e">
        <f>+$C$18*'10 - 2008'!BA405</f>
        <v>#DIV/0!</v>
      </c>
      <c r="Z405" s="53" t="e">
        <f>+$C$18*'10 - 2008'!BB405</f>
        <v>#DIV/0!</v>
      </c>
      <c r="AA405" s="53" t="e">
        <f>+$C$18*'10 - 2008'!BC405</f>
        <v>#DIV/0!</v>
      </c>
      <c r="AB405" s="53" t="e">
        <f>+$C$18*'10 - 2008'!BD405</f>
        <v>#DIV/0!</v>
      </c>
      <c r="AC405" s="53" t="e">
        <f>+$C$18*'10 - 2008'!BE405</f>
        <v>#DIV/0!</v>
      </c>
      <c r="AD405" s="53" t="e">
        <f>+$C$18*'10 - 2008'!BF405</f>
        <v>#DIV/0!</v>
      </c>
      <c r="AE405" s="53" t="e">
        <f>+$C$18*'10 - 2008'!BG405</f>
        <v>#DIV/0!</v>
      </c>
      <c r="AF405" s="53" t="e">
        <f>+$C$18*'10 - 2008'!BH405</f>
        <v>#DIV/0!</v>
      </c>
      <c r="AG405" s="53" t="e">
        <f>+$C$18*'10 - 2008'!BI405</f>
        <v>#DIV/0!</v>
      </c>
      <c r="AH405" s="53" t="e">
        <f>+$C$18*'10 - 2008'!BJ405</f>
        <v>#DIV/0!</v>
      </c>
      <c r="AI405" s="2"/>
    </row>
    <row r="406" spans="1:35">
      <c r="A406" s="63">
        <v>399</v>
      </c>
      <c r="B406" s="53">
        <f>+'10 - 2008'!B406</f>
        <v>0</v>
      </c>
      <c r="C406" s="53" t="e">
        <f>+'10 - 2008'!AE406/'10 - 2008'!BK406</f>
        <v>#DIV/0!</v>
      </c>
      <c r="D406" s="53" t="e">
        <f>+$C$18*'10 - 2008'!AF406</f>
        <v>#DIV/0!</v>
      </c>
      <c r="E406" s="53" t="e">
        <f>+$C$18*'10 - 2008'!AG406</f>
        <v>#DIV/0!</v>
      </c>
      <c r="F406" s="53" t="e">
        <f>+$C$18*'10 - 2008'!AH406</f>
        <v>#DIV/0!</v>
      </c>
      <c r="G406" s="53" t="e">
        <f>+$C$18*'10 - 2008'!AI406</f>
        <v>#DIV/0!</v>
      </c>
      <c r="H406" s="53" t="e">
        <f>+$C$18*'10 - 2008'!AJ406</f>
        <v>#DIV/0!</v>
      </c>
      <c r="I406" s="53" t="e">
        <f>+$C$18*'10 - 2008'!AK406</f>
        <v>#DIV/0!</v>
      </c>
      <c r="J406" s="53" t="e">
        <f>+$C$18*'10 - 2008'!AL406</f>
        <v>#DIV/0!</v>
      </c>
      <c r="K406" s="53" t="e">
        <f>+$C$18*'10 - 2008'!AM406</f>
        <v>#DIV/0!</v>
      </c>
      <c r="L406" s="53" t="e">
        <f>+$C$18*'10 - 2008'!AN406</f>
        <v>#DIV/0!</v>
      </c>
      <c r="M406" s="53" t="e">
        <f>+$C$18*'10 - 2008'!AO406</f>
        <v>#DIV/0!</v>
      </c>
      <c r="N406" s="53" t="e">
        <f>+$C$18*'10 - 2008'!AP406</f>
        <v>#DIV/0!</v>
      </c>
      <c r="O406" s="53" t="e">
        <f>+$C$18*'10 - 2008'!AQ406</f>
        <v>#DIV/0!</v>
      </c>
      <c r="P406" s="53" t="e">
        <f>+$C$18*'10 - 2008'!AR406</f>
        <v>#DIV/0!</v>
      </c>
      <c r="Q406" s="53" t="e">
        <f>+$C$18*'10 - 2008'!AS406</f>
        <v>#DIV/0!</v>
      </c>
      <c r="R406" s="53" t="e">
        <f>+$C$18*'10 - 2008'!AT406</f>
        <v>#DIV/0!</v>
      </c>
      <c r="S406" s="53" t="e">
        <f>+$C$18*'10 - 2008'!AU406</f>
        <v>#DIV/0!</v>
      </c>
      <c r="T406" s="53" t="e">
        <f>+$C$18*'10 - 2008'!AV406</f>
        <v>#DIV/0!</v>
      </c>
      <c r="U406" s="53" t="e">
        <f>+$C$18*'10 - 2008'!AW406</f>
        <v>#DIV/0!</v>
      </c>
      <c r="V406" s="53" t="e">
        <f>+$C$18*'10 - 2008'!AX406</f>
        <v>#DIV/0!</v>
      </c>
      <c r="W406" s="53" t="e">
        <f>+$C$18*'10 - 2008'!AY406</f>
        <v>#DIV/0!</v>
      </c>
      <c r="X406" s="53" t="e">
        <f>+$C$18*'10 - 2008'!AZ406</f>
        <v>#DIV/0!</v>
      </c>
      <c r="Y406" s="53" t="e">
        <f>+$C$18*'10 - 2008'!BA406</f>
        <v>#DIV/0!</v>
      </c>
      <c r="Z406" s="53" t="e">
        <f>+$C$18*'10 - 2008'!BB406</f>
        <v>#DIV/0!</v>
      </c>
      <c r="AA406" s="53" t="e">
        <f>+$C$18*'10 - 2008'!BC406</f>
        <v>#DIV/0!</v>
      </c>
      <c r="AB406" s="53" t="e">
        <f>+$C$18*'10 - 2008'!BD406</f>
        <v>#DIV/0!</v>
      </c>
      <c r="AC406" s="53" t="e">
        <f>+$C$18*'10 - 2008'!BE406</f>
        <v>#DIV/0!</v>
      </c>
      <c r="AD406" s="53" t="e">
        <f>+$C$18*'10 - 2008'!BF406</f>
        <v>#DIV/0!</v>
      </c>
      <c r="AE406" s="53" t="e">
        <f>+$C$18*'10 - 2008'!BG406</f>
        <v>#DIV/0!</v>
      </c>
      <c r="AF406" s="53" t="e">
        <f>+$C$18*'10 - 2008'!BH406</f>
        <v>#DIV/0!</v>
      </c>
      <c r="AG406" s="53" t="e">
        <f>+$C$18*'10 - 2008'!BI406</f>
        <v>#DIV/0!</v>
      </c>
      <c r="AH406" s="53" t="e">
        <f>+$C$18*'10 - 2008'!BJ406</f>
        <v>#DIV/0!</v>
      </c>
      <c r="AI406" s="2"/>
    </row>
    <row r="407" spans="1:35">
      <c r="A407" s="63">
        <v>400</v>
      </c>
      <c r="B407" s="53">
        <f>+'10 - 2008'!B407</f>
        <v>0</v>
      </c>
      <c r="C407" s="53" t="e">
        <f>+'10 - 2008'!AE407/'10 - 2008'!BK407</f>
        <v>#DIV/0!</v>
      </c>
      <c r="D407" s="53" t="e">
        <f>+$C$18*'10 - 2008'!AF407</f>
        <v>#DIV/0!</v>
      </c>
      <c r="E407" s="53" t="e">
        <f>+$C$18*'10 - 2008'!AG407</f>
        <v>#DIV/0!</v>
      </c>
      <c r="F407" s="53" t="e">
        <f>+$C$18*'10 - 2008'!AH407</f>
        <v>#DIV/0!</v>
      </c>
      <c r="G407" s="53" t="e">
        <f>+$C$18*'10 - 2008'!AI407</f>
        <v>#DIV/0!</v>
      </c>
      <c r="H407" s="53" t="e">
        <f>+$C$18*'10 - 2008'!AJ407</f>
        <v>#DIV/0!</v>
      </c>
      <c r="I407" s="53" t="e">
        <f>+$C$18*'10 - 2008'!AK407</f>
        <v>#DIV/0!</v>
      </c>
      <c r="J407" s="53" t="e">
        <f>+$C$18*'10 - 2008'!AL407</f>
        <v>#DIV/0!</v>
      </c>
      <c r="K407" s="53" t="e">
        <f>+$C$18*'10 - 2008'!AM407</f>
        <v>#DIV/0!</v>
      </c>
      <c r="L407" s="53" t="e">
        <f>+$C$18*'10 - 2008'!AN407</f>
        <v>#DIV/0!</v>
      </c>
      <c r="M407" s="53" t="e">
        <f>+$C$18*'10 - 2008'!AO407</f>
        <v>#DIV/0!</v>
      </c>
      <c r="N407" s="53" t="e">
        <f>+$C$18*'10 - 2008'!AP407</f>
        <v>#DIV/0!</v>
      </c>
      <c r="O407" s="53" t="e">
        <f>+$C$18*'10 - 2008'!AQ407</f>
        <v>#DIV/0!</v>
      </c>
      <c r="P407" s="53" t="e">
        <f>+$C$18*'10 - 2008'!AR407</f>
        <v>#DIV/0!</v>
      </c>
      <c r="Q407" s="53" t="e">
        <f>+$C$18*'10 - 2008'!AS407</f>
        <v>#DIV/0!</v>
      </c>
      <c r="R407" s="53" t="e">
        <f>+$C$18*'10 - 2008'!AT407</f>
        <v>#DIV/0!</v>
      </c>
      <c r="S407" s="53" t="e">
        <f>+$C$18*'10 - 2008'!AU407</f>
        <v>#DIV/0!</v>
      </c>
      <c r="T407" s="53" t="e">
        <f>+$C$18*'10 - 2008'!AV407</f>
        <v>#DIV/0!</v>
      </c>
      <c r="U407" s="53" t="e">
        <f>+$C$18*'10 - 2008'!AW407</f>
        <v>#DIV/0!</v>
      </c>
      <c r="V407" s="53" t="e">
        <f>+$C$18*'10 - 2008'!AX407</f>
        <v>#DIV/0!</v>
      </c>
      <c r="W407" s="53" t="e">
        <f>+$C$18*'10 - 2008'!AY407</f>
        <v>#DIV/0!</v>
      </c>
      <c r="X407" s="53" t="e">
        <f>+$C$18*'10 - 2008'!AZ407</f>
        <v>#DIV/0!</v>
      </c>
      <c r="Y407" s="53" t="e">
        <f>+$C$18*'10 - 2008'!BA407</f>
        <v>#DIV/0!</v>
      </c>
      <c r="Z407" s="53" t="e">
        <f>+$C$18*'10 - 2008'!BB407</f>
        <v>#DIV/0!</v>
      </c>
      <c r="AA407" s="53" t="e">
        <f>+$C$18*'10 - 2008'!BC407</f>
        <v>#DIV/0!</v>
      </c>
      <c r="AB407" s="53" t="e">
        <f>+$C$18*'10 - 2008'!BD407</f>
        <v>#DIV/0!</v>
      </c>
      <c r="AC407" s="53" t="e">
        <f>+$C$18*'10 - 2008'!BE407</f>
        <v>#DIV/0!</v>
      </c>
      <c r="AD407" s="53" t="e">
        <f>+$C$18*'10 - 2008'!BF407</f>
        <v>#DIV/0!</v>
      </c>
      <c r="AE407" s="53" t="e">
        <f>+$C$18*'10 - 2008'!BG407</f>
        <v>#DIV/0!</v>
      </c>
      <c r="AF407" s="53" t="e">
        <f>+$C$18*'10 - 2008'!BH407</f>
        <v>#DIV/0!</v>
      </c>
      <c r="AG407" s="53" t="e">
        <f>+$C$18*'10 - 2008'!BI407</f>
        <v>#DIV/0!</v>
      </c>
      <c r="AH407" s="53" t="e">
        <f>+$C$18*'10 - 2008'!BJ407</f>
        <v>#DIV/0!</v>
      </c>
      <c r="AI407" s="2"/>
    </row>
    <row r="408" spans="1:35">
      <c r="A408" s="63">
        <v>401</v>
      </c>
      <c r="B408" s="53">
        <f>+'10 - 2008'!B408</f>
        <v>0</v>
      </c>
      <c r="C408" s="53" t="e">
        <f>+'10 - 2008'!AE408/'10 - 2008'!BK408</f>
        <v>#DIV/0!</v>
      </c>
      <c r="D408" s="53" t="e">
        <f>+$C$18*'10 - 2008'!AF408</f>
        <v>#DIV/0!</v>
      </c>
      <c r="E408" s="53" t="e">
        <f>+$C$18*'10 - 2008'!AG408</f>
        <v>#DIV/0!</v>
      </c>
      <c r="F408" s="53" t="e">
        <f>+$C$18*'10 - 2008'!AH408</f>
        <v>#DIV/0!</v>
      </c>
      <c r="G408" s="53" t="e">
        <f>+$C$18*'10 - 2008'!AI408</f>
        <v>#DIV/0!</v>
      </c>
      <c r="H408" s="53" t="e">
        <f>+$C$18*'10 - 2008'!AJ408</f>
        <v>#DIV/0!</v>
      </c>
      <c r="I408" s="53" t="e">
        <f>+$C$18*'10 - 2008'!AK408</f>
        <v>#DIV/0!</v>
      </c>
      <c r="J408" s="53" t="e">
        <f>+$C$18*'10 - 2008'!AL408</f>
        <v>#DIV/0!</v>
      </c>
      <c r="K408" s="53" t="e">
        <f>+$C$18*'10 - 2008'!AM408</f>
        <v>#DIV/0!</v>
      </c>
      <c r="L408" s="53" t="e">
        <f>+$C$18*'10 - 2008'!AN408</f>
        <v>#DIV/0!</v>
      </c>
      <c r="M408" s="53" t="e">
        <f>+$C$18*'10 - 2008'!AO408</f>
        <v>#DIV/0!</v>
      </c>
      <c r="N408" s="53" t="e">
        <f>+$C$18*'10 - 2008'!AP408</f>
        <v>#DIV/0!</v>
      </c>
      <c r="O408" s="53" t="e">
        <f>+$C$18*'10 - 2008'!AQ408</f>
        <v>#DIV/0!</v>
      </c>
      <c r="P408" s="53" t="e">
        <f>+$C$18*'10 - 2008'!AR408</f>
        <v>#DIV/0!</v>
      </c>
      <c r="Q408" s="53" t="e">
        <f>+$C$18*'10 - 2008'!AS408</f>
        <v>#DIV/0!</v>
      </c>
      <c r="R408" s="53" t="e">
        <f>+$C$18*'10 - 2008'!AT408</f>
        <v>#DIV/0!</v>
      </c>
      <c r="S408" s="53" t="e">
        <f>+$C$18*'10 - 2008'!AU408</f>
        <v>#DIV/0!</v>
      </c>
      <c r="T408" s="53" t="e">
        <f>+$C$18*'10 - 2008'!AV408</f>
        <v>#DIV/0!</v>
      </c>
      <c r="U408" s="53" t="e">
        <f>+$C$18*'10 - 2008'!AW408</f>
        <v>#DIV/0!</v>
      </c>
      <c r="V408" s="53" t="e">
        <f>+$C$18*'10 - 2008'!AX408</f>
        <v>#DIV/0!</v>
      </c>
      <c r="W408" s="53" t="e">
        <f>+$C$18*'10 - 2008'!AY408</f>
        <v>#DIV/0!</v>
      </c>
      <c r="X408" s="53" t="e">
        <f>+$C$18*'10 - 2008'!AZ408</f>
        <v>#DIV/0!</v>
      </c>
      <c r="Y408" s="53" t="e">
        <f>+$C$18*'10 - 2008'!BA408</f>
        <v>#DIV/0!</v>
      </c>
      <c r="Z408" s="53" t="e">
        <f>+$C$18*'10 - 2008'!BB408</f>
        <v>#DIV/0!</v>
      </c>
      <c r="AA408" s="53" t="e">
        <f>+$C$18*'10 - 2008'!BC408</f>
        <v>#DIV/0!</v>
      </c>
      <c r="AB408" s="53" t="e">
        <f>+$C$18*'10 - 2008'!BD408</f>
        <v>#DIV/0!</v>
      </c>
      <c r="AC408" s="53" t="e">
        <f>+$C$18*'10 - 2008'!BE408</f>
        <v>#DIV/0!</v>
      </c>
      <c r="AD408" s="53" t="e">
        <f>+$C$18*'10 - 2008'!BF408</f>
        <v>#DIV/0!</v>
      </c>
      <c r="AE408" s="53" t="e">
        <f>+$C$18*'10 - 2008'!BG408</f>
        <v>#DIV/0!</v>
      </c>
      <c r="AF408" s="53" t="e">
        <f>+$C$18*'10 - 2008'!BH408</f>
        <v>#DIV/0!</v>
      </c>
      <c r="AG408" s="53" t="e">
        <f>+$C$18*'10 - 2008'!BI408</f>
        <v>#DIV/0!</v>
      </c>
      <c r="AH408" s="53" t="e">
        <f>+$C$18*'10 - 2008'!BJ408</f>
        <v>#DIV/0!</v>
      </c>
      <c r="AI408" s="2"/>
    </row>
    <row r="409" spans="1:35">
      <c r="A409" s="63">
        <v>402</v>
      </c>
      <c r="B409" s="53">
        <f>+'10 - 2008'!B409</f>
        <v>0</v>
      </c>
      <c r="C409" s="53" t="e">
        <f>+'10 - 2008'!AE409/'10 - 2008'!BK409</f>
        <v>#DIV/0!</v>
      </c>
      <c r="D409" s="53" t="e">
        <f>+$C$18*'10 - 2008'!AF409</f>
        <v>#DIV/0!</v>
      </c>
      <c r="E409" s="53" t="e">
        <f>+$C$18*'10 - 2008'!AG409</f>
        <v>#DIV/0!</v>
      </c>
      <c r="F409" s="53" t="e">
        <f>+$C$18*'10 - 2008'!AH409</f>
        <v>#DIV/0!</v>
      </c>
      <c r="G409" s="53" t="e">
        <f>+$C$18*'10 - 2008'!AI409</f>
        <v>#DIV/0!</v>
      </c>
      <c r="H409" s="53" t="e">
        <f>+$C$18*'10 - 2008'!AJ409</f>
        <v>#DIV/0!</v>
      </c>
      <c r="I409" s="53" t="e">
        <f>+$C$18*'10 - 2008'!AK409</f>
        <v>#DIV/0!</v>
      </c>
      <c r="J409" s="53" t="e">
        <f>+$C$18*'10 - 2008'!AL409</f>
        <v>#DIV/0!</v>
      </c>
      <c r="K409" s="53" t="e">
        <f>+$C$18*'10 - 2008'!AM409</f>
        <v>#DIV/0!</v>
      </c>
      <c r="L409" s="53" t="e">
        <f>+$C$18*'10 - 2008'!AN409</f>
        <v>#DIV/0!</v>
      </c>
      <c r="M409" s="53" t="e">
        <f>+$C$18*'10 - 2008'!AO409</f>
        <v>#DIV/0!</v>
      </c>
      <c r="N409" s="53" t="e">
        <f>+$C$18*'10 - 2008'!AP409</f>
        <v>#DIV/0!</v>
      </c>
      <c r="O409" s="53" t="e">
        <f>+$C$18*'10 - 2008'!AQ409</f>
        <v>#DIV/0!</v>
      </c>
      <c r="P409" s="53" t="e">
        <f>+$C$18*'10 - 2008'!AR409</f>
        <v>#DIV/0!</v>
      </c>
      <c r="Q409" s="53" t="e">
        <f>+$C$18*'10 - 2008'!AS409</f>
        <v>#DIV/0!</v>
      </c>
      <c r="R409" s="53" t="e">
        <f>+$C$18*'10 - 2008'!AT409</f>
        <v>#DIV/0!</v>
      </c>
      <c r="S409" s="53" t="e">
        <f>+$C$18*'10 - 2008'!AU409</f>
        <v>#DIV/0!</v>
      </c>
      <c r="T409" s="53" t="e">
        <f>+$C$18*'10 - 2008'!AV409</f>
        <v>#DIV/0!</v>
      </c>
      <c r="U409" s="53" t="e">
        <f>+$C$18*'10 - 2008'!AW409</f>
        <v>#DIV/0!</v>
      </c>
      <c r="V409" s="53" t="e">
        <f>+$C$18*'10 - 2008'!AX409</f>
        <v>#DIV/0!</v>
      </c>
      <c r="W409" s="53" t="e">
        <f>+$C$18*'10 - 2008'!AY409</f>
        <v>#DIV/0!</v>
      </c>
      <c r="X409" s="53" t="e">
        <f>+$C$18*'10 - 2008'!AZ409</f>
        <v>#DIV/0!</v>
      </c>
      <c r="Y409" s="53" t="e">
        <f>+$C$18*'10 - 2008'!BA409</f>
        <v>#DIV/0!</v>
      </c>
      <c r="Z409" s="53" t="e">
        <f>+$C$18*'10 - 2008'!BB409</f>
        <v>#DIV/0!</v>
      </c>
      <c r="AA409" s="53" t="e">
        <f>+$C$18*'10 - 2008'!BC409</f>
        <v>#DIV/0!</v>
      </c>
      <c r="AB409" s="53" t="e">
        <f>+$C$18*'10 - 2008'!BD409</f>
        <v>#DIV/0!</v>
      </c>
      <c r="AC409" s="53" t="e">
        <f>+$C$18*'10 - 2008'!BE409</f>
        <v>#DIV/0!</v>
      </c>
      <c r="AD409" s="53" t="e">
        <f>+$C$18*'10 - 2008'!BF409</f>
        <v>#DIV/0!</v>
      </c>
      <c r="AE409" s="53" t="e">
        <f>+$C$18*'10 - 2008'!BG409</f>
        <v>#DIV/0!</v>
      </c>
      <c r="AF409" s="53" t="e">
        <f>+$C$18*'10 - 2008'!BH409</f>
        <v>#DIV/0!</v>
      </c>
      <c r="AG409" s="53" t="e">
        <f>+$C$18*'10 - 2008'!BI409</f>
        <v>#DIV/0!</v>
      </c>
      <c r="AH409" s="53" t="e">
        <f>+$C$18*'10 - 2008'!BJ409</f>
        <v>#DIV/0!</v>
      </c>
      <c r="AI409" s="2"/>
    </row>
    <row r="410" spans="1:35">
      <c r="A410" s="63">
        <v>403</v>
      </c>
      <c r="B410" s="53">
        <f>+'10 - 2008'!B410</f>
        <v>0</v>
      </c>
      <c r="C410" s="53" t="e">
        <f>+'10 - 2008'!AE410/'10 - 2008'!BK410</f>
        <v>#DIV/0!</v>
      </c>
      <c r="D410" s="53" t="e">
        <f>+$C$18*'10 - 2008'!AF410</f>
        <v>#DIV/0!</v>
      </c>
      <c r="E410" s="53" t="e">
        <f>+$C$18*'10 - 2008'!AG410</f>
        <v>#DIV/0!</v>
      </c>
      <c r="F410" s="53" t="e">
        <f>+$C$18*'10 - 2008'!AH410</f>
        <v>#DIV/0!</v>
      </c>
      <c r="G410" s="53" t="e">
        <f>+$C$18*'10 - 2008'!AI410</f>
        <v>#DIV/0!</v>
      </c>
      <c r="H410" s="53" t="e">
        <f>+$C$18*'10 - 2008'!AJ410</f>
        <v>#DIV/0!</v>
      </c>
      <c r="I410" s="53" t="e">
        <f>+$C$18*'10 - 2008'!AK410</f>
        <v>#DIV/0!</v>
      </c>
      <c r="J410" s="53" t="e">
        <f>+$C$18*'10 - 2008'!AL410</f>
        <v>#DIV/0!</v>
      </c>
      <c r="K410" s="53" t="e">
        <f>+$C$18*'10 - 2008'!AM410</f>
        <v>#DIV/0!</v>
      </c>
      <c r="L410" s="53" t="e">
        <f>+$C$18*'10 - 2008'!AN410</f>
        <v>#DIV/0!</v>
      </c>
      <c r="M410" s="53" t="e">
        <f>+$C$18*'10 - 2008'!AO410</f>
        <v>#DIV/0!</v>
      </c>
      <c r="N410" s="53" t="e">
        <f>+$C$18*'10 - 2008'!AP410</f>
        <v>#DIV/0!</v>
      </c>
      <c r="O410" s="53" t="e">
        <f>+$C$18*'10 - 2008'!AQ410</f>
        <v>#DIV/0!</v>
      </c>
      <c r="P410" s="53" t="e">
        <f>+$C$18*'10 - 2008'!AR410</f>
        <v>#DIV/0!</v>
      </c>
      <c r="Q410" s="53" t="e">
        <f>+$C$18*'10 - 2008'!AS410</f>
        <v>#DIV/0!</v>
      </c>
      <c r="R410" s="53" t="e">
        <f>+$C$18*'10 - 2008'!AT410</f>
        <v>#DIV/0!</v>
      </c>
      <c r="S410" s="53" t="e">
        <f>+$C$18*'10 - 2008'!AU410</f>
        <v>#DIV/0!</v>
      </c>
      <c r="T410" s="53" t="e">
        <f>+$C$18*'10 - 2008'!AV410</f>
        <v>#DIV/0!</v>
      </c>
      <c r="U410" s="53" t="e">
        <f>+$C$18*'10 - 2008'!AW410</f>
        <v>#DIV/0!</v>
      </c>
      <c r="V410" s="53" t="e">
        <f>+$C$18*'10 - 2008'!AX410</f>
        <v>#DIV/0!</v>
      </c>
      <c r="W410" s="53" t="e">
        <f>+$C$18*'10 - 2008'!AY410</f>
        <v>#DIV/0!</v>
      </c>
      <c r="X410" s="53" t="e">
        <f>+$C$18*'10 - 2008'!AZ410</f>
        <v>#DIV/0!</v>
      </c>
      <c r="Y410" s="53" t="e">
        <f>+$C$18*'10 - 2008'!BA410</f>
        <v>#DIV/0!</v>
      </c>
      <c r="Z410" s="53" t="e">
        <f>+$C$18*'10 - 2008'!BB410</f>
        <v>#DIV/0!</v>
      </c>
      <c r="AA410" s="53" t="e">
        <f>+$C$18*'10 - 2008'!BC410</f>
        <v>#DIV/0!</v>
      </c>
      <c r="AB410" s="53" t="e">
        <f>+$C$18*'10 - 2008'!BD410</f>
        <v>#DIV/0!</v>
      </c>
      <c r="AC410" s="53" t="e">
        <f>+$C$18*'10 - 2008'!BE410</f>
        <v>#DIV/0!</v>
      </c>
      <c r="AD410" s="53" t="e">
        <f>+$C$18*'10 - 2008'!BF410</f>
        <v>#DIV/0!</v>
      </c>
      <c r="AE410" s="53" t="e">
        <f>+$C$18*'10 - 2008'!BG410</f>
        <v>#DIV/0!</v>
      </c>
      <c r="AF410" s="53" t="e">
        <f>+$C$18*'10 - 2008'!BH410</f>
        <v>#DIV/0!</v>
      </c>
      <c r="AG410" s="53" t="e">
        <f>+$C$18*'10 - 2008'!BI410</f>
        <v>#DIV/0!</v>
      </c>
      <c r="AH410" s="53" t="e">
        <f>+$C$18*'10 - 2008'!BJ410</f>
        <v>#DIV/0!</v>
      </c>
      <c r="AI410" s="2"/>
    </row>
    <row r="411" spans="1:35">
      <c r="A411" s="63">
        <v>404</v>
      </c>
      <c r="B411" s="53">
        <f>+'10 - 2008'!B411</f>
        <v>0</v>
      </c>
      <c r="C411" s="53" t="e">
        <f>+'10 - 2008'!AE411/'10 - 2008'!BK411</f>
        <v>#DIV/0!</v>
      </c>
      <c r="D411" s="53" t="e">
        <f>+$C$18*'10 - 2008'!AF411</f>
        <v>#DIV/0!</v>
      </c>
      <c r="E411" s="53" t="e">
        <f>+$C$18*'10 - 2008'!AG411</f>
        <v>#DIV/0!</v>
      </c>
      <c r="F411" s="53" t="e">
        <f>+$C$18*'10 - 2008'!AH411</f>
        <v>#DIV/0!</v>
      </c>
      <c r="G411" s="53" t="e">
        <f>+$C$18*'10 - 2008'!AI411</f>
        <v>#DIV/0!</v>
      </c>
      <c r="H411" s="53" t="e">
        <f>+$C$18*'10 - 2008'!AJ411</f>
        <v>#DIV/0!</v>
      </c>
      <c r="I411" s="53" t="e">
        <f>+$C$18*'10 - 2008'!AK411</f>
        <v>#DIV/0!</v>
      </c>
      <c r="J411" s="53" t="e">
        <f>+$C$18*'10 - 2008'!AL411</f>
        <v>#DIV/0!</v>
      </c>
      <c r="K411" s="53" t="e">
        <f>+$C$18*'10 - 2008'!AM411</f>
        <v>#DIV/0!</v>
      </c>
      <c r="L411" s="53" t="e">
        <f>+$C$18*'10 - 2008'!AN411</f>
        <v>#DIV/0!</v>
      </c>
      <c r="M411" s="53" t="e">
        <f>+$C$18*'10 - 2008'!AO411</f>
        <v>#DIV/0!</v>
      </c>
      <c r="N411" s="53" t="e">
        <f>+$C$18*'10 - 2008'!AP411</f>
        <v>#DIV/0!</v>
      </c>
      <c r="O411" s="53" t="e">
        <f>+$C$18*'10 - 2008'!AQ411</f>
        <v>#DIV/0!</v>
      </c>
      <c r="P411" s="53" t="e">
        <f>+$C$18*'10 - 2008'!AR411</f>
        <v>#DIV/0!</v>
      </c>
      <c r="Q411" s="53" t="e">
        <f>+$C$18*'10 - 2008'!AS411</f>
        <v>#DIV/0!</v>
      </c>
      <c r="R411" s="53" t="e">
        <f>+$C$18*'10 - 2008'!AT411</f>
        <v>#DIV/0!</v>
      </c>
      <c r="S411" s="53" t="e">
        <f>+$C$18*'10 - 2008'!AU411</f>
        <v>#DIV/0!</v>
      </c>
      <c r="T411" s="53" t="e">
        <f>+$C$18*'10 - 2008'!AV411</f>
        <v>#DIV/0!</v>
      </c>
      <c r="U411" s="53" t="e">
        <f>+$C$18*'10 - 2008'!AW411</f>
        <v>#DIV/0!</v>
      </c>
      <c r="V411" s="53" t="e">
        <f>+$C$18*'10 - 2008'!AX411</f>
        <v>#DIV/0!</v>
      </c>
      <c r="W411" s="53" t="e">
        <f>+$C$18*'10 - 2008'!AY411</f>
        <v>#DIV/0!</v>
      </c>
      <c r="X411" s="53" t="e">
        <f>+$C$18*'10 - 2008'!AZ411</f>
        <v>#DIV/0!</v>
      </c>
      <c r="Y411" s="53" t="e">
        <f>+$C$18*'10 - 2008'!BA411</f>
        <v>#DIV/0!</v>
      </c>
      <c r="Z411" s="53" t="e">
        <f>+$C$18*'10 - 2008'!BB411</f>
        <v>#DIV/0!</v>
      </c>
      <c r="AA411" s="53" t="e">
        <f>+$C$18*'10 - 2008'!BC411</f>
        <v>#DIV/0!</v>
      </c>
      <c r="AB411" s="53" t="e">
        <f>+$C$18*'10 - 2008'!BD411</f>
        <v>#DIV/0!</v>
      </c>
      <c r="AC411" s="53" t="e">
        <f>+$C$18*'10 - 2008'!BE411</f>
        <v>#DIV/0!</v>
      </c>
      <c r="AD411" s="53" t="e">
        <f>+$C$18*'10 - 2008'!BF411</f>
        <v>#DIV/0!</v>
      </c>
      <c r="AE411" s="53" t="e">
        <f>+$C$18*'10 - 2008'!BG411</f>
        <v>#DIV/0!</v>
      </c>
      <c r="AF411" s="53" t="e">
        <f>+$C$18*'10 - 2008'!BH411</f>
        <v>#DIV/0!</v>
      </c>
      <c r="AG411" s="53" t="e">
        <f>+$C$18*'10 - 2008'!BI411</f>
        <v>#DIV/0!</v>
      </c>
      <c r="AH411" s="53" t="e">
        <f>+$C$18*'10 - 2008'!BJ411</f>
        <v>#DIV/0!</v>
      </c>
      <c r="AI411" s="2"/>
    </row>
    <row r="412" spans="1:35">
      <c r="A412" s="63">
        <v>405</v>
      </c>
      <c r="B412" s="53">
        <f>+'10 - 2008'!B412</f>
        <v>0</v>
      </c>
      <c r="C412" s="53" t="e">
        <f>+'10 - 2008'!AE412/'10 - 2008'!BK412</f>
        <v>#DIV/0!</v>
      </c>
      <c r="D412" s="53" t="e">
        <f>+$C$18*'10 - 2008'!AF412</f>
        <v>#DIV/0!</v>
      </c>
      <c r="E412" s="53" t="e">
        <f>+$C$18*'10 - 2008'!AG412</f>
        <v>#DIV/0!</v>
      </c>
      <c r="F412" s="53" t="e">
        <f>+$C$18*'10 - 2008'!AH412</f>
        <v>#DIV/0!</v>
      </c>
      <c r="G412" s="53" t="e">
        <f>+$C$18*'10 - 2008'!AI412</f>
        <v>#DIV/0!</v>
      </c>
      <c r="H412" s="53" t="e">
        <f>+$C$18*'10 - 2008'!AJ412</f>
        <v>#DIV/0!</v>
      </c>
      <c r="I412" s="53" t="e">
        <f>+$C$18*'10 - 2008'!AK412</f>
        <v>#DIV/0!</v>
      </c>
      <c r="J412" s="53" t="e">
        <f>+$C$18*'10 - 2008'!AL412</f>
        <v>#DIV/0!</v>
      </c>
      <c r="K412" s="53" t="e">
        <f>+$C$18*'10 - 2008'!AM412</f>
        <v>#DIV/0!</v>
      </c>
      <c r="L412" s="53" t="e">
        <f>+$C$18*'10 - 2008'!AN412</f>
        <v>#DIV/0!</v>
      </c>
      <c r="M412" s="53" t="e">
        <f>+$C$18*'10 - 2008'!AO412</f>
        <v>#DIV/0!</v>
      </c>
      <c r="N412" s="53" t="e">
        <f>+$C$18*'10 - 2008'!AP412</f>
        <v>#DIV/0!</v>
      </c>
      <c r="O412" s="53" t="e">
        <f>+$C$18*'10 - 2008'!AQ412</f>
        <v>#DIV/0!</v>
      </c>
      <c r="P412" s="53" t="e">
        <f>+$C$18*'10 - 2008'!AR412</f>
        <v>#DIV/0!</v>
      </c>
      <c r="Q412" s="53" t="e">
        <f>+$C$18*'10 - 2008'!AS412</f>
        <v>#DIV/0!</v>
      </c>
      <c r="R412" s="53" t="e">
        <f>+$C$18*'10 - 2008'!AT412</f>
        <v>#DIV/0!</v>
      </c>
      <c r="S412" s="53" t="e">
        <f>+$C$18*'10 - 2008'!AU412</f>
        <v>#DIV/0!</v>
      </c>
      <c r="T412" s="53" t="e">
        <f>+$C$18*'10 - 2008'!AV412</f>
        <v>#DIV/0!</v>
      </c>
      <c r="U412" s="53" t="e">
        <f>+$C$18*'10 - 2008'!AW412</f>
        <v>#DIV/0!</v>
      </c>
      <c r="V412" s="53" t="e">
        <f>+$C$18*'10 - 2008'!AX412</f>
        <v>#DIV/0!</v>
      </c>
      <c r="W412" s="53" t="e">
        <f>+$C$18*'10 - 2008'!AY412</f>
        <v>#DIV/0!</v>
      </c>
      <c r="X412" s="53" t="e">
        <f>+$C$18*'10 - 2008'!AZ412</f>
        <v>#DIV/0!</v>
      </c>
      <c r="Y412" s="53" t="e">
        <f>+$C$18*'10 - 2008'!BA412</f>
        <v>#DIV/0!</v>
      </c>
      <c r="Z412" s="53" t="e">
        <f>+$C$18*'10 - 2008'!BB412</f>
        <v>#DIV/0!</v>
      </c>
      <c r="AA412" s="53" t="e">
        <f>+$C$18*'10 - 2008'!BC412</f>
        <v>#DIV/0!</v>
      </c>
      <c r="AB412" s="53" t="e">
        <f>+$C$18*'10 - 2008'!BD412</f>
        <v>#DIV/0!</v>
      </c>
      <c r="AC412" s="53" t="e">
        <f>+$C$18*'10 - 2008'!BE412</f>
        <v>#DIV/0!</v>
      </c>
      <c r="AD412" s="53" t="e">
        <f>+$C$18*'10 - 2008'!BF412</f>
        <v>#DIV/0!</v>
      </c>
      <c r="AE412" s="53" t="e">
        <f>+$C$18*'10 - 2008'!BG412</f>
        <v>#DIV/0!</v>
      </c>
      <c r="AF412" s="53" t="e">
        <f>+$C$18*'10 - 2008'!BH412</f>
        <v>#DIV/0!</v>
      </c>
      <c r="AG412" s="53" t="e">
        <f>+$C$18*'10 - 2008'!BI412</f>
        <v>#DIV/0!</v>
      </c>
      <c r="AH412" s="53" t="e">
        <f>+$C$18*'10 - 2008'!BJ412</f>
        <v>#DIV/0!</v>
      </c>
      <c r="AI412" s="2"/>
    </row>
    <row r="413" spans="1:35">
      <c r="A413" s="63">
        <v>406</v>
      </c>
      <c r="B413" s="53">
        <f>+'10 - 2008'!B413</f>
        <v>0</v>
      </c>
      <c r="C413" s="53" t="e">
        <f>+'10 - 2008'!AE413/'10 - 2008'!BK413</f>
        <v>#DIV/0!</v>
      </c>
      <c r="D413" s="53" t="e">
        <f>+$C$18*'10 - 2008'!AF413</f>
        <v>#DIV/0!</v>
      </c>
      <c r="E413" s="53" t="e">
        <f>+$C$18*'10 - 2008'!AG413</f>
        <v>#DIV/0!</v>
      </c>
      <c r="F413" s="53" t="e">
        <f>+$C$18*'10 - 2008'!AH413</f>
        <v>#DIV/0!</v>
      </c>
      <c r="G413" s="53" t="e">
        <f>+$C$18*'10 - 2008'!AI413</f>
        <v>#DIV/0!</v>
      </c>
      <c r="H413" s="53" t="e">
        <f>+$C$18*'10 - 2008'!AJ413</f>
        <v>#DIV/0!</v>
      </c>
      <c r="I413" s="53" t="e">
        <f>+$C$18*'10 - 2008'!AK413</f>
        <v>#DIV/0!</v>
      </c>
      <c r="J413" s="53" t="e">
        <f>+$C$18*'10 - 2008'!AL413</f>
        <v>#DIV/0!</v>
      </c>
      <c r="K413" s="53" t="e">
        <f>+$C$18*'10 - 2008'!AM413</f>
        <v>#DIV/0!</v>
      </c>
      <c r="L413" s="53" t="e">
        <f>+$C$18*'10 - 2008'!AN413</f>
        <v>#DIV/0!</v>
      </c>
      <c r="M413" s="53" t="e">
        <f>+$C$18*'10 - 2008'!AO413</f>
        <v>#DIV/0!</v>
      </c>
      <c r="N413" s="53" t="e">
        <f>+$C$18*'10 - 2008'!AP413</f>
        <v>#DIV/0!</v>
      </c>
      <c r="O413" s="53" t="e">
        <f>+$C$18*'10 - 2008'!AQ413</f>
        <v>#DIV/0!</v>
      </c>
      <c r="P413" s="53" t="e">
        <f>+$C$18*'10 - 2008'!AR413</f>
        <v>#DIV/0!</v>
      </c>
      <c r="Q413" s="53" t="e">
        <f>+$C$18*'10 - 2008'!AS413</f>
        <v>#DIV/0!</v>
      </c>
      <c r="R413" s="53" t="e">
        <f>+$C$18*'10 - 2008'!AT413</f>
        <v>#DIV/0!</v>
      </c>
      <c r="S413" s="53" t="e">
        <f>+$C$18*'10 - 2008'!AU413</f>
        <v>#DIV/0!</v>
      </c>
      <c r="T413" s="53" t="e">
        <f>+$C$18*'10 - 2008'!AV413</f>
        <v>#DIV/0!</v>
      </c>
      <c r="U413" s="53" t="e">
        <f>+$C$18*'10 - 2008'!AW413</f>
        <v>#DIV/0!</v>
      </c>
      <c r="V413" s="53" t="e">
        <f>+$C$18*'10 - 2008'!AX413</f>
        <v>#DIV/0!</v>
      </c>
      <c r="W413" s="53" t="e">
        <f>+$C$18*'10 - 2008'!AY413</f>
        <v>#DIV/0!</v>
      </c>
      <c r="X413" s="53" t="e">
        <f>+$C$18*'10 - 2008'!AZ413</f>
        <v>#DIV/0!</v>
      </c>
      <c r="Y413" s="53" t="e">
        <f>+$C$18*'10 - 2008'!BA413</f>
        <v>#DIV/0!</v>
      </c>
      <c r="Z413" s="53" t="e">
        <f>+$C$18*'10 - 2008'!BB413</f>
        <v>#DIV/0!</v>
      </c>
      <c r="AA413" s="53" t="e">
        <f>+$C$18*'10 - 2008'!BC413</f>
        <v>#DIV/0!</v>
      </c>
      <c r="AB413" s="53" t="e">
        <f>+$C$18*'10 - 2008'!BD413</f>
        <v>#DIV/0!</v>
      </c>
      <c r="AC413" s="53" t="e">
        <f>+$C$18*'10 - 2008'!BE413</f>
        <v>#DIV/0!</v>
      </c>
      <c r="AD413" s="53" t="e">
        <f>+$C$18*'10 - 2008'!BF413</f>
        <v>#DIV/0!</v>
      </c>
      <c r="AE413" s="53" t="e">
        <f>+$C$18*'10 - 2008'!BG413</f>
        <v>#DIV/0!</v>
      </c>
      <c r="AF413" s="53" t="e">
        <f>+$C$18*'10 - 2008'!BH413</f>
        <v>#DIV/0!</v>
      </c>
      <c r="AG413" s="53" t="e">
        <f>+$C$18*'10 - 2008'!BI413</f>
        <v>#DIV/0!</v>
      </c>
      <c r="AH413" s="53" t="e">
        <f>+$C$18*'10 - 2008'!BJ413</f>
        <v>#DIV/0!</v>
      </c>
      <c r="AI413" s="2"/>
    </row>
    <row r="414" spans="1:35">
      <c r="A414" s="63">
        <v>407</v>
      </c>
      <c r="B414" s="53">
        <f>+'10 - 2008'!B414</f>
        <v>0</v>
      </c>
      <c r="C414" s="53" t="e">
        <f>+'10 - 2008'!AE414/'10 - 2008'!BK414</f>
        <v>#DIV/0!</v>
      </c>
      <c r="D414" s="53" t="e">
        <f>+$C$18*'10 - 2008'!AF414</f>
        <v>#DIV/0!</v>
      </c>
      <c r="E414" s="53" t="e">
        <f>+$C$18*'10 - 2008'!AG414</f>
        <v>#DIV/0!</v>
      </c>
      <c r="F414" s="53" t="e">
        <f>+$C$18*'10 - 2008'!AH414</f>
        <v>#DIV/0!</v>
      </c>
      <c r="G414" s="53" t="e">
        <f>+$C$18*'10 - 2008'!AI414</f>
        <v>#DIV/0!</v>
      </c>
      <c r="H414" s="53" t="e">
        <f>+$C$18*'10 - 2008'!AJ414</f>
        <v>#DIV/0!</v>
      </c>
      <c r="I414" s="53" t="e">
        <f>+$C$18*'10 - 2008'!AK414</f>
        <v>#DIV/0!</v>
      </c>
      <c r="J414" s="53" t="e">
        <f>+$C$18*'10 - 2008'!AL414</f>
        <v>#DIV/0!</v>
      </c>
      <c r="K414" s="53" t="e">
        <f>+$C$18*'10 - 2008'!AM414</f>
        <v>#DIV/0!</v>
      </c>
      <c r="L414" s="53" t="e">
        <f>+$C$18*'10 - 2008'!AN414</f>
        <v>#DIV/0!</v>
      </c>
      <c r="M414" s="53" t="e">
        <f>+$C$18*'10 - 2008'!AO414</f>
        <v>#DIV/0!</v>
      </c>
      <c r="N414" s="53" t="e">
        <f>+$C$18*'10 - 2008'!AP414</f>
        <v>#DIV/0!</v>
      </c>
      <c r="O414" s="53" t="e">
        <f>+$C$18*'10 - 2008'!AQ414</f>
        <v>#DIV/0!</v>
      </c>
      <c r="P414" s="53" t="e">
        <f>+$C$18*'10 - 2008'!AR414</f>
        <v>#DIV/0!</v>
      </c>
      <c r="Q414" s="53" t="e">
        <f>+$C$18*'10 - 2008'!AS414</f>
        <v>#DIV/0!</v>
      </c>
      <c r="R414" s="53" t="e">
        <f>+$C$18*'10 - 2008'!AT414</f>
        <v>#DIV/0!</v>
      </c>
      <c r="S414" s="53" t="e">
        <f>+$C$18*'10 - 2008'!AU414</f>
        <v>#DIV/0!</v>
      </c>
      <c r="T414" s="53" t="e">
        <f>+$C$18*'10 - 2008'!AV414</f>
        <v>#DIV/0!</v>
      </c>
      <c r="U414" s="53" t="e">
        <f>+$C$18*'10 - 2008'!AW414</f>
        <v>#DIV/0!</v>
      </c>
      <c r="V414" s="53" t="e">
        <f>+$C$18*'10 - 2008'!AX414</f>
        <v>#DIV/0!</v>
      </c>
      <c r="W414" s="53" t="e">
        <f>+$C$18*'10 - 2008'!AY414</f>
        <v>#DIV/0!</v>
      </c>
      <c r="X414" s="53" t="e">
        <f>+$C$18*'10 - 2008'!AZ414</f>
        <v>#DIV/0!</v>
      </c>
      <c r="Y414" s="53" t="e">
        <f>+$C$18*'10 - 2008'!BA414</f>
        <v>#DIV/0!</v>
      </c>
      <c r="Z414" s="53" t="e">
        <f>+$C$18*'10 - 2008'!BB414</f>
        <v>#DIV/0!</v>
      </c>
      <c r="AA414" s="53" t="e">
        <f>+$C$18*'10 - 2008'!BC414</f>
        <v>#DIV/0!</v>
      </c>
      <c r="AB414" s="53" t="e">
        <f>+$C$18*'10 - 2008'!BD414</f>
        <v>#DIV/0!</v>
      </c>
      <c r="AC414" s="53" t="e">
        <f>+$C$18*'10 - 2008'!BE414</f>
        <v>#DIV/0!</v>
      </c>
      <c r="AD414" s="53" t="e">
        <f>+$C$18*'10 - 2008'!BF414</f>
        <v>#DIV/0!</v>
      </c>
      <c r="AE414" s="53" t="e">
        <f>+$C$18*'10 - 2008'!BG414</f>
        <v>#DIV/0!</v>
      </c>
      <c r="AF414" s="53" t="e">
        <f>+$C$18*'10 - 2008'!BH414</f>
        <v>#DIV/0!</v>
      </c>
      <c r="AG414" s="53" t="e">
        <f>+$C$18*'10 - 2008'!BI414</f>
        <v>#DIV/0!</v>
      </c>
      <c r="AH414" s="53" t="e">
        <f>+$C$18*'10 - 2008'!BJ414</f>
        <v>#DIV/0!</v>
      </c>
      <c r="AI414" s="2"/>
    </row>
    <row r="415" spans="1:35">
      <c r="A415" s="63">
        <v>408</v>
      </c>
      <c r="B415" s="53">
        <f>+'10 - 2008'!B415</f>
        <v>0</v>
      </c>
      <c r="C415" s="53" t="e">
        <f>+'10 - 2008'!AE415/'10 - 2008'!BK415</f>
        <v>#DIV/0!</v>
      </c>
      <c r="D415" s="53" t="e">
        <f>+$C$18*'10 - 2008'!AF415</f>
        <v>#DIV/0!</v>
      </c>
      <c r="E415" s="53" t="e">
        <f>+$C$18*'10 - 2008'!AG415</f>
        <v>#DIV/0!</v>
      </c>
      <c r="F415" s="53" t="e">
        <f>+$C$18*'10 - 2008'!AH415</f>
        <v>#DIV/0!</v>
      </c>
      <c r="G415" s="53" t="e">
        <f>+$C$18*'10 - 2008'!AI415</f>
        <v>#DIV/0!</v>
      </c>
      <c r="H415" s="53" t="e">
        <f>+$C$18*'10 - 2008'!AJ415</f>
        <v>#DIV/0!</v>
      </c>
      <c r="I415" s="53" t="e">
        <f>+$C$18*'10 - 2008'!AK415</f>
        <v>#DIV/0!</v>
      </c>
      <c r="J415" s="53" t="e">
        <f>+$C$18*'10 - 2008'!AL415</f>
        <v>#DIV/0!</v>
      </c>
      <c r="K415" s="53" t="e">
        <f>+$C$18*'10 - 2008'!AM415</f>
        <v>#DIV/0!</v>
      </c>
      <c r="L415" s="53" t="e">
        <f>+$C$18*'10 - 2008'!AN415</f>
        <v>#DIV/0!</v>
      </c>
      <c r="M415" s="53" t="e">
        <f>+$C$18*'10 - 2008'!AO415</f>
        <v>#DIV/0!</v>
      </c>
      <c r="N415" s="53" t="e">
        <f>+$C$18*'10 - 2008'!AP415</f>
        <v>#DIV/0!</v>
      </c>
      <c r="O415" s="53" t="e">
        <f>+$C$18*'10 - 2008'!AQ415</f>
        <v>#DIV/0!</v>
      </c>
      <c r="P415" s="53" t="e">
        <f>+$C$18*'10 - 2008'!AR415</f>
        <v>#DIV/0!</v>
      </c>
      <c r="Q415" s="53" t="e">
        <f>+$C$18*'10 - 2008'!AS415</f>
        <v>#DIV/0!</v>
      </c>
      <c r="R415" s="53" t="e">
        <f>+$C$18*'10 - 2008'!AT415</f>
        <v>#DIV/0!</v>
      </c>
      <c r="S415" s="53" t="e">
        <f>+$C$18*'10 - 2008'!AU415</f>
        <v>#DIV/0!</v>
      </c>
      <c r="T415" s="53" t="e">
        <f>+$C$18*'10 - 2008'!AV415</f>
        <v>#DIV/0!</v>
      </c>
      <c r="U415" s="53" t="e">
        <f>+$C$18*'10 - 2008'!AW415</f>
        <v>#DIV/0!</v>
      </c>
      <c r="V415" s="53" t="e">
        <f>+$C$18*'10 - 2008'!AX415</f>
        <v>#DIV/0!</v>
      </c>
      <c r="W415" s="53" t="e">
        <f>+$C$18*'10 - 2008'!AY415</f>
        <v>#DIV/0!</v>
      </c>
      <c r="X415" s="53" t="e">
        <f>+$C$18*'10 - 2008'!AZ415</f>
        <v>#DIV/0!</v>
      </c>
      <c r="Y415" s="53" t="e">
        <f>+$C$18*'10 - 2008'!BA415</f>
        <v>#DIV/0!</v>
      </c>
      <c r="Z415" s="53" t="e">
        <f>+$C$18*'10 - 2008'!BB415</f>
        <v>#DIV/0!</v>
      </c>
      <c r="AA415" s="53" t="e">
        <f>+$C$18*'10 - 2008'!BC415</f>
        <v>#DIV/0!</v>
      </c>
      <c r="AB415" s="53" t="e">
        <f>+$C$18*'10 - 2008'!BD415</f>
        <v>#DIV/0!</v>
      </c>
      <c r="AC415" s="53" t="e">
        <f>+$C$18*'10 - 2008'!BE415</f>
        <v>#DIV/0!</v>
      </c>
      <c r="AD415" s="53" t="e">
        <f>+$C$18*'10 - 2008'!BF415</f>
        <v>#DIV/0!</v>
      </c>
      <c r="AE415" s="53" t="e">
        <f>+$C$18*'10 - 2008'!BG415</f>
        <v>#DIV/0!</v>
      </c>
      <c r="AF415" s="53" t="e">
        <f>+$C$18*'10 - 2008'!BH415</f>
        <v>#DIV/0!</v>
      </c>
      <c r="AG415" s="53" t="e">
        <f>+$C$18*'10 - 2008'!BI415</f>
        <v>#DIV/0!</v>
      </c>
      <c r="AH415" s="53" t="e">
        <f>+$C$18*'10 - 2008'!BJ415</f>
        <v>#DIV/0!</v>
      </c>
      <c r="AI415" s="2"/>
    </row>
    <row r="416" spans="1:35">
      <c r="A416" s="63">
        <v>409</v>
      </c>
      <c r="B416" s="53">
        <f>+'10 - 2008'!B416</f>
        <v>0</v>
      </c>
      <c r="C416" s="53" t="e">
        <f>+'10 - 2008'!AE416/'10 - 2008'!BK416</f>
        <v>#DIV/0!</v>
      </c>
      <c r="D416" s="53" t="e">
        <f>+$C$18*'10 - 2008'!AF416</f>
        <v>#DIV/0!</v>
      </c>
      <c r="E416" s="53" t="e">
        <f>+$C$18*'10 - 2008'!AG416</f>
        <v>#DIV/0!</v>
      </c>
      <c r="F416" s="53" t="e">
        <f>+$C$18*'10 - 2008'!AH416</f>
        <v>#DIV/0!</v>
      </c>
      <c r="G416" s="53" t="e">
        <f>+$C$18*'10 - 2008'!AI416</f>
        <v>#DIV/0!</v>
      </c>
      <c r="H416" s="53" t="e">
        <f>+$C$18*'10 - 2008'!AJ416</f>
        <v>#DIV/0!</v>
      </c>
      <c r="I416" s="53" t="e">
        <f>+$C$18*'10 - 2008'!AK416</f>
        <v>#DIV/0!</v>
      </c>
      <c r="J416" s="53" t="e">
        <f>+$C$18*'10 - 2008'!AL416</f>
        <v>#DIV/0!</v>
      </c>
      <c r="K416" s="53" t="e">
        <f>+$C$18*'10 - 2008'!AM416</f>
        <v>#DIV/0!</v>
      </c>
      <c r="L416" s="53" t="e">
        <f>+$C$18*'10 - 2008'!AN416</f>
        <v>#DIV/0!</v>
      </c>
      <c r="M416" s="53" t="e">
        <f>+$C$18*'10 - 2008'!AO416</f>
        <v>#DIV/0!</v>
      </c>
      <c r="N416" s="53" t="e">
        <f>+$C$18*'10 - 2008'!AP416</f>
        <v>#DIV/0!</v>
      </c>
      <c r="O416" s="53" t="e">
        <f>+$C$18*'10 - 2008'!AQ416</f>
        <v>#DIV/0!</v>
      </c>
      <c r="P416" s="53" t="e">
        <f>+$C$18*'10 - 2008'!AR416</f>
        <v>#DIV/0!</v>
      </c>
      <c r="Q416" s="53" t="e">
        <f>+$C$18*'10 - 2008'!AS416</f>
        <v>#DIV/0!</v>
      </c>
      <c r="R416" s="53" t="e">
        <f>+$C$18*'10 - 2008'!AT416</f>
        <v>#DIV/0!</v>
      </c>
      <c r="S416" s="53" t="e">
        <f>+$C$18*'10 - 2008'!AU416</f>
        <v>#DIV/0!</v>
      </c>
      <c r="T416" s="53" t="e">
        <f>+$C$18*'10 - 2008'!AV416</f>
        <v>#DIV/0!</v>
      </c>
      <c r="U416" s="53" t="e">
        <f>+$C$18*'10 - 2008'!AW416</f>
        <v>#DIV/0!</v>
      </c>
      <c r="V416" s="53" t="e">
        <f>+$C$18*'10 - 2008'!AX416</f>
        <v>#DIV/0!</v>
      </c>
      <c r="W416" s="53" t="e">
        <f>+$C$18*'10 - 2008'!AY416</f>
        <v>#DIV/0!</v>
      </c>
      <c r="X416" s="53" t="e">
        <f>+$C$18*'10 - 2008'!AZ416</f>
        <v>#DIV/0!</v>
      </c>
      <c r="Y416" s="53" t="e">
        <f>+$C$18*'10 - 2008'!BA416</f>
        <v>#DIV/0!</v>
      </c>
      <c r="Z416" s="53" t="e">
        <f>+$C$18*'10 - 2008'!BB416</f>
        <v>#DIV/0!</v>
      </c>
      <c r="AA416" s="53" t="e">
        <f>+$C$18*'10 - 2008'!BC416</f>
        <v>#DIV/0!</v>
      </c>
      <c r="AB416" s="53" t="e">
        <f>+$C$18*'10 - 2008'!BD416</f>
        <v>#DIV/0!</v>
      </c>
      <c r="AC416" s="53" t="e">
        <f>+$C$18*'10 - 2008'!BE416</f>
        <v>#DIV/0!</v>
      </c>
      <c r="AD416" s="53" t="e">
        <f>+$C$18*'10 - 2008'!BF416</f>
        <v>#DIV/0!</v>
      </c>
      <c r="AE416" s="53" t="e">
        <f>+$C$18*'10 - 2008'!BG416</f>
        <v>#DIV/0!</v>
      </c>
      <c r="AF416" s="53" t="e">
        <f>+$C$18*'10 - 2008'!BH416</f>
        <v>#DIV/0!</v>
      </c>
      <c r="AG416" s="53" t="e">
        <f>+$C$18*'10 - 2008'!BI416</f>
        <v>#DIV/0!</v>
      </c>
      <c r="AH416" s="53" t="e">
        <f>+$C$18*'10 - 2008'!BJ416</f>
        <v>#DIV/0!</v>
      </c>
      <c r="AI416" s="2"/>
    </row>
    <row r="417" spans="1:35">
      <c r="A417" s="63">
        <v>410</v>
      </c>
      <c r="B417" s="53">
        <f>+'10 - 2008'!B417</f>
        <v>0</v>
      </c>
      <c r="C417" s="53" t="e">
        <f>+'10 - 2008'!AE417/'10 - 2008'!BK417</f>
        <v>#DIV/0!</v>
      </c>
      <c r="D417" s="53" t="e">
        <f>+$C$18*'10 - 2008'!AF417</f>
        <v>#DIV/0!</v>
      </c>
      <c r="E417" s="53" t="e">
        <f>+$C$18*'10 - 2008'!AG417</f>
        <v>#DIV/0!</v>
      </c>
      <c r="F417" s="53" t="e">
        <f>+$C$18*'10 - 2008'!AH417</f>
        <v>#DIV/0!</v>
      </c>
      <c r="G417" s="53" t="e">
        <f>+$C$18*'10 - 2008'!AI417</f>
        <v>#DIV/0!</v>
      </c>
      <c r="H417" s="53" t="e">
        <f>+$C$18*'10 - 2008'!AJ417</f>
        <v>#DIV/0!</v>
      </c>
      <c r="I417" s="53" t="e">
        <f>+$C$18*'10 - 2008'!AK417</f>
        <v>#DIV/0!</v>
      </c>
      <c r="J417" s="53" t="e">
        <f>+$C$18*'10 - 2008'!AL417</f>
        <v>#DIV/0!</v>
      </c>
      <c r="K417" s="53" t="e">
        <f>+$C$18*'10 - 2008'!AM417</f>
        <v>#DIV/0!</v>
      </c>
      <c r="L417" s="53" t="e">
        <f>+$C$18*'10 - 2008'!AN417</f>
        <v>#DIV/0!</v>
      </c>
      <c r="M417" s="53" t="e">
        <f>+$C$18*'10 - 2008'!AO417</f>
        <v>#DIV/0!</v>
      </c>
      <c r="N417" s="53" t="e">
        <f>+$C$18*'10 - 2008'!AP417</f>
        <v>#DIV/0!</v>
      </c>
      <c r="O417" s="53" t="e">
        <f>+$C$18*'10 - 2008'!AQ417</f>
        <v>#DIV/0!</v>
      </c>
      <c r="P417" s="53" t="e">
        <f>+$C$18*'10 - 2008'!AR417</f>
        <v>#DIV/0!</v>
      </c>
      <c r="Q417" s="53" t="e">
        <f>+$C$18*'10 - 2008'!AS417</f>
        <v>#DIV/0!</v>
      </c>
      <c r="R417" s="53" t="e">
        <f>+$C$18*'10 - 2008'!AT417</f>
        <v>#DIV/0!</v>
      </c>
      <c r="S417" s="53" t="e">
        <f>+$C$18*'10 - 2008'!AU417</f>
        <v>#DIV/0!</v>
      </c>
      <c r="T417" s="53" t="e">
        <f>+$C$18*'10 - 2008'!AV417</f>
        <v>#DIV/0!</v>
      </c>
      <c r="U417" s="53" t="e">
        <f>+$C$18*'10 - 2008'!AW417</f>
        <v>#DIV/0!</v>
      </c>
      <c r="V417" s="53" t="e">
        <f>+$C$18*'10 - 2008'!AX417</f>
        <v>#DIV/0!</v>
      </c>
      <c r="W417" s="53" t="e">
        <f>+$C$18*'10 - 2008'!AY417</f>
        <v>#DIV/0!</v>
      </c>
      <c r="X417" s="53" t="e">
        <f>+$C$18*'10 - 2008'!AZ417</f>
        <v>#DIV/0!</v>
      </c>
      <c r="Y417" s="53" t="e">
        <f>+$C$18*'10 - 2008'!BA417</f>
        <v>#DIV/0!</v>
      </c>
      <c r="Z417" s="53" t="e">
        <f>+$C$18*'10 - 2008'!BB417</f>
        <v>#DIV/0!</v>
      </c>
      <c r="AA417" s="53" t="e">
        <f>+$C$18*'10 - 2008'!BC417</f>
        <v>#DIV/0!</v>
      </c>
      <c r="AB417" s="53" t="e">
        <f>+$C$18*'10 - 2008'!BD417</f>
        <v>#DIV/0!</v>
      </c>
      <c r="AC417" s="53" t="e">
        <f>+$C$18*'10 - 2008'!BE417</f>
        <v>#DIV/0!</v>
      </c>
      <c r="AD417" s="53" t="e">
        <f>+$C$18*'10 - 2008'!BF417</f>
        <v>#DIV/0!</v>
      </c>
      <c r="AE417" s="53" t="e">
        <f>+$C$18*'10 - 2008'!BG417</f>
        <v>#DIV/0!</v>
      </c>
      <c r="AF417" s="53" t="e">
        <f>+$C$18*'10 - 2008'!BH417</f>
        <v>#DIV/0!</v>
      </c>
      <c r="AG417" s="53" t="e">
        <f>+$C$18*'10 - 2008'!BI417</f>
        <v>#DIV/0!</v>
      </c>
      <c r="AH417" s="53" t="e">
        <f>+$C$18*'10 - 2008'!BJ417</f>
        <v>#DIV/0!</v>
      </c>
      <c r="AI417" s="2"/>
    </row>
    <row r="418" spans="1:35">
      <c r="A418" s="63">
        <v>411</v>
      </c>
      <c r="B418" s="53">
        <f>+'10 - 2008'!B418</f>
        <v>0</v>
      </c>
      <c r="C418" s="53" t="e">
        <f>+'10 - 2008'!AE418/'10 - 2008'!BK418</f>
        <v>#DIV/0!</v>
      </c>
      <c r="D418" s="53" t="e">
        <f>+$C$18*'10 - 2008'!AF418</f>
        <v>#DIV/0!</v>
      </c>
      <c r="E418" s="53" t="e">
        <f>+$C$18*'10 - 2008'!AG418</f>
        <v>#DIV/0!</v>
      </c>
      <c r="F418" s="53" t="e">
        <f>+$C$18*'10 - 2008'!AH418</f>
        <v>#DIV/0!</v>
      </c>
      <c r="G418" s="53" t="e">
        <f>+$C$18*'10 - 2008'!AI418</f>
        <v>#DIV/0!</v>
      </c>
      <c r="H418" s="53" t="e">
        <f>+$C$18*'10 - 2008'!AJ418</f>
        <v>#DIV/0!</v>
      </c>
      <c r="I418" s="53" t="e">
        <f>+$C$18*'10 - 2008'!AK418</f>
        <v>#DIV/0!</v>
      </c>
      <c r="J418" s="53" t="e">
        <f>+$C$18*'10 - 2008'!AL418</f>
        <v>#DIV/0!</v>
      </c>
      <c r="K418" s="53" t="e">
        <f>+$C$18*'10 - 2008'!AM418</f>
        <v>#DIV/0!</v>
      </c>
      <c r="L418" s="53" t="e">
        <f>+$C$18*'10 - 2008'!AN418</f>
        <v>#DIV/0!</v>
      </c>
      <c r="M418" s="53" t="e">
        <f>+$C$18*'10 - 2008'!AO418</f>
        <v>#DIV/0!</v>
      </c>
      <c r="N418" s="53" t="e">
        <f>+$C$18*'10 - 2008'!AP418</f>
        <v>#DIV/0!</v>
      </c>
      <c r="O418" s="53" t="e">
        <f>+$C$18*'10 - 2008'!AQ418</f>
        <v>#DIV/0!</v>
      </c>
      <c r="P418" s="53" t="e">
        <f>+$C$18*'10 - 2008'!AR418</f>
        <v>#DIV/0!</v>
      </c>
      <c r="Q418" s="53" t="e">
        <f>+$C$18*'10 - 2008'!AS418</f>
        <v>#DIV/0!</v>
      </c>
      <c r="R418" s="53" t="e">
        <f>+$C$18*'10 - 2008'!AT418</f>
        <v>#DIV/0!</v>
      </c>
      <c r="S418" s="53" t="e">
        <f>+$C$18*'10 - 2008'!AU418</f>
        <v>#DIV/0!</v>
      </c>
      <c r="T418" s="53" t="e">
        <f>+$C$18*'10 - 2008'!AV418</f>
        <v>#DIV/0!</v>
      </c>
      <c r="U418" s="53" t="e">
        <f>+$C$18*'10 - 2008'!AW418</f>
        <v>#DIV/0!</v>
      </c>
      <c r="V418" s="53" t="e">
        <f>+$C$18*'10 - 2008'!AX418</f>
        <v>#DIV/0!</v>
      </c>
      <c r="W418" s="53" t="e">
        <f>+$C$18*'10 - 2008'!AY418</f>
        <v>#DIV/0!</v>
      </c>
      <c r="X418" s="53" t="e">
        <f>+$C$18*'10 - 2008'!AZ418</f>
        <v>#DIV/0!</v>
      </c>
      <c r="Y418" s="53" t="e">
        <f>+$C$18*'10 - 2008'!BA418</f>
        <v>#DIV/0!</v>
      </c>
      <c r="Z418" s="53" t="e">
        <f>+$C$18*'10 - 2008'!BB418</f>
        <v>#DIV/0!</v>
      </c>
      <c r="AA418" s="53" t="e">
        <f>+$C$18*'10 - 2008'!BC418</f>
        <v>#DIV/0!</v>
      </c>
      <c r="AB418" s="53" t="e">
        <f>+$C$18*'10 - 2008'!BD418</f>
        <v>#DIV/0!</v>
      </c>
      <c r="AC418" s="53" t="e">
        <f>+$C$18*'10 - 2008'!BE418</f>
        <v>#DIV/0!</v>
      </c>
      <c r="AD418" s="53" t="e">
        <f>+$C$18*'10 - 2008'!BF418</f>
        <v>#DIV/0!</v>
      </c>
      <c r="AE418" s="53" t="e">
        <f>+$C$18*'10 - 2008'!BG418</f>
        <v>#DIV/0!</v>
      </c>
      <c r="AF418" s="53" t="e">
        <f>+$C$18*'10 - 2008'!BH418</f>
        <v>#DIV/0!</v>
      </c>
      <c r="AG418" s="53" t="e">
        <f>+$C$18*'10 - 2008'!BI418</f>
        <v>#DIV/0!</v>
      </c>
      <c r="AH418" s="53" t="e">
        <f>+$C$18*'10 - 2008'!BJ418</f>
        <v>#DIV/0!</v>
      </c>
      <c r="AI418" s="2"/>
    </row>
    <row r="419" spans="1:35">
      <c r="A419" s="63">
        <v>412</v>
      </c>
      <c r="B419" s="53">
        <f>+'10 - 2008'!B419</f>
        <v>0</v>
      </c>
      <c r="C419" s="53" t="e">
        <f>+'10 - 2008'!AE419/'10 - 2008'!BK419</f>
        <v>#DIV/0!</v>
      </c>
      <c r="D419" s="53" t="e">
        <f>+$C$18*'10 - 2008'!AF419</f>
        <v>#DIV/0!</v>
      </c>
      <c r="E419" s="53" t="e">
        <f>+$C$18*'10 - 2008'!AG419</f>
        <v>#DIV/0!</v>
      </c>
      <c r="F419" s="53" t="e">
        <f>+$C$18*'10 - 2008'!AH419</f>
        <v>#DIV/0!</v>
      </c>
      <c r="G419" s="53" t="e">
        <f>+$C$18*'10 - 2008'!AI419</f>
        <v>#DIV/0!</v>
      </c>
      <c r="H419" s="53" t="e">
        <f>+$C$18*'10 - 2008'!AJ419</f>
        <v>#DIV/0!</v>
      </c>
      <c r="I419" s="53" t="e">
        <f>+$C$18*'10 - 2008'!AK419</f>
        <v>#DIV/0!</v>
      </c>
      <c r="J419" s="53" t="e">
        <f>+$C$18*'10 - 2008'!AL419</f>
        <v>#DIV/0!</v>
      </c>
      <c r="K419" s="53" t="e">
        <f>+$C$18*'10 - 2008'!AM419</f>
        <v>#DIV/0!</v>
      </c>
      <c r="L419" s="53" t="e">
        <f>+$C$18*'10 - 2008'!AN419</f>
        <v>#DIV/0!</v>
      </c>
      <c r="M419" s="53" t="e">
        <f>+$C$18*'10 - 2008'!AO419</f>
        <v>#DIV/0!</v>
      </c>
      <c r="N419" s="53" t="e">
        <f>+$C$18*'10 - 2008'!AP419</f>
        <v>#DIV/0!</v>
      </c>
      <c r="O419" s="53" t="e">
        <f>+$C$18*'10 - 2008'!AQ419</f>
        <v>#DIV/0!</v>
      </c>
      <c r="P419" s="53" t="e">
        <f>+$C$18*'10 - 2008'!AR419</f>
        <v>#DIV/0!</v>
      </c>
      <c r="Q419" s="53" t="e">
        <f>+$C$18*'10 - 2008'!AS419</f>
        <v>#DIV/0!</v>
      </c>
      <c r="R419" s="53" t="e">
        <f>+$C$18*'10 - 2008'!AT419</f>
        <v>#DIV/0!</v>
      </c>
      <c r="S419" s="53" t="e">
        <f>+$C$18*'10 - 2008'!AU419</f>
        <v>#DIV/0!</v>
      </c>
      <c r="T419" s="53" t="e">
        <f>+$C$18*'10 - 2008'!AV419</f>
        <v>#DIV/0!</v>
      </c>
      <c r="U419" s="53" t="e">
        <f>+$C$18*'10 - 2008'!AW419</f>
        <v>#DIV/0!</v>
      </c>
      <c r="V419" s="53" t="e">
        <f>+$C$18*'10 - 2008'!AX419</f>
        <v>#DIV/0!</v>
      </c>
      <c r="W419" s="53" t="e">
        <f>+$C$18*'10 - 2008'!AY419</f>
        <v>#DIV/0!</v>
      </c>
      <c r="X419" s="53" t="e">
        <f>+$C$18*'10 - 2008'!AZ419</f>
        <v>#DIV/0!</v>
      </c>
      <c r="Y419" s="53" t="e">
        <f>+$C$18*'10 - 2008'!BA419</f>
        <v>#DIV/0!</v>
      </c>
      <c r="Z419" s="53" t="e">
        <f>+$C$18*'10 - 2008'!BB419</f>
        <v>#DIV/0!</v>
      </c>
      <c r="AA419" s="53" t="e">
        <f>+$C$18*'10 - 2008'!BC419</f>
        <v>#DIV/0!</v>
      </c>
      <c r="AB419" s="53" t="e">
        <f>+$C$18*'10 - 2008'!BD419</f>
        <v>#DIV/0!</v>
      </c>
      <c r="AC419" s="53" t="e">
        <f>+$C$18*'10 - 2008'!BE419</f>
        <v>#DIV/0!</v>
      </c>
      <c r="AD419" s="53" t="e">
        <f>+$C$18*'10 - 2008'!BF419</f>
        <v>#DIV/0!</v>
      </c>
      <c r="AE419" s="53" t="e">
        <f>+$C$18*'10 - 2008'!BG419</f>
        <v>#DIV/0!</v>
      </c>
      <c r="AF419" s="53" t="e">
        <f>+$C$18*'10 - 2008'!BH419</f>
        <v>#DIV/0!</v>
      </c>
      <c r="AG419" s="53" t="e">
        <f>+$C$18*'10 - 2008'!BI419</f>
        <v>#DIV/0!</v>
      </c>
      <c r="AH419" s="53" t="e">
        <f>+$C$18*'10 - 2008'!BJ419</f>
        <v>#DIV/0!</v>
      </c>
      <c r="AI419" s="2"/>
    </row>
    <row r="420" spans="1:35">
      <c r="A420" s="63">
        <v>413</v>
      </c>
      <c r="B420" s="53">
        <f>+'10 - 2008'!B420</f>
        <v>0</v>
      </c>
      <c r="C420" s="53" t="e">
        <f>+'10 - 2008'!AE420/'10 - 2008'!BK420</f>
        <v>#DIV/0!</v>
      </c>
      <c r="D420" s="53" t="e">
        <f>+$C$18*'10 - 2008'!AF420</f>
        <v>#DIV/0!</v>
      </c>
      <c r="E420" s="53" t="e">
        <f>+$C$18*'10 - 2008'!AG420</f>
        <v>#DIV/0!</v>
      </c>
      <c r="F420" s="53" t="e">
        <f>+$C$18*'10 - 2008'!AH420</f>
        <v>#DIV/0!</v>
      </c>
      <c r="G420" s="53" t="e">
        <f>+$C$18*'10 - 2008'!AI420</f>
        <v>#DIV/0!</v>
      </c>
      <c r="H420" s="53" t="e">
        <f>+$C$18*'10 - 2008'!AJ420</f>
        <v>#DIV/0!</v>
      </c>
      <c r="I420" s="53" t="e">
        <f>+$C$18*'10 - 2008'!AK420</f>
        <v>#DIV/0!</v>
      </c>
      <c r="J420" s="53" t="e">
        <f>+$C$18*'10 - 2008'!AL420</f>
        <v>#DIV/0!</v>
      </c>
      <c r="K420" s="53" t="e">
        <f>+$C$18*'10 - 2008'!AM420</f>
        <v>#DIV/0!</v>
      </c>
      <c r="L420" s="53" t="e">
        <f>+$C$18*'10 - 2008'!AN420</f>
        <v>#DIV/0!</v>
      </c>
      <c r="M420" s="53" t="e">
        <f>+$C$18*'10 - 2008'!AO420</f>
        <v>#DIV/0!</v>
      </c>
      <c r="N420" s="53" t="e">
        <f>+$C$18*'10 - 2008'!AP420</f>
        <v>#DIV/0!</v>
      </c>
      <c r="O420" s="53" t="e">
        <f>+$C$18*'10 - 2008'!AQ420</f>
        <v>#DIV/0!</v>
      </c>
      <c r="P420" s="53" t="e">
        <f>+$C$18*'10 - 2008'!AR420</f>
        <v>#DIV/0!</v>
      </c>
      <c r="Q420" s="53" t="e">
        <f>+$C$18*'10 - 2008'!AS420</f>
        <v>#DIV/0!</v>
      </c>
      <c r="R420" s="53" t="e">
        <f>+$C$18*'10 - 2008'!AT420</f>
        <v>#DIV/0!</v>
      </c>
      <c r="S420" s="53" t="e">
        <f>+$C$18*'10 - 2008'!AU420</f>
        <v>#DIV/0!</v>
      </c>
      <c r="T420" s="53" t="e">
        <f>+$C$18*'10 - 2008'!AV420</f>
        <v>#DIV/0!</v>
      </c>
      <c r="U420" s="53" t="e">
        <f>+$C$18*'10 - 2008'!AW420</f>
        <v>#DIV/0!</v>
      </c>
      <c r="V420" s="53" t="e">
        <f>+$C$18*'10 - 2008'!AX420</f>
        <v>#DIV/0!</v>
      </c>
      <c r="W420" s="53" t="e">
        <f>+$C$18*'10 - 2008'!AY420</f>
        <v>#DIV/0!</v>
      </c>
      <c r="X420" s="53" t="e">
        <f>+$C$18*'10 - 2008'!AZ420</f>
        <v>#DIV/0!</v>
      </c>
      <c r="Y420" s="53" t="e">
        <f>+$C$18*'10 - 2008'!BA420</f>
        <v>#DIV/0!</v>
      </c>
      <c r="Z420" s="53" t="e">
        <f>+$C$18*'10 - 2008'!BB420</f>
        <v>#DIV/0!</v>
      </c>
      <c r="AA420" s="53" t="e">
        <f>+$C$18*'10 - 2008'!BC420</f>
        <v>#DIV/0!</v>
      </c>
      <c r="AB420" s="53" t="e">
        <f>+$C$18*'10 - 2008'!BD420</f>
        <v>#DIV/0!</v>
      </c>
      <c r="AC420" s="53" t="e">
        <f>+$C$18*'10 - 2008'!BE420</f>
        <v>#DIV/0!</v>
      </c>
      <c r="AD420" s="53" t="e">
        <f>+$C$18*'10 - 2008'!BF420</f>
        <v>#DIV/0!</v>
      </c>
      <c r="AE420" s="53" t="e">
        <f>+$C$18*'10 - 2008'!BG420</f>
        <v>#DIV/0!</v>
      </c>
      <c r="AF420" s="53" t="e">
        <f>+$C$18*'10 - 2008'!BH420</f>
        <v>#DIV/0!</v>
      </c>
      <c r="AG420" s="53" t="e">
        <f>+$C$18*'10 - 2008'!BI420</f>
        <v>#DIV/0!</v>
      </c>
      <c r="AH420" s="53" t="e">
        <f>+$C$18*'10 - 2008'!BJ420</f>
        <v>#DIV/0!</v>
      </c>
      <c r="AI420" s="2"/>
    </row>
    <row r="421" spans="1:35">
      <c r="A421" s="63">
        <v>414</v>
      </c>
      <c r="B421" s="53">
        <f>+'10 - 2008'!B421</f>
        <v>0</v>
      </c>
      <c r="C421" s="53" t="e">
        <f>+'10 - 2008'!AE421/'10 - 2008'!BK421</f>
        <v>#DIV/0!</v>
      </c>
      <c r="D421" s="53" t="e">
        <f>+$C$18*'10 - 2008'!AF421</f>
        <v>#DIV/0!</v>
      </c>
      <c r="E421" s="53" t="e">
        <f>+$C$18*'10 - 2008'!AG421</f>
        <v>#DIV/0!</v>
      </c>
      <c r="F421" s="53" t="e">
        <f>+$C$18*'10 - 2008'!AH421</f>
        <v>#DIV/0!</v>
      </c>
      <c r="G421" s="53" t="e">
        <f>+$C$18*'10 - 2008'!AI421</f>
        <v>#DIV/0!</v>
      </c>
      <c r="H421" s="53" t="e">
        <f>+$C$18*'10 - 2008'!AJ421</f>
        <v>#DIV/0!</v>
      </c>
      <c r="I421" s="53" t="e">
        <f>+$C$18*'10 - 2008'!AK421</f>
        <v>#DIV/0!</v>
      </c>
      <c r="J421" s="53" t="e">
        <f>+$C$18*'10 - 2008'!AL421</f>
        <v>#DIV/0!</v>
      </c>
      <c r="K421" s="53" t="e">
        <f>+$C$18*'10 - 2008'!AM421</f>
        <v>#DIV/0!</v>
      </c>
      <c r="L421" s="53" t="e">
        <f>+$C$18*'10 - 2008'!AN421</f>
        <v>#DIV/0!</v>
      </c>
      <c r="M421" s="53" t="e">
        <f>+$C$18*'10 - 2008'!AO421</f>
        <v>#DIV/0!</v>
      </c>
      <c r="N421" s="53" t="e">
        <f>+$C$18*'10 - 2008'!AP421</f>
        <v>#DIV/0!</v>
      </c>
      <c r="O421" s="53" t="e">
        <f>+$C$18*'10 - 2008'!AQ421</f>
        <v>#DIV/0!</v>
      </c>
      <c r="P421" s="53" t="e">
        <f>+$C$18*'10 - 2008'!AR421</f>
        <v>#DIV/0!</v>
      </c>
      <c r="Q421" s="53" t="e">
        <f>+$C$18*'10 - 2008'!AS421</f>
        <v>#DIV/0!</v>
      </c>
      <c r="R421" s="53" t="e">
        <f>+$C$18*'10 - 2008'!AT421</f>
        <v>#DIV/0!</v>
      </c>
      <c r="S421" s="53" t="e">
        <f>+$C$18*'10 - 2008'!AU421</f>
        <v>#DIV/0!</v>
      </c>
      <c r="T421" s="53" t="e">
        <f>+$C$18*'10 - 2008'!AV421</f>
        <v>#DIV/0!</v>
      </c>
      <c r="U421" s="53" t="e">
        <f>+$C$18*'10 - 2008'!AW421</f>
        <v>#DIV/0!</v>
      </c>
      <c r="V421" s="53" t="e">
        <f>+$C$18*'10 - 2008'!AX421</f>
        <v>#DIV/0!</v>
      </c>
      <c r="W421" s="53" t="e">
        <f>+$C$18*'10 - 2008'!AY421</f>
        <v>#DIV/0!</v>
      </c>
      <c r="X421" s="53" t="e">
        <f>+$C$18*'10 - 2008'!AZ421</f>
        <v>#DIV/0!</v>
      </c>
      <c r="Y421" s="53" t="e">
        <f>+$C$18*'10 - 2008'!BA421</f>
        <v>#DIV/0!</v>
      </c>
      <c r="Z421" s="53" t="e">
        <f>+$C$18*'10 - 2008'!BB421</f>
        <v>#DIV/0!</v>
      </c>
      <c r="AA421" s="53" t="e">
        <f>+$C$18*'10 - 2008'!BC421</f>
        <v>#DIV/0!</v>
      </c>
      <c r="AB421" s="53" t="e">
        <f>+$C$18*'10 - 2008'!BD421</f>
        <v>#DIV/0!</v>
      </c>
      <c r="AC421" s="53" t="e">
        <f>+$C$18*'10 - 2008'!BE421</f>
        <v>#DIV/0!</v>
      </c>
      <c r="AD421" s="53" t="e">
        <f>+$C$18*'10 - 2008'!BF421</f>
        <v>#DIV/0!</v>
      </c>
      <c r="AE421" s="53" t="e">
        <f>+$C$18*'10 - 2008'!BG421</f>
        <v>#DIV/0!</v>
      </c>
      <c r="AF421" s="53" t="e">
        <f>+$C$18*'10 - 2008'!BH421</f>
        <v>#DIV/0!</v>
      </c>
      <c r="AG421" s="53" t="e">
        <f>+$C$18*'10 - 2008'!BI421</f>
        <v>#DIV/0!</v>
      </c>
      <c r="AH421" s="53" t="e">
        <f>+$C$18*'10 - 2008'!BJ421</f>
        <v>#DIV/0!</v>
      </c>
      <c r="AI421" s="2"/>
    </row>
    <row r="422" spans="1:35">
      <c r="A422" s="63">
        <v>415</v>
      </c>
      <c r="B422" s="53">
        <f>+'10 - 2008'!B422</f>
        <v>0</v>
      </c>
      <c r="C422" s="53" t="e">
        <f>+'10 - 2008'!AE422/'10 - 2008'!BK422</f>
        <v>#DIV/0!</v>
      </c>
      <c r="D422" s="53" t="e">
        <f>+$C$18*'10 - 2008'!AF422</f>
        <v>#DIV/0!</v>
      </c>
      <c r="E422" s="53" t="e">
        <f>+$C$18*'10 - 2008'!AG422</f>
        <v>#DIV/0!</v>
      </c>
      <c r="F422" s="53" t="e">
        <f>+$C$18*'10 - 2008'!AH422</f>
        <v>#DIV/0!</v>
      </c>
      <c r="G422" s="53" t="e">
        <f>+$C$18*'10 - 2008'!AI422</f>
        <v>#DIV/0!</v>
      </c>
      <c r="H422" s="53" t="e">
        <f>+$C$18*'10 - 2008'!AJ422</f>
        <v>#DIV/0!</v>
      </c>
      <c r="I422" s="53" t="e">
        <f>+$C$18*'10 - 2008'!AK422</f>
        <v>#DIV/0!</v>
      </c>
      <c r="J422" s="53" t="e">
        <f>+$C$18*'10 - 2008'!AL422</f>
        <v>#DIV/0!</v>
      </c>
      <c r="K422" s="53" t="e">
        <f>+$C$18*'10 - 2008'!AM422</f>
        <v>#DIV/0!</v>
      </c>
      <c r="L422" s="53" t="e">
        <f>+$C$18*'10 - 2008'!AN422</f>
        <v>#DIV/0!</v>
      </c>
      <c r="M422" s="53" t="e">
        <f>+$C$18*'10 - 2008'!AO422</f>
        <v>#DIV/0!</v>
      </c>
      <c r="N422" s="53" t="e">
        <f>+$C$18*'10 - 2008'!AP422</f>
        <v>#DIV/0!</v>
      </c>
      <c r="O422" s="53" t="e">
        <f>+$C$18*'10 - 2008'!AQ422</f>
        <v>#DIV/0!</v>
      </c>
      <c r="P422" s="53" t="e">
        <f>+$C$18*'10 - 2008'!AR422</f>
        <v>#DIV/0!</v>
      </c>
      <c r="Q422" s="53" t="e">
        <f>+$C$18*'10 - 2008'!AS422</f>
        <v>#DIV/0!</v>
      </c>
      <c r="R422" s="53" t="e">
        <f>+$C$18*'10 - 2008'!AT422</f>
        <v>#DIV/0!</v>
      </c>
      <c r="S422" s="53" t="e">
        <f>+$C$18*'10 - 2008'!AU422</f>
        <v>#DIV/0!</v>
      </c>
      <c r="T422" s="53" t="e">
        <f>+$C$18*'10 - 2008'!AV422</f>
        <v>#DIV/0!</v>
      </c>
      <c r="U422" s="53" t="e">
        <f>+$C$18*'10 - 2008'!AW422</f>
        <v>#DIV/0!</v>
      </c>
      <c r="V422" s="53" t="e">
        <f>+$C$18*'10 - 2008'!AX422</f>
        <v>#DIV/0!</v>
      </c>
      <c r="W422" s="53" t="e">
        <f>+$C$18*'10 - 2008'!AY422</f>
        <v>#DIV/0!</v>
      </c>
      <c r="X422" s="53" t="e">
        <f>+$C$18*'10 - 2008'!AZ422</f>
        <v>#DIV/0!</v>
      </c>
      <c r="Y422" s="53" t="e">
        <f>+$C$18*'10 - 2008'!BA422</f>
        <v>#DIV/0!</v>
      </c>
      <c r="Z422" s="53" t="e">
        <f>+$C$18*'10 - 2008'!BB422</f>
        <v>#DIV/0!</v>
      </c>
      <c r="AA422" s="53" t="e">
        <f>+$C$18*'10 - 2008'!BC422</f>
        <v>#DIV/0!</v>
      </c>
      <c r="AB422" s="53" t="e">
        <f>+$C$18*'10 - 2008'!BD422</f>
        <v>#DIV/0!</v>
      </c>
      <c r="AC422" s="53" t="e">
        <f>+$C$18*'10 - 2008'!BE422</f>
        <v>#DIV/0!</v>
      </c>
      <c r="AD422" s="53" t="e">
        <f>+$C$18*'10 - 2008'!BF422</f>
        <v>#DIV/0!</v>
      </c>
      <c r="AE422" s="53" t="e">
        <f>+$C$18*'10 - 2008'!BG422</f>
        <v>#DIV/0!</v>
      </c>
      <c r="AF422" s="53" t="e">
        <f>+$C$18*'10 - 2008'!BH422</f>
        <v>#DIV/0!</v>
      </c>
      <c r="AG422" s="53" t="e">
        <f>+$C$18*'10 - 2008'!BI422</f>
        <v>#DIV/0!</v>
      </c>
      <c r="AH422" s="53" t="e">
        <f>+$C$18*'10 - 2008'!BJ422</f>
        <v>#DIV/0!</v>
      </c>
      <c r="AI422" s="2"/>
    </row>
    <row r="423" spans="1:35">
      <c r="A423" s="63">
        <v>416</v>
      </c>
      <c r="B423" s="53">
        <f>+'10 - 2008'!B423</f>
        <v>0</v>
      </c>
      <c r="C423" s="53" t="e">
        <f>+'10 - 2008'!AE423/'10 - 2008'!BK423</f>
        <v>#DIV/0!</v>
      </c>
      <c r="D423" s="53" t="e">
        <f>+$C$18*'10 - 2008'!AF423</f>
        <v>#DIV/0!</v>
      </c>
      <c r="E423" s="53" t="e">
        <f>+$C$18*'10 - 2008'!AG423</f>
        <v>#DIV/0!</v>
      </c>
      <c r="F423" s="53" t="e">
        <f>+$C$18*'10 - 2008'!AH423</f>
        <v>#DIV/0!</v>
      </c>
      <c r="G423" s="53" t="e">
        <f>+$C$18*'10 - 2008'!AI423</f>
        <v>#DIV/0!</v>
      </c>
      <c r="H423" s="53" t="e">
        <f>+$C$18*'10 - 2008'!AJ423</f>
        <v>#DIV/0!</v>
      </c>
      <c r="I423" s="53" t="e">
        <f>+$C$18*'10 - 2008'!AK423</f>
        <v>#DIV/0!</v>
      </c>
      <c r="J423" s="53" t="e">
        <f>+$C$18*'10 - 2008'!AL423</f>
        <v>#DIV/0!</v>
      </c>
      <c r="K423" s="53" t="e">
        <f>+$C$18*'10 - 2008'!AM423</f>
        <v>#DIV/0!</v>
      </c>
      <c r="L423" s="53" t="e">
        <f>+$C$18*'10 - 2008'!AN423</f>
        <v>#DIV/0!</v>
      </c>
      <c r="M423" s="53" t="e">
        <f>+$C$18*'10 - 2008'!AO423</f>
        <v>#DIV/0!</v>
      </c>
      <c r="N423" s="53" t="e">
        <f>+$C$18*'10 - 2008'!AP423</f>
        <v>#DIV/0!</v>
      </c>
      <c r="O423" s="53" t="e">
        <f>+$C$18*'10 - 2008'!AQ423</f>
        <v>#DIV/0!</v>
      </c>
      <c r="P423" s="53" t="e">
        <f>+$C$18*'10 - 2008'!AR423</f>
        <v>#DIV/0!</v>
      </c>
      <c r="Q423" s="53" t="e">
        <f>+$C$18*'10 - 2008'!AS423</f>
        <v>#DIV/0!</v>
      </c>
      <c r="R423" s="53" t="e">
        <f>+$C$18*'10 - 2008'!AT423</f>
        <v>#DIV/0!</v>
      </c>
      <c r="S423" s="53" t="e">
        <f>+$C$18*'10 - 2008'!AU423</f>
        <v>#DIV/0!</v>
      </c>
      <c r="T423" s="53" t="e">
        <f>+$C$18*'10 - 2008'!AV423</f>
        <v>#DIV/0!</v>
      </c>
      <c r="U423" s="53" t="e">
        <f>+$C$18*'10 - 2008'!AW423</f>
        <v>#DIV/0!</v>
      </c>
      <c r="V423" s="53" t="e">
        <f>+$C$18*'10 - 2008'!AX423</f>
        <v>#DIV/0!</v>
      </c>
      <c r="W423" s="53" t="e">
        <f>+$C$18*'10 - 2008'!AY423</f>
        <v>#DIV/0!</v>
      </c>
      <c r="X423" s="53" t="e">
        <f>+$C$18*'10 - 2008'!AZ423</f>
        <v>#DIV/0!</v>
      </c>
      <c r="Y423" s="53" t="e">
        <f>+$C$18*'10 - 2008'!BA423</f>
        <v>#DIV/0!</v>
      </c>
      <c r="Z423" s="53" t="e">
        <f>+$C$18*'10 - 2008'!BB423</f>
        <v>#DIV/0!</v>
      </c>
      <c r="AA423" s="53" t="e">
        <f>+$C$18*'10 - 2008'!BC423</f>
        <v>#DIV/0!</v>
      </c>
      <c r="AB423" s="53" t="e">
        <f>+$C$18*'10 - 2008'!BD423</f>
        <v>#DIV/0!</v>
      </c>
      <c r="AC423" s="53" t="e">
        <f>+$C$18*'10 - 2008'!BE423</f>
        <v>#DIV/0!</v>
      </c>
      <c r="AD423" s="53" t="e">
        <f>+$C$18*'10 - 2008'!BF423</f>
        <v>#DIV/0!</v>
      </c>
      <c r="AE423" s="53" t="e">
        <f>+$C$18*'10 - 2008'!BG423</f>
        <v>#DIV/0!</v>
      </c>
      <c r="AF423" s="53" t="e">
        <f>+$C$18*'10 - 2008'!BH423</f>
        <v>#DIV/0!</v>
      </c>
      <c r="AG423" s="53" t="e">
        <f>+$C$18*'10 - 2008'!BI423</f>
        <v>#DIV/0!</v>
      </c>
      <c r="AH423" s="53" t="e">
        <f>+$C$18*'10 - 2008'!BJ423</f>
        <v>#DIV/0!</v>
      </c>
      <c r="AI423" s="2"/>
    </row>
    <row r="424" spans="1:35">
      <c r="A424" s="63">
        <v>417</v>
      </c>
      <c r="B424" s="53">
        <f>+'10 - 2008'!B424</f>
        <v>0</v>
      </c>
      <c r="C424" s="53" t="e">
        <f>+'10 - 2008'!AE424/'10 - 2008'!BK424</f>
        <v>#DIV/0!</v>
      </c>
      <c r="D424" s="53" t="e">
        <f>+$C$18*'10 - 2008'!AF424</f>
        <v>#DIV/0!</v>
      </c>
      <c r="E424" s="53" t="e">
        <f>+$C$18*'10 - 2008'!AG424</f>
        <v>#DIV/0!</v>
      </c>
      <c r="F424" s="53" t="e">
        <f>+$C$18*'10 - 2008'!AH424</f>
        <v>#DIV/0!</v>
      </c>
      <c r="G424" s="53" t="e">
        <f>+$C$18*'10 - 2008'!AI424</f>
        <v>#DIV/0!</v>
      </c>
      <c r="H424" s="53" t="e">
        <f>+$C$18*'10 - 2008'!AJ424</f>
        <v>#DIV/0!</v>
      </c>
      <c r="I424" s="53" t="e">
        <f>+$C$18*'10 - 2008'!AK424</f>
        <v>#DIV/0!</v>
      </c>
      <c r="J424" s="53" t="e">
        <f>+$C$18*'10 - 2008'!AL424</f>
        <v>#DIV/0!</v>
      </c>
      <c r="K424" s="53" t="e">
        <f>+$C$18*'10 - 2008'!AM424</f>
        <v>#DIV/0!</v>
      </c>
      <c r="L424" s="53" t="e">
        <f>+$C$18*'10 - 2008'!AN424</f>
        <v>#DIV/0!</v>
      </c>
      <c r="M424" s="53" t="e">
        <f>+$C$18*'10 - 2008'!AO424</f>
        <v>#DIV/0!</v>
      </c>
      <c r="N424" s="53" t="e">
        <f>+$C$18*'10 - 2008'!AP424</f>
        <v>#DIV/0!</v>
      </c>
      <c r="O424" s="53" t="e">
        <f>+$C$18*'10 - 2008'!AQ424</f>
        <v>#DIV/0!</v>
      </c>
      <c r="P424" s="53" t="e">
        <f>+$C$18*'10 - 2008'!AR424</f>
        <v>#DIV/0!</v>
      </c>
      <c r="Q424" s="53" t="e">
        <f>+$C$18*'10 - 2008'!AS424</f>
        <v>#DIV/0!</v>
      </c>
      <c r="R424" s="53" t="e">
        <f>+$C$18*'10 - 2008'!AT424</f>
        <v>#DIV/0!</v>
      </c>
      <c r="S424" s="53" t="e">
        <f>+$C$18*'10 - 2008'!AU424</f>
        <v>#DIV/0!</v>
      </c>
      <c r="T424" s="53" t="e">
        <f>+$C$18*'10 - 2008'!AV424</f>
        <v>#DIV/0!</v>
      </c>
      <c r="U424" s="53" t="e">
        <f>+$C$18*'10 - 2008'!AW424</f>
        <v>#DIV/0!</v>
      </c>
      <c r="V424" s="53" t="e">
        <f>+$C$18*'10 - 2008'!AX424</f>
        <v>#DIV/0!</v>
      </c>
      <c r="W424" s="53" t="e">
        <f>+$C$18*'10 - 2008'!AY424</f>
        <v>#DIV/0!</v>
      </c>
      <c r="X424" s="53" t="e">
        <f>+$C$18*'10 - 2008'!AZ424</f>
        <v>#DIV/0!</v>
      </c>
      <c r="Y424" s="53" t="e">
        <f>+$C$18*'10 - 2008'!BA424</f>
        <v>#DIV/0!</v>
      </c>
      <c r="Z424" s="53" t="e">
        <f>+$C$18*'10 - 2008'!BB424</f>
        <v>#DIV/0!</v>
      </c>
      <c r="AA424" s="53" t="e">
        <f>+$C$18*'10 - 2008'!BC424</f>
        <v>#DIV/0!</v>
      </c>
      <c r="AB424" s="53" t="e">
        <f>+$C$18*'10 - 2008'!BD424</f>
        <v>#DIV/0!</v>
      </c>
      <c r="AC424" s="53" t="e">
        <f>+$C$18*'10 - 2008'!BE424</f>
        <v>#DIV/0!</v>
      </c>
      <c r="AD424" s="53" t="e">
        <f>+$C$18*'10 - 2008'!BF424</f>
        <v>#DIV/0!</v>
      </c>
      <c r="AE424" s="53" t="e">
        <f>+$C$18*'10 - 2008'!BG424</f>
        <v>#DIV/0!</v>
      </c>
      <c r="AF424" s="53" t="e">
        <f>+$C$18*'10 - 2008'!BH424</f>
        <v>#DIV/0!</v>
      </c>
      <c r="AG424" s="53" t="e">
        <f>+$C$18*'10 - 2008'!BI424</f>
        <v>#DIV/0!</v>
      </c>
      <c r="AH424" s="53" t="e">
        <f>+$C$18*'10 - 2008'!BJ424</f>
        <v>#DIV/0!</v>
      </c>
      <c r="AI424" s="2"/>
    </row>
    <row r="425" spans="1:35">
      <c r="A425" s="63">
        <v>418</v>
      </c>
      <c r="B425" s="53">
        <f>+'10 - 2008'!B425</f>
        <v>0</v>
      </c>
      <c r="C425" s="53" t="e">
        <f>+'10 - 2008'!AE425/'10 - 2008'!BK425</f>
        <v>#DIV/0!</v>
      </c>
      <c r="D425" s="53" t="e">
        <f>+$C$18*'10 - 2008'!AF425</f>
        <v>#DIV/0!</v>
      </c>
      <c r="E425" s="53" t="e">
        <f>+$C$18*'10 - 2008'!AG425</f>
        <v>#DIV/0!</v>
      </c>
      <c r="F425" s="53" t="e">
        <f>+$C$18*'10 - 2008'!AH425</f>
        <v>#DIV/0!</v>
      </c>
      <c r="G425" s="53" t="e">
        <f>+$C$18*'10 - 2008'!AI425</f>
        <v>#DIV/0!</v>
      </c>
      <c r="H425" s="53" t="e">
        <f>+$C$18*'10 - 2008'!AJ425</f>
        <v>#DIV/0!</v>
      </c>
      <c r="I425" s="53" t="e">
        <f>+$C$18*'10 - 2008'!AK425</f>
        <v>#DIV/0!</v>
      </c>
      <c r="J425" s="53" t="e">
        <f>+$C$18*'10 - 2008'!AL425</f>
        <v>#DIV/0!</v>
      </c>
      <c r="K425" s="53" t="e">
        <f>+$C$18*'10 - 2008'!AM425</f>
        <v>#DIV/0!</v>
      </c>
      <c r="L425" s="53" t="e">
        <f>+$C$18*'10 - 2008'!AN425</f>
        <v>#DIV/0!</v>
      </c>
      <c r="M425" s="53" t="e">
        <f>+$C$18*'10 - 2008'!AO425</f>
        <v>#DIV/0!</v>
      </c>
      <c r="N425" s="53" t="e">
        <f>+$C$18*'10 - 2008'!AP425</f>
        <v>#DIV/0!</v>
      </c>
      <c r="O425" s="53" t="e">
        <f>+$C$18*'10 - 2008'!AQ425</f>
        <v>#DIV/0!</v>
      </c>
      <c r="P425" s="53" t="e">
        <f>+$C$18*'10 - 2008'!AR425</f>
        <v>#DIV/0!</v>
      </c>
      <c r="Q425" s="53" t="e">
        <f>+$C$18*'10 - 2008'!AS425</f>
        <v>#DIV/0!</v>
      </c>
      <c r="R425" s="53" t="e">
        <f>+$C$18*'10 - 2008'!AT425</f>
        <v>#DIV/0!</v>
      </c>
      <c r="S425" s="53" t="e">
        <f>+$C$18*'10 - 2008'!AU425</f>
        <v>#DIV/0!</v>
      </c>
      <c r="T425" s="53" t="e">
        <f>+$C$18*'10 - 2008'!AV425</f>
        <v>#DIV/0!</v>
      </c>
      <c r="U425" s="53" t="e">
        <f>+$C$18*'10 - 2008'!AW425</f>
        <v>#DIV/0!</v>
      </c>
      <c r="V425" s="53" t="e">
        <f>+$C$18*'10 - 2008'!AX425</f>
        <v>#DIV/0!</v>
      </c>
      <c r="W425" s="53" t="e">
        <f>+$C$18*'10 - 2008'!AY425</f>
        <v>#DIV/0!</v>
      </c>
      <c r="X425" s="53" t="e">
        <f>+$C$18*'10 - 2008'!AZ425</f>
        <v>#DIV/0!</v>
      </c>
      <c r="Y425" s="53" t="e">
        <f>+$C$18*'10 - 2008'!BA425</f>
        <v>#DIV/0!</v>
      </c>
      <c r="Z425" s="53" t="e">
        <f>+$C$18*'10 - 2008'!BB425</f>
        <v>#DIV/0!</v>
      </c>
      <c r="AA425" s="53" t="e">
        <f>+$C$18*'10 - 2008'!BC425</f>
        <v>#DIV/0!</v>
      </c>
      <c r="AB425" s="53" t="e">
        <f>+$C$18*'10 - 2008'!BD425</f>
        <v>#DIV/0!</v>
      </c>
      <c r="AC425" s="53" t="e">
        <f>+$C$18*'10 - 2008'!BE425</f>
        <v>#DIV/0!</v>
      </c>
      <c r="AD425" s="53" t="e">
        <f>+$C$18*'10 - 2008'!BF425</f>
        <v>#DIV/0!</v>
      </c>
      <c r="AE425" s="53" t="e">
        <f>+$C$18*'10 - 2008'!BG425</f>
        <v>#DIV/0!</v>
      </c>
      <c r="AF425" s="53" t="e">
        <f>+$C$18*'10 - 2008'!BH425</f>
        <v>#DIV/0!</v>
      </c>
      <c r="AG425" s="53" t="e">
        <f>+$C$18*'10 - 2008'!BI425</f>
        <v>#DIV/0!</v>
      </c>
      <c r="AH425" s="53" t="e">
        <f>+$C$18*'10 - 2008'!BJ425</f>
        <v>#DIV/0!</v>
      </c>
      <c r="AI425" s="2"/>
    </row>
    <row r="426" spans="1:35">
      <c r="A426" s="63">
        <v>419</v>
      </c>
      <c r="B426" s="53">
        <f>+'10 - 2008'!B426</f>
        <v>0</v>
      </c>
      <c r="C426" s="53" t="e">
        <f>+'10 - 2008'!AE426/'10 - 2008'!BK426</f>
        <v>#DIV/0!</v>
      </c>
      <c r="D426" s="53" t="e">
        <f>+$C$18*'10 - 2008'!AF426</f>
        <v>#DIV/0!</v>
      </c>
      <c r="E426" s="53" t="e">
        <f>+$C$18*'10 - 2008'!AG426</f>
        <v>#DIV/0!</v>
      </c>
      <c r="F426" s="53" t="e">
        <f>+$C$18*'10 - 2008'!AH426</f>
        <v>#DIV/0!</v>
      </c>
      <c r="G426" s="53" t="e">
        <f>+$C$18*'10 - 2008'!AI426</f>
        <v>#DIV/0!</v>
      </c>
      <c r="H426" s="53" t="e">
        <f>+$C$18*'10 - 2008'!AJ426</f>
        <v>#DIV/0!</v>
      </c>
      <c r="I426" s="53" t="e">
        <f>+$C$18*'10 - 2008'!AK426</f>
        <v>#DIV/0!</v>
      </c>
      <c r="J426" s="53" t="e">
        <f>+$C$18*'10 - 2008'!AL426</f>
        <v>#DIV/0!</v>
      </c>
      <c r="K426" s="53" t="e">
        <f>+$C$18*'10 - 2008'!AM426</f>
        <v>#DIV/0!</v>
      </c>
      <c r="L426" s="53" t="e">
        <f>+$C$18*'10 - 2008'!AN426</f>
        <v>#DIV/0!</v>
      </c>
      <c r="M426" s="53" t="e">
        <f>+$C$18*'10 - 2008'!AO426</f>
        <v>#DIV/0!</v>
      </c>
      <c r="N426" s="53" t="e">
        <f>+$C$18*'10 - 2008'!AP426</f>
        <v>#DIV/0!</v>
      </c>
      <c r="O426" s="53" t="e">
        <f>+$C$18*'10 - 2008'!AQ426</f>
        <v>#DIV/0!</v>
      </c>
      <c r="P426" s="53" t="e">
        <f>+$C$18*'10 - 2008'!AR426</f>
        <v>#DIV/0!</v>
      </c>
      <c r="Q426" s="53" t="e">
        <f>+$C$18*'10 - 2008'!AS426</f>
        <v>#DIV/0!</v>
      </c>
      <c r="R426" s="53" t="e">
        <f>+$C$18*'10 - 2008'!AT426</f>
        <v>#DIV/0!</v>
      </c>
      <c r="S426" s="53" t="e">
        <f>+$C$18*'10 - 2008'!AU426</f>
        <v>#DIV/0!</v>
      </c>
      <c r="T426" s="53" t="e">
        <f>+$C$18*'10 - 2008'!AV426</f>
        <v>#DIV/0!</v>
      </c>
      <c r="U426" s="53" t="e">
        <f>+$C$18*'10 - 2008'!AW426</f>
        <v>#DIV/0!</v>
      </c>
      <c r="V426" s="53" t="e">
        <f>+$C$18*'10 - 2008'!AX426</f>
        <v>#DIV/0!</v>
      </c>
      <c r="W426" s="53" t="e">
        <f>+$C$18*'10 - 2008'!AY426</f>
        <v>#DIV/0!</v>
      </c>
      <c r="X426" s="53" t="e">
        <f>+$C$18*'10 - 2008'!AZ426</f>
        <v>#DIV/0!</v>
      </c>
      <c r="Y426" s="53" t="e">
        <f>+$C$18*'10 - 2008'!BA426</f>
        <v>#DIV/0!</v>
      </c>
      <c r="Z426" s="53" t="e">
        <f>+$C$18*'10 - 2008'!BB426</f>
        <v>#DIV/0!</v>
      </c>
      <c r="AA426" s="53" t="e">
        <f>+$C$18*'10 - 2008'!BC426</f>
        <v>#DIV/0!</v>
      </c>
      <c r="AB426" s="53" t="e">
        <f>+$C$18*'10 - 2008'!BD426</f>
        <v>#DIV/0!</v>
      </c>
      <c r="AC426" s="53" t="e">
        <f>+$C$18*'10 - 2008'!BE426</f>
        <v>#DIV/0!</v>
      </c>
      <c r="AD426" s="53" t="e">
        <f>+$C$18*'10 - 2008'!BF426</f>
        <v>#DIV/0!</v>
      </c>
      <c r="AE426" s="53" t="e">
        <f>+$C$18*'10 - 2008'!BG426</f>
        <v>#DIV/0!</v>
      </c>
      <c r="AF426" s="53" t="e">
        <f>+$C$18*'10 - 2008'!BH426</f>
        <v>#DIV/0!</v>
      </c>
      <c r="AG426" s="53" t="e">
        <f>+$C$18*'10 - 2008'!BI426</f>
        <v>#DIV/0!</v>
      </c>
      <c r="AH426" s="53" t="e">
        <f>+$C$18*'10 - 2008'!BJ426</f>
        <v>#DIV/0!</v>
      </c>
      <c r="AI426" s="2"/>
    </row>
    <row r="427" spans="1:35">
      <c r="A427" s="63">
        <v>420</v>
      </c>
      <c r="B427" s="53">
        <f>+'10 - 2008'!B427</f>
        <v>0</v>
      </c>
      <c r="C427" s="53" t="e">
        <f>+'10 - 2008'!AE427/'10 - 2008'!BK427</f>
        <v>#DIV/0!</v>
      </c>
      <c r="D427" s="53" t="e">
        <f>+$C$18*'10 - 2008'!AF427</f>
        <v>#DIV/0!</v>
      </c>
      <c r="E427" s="53" t="e">
        <f>+$C$18*'10 - 2008'!AG427</f>
        <v>#DIV/0!</v>
      </c>
      <c r="F427" s="53" t="e">
        <f>+$C$18*'10 - 2008'!AH427</f>
        <v>#DIV/0!</v>
      </c>
      <c r="G427" s="53" t="e">
        <f>+$C$18*'10 - 2008'!AI427</f>
        <v>#DIV/0!</v>
      </c>
      <c r="H427" s="53" t="e">
        <f>+$C$18*'10 - 2008'!AJ427</f>
        <v>#DIV/0!</v>
      </c>
      <c r="I427" s="53" t="e">
        <f>+$C$18*'10 - 2008'!AK427</f>
        <v>#DIV/0!</v>
      </c>
      <c r="J427" s="53" t="e">
        <f>+$C$18*'10 - 2008'!AL427</f>
        <v>#DIV/0!</v>
      </c>
      <c r="K427" s="53" t="e">
        <f>+$C$18*'10 - 2008'!AM427</f>
        <v>#DIV/0!</v>
      </c>
      <c r="L427" s="53" t="e">
        <f>+$C$18*'10 - 2008'!AN427</f>
        <v>#DIV/0!</v>
      </c>
      <c r="M427" s="53" t="e">
        <f>+$C$18*'10 - 2008'!AO427</f>
        <v>#DIV/0!</v>
      </c>
      <c r="N427" s="53" t="e">
        <f>+$C$18*'10 - 2008'!AP427</f>
        <v>#DIV/0!</v>
      </c>
      <c r="O427" s="53" t="e">
        <f>+$C$18*'10 - 2008'!AQ427</f>
        <v>#DIV/0!</v>
      </c>
      <c r="P427" s="53" t="e">
        <f>+$C$18*'10 - 2008'!AR427</f>
        <v>#DIV/0!</v>
      </c>
      <c r="Q427" s="53" t="e">
        <f>+$C$18*'10 - 2008'!AS427</f>
        <v>#DIV/0!</v>
      </c>
      <c r="R427" s="53" t="e">
        <f>+$C$18*'10 - 2008'!AT427</f>
        <v>#DIV/0!</v>
      </c>
      <c r="S427" s="53" t="e">
        <f>+$C$18*'10 - 2008'!AU427</f>
        <v>#DIV/0!</v>
      </c>
      <c r="T427" s="53" t="e">
        <f>+$C$18*'10 - 2008'!AV427</f>
        <v>#DIV/0!</v>
      </c>
      <c r="U427" s="53" t="e">
        <f>+$C$18*'10 - 2008'!AW427</f>
        <v>#DIV/0!</v>
      </c>
      <c r="V427" s="53" t="e">
        <f>+$C$18*'10 - 2008'!AX427</f>
        <v>#DIV/0!</v>
      </c>
      <c r="W427" s="53" t="e">
        <f>+$C$18*'10 - 2008'!AY427</f>
        <v>#DIV/0!</v>
      </c>
      <c r="X427" s="53" t="e">
        <f>+$C$18*'10 - 2008'!AZ427</f>
        <v>#DIV/0!</v>
      </c>
      <c r="Y427" s="53" t="e">
        <f>+$C$18*'10 - 2008'!BA427</f>
        <v>#DIV/0!</v>
      </c>
      <c r="Z427" s="53" t="e">
        <f>+$C$18*'10 - 2008'!BB427</f>
        <v>#DIV/0!</v>
      </c>
      <c r="AA427" s="53" t="e">
        <f>+$C$18*'10 - 2008'!BC427</f>
        <v>#DIV/0!</v>
      </c>
      <c r="AB427" s="53" t="e">
        <f>+$C$18*'10 - 2008'!BD427</f>
        <v>#DIV/0!</v>
      </c>
      <c r="AC427" s="53" t="e">
        <f>+$C$18*'10 - 2008'!BE427</f>
        <v>#DIV/0!</v>
      </c>
      <c r="AD427" s="53" t="e">
        <f>+$C$18*'10 - 2008'!BF427</f>
        <v>#DIV/0!</v>
      </c>
      <c r="AE427" s="53" t="e">
        <f>+$C$18*'10 - 2008'!BG427</f>
        <v>#DIV/0!</v>
      </c>
      <c r="AF427" s="53" t="e">
        <f>+$C$18*'10 - 2008'!BH427</f>
        <v>#DIV/0!</v>
      </c>
      <c r="AG427" s="53" t="e">
        <f>+$C$18*'10 - 2008'!BI427</f>
        <v>#DIV/0!</v>
      </c>
      <c r="AH427" s="53" t="e">
        <f>+$C$18*'10 - 2008'!BJ427</f>
        <v>#DIV/0!</v>
      </c>
      <c r="AI427" s="2"/>
    </row>
    <row r="428" spans="1:35">
      <c r="A428" s="63">
        <v>421</v>
      </c>
      <c r="B428" s="53">
        <f>+'10 - 2008'!B428</f>
        <v>0</v>
      </c>
      <c r="C428" s="53" t="e">
        <f>+'10 - 2008'!AE428/'10 - 2008'!BK428</f>
        <v>#DIV/0!</v>
      </c>
      <c r="D428" s="53" t="e">
        <f>+$C$18*'10 - 2008'!AF428</f>
        <v>#DIV/0!</v>
      </c>
      <c r="E428" s="53" t="e">
        <f>+$C$18*'10 - 2008'!AG428</f>
        <v>#DIV/0!</v>
      </c>
      <c r="F428" s="53" t="e">
        <f>+$C$18*'10 - 2008'!AH428</f>
        <v>#DIV/0!</v>
      </c>
      <c r="G428" s="53" t="e">
        <f>+$C$18*'10 - 2008'!AI428</f>
        <v>#DIV/0!</v>
      </c>
      <c r="H428" s="53" t="e">
        <f>+$C$18*'10 - 2008'!AJ428</f>
        <v>#DIV/0!</v>
      </c>
      <c r="I428" s="53" t="e">
        <f>+$C$18*'10 - 2008'!AK428</f>
        <v>#DIV/0!</v>
      </c>
      <c r="J428" s="53" t="e">
        <f>+$C$18*'10 - 2008'!AL428</f>
        <v>#DIV/0!</v>
      </c>
      <c r="K428" s="53" t="e">
        <f>+$C$18*'10 - 2008'!AM428</f>
        <v>#DIV/0!</v>
      </c>
      <c r="L428" s="53" t="e">
        <f>+$C$18*'10 - 2008'!AN428</f>
        <v>#DIV/0!</v>
      </c>
      <c r="M428" s="53" t="e">
        <f>+$C$18*'10 - 2008'!AO428</f>
        <v>#DIV/0!</v>
      </c>
      <c r="N428" s="53" t="e">
        <f>+$C$18*'10 - 2008'!AP428</f>
        <v>#DIV/0!</v>
      </c>
      <c r="O428" s="53" t="e">
        <f>+$C$18*'10 - 2008'!AQ428</f>
        <v>#DIV/0!</v>
      </c>
      <c r="P428" s="53" t="e">
        <f>+$C$18*'10 - 2008'!AR428</f>
        <v>#DIV/0!</v>
      </c>
      <c r="Q428" s="53" t="e">
        <f>+$C$18*'10 - 2008'!AS428</f>
        <v>#DIV/0!</v>
      </c>
      <c r="R428" s="53" t="e">
        <f>+$C$18*'10 - 2008'!AT428</f>
        <v>#DIV/0!</v>
      </c>
      <c r="S428" s="53" t="e">
        <f>+$C$18*'10 - 2008'!AU428</f>
        <v>#DIV/0!</v>
      </c>
      <c r="T428" s="53" t="e">
        <f>+$C$18*'10 - 2008'!AV428</f>
        <v>#DIV/0!</v>
      </c>
      <c r="U428" s="53" t="e">
        <f>+$C$18*'10 - 2008'!AW428</f>
        <v>#DIV/0!</v>
      </c>
      <c r="V428" s="53" t="e">
        <f>+$C$18*'10 - 2008'!AX428</f>
        <v>#DIV/0!</v>
      </c>
      <c r="W428" s="53" t="e">
        <f>+$C$18*'10 - 2008'!AY428</f>
        <v>#DIV/0!</v>
      </c>
      <c r="X428" s="53" t="e">
        <f>+$C$18*'10 - 2008'!AZ428</f>
        <v>#DIV/0!</v>
      </c>
      <c r="Y428" s="53" t="e">
        <f>+$C$18*'10 - 2008'!BA428</f>
        <v>#DIV/0!</v>
      </c>
      <c r="Z428" s="53" t="e">
        <f>+$C$18*'10 - 2008'!BB428</f>
        <v>#DIV/0!</v>
      </c>
      <c r="AA428" s="53" t="e">
        <f>+$C$18*'10 - 2008'!BC428</f>
        <v>#DIV/0!</v>
      </c>
      <c r="AB428" s="53" t="e">
        <f>+$C$18*'10 - 2008'!BD428</f>
        <v>#DIV/0!</v>
      </c>
      <c r="AC428" s="53" t="e">
        <f>+$C$18*'10 - 2008'!BE428</f>
        <v>#DIV/0!</v>
      </c>
      <c r="AD428" s="53" t="e">
        <f>+$C$18*'10 - 2008'!BF428</f>
        <v>#DIV/0!</v>
      </c>
      <c r="AE428" s="53" t="e">
        <f>+$C$18*'10 - 2008'!BG428</f>
        <v>#DIV/0!</v>
      </c>
      <c r="AF428" s="53" t="e">
        <f>+$C$18*'10 - 2008'!BH428</f>
        <v>#DIV/0!</v>
      </c>
      <c r="AG428" s="53" t="e">
        <f>+$C$18*'10 - 2008'!BI428</f>
        <v>#DIV/0!</v>
      </c>
      <c r="AH428" s="53" t="e">
        <f>+$C$18*'10 - 2008'!BJ428</f>
        <v>#DIV/0!</v>
      </c>
      <c r="AI428" s="2"/>
    </row>
    <row r="429" spans="1:35">
      <c r="A429" s="63">
        <v>422</v>
      </c>
      <c r="B429" s="53">
        <f>+'10 - 2008'!B429</f>
        <v>0</v>
      </c>
      <c r="C429" s="53" t="e">
        <f>+'10 - 2008'!AE429/'10 - 2008'!BK429</f>
        <v>#DIV/0!</v>
      </c>
      <c r="D429" s="53" t="e">
        <f>+$C$18*'10 - 2008'!AF429</f>
        <v>#DIV/0!</v>
      </c>
      <c r="E429" s="53" t="e">
        <f>+$C$18*'10 - 2008'!AG429</f>
        <v>#DIV/0!</v>
      </c>
      <c r="F429" s="53" t="e">
        <f>+$C$18*'10 - 2008'!AH429</f>
        <v>#DIV/0!</v>
      </c>
      <c r="G429" s="53" t="e">
        <f>+$C$18*'10 - 2008'!AI429</f>
        <v>#DIV/0!</v>
      </c>
      <c r="H429" s="53" t="e">
        <f>+$C$18*'10 - 2008'!AJ429</f>
        <v>#DIV/0!</v>
      </c>
      <c r="I429" s="53" t="e">
        <f>+$C$18*'10 - 2008'!AK429</f>
        <v>#DIV/0!</v>
      </c>
      <c r="J429" s="53" t="e">
        <f>+$C$18*'10 - 2008'!AL429</f>
        <v>#DIV/0!</v>
      </c>
      <c r="K429" s="53" t="e">
        <f>+$C$18*'10 - 2008'!AM429</f>
        <v>#DIV/0!</v>
      </c>
      <c r="L429" s="53" t="e">
        <f>+$C$18*'10 - 2008'!AN429</f>
        <v>#DIV/0!</v>
      </c>
      <c r="M429" s="53" t="e">
        <f>+$C$18*'10 - 2008'!AO429</f>
        <v>#DIV/0!</v>
      </c>
      <c r="N429" s="53" t="e">
        <f>+$C$18*'10 - 2008'!AP429</f>
        <v>#DIV/0!</v>
      </c>
      <c r="O429" s="53" t="e">
        <f>+$C$18*'10 - 2008'!AQ429</f>
        <v>#DIV/0!</v>
      </c>
      <c r="P429" s="53" t="e">
        <f>+$C$18*'10 - 2008'!AR429</f>
        <v>#DIV/0!</v>
      </c>
      <c r="Q429" s="53" t="e">
        <f>+$C$18*'10 - 2008'!AS429</f>
        <v>#DIV/0!</v>
      </c>
      <c r="R429" s="53" t="e">
        <f>+$C$18*'10 - 2008'!AT429</f>
        <v>#DIV/0!</v>
      </c>
      <c r="S429" s="53" t="e">
        <f>+$C$18*'10 - 2008'!AU429</f>
        <v>#DIV/0!</v>
      </c>
      <c r="T429" s="53" t="e">
        <f>+$C$18*'10 - 2008'!AV429</f>
        <v>#DIV/0!</v>
      </c>
      <c r="U429" s="53" t="e">
        <f>+$C$18*'10 - 2008'!AW429</f>
        <v>#DIV/0!</v>
      </c>
      <c r="V429" s="53" t="e">
        <f>+$C$18*'10 - 2008'!AX429</f>
        <v>#DIV/0!</v>
      </c>
      <c r="W429" s="53" t="e">
        <f>+$C$18*'10 - 2008'!AY429</f>
        <v>#DIV/0!</v>
      </c>
      <c r="X429" s="53" t="e">
        <f>+$C$18*'10 - 2008'!AZ429</f>
        <v>#DIV/0!</v>
      </c>
      <c r="Y429" s="53" t="e">
        <f>+$C$18*'10 - 2008'!BA429</f>
        <v>#DIV/0!</v>
      </c>
      <c r="Z429" s="53" t="e">
        <f>+$C$18*'10 - 2008'!BB429</f>
        <v>#DIV/0!</v>
      </c>
      <c r="AA429" s="53" t="e">
        <f>+$C$18*'10 - 2008'!BC429</f>
        <v>#DIV/0!</v>
      </c>
      <c r="AB429" s="53" t="e">
        <f>+$C$18*'10 - 2008'!BD429</f>
        <v>#DIV/0!</v>
      </c>
      <c r="AC429" s="53" t="e">
        <f>+$C$18*'10 - 2008'!BE429</f>
        <v>#DIV/0!</v>
      </c>
      <c r="AD429" s="53" t="e">
        <f>+$C$18*'10 - 2008'!BF429</f>
        <v>#DIV/0!</v>
      </c>
      <c r="AE429" s="53" t="e">
        <f>+$C$18*'10 - 2008'!BG429</f>
        <v>#DIV/0!</v>
      </c>
      <c r="AF429" s="53" t="e">
        <f>+$C$18*'10 - 2008'!BH429</f>
        <v>#DIV/0!</v>
      </c>
      <c r="AG429" s="53" t="e">
        <f>+$C$18*'10 - 2008'!BI429</f>
        <v>#DIV/0!</v>
      </c>
      <c r="AH429" s="53" t="e">
        <f>+$C$18*'10 - 2008'!BJ429</f>
        <v>#DIV/0!</v>
      </c>
      <c r="AI429" s="2"/>
    </row>
    <row r="430" spans="1:35">
      <c r="A430" s="63">
        <v>423</v>
      </c>
      <c r="B430" s="53">
        <f>+'10 - 2008'!B430</f>
        <v>0</v>
      </c>
      <c r="C430" s="53" t="e">
        <f>+'10 - 2008'!AE430/'10 - 2008'!BK430</f>
        <v>#DIV/0!</v>
      </c>
      <c r="D430" s="53" t="e">
        <f>+$C$18*'10 - 2008'!AF430</f>
        <v>#DIV/0!</v>
      </c>
      <c r="E430" s="53" t="e">
        <f>+$C$18*'10 - 2008'!AG430</f>
        <v>#DIV/0!</v>
      </c>
      <c r="F430" s="53" t="e">
        <f>+$C$18*'10 - 2008'!AH430</f>
        <v>#DIV/0!</v>
      </c>
      <c r="G430" s="53" t="e">
        <f>+$C$18*'10 - 2008'!AI430</f>
        <v>#DIV/0!</v>
      </c>
      <c r="H430" s="53" t="e">
        <f>+$C$18*'10 - 2008'!AJ430</f>
        <v>#DIV/0!</v>
      </c>
      <c r="I430" s="53" t="e">
        <f>+$C$18*'10 - 2008'!AK430</f>
        <v>#DIV/0!</v>
      </c>
      <c r="J430" s="53" t="e">
        <f>+$C$18*'10 - 2008'!AL430</f>
        <v>#DIV/0!</v>
      </c>
      <c r="K430" s="53" t="e">
        <f>+$C$18*'10 - 2008'!AM430</f>
        <v>#DIV/0!</v>
      </c>
      <c r="L430" s="53" t="e">
        <f>+$C$18*'10 - 2008'!AN430</f>
        <v>#DIV/0!</v>
      </c>
      <c r="M430" s="53" t="e">
        <f>+$C$18*'10 - 2008'!AO430</f>
        <v>#DIV/0!</v>
      </c>
      <c r="N430" s="53" t="e">
        <f>+$C$18*'10 - 2008'!AP430</f>
        <v>#DIV/0!</v>
      </c>
      <c r="O430" s="53" t="e">
        <f>+$C$18*'10 - 2008'!AQ430</f>
        <v>#DIV/0!</v>
      </c>
      <c r="P430" s="53" t="e">
        <f>+$C$18*'10 - 2008'!AR430</f>
        <v>#DIV/0!</v>
      </c>
      <c r="Q430" s="53" t="e">
        <f>+$C$18*'10 - 2008'!AS430</f>
        <v>#DIV/0!</v>
      </c>
      <c r="R430" s="53" t="e">
        <f>+$C$18*'10 - 2008'!AT430</f>
        <v>#DIV/0!</v>
      </c>
      <c r="S430" s="53" t="e">
        <f>+$C$18*'10 - 2008'!AU430</f>
        <v>#DIV/0!</v>
      </c>
      <c r="T430" s="53" t="e">
        <f>+$C$18*'10 - 2008'!AV430</f>
        <v>#DIV/0!</v>
      </c>
      <c r="U430" s="53" t="e">
        <f>+$C$18*'10 - 2008'!AW430</f>
        <v>#DIV/0!</v>
      </c>
      <c r="V430" s="53" t="e">
        <f>+$C$18*'10 - 2008'!AX430</f>
        <v>#DIV/0!</v>
      </c>
      <c r="W430" s="53" t="e">
        <f>+$C$18*'10 - 2008'!AY430</f>
        <v>#DIV/0!</v>
      </c>
      <c r="X430" s="53" t="e">
        <f>+$C$18*'10 - 2008'!AZ430</f>
        <v>#DIV/0!</v>
      </c>
      <c r="Y430" s="53" t="e">
        <f>+$C$18*'10 - 2008'!BA430</f>
        <v>#DIV/0!</v>
      </c>
      <c r="Z430" s="53" t="e">
        <f>+$C$18*'10 - 2008'!BB430</f>
        <v>#DIV/0!</v>
      </c>
      <c r="AA430" s="53" t="e">
        <f>+$C$18*'10 - 2008'!BC430</f>
        <v>#DIV/0!</v>
      </c>
      <c r="AB430" s="53" t="e">
        <f>+$C$18*'10 - 2008'!BD430</f>
        <v>#DIV/0!</v>
      </c>
      <c r="AC430" s="53" t="e">
        <f>+$C$18*'10 - 2008'!BE430</f>
        <v>#DIV/0!</v>
      </c>
      <c r="AD430" s="53" t="e">
        <f>+$C$18*'10 - 2008'!BF430</f>
        <v>#DIV/0!</v>
      </c>
      <c r="AE430" s="53" t="e">
        <f>+$C$18*'10 - 2008'!BG430</f>
        <v>#DIV/0!</v>
      </c>
      <c r="AF430" s="53" t="e">
        <f>+$C$18*'10 - 2008'!BH430</f>
        <v>#DIV/0!</v>
      </c>
      <c r="AG430" s="53" t="e">
        <f>+$C$18*'10 - 2008'!BI430</f>
        <v>#DIV/0!</v>
      </c>
      <c r="AH430" s="53" t="e">
        <f>+$C$18*'10 - 2008'!BJ430</f>
        <v>#DIV/0!</v>
      </c>
      <c r="AI430" s="2"/>
    </row>
    <row r="431" spans="1:35">
      <c r="A431" s="63">
        <v>424</v>
      </c>
      <c r="B431" s="53">
        <f>+'10 - 2008'!B431</f>
        <v>0</v>
      </c>
      <c r="C431" s="53" t="e">
        <f>+'10 - 2008'!AE431/'10 - 2008'!BK431</f>
        <v>#DIV/0!</v>
      </c>
      <c r="D431" s="53" t="e">
        <f>+$C$18*'10 - 2008'!AF431</f>
        <v>#DIV/0!</v>
      </c>
      <c r="E431" s="53" t="e">
        <f>+$C$18*'10 - 2008'!AG431</f>
        <v>#DIV/0!</v>
      </c>
      <c r="F431" s="53" t="e">
        <f>+$C$18*'10 - 2008'!AH431</f>
        <v>#DIV/0!</v>
      </c>
      <c r="G431" s="53" t="e">
        <f>+$C$18*'10 - 2008'!AI431</f>
        <v>#DIV/0!</v>
      </c>
      <c r="H431" s="53" t="e">
        <f>+$C$18*'10 - 2008'!AJ431</f>
        <v>#DIV/0!</v>
      </c>
      <c r="I431" s="53" t="e">
        <f>+$C$18*'10 - 2008'!AK431</f>
        <v>#DIV/0!</v>
      </c>
      <c r="J431" s="53" t="e">
        <f>+$C$18*'10 - 2008'!AL431</f>
        <v>#DIV/0!</v>
      </c>
      <c r="K431" s="53" t="e">
        <f>+$C$18*'10 - 2008'!AM431</f>
        <v>#DIV/0!</v>
      </c>
      <c r="L431" s="53" t="e">
        <f>+$C$18*'10 - 2008'!AN431</f>
        <v>#DIV/0!</v>
      </c>
      <c r="M431" s="53" t="e">
        <f>+$C$18*'10 - 2008'!AO431</f>
        <v>#DIV/0!</v>
      </c>
      <c r="N431" s="53" t="e">
        <f>+$C$18*'10 - 2008'!AP431</f>
        <v>#DIV/0!</v>
      </c>
      <c r="O431" s="53" t="e">
        <f>+$C$18*'10 - 2008'!AQ431</f>
        <v>#DIV/0!</v>
      </c>
      <c r="P431" s="53" t="e">
        <f>+$C$18*'10 - 2008'!AR431</f>
        <v>#DIV/0!</v>
      </c>
      <c r="Q431" s="53" t="e">
        <f>+$C$18*'10 - 2008'!AS431</f>
        <v>#DIV/0!</v>
      </c>
      <c r="R431" s="53" t="e">
        <f>+$C$18*'10 - 2008'!AT431</f>
        <v>#DIV/0!</v>
      </c>
      <c r="S431" s="53" t="e">
        <f>+$C$18*'10 - 2008'!AU431</f>
        <v>#DIV/0!</v>
      </c>
      <c r="T431" s="53" t="e">
        <f>+$C$18*'10 - 2008'!AV431</f>
        <v>#DIV/0!</v>
      </c>
      <c r="U431" s="53" t="e">
        <f>+$C$18*'10 - 2008'!AW431</f>
        <v>#DIV/0!</v>
      </c>
      <c r="V431" s="53" t="e">
        <f>+$C$18*'10 - 2008'!AX431</f>
        <v>#DIV/0!</v>
      </c>
      <c r="W431" s="53" t="e">
        <f>+$C$18*'10 - 2008'!AY431</f>
        <v>#DIV/0!</v>
      </c>
      <c r="X431" s="53" t="e">
        <f>+$C$18*'10 - 2008'!AZ431</f>
        <v>#DIV/0!</v>
      </c>
      <c r="Y431" s="53" t="e">
        <f>+$C$18*'10 - 2008'!BA431</f>
        <v>#DIV/0!</v>
      </c>
      <c r="Z431" s="53" t="e">
        <f>+$C$18*'10 - 2008'!BB431</f>
        <v>#DIV/0!</v>
      </c>
      <c r="AA431" s="53" t="e">
        <f>+$C$18*'10 - 2008'!BC431</f>
        <v>#DIV/0!</v>
      </c>
      <c r="AB431" s="53" t="e">
        <f>+$C$18*'10 - 2008'!BD431</f>
        <v>#DIV/0!</v>
      </c>
      <c r="AC431" s="53" t="e">
        <f>+$C$18*'10 - 2008'!BE431</f>
        <v>#DIV/0!</v>
      </c>
      <c r="AD431" s="53" t="e">
        <f>+$C$18*'10 - 2008'!BF431</f>
        <v>#DIV/0!</v>
      </c>
      <c r="AE431" s="53" t="e">
        <f>+$C$18*'10 - 2008'!BG431</f>
        <v>#DIV/0!</v>
      </c>
      <c r="AF431" s="53" t="e">
        <f>+$C$18*'10 - 2008'!BH431</f>
        <v>#DIV/0!</v>
      </c>
      <c r="AG431" s="53" t="e">
        <f>+$C$18*'10 - 2008'!BI431</f>
        <v>#DIV/0!</v>
      </c>
      <c r="AH431" s="53" t="e">
        <f>+$C$18*'10 - 2008'!BJ431</f>
        <v>#DIV/0!</v>
      </c>
      <c r="AI431" s="2"/>
    </row>
    <row r="432" spans="1:35">
      <c r="A432" s="63">
        <v>425</v>
      </c>
      <c r="B432" s="53">
        <f>+'10 - 2008'!B432</f>
        <v>0</v>
      </c>
      <c r="C432" s="53" t="e">
        <f>+'10 - 2008'!AE432/'10 - 2008'!BK432</f>
        <v>#DIV/0!</v>
      </c>
      <c r="D432" s="53" t="e">
        <f>+$C$18*'10 - 2008'!AF432</f>
        <v>#DIV/0!</v>
      </c>
      <c r="E432" s="53" t="e">
        <f>+$C$18*'10 - 2008'!AG432</f>
        <v>#DIV/0!</v>
      </c>
      <c r="F432" s="53" t="e">
        <f>+$C$18*'10 - 2008'!AH432</f>
        <v>#DIV/0!</v>
      </c>
      <c r="G432" s="53" t="e">
        <f>+$C$18*'10 - 2008'!AI432</f>
        <v>#DIV/0!</v>
      </c>
      <c r="H432" s="53" t="e">
        <f>+$C$18*'10 - 2008'!AJ432</f>
        <v>#DIV/0!</v>
      </c>
      <c r="I432" s="53" t="e">
        <f>+$C$18*'10 - 2008'!AK432</f>
        <v>#DIV/0!</v>
      </c>
      <c r="J432" s="53" t="e">
        <f>+$C$18*'10 - 2008'!AL432</f>
        <v>#DIV/0!</v>
      </c>
      <c r="K432" s="53" t="e">
        <f>+$C$18*'10 - 2008'!AM432</f>
        <v>#DIV/0!</v>
      </c>
      <c r="L432" s="53" t="e">
        <f>+$C$18*'10 - 2008'!AN432</f>
        <v>#DIV/0!</v>
      </c>
      <c r="M432" s="53" t="e">
        <f>+$C$18*'10 - 2008'!AO432</f>
        <v>#DIV/0!</v>
      </c>
      <c r="N432" s="53" t="e">
        <f>+$C$18*'10 - 2008'!AP432</f>
        <v>#DIV/0!</v>
      </c>
      <c r="O432" s="53" t="e">
        <f>+$C$18*'10 - 2008'!AQ432</f>
        <v>#DIV/0!</v>
      </c>
      <c r="P432" s="53" t="e">
        <f>+$C$18*'10 - 2008'!AR432</f>
        <v>#DIV/0!</v>
      </c>
      <c r="Q432" s="53" t="e">
        <f>+$C$18*'10 - 2008'!AS432</f>
        <v>#DIV/0!</v>
      </c>
      <c r="R432" s="53" t="e">
        <f>+$C$18*'10 - 2008'!AT432</f>
        <v>#DIV/0!</v>
      </c>
      <c r="S432" s="53" t="e">
        <f>+$C$18*'10 - 2008'!AU432</f>
        <v>#DIV/0!</v>
      </c>
      <c r="T432" s="53" t="e">
        <f>+$C$18*'10 - 2008'!AV432</f>
        <v>#DIV/0!</v>
      </c>
      <c r="U432" s="53" t="e">
        <f>+$C$18*'10 - 2008'!AW432</f>
        <v>#DIV/0!</v>
      </c>
      <c r="V432" s="53" t="e">
        <f>+$C$18*'10 - 2008'!AX432</f>
        <v>#DIV/0!</v>
      </c>
      <c r="W432" s="53" t="e">
        <f>+$C$18*'10 - 2008'!AY432</f>
        <v>#DIV/0!</v>
      </c>
      <c r="X432" s="53" t="e">
        <f>+$C$18*'10 - 2008'!AZ432</f>
        <v>#DIV/0!</v>
      </c>
      <c r="Y432" s="53" t="e">
        <f>+$C$18*'10 - 2008'!BA432</f>
        <v>#DIV/0!</v>
      </c>
      <c r="Z432" s="53" t="e">
        <f>+$C$18*'10 - 2008'!BB432</f>
        <v>#DIV/0!</v>
      </c>
      <c r="AA432" s="53" t="e">
        <f>+$C$18*'10 - 2008'!BC432</f>
        <v>#DIV/0!</v>
      </c>
      <c r="AB432" s="53" t="e">
        <f>+$C$18*'10 - 2008'!BD432</f>
        <v>#DIV/0!</v>
      </c>
      <c r="AC432" s="53" t="e">
        <f>+$C$18*'10 - 2008'!BE432</f>
        <v>#DIV/0!</v>
      </c>
      <c r="AD432" s="53" t="e">
        <f>+$C$18*'10 - 2008'!BF432</f>
        <v>#DIV/0!</v>
      </c>
      <c r="AE432" s="53" t="e">
        <f>+$C$18*'10 - 2008'!BG432</f>
        <v>#DIV/0!</v>
      </c>
      <c r="AF432" s="53" t="e">
        <f>+$C$18*'10 - 2008'!BH432</f>
        <v>#DIV/0!</v>
      </c>
      <c r="AG432" s="53" t="e">
        <f>+$C$18*'10 - 2008'!BI432</f>
        <v>#DIV/0!</v>
      </c>
      <c r="AH432" s="53" t="e">
        <f>+$C$18*'10 - 2008'!BJ432</f>
        <v>#DIV/0!</v>
      </c>
      <c r="AI432" s="2"/>
    </row>
    <row r="433" spans="1:35">
      <c r="A433" s="63">
        <v>426</v>
      </c>
      <c r="B433" s="53">
        <f>+'10 - 2008'!B433</f>
        <v>0</v>
      </c>
      <c r="C433" s="53" t="e">
        <f>+'10 - 2008'!AE433/'10 - 2008'!BK433</f>
        <v>#DIV/0!</v>
      </c>
      <c r="D433" s="53" t="e">
        <f>+$C$18*'10 - 2008'!AF433</f>
        <v>#DIV/0!</v>
      </c>
      <c r="E433" s="53" t="e">
        <f>+$C$18*'10 - 2008'!AG433</f>
        <v>#DIV/0!</v>
      </c>
      <c r="F433" s="53" t="e">
        <f>+$C$18*'10 - 2008'!AH433</f>
        <v>#DIV/0!</v>
      </c>
      <c r="G433" s="53" t="e">
        <f>+$C$18*'10 - 2008'!AI433</f>
        <v>#DIV/0!</v>
      </c>
      <c r="H433" s="53" t="e">
        <f>+$C$18*'10 - 2008'!AJ433</f>
        <v>#DIV/0!</v>
      </c>
      <c r="I433" s="53" t="e">
        <f>+$C$18*'10 - 2008'!AK433</f>
        <v>#DIV/0!</v>
      </c>
      <c r="J433" s="53" t="e">
        <f>+$C$18*'10 - 2008'!AL433</f>
        <v>#DIV/0!</v>
      </c>
      <c r="K433" s="53" t="e">
        <f>+$C$18*'10 - 2008'!AM433</f>
        <v>#DIV/0!</v>
      </c>
      <c r="L433" s="53" t="e">
        <f>+$C$18*'10 - 2008'!AN433</f>
        <v>#DIV/0!</v>
      </c>
      <c r="M433" s="53" t="e">
        <f>+$C$18*'10 - 2008'!AO433</f>
        <v>#DIV/0!</v>
      </c>
      <c r="N433" s="53" t="e">
        <f>+$C$18*'10 - 2008'!AP433</f>
        <v>#DIV/0!</v>
      </c>
      <c r="O433" s="53" t="e">
        <f>+$C$18*'10 - 2008'!AQ433</f>
        <v>#DIV/0!</v>
      </c>
      <c r="P433" s="53" t="e">
        <f>+$C$18*'10 - 2008'!AR433</f>
        <v>#DIV/0!</v>
      </c>
      <c r="Q433" s="53" t="e">
        <f>+$C$18*'10 - 2008'!AS433</f>
        <v>#DIV/0!</v>
      </c>
      <c r="R433" s="53" t="e">
        <f>+$C$18*'10 - 2008'!AT433</f>
        <v>#DIV/0!</v>
      </c>
      <c r="S433" s="53" t="e">
        <f>+$C$18*'10 - 2008'!AU433</f>
        <v>#DIV/0!</v>
      </c>
      <c r="T433" s="53" t="e">
        <f>+$C$18*'10 - 2008'!AV433</f>
        <v>#DIV/0!</v>
      </c>
      <c r="U433" s="53" t="e">
        <f>+$C$18*'10 - 2008'!AW433</f>
        <v>#DIV/0!</v>
      </c>
      <c r="V433" s="53" t="e">
        <f>+$C$18*'10 - 2008'!AX433</f>
        <v>#DIV/0!</v>
      </c>
      <c r="W433" s="53" t="e">
        <f>+$C$18*'10 - 2008'!AY433</f>
        <v>#DIV/0!</v>
      </c>
      <c r="X433" s="53" t="e">
        <f>+$C$18*'10 - 2008'!AZ433</f>
        <v>#DIV/0!</v>
      </c>
      <c r="Y433" s="53" t="e">
        <f>+$C$18*'10 - 2008'!BA433</f>
        <v>#DIV/0!</v>
      </c>
      <c r="Z433" s="53" t="e">
        <f>+$C$18*'10 - 2008'!BB433</f>
        <v>#DIV/0!</v>
      </c>
      <c r="AA433" s="53" t="e">
        <f>+$C$18*'10 - 2008'!BC433</f>
        <v>#DIV/0!</v>
      </c>
      <c r="AB433" s="53" t="e">
        <f>+$C$18*'10 - 2008'!BD433</f>
        <v>#DIV/0!</v>
      </c>
      <c r="AC433" s="53" t="e">
        <f>+$C$18*'10 - 2008'!BE433</f>
        <v>#DIV/0!</v>
      </c>
      <c r="AD433" s="53" t="e">
        <f>+$C$18*'10 - 2008'!BF433</f>
        <v>#DIV/0!</v>
      </c>
      <c r="AE433" s="53" t="e">
        <f>+$C$18*'10 - 2008'!BG433</f>
        <v>#DIV/0!</v>
      </c>
      <c r="AF433" s="53" t="e">
        <f>+$C$18*'10 - 2008'!BH433</f>
        <v>#DIV/0!</v>
      </c>
      <c r="AG433" s="53" t="e">
        <f>+$C$18*'10 - 2008'!BI433</f>
        <v>#DIV/0!</v>
      </c>
      <c r="AH433" s="53" t="e">
        <f>+$C$18*'10 - 2008'!BJ433</f>
        <v>#DIV/0!</v>
      </c>
      <c r="AI433" s="2"/>
    </row>
    <row r="434" spans="1:35">
      <c r="A434" s="63">
        <v>427</v>
      </c>
      <c r="B434" s="53">
        <f>+'10 - 2008'!B434</f>
        <v>0</v>
      </c>
      <c r="C434" s="53" t="e">
        <f>+'10 - 2008'!AE434/'10 - 2008'!BK434</f>
        <v>#DIV/0!</v>
      </c>
      <c r="D434" s="53" t="e">
        <f>+$C$18*'10 - 2008'!AF434</f>
        <v>#DIV/0!</v>
      </c>
      <c r="E434" s="53" t="e">
        <f>+$C$18*'10 - 2008'!AG434</f>
        <v>#DIV/0!</v>
      </c>
      <c r="F434" s="53" t="e">
        <f>+$C$18*'10 - 2008'!AH434</f>
        <v>#DIV/0!</v>
      </c>
      <c r="G434" s="53" t="e">
        <f>+$C$18*'10 - 2008'!AI434</f>
        <v>#DIV/0!</v>
      </c>
      <c r="H434" s="53" t="e">
        <f>+$C$18*'10 - 2008'!AJ434</f>
        <v>#DIV/0!</v>
      </c>
      <c r="I434" s="53" t="e">
        <f>+$C$18*'10 - 2008'!AK434</f>
        <v>#DIV/0!</v>
      </c>
      <c r="J434" s="53" t="e">
        <f>+$C$18*'10 - 2008'!AL434</f>
        <v>#DIV/0!</v>
      </c>
      <c r="K434" s="53" t="e">
        <f>+$C$18*'10 - 2008'!AM434</f>
        <v>#DIV/0!</v>
      </c>
      <c r="L434" s="53" t="e">
        <f>+$C$18*'10 - 2008'!AN434</f>
        <v>#DIV/0!</v>
      </c>
      <c r="M434" s="53" t="e">
        <f>+$C$18*'10 - 2008'!AO434</f>
        <v>#DIV/0!</v>
      </c>
      <c r="N434" s="53" t="e">
        <f>+$C$18*'10 - 2008'!AP434</f>
        <v>#DIV/0!</v>
      </c>
      <c r="O434" s="53" t="e">
        <f>+$C$18*'10 - 2008'!AQ434</f>
        <v>#DIV/0!</v>
      </c>
      <c r="P434" s="53" t="e">
        <f>+$C$18*'10 - 2008'!AR434</f>
        <v>#DIV/0!</v>
      </c>
      <c r="Q434" s="53" t="e">
        <f>+$C$18*'10 - 2008'!AS434</f>
        <v>#DIV/0!</v>
      </c>
      <c r="R434" s="53" t="e">
        <f>+$C$18*'10 - 2008'!AT434</f>
        <v>#DIV/0!</v>
      </c>
      <c r="S434" s="53" t="e">
        <f>+$C$18*'10 - 2008'!AU434</f>
        <v>#DIV/0!</v>
      </c>
      <c r="T434" s="53" t="e">
        <f>+$C$18*'10 - 2008'!AV434</f>
        <v>#DIV/0!</v>
      </c>
      <c r="U434" s="53" t="e">
        <f>+$C$18*'10 - 2008'!AW434</f>
        <v>#DIV/0!</v>
      </c>
      <c r="V434" s="53" t="e">
        <f>+$C$18*'10 - 2008'!AX434</f>
        <v>#DIV/0!</v>
      </c>
      <c r="W434" s="53" t="e">
        <f>+$C$18*'10 - 2008'!AY434</f>
        <v>#DIV/0!</v>
      </c>
      <c r="X434" s="53" t="e">
        <f>+$C$18*'10 - 2008'!AZ434</f>
        <v>#DIV/0!</v>
      </c>
      <c r="Y434" s="53" t="e">
        <f>+$C$18*'10 - 2008'!BA434</f>
        <v>#DIV/0!</v>
      </c>
      <c r="Z434" s="53" t="e">
        <f>+$C$18*'10 - 2008'!BB434</f>
        <v>#DIV/0!</v>
      </c>
      <c r="AA434" s="53" t="e">
        <f>+$C$18*'10 - 2008'!BC434</f>
        <v>#DIV/0!</v>
      </c>
      <c r="AB434" s="53" t="e">
        <f>+$C$18*'10 - 2008'!BD434</f>
        <v>#DIV/0!</v>
      </c>
      <c r="AC434" s="53" t="e">
        <f>+$C$18*'10 - 2008'!BE434</f>
        <v>#DIV/0!</v>
      </c>
      <c r="AD434" s="53" t="e">
        <f>+$C$18*'10 - 2008'!BF434</f>
        <v>#DIV/0!</v>
      </c>
      <c r="AE434" s="53" t="e">
        <f>+$C$18*'10 - 2008'!BG434</f>
        <v>#DIV/0!</v>
      </c>
      <c r="AF434" s="53" t="e">
        <f>+$C$18*'10 - 2008'!BH434</f>
        <v>#DIV/0!</v>
      </c>
      <c r="AG434" s="53" t="e">
        <f>+$C$18*'10 - 2008'!BI434</f>
        <v>#DIV/0!</v>
      </c>
      <c r="AH434" s="53" t="e">
        <f>+$C$18*'10 - 2008'!BJ434</f>
        <v>#DIV/0!</v>
      </c>
      <c r="AI434" s="2"/>
    </row>
    <row r="435" spans="1:35">
      <c r="A435" s="63">
        <v>428</v>
      </c>
      <c r="B435" s="53">
        <f>+'10 - 2008'!B435</f>
        <v>0</v>
      </c>
      <c r="C435" s="53" t="e">
        <f>+'10 - 2008'!AE435/'10 - 2008'!BK435</f>
        <v>#DIV/0!</v>
      </c>
      <c r="D435" s="53" t="e">
        <f>+$C$18*'10 - 2008'!AF435</f>
        <v>#DIV/0!</v>
      </c>
      <c r="E435" s="53" t="e">
        <f>+$C$18*'10 - 2008'!AG435</f>
        <v>#DIV/0!</v>
      </c>
      <c r="F435" s="53" t="e">
        <f>+$C$18*'10 - 2008'!AH435</f>
        <v>#DIV/0!</v>
      </c>
      <c r="G435" s="53" t="e">
        <f>+$C$18*'10 - 2008'!AI435</f>
        <v>#DIV/0!</v>
      </c>
      <c r="H435" s="53" t="e">
        <f>+$C$18*'10 - 2008'!AJ435</f>
        <v>#DIV/0!</v>
      </c>
      <c r="I435" s="53" t="e">
        <f>+$C$18*'10 - 2008'!AK435</f>
        <v>#DIV/0!</v>
      </c>
      <c r="J435" s="53" t="e">
        <f>+$C$18*'10 - 2008'!AL435</f>
        <v>#DIV/0!</v>
      </c>
      <c r="K435" s="53" t="e">
        <f>+$C$18*'10 - 2008'!AM435</f>
        <v>#DIV/0!</v>
      </c>
      <c r="L435" s="53" t="e">
        <f>+$C$18*'10 - 2008'!AN435</f>
        <v>#DIV/0!</v>
      </c>
      <c r="M435" s="53" t="e">
        <f>+$C$18*'10 - 2008'!AO435</f>
        <v>#DIV/0!</v>
      </c>
      <c r="N435" s="53" t="e">
        <f>+$C$18*'10 - 2008'!AP435</f>
        <v>#DIV/0!</v>
      </c>
      <c r="O435" s="53" t="e">
        <f>+$C$18*'10 - 2008'!AQ435</f>
        <v>#DIV/0!</v>
      </c>
      <c r="P435" s="53" t="e">
        <f>+$C$18*'10 - 2008'!AR435</f>
        <v>#DIV/0!</v>
      </c>
      <c r="Q435" s="53" t="e">
        <f>+$C$18*'10 - 2008'!AS435</f>
        <v>#DIV/0!</v>
      </c>
      <c r="R435" s="53" t="e">
        <f>+$C$18*'10 - 2008'!AT435</f>
        <v>#DIV/0!</v>
      </c>
      <c r="S435" s="53" t="e">
        <f>+$C$18*'10 - 2008'!AU435</f>
        <v>#DIV/0!</v>
      </c>
      <c r="T435" s="53" t="e">
        <f>+$C$18*'10 - 2008'!AV435</f>
        <v>#DIV/0!</v>
      </c>
      <c r="U435" s="53" t="e">
        <f>+$C$18*'10 - 2008'!AW435</f>
        <v>#DIV/0!</v>
      </c>
      <c r="V435" s="53" t="e">
        <f>+$C$18*'10 - 2008'!AX435</f>
        <v>#DIV/0!</v>
      </c>
      <c r="W435" s="53" t="e">
        <f>+$C$18*'10 - 2008'!AY435</f>
        <v>#DIV/0!</v>
      </c>
      <c r="X435" s="53" t="e">
        <f>+$C$18*'10 - 2008'!AZ435</f>
        <v>#DIV/0!</v>
      </c>
      <c r="Y435" s="53" t="e">
        <f>+$C$18*'10 - 2008'!BA435</f>
        <v>#DIV/0!</v>
      </c>
      <c r="Z435" s="53" t="e">
        <f>+$C$18*'10 - 2008'!BB435</f>
        <v>#DIV/0!</v>
      </c>
      <c r="AA435" s="53" t="e">
        <f>+$C$18*'10 - 2008'!BC435</f>
        <v>#DIV/0!</v>
      </c>
      <c r="AB435" s="53" t="e">
        <f>+$C$18*'10 - 2008'!BD435</f>
        <v>#DIV/0!</v>
      </c>
      <c r="AC435" s="53" t="e">
        <f>+$C$18*'10 - 2008'!BE435</f>
        <v>#DIV/0!</v>
      </c>
      <c r="AD435" s="53" t="e">
        <f>+$C$18*'10 - 2008'!BF435</f>
        <v>#DIV/0!</v>
      </c>
      <c r="AE435" s="53" t="e">
        <f>+$C$18*'10 - 2008'!BG435</f>
        <v>#DIV/0!</v>
      </c>
      <c r="AF435" s="53" t="e">
        <f>+$C$18*'10 - 2008'!BH435</f>
        <v>#DIV/0!</v>
      </c>
      <c r="AG435" s="53" t="e">
        <f>+$C$18*'10 - 2008'!BI435</f>
        <v>#DIV/0!</v>
      </c>
      <c r="AH435" s="53" t="e">
        <f>+$C$18*'10 - 2008'!BJ435</f>
        <v>#DIV/0!</v>
      </c>
      <c r="AI435" s="2"/>
    </row>
    <row r="436" spans="1:35">
      <c r="A436" s="63">
        <v>429</v>
      </c>
      <c r="B436" s="53">
        <f>+'10 - 2008'!B436</f>
        <v>0</v>
      </c>
      <c r="C436" s="53" t="e">
        <f>+'10 - 2008'!AE436/'10 - 2008'!BK436</f>
        <v>#DIV/0!</v>
      </c>
      <c r="D436" s="53" t="e">
        <f>+$C$18*'10 - 2008'!AF436</f>
        <v>#DIV/0!</v>
      </c>
      <c r="E436" s="53" t="e">
        <f>+$C$18*'10 - 2008'!AG436</f>
        <v>#DIV/0!</v>
      </c>
      <c r="F436" s="53" t="e">
        <f>+$C$18*'10 - 2008'!AH436</f>
        <v>#DIV/0!</v>
      </c>
      <c r="G436" s="53" t="e">
        <f>+$C$18*'10 - 2008'!AI436</f>
        <v>#DIV/0!</v>
      </c>
      <c r="H436" s="53" t="e">
        <f>+$C$18*'10 - 2008'!AJ436</f>
        <v>#DIV/0!</v>
      </c>
      <c r="I436" s="53" t="e">
        <f>+$C$18*'10 - 2008'!AK436</f>
        <v>#DIV/0!</v>
      </c>
      <c r="J436" s="53" t="e">
        <f>+$C$18*'10 - 2008'!AL436</f>
        <v>#DIV/0!</v>
      </c>
      <c r="K436" s="53" t="e">
        <f>+$C$18*'10 - 2008'!AM436</f>
        <v>#DIV/0!</v>
      </c>
      <c r="L436" s="53" t="e">
        <f>+$C$18*'10 - 2008'!AN436</f>
        <v>#DIV/0!</v>
      </c>
      <c r="M436" s="53" t="e">
        <f>+$C$18*'10 - 2008'!AO436</f>
        <v>#DIV/0!</v>
      </c>
      <c r="N436" s="53" t="e">
        <f>+$C$18*'10 - 2008'!AP436</f>
        <v>#DIV/0!</v>
      </c>
      <c r="O436" s="53" t="e">
        <f>+$C$18*'10 - 2008'!AQ436</f>
        <v>#DIV/0!</v>
      </c>
      <c r="P436" s="53" t="e">
        <f>+$C$18*'10 - 2008'!AR436</f>
        <v>#DIV/0!</v>
      </c>
      <c r="Q436" s="53" t="e">
        <f>+$C$18*'10 - 2008'!AS436</f>
        <v>#DIV/0!</v>
      </c>
      <c r="R436" s="53" t="e">
        <f>+$C$18*'10 - 2008'!AT436</f>
        <v>#DIV/0!</v>
      </c>
      <c r="S436" s="53" t="e">
        <f>+$C$18*'10 - 2008'!AU436</f>
        <v>#DIV/0!</v>
      </c>
      <c r="T436" s="53" t="e">
        <f>+$C$18*'10 - 2008'!AV436</f>
        <v>#DIV/0!</v>
      </c>
      <c r="U436" s="53" t="e">
        <f>+$C$18*'10 - 2008'!AW436</f>
        <v>#DIV/0!</v>
      </c>
      <c r="V436" s="53" t="e">
        <f>+$C$18*'10 - 2008'!AX436</f>
        <v>#DIV/0!</v>
      </c>
      <c r="W436" s="53" t="e">
        <f>+$C$18*'10 - 2008'!AY436</f>
        <v>#DIV/0!</v>
      </c>
      <c r="X436" s="53" t="e">
        <f>+$C$18*'10 - 2008'!AZ436</f>
        <v>#DIV/0!</v>
      </c>
      <c r="Y436" s="53" t="e">
        <f>+$C$18*'10 - 2008'!BA436</f>
        <v>#DIV/0!</v>
      </c>
      <c r="Z436" s="53" t="e">
        <f>+$C$18*'10 - 2008'!BB436</f>
        <v>#DIV/0!</v>
      </c>
      <c r="AA436" s="53" t="e">
        <f>+$C$18*'10 - 2008'!BC436</f>
        <v>#DIV/0!</v>
      </c>
      <c r="AB436" s="53" t="e">
        <f>+$C$18*'10 - 2008'!BD436</f>
        <v>#DIV/0!</v>
      </c>
      <c r="AC436" s="53" t="e">
        <f>+$C$18*'10 - 2008'!BE436</f>
        <v>#DIV/0!</v>
      </c>
      <c r="AD436" s="53" t="e">
        <f>+$C$18*'10 - 2008'!BF436</f>
        <v>#DIV/0!</v>
      </c>
      <c r="AE436" s="53" t="e">
        <f>+$C$18*'10 - 2008'!BG436</f>
        <v>#DIV/0!</v>
      </c>
      <c r="AF436" s="53" t="e">
        <f>+$C$18*'10 - 2008'!BH436</f>
        <v>#DIV/0!</v>
      </c>
      <c r="AG436" s="53" t="e">
        <f>+$C$18*'10 - 2008'!BI436</f>
        <v>#DIV/0!</v>
      </c>
      <c r="AH436" s="53" t="e">
        <f>+$C$18*'10 - 2008'!BJ436</f>
        <v>#DIV/0!</v>
      </c>
      <c r="AI436" s="2"/>
    </row>
    <row r="437" spans="1:35">
      <c r="A437" s="63">
        <v>430</v>
      </c>
      <c r="B437" s="53">
        <f>+'10 - 2008'!B437</f>
        <v>0</v>
      </c>
      <c r="C437" s="53" t="e">
        <f>+'10 - 2008'!AE437/'10 - 2008'!BK437</f>
        <v>#DIV/0!</v>
      </c>
      <c r="D437" s="53" t="e">
        <f>+$C$18*'10 - 2008'!AF437</f>
        <v>#DIV/0!</v>
      </c>
      <c r="E437" s="53" t="e">
        <f>+$C$18*'10 - 2008'!AG437</f>
        <v>#DIV/0!</v>
      </c>
      <c r="F437" s="53" t="e">
        <f>+$C$18*'10 - 2008'!AH437</f>
        <v>#DIV/0!</v>
      </c>
      <c r="G437" s="53" t="e">
        <f>+$C$18*'10 - 2008'!AI437</f>
        <v>#DIV/0!</v>
      </c>
      <c r="H437" s="53" t="e">
        <f>+$C$18*'10 - 2008'!AJ437</f>
        <v>#DIV/0!</v>
      </c>
      <c r="I437" s="53" t="e">
        <f>+$C$18*'10 - 2008'!AK437</f>
        <v>#DIV/0!</v>
      </c>
      <c r="J437" s="53" t="e">
        <f>+$C$18*'10 - 2008'!AL437</f>
        <v>#DIV/0!</v>
      </c>
      <c r="K437" s="53" t="e">
        <f>+$C$18*'10 - 2008'!AM437</f>
        <v>#DIV/0!</v>
      </c>
      <c r="L437" s="53" t="e">
        <f>+$C$18*'10 - 2008'!AN437</f>
        <v>#DIV/0!</v>
      </c>
      <c r="M437" s="53" t="e">
        <f>+$C$18*'10 - 2008'!AO437</f>
        <v>#DIV/0!</v>
      </c>
      <c r="N437" s="53" t="e">
        <f>+$C$18*'10 - 2008'!AP437</f>
        <v>#DIV/0!</v>
      </c>
      <c r="O437" s="53" t="e">
        <f>+$C$18*'10 - 2008'!AQ437</f>
        <v>#DIV/0!</v>
      </c>
      <c r="P437" s="53" t="e">
        <f>+$C$18*'10 - 2008'!AR437</f>
        <v>#DIV/0!</v>
      </c>
      <c r="Q437" s="53" t="e">
        <f>+$C$18*'10 - 2008'!AS437</f>
        <v>#DIV/0!</v>
      </c>
      <c r="R437" s="53" t="e">
        <f>+$C$18*'10 - 2008'!AT437</f>
        <v>#DIV/0!</v>
      </c>
      <c r="S437" s="53" t="e">
        <f>+$C$18*'10 - 2008'!AU437</f>
        <v>#DIV/0!</v>
      </c>
      <c r="T437" s="53" t="e">
        <f>+$C$18*'10 - 2008'!AV437</f>
        <v>#DIV/0!</v>
      </c>
      <c r="U437" s="53" t="e">
        <f>+$C$18*'10 - 2008'!AW437</f>
        <v>#DIV/0!</v>
      </c>
      <c r="V437" s="53" t="e">
        <f>+$C$18*'10 - 2008'!AX437</f>
        <v>#DIV/0!</v>
      </c>
      <c r="W437" s="53" t="e">
        <f>+$C$18*'10 - 2008'!AY437</f>
        <v>#DIV/0!</v>
      </c>
      <c r="X437" s="53" t="e">
        <f>+$C$18*'10 - 2008'!AZ437</f>
        <v>#DIV/0!</v>
      </c>
      <c r="Y437" s="53" t="e">
        <f>+$C$18*'10 - 2008'!BA437</f>
        <v>#DIV/0!</v>
      </c>
      <c r="Z437" s="53" t="e">
        <f>+$C$18*'10 - 2008'!BB437</f>
        <v>#DIV/0!</v>
      </c>
      <c r="AA437" s="53" t="e">
        <f>+$C$18*'10 - 2008'!BC437</f>
        <v>#DIV/0!</v>
      </c>
      <c r="AB437" s="53" t="e">
        <f>+$C$18*'10 - 2008'!BD437</f>
        <v>#DIV/0!</v>
      </c>
      <c r="AC437" s="53" t="e">
        <f>+$C$18*'10 - 2008'!BE437</f>
        <v>#DIV/0!</v>
      </c>
      <c r="AD437" s="53" t="e">
        <f>+$C$18*'10 - 2008'!BF437</f>
        <v>#DIV/0!</v>
      </c>
      <c r="AE437" s="53" t="e">
        <f>+$C$18*'10 - 2008'!BG437</f>
        <v>#DIV/0!</v>
      </c>
      <c r="AF437" s="53" t="e">
        <f>+$C$18*'10 - 2008'!BH437</f>
        <v>#DIV/0!</v>
      </c>
      <c r="AG437" s="53" t="e">
        <f>+$C$18*'10 - 2008'!BI437</f>
        <v>#DIV/0!</v>
      </c>
      <c r="AH437" s="53" t="e">
        <f>+$C$18*'10 - 2008'!BJ437</f>
        <v>#DIV/0!</v>
      </c>
      <c r="AI437" s="2"/>
    </row>
    <row r="438" spans="1:35">
      <c r="A438" s="63">
        <v>431</v>
      </c>
      <c r="B438" s="53">
        <f>+'10 - 2008'!B438</f>
        <v>0</v>
      </c>
      <c r="C438" s="53" t="e">
        <f>+'10 - 2008'!AE438/'10 - 2008'!BK438</f>
        <v>#DIV/0!</v>
      </c>
      <c r="D438" s="53" t="e">
        <f>+$C$18*'10 - 2008'!AF438</f>
        <v>#DIV/0!</v>
      </c>
      <c r="E438" s="53" t="e">
        <f>+$C$18*'10 - 2008'!AG438</f>
        <v>#DIV/0!</v>
      </c>
      <c r="F438" s="53" t="e">
        <f>+$C$18*'10 - 2008'!AH438</f>
        <v>#DIV/0!</v>
      </c>
      <c r="G438" s="53" t="e">
        <f>+$C$18*'10 - 2008'!AI438</f>
        <v>#DIV/0!</v>
      </c>
      <c r="H438" s="53" t="e">
        <f>+$C$18*'10 - 2008'!AJ438</f>
        <v>#DIV/0!</v>
      </c>
      <c r="I438" s="53" t="e">
        <f>+$C$18*'10 - 2008'!AK438</f>
        <v>#DIV/0!</v>
      </c>
      <c r="J438" s="53" t="e">
        <f>+$C$18*'10 - 2008'!AL438</f>
        <v>#DIV/0!</v>
      </c>
      <c r="K438" s="53" t="e">
        <f>+$C$18*'10 - 2008'!AM438</f>
        <v>#DIV/0!</v>
      </c>
      <c r="L438" s="53" t="e">
        <f>+$C$18*'10 - 2008'!AN438</f>
        <v>#DIV/0!</v>
      </c>
      <c r="M438" s="53" t="e">
        <f>+$C$18*'10 - 2008'!AO438</f>
        <v>#DIV/0!</v>
      </c>
      <c r="N438" s="53" t="e">
        <f>+$C$18*'10 - 2008'!AP438</f>
        <v>#DIV/0!</v>
      </c>
      <c r="O438" s="53" t="e">
        <f>+$C$18*'10 - 2008'!AQ438</f>
        <v>#DIV/0!</v>
      </c>
      <c r="P438" s="53" t="e">
        <f>+$C$18*'10 - 2008'!AR438</f>
        <v>#DIV/0!</v>
      </c>
      <c r="Q438" s="53" t="e">
        <f>+$C$18*'10 - 2008'!AS438</f>
        <v>#DIV/0!</v>
      </c>
      <c r="R438" s="53" t="e">
        <f>+$C$18*'10 - 2008'!AT438</f>
        <v>#DIV/0!</v>
      </c>
      <c r="S438" s="53" t="e">
        <f>+$C$18*'10 - 2008'!AU438</f>
        <v>#DIV/0!</v>
      </c>
      <c r="T438" s="53" t="e">
        <f>+$C$18*'10 - 2008'!AV438</f>
        <v>#DIV/0!</v>
      </c>
      <c r="U438" s="53" t="e">
        <f>+$C$18*'10 - 2008'!AW438</f>
        <v>#DIV/0!</v>
      </c>
      <c r="V438" s="53" t="e">
        <f>+$C$18*'10 - 2008'!AX438</f>
        <v>#DIV/0!</v>
      </c>
      <c r="W438" s="53" t="e">
        <f>+$C$18*'10 - 2008'!AY438</f>
        <v>#DIV/0!</v>
      </c>
      <c r="X438" s="53" t="e">
        <f>+$C$18*'10 - 2008'!AZ438</f>
        <v>#DIV/0!</v>
      </c>
      <c r="Y438" s="53" t="e">
        <f>+$C$18*'10 - 2008'!BA438</f>
        <v>#DIV/0!</v>
      </c>
      <c r="Z438" s="53" t="e">
        <f>+$C$18*'10 - 2008'!BB438</f>
        <v>#DIV/0!</v>
      </c>
      <c r="AA438" s="53" t="e">
        <f>+$C$18*'10 - 2008'!BC438</f>
        <v>#DIV/0!</v>
      </c>
      <c r="AB438" s="53" t="e">
        <f>+$C$18*'10 - 2008'!BD438</f>
        <v>#DIV/0!</v>
      </c>
      <c r="AC438" s="53" t="e">
        <f>+$C$18*'10 - 2008'!BE438</f>
        <v>#DIV/0!</v>
      </c>
      <c r="AD438" s="53" t="e">
        <f>+$C$18*'10 - 2008'!BF438</f>
        <v>#DIV/0!</v>
      </c>
      <c r="AE438" s="53" t="e">
        <f>+$C$18*'10 - 2008'!BG438</f>
        <v>#DIV/0!</v>
      </c>
      <c r="AF438" s="53" t="e">
        <f>+$C$18*'10 - 2008'!BH438</f>
        <v>#DIV/0!</v>
      </c>
      <c r="AG438" s="53" t="e">
        <f>+$C$18*'10 - 2008'!BI438</f>
        <v>#DIV/0!</v>
      </c>
      <c r="AH438" s="53" t="e">
        <f>+$C$18*'10 - 2008'!BJ438</f>
        <v>#DIV/0!</v>
      </c>
      <c r="AI438" s="2"/>
    </row>
    <row r="439" spans="1:35">
      <c r="A439" s="63">
        <v>432</v>
      </c>
      <c r="B439" s="53">
        <f>+'10 - 2008'!B439</f>
        <v>0</v>
      </c>
      <c r="C439" s="53" t="e">
        <f>+'10 - 2008'!AE439/'10 - 2008'!BK439</f>
        <v>#DIV/0!</v>
      </c>
      <c r="D439" s="53" t="e">
        <f>+$C$18*'10 - 2008'!AF439</f>
        <v>#DIV/0!</v>
      </c>
      <c r="E439" s="53" t="e">
        <f>+$C$18*'10 - 2008'!AG439</f>
        <v>#DIV/0!</v>
      </c>
      <c r="F439" s="53" t="e">
        <f>+$C$18*'10 - 2008'!AH439</f>
        <v>#DIV/0!</v>
      </c>
      <c r="G439" s="53" t="e">
        <f>+$C$18*'10 - 2008'!AI439</f>
        <v>#DIV/0!</v>
      </c>
      <c r="H439" s="53" t="e">
        <f>+$C$18*'10 - 2008'!AJ439</f>
        <v>#DIV/0!</v>
      </c>
      <c r="I439" s="53" t="e">
        <f>+$C$18*'10 - 2008'!AK439</f>
        <v>#DIV/0!</v>
      </c>
      <c r="J439" s="53" t="e">
        <f>+$C$18*'10 - 2008'!AL439</f>
        <v>#DIV/0!</v>
      </c>
      <c r="K439" s="53" t="e">
        <f>+$C$18*'10 - 2008'!AM439</f>
        <v>#DIV/0!</v>
      </c>
      <c r="L439" s="53" t="e">
        <f>+$C$18*'10 - 2008'!AN439</f>
        <v>#DIV/0!</v>
      </c>
      <c r="M439" s="53" t="e">
        <f>+$C$18*'10 - 2008'!AO439</f>
        <v>#DIV/0!</v>
      </c>
      <c r="N439" s="53" t="e">
        <f>+$C$18*'10 - 2008'!AP439</f>
        <v>#DIV/0!</v>
      </c>
      <c r="O439" s="53" t="e">
        <f>+$C$18*'10 - 2008'!AQ439</f>
        <v>#DIV/0!</v>
      </c>
      <c r="P439" s="53" t="e">
        <f>+$C$18*'10 - 2008'!AR439</f>
        <v>#DIV/0!</v>
      </c>
      <c r="Q439" s="53" t="e">
        <f>+$C$18*'10 - 2008'!AS439</f>
        <v>#DIV/0!</v>
      </c>
      <c r="R439" s="53" t="e">
        <f>+$C$18*'10 - 2008'!AT439</f>
        <v>#DIV/0!</v>
      </c>
      <c r="S439" s="53" t="e">
        <f>+$C$18*'10 - 2008'!AU439</f>
        <v>#DIV/0!</v>
      </c>
      <c r="T439" s="53" t="e">
        <f>+$C$18*'10 - 2008'!AV439</f>
        <v>#DIV/0!</v>
      </c>
      <c r="U439" s="53" t="e">
        <f>+$C$18*'10 - 2008'!AW439</f>
        <v>#DIV/0!</v>
      </c>
      <c r="V439" s="53" t="e">
        <f>+$C$18*'10 - 2008'!AX439</f>
        <v>#DIV/0!</v>
      </c>
      <c r="W439" s="53" t="e">
        <f>+$C$18*'10 - 2008'!AY439</f>
        <v>#DIV/0!</v>
      </c>
      <c r="X439" s="53" t="e">
        <f>+$C$18*'10 - 2008'!AZ439</f>
        <v>#DIV/0!</v>
      </c>
      <c r="Y439" s="53" t="e">
        <f>+$C$18*'10 - 2008'!BA439</f>
        <v>#DIV/0!</v>
      </c>
      <c r="Z439" s="53" t="e">
        <f>+$C$18*'10 - 2008'!BB439</f>
        <v>#DIV/0!</v>
      </c>
      <c r="AA439" s="53" t="e">
        <f>+$C$18*'10 - 2008'!BC439</f>
        <v>#DIV/0!</v>
      </c>
      <c r="AB439" s="53" t="e">
        <f>+$C$18*'10 - 2008'!BD439</f>
        <v>#DIV/0!</v>
      </c>
      <c r="AC439" s="53" t="e">
        <f>+$C$18*'10 - 2008'!BE439</f>
        <v>#DIV/0!</v>
      </c>
      <c r="AD439" s="53" t="e">
        <f>+$C$18*'10 - 2008'!BF439</f>
        <v>#DIV/0!</v>
      </c>
      <c r="AE439" s="53" t="e">
        <f>+$C$18*'10 - 2008'!BG439</f>
        <v>#DIV/0!</v>
      </c>
      <c r="AF439" s="53" t="e">
        <f>+$C$18*'10 - 2008'!BH439</f>
        <v>#DIV/0!</v>
      </c>
      <c r="AG439" s="53" t="e">
        <f>+$C$18*'10 - 2008'!BI439</f>
        <v>#DIV/0!</v>
      </c>
      <c r="AH439" s="53" t="e">
        <f>+$C$18*'10 - 2008'!BJ439</f>
        <v>#DIV/0!</v>
      </c>
      <c r="AI439" s="2"/>
    </row>
    <row r="440" spans="1:35">
      <c r="A440" s="63">
        <v>433</v>
      </c>
      <c r="B440" s="53">
        <f>+'10 - 2008'!B440</f>
        <v>0</v>
      </c>
      <c r="C440" s="53" t="e">
        <f>+'10 - 2008'!AE440/'10 - 2008'!BK440</f>
        <v>#DIV/0!</v>
      </c>
      <c r="D440" s="53" t="e">
        <f>+$C$18*'10 - 2008'!AF440</f>
        <v>#DIV/0!</v>
      </c>
      <c r="E440" s="53" t="e">
        <f>+$C$18*'10 - 2008'!AG440</f>
        <v>#DIV/0!</v>
      </c>
      <c r="F440" s="53" t="e">
        <f>+$C$18*'10 - 2008'!AH440</f>
        <v>#DIV/0!</v>
      </c>
      <c r="G440" s="53" t="e">
        <f>+$C$18*'10 - 2008'!AI440</f>
        <v>#DIV/0!</v>
      </c>
      <c r="H440" s="53" t="e">
        <f>+$C$18*'10 - 2008'!AJ440</f>
        <v>#DIV/0!</v>
      </c>
      <c r="I440" s="53" t="e">
        <f>+$C$18*'10 - 2008'!AK440</f>
        <v>#DIV/0!</v>
      </c>
      <c r="J440" s="53" t="e">
        <f>+$C$18*'10 - 2008'!AL440</f>
        <v>#DIV/0!</v>
      </c>
      <c r="K440" s="53" t="e">
        <f>+$C$18*'10 - 2008'!AM440</f>
        <v>#DIV/0!</v>
      </c>
      <c r="L440" s="53" t="e">
        <f>+$C$18*'10 - 2008'!AN440</f>
        <v>#DIV/0!</v>
      </c>
      <c r="M440" s="53" t="e">
        <f>+$C$18*'10 - 2008'!AO440</f>
        <v>#DIV/0!</v>
      </c>
      <c r="N440" s="53" t="e">
        <f>+$C$18*'10 - 2008'!AP440</f>
        <v>#DIV/0!</v>
      </c>
      <c r="O440" s="53" t="e">
        <f>+$C$18*'10 - 2008'!AQ440</f>
        <v>#DIV/0!</v>
      </c>
      <c r="P440" s="53" t="e">
        <f>+$C$18*'10 - 2008'!AR440</f>
        <v>#DIV/0!</v>
      </c>
      <c r="Q440" s="53" t="e">
        <f>+$C$18*'10 - 2008'!AS440</f>
        <v>#DIV/0!</v>
      </c>
      <c r="R440" s="53" t="e">
        <f>+$C$18*'10 - 2008'!AT440</f>
        <v>#DIV/0!</v>
      </c>
      <c r="S440" s="53" t="e">
        <f>+$C$18*'10 - 2008'!AU440</f>
        <v>#DIV/0!</v>
      </c>
      <c r="T440" s="53" t="e">
        <f>+$C$18*'10 - 2008'!AV440</f>
        <v>#DIV/0!</v>
      </c>
      <c r="U440" s="53" t="e">
        <f>+$C$18*'10 - 2008'!AW440</f>
        <v>#DIV/0!</v>
      </c>
      <c r="V440" s="53" t="e">
        <f>+$C$18*'10 - 2008'!AX440</f>
        <v>#DIV/0!</v>
      </c>
      <c r="W440" s="53" t="e">
        <f>+$C$18*'10 - 2008'!AY440</f>
        <v>#DIV/0!</v>
      </c>
      <c r="X440" s="53" t="e">
        <f>+$C$18*'10 - 2008'!AZ440</f>
        <v>#DIV/0!</v>
      </c>
      <c r="Y440" s="53" t="e">
        <f>+$C$18*'10 - 2008'!BA440</f>
        <v>#DIV/0!</v>
      </c>
      <c r="Z440" s="53" t="e">
        <f>+$C$18*'10 - 2008'!BB440</f>
        <v>#DIV/0!</v>
      </c>
      <c r="AA440" s="53" t="e">
        <f>+$C$18*'10 - 2008'!BC440</f>
        <v>#DIV/0!</v>
      </c>
      <c r="AB440" s="53" t="e">
        <f>+$C$18*'10 - 2008'!BD440</f>
        <v>#DIV/0!</v>
      </c>
      <c r="AC440" s="53" t="e">
        <f>+$C$18*'10 - 2008'!BE440</f>
        <v>#DIV/0!</v>
      </c>
      <c r="AD440" s="53" t="e">
        <f>+$C$18*'10 - 2008'!BF440</f>
        <v>#DIV/0!</v>
      </c>
      <c r="AE440" s="53" t="e">
        <f>+$C$18*'10 - 2008'!BG440</f>
        <v>#DIV/0!</v>
      </c>
      <c r="AF440" s="53" t="e">
        <f>+$C$18*'10 - 2008'!BH440</f>
        <v>#DIV/0!</v>
      </c>
      <c r="AG440" s="53" t="e">
        <f>+$C$18*'10 - 2008'!BI440</f>
        <v>#DIV/0!</v>
      </c>
      <c r="AH440" s="53" t="e">
        <f>+$C$18*'10 - 2008'!BJ440</f>
        <v>#DIV/0!</v>
      </c>
      <c r="AI440" s="2"/>
    </row>
    <row r="441" spans="1:35">
      <c r="A441" s="63">
        <v>434</v>
      </c>
      <c r="B441" s="53">
        <f>+'10 - 2008'!B441</f>
        <v>0</v>
      </c>
      <c r="C441" s="53" t="e">
        <f>+'10 - 2008'!AE441/'10 - 2008'!BK441</f>
        <v>#DIV/0!</v>
      </c>
      <c r="D441" s="53" t="e">
        <f>+$C$18*'10 - 2008'!AF441</f>
        <v>#DIV/0!</v>
      </c>
      <c r="E441" s="53" t="e">
        <f>+$C$18*'10 - 2008'!AG441</f>
        <v>#DIV/0!</v>
      </c>
      <c r="F441" s="53" t="e">
        <f>+$C$18*'10 - 2008'!AH441</f>
        <v>#DIV/0!</v>
      </c>
      <c r="G441" s="53" t="e">
        <f>+$C$18*'10 - 2008'!AI441</f>
        <v>#DIV/0!</v>
      </c>
      <c r="H441" s="53" t="e">
        <f>+$C$18*'10 - 2008'!AJ441</f>
        <v>#DIV/0!</v>
      </c>
      <c r="I441" s="53" t="e">
        <f>+$C$18*'10 - 2008'!AK441</f>
        <v>#DIV/0!</v>
      </c>
      <c r="J441" s="53" t="e">
        <f>+$C$18*'10 - 2008'!AL441</f>
        <v>#DIV/0!</v>
      </c>
      <c r="K441" s="53" t="e">
        <f>+$C$18*'10 - 2008'!AM441</f>
        <v>#DIV/0!</v>
      </c>
      <c r="L441" s="53" t="e">
        <f>+$C$18*'10 - 2008'!AN441</f>
        <v>#DIV/0!</v>
      </c>
      <c r="M441" s="53" t="e">
        <f>+$C$18*'10 - 2008'!AO441</f>
        <v>#DIV/0!</v>
      </c>
      <c r="N441" s="53" t="e">
        <f>+$C$18*'10 - 2008'!AP441</f>
        <v>#DIV/0!</v>
      </c>
      <c r="O441" s="53" t="e">
        <f>+$C$18*'10 - 2008'!AQ441</f>
        <v>#DIV/0!</v>
      </c>
      <c r="P441" s="53" t="e">
        <f>+$C$18*'10 - 2008'!AR441</f>
        <v>#DIV/0!</v>
      </c>
      <c r="Q441" s="53" t="e">
        <f>+$C$18*'10 - 2008'!AS441</f>
        <v>#DIV/0!</v>
      </c>
      <c r="R441" s="53" t="e">
        <f>+$C$18*'10 - 2008'!AT441</f>
        <v>#DIV/0!</v>
      </c>
      <c r="S441" s="53" t="e">
        <f>+$C$18*'10 - 2008'!AU441</f>
        <v>#DIV/0!</v>
      </c>
      <c r="T441" s="53" t="e">
        <f>+$C$18*'10 - 2008'!AV441</f>
        <v>#DIV/0!</v>
      </c>
      <c r="U441" s="53" t="e">
        <f>+$C$18*'10 - 2008'!AW441</f>
        <v>#DIV/0!</v>
      </c>
      <c r="V441" s="53" t="e">
        <f>+$C$18*'10 - 2008'!AX441</f>
        <v>#DIV/0!</v>
      </c>
      <c r="W441" s="53" t="e">
        <f>+$C$18*'10 - 2008'!AY441</f>
        <v>#DIV/0!</v>
      </c>
      <c r="X441" s="53" t="e">
        <f>+$C$18*'10 - 2008'!AZ441</f>
        <v>#DIV/0!</v>
      </c>
      <c r="Y441" s="53" t="e">
        <f>+$C$18*'10 - 2008'!BA441</f>
        <v>#DIV/0!</v>
      </c>
      <c r="Z441" s="53" t="e">
        <f>+$C$18*'10 - 2008'!BB441</f>
        <v>#DIV/0!</v>
      </c>
      <c r="AA441" s="53" t="e">
        <f>+$C$18*'10 - 2008'!BC441</f>
        <v>#DIV/0!</v>
      </c>
      <c r="AB441" s="53" t="e">
        <f>+$C$18*'10 - 2008'!BD441</f>
        <v>#DIV/0!</v>
      </c>
      <c r="AC441" s="53" t="e">
        <f>+$C$18*'10 - 2008'!BE441</f>
        <v>#DIV/0!</v>
      </c>
      <c r="AD441" s="53" t="e">
        <f>+$C$18*'10 - 2008'!BF441</f>
        <v>#DIV/0!</v>
      </c>
      <c r="AE441" s="53" t="e">
        <f>+$C$18*'10 - 2008'!BG441</f>
        <v>#DIV/0!</v>
      </c>
      <c r="AF441" s="53" t="e">
        <f>+$C$18*'10 - 2008'!BH441</f>
        <v>#DIV/0!</v>
      </c>
      <c r="AG441" s="53" t="e">
        <f>+$C$18*'10 - 2008'!BI441</f>
        <v>#DIV/0!</v>
      </c>
      <c r="AH441" s="53" t="e">
        <f>+$C$18*'10 - 2008'!BJ441</f>
        <v>#DIV/0!</v>
      </c>
      <c r="AI441" s="2"/>
    </row>
    <row r="442" spans="1:35">
      <c r="A442" s="63">
        <v>435</v>
      </c>
      <c r="B442" s="53">
        <f>+'10 - 2008'!B442</f>
        <v>0</v>
      </c>
      <c r="C442" s="53" t="e">
        <f>+'10 - 2008'!AE442/'10 - 2008'!BK442</f>
        <v>#DIV/0!</v>
      </c>
      <c r="D442" s="53" t="e">
        <f>+$C$18*'10 - 2008'!AF442</f>
        <v>#DIV/0!</v>
      </c>
      <c r="E442" s="53" t="e">
        <f>+$C$18*'10 - 2008'!AG442</f>
        <v>#DIV/0!</v>
      </c>
      <c r="F442" s="53" t="e">
        <f>+$C$18*'10 - 2008'!AH442</f>
        <v>#DIV/0!</v>
      </c>
      <c r="G442" s="53" t="e">
        <f>+$C$18*'10 - 2008'!AI442</f>
        <v>#DIV/0!</v>
      </c>
      <c r="H442" s="53" t="e">
        <f>+$C$18*'10 - 2008'!AJ442</f>
        <v>#DIV/0!</v>
      </c>
      <c r="I442" s="53" t="e">
        <f>+$C$18*'10 - 2008'!AK442</f>
        <v>#DIV/0!</v>
      </c>
      <c r="J442" s="53" t="e">
        <f>+$C$18*'10 - 2008'!AL442</f>
        <v>#DIV/0!</v>
      </c>
      <c r="K442" s="53" t="e">
        <f>+$C$18*'10 - 2008'!AM442</f>
        <v>#DIV/0!</v>
      </c>
      <c r="L442" s="53" t="e">
        <f>+$C$18*'10 - 2008'!AN442</f>
        <v>#DIV/0!</v>
      </c>
      <c r="M442" s="53" t="e">
        <f>+$C$18*'10 - 2008'!AO442</f>
        <v>#DIV/0!</v>
      </c>
      <c r="N442" s="53" t="e">
        <f>+$C$18*'10 - 2008'!AP442</f>
        <v>#DIV/0!</v>
      </c>
      <c r="O442" s="53" t="e">
        <f>+$C$18*'10 - 2008'!AQ442</f>
        <v>#DIV/0!</v>
      </c>
      <c r="P442" s="53" t="e">
        <f>+$C$18*'10 - 2008'!AR442</f>
        <v>#DIV/0!</v>
      </c>
      <c r="Q442" s="53" t="e">
        <f>+$C$18*'10 - 2008'!AS442</f>
        <v>#DIV/0!</v>
      </c>
      <c r="R442" s="53" t="e">
        <f>+$C$18*'10 - 2008'!AT442</f>
        <v>#DIV/0!</v>
      </c>
      <c r="S442" s="53" t="e">
        <f>+$C$18*'10 - 2008'!AU442</f>
        <v>#DIV/0!</v>
      </c>
      <c r="T442" s="53" t="e">
        <f>+$C$18*'10 - 2008'!AV442</f>
        <v>#DIV/0!</v>
      </c>
      <c r="U442" s="53" t="e">
        <f>+$C$18*'10 - 2008'!AW442</f>
        <v>#DIV/0!</v>
      </c>
      <c r="V442" s="53" t="e">
        <f>+$C$18*'10 - 2008'!AX442</f>
        <v>#DIV/0!</v>
      </c>
      <c r="W442" s="53" t="e">
        <f>+$C$18*'10 - 2008'!AY442</f>
        <v>#DIV/0!</v>
      </c>
      <c r="X442" s="53" t="e">
        <f>+$C$18*'10 - 2008'!AZ442</f>
        <v>#DIV/0!</v>
      </c>
      <c r="Y442" s="53" t="e">
        <f>+$C$18*'10 - 2008'!BA442</f>
        <v>#DIV/0!</v>
      </c>
      <c r="Z442" s="53" t="e">
        <f>+$C$18*'10 - 2008'!BB442</f>
        <v>#DIV/0!</v>
      </c>
      <c r="AA442" s="53" t="e">
        <f>+$C$18*'10 - 2008'!BC442</f>
        <v>#DIV/0!</v>
      </c>
      <c r="AB442" s="53" t="e">
        <f>+$C$18*'10 - 2008'!BD442</f>
        <v>#DIV/0!</v>
      </c>
      <c r="AC442" s="53" t="e">
        <f>+$C$18*'10 - 2008'!BE442</f>
        <v>#DIV/0!</v>
      </c>
      <c r="AD442" s="53" t="e">
        <f>+$C$18*'10 - 2008'!BF442</f>
        <v>#DIV/0!</v>
      </c>
      <c r="AE442" s="53" t="e">
        <f>+$C$18*'10 - 2008'!BG442</f>
        <v>#DIV/0!</v>
      </c>
      <c r="AF442" s="53" t="e">
        <f>+$C$18*'10 - 2008'!BH442</f>
        <v>#DIV/0!</v>
      </c>
      <c r="AG442" s="53" t="e">
        <f>+$C$18*'10 - 2008'!BI442</f>
        <v>#DIV/0!</v>
      </c>
      <c r="AH442" s="53" t="e">
        <f>+$C$18*'10 - 2008'!BJ442</f>
        <v>#DIV/0!</v>
      </c>
      <c r="AI442" s="2"/>
    </row>
    <row r="443" spans="1:35">
      <c r="A443" s="63">
        <v>436</v>
      </c>
      <c r="B443" s="53">
        <f>+'10 - 2008'!B443</f>
        <v>0</v>
      </c>
      <c r="C443" s="53" t="e">
        <f>+'10 - 2008'!AE443/'10 - 2008'!BK443</f>
        <v>#DIV/0!</v>
      </c>
      <c r="D443" s="53" t="e">
        <f>+$C$18*'10 - 2008'!AF443</f>
        <v>#DIV/0!</v>
      </c>
      <c r="E443" s="53" t="e">
        <f>+$C$18*'10 - 2008'!AG443</f>
        <v>#DIV/0!</v>
      </c>
      <c r="F443" s="53" t="e">
        <f>+$C$18*'10 - 2008'!AH443</f>
        <v>#DIV/0!</v>
      </c>
      <c r="G443" s="53" t="e">
        <f>+$C$18*'10 - 2008'!AI443</f>
        <v>#DIV/0!</v>
      </c>
      <c r="H443" s="53" t="e">
        <f>+$C$18*'10 - 2008'!AJ443</f>
        <v>#DIV/0!</v>
      </c>
      <c r="I443" s="53" t="e">
        <f>+$C$18*'10 - 2008'!AK443</f>
        <v>#DIV/0!</v>
      </c>
      <c r="J443" s="53" t="e">
        <f>+$C$18*'10 - 2008'!AL443</f>
        <v>#DIV/0!</v>
      </c>
      <c r="K443" s="53" t="e">
        <f>+$C$18*'10 - 2008'!AM443</f>
        <v>#DIV/0!</v>
      </c>
      <c r="L443" s="53" t="e">
        <f>+$C$18*'10 - 2008'!AN443</f>
        <v>#DIV/0!</v>
      </c>
      <c r="M443" s="53" t="e">
        <f>+$C$18*'10 - 2008'!AO443</f>
        <v>#DIV/0!</v>
      </c>
      <c r="N443" s="53" t="e">
        <f>+$C$18*'10 - 2008'!AP443</f>
        <v>#DIV/0!</v>
      </c>
      <c r="O443" s="53" t="e">
        <f>+$C$18*'10 - 2008'!AQ443</f>
        <v>#DIV/0!</v>
      </c>
      <c r="P443" s="53" t="e">
        <f>+$C$18*'10 - 2008'!AR443</f>
        <v>#DIV/0!</v>
      </c>
      <c r="Q443" s="53" t="e">
        <f>+$C$18*'10 - 2008'!AS443</f>
        <v>#DIV/0!</v>
      </c>
      <c r="R443" s="53" t="e">
        <f>+$C$18*'10 - 2008'!AT443</f>
        <v>#DIV/0!</v>
      </c>
      <c r="S443" s="53" t="e">
        <f>+$C$18*'10 - 2008'!AU443</f>
        <v>#DIV/0!</v>
      </c>
      <c r="T443" s="53" t="e">
        <f>+$C$18*'10 - 2008'!AV443</f>
        <v>#DIV/0!</v>
      </c>
      <c r="U443" s="53" t="e">
        <f>+$C$18*'10 - 2008'!AW443</f>
        <v>#DIV/0!</v>
      </c>
      <c r="V443" s="53" t="e">
        <f>+$C$18*'10 - 2008'!AX443</f>
        <v>#DIV/0!</v>
      </c>
      <c r="W443" s="53" t="e">
        <f>+$C$18*'10 - 2008'!AY443</f>
        <v>#DIV/0!</v>
      </c>
      <c r="X443" s="53" t="e">
        <f>+$C$18*'10 - 2008'!AZ443</f>
        <v>#DIV/0!</v>
      </c>
      <c r="Y443" s="53" t="e">
        <f>+$C$18*'10 - 2008'!BA443</f>
        <v>#DIV/0!</v>
      </c>
      <c r="Z443" s="53" t="e">
        <f>+$C$18*'10 - 2008'!BB443</f>
        <v>#DIV/0!</v>
      </c>
      <c r="AA443" s="53" t="e">
        <f>+$C$18*'10 - 2008'!BC443</f>
        <v>#DIV/0!</v>
      </c>
      <c r="AB443" s="53" t="e">
        <f>+$C$18*'10 - 2008'!BD443</f>
        <v>#DIV/0!</v>
      </c>
      <c r="AC443" s="53" t="e">
        <f>+$C$18*'10 - 2008'!BE443</f>
        <v>#DIV/0!</v>
      </c>
      <c r="AD443" s="53" t="e">
        <f>+$C$18*'10 - 2008'!BF443</f>
        <v>#DIV/0!</v>
      </c>
      <c r="AE443" s="53" t="e">
        <f>+$C$18*'10 - 2008'!BG443</f>
        <v>#DIV/0!</v>
      </c>
      <c r="AF443" s="53" t="e">
        <f>+$C$18*'10 - 2008'!BH443</f>
        <v>#DIV/0!</v>
      </c>
      <c r="AG443" s="53" t="e">
        <f>+$C$18*'10 - 2008'!BI443</f>
        <v>#DIV/0!</v>
      </c>
      <c r="AH443" s="53" t="e">
        <f>+$C$18*'10 - 2008'!BJ443</f>
        <v>#DIV/0!</v>
      </c>
      <c r="AI443" s="2"/>
    </row>
    <row r="444" spans="1:35">
      <c r="A444" s="63">
        <v>437</v>
      </c>
      <c r="B444" s="53">
        <f>+'10 - 2008'!B444</f>
        <v>0</v>
      </c>
      <c r="C444" s="53" t="e">
        <f>+'10 - 2008'!AE444/'10 - 2008'!BK444</f>
        <v>#DIV/0!</v>
      </c>
      <c r="D444" s="53" t="e">
        <f>+$C$18*'10 - 2008'!AF444</f>
        <v>#DIV/0!</v>
      </c>
      <c r="E444" s="53" t="e">
        <f>+$C$18*'10 - 2008'!AG444</f>
        <v>#DIV/0!</v>
      </c>
      <c r="F444" s="53" t="e">
        <f>+$C$18*'10 - 2008'!AH444</f>
        <v>#DIV/0!</v>
      </c>
      <c r="G444" s="53" t="e">
        <f>+$C$18*'10 - 2008'!AI444</f>
        <v>#DIV/0!</v>
      </c>
      <c r="H444" s="53" t="e">
        <f>+$C$18*'10 - 2008'!AJ444</f>
        <v>#DIV/0!</v>
      </c>
      <c r="I444" s="53" t="e">
        <f>+$C$18*'10 - 2008'!AK444</f>
        <v>#DIV/0!</v>
      </c>
      <c r="J444" s="53" t="e">
        <f>+$C$18*'10 - 2008'!AL444</f>
        <v>#DIV/0!</v>
      </c>
      <c r="K444" s="53" t="e">
        <f>+$C$18*'10 - 2008'!AM444</f>
        <v>#DIV/0!</v>
      </c>
      <c r="L444" s="53" t="e">
        <f>+$C$18*'10 - 2008'!AN444</f>
        <v>#DIV/0!</v>
      </c>
      <c r="M444" s="53" t="e">
        <f>+$C$18*'10 - 2008'!AO444</f>
        <v>#DIV/0!</v>
      </c>
      <c r="N444" s="53" t="e">
        <f>+$C$18*'10 - 2008'!AP444</f>
        <v>#DIV/0!</v>
      </c>
      <c r="O444" s="53" t="e">
        <f>+$C$18*'10 - 2008'!AQ444</f>
        <v>#DIV/0!</v>
      </c>
      <c r="P444" s="53" t="e">
        <f>+$C$18*'10 - 2008'!AR444</f>
        <v>#DIV/0!</v>
      </c>
      <c r="Q444" s="53" t="e">
        <f>+$C$18*'10 - 2008'!AS444</f>
        <v>#DIV/0!</v>
      </c>
      <c r="R444" s="53" t="e">
        <f>+$C$18*'10 - 2008'!AT444</f>
        <v>#DIV/0!</v>
      </c>
      <c r="S444" s="53" t="e">
        <f>+$C$18*'10 - 2008'!AU444</f>
        <v>#DIV/0!</v>
      </c>
      <c r="T444" s="53" t="e">
        <f>+$C$18*'10 - 2008'!AV444</f>
        <v>#DIV/0!</v>
      </c>
      <c r="U444" s="53" t="e">
        <f>+$C$18*'10 - 2008'!AW444</f>
        <v>#DIV/0!</v>
      </c>
      <c r="V444" s="53" t="e">
        <f>+$C$18*'10 - 2008'!AX444</f>
        <v>#DIV/0!</v>
      </c>
      <c r="W444" s="53" t="e">
        <f>+$C$18*'10 - 2008'!AY444</f>
        <v>#DIV/0!</v>
      </c>
      <c r="X444" s="53" t="e">
        <f>+$C$18*'10 - 2008'!AZ444</f>
        <v>#DIV/0!</v>
      </c>
      <c r="Y444" s="53" t="e">
        <f>+$C$18*'10 - 2008'!BA444</f>
        <v>#DIV/0!</v>
      </c>
      <c r="Z444" s="53" t="e">
        <f>+$C$18*'10 - 2008'!BB444</f>
        <v>#DIV/0!</v>
      </c>
      <c r="AA444" s="53" t="e">
        <f>+$C$18*'10 - 2008'!BC444</f>
        <v>#DIV/0!</v>
      </c>
      <c r="AB444" s="53" t="e">
        <f>+$C$18*'10 - 2008'!BD444</f>
        <v>#DIV/0!</v>
      </c>
      <c r="AC444" s="53" t="e">
        <f>+$C$18*'10 - 2008'!BE444</f>
        <v>#DIV/0!</v>
      </c>
      <c r="AD444" s="53" t="e">
        <f>+$C$18*'10 - 2008'!BF444</f>
        <v>#DIV/0!</v>
      </c>
      <c r="AE444" s="53" t="e">
        <f>+$C$18*'10 - 2008'!BG444</f>
        <v>#DIV/0!</v>
      </c>
      <c r="AF444" s="53" t="e">
        <f>+$C$18*'10 - 2008'!BH444</f>
        <v>#DIV/0!</v>
      </c>
      <c r="AG444" s="53" t="e">
        <f>+$C$18*'10 - 2008'!BI444</f>
        <v>#DIV/0!</v>
      </c>
      <c r="AH444" s="53" t="e">
        <f>+$C$18*'10 - 2008'!BJ444</f>
        <v>#DIV/0!</v>
      </c>
      <c r="AI444" s="2"/>
    </row>
    <row r="445" spans="1:35">
      <c r="A445" s="63">
        <v>438</v>
      </c>
      <c r="B445" s="53">
        <f>+'10 - 2008'!B445</f>
        <v>0</v>
      </c>
      <c r="C445" s="53" t="e">
        <f>+'10 - 2008'!AE445/'10 - 2008'!BK445</f>
        <v>#DIV/0!</v>
      </c>
      <c r="D445" s="53" t="e">
        <f>+$C$18*'10 - 2008'!AF445</f>
        <v>#DIV/0!</v>
      </c>
      <c r="E445" s="53" t="e">
        <f>+$C$18*'10 - 2008'!AG445</f>
        <v>#DIV/0!</v>
      </c>
      <c r="F445" s="53" t="e">
        <f>+$C$18*'10 - 2008'!AH445</f>
        <v>#DIV/0!</v>
      </c>
      <c r="G445" s="53" t="e">
        <f>+$C$18*'10 - 2008'!AI445</f>
        <v>#DIV/0!</v>
      </c>
      <c r="H445" s="53" t="e">
        <f>+$C$18*'10 - 2008'!AJ445</f>
        <v>#DIV/0!</v>
      </c>
      <c r="I445" s="53" t="e">
        <f>+$C$18*'10 - 2008'!AK445</f>
        <v>#DIV/0!</v>
      </c>
      <c r="J445" s="53" t="e">
        <f>+$C$18*'10 - 2008'!AL445</f>
        <v>#DIV/0!</v>
      </c>
      <c r="K445" s="53" t="e">
        <f>+$C$18*'10 - 2008'!AM445</f>
        <v>#DIV/0!</v>
      </c>
      <c r="L445" s="53" t="e">
        <f>+$C$18*'10 - 2008'!AN445</f>
        <v>#DIV/0!</v>
      </c>
      <c r="M445" s="53" t="e">
        <f>+$C$18*'10 - 2008'!AO445</f>
        <v>#DIV/0!</v>
      </c>
      <c r="N445" s="53" t="e">
        <f>+$C$18*'10 - 2008'!AP445</f>
        <v>#DIV/0!</v>
      </c>
      <c r="O445" s="53" t="e">
        <f>+$C$18*'10 - 2008'!AQ445</f>
        <v>#DIV/0!</v>
      </c>
      <c r="P445" s="53" t="e">
        <f>+$C$18*'10 - 2008'!AR445</f>
        <v>#DIV/0!</v>
      </c>
      <c r="Q445" s="53" t="e">
        <f>+$C$18*'10 - 2008'!AS445</f>
        <v>#DIV/0!</v>
      </c>
      <c r="R445" s="53" t="e">
        <f>+$C$18*'10 - 2008'!AT445</f>
        <v>#DIV/0!</v>
      </c>
      <c r="S445" s="53" t="e">
        <f>+$C$18*'10 - 2008'!AU445</f>
        <v>#DIV/0!</v>
      </c>
      <c r="T445" s="53" t="e">
        <f>+$C$18*'10 - 2008'!AV445</f>
        <v>#DIV/0!</v>
      </c>
      <c r="U445" s="53" t="e">
        <f>+$C$18*'10 - 2008'!AW445</f>
        <v>#DIV/0!</v>
      </c>
      <c r="V445" s="53" t="e">
        <f>+$C$18*'10 - 2008'!AX445</f>
        <v>#DIV/0!</v>
      </c>
      <c r="W445" s="53" t="e">
        <f>+$C$18*'10 - 2008'!AY445</f>
        <v>#DIV/0!</v>
      </c>
      <c r="X445" s="53" t="e">
        <f>+$C$18*'10 - 2008'!AZ445</f>
        <v>#DIV/0!</v>
      </c>
      <c r="Y445" s="53" t="e">
        <f>+$C$18*'10 - 2008'!BA445</f>
        <v>#DIV/0!</v>
      </c>
      <c r="Z445" s="53" t="e">
        <f>+$C$18*'10 - 2008'!BB445</f>
        <v>#DIV/0!</v>
      </c>
      <c r="AA445" s="53" t="e">
        <f>+$C$18*'10 - 2008'!BC445</f>
        <v>#DIV/0!</v>
      </c>
      <c r="AB445" s="53" t="e">
        <f>+$C$18*'10 - 2008'!BD445</f>
        <v>#DIV/0!</v>
      </c>
      <c r="AC445" s="53" t="e">
        <f>+$C$18*'10 - 2008'!BE445</f>
        <v>#DIV/0!</v>
      </c>
      <c r="AD445" s="53" t="e">
        <f>+$C$18*'10 - 2008'!BF445</f>
        <v>#DIV/0!</v>
      </c>
      <c r="AE445" s="53" t="e">
        <f>+$C$18*'10 - 2008'!BG445</f>
        <v>#DIV/0!</v>
      </c>
      <c r="AF445" s="53" t="e">
        <f>+$C$18*'10 - 2008'!BH445</f>
        <v>#DIV/0!</v>
      </c>
      <c r="AG445" s="53" t="e">
        <f>+$C$18*'10 - 2008'!BI445</f>
        <v>#DIV/0!</v>
      </c>
      <c r="AH445" s="53" t="e">
        <f>+$C$18*'10 - 2008'!BJ445</f>
        <v>#DIV/0!</v>
      </c>
      <c r="AI445" s="2"/>
    </row>
    <row r="446" spans="1:35">
      <c r="A446" s="63">
        <v>439</v>
      </c>
      <c r="B446" s="53">
        <f>+'10 - 2008'!B446</f>
        <v>0</v>
      </c>
      <c r="C446" s="53" t="e">
        <f>+'10 - 2008'!AE446/'10 - 2008'!BK446</f>
        <v>#DIV/0!</v>
      </c>
      <c r="D446" s="53" t="e">
        <f>+$C$18*'10 - 2008'!AF446</f>
        <v>#DIV/0!</v>
      </c>
      <c r="E446" s="53" t="e">
        <f>+$C$18*'10 - 2008'!AG446</f>
        <v>#DIV/0!</v>
      </c>
      <c r="F446" s="53" t="e">
        <f>+$C$18*'10 - 2008'!AH446</f>
        <v>#DIV/0!</v>
      </c>
      <c r="G446" s="53" t="e">
        <f>+$C$18*'10 - 2008'!AI446</f>
        <v>#DIV/0!</v>
      </c>
      <c r="H446" s="53" t="e">
        <f>+$C$18*'10 - 2008'!AJ446</f>
        <v>#DIV/0!</v>
      </c>
      <c r="I446" s="53" t="e">
        <f>+$C$18*'10 - 2008'!AK446</f>
        <v>#DIV/0!</v>
      </c>
      <c r="J446" s="53" t="e">
        <f>+$C$18*'10 - 2008'!AL446</f>
        <v>#DIV/0!</v>
      </c>
      <c r="K446" s="53" t="e">
        <f>+$C$18*'10 - 2008'!AM446</f>
        <v>#DIV/0!</v>
      </c>
      <c r="L446" s="53" t="e">
        <f>+$C$18*'10 - 2008'!AN446</f>
        <v>#DIV/0!</v>
      </c>
      <c r="M446" s="53" t="e">
        <f>+$C$18*'10 - 2008'!AO446</f>
        <v>#DIV/0!</v>
      </c>
      <c r="N446" s="53" t="e">
        <f>+$C$18*'10 - 2008'!AP446</f>
        <v>#DIV/0!</v>
      </c>
      <c r="O446" s="53" t="e">
        <f>+$C$18*'10 - 2008'!AQ446</f>
        <v>#DIV/0!</v>
      </c>
      <c r="P446" s="53" t="e">
        <f>+$C$18*'10 - 2008'!AR446</f>
        <v>#DIV/0!</v>
      </c>
      <c r="Q446" s="53" t="e">
        <f>+$C$18*'10 - 2008'!AS446</f>
        <v>#DIV/0!</v>
      </c>
      <c r="R446" s="53" t="e">
        <f>+$C$18*'10 - 2008'!AT446</f>
        <v>#DIV/0!</v>
      </c>
      <c r="S446" s="53" t="e">
        <f>+$C$18*'10 - 2008'!AU446</f>
        <v>#DIV/0!</v>
      </c>
      <c r="T446" s="53" t="e">
        <f>+$C$18*'10 - 2008'!AV446</f>
        <v>#DIV/0!</v>
      </c>
      <c r="U446" s="53" t="e">
        <f>+$C$18*'10 - 2008'!AW446</f>
        <v>#DIV/0!</v>
      </c>
      <c r="V446" s="53" t="e">
        <f>+$C$18*'10 - 2008'!AX446</f>
        <v>#DIV/0!</v>
      </c>
      <c r="W446" s="53" t="e">
        <f>+$C$18*'10 - 2008'!AY446</f>
        <v>#DIV/0!</v>
      </c>
      <c r="X446" s="53" t="e">
        <f>+$C$18*'10 - 2008'!AZ446</f>
        <v>#DIV/0!</v>
      </c>
      <c r="Y446" s="53" t="e">
        <f>+$C$18*'10 - 2008'!BA446</f>
        <v>#DIV/0!</v>
      </c>
      <c r="Z446" s="53" t="e">
        <f>+$C$18*'10 - 2008'!BB446</f>
        <v>#DIV/0!</v>
      </c>
      <c r="AA446" s="53" t="e">
        <f>+$C$18*'10 - 2008'!BC446</f>
        <v>#DIV/0!</v>
      </c>
      <c r="AB446" s="53" t="e">
        <f>+$C$18*'10 - 2008'!BD446</f>
        <v>#DIV/0!</v>
      </c>
      <c r="AC446" s="53" t="e">
        <f>+$C$18*'10 - 2008'!BE446</f>
        <v>#DIV/0!</v>
      </c>
      <c r="AD446" s="53" t="e">
        <f>+$C$18*'10 - 2008'!BF446</f>
        <v>#DIV/0!</v>
      </c>
      <c r="AE446" s="53" t="e">
        <f>+$C$18*'10 - 2008'!BG446</f>
        <v>#DIV/0!</v>
      </c>
      <c r="AF446" s="53" t="e">
        <f>+$C$18*'10 - 2008'!BH446</f>
        <v>#DIV/0!</v>
      </c>
      <c r="AG446" s="53" t="e">
        <f>+$C$18*'10 - 2008'!BI446</f>
        <v>#DIV/0!</v>
      </c>
      <c r="AH446" s="53" t="e">
        <f>+$C$18*'10 - 2008'!BJ446</f>
        <v>#DIV/0!</v>
      </c>
      <c r="AI446" s="2"/>
    </row>
    <row r="447" spans="1:35">
      <c r="A447" s="63">
        <v>440</v>
      </c>
      <c r="B447" s="53">
        <f>+'10 - 2008'!B447</f>
        <v>0</v>
      </c>
      <c r="C447" s="53" t="e">
        <f>+'10 - 2008'!AE447/'10 - 2008'!BK447</f>
        <v>#DIV/0!</v>
      </c>
      <c r="D447" s="53" t="e">
        <f>+$C$18*'10 - 2008'!AF447</f>
        <v>#DIV/0!</v>
      </c>
      <c r="E447" s="53" t="e">
        <f>+$C$18*'10 - 2008'!AG447</f>
        <v>#DIV/0!</v>
      </c>
      <c r="F447" s="53" t="e">
        <f>+$C$18*'10 - 2008'!AH447</f>
        <v>#DIV/0!</v>
      </c>
      <c r="G447" s="53" t="e">
        <f>+$C$18*'10 - 2008'!AI447</f>
        <v>#DIV/0!</v>
      </c>
      <c r="H447" s="53" t="e">
        <f>+$C$18*'10 - 2008'!AJ447</f>
        <v>#DIV/0!</v>
      </c>
      <c r="I447" s="53" t="e">
        <f>+$C$18*'10 - 2008'!AK447</f>
        <v>#DIV/0!</v>
      </c>
      <c r="J447" s="53" t="e">
        <f>+$C$18*'10 - 2008'!AL447</f>
        <v>#DIV/0!</v>
      </c>
      <c r="K447" s="53" t="e">
        <f>+$C$18*'10 - 2008'!AM447</f>
        <v>#DIV/0!</v>
      </c>
      <c r="L447" s="53" t="e">
        <f>+$C$18*'10 - 2008'!AN447</f>
        <v>#DIV/0!</v>
      </c>
      <c r="M447" s="53" t="e">
        <f>+$C$18*'10 - 2008'!AO447</f>
        <v>#DIV/0!</v>
      </c>
      <c r="N447" s="53" t="e">
        <f>+$C$18*'10 - 2008'!AP447</f>
        <v>#DIV/0!</v>
      </c>
      <c r="O447" s="53" t="e">
        <f>+$C$18*'10 - 2008'!AQ447</f>
        <v>#DIV/0!</v>
      </c>
      <c r="P447" s="53" t="e">
        <f>+$C$18*'10 - 2008'!AR447</f>
        <v>#DIV/0!</v>
      </c>
      <c r="Q447" s="53" t="e">
        <f>+$C$18*'10 - 2008'!AS447</f>
        <v>#DIV/0!</v>
      </c>
      <c r="R447" s="53" t="e">
        <f>+$C$18*'10 - 2008'!AT447</f>
        <v>#DIV/0!</v>
      </c>
      <c r="S447" s="53" t="e">
        <f>+$C$18*'10 - 2008'!AU447</f>
        <v>#DIV/0!</v>
      </c>
      <c r="T447" s="53" t="e">
        <f>+$C$18*'10 - 2008'!AV447</f>
        <v>#DIV/0!</v>
      </c>
      <c r="U447" s="53" t="e">
        <f>+$C$18*'10 - 2008'!AW447</f>
        <v>#DIV/0!</v>
      </c>
      <c r="V447" s="53" t="e">
        <f>+$C$18*'10 - 2008'!AX447</f>
        <v>#DIV/0!</v>
      </c>
      <c r="W447" s="53" t="e">
        <f>+$C$18*'10 - 2008'!AY447</f>
        <v>#DIV/0!</v>
      </c>
      <c r="X447" s="53" t="e">
        <f>+$C$18*'10 - 2008'!AZ447</f>
        <v>#DIV/0!</v>
      </c>
      <c r="Y447" s="53" t="e">
        <f>+$C$18*'10 - 2008'!BA447</f>
        <v>#DIV/0!</v>
      </c>
      <c r="Z447" s="53" t="e">
        <f>+$C$18*'10 - 2008'!BB447</f>
        <v>#DIV/0!</v>
      </c>
      <c r="AA447" s="53" t="e">
        <f>+$C$18*'10 - 2008'!BC447</f>
        <v>#DIV/0!</v>
      </c>
      <c r="AB447" s="53" t="e">
        <f>+$C$18*'10 - 2008'!BD447</f>
        <v>#DIV/0!</v>
      </c>
      <c r="AC447" s="53" t="e">
        <f>+$C$18*'10 - 2008'!BE447</f>
        <v>#DIV/0!</v>
      </c>
      <c r="AD447" s="53" t="e">
        <f>+$C$18*'10 - 2008'!BF447</f>
        <v>#DIV/0!</v>
      </c>
      <c r="AE447" s="53" t="e">
        <f>+$C$18*'10 - 2008'!BG447</f>
        <v>#DIV/0!</v>
      </c>
      <c r="AF447" s="53" t="e">
        <f>+$C$18*'10 - 2008'!BH447</f>
        <v>#DIV/0!</v>
      </c>
      <c r="AG447" s="53" t="e">
        <f>+$C$18*'10 - 2008'!BI447</f>
        <v>#DIV/0!</v>
      </c>
      <c r="AH447" s="53" t="e">
        <f>+$C$18*'10 - 2008'!BJ447</f>
        <v>#DIV/0!</v>
      </c>
      <c r="AI447" s="2"/>
    </row>
    <row r="448" spans="1:35">
      <c r="A448" s="63">
        <v>441</v>
      </c>
      <c r="B448" s="53">
        <f>+'10 - 2008'!B448</f>
        <v>0</v>
      </c>
      <c r="C448" s="53" t="e">
        <f>+'10 - 2008'!AE448/'10 - 2008'!BK448</f>
        <v>#DIV/0!</v>
      </c>
      <c r="D448" s="53" t="e">
        <f>+$C$18*'10 - 2008'!AF448</f>
        <v>#DIV/0!</v>
      </c>
      <c r="E448" s="53" t="e">
        <f>+$C$18*'10 - 2008'!AG448</f>
        <v>#DIV/0!</v>
      </c>
      <c r="F448" s="53" t="e">
        <f>+$C$18*'10 - 2008'!AH448</f>
        <v>#DIV/0!</v>
      </c>
      <c r="G448" s="53" t="e">
        <f>+$C$18*'10 - 2008'!AI448</f>
        <v>#DIV/0!</v>
      </c>
      <c r="H448" s="53" t="e">
        <f>+$C$18*'10 - 2008'!AJ448</f>
        <v>#DIV/0!</v>
      </c>
      <c r="I448" s="53" t="e">
        <f>+$C$18*'10 - 2008'!AK448</f>
        <v>#DIV/0!</v>
      </c>
      <c r="J448" s="53" t="e">
        <f>+$C$18*'10 - 2008'!AL448</f>
        <v>#DIV/0!</v>
      </c>
      <c r="K448" s="53" t="e">
        <f>+$C$18*'10 - 2008'!AM448</f>
        <v>#DIV/0!</v>
      </c>
      <c r="L448" s="53" t="e">
        <f>+$C$18*'10 - 2008'!AN448</f>
        <v>#DIV/0!</v>
      </c>
      <c r="M448" s="53" t="e">
        <f>+$C$18*'10 - 2008'!AO448</f>
        <v>#DIV/0!</v>
      </c>
      <c r="N448" s="53" t="e">
        <f>+$C$18*'10 - 2008'!AP448</f>
        <v>#DIV/0!</v>
      </c>
      <c r="O448" s="53" t="e">
        <f>+$C$18*'10 - 2008'!AQ448</f>
        <v>#DIV/0!</v>
      </c>
      <c r="P448" s="53" t="e">
        <f>+$C$18*'10 - 2008'!AR448</f>
        <v>#DIV/0!</v>
      </c>
      <c r="Q448" s="53" t="e">
        <f>+$C$18*'10 - 2008'!AS448</f>
        <v>#DIV/0!</v>
      </c>
      <c r="R448" s="53" t="e">
        <f>+$C$18*'10 - 2008'!AT448</f>
        <v>#DIV/0!</v>
      </c>
      <c r="S448" s="53" t="e">
        <f>+$C$18*'10 - 2008'!AU448</f>
        <v>#DIV/0!</v>
      </c>
      <c r="T448" s="53" t="e">
        <f>+$C$18*'10 - 2008'!AV448</f>
        <v>#DIV/0!</v>
      </c>
      <c r="U448" s="53" t="e">
        <f>+$C$18*'10 - 2008'!AW448</f>
        <v>#DIV/0!</v>
      </c>
      <c r="V448" s="53" t="e">
        <f>+$C$18*'10 - 2008'!AX448</f>
        <v>#DIV/0!</v>
      </c>
      <c r="W448" s="53" t="e">
        <f>+$C$18*'10 - 2008'!AY448</f>
        <v>#DIV/0!</v>
      </c>
      <c r="X448" s="53" t="e">
        <f>+$C$18*'10 - 2008'!AZ448</f>
        <v>#DIV/0!</v>
      </c>
      <c r="Y448" s="53" t="e">
        <f>+$C$18*'10 - 2008'!BA448</f>
        <v>#DIV/0!</v>
      </c>
      <c r="Z448" s="53" t="e">
        <f>+$C$18*'10 - 2008'!BB448</f>
        <v>#DIV/0!</v>
      </c>
      <c r="AA448" s="53" t="e">
        <f>+$C$18*'10 - 2008'!BC448</f>
        <v>#DIV/0!</v>
      </c>
      <c r="AB448" s="53" t="e">
        <f>+$C$18*'10 - 2008'!BD448</f>
        <v>#DIV/0!</v>
      </c>
      <c r="AC448" s="53" t="e">
        <f>+$C$18*'10 - 2008'!BE448</f>
        <v>#DIV/0!</v>
      </c>
      <c r="AD448" s="53" t="e">
        <f>+$C$18*'10 - 2008'!BF448</f>
        <v>#DIV/0!</v>
      </c>
      <c r="AE448" s="53" t="e">
        <f>+$C$18*'10 - 2008'!BG448</f>
        <v>#DIV/0!</v>
      </c>
      <c r="AF448" s="53" t="e">
        <f>+$C$18*'10 - 2008'!BH448</f>
        <v>#DIV/0!</v>
      </c>
      <c r="AG448" s="53" t="e">
        <f>+$C$18*'10 - 2008'!BI448</f>
        <v>#DIV/0!</v>
      </c>
      <c r="AH448" s="53" t="e">
        <f>+$C$18*'10 - 2008'!BJ448</f>
        <v>#DIV/0!</v>
      </c>
      <c r="AI448" s="2"/>
    </row>
    <row r="449" spans="1:35">
      <c r="A449" s="63">
        <v>442</v>
      </c>
      <c r="B449" s="53">
        <f>+'10 - 2008'!B449</f>
        <v>0</v>
      </c>
      <c r="C449" s="53" t="e">
        <f>+'10 - 2008'!AE449/'10 - 2008'!BK449</f>
        <v>#DIV/0!</v>
      </c>
      <c r="D449" s="53" t="e">
        <f>+$C$18*'10 - 2008'!AF449</f>
        <v>#DIV/0!</v>
      </c>
      <c r="E449" s="53" t="e">
        <f>+$C$18*'10 - 2008'!AG449</f>
        <v>#DIV/0!</v>
      </c>
      <c r="F449" s="53" t="e">
        <f>+$C$18*'10 - 2008'!AH449</f>
        <v>#DIV/0!</v>
      </c>
      <c r="G449" s="53" t="e">
        <f>+$C$18*'10 - 2008'!AI449</f>
        <v>#DIV/0!</v>
      </c>
      <c r="H449" s="53" t="e">
        <f>+$C$18*'10 - 2008'!AJ449</f>
        <v>#DIV/0!</v>
      </c>
      <c r="I449" s="53" t="e">
        <f>+$C$18*'10 - 2008'!AK449</f>
        <v>#DIV/0!</v>
      </c>
      <c r="J449" s="53" t="e">
        <f>+$C$18*'10 - 2008'!AL449</f>
        <v>#DIV/0!</v>
      </c>
      <c r="K449" s="53" t="e">
        <f>+$C$18*'10 - 2008'!AM449</f>
        <v>#DIV/0!</v>
      </c>
      <c r="L449" s="53" t="e">
        <f>+$C$18*'10 - 2008'!AN449</f>
        <v>#DIV/0!</v>
      </c>
      <c r="M449" s="53" t="e">
        <f>+$C$18*'10 - 2008'!AO449</f>
        <v>#DIV/0!</v>
      </c>
      <c r="N449" s="53" t="e">
        <f>+$C$18*'10 - 2008'!AP449</f>
        <v>#DIV/0!</v>
      </c>
      <c r="O449" s="53" t="e">
        <f>+$C$18*'10 - 2008'!AQ449</f>
        <v>#DIV/0!</v>
      </c>
      <c r="P449" s="53" t="e">
        <f>+$C$18*'10 - 2008'!AR449</f>
        <v>#DIV/0!</v>
      </c>
      <c r="Q449" s="53" t="e">
        <f>+$C$18*'10 - 2008'!AS449</f>
        <v>#DIV/0!</v>
      </c>
      <c r="R449" s="53" t="e">
        <f>+$C$18*'10 - 2008'!AT449</f>
        <v>#DIV/0!</v>
      </c>
      <c r="S449" s="53" t="e">
        <f>+$C$18*'10 - 2008'!AU449</f>
        <v>#DIV/0!</v>
      </c>
      <c r="T449" s="53" t="e">
        <f>+$C$18*'10 - 2008'!AV449</f>
        <v>#DIV/0!</v>
      </c>
      <c r="U449" s="53" t="e">
        <f>+$C$18*'10 - 2008'!AW449</f>
        <v>#DIV/0!</v>
      </c>
      <c r="V449" s="53" t="e">
        <f>+$C$18*'10 - 2008'!AX449</f>
        <v>#DIV/0!</v>
      </c>
      <c r="W449" s="53" t="e">
        <f>+$C$18*'10 - 2008'!AY449</f>
        <v>#DIV/0!</v>
      </c>
      <c r="X449" s="53" t="e">
        <f>+$C$18*'10 - 2008'!AZ449</f>
        <v>#DIV/0!</v>
      </c>
      <c r="Y449" s="53" t="e">
        <f>+$C$18*'10 - 2008'!BA449</f>
        <v>#DIV/0!</v>
      </c>
      <c r="Z449" s="53" t="e">
        <f>+$C$18*'10 - 2008'!BB449</f>
        <v>#DIV/0!</v>
      </c>
      <c r="AA449" s="53" t="e">
        <f>+$C$18*'10 - 2008'!BC449</f>
        <v>#DIV/0!</v>
      </c>
      <c r="AB449" s="53" t="e">
        <f>+$C$18*'10 - 2008'!BD449</f>
        <v>#DIV/0!</v>
      </c>
      <c r="AC449" s="53" t="e">
        <f>+$C$18*'10 - 2008'!BE449</f>
        <v>#DIV/0!</v>
      </c>
      <c r="AD449" s="53" t="e">
        <f>+$C$18*'10 - 2008'!BF449</f>
        <v>#DIV/0!</v>
      </c>
      <c r="AE449" s="53" t="e">
        <f>+$C$18*'10 - 2008'!BG449</f>
        <v>#DIV/0!</v>
      </c>
      <c r="AF449" s="53" t="e">
        <f>+$C$18*'10 - 2008'!BH449</f>
        <v>#DIV/0!</v>
      </c>
      <c r="AG449" s="53" t="e">
        <f>+$C$18*'10 - 2008'!BI449</f>
        <v>#DIV/0!</v>
      </c>
      <c r="AH449" s="53" t="e">
        <f>+$C$18*'10 - 2008'!BJ449</f>
        <v>#DIV/0!</v>
      </c>
      <c r="AI449" s="2"/>
    </row>
    <row r="450" spans="1:35">
      <c r="A450" s="63">
        <v>443</v>
      </c>
      <c r="B450" s="53">
        <f>+'10 - 2008'!B450</f>
        <v>0</v>
      </c>
      <c r="C450" s="53" t="e">
        <f>+'10 - 2008'!AE450/'10 - 2008'!BK450</f>
        <v>#DIV/0!</v>
      </c>
      <c r="D450" s="53" t="e">
        <f>+$C$18*'10 - 2008'!AF450</f>
        <v>#DIV/0!</v>
      </c>
      <c r="E450" s="53" t="e">
        <f>+$C$18*'10 - 2008'!AG450</f>
        <v>#DIV/0!</v>
      </c>
      <c r="F450" s="53" t="e">
        <f>+$C$18*'10 - 2008'!AH450</f>
        <v>#DIV/0!</v>
      </c>
      <c r="G450" s="53" t="e">
        <f>+$C$18*'10 - 2008'!AI450</f>
        <v>#DIV/0!</v>
      </c>
      <c r="H450" s="53" t="e">
        <f>+$C$18*'10 - 2008'!AJ450</f>
        <v>#DIV/0!</v>
      </c>
      <c r="I450" s="53" t="e">
        <f>+$C$18*'10 - 2008'!AK450</f>
        <v>#DIV/0!</v>
      </c>
      <c r="J450" s="53" t="e">
        <f>+$C$18*'10 - 2008'!AL450</f>
        <v>#DIV/0!</v>
      </c>
      <c r="K450" s="53" t="e">
        <f>+$C$18*'10 - 2008'!AM450</f>
        <v>#DIV/0!</v>
      </c>
      <c r="L450" s="53" t="e">
        <f>+$C$18*'10 - 2008'!AN450</f>
        <v>#DIV/0!</v>
      </c>
      <c r="M450" s="53" t="e">
        <f>+$C$18*'10 - 2008'!AO450</f>
        <v>#DIV/0!</v>
      </c>
      <c r="N450" s="53" t="e">
        <f>+$C$18*'10 - 2008'!AP450</f>
        <v>#DIV/0!</v>
      </c>
      <c r="O450" s="53" t="e">
        <f>+$C$18*'10 - 2008'!AQ450</f>
        <v>#DIV/0!</v>
      </c>
      <c r="P450" s="53" t="e">
        <f>+$C$18*'10 - 2008'!AR450</f>
        <v>#DIV/0!</v>
      </c>
      <c r="Q450" s="53" t="e">
        <f>+$C$18*'10 - 2008'!AS450</f>
        <v>#DIV/0!</v>
      </c>
      <c r="R450" s="53" t="e">
        <f>+$C$18*'10 - 2008'!AT450</f>
        <v>#DIV/0!</v>
      </c>
      <c r="S450" s="53" t="e">
        <f>+$C$18*'10 - 2008'!AU450</f>
        <v>#DIV/0!</v>
      </c>
      <c r="T450" s="53" t="e">
        <f>+$C$18*'10 - 2008'!AV450</f>
        <v>#DIV/0!</v>
      </c>
      <c r="U450" s="53" t="e">
        <f>+$C$18*'10 - 2008'!AW450</f>
        <v>#DIV/0!</v>
      </c>
      <c r="V450" s="53" t="e">
        <f>+$C$18*'10 - 2008'!AX450</f>
        <v>#DIV/0!</v>
      </c>
      <c r="W450" s="53" t="e">
        <f>+$C$18*'10 - 2008'!AY450</f>
        <v>#DIV/0!</v>
      </c>
      <c r="X450" s="53" t="e">
        <f>+$C$18*'10 - 2008'!AZ450</f>
        <v>#DIV/0!</v>
      </c>
      <c r="Y450" s="53" t="e">
        <f>+$C$18*'10 - 2008'!BA450</f>
        <v>#DIV/0!</v>
      </c>
      <c r="Z450" s="53" t="e">
        <f>+$C$18*'10 - 2008'!BB450</f>
        <v>#DIV/0!</v>
      </c>
      <c r="AA450" s="53" t="e">
        <f>+$C$18*'10 - 2008'!BC450</f>
        <v>#DIV/0!</v>
      </c>
      <c r="AB450" s="53" t="e">
        <f>+$C$18*'10 - 2008'!BD450</f>
        <v>#DIV/0!</v>
      </c>
      <c r="AC450" s="53" t="e">
        <f>+$C$18*'10 - 2008'!BE450</f>
        <v>#DIV/0!</v>
      </c>
      <c r="AD450" s="53" t="e">
        <f>+$C$18*'10 - 2008'!BF450</f>
        <v>#DIV/0!</v>
      </c>
      <c r="AE450" s="53" t="e">
        <f>+$C$18*'10 - 2008'!BG450</f>
        <v>#DIV/0!</v>
      </c>
      <c r="AF450" s="53" t="e">
        <f>+$C$18*'10 - 2008'!BH450</f>
        <v>#DIV/0!</v>
      </c>
      <c r="AG450" s="53" t="e">
        <f>+$C$18*'10 - 2008'!BI450</f>
        <v>#DIV/0!</v>
      </c>
      <c r="AH450" s="53" t="e">
        <f>+$C$18*'10 - 2008'!BJ450</f>
        <v>#DIV/0!</v>
      </c>
      <c r="AI450" s="2"/>
    </row>
    <row r="451" spans="1:35">
      <c r="A451" s="63">
        <v>444</v>
      </c>
      <c r="B451" s="53">
        <f>+'10 - 2008'!B451</f>
        <v>0</v>
      </c>
      <c r="C451" s="53" t="e">
        <f>+'10 - 2008'!AE451/'10 - 2008'!BK451</f>
        <v>#DIV/0!</v>
      </c>
      <c r="D451" s="53" t="e">
        <f>+$C$18*'10 - 2008'!AF451</f>
        <v>#DIV/0!</v>
      </c>
      <c r="E451" s="53" t="e">
        <f>+$C$18*'10 - 2008'!AG451</f>
        <v>#DIV/0!</v>
      </c>
      <c r="F451" s="53" t="e">
        <f>+$C$18*'10 - 2008'!AH451</f>
        <v>#DIV/0!</v>
      </c>
      <c r="G451" s="53" t="e">
        <f>+$C$18*'10 - 2008'!AI451</f>
        <v>#DIV/0!</v>
      </c>
      <c r="H451" s="53" t="e">
        <f>+$C$18*'10 - 2008'!AJ451</f>
        <v>#DIV/0!</v>
      </c>
      <c r="I451" s="53" t="e">
        <f>+$C$18*'10 - 2008'!AK451</f>
        <v>#DIV/0!</v>
      </c>
      <c r="J451" s="53" t="e">
        <f>+$C$18*'10 - 2008'!AL451</f>
        <v>#DIV/0!</v>
      </c>
      <c r="K451" s="53" t="e">
        <f>+$C$18*'10 - 2008'!AM451</f>
        <v>#DIV/0!</v>
      </c>
      <c r="L451" s="53" t="e">
        <f>+$C$18*'10 - 2008'!AN451</f>
        <v>#DIV/0!</v>
      </c>
      <c r="M451" s="53" t="e">
        <f>+$C$18*'10 - 2008'!AO451</f>
        <v>#DIV/0!</v>
      </c>
      <c r="N451" s="53" t="e">
        <f>+$C$18*'10 - 2008'!AP451</f>
        <v>#DIV/0!</v>
      </c>
      <c r="O451" s="53" t="e">
        <f>+$C$18*'10 - 2008'!AQ451</f>
        <v>#DIV/0!</v>
      </c>
      <c r="P451" s="53" t="e">
        <f>+$C$18*'10 - 2008'!AR451</f>
        <v>#DIV/0!</v>
      </c>
      <c r="Q451" s="53" t="e">
        <f>+$C$18*'10 - 2008'!AS451</f>
        <v>#DIV/0!</v>
      </c>
      <c r="R451" s="53" t="e">
        <f>+$C$18*'10 - 2008'!AT451</f>
        <v>#DIV/0!</v>
      </c>
      <c r="S451" s="53" t="e">
        <f>+$C$18*'10 - 2008'!AU451</f>
        <v>#DIV/0!</v>
      </c>
      <c r="T451" s="53" t="e">
        <f>+$C$18*'10 - 2008'!AV451</f>
        <v>#DIV/0!</v>
      </c>
      <c r="U451" s="53" t="e">
        <f>+$C$18*'10 - 2008'!AW451</f>
        <v>#DIV/0!</v>
      </c>
      <c r="V451" s="53" t="e">
        <f>+$C$18*'10 - 2008'!AX451</f>
        <v>#DIV/0!</v>
      </c>
      <c r="W451" s="53" t="e">
        <f>+$C$18*'10 - 2008'!AY451</f>
        <v>#DIV/0!</v>
      </c>
      <c r="X451" s="53" t="e">
        <f>+$C$18*'10 - 2008'!AZ451</f>
        <v>#DIV/0!</v>
      </c>
      <c r="Y451" s="53" t="e">
        <f>+$C$18*'10 - 2008'!BA451</f>
        <v>#DIV/0!</v>
      </c>
      <c r="Z451" s="53" t="e">
        <f>+$C$18*'10 - 2008'!BB451</f>
        <v>#DIV/0!</v>
      </c>
      <c r="AA451" s="53" t="e">
        <f>+$C$18*'10 - 2008'!BC451</f>
        <v>#DIV/0!</v>
      </c>
      <c r="AB451" s="53" t="e">
        <f>+$C$18*'10 - 2008'!BD451</f>
        <v>#DIV/0!</v>
      </c>
      <c r="AC451" s="53" t="e">
        <f>+$C$18*'10 - 2008'!BE451</f>
        <v>#DIV/0!</v>
      </c>
      <c r="AD451" s="53" t="e">
        <f>+$C$18*'10 - 2008'!BF451</f>
        <v>#DIV/0!</v>
      </c>
      <c r="AE451" s="53" t="e">
        <f>+$C$18*'10 - 2008'!BG451</f>
        <v>#DIV/0!</v>
      </c>
      <c r="AF451" s="53" t="e">
        <f>+$C$18*'10 - 2008'!BH451</f>
        <v>#DIV/0!</v>
      </c>
      <c r="AG451" s="53" t="e">
        <f>+$C$18*'10 - 2008'!BI451</f>
        <v>#DIV/0!</v>
      </c>
      <c r="AH451" s="53" t="e">
        <f>+$C$18*'10 - 2008'!BJ451</f>
        <v>#DIV/0!</v>
      </c>
      <c r="AI451" s="2"/>
    </row>
    <row r="452" spans="1:35">
      <c r="A452" s="63">
        <v>445</v>
      </c>
      <c r="B452" s="53">
        <f>+'10 - 2008'!B452</f>
        <v>0</v>
      </c>
      <c r="C452" s="53" t="e">
        <f>+'10 - 2008'!AE452/'10 - 2008'!BK452</f>
        <v>#DIV/0!</v>
      </c>
      <c r="D452" s="53" t="e">
        <f>+$C$18*'10 - 2008'!AF452</f>
        <v>#DIV/0!</v>
      </c>
      <c r="E452" s="53" t="e">
        <f>+$C$18*'10 - 2008'!AG452</f>
        <v>#DIV/0!</v>
      </c>
      <c r="F452" s="53" t="e">
        <f>+$C$18*'10 - 2008'!AH452</f>
        <v>#DIV/0!</v>
      </c>
      <c r="G452" s="53" t="e">
        <f>+$C$18*'10 - 2008'!AI452</f>
        <v>#DIV/0!</v>
      </c>
      <c r="H452" s="53" t="e">
        <f>+$C$18*'10 - 2008'!AJ452</f>
        <v>#DIV/0!</v>
      </c>
      <c r="I452" s="53" t="e">
        <f>+$C$18*'10 - 2008'!AK452</f>
        <v>#DIV/0!</v>
      </c>
      <c r="J452" s="53" t="e">
        <f>+$C$18*'10 - 2008'!AL452</f>
        <v>#DIV/0!</v>
      </c>
      <c r="K452" s="53" t="e">
        <f>+$C$18*'10 - 2008'!AM452</f>
        <v>#DIV/0!</v>
      </c>
      <c r="L452" s="53" t="e">
        <f>+$C$18*'10 - 2008'!AN452</f>
        <v>#DIV/0!</v>
      </c>
      <c r="M452" s="53" t="e">
        <f>+$C$18*'10 - 2008'!AO452</f>
        <v>#DIV/0!</v>
      </c>
      <c r="N452" s="53" t="e">
        <f>+$C$18*'10 - 2008'!AP452</f>
        <v>#DIV/0!</v>
      </c>
      <c r="O452" s="53" t="e">
        <f>+$C$18*'10 - 2008'!AQ452</f>
        <v>#DIV/0!</v>
      </c>
      <c r="P452" s="53" t="e">
        <f>+$C$18*'10 - 2008'!AR452</f>
        <v>#DIV/0!</v>
      </c>
      <c r="Q452" s="53" t="e">
        <f>+$C$18*'10 - 2008'!AS452</f>
        <v>#DIV/0!</v>
      </c>
      <c r="R452" s="53" t="e">
        <f>+$C$18*'10 - 2008'!AT452</f>
        <v>#DIV/0!</v>
      </c>
      <c r="S452" s="53" t="e">
        <f>+$C$18*'10 - 2008'!AU452</f>
        <v>#DIV/0!</v>
      </c>
      <c r="T452" s="53" t="e">
        <f>+$C$18*'10 - 2008'!AV452</f>
        <v>#DIV/0!</v>
      </c>
      <c r="U452" s="53" t="e">
        <f>+$C$18*'10 - 2008'!AW452</f>
        <v>#DIV/0!</v>
      </c>
      <c r="V452" s="53" t="e">
        <f>+$C$18*'10 - 2008'!AX452</f>
        <v>#DIV/0!</v>
      </c>
      <c r="W452" s="53" t="e">
        <f>+$C$18*'10 - 2008'!AY452</f>
        <v>#DIV/0!</v>
      </c>
      <c r="X452" s="53" t="e">
        <f>+$C$18*'10 - 2008'!AZ452</f>
        <v>#DIV/0!</v>
      </c>
      <c r="Y452" s="53" t="e">
        <f>+$C$18*'10 - 2008'!BA452</f>
        <v>#DIV/0!</v>
      </c>
      <c r="Z452" s="53" t="e">
        <f>+$C$18*'10 - 2008'!BB452</f>
        <v>#DIV/0!</v>
      </c>
      <c r="AA452" s="53" t="e">
        <f>+$C$18*'10 - 2008'!BC452</f>
        <v>#DIV/0!</v>
      </c>
      <c r="AB452" s="53" t="e">
        <f>+$C$18*'10 - 2008'!BD452</f>
        <v>#DIV/0!</v>
      </c>
      <c r="AC452" s="53" t="e">
        <f>+$C$18*'10 - 2008'!BE452</f>
        <v>#DIV/0!</v>
      </c>
      <c r="AD452" s="53" t="e">
        <f>+$C$18*'10 - 2008'!BF452</f>
        <v>#DIV/0!</v>
      </c>
      <c r="AE452" s="53" t="e">
        <f>+$C$18*'10 - 2008'!BG452</f>
        <v>#DIV/0!</v>
      </c>
      <c r="AF452" s="53" t="e">
        <f>+$C$18*'10 - 2008'!BH452</f>
        <v>#DIV/0!</v>
      </c>
      <c r="AG452" s="53" t="e">
        <f>+$C$18*'10 - 2008'!BI452</f>
        <v>#DIV/0!</v>
      </c>
      <c r="AH452" s="53" t="e">
        <f>+$C$18*'10 - 2008'!BJ452</f>
        <v>#DIV/0!</v>
      </c>
      <c r="AI452" s="2"/>
    </row>
    <row r="453" spans="1:35">
      <c r="A453" s="63">
        <v>446</v>
      </c>
      <c r="B453" s="53">
        <f>+'10 - 2008'!B453</f>
        <v>0</v>
      </c>
      <c r="C453" s="53" t="e">
        <f>+'10 - 2008'!AE453/'10 - 2008'!BK453</f>
        <v>#DIV/0!</v>
      </c>
      <c r="D453" s="53" t="e">
        <f>+$C$18*'10 - 2008'!AF453</f>
        <v>#DIV/0!</v>
      </c>
      <c r="E453" s="53" t="e">
        <f>+$C$18*'10 - 2008'!AG453</f>
        <v>#DIV/0!</v>
      </c>
      <c r="F453" s="53" t="e">
        <f>+$C$18*'10 - 2008'!AH453</f>
        <v>#DIV/0!</v>
      </c>
      <c r="G453" s="53" t="e">
        <f>+$C$18*'10 - 2008'!AI453</f>
        <v>#DIV/0!</v>
      </c>
      <c r="H453" s="53" t="e">
        <f>+$C$18*'10 - 2008'!AJ453</f>
        <v>#DIV/0!</v>
      </c>
      <c r="I453" s="53" t="e">
        <f>+$C$18*'10 - 2008'!AK453</f>
        <v>#DIV/0!</v>
      </c>
      <c r="J453" s="53" t="e">
        <f>+$C$18*'10 - 2008'!AL453</f>
        <v>#DIV/0!</v>
      </c>
      <c r="K453" s="53" t="e">
        <f>+$C$18*'10 - 2008'!AM453</f>
        <v>#DIV/0!</v>
      </c>
      <c r="L453" s="53" t="e">
        <f>+$C$18*'10 - 2008'!AN453</f>
        <v>#DIV/0!</v>
      </c>
      <c r="M453" s="53" t="e">
        <f>+$C$18*'10 - 2008'!AO453</f>
        <v>#DIV/0!</v>
      </c>
      <c r="N453" s="53" t="e">
        <f>+$C$18*'10 - 2008'!AP453</f>
        <v>#DIV/0!</v>
      </c>
      <c r="O453" s="53" t="e">
        <f>+$C$18*'10 - 2008'!AQ453</f>
        <v>#DIV/0!</v>
      </c>
      <c r="P453" s="53" t="e">
        <f>+$C$18*'10 - 2008'!AR453</f>
        <v>#DIV/0!</v>
      </c>
      <c r="Q453" s="53" t="e">
        <f>+$C$18*'10 - 2008'!AS453</f>
        <v>#DIV/0!</v>
      </c>
      <c r="R453" s="53" t="e">
        <f>+$C$18*'10 - 2008'!AT453</f>
        <v>#DIV/0!</v>
      </c>
      <c r="S453" s="53" t="e">
        <f>+$C$18*'10 - 2008'!AU453</f>
        <v>#DIV/0!</v>
      </c>
      <c r="T453" s="53" t="e">
        <f>+$C$18*'10 - 2008'!AV453</f>
        <v>#DIV/0!</v>
      </c>
      <c r="U453" s="53" t="e">
        <f>+$C$18*'10 - 2008'!AW453</f>
        <v>#DIV/0!</v>
      </c>
      <c r="V453" s="53" t="e">
        <f>+$C$18*'10 - 2008'!AX453</f>
        <v>#DIV/0!</v>
      </c>
      <c r="W453" s="53" t="e">
        <f>+$C$18*'10 - 2008'!AY453</f>
        <v>#DIV/0!</v>
      </c>
      <c r="X453" s="53" t="e">
        <f>+$C$18*'10 - 2008'!AZ453</f>
        <v>#DIV/0!</v>
      </c>
      <c r="Y453" s="53" t="e">
        <f>+$C$18*'10 - 2008'!BA453</f>
        <v>#DIV/0!</v>
      </c>
      <c r="Z453" s="53" t="e">
        <f>+$C$18*'10 - 2008'!BB453</f>
        <v>#DIV/0!</v>
      </c>
      <c r="AA453" s="53" t="e">
        <f>+$C$18*'10 - 2008'!BC453</f>
        <v>#DIV/0!</v>
      </c>
      <c r="AB453" s="53" t="e">
        <f>+$C$18*'10 - 2008'!BD453</f>
        <v>#DIV/0!</v>
      </c>
      <c r="AC453" s="53" t="e">
        <f>+$C$18*'10 - 2008'!BE453</f>
        <v>#DIV/0!</v>
      </c>
      <c r="AD453" s="53" t="e">
        <f>+$C$18*'10 - 2008'!BF453</f>
        <v>#DIV/0!</v>
      </c>
      <c r="AE453" s="53" t="e">
        <f>+$C$18*'10 - 2008'!BG453</f>
        <v>#DIV/0!</v>
      </c>
      <c r="AF453" s="53" t="e">
        <f>+$C$18*'10 - 2008'!BH453</f>
        <v>#DIV/0!</v>
      </c>
      <c r="AG453" s="53" t="e">
        <f>+$C$18*'10 - 2008'!BI453</f>
        <v>#DIV/0!</v>
      </c>
      <c r="AH453" s="53" t="e">
        <f>+$C$18*'10 - 2008'!BJ453</f>
        <v>#DIV/0!</v>
      </c>
      <c r="AI453" s="2"/>
    </row>
    <row r="454" spans="1:35">
      <c r="A454" s="63">
        <v>447</v>
      </c>
      <c r="B454" s="53">
        <f>+'10 - 2008'!B454</f>
        <v>0</v>
      </c>
      <c r="C454" s="53" t="e">
        <f>+'10 - 2008'!AE454/'10 - 2008'!BK454</f>
        <v>#DIV/0!</v>
      </c>
      <c r="D454" s="53" t="e">
        <f>+$C$18*'10 - 2008'!AF454</f>
        <v>#DIV/0!</v>
      </c>
      <c r="E454" s="53" t="e">
        <f>+$C$18*'10 - 2008'!AG454</f>
        <v>#DIV/0!</v>
      </c>
      <c r="F454" s="53" t="e">
        <f>+$C$18*'10 - 2008'!AH454</f>
        <v>#DIV/0!</v>
      </c>
      <c r="G454" s="53" t="e">
        <f>+$C$18*'10 - 2008'!AI454</f>
        <v>#DIV/0!</v>
      </c>
      <c r="H454" s="53" t="e">
        <f>+$C$18*'10 - 2008'!AJ454</f>
        <v>#DIV/0!</v>
      </c>
      <c r="I454" s="53" t="e">
        <f>+$C$18*'10 - 2008'!AK454</f>
        <v>#DIV/0!</v>
      </c>
      <c r="J454" s="53" t="e">
        <f>+$C$18*'10 - 2008'!AL454</f>
        <v>#DIV/0!</v>
      </c>
      <c r="K454" s="53" t="e">
        <f>+$C$18*'10 - 2008'!AM454</f>
        <v>#DIV/0!</v>
      </c>
      <c r="L454" s="53" t="e">
        <f>+$C$18*'10 - 2008'!AN454</f>
        <v>#DIV/0!</v>
      </c>
      <c r="M454" s="53" t="e">
        <f>+$C$18*'10 - 2008'!AO454</f>
        <v>#DIV/0!</v>
      </c>
      <c r="N454" s="53" t="e">
        <f>+$C$18*'10 - 2008'!AP454</f>
        <v>#DIV/0!</v>
      </c>
      <c r="O454" s="53" t="e">
        <f>+$C$18*'10 - 2008'!AQ454</f>
        <v>#DIV/0!</v>
      </c>
      <c r="P454" s="53" t="e">
        <f>+$C$18*'10 - 2008'!AR454</f>
        <v>#DIV/0!</v>
      </c>
      <c r="Q454" s="53" t="e">
        <f>+$C$18*'10 - 2008'!AS454</f>
        <v>#DIV/0!</v>
      </c>
      <c r="R454" s="53" t="e">
        <f>+$C$18*'10 - 2008'!AT454</f>
        <v>#DIV/0!</v>
      </c>
      <c r="S454" s="53" t="e">
        <f>+$C$18*'10 - 2008'!AU454</f>
        <v>#DIV/0!</v>
      </c>
      <c r="T454" s="53" t="e">
        <f>+$C$18*'10 - 2008'!AV454</f>
        <v>#DIV/0!</v>
      </c>
      <c r="U454" s="53" t="e">
        <f>+$C$18*'10 - 2008'!AW454</f>
        <v>#DIV/0!</v>
      </c>
      <c r="V454" s="53" t="e">
        <f>+$C$18*'10 - 2008'!AX454</f>
        <v>#DIV/0!</v>
      </c>
      <c r="W454" s="53" t="e">
        <f>+$C$18*'10 - 2008'!AY454</f>
        <v>#DIV/0!</v>
      </c>
      <c r="X454" s="53" t="e">
        <f>+$C$18*'10 - 2008'!AZ454</f>
        <v>#DIV/0!</v>
      </c>
      <c r="Y454" s="53" t="e">
        <f>+$C$18*'10 - 2008'!BA454</f>
        <v>#DIV/0!</v>
      </c>
      <c r="Z454" s="53" t="e">
        <f>+$C$18*'10 - 2008'!BB454</f>
        <v>#DIV/0!</v>
      </c>
      <c r="AA454" s="53" t="e">
        <f>+$C$18*'10 - 2008'!BC454</f>
        <v>#DIV/0!</v>
      </c>
      <c r="AB454" s="53" t="e">
        <f>+$C$18*'10 - 2008'!BD454</f>
        <v>#DIV/0!</v>
      </c>
      <c r="AC454" s="53" t="e">
        <f>+$C$18*'10 - 2008'!BE454</f>
        <v>#DIV/0!</v>
      </c>
      <c r="AD454" s="53" t="e">
        <f>+$C$18*'10 - 2008'!BF454</f>
        <v>#DIV/0!</v>
      </c>
      <c r="AE454" s="53" t="e">
        <f>+$C$18*'10 - 2008'!BG454</f>
        <v>#DIV/0!</v>
      </c>
      <c r="AF454" s="53" t="e">
        <f>+$C$18*'10 - 2008'!BH454</f>
        <v>#DIV/0!</v>
      </c>
      <c r="AG454" s="53" t="e">
        <f>+$C$18*'10 - 2008'!BI454</f>
        <v>#DIV/0!</v>
      </c>
      <c r="AH454" s="53" t="e">
        <f>+$C$18*'10 - 2008'!BJ454</f>
        <v>#DIV/0!</v>
      </c>
      <c r="AI454" s="2"/>
    </row>
    <row r="455" spans="1:35">
      <c r="A455" s="63">
        <v>448</v>
      </c>
      <c r="B455" s="53">
        <f>+'10 - 2008'!B455</f>
        <v>0</v>
      </c>
      <c r="C455" s="53" t="e">
        <f>+'10 - 2008'!AE455/'10 - 2008'!BK455</f>
        <v>#DIV/0!</v>
      </c>
      <c r="D455" s="53" t="e">
        <f>+$C$18*'10 - 2008'!AF455</f>
        <v>#DIV/0!</v>
      </c>
      <c r="E455" s="53" t="e">
        <f>+$C$18*'10 - 2008'!AG455</f>
        <v>#DIV/0!</v>
      </c>
      <c r="F455" s="53" t="e">
        <f>+$C$18*'10 - 2008'!AH455</f>
        <v>#DIV/0!</v>
      </c>
      <c r="G455" s="53" t="e">
        <f>+$C$18*'10 - 2008'!AI455</f>
        <v>#DIV/0!</v>
      </c>
      <c r="H455" s="53" t="e">
        <f>+$C$18*'10 - 2008'!AJ455</f>
        <v>#DIV/0!</v>
      </c>
      <c r="I455" s="53" t="e">
        <f>+$C$18*'10 - 2008'!AK455</f>
        <v>#DIV/0!</v>
      </c>
      <c r="J455" s="53" t="e">
        <f>+$C$18*'10 - 2008'!AL455</f>
        <v>#DIV/0!</v>
      </c>
      <c r="K455" s="53" t="e">
        <f>+$C$18*'10 - 2008'!AM455</f>
        <v>#DIV/0!</v>
      </c>
      <c r="L455" s="53" t="e">
        <f>+$C$18*'10 - 2008'!AN455</f>
        <v>#DIV/0!</v>
      </c>
      <c r="M455" s="53" t="e">
        <f>+$C$18*'10 - 2008'!AO455</f>
        <v>#DIV/0!</v>
      </c>
      <c r="N455" s="53" t="e">
        <f>+$C$18*'10 - 2008'!AP455</f>
        <v>#DIV/0!</v>
      </c>
      <c r="O455" s="53" t="e">
        <f>+$C$18*'10 - 2008'!AQ455</f>
        <v>#DIV/0!</v>
      </c>
      <c r="P455" s="53" t="e">
        <f>+$C$18*'10 - 2008'!AR455</f>
        <v>#DIV/0!</v>
      </c>
      <c r="Q455" s="53" t="e">
        <f>+$C$18*'10 - 2008'!AS455</f>
        <v>#DIV/0!</v>
      </c>
      <c r="R455" s="53" t="e">
        <f>+$C$18*'10 - 2008'!AT455</f>
        <v>#DIV/0!</v>
      </c>
      <c r="S455" s="53" t="e">
        <f>+$C$18*'10 - 2008'!AU455</f>
        <v>#DIV/0!</v>
      </c>
      <c r="T455" s="53" t="e">
        <f>+$C$18*'10 - 2008'!AV455</f>
        <v>#DIV/0!</v>
      </c>
      <c r="U455" s="53" t="e">
        <f>+$C$18*'10 - 2008'!AW455</f>
        <v>#DIV/0!</v>
      </c>
      <c r="V455" s="53" t="e">
        <f>+$C$18*'10 - 2008'!AX455</f>
        <v>#DIV/0!</v>
      </c>
      <c r="W455" s="53" t="e">
        <f>+$C$18*'10 - 2008'!AY455</f>
        <v>#DIV/0!</v>
      </c>
      <c r="X455" s="53" t="e">
        <f>+$C$18*'10 - 2008'!AZ455</f>
        <v>#DIV/0!</v>
      </c>
      <c r="Y455" s="53" t="e">
        <f>+$C$18*'10 - 2008'!BA455</f>
        <v>#DIV/0!</v>
      </c>
      <c r="Z455" s="53" t="e">
        <f>+$C$18*'10 - 2008'!BB455</f>
        <v>#DIV/0!</v>
      </c>
      <c r="AA455" s="53" t="e">
        <f>+$C$18*'10 - 2008'!BC455</f>
        <v>#DIV/0!</v>
      </c>
      <c r="AB455" s="53" t="e">
        <f>+$C$18*'10 - 2008'!BD455</f>
        <v>#DIV/0!</v>
      </c>
      <c r="AC455" s="53" t="e">
        <f>+$C$18*'10 - 2008'!BE455</f>
        <v>#DIV/0!</v>
      </c>
      <c r="AD455" s="53" t="e">
        <f>+$C$18*'10 - 2008'!BF455</f>
        <v>#DIV/0!</v>
      </c>
      <c r="AE455" s="53" t="e">
        <f>+$C$18*'10 - 2008'!BG455</f>
        <v>#DIV/0!</v>
      </c>
      <c r="AF455" s="53" t="e">
        <f>+$C$18*'10 - 2008'!BH455</f>
        <v>#DIV/0!</v>
      </c>
      <c r="AG455" s="53" t="e">
        <f>+$C$18*'10 - 2008'!BI455</f>
        <v>#DIV/0!</v>
      </c>
      <c r="AH455" s="53" t="e">
        <f>+$C$18*'10 - 2008'!BJ455</f>
        <v>#DIV/0!</v>
      </c>
      <c r="AI455" s="2"/>
    </row>
    <row r="456" spans="1:35">
      <c r="A456" s="63">
        <v>449</v>
      </c>
      <c r="B456" s="53">
        <f>+'10 - 2008'!B456</f>
        <v>0</v>
      </c>
      <c r="C456" s="53" t="e">
        <f>+'10 - 2008'!AE456/'10 - 2008'!BK456</f>
        <v>#DIV/0!</v>
      </c>
      <c r="D456" s="53" t="e">
        <f>+$C$18*'10 - 2008'!AF456</f>
        <v>#DIV/0!</v>
      </c>
      <c r="E456" s="53" t="e">
        <f>+$C$18*'10 - 2008'!AG456</f>
        <v>#DIV/0!</v>
      </c>
      <c r="F456" s="53" t="e">
        <f>+$C$18*'10 - 2008'!AH456</f>
        <v>#DIV/0!</v>
      </c>
      <c r="G456" s="53" t="e">
        <f>+$C$18*'10 - 2008'!AI456</f>
        <v>#DIV/0!</v>
      </c>
      <c r="H456" s="53" t="e">
        <f>+$C$18*'10 - 2008'!AJ456</f>
        <v>#DIV/0!</v>
      </c>
      <c r="I456" s="53" t="e">
        <f>+$C$18*'10 - 2008'!AK456</f>
        <v>#DIV/0!</v>
      </c>
      <c r="J456" s="53" t="e">
        <f>+$C$18*'10 - 2008'!AL456</f>
        <v>#DIV/0!</v>
      </c>
      <c r="K456" s="53" t="e">
        <f>+$C$18*'10 - 2008'!AM456</f>
        <v>#DIV/0!</v>
      </c>
      <c r="L456" s="53" t="e">
        <f>+$C$18*'10 - 2008'!AN456</f>
        <v>#DIV/0!</v>
      </c>
      <c r="M456" s="53" t="e">
        <f>+$C$18*'10 - 2008'!AO456</f>
        <v>#DIV/0!</v>
      </c>
      <c r="N456" s="53" t="e">
        <f>+$C$18*'10 - 2008'!AP456</f>
        <v>#DIV/0!</v>
      </c>
      <c r="O456" s="53" t="e">
        <f>+$C$18*'10 - 2008'!AQ456</f>
        <v>#DIV/0!</v>
      </c>
      <c r="P456" s="53" t="e">
        <f>+$C$18*'10 - 2008'!AR456</f>
        <v>#DIV/0!</v>
      </c>
      <c r="Q456" s="53" t="e">
        <f>+$C$18*'10 - 2008'!AS456</f>
        <v>#DIV/0!</v>
      </c>
      <c r="R456" s="53" t="e">
        <f>+$C$18*'10 - 2008'!AT456</f>
        <v>#DIV/0!</v>
      </c>
      <c r="S456" s="53" t="e">
        <f>+$C$18*'10 - 2008'!AU456</f>
        <v>#DIV/0!</v>
      </c>
      <c r="T456" s="53" t="e">
        <f>+$C$18*'10 - 2008'!AV456</f>
        <v>#DIV/0!</v>
      </c>
      <c r="U456" s="53" t="e">
        <f>+$C$18*'10 - 2008'!AW456</f>
        <v>#DIV/0!</v>
      </c>
      <c r="V456" s="53" t="e">
        <f>+$C$18*'10 - 2008'!AX456</f>
        <v>#DIV/0!</v>
      </c>
      <c r="W456" s="53" t="e">
        <f>+$C$18*'10 - 2008'!AY456</f>
        <v>#DIV/0!</v>
      </c>
      <c r="X456" s="53" t="e">
        <f>+$C$18*'10 - 2008'!AZ456</f>
        <v>#DIV/0!</v>
      </c>
      <c r="Y456" s="53" t="e">
        <f>+$C$18*'10 - 2008'!BA456</f>
        <v>#DIV/0!</v>
      </c>
      <c r="Z456" s="53" t="e">
        <f>+$C$18*'10 - 2008'!BB456</f>
        <v>#DIV/0!</v>
      </c>
      <c r="AA456" s="53" t="e">
        <f>+$C$18*'10 - 2008'!BC456</f>
        <v>#DIV/0!</v>
      </c>
      <c r="AB456" s="53" t="e">
        <f>+$C$18*'10 - 2008'!BD456</f>
        <v>#DIV/0!</v>
      </c>
      <c r="AC456" s="53" t="e">
        <f>+$C$18*'10 - 2008'!BE456</f>
        <v>#DIV/0!</v>
      </c>
      <c r="AD456" s="53" t="e">
        <f>+$C$18*'10 - 2008'!BF456</f>
        <v>#DIV/0!</v>
      </c>
      <c r="AE456" s="53" t="e">
        <f>+$C$18*'10 - 2008'!BG456</f>
        <v>#DIV/0!</v>
      </c>
      <c r="AF456" s="53" t="e">
        <f>+$C$18*'10 - 2008'!BH456</f>
        <v>#DIV/0!</v>
      </c>
      <c r="AG456" s="53" t="e">
        <f>+$C$18*'10 - 2008'!BI456</f>
        <v>#DIV/0!</v>
      </c>
      <c r="AH456" s="53" t="e">
        <f>+$C$18*'10 - 2008'!BJ456</f>
        <v>#DIV/0!</v>
      </c>
      <c r="AI456" s="2"/>
    </row>
    <row r="457" spans="1:35">
      <c r="A457" s="63">
        <v>450</v>
      </c>
      <c r="B457" s="53">
        <f>+'10 - 2008'!B457</f>
        <v>0</v>
      </c>
      <c r="C457" s="53" t="e">
        <f>+'10 - 2008'!AE457/'10 - 2008'!BK457</f>
        <v>#DIV/0!</v>
      </c>
      <c r="D457" s="53" t="e">
        <f>+$C$18*'10 - 2008'!AF457</f>
        <v>#DIV/0!</v>
      </c>
      <c r="E457" s="53" t="e">
        <f>+$C$18*'10 - 2008'!AG457</f>
        <v>#DIV/0!</v>
      </c>
      <c r="F457" s="53" t="e">
        <f>+$C$18*'10 - 2008'!AH457</f>
        <v>#DIV/0!</v>
      </c>
      <c r="G457" s="53" t="e">
        <f>+$C$18*'10 - 2008'!AI457</f>
        <v>#DIV/0!</v>
      </c>
      <c r="H457" s="53" t="e">
        <f>+$C$18*'10 - 2008'!AJ457</f>
        <v>#DIV/0!</v>
      </c>
      <c r="I457" s="53" t="e">
        <f>+$C$18*'10 - 2008'!AK457</f>
        <v>#DIV/0!</v>
      </c>
      <c r="J457" s="53" t="e">
        <f>+$C$18*'10 - 2008'!AL457</f>
        <v>#DIV/0!</v>
      </c>
      <c r="K457" s="53" t="e">
        <f>+$C$18*'10 - 2008'!AM457</f>
        <v>#DIV/0!</v>
      </c>
      <c r="L457" s="53" t="e">
        <f>+$C$18*'10 - 2008'!AN457</f>
        <v>#DIV/0!</v>
      </c>
      <c r="M457" s="53" t="e">
        <f>+$C$18*'10 - 2008'!AO457</f>
        <v>#DIV/0!</v>
      </c>
      <c r="N457" s="53" t="e">
        <f>+$C$18*'10 - 2008'!AP457</f>
        <v>#DIV/0!</v>
      </c>
      <c r="O457" s="53" t="e">
        <f>+$C$18*'10 - 2008'!AQ457</f>
        <v>#DIV/0!</v>
      </c>
      <c r="P457" s="53" t="e">
        <f>+$C$18*'10 - 2008'!AR457</f>
        <v>#DIV/0!</v>
      </c>
      <c r="Q457" s="53" t="e">
        <f>+$C$18*'10 - 2008'!AS457</f>
        <v>#DIV/0!</v>
      </c>
      <c r="R457" s="53" t="e">
        <f>+$C$18*'10 - 2008'!AT457</f>
        <v>#DIV/0!</v>
      </c>
      <c r="S457" s="53" t="e">
        <f>+$C$18*'10 - 2008'!AU457</f>
        <v>#DIV/0!</v>
      </c>
      <c r="T457" s="53" t="e">
        <f>+$C$18*'10 - 2008'!AV457</f>
        <v>#DIV/0!</v>
      </c>
      <c r="U457" s="53" t="e">
        <f>+$C$18*'10 - 2008'!AW457</f>
        <v>#DIV/0!</v>
      </c>
      <c r="V457" s="53" t="e">
        <f>+$C$18*'10 - 2008'!AX457</f>
        <v>#DIV/0!</v>
      </c>
      <c r="W457" s="53" t="e">
        <f>+$C$18*'10 - 2008'!AY457</f>
        <v>#DIV/0!</v>
      </c>
      <c r="X457" s="53" t="e">
        <f>+$C$18*'10 - 2008'!AZ457</f>
        <v>#DIV/0!</v>
      </c>
      <c r="Y457" s="53" t="e">
        <f>+$C$18*'10 - 2008'!BA457</f>
        <v>#DIV/0!</v>
      </c>
      <c r="Z457" s="53" t="e">
        <f>+$C$18*'10 - 2008'!BB457</f>
        <v>#DIV/0!</v>
      </c>
      <c r="AA457" s="53" t="e">
        <f>+$C$18*'10 - 2008'!BC457</f>
        <v>#DIV/0!</v>
      </c>
      <c r="AB457" s="53" t="e">
        <f>+$C$18*'10 - 2008'!BD457</f>
        <v>#DIV/0!</v>
      </c>
      <c r="AC457" s="53" t="e">
        <f>+$C$18*'10 - 2008'!BE457</f>
        <v>#DIV/0!</v>
      </c>
      <c r="AD457" s="53" t="e">
        <f>+$C$18*'10 - 2008'!BF457</f>
        <v>#DIV/0!</v>
      </c>
      <c r="AE457" s="53" t="e">
        <f>+$C$18*'10 - 2008'!BG457</f>
        <v>#DIV/0!</v>
      </c>
      <c r="AF457" s="53" t="e">
        <f>+$C$18*'10 - 2008'!BH457</f>
        <v>#DIV/0!</v>
      </c>
      <c r="AG457" s="53" t="e">
        <f>+$C$18*'10 - 2008'!BI457</f>
        <v>#DIV/0!</v>
      </c>
      <c r="AH457" s="53" t="e">
        <f>+$C$18*'10 - 2008'!BJ457</f>
        <v>#DIV/0!</v>
      </c>
      <c r="AI457" s="2"/>
    </row>
    <row r="458" spans="1:35">
      <c r="A458" s="63">
        <v>451</v>
      </c>
      <c r="B458" s="53">
        <f>+'10 - 2008'!B458</f>
        <v>0</v>
      </c>
      <c r="C458" s="53" t="e">
        <f>+'10 - 2008'!AE458/'10 - 2008'!BK458</f>
        <v>#DIV/0!</v>
      </c>
      <c r="D458" s="53" t="e">
        <f>+$C$18*'10 - 2008'!AF458</f>
        <v>#DIV/0!</v>
      </c>
      <c r="E458" s="53" t="e">
        <f>+$C$18*'10 - 2008'!AG458</f>
        <v>#DIV/0!</v>
      </c>
      <c r="F458" s="53" t="e">
        <f>+$C$18*'10 - 2008'!AH458</f>
        <v>#DIV/0!</v>
      </c>
      <c r="G458" s="53" t="e">
        <f>+$C$18*'10 - 2008'!AI458</f>
        <v>#DIV/0!</v>
      </c>
      <c r="H458" s="53" t="e">
        <f>+$C$18*'10 - 2008'!AJ458</f>
        <v>#DIV/0!</v>
      </c>
      <c r="I458" s="53" t="e">
        <f>+$C$18*'10 - 2008'!AK458</f>
        <v>#DIV/0!</v>
      </c>
      <c r="J458" s="53" t="e">
        <f>+$C$18*'10 - 2008'!AL458</f>
        <v>#DIV/0!</v>
      </c>
      <c r="K458" s="53" t="e">
        <f>+$C$18*'10 - 2008'!AM458</f>
        <v>#DIV/0!</v>
      </c>
      <c r="L458" s="53" t="e">
        <f>+$C$18*'10 - 2008'!AN458</f>
        <v>#DIV/0!</v>
      </c>
      <c r="M458" s="53" t="e">
        <f>+$C$18*'10 - 2008'!AO458</f>
        <v>#DIV/0!</v>
      </c>
      <c r="N458" s="53" t="e">
        <f>+$C$18*'10 - 2008'!AP458</f>
        <v>#DIV/0!</v>
      </c>
      <c r="O458" s="53" t="e">
        <f>+$C$18*'10 - 2008'!AQ458</f>
        <v>#DIV/0!</v>
      </c>
      <c r="P458" s="53" t="e">
        <f>+$C$18*'10 - 2008'!AR458</f>
        <v>#DIV/0!</v>
      </c>
      <c r="Q458" s="53" t="e">
        <f>+$C$18*'10 - 2008'!AS458</f>
        <v>#DIV/0!</v>
      </c>
      <c r="R458" s="53" t="e">
        <f>+$C$18*'10 - 2008'!AT458</f>
        <v>#DIV/0!</v>
      </c>
      <c r="S458" s="53" t="e">
        <f>+$C$18*'10 - 2008'!AU458</f>
        <v>#DIV/0!</v>
      </c>
      <c r="T458" s="53" t="e">
        <f>+$C$18*'10 - 2008'!AV458</f>
        <v>#DIV/0!</v>
      </c>
      <c r="U458" s="53" t="e">
        <f>+$C$18*'10 - 2008'!AW458</f>
        <v>#DIV/0!</v>
      </c>
      <c r="V458" s="53" t="e">
        <f>+$C$18*'10 - 2008'!AX458</f>
        <v>#DIV/0!</v>
      </c>
      <c r="W458" s="53" t="e">
        <f>+$C$18*'10 - 2008'!AY458</f>
        <v>#DIV/0!</v>
      </c>
      <c r="X458" s="53" t="e">
        <f>+$C$18*'10 - 2008'!AZ458</f>
        <v>#DIV/0!</v>
      </c>
      <c r="Y458" s="53" t="e">
        <f>+$C$18*'10 - 2008'!BA458</f>
        <v>#DIV/0!</v>
      </c>
      <c r="Z458" s="53" t="e">
        <f>+$C$18*'10 - 2008'!BB458</f>
        <v>#DIV/0!</v>
      </c>
      <c r="AA458" s="53" t="e">
        <f>+$C$18*'10 - 2008'!BC458</f>
        <v>#DIV/0!</v>
      </c>
      <c r="AB458" s="53" t="e">
        <f>+$C$18*'10 - 2008'!BD458</f>
        <v>#DIV/0!</v>
      </c>
      <c r="AC458" s="53" t="e">
        <f>+$C$18*'10 - 2008'!BE458</f>
        <v>#DIV/0!</v>
      </c>
      <c r="AD458" s="53" t="e">
        <f>+$C$18*'10 - 2008'!BF458</f>
        <v>#DIV/0!</v>
      </c>
      <c r="AE458" s="53" t="e">
        <f>+$C$18*'10 - 2008'!BG458</f>
        <v>#DIV/0!</v>
      </c>
      <c r="AF458" s="53" t="e">
        <f>+$C$18*'10 - 2008'!BH458</f>
        <v>#DIV/0!</v>
      </c>
      <c r="AG458" s="53" t="e">
        <f>+$C$18*'10 - 2008'!BI458</f>
        <v>#DIV/0!</v>
      </c>
      <c r="AH458" s="53" t="e">
        <f>+$C$18*'10 - 2008'!BJ458</f>
        <v>#DIV/0!</v>
      </c>
      <c r="AI458" s="2"/>
    </row>
    <row r="459" spans="1:35">
      <c r="A459" s="63">
        <v>452</v>
      </c>
      <c r="B459" s="53">
        <f>+'10 - 2008'!B459</f>
        <v>0</v>
      </c>
      <c r="C459" s="53" t="e">
        <f>+'10 - 2008'!AE459/'10 - 2008'!BK459</f>
        <v>#DIV/0!</v>
      </c>
      <c r="D459" s="53" t="e">
        <f>+$C$18*'10 - 2008'!AF459</f>
        <v>#DIV/0!</v>
      </c>
      <c r="E459" s="53" t="e">
        <f>+$C$18*'10 - 2008'!AG459</f>
        <v>#DIV/0!</v>
      </c>
      <c r="F459" s="53" t="e">
        <f>+$C$18*'10 - 2008'!AH459</f>
        <v>#DIV/0!</v>
      </c>
      <c r="G459" s="53" t="e">
        <f>+$C$18*'10 - 2008'!AI459</f>
        <v>#DIV/0!</v>
      </c>
      <c r="H459" s="53" t="e">
        <f>+$C$18*'10 - 2008'!AJ459</f>
        <v>#DIV/0!</v>
      </c>
      <c r="I459" s="53" t="e">
        <f>+$C$18*'10 - 2008'!AK459</f>
        <v>#DIV/0!</v>
      </c>
      <c r="J459" s="53" t="e">
        <f>+$C$18*'10 - 2008'!AL459</f>
        <v>#DIV/0!</v>
      </c>
      <c r="K459" s="53" t="e">
        <f>+$C$18*'10 - 2008'!AM459</f>
        <v>#DIV/0!</v>
      </c>
      <c r="L459" s="53" t="e">
        <f>+$C$18*'10 - 2008'!AN459</f>
        <v>#DIV/0!</v>
      </c>
      <c r="M459" s="53" t="e">
        <f>+$C$18*'10 - 2008'!AO459</f>
        <v>#DIV/0!</v>
      </c>
      <c r="N459" s="53" t="e">
        <f>+$C$18*'10 - 2008'!AP459</f>
        <v>#DIV/0!</v>
      </c>
      <c r="O459" s="53" t="e">
        <f>+$C$18*'10 - 2008'!AQ459</f>
        <v>#DIV/0!</v>
      </c>
      <c r="P459" s="53" t="e">
        <f>+$C$18*'10 - 2008'!AR459</f>
        <v>#DIV/0!</v>
      </c>
      <c r="Q459" s="53" t="e">
        <f>+$C$18*'10 - 2008'!AS459</f>
        <v>#DIV/0!</v>
      </c>
      <c r="R459" s="53" t="e">
        <f>+$C$18*'10 - 2008'!AT459</f>
        <v>#DIV/0!</v>
      </c>
      <c r="S459" s="53" t="e">
        <f>+$C$18*'10 - 2008'!AU459</f>
        <v>#DIV/0!</v>
      </c>
      <c r="T459" s="53" t="e">
        <f>+$C$18*'10 - 2008'!AV459</f>
        <v>#DIV/0!</v>
      </c>
      <c r="U459" s="53" t="e">
        <f>+$C$18*'10 - 2008'!AW459</f>
        <v>#DIV/0!</v>
      </c>
      <c r="V459" s="53" t="e">
        <f>+$C$18*'10 - 2008'!AX459</f>
        <v>#DIV/0!</v>
      </c>
      <c r="W459" s="53" t="e">
        <f>+$C$18*'10 - 2008'!AY459</f>
        <v>#DIV/0!</v>
      </c>
      <c r="X459" s="53" t="e">
        <f>+$C$18*'10 - 2008'!AZ459</f>
        <v>#DIV/0!</v>
      </c>
      <c r="Y459" s="53" t="e">
        <f>+$C$18*'10 - 2008'!BA459</f>
        <v>#DIV/0!</v>
      </c>
      <c r="Z459" s="53" t="e">
        <f>+$C$18*'10 - 2008'!BB459</f>
        <v>#DIV/0!</v>
      </c>
      <c r="AA459" s="53" t="e">
        <f>+$C$18*'10 - 2008'!BC459</f>
        <v>#DIV/0!</v>
      </c>
      <c r="AB459" s="53" t="e">
        <f>+$C$18*'10 - 2008'!BD459</f>
        <v>#DIV/0!</v>
      </c>
      <c r="AC459" s="53" t="e">
        <f>+$C$18*'10 - 2008'!BE459</f>
        <v>#DIV/0!</v>
      </c>
      <c r="AD459" s="53" t="e">
        <f>+$C$18*'10 - 2008'!BF459</f>
        <v>#DIV/0!</v>
      </c>
      <c r="AE459" s="53" t="e">
        <f>+$C$18*'10 - 2008'!BG459</f>
        <v>#DIV/0!</v>
      </c>
      <c r="AF459" s="53" t="e">
        <f>+$C$18*'10 - 2008'!BH459</f>
        <v>#DIV/0!</v>
      </c>
      <c r="AG459" s="53" t="e">
        <f>+$C$18*'10 - 2008'!BI459</f>
        <v>#DIV/0!</v>
      </c>
      <c r="AH459" s="53" t="e">
        <f>+$C$18*'10 - 2008'!BJ459</f>
        <v>#DIV/0!</v>
      </c>
      <c r="AI459" s="2"/>
    </row>
    <row r="460" spans="1:35">
      <c r="A460" s="63">
        <v>453</v>
      </c>
      <c r="B460" s="53">
        <f>+'10 - 2008'!B460</f>
        <v>0</v>
      </c>
      <c r="C460" s="53" t="e">
        <f>+'10 - 2008'!AE460/'10 - 2008'!BK460</f>
        <v>#DIV/0!</v>
      </c>
      <c r="D460" s="53" t="e">
        <f>+$C$18*'10 - 2008'!AF460</f>
        <v>#DIV/0!</v>
      </c>
      <c r="E460" s="53" t="e">
        <f>+$C$18*'10 - 2008'!AG460</f>
        <v>#DIV/0!</v>
      </c>
      <c r="F460" s="53" t="e">
        <f>+$C$18*'10 - 2008'!AH460</f>
        <v>#DIV/0!</v>
      </c>
      <c r="G460" s="53" t="e">
        <f>+$C$18*'10 - 2008'!AI460</f>
        <v>#DIV/0!</v>
      </c>
      <c r="H460" s="53" t="e">
        <f>+$C$18*'10 - 2008'!AJ460</f>
        <v>#DIV/0!</v>
      </c>
      <c r="I460" s="53" t="e">
        <f>+$C$18*'10 - 2008'!AK460</f>
        <v>#DIV/0!</v>
      </c>
      <c r="J460" s="53" t="e">
        <f>+$C$18*'10 - 2008'!AL460</f>
        <v>#DIV/0!</v>
      </c>
      <c r="K460" s="53" t="e">
        <f>+$C$18*'10 - 2008'!AM460</f>
        <v>#DIV/0!</v>
      </c>
      <c r="L460" s="53" t="e">
        <f>+$C$18*'10 - 2008'!AN460</f>
        <v>#DIV/0!</v>
      </c>
      <c r="M460" s="53" t="e">
        <f>+$C$18*'10 - 2008'!AO460</f>
        <v>#DIV/0!</v>
      </c>
      <c r="N460" s="53" t="e">
        <f>+$C$18*'10 - 2008'!AP460</f>
        <v>#DIV/0!</v>
      </c>
      <c r="O460" s="53" t="e">
        <f>+$C$18*'10 - 2008'!AQ460</f>
        <v>#DIV/0!</v>
      </c>
      <c r="P460" s="53" t="e">
        <f>+$C$18*'10 - 2008'!AR460</f>
        <v>#DIV/0!</v>
      </c>
      <c r="Q460" s="53" t="e">
        <f>+$C$18*'10 - 2008'!AS460</f>
        <v>#DIV/0!</v>
      </c>
      <c r="R460" s="53" t="e">
        <f>+$C$18*'10 - 2008'!AT460</f>
        <v>#DIV/0!</v>
      </c>
      <c r="S460" s="53" t="e">
        <f>+$C$18*'10 - 2008'!AU460</f>
        <v>#DIV/0!</v>
      </c>
      <c r="T460" s="53" t="e">
        <f>+$C$18*'10 - 2008'!AV460</f>
        <v>#DIV/0!</v>
      </c>
      <c r="U460" s="53" t="e">
        <f>+$C$18*'10 - 2008'!AW460</f>
        <v>#DIV/0!</v>
      </c>
      <c r="V460" s="53" t="e">
        <f>+$C$18*'10 - 2008'!AX460</f>
        <v>#DIV/0!</v>
      </c>
      <c r="W460" s="53" t="e">
        <f>+$C$18*'10 - 2008'!AY460</f>
        <v>#DIV/0!</v>
      </c>
      <c r="X460" s="53" t="e">
        <f>+$C$18*'10 - 2008'!AZ460</f>
        <v>#DIV/0!</v>
      </c>
      <c r="Y460" s="53" t="e">
        <f>+$C$18*'10 - 2008'!BA460</f>
        <v>#DIV/0!</v>
      </c>
      <c r="Z460" s="53" t="e">
        <f>+$C$18*'10 - 2008'!BB460</f>
        <v>#DIV/0!</v>
      </c>
      <c r="AA460" s="53" t="e">
        <f>+$C$18*'10 - 2008'!BC460</f>
        <v>#DIV/0!</v>
      </c>
      <c r="AB460" s="53" t="e">
        <f>+$C$18*'10 - 2008'!BD460</f>
        <v>#DIV/0!</v>
      </c>
      <c r="AC460" s="53" t="e">
        <f>+$C$18*'10 - 2008'!BE460</f>
        <v>#DIV/0!</v>
      </c>
      <c r="AD460" s="53" t="e">
        <f>+$C$18*'10 - 2008'!BF460</f>
        <v>#DIV/0!</v>
      </c>
      <c r="AE460" s="53" t="e">
        <f>+$C$18*'10 - 2008'!BG460</f>
        <v>#DIV/0!</v>
      </c>
      <c r="AF460" s="53" t="e">
        <f>+$C$18*'10 - 2008'!BH460</f>
        <v>#DIV/0!</v>
      </c>
      <c r="AG460" s="53" t="e">
        <f>+$C$18*'10 - 2008'!BI460</f>
        <v>#DIV/0!</v>
      </c>
      <c r="AH460" s="53" t="e">
        <f>+$C$18*'10 - 2008'!BJ460</f>
        <v>#DIV/0!</v>
      </c>
      <c r="AI460" s="2"/>
    </row>
    <row r="461" spans="1:35">
      <c r="A461" s="63">
        <v>454</v>
      </c>
      <c r="B461" s="53">
        <f>+'10 - 2008'!B461</f>
        <v>0</v>
      </c>
      <c r="C461" s="53" t="e">
        <f>+'10 - 2008'!AE461/'10 - 2008'!BK461</f>
        <v>#DIV/0!</v>
      </c>
      <c r="D461" s="53" t="e">
        <f>+$C$18*'10 - 2008'!AF461</f>
        <v>#DIV/0!</v>
      </c>
      <c r="E461" s="53" t="e">
        <f>+$C$18*'10 - 2008'!AG461</f>
        <v>#DIV/0!</v>
      </c>
      <c r="F461" s="53" t="e">
        <f>+$C$18*'10 - 2008'!AH461</f>
        <v>#DIV/0!</v>
      </c>
      <c r="G461" s="53" t="e">
        <f>+$C$18*'10 - 2008'!AI461</f>
        <v>#DIV/0!</v>
      </c>
      <c r="H461" s="53" t="e">
        <f>+$C$18*'10 - 2008'!AJ461</f>
        <v>#DIV/0!</v>
      </c>
      <c r="I461" s="53" t="e">
        <f>+$C$18*'10 - 2008'!AK461</f>
        <v>#DIV/0!</v>
      </c>
      <c r="J461" s="53" t="e">
        <f>+$C$18*'10 - 2008'!AL461</f>
        <v>#DIV/0!</v>
      </c>
      <c r="K461" s="53" t="e">
        <f>+$C$18*'10 - 2008'!AM461</f>
        <v>#DIV/0!</v>
      </c>
      <c r="L461" s="53" t="e">
        <f>+$C$18*'10 - 2008'!AN461</f>
        <v>#DIV/0!</v>
      </c>
      <c r="M461" s="53" t="e">
        <f>+$C$18*'10 - 2008'!AO461</f>
        <v>#DIV/0!</v>
      </c>
      <c r="N461" s="53" t="e">
        <f>+$C$18*'10 - 2008'!AP461</f>
        <v>#DIV/0!</v>
      </c>
      <c r="O461" s="53" t="e">
        <f>+$C$18*'10 - 2008'!AQ461</f>
        <v>#DIV/0!</v>
      </c>
      <c r="P461" s="53" t="e">
        <f>+$C$18*'10 - 2008'!AR461</f>
        <v>#DIV/0!</v>
      </c>
      <c r="Q461" s="53" t="e">
        <f>+$C$18*'10 - 2008'!AS461</f>
        <v>#DIV/0!</v>
      </c>
      <c r="R461" s="53" t="e">
        <f>+$C$18*'10 - 2008'!AT461</f>
        <v>#DIV/0!</v>
      </c>
      <c r="S461" s="53" t="e">
        <f>+$C$18*'10 - 2008'!AU461</f>
        <v>#DIV/0!</v>
      </c>
      <c r="T461" s="53" t="e">
        <f>+$C$18*'10 - 2008'!AV461</f>
        <v>#DIV/0!</v>
      </c>
      <c r="U461" s="53" t="e">
        <f>+$C$18*'10 - 2008'!AW461</f>
        <v>#DIV/0!</v>
      </c>
      <c r="V461" s="53" t="e">
        <f>+$C$18*'10 - 2008'!AX461</f>
        <v>#DIV/0!</v>
      </c>
      <c r="W461" s="53" t="e">
        <f>+$C$18*'10 - 2008'!AY461</f>
        <v>#DIV/0!</v>
      </c>
      <c r="X461" s="53" t="e">
        <f>+$C$18*'10 - 2008'!AZ461</f>
        <v>#DIV/0!</v>
      </c>
      <c r="Y461" s="53" t="e">
        <f>+$C$18*'10 - 2008'!BA461</f>
        <v>#DIV/0!</v>
      </c>
      <c r="Z461" s="53" t="e">
        <f>+$C$18*'10 - 2008'!BB461</f>
        <v>#DIV/0!</v>
      </c>
      <c r="AA461" s="53" t="e">
        <f>+$C$18*'10 - 2008'!BC461</f>
        <v>#DIV/0!</v>
      </c>
      <c r="AB461" s="53" t="e">
        <f>+$C$18*'10 - 2008'!BD461</f>
        <v>#DIV/0!</v>
      </c>
      <c r="AC461" s="53" t="e">
        <f>+$C$18*'10 - 2008'!BE461</f>
        <v>#DIV/0!</v>
      </c>
      <c r="AD461" s="53" t="e">
        <f>+$C$18*'10 - 2008'!BF461</f>
        <v>#DIV/0!</v>
      </c>
      <c r="AE461" s="53" t="e">
        <f>+$C$18*'10 - 2008'!BG461</f>
        <v>#DIV/0!</v>
      </c>
      <c r="AF461" s="53" t="e">
        <f>+$C$18*'10 - 2008'!BH461</f>
        <v>#DIV/0!</v>
      </c>
      <c r="AG461" s="53" t="e">
        <f>+$C$18*'10 - 2008'!BI461</f>
        <v>#DIV/0!</v>
      </c>
      <c r="AH461" s="53" t="e">
        <f>+$C$18*'10 - 2008'!BJ461</f>
        <v>#DIV/0!</v>
      </c>
      <c r="AI461" s="2"/>
    </row>
    <row r="462" spans="1:35">
      <c r="A462" s="63">
        <v>455</v>
      </c>
      <c r="B462" s="53">
        <f>+'10 - 2008'!B462</f>
        <v>0</v>
      </c>
      <c r="C462" s="53" t="e">
        <f>+'10 - 2008'!AE462/'10 - 2008'!BK462</f>
        <v>#DIV/0!</v>
      </c>
      <c r="D462" s="53" t="e">
        <f>+$C$18*'10 - 2008'!AF462</f>
        <v>#DIV/0!</v>
      </c>
      <c r="E462" s="53" t="e">
        <f>+$C$18*'10 - 2008'!AG462</f>
        <v>#DIV/0!</v>
      </c>
      <c r="F462" s="53" t="e">
        <f>+$C$18*'10 - 2008'!AH462</f>
        <v>#DIV/0!</v>
      </c>
      <c r="G462" s="53" t="e">
        <f>+$C$18*'10 - 2008'!AI462</f>
        <v>#DIV/0!</v>
      </c>
      <c r="H462" s="53" t="e">
        <f>+$C$18*'10 - 2008'!AJ462</f>
        <v>#DIV/0!</v>
      </c>
      <c r="I462" s="53" t="e">
        <f>+$C$18*'10 - 2008'!AK462</f>
        <v>#DIV/0!</v>
      </c>
      <c r="J462" s="53" t="e">
        <f>+$C$18*'10 - 2008'!AL462</f>
        <v>#DIV/0!</v>
      </c>
      <c r="K462" s="53" t="e">
        <f>+$C$18*'10 - 2008'!AM462</f>
        <v>#DIV/0!</v>
      </c>
      <c r="L462" s="53" t="e">
        <f>+$C$18*'10 - 2008'!AN462</f>
        <v>#DIV/0!</v>
      </c>
      <c r="M462" s="53" t="e">
        <f>+$C$18*'10 - 2008'!AO462</f>
        <v>#DIV/0!</v>
      </c>
      <c r="N462" s="53" t="e">
        <f>+$C$18*'10 - 2008'!AP462</f>
        <v>#DIV/0!</v>
      </c>
      <c r="O462" s="53" t="e">
        <f>+$C$18*'10 - 2008'!AQ462</f>
        <v>#DIV/0!</v>
      </c>
      <c r="P462" s="53" t="e">
        <f>+$C$18*'10 - 2008'!AR462</f>
        <v>#DIV/0!</v>
      </c>
      <c r="Q462" s="53" t="e">
        <f>+$C$18*'10 - 2008'!AS462</f>
        <v>#DIV/0!</v>
      </c>
      <c r="R462" s="53" t="e">
        <f>+$C$18*'10 - 2008'!AT462</f>
        <v>#DIV/0!</v>
      </c>
      <c r="S462" s="53" t="e">
        <f>+$C$18*'10 - 2008'!AU462</f>
        <v>#DIV/0!</v>
      </c>
      <c r="T462" s="53" t="e">
        <f>+$C$18*'10 - 2008'!AV462</f>
        <v>#DIV/0!</v>
      </c>
      <c r="U462" s="53" t="e">
        <f>+$C$18*'10 - 2008'!AW462</f>
        <v>#DIV/0!</v>
      </c>
      <c r="V462" s="53" t="e">
        <f>+$C$18*'10 - 2008'!AX462</f>
        <v>#DIV/0!</v>
      </c>
      <c r="W462" s="53" t="e">
        <f>+$C$18*'10 - 2008'!AY462</f>
        <v>#DIV/0!</v>
      </c>
      <c r="X462" s="53" t="e">
        <f>+$C$18*'10 - 2008'!AZ462</f>
        <v>#DIV/0!</v>
      </c>
      <c r="Y462" s="53" t="e">
        <f>+$C$18*'10 - 2008'!BA462</f>
        <v>#DIV/0!</v>
      </c>
      <c r="Z462" s="53" t="e">
        <f>+$C$18*'10 - 2008'!BB462</f>
        <v>#DIV/0!</v>
      </c>
      <c r="AA462" s="53" t="e">
        <f>+$C$18*'10 - 2008'!BC462</f>
        <v>#DIV/0!</v>
      </c>
      <c r="AB462" s="53" t="e">
        <f>+$C$18*'10 - 2008'!BD462</f>
        <v>#DIV/0!</v>
      </c>
      <c r="AC462" s="53" t="e">
        <f>+$C$18*'10 - 2008'!BE462</f>
        <v>#DIV/0!</v>
      </c>
      <c r="AD462" s="53" t="e">
        <f>+$C$18*'10 - 2008'!BF462</f>
        <v>#DIV/0!</v>
      </c>
      <c r="AE462" s="53" t="e">
        <f>+$C$18*'10 - 2008'!BG462</f>
        <v>#DIV/0!</v>
      </c>
      <c r="AF462" s="53" t="e">
        <f>+$C$18*'10 - 2008'!BH462</f>
        <v>#DIV/0!</v>
      </c>
      <c r="AG462" s="53" t="e">
        <f>+$C$18*'10 - 2008'!BI462</f>
        <v>#DIV/0!</v>
      </c>
      <c r="AH462" s="53" t="e">
        <f>+$C$18*'10 - 2008'!BJ462</f>
        <v>#DIV/0!</v>
      </c>
      <c r="AI462" s="2"/>
    </row>
    <row r="463" spans="1:35">
      <c r="A463" s="63">
        <v>456</v>
      </c>
      <c r="B463" s="53">
        <f>+'10 - 2008'!B463</f>
        <v>0</v>
      </c>
      <c r="C463" s="53" t="e">
        <f>+'10 - 2008'!AE463/'10 - 2008'!BK463</f>
        <v>#DIV/0!</v>
      </c>
      <c r="D463" s="53" t="e">
        <f>+$C$18*'10 - 2008'!AF463</f>
        <v>#DIV/0!</v>
      </c>
      <c r="E463" s="53" t="e">
        <f>+$C$18*'10 - 2008'!AG463</f>
        <v>#DIV/0!</v>
      </c>
      <c r="F463" s="53" t="e">
        <f>+$C$18*'10 - 2008'!AH463</f>
        <v>#DIV/0!</v>
      </c>
      <c r="G463" s="53" t="e">
        <f>+$C$18*'10 - 2008'!AI463</f>
        <v>#DIV/0!</v>
      </c>
      <c r="H463" s="53" t="e">
        <f>+$C$18*'10 - 2008'!AJ463</f>
        <v>#DIV/0!</v>
      </c>
      <c r="I463" s="53" t="e">
        <f>+$C$18*'10 - 2008'!AK463</f>
        <v>#DIV/0!</v>
      </c>
      <c r="J463" s="53" t="e">
        <f>+$C$18*'10 - 2008'!AL463</f>
        <v>#DIV/0!</v>
      </c>
      <c r="K463" s="53" t="e">
        <f>+$C$18*'10 - 2008'!AM463</f>
        <v>#DIV/0!</v>
      </c>
      <c r="L463" s="53" t="e">
        <f>+$C$18*'10 - 2008'!AN463</f>
        <v>#DIV/0!</v>
      </c>
      <c r="M463" s="53" t="e">
        <f>+$C$18*'10 - 2008'!AO463</f>
        <v>#DIV/0!</v>
      </c>
      <c r="N463" s="53" t="e">
        <f>+$C$18*'10 - 2008'!AP463</f>
        <v>#DIV/0!</v>
      </c>
      <c r="O463" s="53" t="e">
        <f>+$C$18*'10 - 2008'!AQ463</f>
        <v>#DIV/0!</v>
      </c>
      <c r="P463" s="53" t="e">
        <f>+$C$18*'10 - 2008'!AR463</f>
        <v>#DIV/0!</v>
      </c>
      <c r="Q463" s="53" t="e">
        <f>+$C$18*'10 - 2008'!AS463</f>
        <v>#DIV/0!</v>
      </c>
      <c r="R463" s="53" t="e">
        <f>+$C$18*'10 - 2008'!AT463</f>
        <v>#DIV/0!</v>
      </c>
      <c r="S463" s="53" t="e">
        <f>+$C$18*'10 - 2008'!AU463</f>
        <v>#DIV/0!</v>
      </c>
      <c r="T463" s="53" t="e">
        <f>+$C$18*'10 - 2008'!AV463</f>
        <v>#DIV/0!</v>
      </c>
      <c r="U463" s="53" t="e">
        <f>+$C$18*'10 - 2008'!AW463</f>
        <v>#DIV/0!</v>
      </c>
      <c r="V463" s="53" t="e">
        <f>+$C$18*'10 - 2008'!AX463</f>
        <v>#DIV/0!</v>
      </c>
      <c r="W463" s="53" t="e">
        <f>+$C$18*'10 - 2008'!AY463</f>
        <v>#DIV/0!</v>
      </c>
      <c r="X463" s="53" t="e">
        <f>+$C$18*'10 - 2008'!AZ463</f>
        <v>#DIV/0!</v>
      </c>
      <c r="Y463" s="53" t="e">
        <f>+$C$18*'10 - 2008'!BA463</f>
        <v>#DIV/0!</v>
      </c>
      <c r="Z463" s="53" t="e">
        <f>+$C$18*'10 - 2008'!BB463</f>
        <v>#DIV/0!</v>
      </c>
      <c r="AA463" s="53" t="e">
        <f>+$C$18*'10 - 2008'!BC463</f>
        <v>#DIV/0!</v>
      </c>
      <c r="AB463" s="53" t="e">
        <f>+$C$18*'10 - 2008'!BD463</f>
        <v>#DIV/0!</v>
      </c>
      <c r="AC463" s="53" t="e">
        <f>+$C$18*'10 - 2008'!BE463</f>
        <v>#DIV/0!</v>
      </c>
      <c r="AD463" s="53" t="e">
        <f>+$C$18*'10 - 2008'!BF463</f>
        <v>#DIV/0!</v>
      </c>
      <c r="AE463" s="53" t="e">
        <f>+$C$18*'10 - 2008'!BG463</f>
        <v>#DIV/0!</v>
      </c>
      <c r="AF463" s="53" t="e">
        <f>+$C$18*'10 - 2008'!BH463</f>
        <v>#DIV/0!</v>
      </c>
      <c r="AG463" s="53" t="e">
        <f>+$C$18*'10 - 2008'!BI463</f>
        <v>#DIV/0!</v>
      </c>
      <c r="AH463" s="53" t="e">
        <f>+$C$18*'10 - 2008'!BJ463</f>
        <v>#DIV/0!</v>
      </c>
      <c r="AI463" s="2"/>
    </row>
    <row r="464" spans="1:35">
      <c r="A464" s="63">
        <v>457</v>
      </c>
      <c r="B464" s="53">
        <f>+'10 - 2008'!B464</f>
        <v>0</v>
      </c>
      <c r="C464" s="53" t="e">
        <f>+'10 - 2008'!AE464/'10 - 2008'!BK464</f>
        <v>#DIV/0!</v>
      </c>
      <c r="D464" s="53" t="e">
        <f>+$C$18*'10 - 2008'!AF464</f>
        <v>#DIV/0!</v>
      </c>
      <c r="E464" s="53" t="e">
        <f>+$C$18*'10 - 2008'!AG464</f>
        <v>#DIV/0!</v>
      </c>
      <c r="F464" s="53" t="e">
        <f>+$C$18*'10 - 2008'!AH464</f>
        <v>#DIV/0!</v>
      </c>
      <c r="G464" s="53" t="e">
        <f>+$C$18*'10 - 2008'!AI464</f>
        <v>#DIV/0!</v>
      </c>
      <c r="H464" s="53" t="e">
        <f>+$C$18*'10 - 2008'!AJ464</f>
        <v>#DIV/0!</v>
      </c>
      <c r="I464" s="53" t="e">
        <f>+$C$18*'10 - 2008'!AK464</f>
        <v>#DIV/0!</v>
      </c>
      <c r="J464" s="53" t="e">
        <f>+$C$18*'10 - 2008'!AL464</f>
        <v>#DIV/0!</v>
      </c>
      <c r="K464" s="53" t="e">
        <f>+$C$18*'10 - 2008'!AM464</f>
        <v>#DIV/0!</v>
      </c>
      <c r="L464" s="53" t="e">
        <f>+$C$18*'10 - 2008'!AN464</f>
        <v>#DIV/0!</v>
      </c>
      <c r="M464" s="53" t="e">
        <f>+$C$18*'10 - 2008'!AO464</f>
        <v>#DIV/0!</v>
      </c>
      <c r="N464" s="53" t="e">
        <f>+$C$18*'10 - 2008'!AP464</f>
        <v>#DIV/0!</v>
      </c>
      <c r="O464" s="53" t="e">
        <f>+$C$18*'10 - 2008'!AQ464</f>
        <v>#DIV/0!</v>
      </c>
      <c r="P464" s="53" t="e">
        <f>+$C$18*'10 - 2008'!AR464</f>
        <v>#DIV/0!</v>
      </c>
      <c r="Q464" s="53" t="e">
        <f>+$C$18*'10 - 2008'!AS464</f>
        <v>#DIV/0!</v>
      </c>
      <c r="R464" s="53" t="e">
        <f>+$C$18*'10 - 2008'!AT464</f>
        <v>#DIV/0!</v>
      </c>
      <c r="S464" s="53" t="e">
        <f>+$C$18*'10 - 2008'!AU464</f>
        <v>#DIV/0!</v>
      </c>
      <c r="T464" s="53" t="e">
        <f>+$C$18*'10 - 2008'!AV464</f>
        <v>#DIV/0!</v>
      </c>
      <c r="U464" s="53" t="e">
        <f>+$C$18*'10 - 2008'!AW464</f>
        <v>#DIV/0!</v>
      </c>
      <c r="V464" s="53" t="e">
        <f>+$C$18*'10 - 2008'!AX464</f>
        <v>#DIV/0!</v>
      </c>
      <c r="W464" s="53" t="e">
        <f>+$C$18*'10 - 2008'!AY464</f>
        <v>#DIV/0!</v>
      </c>
      <c r="X464" s="53" t="e">
        <f>+$C$18*'10 - 2008'!AZ464</f>
        <v>#DIV/0!</v>
      </c>
      <c r="Y464" s="53" t="e">
        <f>+$C$18*'10 - 2008'!BA464</f>
        <v>#DIV/0!</v>
      </c>
      <c r="Z464" s="53" t="e">
        <f>+$C$18*'10 - 2008'!BB464</f>
        <v>#DIV/0!</v>
      </c>
      <c r="AA464" s="53" t="e">
        <f>+$C$18*'10 - 2008'!BC464</f>
        <v>#DIV/0!</v>
      </c>
      <c r="AB464" s="53" t="e">
        <f>+$C$18*'10 - 2008'!BD464</f>
        <v>#DIV/0!</v>
      </c>
      <c r="AC464" s="53" t="e">
        <f>+$C$18*'10 - 2008'!BE464</f>
        <v>#DIV/0!</v>
      </c>
      <c r="AD464" s="53" t="e">
        <f>+$C$18*'10 - 2008'!BF464</f>
        <v>#DIV/0!</v>
      </c>
      <c r="AE464" s="53" t="e">
        <f>+$C$18*'10 - 2008'!BG464</f>
        <v>#DIV/0!</v>
      </c>
      <c r="AF464" s="53" t="e">
        <f>+$C$18*'10 - 2008'!BH464</f>
        <v>#DIV/0!</v>
      </c>
      <c r="AG464" s="53" t="e">
        <f>+$C$18*'10 - 2008'!BI464</f>
        <v>#DIV/0!</v>
      </c>
      <c r="AH464" s="53" t="e">
        <f>+$C$18*'10 - 2008'!BJ464</f>
        <v>#DIV/0!</v>
      </c>
      <c r="AI464" s="2"/>
    </row>
    <row r="465" spans="1:35">
      <c r="A465" s="63">
        <v>458</v>
      </c>
      <c r="B465" s="53">
        <f>+'10 - 2008'!B465</f>
        <v>0</v>
      </c>
      <c r="C465" s="53" t="e">
        <f>+'10 - 2008'!AE465/'10 - 2008'!BK465</f>
        <v>#DIV/0!</v>
      </c>
      <c r="D465" s="53" t="e">
        <f>+$C$18*'10 - 2008'!AF465</f>
        <v>#DIV/0!</v>
      </c>
      <c r="E465" s="53" t="e">
        <f>+$C$18*'10 - 2008'!AG465</f>
        <v>#DIV/0!</v>
      </c>
      <c r="F465" s="53" t="e">
        <f>+$C$18*'10 - 2008'!AH465</f>
        <v>#DIV/0!</v>
      </c>
      <c r="G465" s="53" t="e">
        <f>+$C$18*'10 - 2008'!AI465</f>
        <v>#DIV/0!</v>
      </c>
      <c r="H465" s="53" t="e">
        <f>+$C$18*'10 - 2008'!AJ465</f>
        <v>#DIV/0!</v>
      </c>
      <c r="I465" s="53" t="e">
        <f>+$C$18*'10 - 2008'!AK465</f>
        <v>#DIV/0!</v>
      </c>
      <c r="J465" s="53" t="e">
        <f>+$C$18*'10 - 2008'!AL465</f>
        <v>#DIV/0!</v>
      </c>
      <c r="K465" s="53" t="e">
        <f>+$C$18*'10 - 2008'!AM465</f>
        <v>#DIV/0!</v>
      </c>
      <c r="L465" s="53" t="e">
        <f>+$C$18*'10 - 2008'!AN465</f>
        <v>#DIV/0!</v>
      </c>
      <c r="M465" s="53" t="e">
        <f>+$C$18*'10 - 2008'!AO465</f>
        <v>#DIV/0!</v>
      </c>
      <c r="N465" s="53" t="e">
        <f>+$C$18*'10 - 2008'!AP465</f>
        <v>#DIV/0!</v>
      </c>
      <c r="O465" s="53" t="e">
        <f>+$C$18*'10 - 2008'!AQ465</f>
        <v>#DIV/0!</v>
      </c>
      <c r="P465" s="53" t="e">
        <f>+$C$18*'10 - 2008'!AR465</f>
        <v>#DIV/0!</v>
      </c>
      <c r="Q465" s="53" t="e">
        <f>+$C$18*'10 - 2008'!AS465</f>
        <v>#DIV/0!</v>
      </c>
      <c r="R465" s="53" t="e">
        <f>+$C$18*'10 - 2008'!AT465</f>
        <v>#DIV/0!</v>
      </c>
      <c r="S465" s="53" t="e">
        <f>+$C$18*'10 - 2008'!AU465</f>
        <v>#DIV/0!</v>
      </c>
      <c r="T465" s="53" t="e">
        <f>+$C$18*'10 - 2008'!AV465</f>
        <v>#DIV/0!</v>
      </c>
      <c r="U465" s="53" t="e">
        <f>+$C$18*'10 - 2008'!AW465</f>
        <v>#DIV/0!</v>
      </c>
      <c r="V465" s="53" t="e">
        <f>+$C$18*'10 - 2008'!AX465</f>
        <v>#DIV/0!</v>
      </c>
      <c r="W465" s="53" t="e">
        <f>+$C$18*'10 - 2008'!AY465</f>
        <v>#DIV/0!</v>
      </c>
      <c r="X465" s="53" t="e">
        <f>+$C$18*'10 - 2008'!AZ465</f>
        <v>#DIV/0!</v>
      </c>
      <c r="Y465" s="53" t="e">
        <f>+$C$18*'10 - 2008'!BA465</f>
        <v>#DIV/0!</v>
      </c>
      <c r="Z465" s="53" t="e">
        <f>+$C$18*'10 - 2008'!BB465</f>
        <v>#DIV/0!</v>
      </c>
      <c r="AA465" s="53" t="e">
        <f>+$C$18*'10 - 2008'!BC465</f>
        <v>#DIV/0!</v>
      </c>
      <c r="AB465" s="53" t="e">
        <f>+$C$18*'10 - 2008'!BD465</f>
        <v>#DIV/0!</v>
      </c>
      <c r="AC465" s="53" t="e">
        <f>+$C$18*'10 - 2008'!BE465</f>
        <v>#DIV/0!</v>
      </c>
      <c r="AD465" s="53" t="e">
        <f>+$C$18*'10 - 2008'!BF465</f>
        <v>#DIV/0!</v>
      </c>
      <c r="AE465" s="53" t="e">
        <f>+$C$18*'10 - 2008'!BG465</f>
        <v>#DIV/0!</v>
      </c>
      <c r="AF465" s="53" t="e">
        <f>+$C$18*'10 - 2008'!BH465</f>
        <v>#DIV/0!</v>
      </c>
      <c r="AG465" s="53" t="e">
        <f>+$C$18*'10 - 2008'!BI465</f>
        <v>#DIV/0!</v>
      </c>
      <c r="AH465" s="53" t="e">
        <f>+$C$18*'10 - 2008'!BJ465</f>
        <v>#DIV/0!</v>
      </c>
      <c r="AI465" s="2"/>
    </row>
    <row r="466" spans="1:35">
      <c r="A466" s="63">
        <v>459</v>
      </c>
      <c r="B466" s="53">
        <f>+'10 - 2008'!B466</f>
        <v>0</v>
      </c>
      <c r="C466" s="53" t="e">
        <f>+'10 - 2008'!AE466/'10 - 2008'!BK466</f>
        <v>#DIV/0!</v>
      </c>
      <c r="D466" s="53" t="e">
        <f>+$C$18*'10 - 2008'!AF466</f>
        <v>#DIV/0!</v>
      </c>
      <c r="E466" s="53" t="e">
        <f>+$C$18*'10 - 2008'!AG466</f>
        <v>#DIV/0!</v>
      </c>
      <c r="F466" s="53" t="e">
        <f>+$C$18*'10 - 2008'!AH466</f>
        <v>#DIV/0!</v>
      </c>
      <c r="G466" s="53" t="e">
        <f>+$C$18*'10 - 2008'!AI466</f>
        <v>#DIV/0!</v>
      </c>
      <c r="H466" s="53" t="e">
        <f>+$C$18*'10 - 2008'!AJ466</f>
        <v>#DIV/0!</v>
      </c>
      <c r="I466" s="53" t="e">
        <f>+$C$18*'10 - 2008'!AK466</f>
        <v>#DIV/0!</v>
      </c>
      <c r="J466" s="53" t="e">
        <f>+$C$18*'10 - 2008'!AL466</f>
        <v>#DIV/0!</v>
      </c>
      <c r="K466" s="53" t="e">
        <f>+$C$18*'10 - 2008'!AM466</f>
        <v>#DIV/0!</v>
      </c>
      <c r="L466" s="53" t="e">
        <f>+$C$18*'10 - 2008'!AN466</f>
        <v>#DIV/0!</v>
      </c>
      <c r="M466" s="53" t="e">
        <f>+$C$18*'10 - 2008'!AO466</f>
        <v>#DIV/0!</v>
      </c>
      <c r="N466" s="53" t="e">
        <f>+$C$18*'10 - 2008'!AP466</f>
        <v>#DIV/0!</v>
      </c>
      <c r="O466" s="53" t="e">
        <f>+$C$18*'10 - 2008'!AQ466</f>
        <v>#DIV/0!</v>
      </c>
      <c r="P466" s="53" t="e">
        <f>+$C$18*'10 - 2008'!AR466</f>
        <v>#DIV/0!</v>
      </c>
      <c r="Q466" s="53" t="e">
        <f>+$C$18*'10 - 2008'!AS466</f>
        <v>#DIV/0!</v>
      </c>
      <c r="R466" s="53" t="e">
        <f>+$C$18*'10 - 2008'!AT466</f>
        <v>#DIV/0!</v>
      </c>
      <c r="S466" s="53" t="e">
        <f>+$C$18*'10 - 2008'!AU466</f>
        <v>#DIV/0!</v>
      </c>
      <c r="T466" s="53" t="e">
        <f>+$C$18*'10 - 2008'!AV466</f>
        <v>#DIV/0!</v>
      </c>
      <c r="U466" s="53" t="e">
        <f>+$C$18*'10 - 2008'!AW466</f>
        <v>#DIV/0!</v>
      </c>
      <c r="V466" s="53" t="e">
        <f>+$C$18*'10 - 2008'!AX466</f>
        <v>#DIV/0!</v>
      </c>
      <c r="W466" s="53" t="e">
        <f>+$C$18*'10 - 2008'!AY466</f>
        <v>#DIV/0!</v>
      </c>
      <c r="X466" s="53" t="e">
        <f>+$C$18*'10 - 2008'!AZ466</f>
        <v>#DIV/0!</v>
      </c>
      <c r="Y466" s="53" t="e">
        <f>+$C$18*'10 - 2008'!BA466</f>
        <v>#DIV/0!</v>
      </c>
      <c r="Z466" s="53" t="e">
        <f>+$C$18*'10 - 2008'!BB466</f>
        <v>#DIV/0!</v>
      </c>
      <c r="AA466" s="53" t="e">
        <f>+$C$18*'10 - 2008'!BC466</f>
        <v>#DIV/0!</v>
      </c>
      <c r="AB466" s="53" t="e">
        <f>+$C$18*'10 - 2008'!BD466</f>
        <v>#DIV/0!</v>
      </c>
      <c r="AC466" s="53" t="e">
        <f>+$C$18*'10 - 2008'!BE466</f>
        <v>#DIV/0!</v>
      </c>
      <c r="AD466" s="53" t="e">
        <f>+$C$18*'10 - 2008'!BF466</f>
        <v>#DIV/0!</v>
      </c>
      <c r="AE466" s="53" t="e">
        <f>+$C$18*'10 - 2008'!BG466</f>
        <v>#DIV/0!</v>
      </c>
      <c r="AF466" s="53" t="e">
        <f>+$C$18*'10 - 2008'!BH466</f>
        <v>#DIV/0!</v>
      </c>
      <c r="AG466" s="53" t="e">
        <f>+$C$18*'10 - 2008'!BI466</f>
        <v>#DIV/0!</v>
      </c>
      <c r="AH466" s="53" t="e">
        <f>+$C$18*'10 - 2008'!BJ466</f>
        <v>#DIV/0!</v>
      </c>
      <c r="AI466" s="2"/>
    </row>
    <row r="467" spans="1:35">
      <c r="A467" s="63">
        <v>460</v>
      </c>
      <c r="B467" s="53">
        <f>+'10 - 2008'!B467</f>
        <v>0</v>
      </c>
      <c r="C467" s="53" t="e">
        <f>+'10 - 2008'!AE467/'10 - 2008'!BK467</f>
        <v>#DIV/0!</v>
      </c>
      <c r="D467" s="53" t="e">
        <f>+$C$18*'10 - 2008'!AF467</f>
        <v>#DIV/0!</v>
      </c>
      <c r="E467" s="53" t="e">
        <f>+$C$18*'10 - 2008'!AG467</f>
        <v>#DIV/0!</v>
      </c>
      <c r="F467" s="53" t="e">
        <f>+$C$18*'10 - 2008'!AH467</f>
        <v>#DIV/0!</v>
      </c>
      <c r="G467" s="53" t="e">
        <f>+$C$18*'10 - 2008'!AI467</f>
        <v>#DIV/0!</v>
      </c>
      <c r="H467" s="53" t="e">
        <f>+$C$18*'10 - 2008'!AJ467</f>
        <v>#DIV/0!</v>
      </c>
      <c r="I467" s="53" t="e">
        <f>+$C$18*'10 - 2008'!AK467</f>
        <v>#DIV/0!</v>
      </c>
      <c r="J467" s="53" t="e">
        <f>+$C$18*'10 - 2008'!AL467</f>
        <v>#DIV/0!</v>
      </c>
      <c r="K467" s="53" t="e">
        <f>+$C$18*'10 - 2008'!AM467</f>
        <v>#DIV/0!</v>
      </c>
      <c r="L467" s="53" t="e">
        <f>+$C$18*'10 - 2008'!AN467</f>
        <v>#DIV/0!</v>
      </c>
      <c r="M467" s="53" t="e">
        <f>+$C$18*'10 - 2008'!AO467</f>
        <v>#DIV/0!</v>
      </c>
      <c r="N467" s="53" t="e">
        <f>+$C$18*'10 - 2008'!AP467</f>
        <v>#DIV/0!</v>
      </c>
      <c r="O467" s="53" t="e">
        <f>+$C$18*'10 - 2008'!AQ467</f>
        <v>#DIV/0!</v>
      </c>
      <c r="P467" s="53" t="e">
        <f>+$C$18*'10 - 2008'!AR467</f>
        <v>#DIV/0!</v>
      </c>
      <c r="Q467" s="53" t="e">
        <f>+$C$18*'10 - 2008'!AS467</f>
        <v>#DIV/0!</v>
      </c>
      <c r="R467" s="53" t="e">
        <f>+$C$18*'10 - 2008'!AT467</f>
        <v>#DIV/0!</v>
      </c>
      <c r="S467" s="53" t="e">
        <f>+$C$18*'10 - 2008'!AU467</f>
        <v>#DIV/0!</v>
      </c>
      <c r="T467" s="53" t="e">
        <f>+$C$18*'10 - 2008'!AV467</f>
        <v>#DIV/0!</v>
      </c>
      <c r="U467" s="53" t="e">
        <f>+$C$18*'10 - 2008'!AW467</f>
        <v>#DIV/0!</v>
      </c>
      <c r="V467" s="53" t="e">
        <f>+$C$18*'10 - 2008'!AX467</f>
        <v>#DIV/0!</v>
      </c>
      <c r="W467" s="53" t="e">
        <f>+$C$18*'10 - 2008'!AY467</f>
        <v>#DIV/0!</v>
      </c>
      <c r="X467" s="53" t="e">
        <f>+$C$18*'10 - 2008'!AZ467</f>
        <v>#DIV/0!</v>
      </c>
      <c r="Y467" s="53" t="e">
        <f>+$C$18*'10 - 2008'!BA467</f>
        <v>#DIV/0!</v>
      </c>
      <c r="Z467" s="53" t="e">
        <f>+$C$18*'10 - 2008'!BB467</f>
        <v>#DIV/0!</v>
      </c>
      <c r="AA467" s="53" t="e">
        <f>+$C$18*'10 - 2008'!BC467</f>
        <v>#DIV/0!</v>
      </c>
      <c r="AB467" s="53" t="e">
        <f>+$C$18*'10 - 2008'!BD467</f>
        <v>#DIV/0!</v>
      </c>
      <c r="AC467" s="53" t="e">
        <f>+$C$18*'10 - 2008'!BE467</f>
        <v>#DIV/0!</v>
      </c>
      <c r="AD467" s="53" t="e">
        <f>+$C$18*'10 - 2008'!BF467</f>
        <v>#DIV/0!</v>
      </c>
      <c r="AE467" s="53" t="e">
        <f>+$C$18*'10 - 2008'!BG467</f>
        <v>#DIV/0!</v>
      </c>
      <c r="AF467" s="53" t="e">
        <f>+$C$18*'10 - 2008'!BH467</f>
        <v>#DIV/0!</v>
      </c>
      <c r="AG467" s="53" t="e">
        <f>+$C$18*'10 - 2008'!BI467</f>
        <v>#DIV/0!</v>
      </c>
      <c r="AH467" s="53" t="e">
        <f>+$C$18*'10 - 2008'!BJ467</f>
        <v>#DIV/0!</v>
      </c>
      <c r="AI467" s="2"/>
    </row>
    <row r="468" spans="1:35">
      <c r="A468" s="63">
        <v>461</v>
      </c>
      <c r="B468" s="53">
        <f>+'10 - 2008'!B468</f>
        <v>0</v>
      </c>
      <c r="C468" s="53" t="e">
        <f>+'10 - 2008'!AE468/'10 - 2008'!BK468</f>
        <v>#DIV/0!</v>
      </c>
      <c r="D468" s="53" t="e">
        <f>+$C$18*'10 - 2008'!AF468</f>
        <v>#DIV/0!</v>
      </c>
      <c r="E468" s="53" t="e">
        <f>+$C$18*'10 - 2008'!AG468</f>
        <v>#DIV/0!</v>
      </c>
      <c r="F468" s="53" t="e">
        <f>+$C$18*'10 - 2008'!AH468</f>
        <v>#DIV/0!</v>
      </c>
      <c r="G468" s="53" t="e">
        <f>+$C$18*'10 - 2008'!AI468</f>
        <v>#DIV/0!</v>
      </c>
      <c r="H468" s="53" t="e">
        <f>+$C$18*'10 - 2008'!AJ468</f>
        <v>#DIV/0!</v>
      </c>
      <c r="I468" s="53" t="e">
        <f>+$C$18*'10 - 2008'!AK468</f>
        <v>#DIV/0!</v>
      </c>
      <c r="J468" s="53" t="e">
        <f>+$C$18*'10 - 2008'!AL468</f>
        <v>#DIV/0!</v>
      </c>
      <c r="K468" s="53" t="e">
        <f>+$C$18*'10 - 2008'!AM468</f>
        <v>#DIV/0!</v>
      </c>
      <c r="L468" s="53" t="e">
        <f>+$C$18*'10 - 2008'!AN468</f>
        <v>#DIV/0!</v>
      </c>
      <c r="M468" s="53" t="e">
        <f>+$C$18*'10 - 2008'!AO468</f>
        <v>#DIV/0!</v>
      </c>
      <c r="N468" s="53" t="e">
        <f>+$C$18*'10 - 2008'!AP468</f>
        <v>#DIV/0!</v>
      </c>
      <c r="O468" s="53" t="e">
        <f>+$C$18*'10 - 2008'!AQ468</f>
        <v>#DIV/0!</v>
      </c>
      <c r="P468" s="53" t="e">
        <f>+$C$18*'10 - 2008'!AR468</f>
        <v>#DIV/0!</v>
      </c>
      <c r="Q468" s="53" t="e">
        <f>+$C$18*'10 - 2008'!AS468</f>
        <v>#DIV/0!</v>
      </c>
      <c r="R468" s="53" t="e">
        <f>+$C$18*'10 - 2008'!AT468</f>
        <v>#DIV/0!</v>
      </c>
      <c r="S468" s="53" t="e">
        <f>+$C$18*'10 - 2008'!AU468</f>
        <v>#DIV/0!</v>
      </c>
      <c r="T468" s="53" t="e">
        <f>+$C$18*'10 - 2008'!AV468</f>
        <v>#DIV/0!</v>
      </c>
      <c r="U468" s="53" t="e">
        <f>+$C$18*'10 - 2008'!AW468</f>
        <v>#DIV/0!</v>
      </c>
      <c r="V468" s="53" t="e">
        <f>+$C$18*'10 - 2008'!AX468</f>
        <v>#DIV/0!</v>
      </c>
      <c r="W468" s="53" t="e">
        <f>+$C$18*'10 - 2008'!AY468</f>
        <v>#DIV/0!</v>
      </c>
      <c r="X468" s="53" t="e">
        <f>+$C$18*'10 - 2008'!AZ468</f>
        <v>#DIV/0!</v>
      </c>
      <c r="Y468" s="53" t="e">
        <f>+$C$18*'10 - 2008'!BA468</f>
        <v>#DIV/0!</v>
      </c>
      <c r="Z468" s="53" t="e">
        <f>+$C$18*'10 - 2008'!BB468</f>
        <v>#DIV/0!</v>
      </c>
      <c r="AA468" s="53" t="e">
        <f>+$C$18*'10 - 2008'!BC468</f>
        <v>#DIV/0!</v>
      </c>
      <c r="AB468" s="53" t="e">
        <f>+$C$18*'10 - 2008'!BD468</f>
        <v>#DIV/0!</v>
      </c>
      <c r="AC468" s="53" t="e">
        <f>+$C$18*'10 - 2008'!BE468</f>
        <v>#DIV/0!</v>
      </c>
      <c r="AD468" s="53" t="e">
        <f>+$C$18*'10 - 2008'!BF468</f>
        <v>#DIV/0!</v>
      </c>
      <c r="AE468" s="53" t="e">
        <f>+$C$18*'10 - 2008'!BG468</f>
        <v>#DIV/0!</v>
      </c>
      <c r="AF468" s="53" t="e">
        <f>+$C$18*'10 - 2008'!BH468</f>
        <v>#DIV/0!</v>
      </c>
      <c r="AG468" s="53" t="e">
        <f>+$C$18*'10 - 2008'!BI468</f>
        <v>#DIV/0!</v>
      </c>
      <c r="AH468" s="53" t="e">
        <f>+$C$18*'10 - 2008'!BJ468</f>
        <v>#DIV/0!</v>
      </c>
      <c r="AI468" s="2"/>
    </row>
    <row r="469" spans="1:35">
      <c r="A469" s="63">
        <v>462</v>
      </c>
      <c r="B469" s="53">
        <f>+'10 - 2008'!B469</f>
        <v>0</v>
      </c>
      <c r="C469" s="53" t="e">
        <f>+'10 - 2008'!AE469/'10 - 2008'!BK469</f>
        <v>#DIV/0!</v>
      </c>
      <c r="D469" s="53" t="e">
        <f>+$C$18*'10 - 2008'!AF469</f>
        <v>#DIV/0!</v>
      </c>
      <c r="E469" s="53" t="e">
        <f>+$C$18*'10 - 2008'!AG469</f>
        <v>#DIV/0!</v>
      </c>
      <c r="F469" s="53" t="e">
        <f>+$C$18*'10 - 2008'!AH469</f>
        <v>#DIV/0!</v>
      </c>
      <c r="G469" s="53" t="e">
        <f>+$C$18*'10 - 2008'!AI469</f>
        <v>#DIV/0!</v>
      </c>
      <c r="H469" s="53" t="e">
        <f>+$C$18*'10 - 2008'!AJ469</f>
        <v>#DIV/0!</v>
      </c>
      <c r="I469" s="53" t="e">
        <f>+$C$18*'10 - 2008'!AK469</f>
        <v>#DIV/0!</v>
      </c>
      <c r="J469" s="53" t="e">
        <f>+$C$18*'10 - 2008'!AL469</f>
        <v>#DIV/0!</v>
      </c>
      <c r="K469" s="53" t="e">
        <f>+$C$18*'10 - 2008'!AM469</f>
        <v>#DIV/0!</v>
      </c>
      <c r="L469" s="53" t="e">
        <f>+$C$18*'10 - 2008'!AN469</f>
        <v>#DIV/0!</v>
      </c>
      <c r="M469" s="53" t="e">
        <f>+$C$18*'10 - 2008'!AO469</f>
        <v>#DIV/0!</v>
      </c>
      <c r="N469" s="53" t="e">
        <f>+$C$18*'10 - 2008'!AP469</f>
        <v>#DIV/0!</v>
      </c>
      <c r="O469" s="53" t="e">
        <f>+$C$18*'10 - 2008'!AQ469</f>
        <v>#DIV/0!</v>
      </c>
      <c r="P469" s="53" t="e">
        <f>+$C$18*'10 - 2008'!AR469</f>
        <v>#DIV/0!</v>
      </c>
      <c r="Q469" s="53" t="e">
        <f>+$C$18*'10 - 2008'!AS469</f>
        <v>#DIV/0!</v>
      </c>
      <c r="R469" s="53" t="e">
        <f>+$C$18*'10 - 2008'!AT469</f>
        <v>#DIV/0!</v>
      </c>
      <c r="S469" s="53" t="e">
        <f>+$C$18*'10 - 2008'!AU469</f>
        <v>#DIV/0!</v>
      </c>
      <c r="T469" s="53" t="e">
        <f>+$C$18*'10 - 2008'!AV469</f>
        <v>#DIV/0!</v>
      </c>
      <c r="U469" s="53" t="e">
        <f>+$C$18*'10 - 2008'!AW469</f>
        <v>#DIV/0!</v>
      </c>
      <c r="V469" s="53" t="e">
        <f>+$C$18*'10 - 2008'!AX469</f>
        <v>#DIV/0!</v>
      </c>
      <c r="W469" s="53" t="e">
        <f>+$C$18*'10 - 2008'!AY469</f>
        <v>#DIV/0!</v>
      </c>
      <c r="X469" s="53" t="e">
        <f>+$C$18*'10 - 2008'!AZ469</f>
        <v>#DIV/0!</v>
      </c>
      <c r="Y469" s="53" t="e">
        <f>+$C$18*'10 - 2008'!BA469</f>
        <v>#DIV/0!</v>
      </c>
      <c r="Z469" s="53" t="e">
        <f>+$C$18*'10 - 2008'!BB469</f>
        <v>#DIV/0!</v>
      </c>
      <c r="AA469" s="53" t="e">
        <f>+$C$18*'10 - 2008'!BC469</f>
        <v>#DIV/0!</v>
      </c>
      <c r="AB469" s="53" t="e">
        <f>+$C$18*'10 - 2008'!BD469</f>
        <v>#DIV/0!</v>
      </c>
      <c r="AC469" s="53" t="e">
        <f>+$C$18*'10 - 2008'!BE469</f>
        <v>#DIV/0!</v>
      </c>
      <c r="AD469" s="53" t="e">
        <f>+$C$18*'10 - 2008'!BF469</f>
        <v>#DIV/0!</v>
      </c>
      <c r="AE469" s="53" t="e">
        <f>+$C$18*'10 - 2008'!BG469</f>
        <v>#DIV/0!</v>
      </c>
      <c r="AF469" s="53" t="e">
        <f>+$C$18*'10 - 2008'!BH469</f>
        <v>#DIV/0!</v>
      </c>
      <c r="AG469" s="53" t="e">
        <f>+$C$18*'10 - 2008'!BI469</f>
        <v>#DIV/0!</v>
      </c>
      <c r="AH469" s="53" t="e">
        <f>+$C$18*'10 - 2008'!BJ469</f>
        <v>#DIV/0!</v>
      </c>
      <c r="AI469" s="2"/>
    </row>
    <row r="470" spans="1:35">
      <c r="A470" s="63">
        <v>463</v>
      </c>
      <c r="B470" s="53">
        <f>+'10 - 2008'!B470</f>
        <v>0</v>
      </c>
      <c r="C470" s="53" t="e">
        <f>+'10 - 2008'!AE470/'10 - 2008'!BK470</f>
        <v>#DIV/0!</v>
      </c>
      <c r="D470" s="53" t="e">
        <f>+$C$18*'10 - 2008'!AF470</f>
        <v>#DIV/0!</v>
      </c>
      <c r="E470" s="53" t="e">
        <f>+$C$18*'10 - 2008'!AG470</f>
        <v>#DIV/0!</v>
      </c>
      <c r="F470" s="53" t="e">
        <f>+$C$18*'10 - 2008'!AH470</f>
        <v>#DIV/0!</v>
      </c>
      <c r="G470" s="53" t="e">
        <f>+$C$18*'10 - 2008'!AI470</f>
        <v>#DIV/0!</v>
      </c>
      <c r="H470" s="53" t="e">
        <f>+$C$18*'10 - 2008'!AJ470</f>
        <v>#DIV/0!</v>
      </c>
      <c r="I470" s="53" t="e">
        <f>+$C$18*'10 - 2008'!AK470</f>
        <v>#DIV/0!</v>
      </c>
      <c r="J470" s="53" t="e">
        <f>+$C$18*'10 - 2008'!AL470</f>
        <v>#DIV/0!</v>
      </c>
      <c r="K470" s="53" t="e">
        <f>+$C$18*'10 - 2008'!AM470</f>
        <v>#DIV/0!</v>
      </c>
      <c r="L470" s="53" t="e">
        <f>+$C$18*'10 - 2008'!AN470</f>
        <v>#DIV/0!</v>
      </c>
      <c r="M470" s="53" t="e">
        <f>+$C$18*'10 - 2008'!AO470</f>
        <v>#DIV/0!</v>
      </c>
      <c r="N470" s="53" t="e">
        <f>+$C$18*'10 - 2008'!AP470</f>
        <v>#DIV/0!</v>
      </c>
      <c r="O470" s="53" t="e">
        <f>+$C$18*'10 - 2008'!AQ470</f>
        <v>#DIV/0!</v>
      </c>
      <c r="P470" s="53" t="e">
        <f>+$C$18*'10 - 2008'!AR470</f>
        <v>#DIV/0!</v>
      </c>
      <c r="Q470" s="53" t="e">
        <f>+$C$18*'10 - 2008'!AS470</f>
        <v>#DIV/0!</v>
      </c>
      <c r="R470" s="53" t="e">
        <f>+$C$18*'10 - 2008'!AT470</f>
        <v>#DIV/0!</v>
      </c>
      <c r="S470" s="53" t="e">
        <f>+$C$18*'10 - 2008'!AU470</f>
        <v>#DIV/0!</v>
      </c>
      <c r="T470" s="53" t="e">
        <f>+$C$18*'10 - 2008'!AV470</f>
        <v>#DIV/0!</v>
      </c>
      <c r="U470" s="53" t="e">
        <f>+$C$18*'10 - 2008'!AW470</f>
        <v>#DIV/0!</v>
      </c>
      <c r="V470" s="53" t="e">
        <f>+$C$18*'10 - 2008'!AX470</f>
        <v>#DIV/0!</v>
      </c>
      <c r="W470" s="53" t="e">
        <f>+$C$18*'10 - 2008'!AY470</f>
        <v>#DIV/0!</v>
      </c>
      <c r="X470" s="53" t="e">
        <f>+$C$18*'10 - 2008'!AZ470</f>
        <v>#DIV/0!</v>
      </c>
      <c r="Y470" s="53" t="e">
        <f>+$C$18*'10 - 2008'!BA470</f>
        <v>#DIV/0!</v>
      </c>
      <c r="Z470" s="53" t="e">
        <f>+$C$18*'10 - 2008'!BB470</f>
        <v>#DIV/0!</v>
      </c>
      <c r="AA470" s="53" t="e">
        <f>+$C$18*'10 - 2008'!BC470</f>
        <v>#DIV/0!</v>
      </c>
      <c r="AB470" s="53" t="e">
        <f>+$C$18*'10 - 2008'!BD470</f>
        <v>#DIV/0!</v>
      </c>
      <c r="AC470" s="53" t="e">
        <f>+$C$18*'10 - 2008'!BE470</f>
        <v>#DIV/0!</v>
      </c>
      <c r="AD470" s="53" t="e">
        <f>+$C$18*'10 - 2008'!BF470</f>
        <v>#DIV/0!</v>
      </c>
      <c r="AE470" s="53" t="e">
        <f>+$C$18*'10 - 2008'!BG470</f>
        <v>#DIV/0!</v>
      </c>
      <c r="AF470" s="53" t="e">
        <f>+$C$18*'10 - 2008'!BH470</f>
        <v>#DIV/0!</v>
      </c>
      <c r="AG470" s="53" t="e">
        <f>+$C$18*'10 - 2008'!BI470</f>
        <v>#DIV/0!</v>
      </c>
      <c r="AH470" s="53" t="e">
        <f>+$C$18*'10 - 2008'!BJ470</f>
        <v>#DIV/0!</v>
      </c>
      <c r="AI470" s="2"/>
    </row>
    <row r="471" spans="1:35">
      <c r="A471" s="63">
        <v>464</v>
      </c>
      <c r="B471" s="53">
        <f>+'10 - 2008'!B471</f>
        <v>0</v>
      </c>
      <c r="C471" s="53" t="e">
        <f>+'10 - 2008'!AE471/'10 - 2008'!BK471</f>
        <v>#DIV/0!</v>
      </c>
      <c r="D471" s="53" t="e">
        <f>+$C$18*'10 - 2008'!AF471</f>
        <v>#DIV/0!</v>
      </c>
      <c r="E471" s="53" t="e">
        <f>+$C$18*'10 - 2008'!AG471</f>
        <v>#DIV/0!</v>
      </c>
      <c r="F471" s="53" t="e">
        <f>+$C$18*'10 - 2008'!AH471</f>
        <v>#DIV/0!</v>
      </c>
      <c r="G471" s="53" t="e">
        <f>+$C$18*'10 - 2008'!AI471</f>
        <v>#DIV/0!</v>
      </c>
      <c r="H471" s="53" t="e">
        <f>+$C$18*'10 - 2008'!AJ471</f>
        <v>#DIV/0!</v>
      </c>
      <c r="I471" s="53" t="e">
        <f>+$C$18*'10 - 2008'!AK471</f>
        <v>#DIV/0!</v>
      </c>
      <c r="J471" s="53" t="e">
        <f>+$C$18*'10 - 2008'!AL471</f>
        <v>#DIV/0!</v>
      </c>
      <c r="K471" s="53" t="e">
        <f>+$C$18*'10 - 2008'!AM471</f>
        <v>#DIV/0!</v>
      </c>
      <c r="L471" s="53" t="e">
        <f>+$C$18*'10 - 2008'!AN471</f>
        <v>#DIV/0!</v>
      </c>
      <c r="M471" s="53" t="e">
        <f>+$C$18*'10 - 2008'!AO471</f>
        <v>#DIV/0!</v>
      </c>
      <c r="N471" s="53" t="e">
        <f>+$C$18*'10 - 2008'!AP471</f>
        <v>#DIV/0!</v>
      </c>
      <c r="O471" s="53" t="e">
        <f>+$C$18*'10 - 2008'!AQ471</f>
        <v>#DIV/0!</v>
      </c>
      <c r="P471" s="53" t="e">
        <f>+$C$18*'10 - 2008'!AR471</f>
        <v>#DIV/0!</v>
      </c>
      <c r="Q471" s="53" t="e">
        <f>+$C$18*'10 - 2008'!AS471</f>
        <v>#DIV/0!</v>
      </c>
      <c r="R471" s="53" t="e">
        <f>+$C$18*'10 - 2008'!AT471</f>
        <v>#DIV/0!</v>
      </c>
      <c r="S471" s="53" t="e">
        <f>+$C$18*'10 - 2008'!AU471</f>
        <v>#DIV/0!</v>
      </c>
      <c r="T471" s="53" t="e">
        <f>+$C$18*'10 - 2008'!AV471</f>
        <v>#DIV/0!</v>
      </c>
      <c r="U471" s="53" t="e">
        <f>+$C$18*'10 - 2008'!AW471</f>
        <v>#DIV/0!</v>
      </c>
      <c r="V471" s="53" t="e">
        <f>+$C$18*'10 - 2008'!AX471</f>
        <v>#DIV/0!</v>
      </c>
      <c r="W471" s="53" t="e">
        <f>+$C$18*'10 - 2008'!AY471</f>
        <v>#DIV/0!</v>
      </c>
      <c r="X471" s="53" t="e">
        <f>+$C$18*'10 - 2008'!AZ471</f>
        <v>#DIV/0!</v>
      </c>
      <c r="Y471" s="53" t="e">
        <f>+$C$18*'10 - 2008'!BA471</f>
        <v>#DIV/0!</v>
      </c>
      <c r="Z471" s="53" t="e">
        <f>+$C$18*'10 - 2008'!BB471</f>
        <v>#DIV/0!</v>
      </c>
      <c r="AA471" s="53" t="e">
        <f>+$C$18*'10 - 2008'!BC471</f>
        <v>#DIV/0!</v>
      </c>
      <c r="AB471" s="53" t="e">
        <f>+$C$18*'10 - 2008'!BD471</f>
        <v>#DIV/0!</v>
      </c>
      <c r="AC471" s="53" t="e">
        <f>+$C$18*'10 - 2008'!BE471</f>
        <v>#DIV/0!</v>
      </c>
      <c r="AD471" s="53" t="e">
        <f>+$C$18*'10 - 2008'!BF471</f>
        <v>#DIV/0!</v>
      </c>
      <c r="AE471" s="53" t="e">
        <f>+$C$18*'10 - 2008'!BG471</f>
        <v>#DIV/0!</v>
      </c>
      <c r="AF471" s="53" t="e">
        <f>+$C$18*'10 - 2008'!BH471</f>
        <v>#DIV/0!</v>
      </c>
      <c r="AG471" s="53" t="e">
        <f>+$C$18*'10 - 2008'!BI471</f>
        <v>#DIV/0!</v>
      </c>
      <c r="AH471" s="53" t="e">
        <f>+$C$18*'10 - 2008'!BJ471</f>
        <v>#DIV/0!</v>
      </c>
      <c r="AI471" s="2"/>
    </row>
    <row r="472" spans="1:35">
      <c r="A472" s="63">
        <v>465</v>
      </c>
      <c r="B472" s="53">
        <f>+'10 - 2008'!B472</f>
        <v>0</v>
      </c>
      <c r="C472" s="53" t="e">
        <f>+'10 - 2008'!AE472/'10 - 2008'!BK472</f>
        <v>#DIV/0!</v>
      </c>
      <c r="D472" s="53" t="e">
        <f>+$C$18*'10 - 2008'!AF472</f>
        <v>#DIV/0!</v>
      </c>
      <c r="E472" s="53" t="e">
        <f>+$C$18*'10 - 2008'!AG472</f>
        <v>#DIV/0!</v>
      </c>
      <c r="F472" s="53" t="e">
        <f>+$C$18*'10 - 2008'!AH472</f>
        <v>#DIV/0!</v>
      </c>
      <c r="G472" s="53" t="e">
        <f>+$C$18*'10 - 2008'!AI472</f>
        <v>#DIV/0!</v>
      </c>
      <c r="H472" s="53" t="e">
        <f>+$C$18*'10 - 2008'!AJ472</f>
        <v>#DIV/0!</v>
      </c>
      <c r="I472" s="53" t="e">
        <f>+$C$18*'10 - 2008'!AK472</f>
        <v>#DIV/0!</v>
      </c>
      <c r="J472" s="53" t="e">
        <f>+$C$18*'10 - 2008'!AL472</f>
        <v>#DIV/0!</v>
      </c>
      <c r="K472" s="53" t="e">
        <f>+$C$18*'10 - 2008'!AM472</f>
        <v>#DIV/0!</v>
      </c>
      <c r="L472" s="53" t="e">
        <f>+$C$18*'10 - 2008'!AN472</f>
        <v>#DIV/0!</v>
      </c>
      <c r="M472" s="53" t="e">
        <f>+$C$18*'10 - 2008'!AO472</f>
        <v>#DIV/0!</v>
      </c>
      <c r="N472" s="53" t="e">
        <f>+$C$18*'10 - 2008'!AP472</f>
        <v>#DIV/0!</v>
      </c>
      <c r="O472" s="53" t="e">
        <f>+$C$18*'10 - 2008'!AQ472</f>
        <v>#DIV/0!</v>
      </c>
      <c r="P472" s="53" t="e">
        <f>+$C$18*'10 - 2008'!AR472</f>
        <v>#DIV/0!</v>
      </c>
      <c r="Q472" s="53" t="e">
        <f>+$C$18*'10 - 2008'!AS472</f>
        <v>#DIV/0!</v>
      </c>
      <c r="R472" s="53" t="e">
        <f>+$C$18*'10 - 2008'!AT472</f>
        <v>#DIV/0!</v>
      </c>
      <c r="S472" s="53" t="e">
        <f>+$C$18*'10 - 2008'!AU472</f>
        <v>#DIV/0!</v>
      </c>
      <c r="T472" s="53" t="e">
        <f>+$C$18*'10 - 2008'!AV472</f>
        <v>#DIV/0!</v>
      </c>
      <c r="U472" s="53" t="e">
        <f>+$C$18*'10 - 2008'!AW472</f>
        <v>#DIV/0!</v>
      </c>
      <c r="V472" s="53" t="e">
        <f>+$C$18*'10 - 2008'!AX472</f>
        <v>#DIV/0!</v>
      </c>
      <c r="W472" s="53" t="e">
        <f>+$C$18*'10 - 2008'!AY472</f>
        <v>#DIV/0!</v>
      </c>
      <c r="X472" s="53" t="e">
        <f>+$C$18*'10 - 2008'!AZ472</f>
        <v>#DIV/0!</v>
      </c>
      <c r="Y472" s="53" t="e">
        <f>+$C$18*'10 - 2008'!BA472</f>
        <v>#DIV/0!</v>
      </c>
      <c r="Z472" s="53" t="e">
        <f>+$C$18*'10 - 2008'!BB472</f>
        <v>#DIV/0!</v>
      </c>
      <c r="AA472" s="53" t="e">
        <f>+$C$18*'10 - 2008'!BC472</f>
        <v>#DIV/0!</v>
      </c>
      <c r="AB472" s="53" t="e">
        <f>+$C$18*'10 - 2008'!BD472</f>
        <v>#DIV/0!</v>
      </c>
      <c r="AC472" s="53" t="e">
        <f>+$C$18*'10 - 2008'!BE472</f>
        <v>#DIV/0!</v>
      </c>
      <c r="AD472" s="53" t="e">
        <f>+$C$18*'10 - 2008'!BF472</f>
        <v>#DIV/0!</v>
      </c>
      <c r="AE472" s="53" t="e">
        <f>+$C$18*'10 - 2008'!BG472</f>
        <v>#DIV/0!</v>
      </c>
      <c r="AF472" s="53" t="e">
        <f>+$C$18*'10 - 2008'!BH472</f>
        <v>#DIV/0!</v>
      </c>
      <c r="AG472" s="53" t="e">
        <f>+$C$18*'10 - 2008'!BI472</f>
        <v>#DIV/0!</v>
      </c>
      <c r="AH472" s="53" t="e">
        <f>+$C$18*'10 - 2008'!BJ472</f>
        <v>#DIV/0!</v>
      </c>
      <c r="AI472" s="2"/>
    </row>
    <row r="473" spans="1:35">
      <c r="A473" s="63">
        <v>466</v>
      </c>
      <c r="B473" s="53">
        <f>+'10 - 2008'!B473</f>
        <v>0</v>
      </c>
      <c r="C473" s="53" t="e">
        <f>+'10 - 2008'!AE473/'10 - 2008'!BK473</f>
        <v>#DIV/0!</v>
      </c>
      <c r="D473" s="53" t="e">
        <f>+$C$18*'10 - 2008'!AF473</f>
        <v>#DIV/0!</v>
      </c>
      <c r="E473" s="53" t="e">
        <f>+$C$18*'10 - 2008'!AG473</f>
        <v>#DIV/0!</v>
      </c>
      <c r="F473" s="53" t="e">
        <f>+$C$18*'10 - 2008'!AH473</f>
        <v>#DIV/0!</v>
      </c>
      <c r="G473" s="53" t="e">
        <f>+$C$18*'10 - 2008'!AI473</f>
        <v>#DIV/0!</v>
      </c>
      <c r="H473" s="53" t="e">
        <f>+$C$18*'10 - 2008'!AJ473</f>
        <v>#DIV/0!</v>
      </c>
      <c r="I473" s="53" t="e">
        <f>+$C$18*'10 - 2008'!AK473</f>
        <v>#DIV/0!</v>
      </c>
      <c r="J473" s="53" t="e">
        <f>+$C$18*'10 - 2008'!AL473</f>
        <v>#DIV/0!</v>
      </c>
      <c r="K473" s="53" t="e">
        <f>+$C$18*'10 - 2008'!AM473</f>
        <v>#DIV/0!</v>
      </c>
      <c r="L473" s="53" t="e">
        <f>+$C$18*'10 - 2008'!AN473</f>
        <v>#DIV/0!</v>
      </c>
      <c r="M473" s="53" t="e">
        <f>+$C$18*'10 - 2008'!AO473</f>
        <v>#DIV/0!</v>
      </c>
      <c r="N473" s="53" t="e">
        <f>+$C$18*'10 - 2008'!AP473</f>
        <v>#DIV/0!</v>
      </c>
      <c r="O473" s="53" t="e">
        <f>+$C$18*'10 - 2008'!AQ473</f>
        <v>#DIV/0!</v>
      </c>
      <c r="P473" s="53" t="e">
        <f>+$C$18*'10 - 2008'!AR473</f>
        <v>#DIV/0!</v>
      </c>
      <c r="Q473" s="53" t="e">
        <f>+$C$18*'10 - 2008'!AS473</f>
        <v>#DIV/0!</v>
      </c>
      <c r="R473" s="53" t="e">
        <f>+$C$18*'10 - 2008'!AT473</f>
        <v>#DIV/0!</v>
      </c>
      <c r="S473" s="53" t="e">
        <f>+$C$18*'10 - 2008'!AU473</f>
        <v>#DIV/0!</v>
      </c>
      <c r="T473" s="53" t="e">
        <f>+$C$18*'10 - 2008'!AV473</f>
        <v>#DIV/0!</v>
      </c>
      <c r="U473" s="53" t="e">
        <f>+$C$18*'10 - 2008'!AW473</f>
        <v>#DIV/0!</v>
      </c>
      <c r="V473" s="53" t="e">
        <f>+$C$18*'10 - 2008'!AX473</f>
        <v>#DIV/0!</v>
      </c>
      <c r="W473" s="53" t="e">
        <f>+$C$18*'10 - 2008'!AY473</f>
        <v>#DIV/0!</v>
      </c>
      <c r="X473" s="53" t="e">
        <f>+$C$18*'10 - 2008'!AZ473</f>
        <v>#DIV/0!</v>
      </c>
      <c r="Y473" s="53" t="e">
        <f>+$C$18*'10 - 2008'!BA473</f>
        <v>#DIV/0!</v>
      </c>
      <c r="Z473" s="53" t="e">
        <f>+$C$18*'10 - 2008'!BB473</f>
        <v>#DIV/0!</v>
      </c>
      <c r="AA473" s="53" t="e">
        <f>+$C$18*'10 - 2008'!BC473</f>
        <v>#DIV/0!</v>
      </c>
      <c r="AB473" s="53" t="e">
        <f>+$C$18*'10 - 2008'!BD473</f>
        <v>#DIV/0!</v>
      </c>
      <c r="AC473" s="53" t="e">
        <f>+$C$18*'10 - 2008'!BE473</f>
        <v>#DIV/0!</v>
      </c>
      <c r="AD473" s="53" t="e">
        <f>+$C$18*'10 - 2008'!BF473</f>
        <v>#DIV/0!</v>
      </c>
      <c r="AE473" s="53" t="e">
        <f>+$C$18*'10 - 2008'!BG473</f>
        <v>#DIV/0!</v>
      </c>
      <c r="AF473" s="53" t="e">
        <f>+$C$18*'10 - 2008'!BH473</f>
        <v>#DIV/0!</v>
      </c>
      <c r="AG473" s="53" t="e">
        <f>+$C$18*'10 - 2008'!BI473</f>
        <v>#DIV/0!</v>
      </c>
      <c r="AH473" s="53" t="e">
        <f>+$C$18*'10 - 2008'!BJ473</f>
        <v>#DIV/0!</v>
      </c>
      <c r="AI473" s="2"/>
    </row>
    <row r="474" spans="1:35">
      <c r="A474" s="63">
        <v>467</v>
      </c>
      <c r="B474" s="53">
        <f>+'10 - 2008'!B474</f>
        <v>0</v>
      </c>
      <c r="C474" s="53" t="e">
        <f>+'10 - 2008'!AE474/'10 - 2008'!BK474</f>
        <v>#DIV/0!</v>
      </c>
      <c r="D474" s="53" t="e">
        <f>+$C$18*'10 - 2008'!AF474</f>
        <v>#DIV/0!</v>
      </c>
      <c r="E474" s="53" t="e">
        <f>+$C$18*'10 - 2008'!AG474</f>
        <v>#DIV/0!</v>
      </c>
      <c r="F474" s="53" t="e">
        <f>+$C$18*'10 - 2008'!AH474</f>
        <v>#DIV/0!</v>
      </c>
      <c r="G474" s="53" t="e">
        <f>+$C$18*'10 - 2008'!AI474</f>
        <v>#DIV/0!</v>
      </c>
      <c r="H474" s="53" t="e">
        <f>+$C$18*'10 - 2008'!AJ474</f>
        <v>#DIV/0!</v>
      </c>
      <c r="I474" s="53" t="e">
        <f>+$C$18*'10 - 2008'!AK474</f>
        <v>#DIV/0!</v>
      </c>
      <c r="J474" s="53" t="e">
        <f>+$C$18*'10 - 2008'!AL474</f>
        <v>#DIV/0!</v>
      </c>
      <c r="K474" s="53" t="e">
        <f>+$C$18*'10 - 2008'!AM474</f>
        <v>#DIV/0!</v>
      </c>
      <c r="L474" s="53" t="e">
        <f>+$C$18*'10 - 2008'!AN474</f>
        <v>#DIV/0!</v>
      </c>
      <c r="M474" s="53" t="e">
        <f>+$C$18*'10 - 2008'!AO474</f>
        <v>#DIV/0!</v>
      </c>
      <c r="N474" s="53" t="e">
        <f>+$C$18*'10 - 2008'!AP474</f>
        <v>#DIV/0!</v>
      </c>
      <c r="O474" s="53" t="e">
        <f>+$C$18*'10 - 2008'!AQ474</f>
        <v>#DIV/0!</v>
      </c>
      <c r="P474" s="53" t="e">
        <f>+$C$18*'10 - 2008'!AR474</f>
        <v>#DIV/0!</v>
      </c>
      <c r="Q474" s="53" t="e">
        <f>+$C$18*'10 - 2008'!AS474</f>
        <v>#DIV/0!</v>
      </c>
      <c r="R474" s="53" t="e">
        <f>+$C$18*'10 - 2008'!AT474</f>
        <v>#DIV/0!</v>
      </c>
      <c r="S474" s="53" t="e">
        <f>+$C$18*'10 - 2008'!AU474</f>
        <v>#DIV/0!</v>
      </c>
      <c r="T474" s="53" t="e">
        <f>+$C$18*'10 - 2008'!AV474</f>
        <v>#DIV/0!</v>
      </c>
      <c r="U474" s="53" t="e">
        <f>+$C$18*'10 - 2008'!AW474</f>
        <v>#DIV/0!</v>
      </c>
      <c r="V474" s="53" t="e">
        <f>+$C$18*'10 - 2008'!AX474</f>
        <v>#DIV/0!</v>
      </c>
      <c r="W474" s="53" t="e">
        <f>+$C$18*'10 - 2008'!AY474</f>
        <v>#DIV/0!</v>
      </c>
      <c r="X474" s="53" t="e">
        <f>+$C$18*'10 - 2008'!AZ474</f>
        <v>#DIV/0!</v>
      </c>
      <c r="Y474" s="53" t="e">
        <f>+$C$18*'10 - 2008'!BA474</f>
        <v>#DIV/0!</v>
      </c>
      <c r="Z474" s="53" t="e">
        <f>+$C$18*'10 - 2008'!BB474</f>
        <v>#DIV/0!</v>
      </c>
      <c r="AA474" s="53" t="e">
        <f>+$C$18*'10 - 2008'!BC474</f>
        <v>#DIV/0!</v>
      </c>
      <c r="AB474" s="53" t="e">
        <f>+$C$18*'10 - 2008'!BD474</f>
        <v>#DIV/0!</v>
      </c>
      <c r="AC474" s="53" t="e">
        <f>+$C$18*'10 - 2008'!BE474</f>
        <v>#DIV/0!</v>
      </c>
      <c r="AD474" s="53" t="e">
        <f>+$C$18*'10 - 2008'!BF474</f>
        <v>#DIV/0!</v>
      </c>
      <c r="AE474" s="53" t="e">
        <f>+$C$18*'10 - 2008'!BG474</f>
        <v>#DIV/0!</v>
      </c>
      <c r="AF474" s="53" t="e">
        <f>+$C$18*'10 - 2008'!BH474</f>
        <v>#DIV/0!</v>
      </c>
      <c r="AG474" s="53" t="e">
        <f>+$C$18*'10 - 2008'!BI474</f>
        <v>#DIV/0!</v>
      </c>
      <c r="AH474" s="53" t="e">
        <f>+$C$18*'10 - 2008'!BJ474</f>
        <v>#DIV/0!</v>
      </c>
      <c r="AI474" s="2"/>
    </row>
    <row r="475" spans="1:35">
      <c r="A475" s="63">
        <v>468</v>
      </c>
      <c r="B475" s="53">
        <f>+'10 - 2008'!B475</f>
        <v>0</v>
      </c>
      <c r="C475" s="53" t="e">
        <f>+'10 - 2008'!AE475/'10 - 2008'!BK475</f>
        <v>#DIV/0!</v>
      </c>
      <c r="D475" s="53" t="e">
        <f>+$C$18*'10 - 2008'!AF475</f>
        <v>#DIV/0!</v>
      </c>
      <c r="E475" s="53" t="e">
        <f>+$C$18*'10 - 2008'!AG475</f>
        <v>#DIV/0!</v>
      </c>
      <c r="F475" s="53" t="e">
        <f>+$C$18*'10 - 2008'!AH475</f>
        <v>#DIV/0!</v>
      </c>
      <c r="G475" s="53" t="e">
        <f>+$C$18*'10 - 2008'!AI475</f>
        <v>#DIV/0!</v>
      </c>
      <c r="H475" s="53" t="e">
        <f>+$C$18*'10 - 2008'!AJ475</f>
        <v>#DIV/0!</v>
      </c>
      <c r="I475" s="53" t="e">
        <f>+$C$18*'10 - 2008'!AK475</f>
        <v>#DIV/0!</v>
      </c>
      <c r="J475" s="53" t="e">
        <f>+$C$18*'10 - 2008'!AL475</f>
        <v>#DIV/0!</v>
      </c>
      <c r="K475" s="53" t="e">
        <f>+$C$18*'10 - 2008'!AM475</f>
        <v>#DIV/0!</v>
      </c>
      <c r="L475" s="53" t="e">
        <f>+$C$18*'10 - 2008'!AN475</f>
        <v>#DIV/0!</v>
      </c>
      <c r="M475" s="53" t="e">
        <f>+$C$18*'10 - 2008'!AO475</f>
        <v>#DIV/0!</v>
      </c>
      <c r="N475" s="53" t="e">
        <f>+$C$18*'10 - 2008'!AP475</f>
        <v>#DIV/0!</v>
      </c>
      <c r="O475" s="53" t="e">
        <f>+$C$18*'10 - 2008'!AQ475</f>
        <v>#DIV/0!</v>
      </c>
      <c r="P475" s="53" t="e">
        <f>+$C$18*'10 - 2008'!AR475</f>
        <v>#DIV/0!</v>
      </c>
      <c r="Q475" s="53" t="e">
        <f>+$C$18*'10 - 2008'!AS475</f>
        <v>#DIV/0!</v>
      </c>
      <c r="R475" s="53" t="e">
        <f>+$C$18*'10 - 2008'!AT475</f>
        <v>#DIV/0!</v>
      </c>
      <c r="S475" s="53" t="e">
        <f>+$C$18*'10 - 2008'!AU475</f>
        <v>#DIV/0!</v>
      </c>
      <c r="T475" s="53" t="e">
        <f>+$C$18*'10 - 2008'!AV475</f>
        <v>#DIV/0!</v>
      </c>
      <c r="U475" s="53" t="e">
        <f>+$C$18*'10 - 2008'!AW475</f>
        <v>#DIV/0!</v>
      </c>
      <c r="V475" s="53" t="e">
        <f>+$C$18*'10 - 2008'!AX475</f>
        <v>#DIV/0!</v>
      </c>
      <c r="W475" s="53" t="e">
        <f>+$C$18*'10 - 2008'!AY475</f>
        <v>#DIV/0!</v>
      </c>
      <c r="X475" s="53" t="e">
        <f>+$C$18*'10 - 2008'!AZ475</f>
        <v>#DIV/0!</v>
      </c>
      <c r="Y475" s="53" t="e">
        <f>+$C$18*'10 - 2008'!BA475</f>
        <v>#DIV/0!</v>
      </c>
      <c r="Z475" s="53" t="e">
        <f>+$C$18*'10 - 2008'!BB475</f>
        <v>#DIV/0!</v>
      </c>
      <c r="AA475" s="53" t="e">
        <f>+$C$18*'10 - 2008'!BC475</f>
        <v>#DIV/0!</v>
      </c>
      <c r="AB475" s="53" t="e">
        <f>+$C$18*'10 - 2008'!BD475</f>
        <v>#DIV/0!</v>
      </c>
      <c r="AC475" s="53" t="e">
        <f>+$C$18*'10 - 2008'!BE475</f>
        <v>#DIV/0!</v>
      </c>
      <c r="AD475" s="53" t="e">
        <f>+$C$18*'10 - 2008'!BF475</f>
        <v>#DIV/0!</v>
      </c>
      <c r="AE475" s="53" t="e">
        <f>+$C$18*'10 - 2008'!BG475</f>
        <v>#DIV/0!</v>
      </c>
      <c r="AF475" s="53" t="e">
        <f>+$C$18*'10 - 2008'!BH475</f>
        <v>#DIV/0!</v>
      </c>
      <c r="AG475" s="53" t="e">
        <f>+$C$18*'10 - 2008'!BI475</f>
        <v>#DIV/0!</v>
      </c>
      <c r="AH475" s="53" t="e">
        <f>+$C$18*'10 - 2008'!BJ475</f>
        <v>#DIV/0!</v>
      </c>
      <c r="AI475" s="2"/>
    </row>
    <row r="476" spans="1:35">
      <c r="A476" s="63">
        <v>469</v>
      </c>
      <c r="B476" s="53">
        <f>+'10 - 2008'!B476</f>
        <v>0</v>
      </c>
      <c r="C476" s="53" t="e">
        <f>+'10 - 2008'!AE476/'10 - 2008'!BK476</f>
        <v>#DIV/0!</v>
      </c>
      <c r="D476" s="53" t="e">
        <f>+$C$18*'10 - 2008'!AF476</f>
        <v>#DIV/0!</v>
      </c>
      <c r="E476" s="53" t="e">
        <f>+$C$18*'10 - 2008'!AG476</f>
        <v>#DIV/0!</v>
      </c>
      <c r="F476" s="53" t="e">
        <f>+$C$18*'10 - 2008'!AH476</f>
        <v>#DIV/0!</v>
      </c>
      <c r="G476" s="53" t="e">
        <f>+$C$18*'10 - 2008'!AI476</f>
        <v>#DIV/0!</v>
      </c>
      <c r="H476" s="53" t="e">
        <f>+$C$18*'10 - 2008'!AJ476</f>
        <v>#DIV/0!</v>
      </c>
      <c r="I476" s="53" t="e">
        <f>+$C$18*'10 - 2008'!AK476</f>
        <v>#DIV/0!</v>
      </c>
      <c r="J476" s="53" t="e">
        <f>+$C$18*'10 - 2008'!AL476</f>
        <v>#DIV/0!</v>
      </c>
      <c r="K476" s="53" t="e">
        <f>+$C$18*'10 - 2008'!AM476</f>
        <v>#DIV/0!</v>
      </c>
      <c r="L476" s="53" t="e">
        <f>+$C$18*'10 - 2008'!AN476</f>
        <v>#DIV/0!</v>
      </c>
      <c r="M476" s="53" t="e">
        <f>+$C$18*'10 - 2008'!AO476</f>
        <v>#DIV/0!</v>
      </c>
      <c r="N476" s="53" t="e">
        <f>+$C$18*'10 - 2008'!AP476</f>
        <v>#DIV/0!</v>
      </c>
      <c r="O476" s="53" t="e">
        <f>+$C$18*'10 - 2008'!AQ476</f>
        <v>#DIV/0!</v>
      </c>
      <c r="P476" s="53" t="e">
        <f>+$C$18*'10 - 2008'!AR476</f>
        <v>#DIV/0!</v>
      </c>
      <c r="Q476" s="53" t="e">
        <f>+$C$18*'10 - 2008'!AS476</f>
        <v>#DIV/0!</v>
      </c>
      <c r="R476" s="53" t="e">
        <f>+$C$18*'10 - 2008'!AT476</f>
        <v>#DIV/0!</v>
      </c>
      <c r="S476" s="53" t="e">
        <f>+$C$18*'10 - 2008'!AU476</f>
        <v>#DIV/0!</v>
      </c>
      <c r="T476" s="53" t="e">
        <f>+$C$18*'10 - 2008'!AV476</f>
        <v>#DIV/0!</v>
      </c>
      <c r="U476" s="53" t="e">
        <f>+$C$18*'10 - 2008'!AW476</f>
        <v>#DIV/0!</v>
      </c>
      <c r="V476" s="53" t="e">
        <f>+$C$18*'10 - 2008'!AX476</f>
        <v>#DIV/0!</v>
      </c>
      <c r="W476" s="53" t="e">
        <f>+$C$18*'10 - 2008'!AY476</f>
        <v>#DIV/0!</v>
      </c>
      <c r="X476" s="53" t="e">
        <f>+$C$18*'10 - 2008'!AZ476</f>
        <v>#DIV/0!</v>
      </c>
      <c r="Y476" s="53" t="e">
        <f>+$C$18*'10 - 2008'!BA476</f>
        <v>#DIV/0!</v>
      </c>
      <c r="Z476" s="53" t="e">
        <f>+$C$18*'10 - 2008'!BB476</f>
        <v>#DIV/0!</v>
      </c>
      <c r="AA476" s="53" t="e">
        <f>+$C$18*'10 - 2008'!BC476</f>
        <v>#DIV/0!</v>
      </c>
      <c r="AB476" s="53" t="e">
        <f>+$C$18*'10 - 2008'!BD476</f>
        <v>#DIV/0!</v>
      </c>
      <c r="AC476" s="53" t="e">
        <f>+$C$18*'10 - 2008'!BE476</f>
        <v>#DIV/0!</v>
      </c>
      <c r="AD476" s="53" t="e">
        <f>+$C$18*'10 - 2008'!BF476</f>
        <v>#DIV/0!</v>
      </c>
      <c r="AE476" s="53" t="e">
        <f>+$C$18*'10 - 2008'!BG476</f>
        <v>#DIV/0!</v>
      </c>
      <c r="AF476" s="53" t="e">
        <f>+$C$18*'10 - 2008'!BH476</f>
        <v>#DIV/0!</v>
      </c>
      <c r="AG476" s="53" t="e">
        <f>+$C$18*'10 - 2008'!BI476</f>
        <v>#DIV/0!</v>
      </c>
      <c r="AH476" s="53" t="e">
        <f>+$C$18*'10 - 2008'!BJ476</f>
        <v>#DIV/0!</v>
      </c>
      <c r="AI476" s="2"/>
    </row>
    <row r="477" spans="1:35">
      <c r="A477" s="63">
        <v>470</v>
      </c>
      <c r="B477" s="53">
        <f>+'10 - 2008'!B477</f>
        <v>0</v>
      </c>
      <c r="C477" s="53" t="e">
        <f>+'10 - 2008'!AE477/'10 - 2008'!BK477</f>
        <v>#DIV/0!</v>
      </c>
      <c r="D477" s="53" t="e">
        <f>+$C$18*'10 - 2008'!AF477</f>
        <v>#DIV/0!</v>
      </c>
      <c r="E477" s="53" t="e">
        <f>+$C$18*'10 - 2008'!AG477</f>
        <v>#DIV/0!</v>
      </c>
      <c r="F477" s="53" t="e">
        <f>+$C$18*'10 - 2008'!AH477</f>
        <v>#DIV/0!</v>
      </c>
      <c r="G477" s="53" t="e">
        <f>+$C$18*'10 - 2008'!AI477</f>
        <v>#DIV/0!</v>
      </c>
      <c r="H477" s="53" t="e">
        <f>+$C$18*'10 - 2008'!AJ477</f>
        <v>#DIV/0!</v>
      </c>
      <c r="I477" s="53" t="e">
        <f>+$C$18*'10 - 2008'!AK477</f>
        <v>#DIV/0!</v>
      </c>
      <c r="J477" s="53" t="e">
        <f>+$C$18*'10 - 2008'!AL477</f>
        <v>#DIV/0!</v>
      </c>
      <c r="K477" s="53" t="e">
        <f>+$C$18*'10 - 2008'!AM477</f>
        <v>#DIV/0!</v>
      </c>
      <c r="L477" s="53" t="e">
        <f>+$C$18*'10 - 2008'!AN477</f>
        <v>#DIV/0!</v>
      </c>
      <c r="M477" s="53" t="e">
        <f>+$C$18*'10 - 2008'!AO477</f>
        <v>#DIV/0!</v>
      </c>
      <c r="N477" s="53" t="e">
        <f>+$C$18*'10 - 2008'!AP477</f>
        <v>#DIV/0!</v>
      </c>
      <c r="O477" s="53" t="e">
        <f>+$C$18*'10 - 2008'!AQ477</f>
        <v>#DIV/0!</v>
      </c>
      <c r="P477" s="53" t="e">
        <f>+$C$18*'10 - 2008'!AR477</f>
        <v>#DIV/0!</v>
      </c>
      <c r="Q477" s="53" t="e">
        <f>+$C$18*'10 - 2008'!AS477</f>
        <v>#DIV/0!</v>
      </c>
      <c r="R477" s="53" t="e">
        <f>+$C$18*'10 - 2008'!AT477</f>
        <v>#DIV/0!</v>
      </c>
      <c r="S477" s="53" t="e">
        <f>+$C$18*'10 - 2008'!AU477</f>
        <v>#DIV/0!</v>
      </c>
      <c r="T477" s="53" t="e">
        <f>+$C$18*'10 - 2008'!AV477</f>
        <v>#DIV/0!</v>
      </c>
      <c r="U477" s="53" t="e">
        <f>+$C$18*'10 - 2008'!AW477</f>
        <v>#DIV/0!</v>
      </c>
      <c r="V477" s="53" t="e">
        <f>+$C$18*'10 - 2008'!AX477</f>
        <v>#DIV/0!</v>
      </c>
      <c r="W477" s="53" t="e">
        <f>+$C$18*'10 - 2008'!AY477</f>
        <v>#DIV/0!</v>
      </c>
      <c r="X477" s="53" t="e">
        <f>+$C$18*'10 - 2008'!AZ477</f>
        <v>#DIV/0!</v>
      </c>
      <c r="Y477" s="53" t="e">
        <f>+$C$18*'10 - 2008'!BA477</f>
        <v>#DIV/0!</v>
      </c>
      <c r="Z477" s="53" t="e">
        <f>+$C$18*'10 - 2008'!BB477</f>
        <v>#DIV/0!</v>
      </c>
      <c r="AA477" s="53" t="e">
        <f>+$C$18*'10 - 2008'!BC477</f>
        <v>#DIV/0!</v>
      </c>
      <c r="AB477" s="53" t="e">
        <f>+$C$18*'10 - 2008'!BD477</f>
        <v>#DIV/0!</v>
      </c>
      <c r="AC477" s="53" t="e">
        <f>+$C$18*'10 - 2008'!BE477</f>
        <v>#DIV/0!</v>
      </c>
      <c r="AD477" s="53" t="e">
        <f>+$C$18*'10 - 2008'!BF477</f>
        <v>#DIV/0!</v>
      </c>
      <c r="AE477" s="53" t="e">
        <f>+$C$18*'10 - 2008'!BG477</f>
        <v>#DIV/0!</v>
      </c>
      <c r="AF477" s="53" t="e">
        <f>+$C$18*'10 - 2008'!BH477</f>
        <v>#DIV/0!</v>
      </c>
      <c r="AG477" s="53" t="e">
        <f>+$C$18*'10 - 2008'!BI477</f>
        <v>#DIV/0!</v>
      </c>
      <c r="AH477" s="53" t="e">
        <f>+$C$18*'10 - 2008'!BJ477</f>
        <v>#DIV/0!</v>
      </c>
      <c r="AI477" s="2"/>
    </row>
    <row r="478" spans="1:35">
      <c r="A478" s="63">
        <v>471</v>
      </c>
      <c r="B478" s="53">
        <f>+'10 - 2008'!B478</f>
        <v>0</v>
      </c>
      <c r="C478" s="53" t="e">
        <f>+'10 - 2008'!AE478/'10 - 2008'!BK478</f>
        <v>#DIV/0!</v>
      </c>
      <c r="D478" s="53" t="e">
        <f>+$C$18*'10 - 2008'!AF478</f>
        <v>#DIV/0!</v>
      </c>
      <c r="E478" s="53" t="e">
        <f>+$C$18*'10 - 2008'!AG478</f>
        <v>#DIV/0!</v>
      </c>
      <c r="F478" s="53" t="e">
        <f>+$C$18*'10 - 2008'!AH478</f>
        <v>#DIV/0!</v>
      </c>
      <c r="G478" s="53" t="e">
        <f>+$C$18*'10 - 2008'!AI478</f>
        <v>#DIV/0!</v>
      </c>
      <c r="H478" s="53" t="e">
        <f>+$C$18*'10 - 2008'!AJ478</f>
        <v>#DIV/0!</v>
      </c>
      <c r="I478" s="53" t="e">
        <f>+$C$18*'10 - 2008'!AK478</f>
        <v>#DIV/0!</v>
      </c>
      <c r="J478" s="53" t="e">
        <f>+$C$18*'10 - 2008'!AL478</f>
        <v>#DIV/0!</v>
      </c>
      <c r="K478" s="53" t="e">
        <f>+$C$18*'10 - 2008'!AM478</f>
        <v>#DIV/0!</v>
      </c>
      <c r="L478" s="53" t="e">
        <f>+$C$18*'10 - 2008'!AN478</f>
        <v>#DIV/0!</v>
      </c>
      <c r="M478" s="53" t="e">
        <f>+$C$18*'10 - 2008'!AO478</f>
        <v>#DIV/0!</v>
      </c>
      <c r="N478" s="53" t="e">
        <f>+$C$18*'10 - 2008'!AP478</f>
        <v>#DIV/0!</v>
      </c>
      <c r="O478" s="53" t="e">
        <f>+$C$18*'10 - 2008'!AQ478</f>
        <v>#DIV/0!</v>
      </c>
      <c r="P478" s="53" t="e">
        <f>+$C$18*'10 - 2008'!AR478</f>
        <v>#DIV/0!</v>
      </c>
      <c r="Q478" s="53" t="e">
        <f>+$C$18*'10 - 2008'!AS478</f>
        <v>#DIV/0!</v>
      </c>
      <c r="R478" s="53" t="e">
        <f>+$C$18*'10 - 2008'!AT478</f>
        <v>#DIV/0!</v>
      </c>
      <c r="S478" s="53" t="e">
        <f>+$C$18*'10 - 2008'!AU478</f>
        <v>#DIV/0!</v>
      </c>
      <c r="T478" s="53" t="e">
        <f>+$C$18*'10 - 2008'!AV478</f>
        <v>#DIV/0!</v>
      </c>
      <c r="U478" s="53" t="e">
        <f>+$C$18*'10 - 2008'!AW478</f>
        <v>#DIV/0!</v>
      </c>
      <c r="V478" s="53" t="e">
        <f>+$C$18*'10 - 2008'!AX478</f>
        <v>#DIV/0!</v>
      </c>
      <c r="W478" s="53" t="e">
        <f>+$C$18*'10 - 2008'!AY478</f>
        <v>#DIV/0!</v>
      </c>
      <c r="X478" s="53" t="e">
        <f>+$C$18*'10 - 2008'!AZ478</f>
        <v>#DIV/0!</v>
      </c>
      <c r="Y478" s="53" t="e">
        <f>+$C$18*'10 - 2008'!BA478</f>
        <v>#DIV/0!</v>
      </c>
      <c r="Z478" s="53" t="e">
        <f>+$C$18*'10 - 2008'!BB478</f>
        <v>#DIV/0!</v>
      </c>
      <c r="AA478" s="53" t="e">
        <f>+$C$18*'10 - 2008'!BC478</f>
        <v>#DIV/0!</v>
      </c>
      <c r="AB478" s="53" t="e">
        <f>+$C$18*'10 - 2008'!BD478</f>
        <v>#DIV/0!</v>
      </c>
      <c r="AC478" s="53" t="e">
        <f>+$C$18*'10 - 2008'!BE478</f>
        <v>#DIV/0!</v>
      </c>
      <c r="AD478" s="53" t="e">
        <f>+$C$18*'10 - 2008'!BF478</f>
        <v>#DIV/0!</v>
      </c>
      <c r="AE478" s="53" t="e">
        <f>+$C$18*'10 - 2008'!BG478</f>
        <v>#DIV/0!</v>
      </c>
      <c r="AF478" s="53" t="e">
        <f>+$C$18*'10 - 2008'!BH478</f>
        <v>#DIV/0!</v>
      </c>
      <c r="AG478" s="53" t="e">
        <f>+$C$18*'10 - 2008'!BI478</f>
        <v>#DIV/0!</v>
      </c>
      <c r="AH478" s="53" t="e">
        <f>+$C$18*'10 - 2008'!BJ478</f>
        <v>#DIV/0!</v>
      </c>
      <c r="AI478" s="2"/>
    </row>
    <row r="479" spans="1:35">
      <c r="A479" s="63">
        <v>472</v>
      </c>
      <c r="B479" s="53">
        <f>+'10 - 2008'!B479</f>
        <v>0</v>
      </c>
      <c r="C479" s="53" t="e">
        <f>+'10 - 2008'!AE479/'10 - 2008'!BK479</f>
        <v>#DIV/0!</v>
      </c>
      <c r="D479" s="53" t="e">
        <f>+$C$18*'10 - 2008'!AF479</f>
        <v>#DIV/0!</v>
      </c>
      <c r="E479" s="53" t="e">
        <f>+$C$18*'10 - 2008'!AG479</f>
        <v>#DIV/0!</v>
      </c>
      <c r="F479" s="53" t="e">
        <f>+$C$18*'10 - 2008'!AH479</f>
        <v>#DIV/0!</v>
      </c>
      <c r="G479" s="53" t="e">
        <f>+$C$18*'10 - 2008'!AI479</f>
        <v>#DIV/0!</v>
      </c>
      <c r="H479" s="53" t="e">
        <f>+$C$18*'10 - 2008'!AJ479</f>
        <v>#DIV/0!</v>
      </c>
      <c r="I479" s="53" t="e">
        <f>+$C$18*'10 - 2008'!AK479</f>
        <v>#DIV/0!</v>
      </c>
      <c r="J479" s="53" t="e">
        <f>+$C$18*'10 - 2008'!AL479</f>
        <v>#DIV/0!</v>
      </c>
      <c r="K479" s="53" t="e">
        <f>+$C$18*'10 - 2008'!AM479</f>
        <v>#DIV/0!</v>
      </c>
      <c r="L479" s="53" t="e">
        <f>+$C$18*'10 - 2008'!AN479</f>
        <v>#DIV/0!</v>
      </c>
      <c r="M479" s="53" t="e">
        <f>+$C$18*'10 - 2008'!AO479</f>
        <v>#DIV/0!</v>
      </c>
      <c r="N479" s="53" t="e">
        <f>+$C$18*'10 - 2008'!AP479</f>
        <v>#DIV/0!</v>
      </c>
      <c r="O479" s="53" t="e">
        <f>+$C$18*'10 - 2008'!AQ479</f>
        <v>#DIV/0!</v>
      </c>
      <c r="P479" s="53" t="e">
        <f>+$C$18*'10 - 2008'!AR479</f>
        <v>#DIV/0!</v>
      </c>
      <c r="Q479" s="53" t="e">
        <f>+$C$18*'10 - 2008'!AS479</f>
        <v>#DIV/0!</v>
      </c>
      <c r="R479" s="53" t="e">
        <f>+$C$18*'10 - 2008'!AT479</f>
        <v>#DIV/0!</v>
      </c>
      <c r="S479" s="53" t="e">
        <f>+$C$18*'10 - 2008'!AU479</f>
        <v>#DIV/0!</v>
      </c>
      <c r="T479" s="53" t="e">
        <f>+$C$18*'10 - 2008'!AV479</f>
        <v>#DIV/0!</v>
      </c>
      <c r="U479" s="53" t="e">
        <f>+$C$18*'10 - 2008'!AW479</f>
        <v>#DIV/0!</v>
      </c>
      <c r="V479" s="53" t="e">
        <f>+$C$18*'10 - 2008'!AX479</f>
        <v>#DIV/0!</v>
      </c>
      <c r="W479" s="53" t="e">
        <f>+$C$18*'10 - 2008'!AY479</f>
        <v>#DIV/0!</v>
      </c>
      <c r="X479" s="53" t="e">
        <f>+$C$18*'10 - 2008'!AZ479</f>
        <v>#DIV/0!</v>
      </c>
      <c r="Y479" s="53" t="e">
        <f>+$C$18*'10 - 2008'!BA479</f>
        <v>#DIV/0!</v>
      </c>
      <c r="Z479" s="53" t="e">
        <f>+$C$18*'10 - 2008'!BB479</f>
        <v>#DIV/0!</v>
      </c>
      <c r="AA479" s="53" t="e">
        <f>+$C$18*'10 - 2008'!BC479</f>
        <v>#DIV/0!</v>
      </c>
      <c r="AB479" s="53" t="e">
        <f>+$C$18*'10 - 2008'!BD479</f>
        <v>#DIV/0!</v>
      </c>
      <c r="AC479" s="53" t="e">
        <f>+$C$18*'10 - 2008'!BE479</f>
        <v>#DIV/0!</v>
      </c>
      <c r="AD479" s="53" t="e">
        <f>+$C$18*'10 - 2008'!BF479</f>
        <v>#DIV/0!</v>
      </c>
      <c r="AE479" s="53" t="e">
        <f>+$C$18*'10 - 2008'!BG479</f>
        <v>#DIV/0!</v>
      </c>
      <c r="AF479" s="53" t="e">
        <f>+$C$18*'10 - 2008'!BH479</f>
        <v>#DIV/0!</v>
      </c>
      <c r="AG479" s="53" t="e">
        <f>+$C$18*'10 - 2008'!BI479</f>
        <v>#DIV/0!</v>
      </c>
      <c r="AH479" s="53" t="e">
        <f>+$C$18*'10 - 2008'!BJ479</f>
        <v>#DIV/0!</v>
      </c>
      <c r="AI479" s="2"/>
    </row>
    <row r="480" spans="1:35">
      <c r="A480" s="63">
        <v>473</v>
      </c>
      <c r="B480" s="53">
        <f>+'10 - 2008'!B480</f>
        <v>0</v>
      </c>
      <c r="C480" s="53" t="e">
        <f>+'10 - 2008'!AE480/'10 - 2008'!BK480</f>
        <v>#DIV/0!</v>
      </c>
      <c r="D480" s="53" t="e">
        <f>+$C$18*'10 - 2008'!AF480</f>
        <v>#DIV/0!</v>
      </c>
      <c r="E480" s="53" t="e">
        <f>+$C$18*'10 - 2008'!AG480</f>
        <v>#DIV/0!</v>
      </c>
      <c r="F480" s="53" t="e">
        <f>+$C$18*'10 - 2008'!AH480</f>
        <v>#DIV/0!</v>
      </c>
      <c r="G480" s="53" t="e">
        <f>+$C$18*'10 - 2008'!AI480</f>
        <v>#DIV/0!</v>
      </c>
      <c r="H480" s="53" t="e">
        <f>+$C$18*'10 - 2008'!AJ480</f>
        <v>#DIV/0!</v>
      </c>
      <c r="I480" s="53" t="e">
        <f>+$C$18*'10 - 2008'!AK480</f>
        <v>#DIV/0!</v>
      </c>
      <c r="J480" s="53" t="e">
        <f>+$C$18*'10 - 2008'!AL480</f>
        <v>#DIV/0!</v>
      </c>
      <c r="K480" s="53" t="e">
        <f>+$C$18*'10 - 2008'!AM480</f>
        <v>#DIV/0!</v>
      </c>
      <c r="L480" s="53" t="e">
        <f>+$C$18*'10 - 2008'!AN480</f>
        <v>#DIV/0!</v>
      </c>
      <c r="M480" s="53" t="e">
        <f>+$C$18*'10 - 2008'!AO480</f>
        <v>#DIV/0!</v>
      </c>
      <c r="N480" s="53" t="e">
        <f>+$C$18*'10 - 2008'!AP480</f>
        <v>#DIV/0!</v>
      </c>
      <c r="O480" s="53" t="e">
        <f>+$C$18*'10 - 2008'!AQ480</f>
        <v>#DIV/0!</v>
      </c>
      <c r="P480" s="53" t="e">
        <f>+$C$18*'10 - 2008'!AR480</f>
        <v>#DIV/0!</v>
      </c>
      <c r="Q480" s="53" t="e">
        <f>+$C$18*'10 - 2008'!AS480</f>
        <v>#DIV/0!</v>
      </c>
      <c r="R480" s="53" t="e">
        <f>+$C$18*'10 - 2008'!AT480</f>
        <v>#DIV/0!</v>
      </c>
      <c r="S480" s="53" t="e">
        <f>+$C$18*'10 - 2008'!AU480</f>
        <v>#DIV/0!</v>
      </c>
      <c r="T480" s="53" t="e">
        <f>+$C$18*'10 - 2008'!AV480</f>
        <v>#DIV/0!</v>
      </c>
      <c r="U480" s="53" t="e">
        <f>+$C$18*'10 - 2008'!AW480</f>
        <v>#DIV/0!</v>
      </c>
      <c r="V480" s="53" t="e">
        <f>+$C$18*'10 - 2008'!AX480</f>
        <v>#DIV/0!</v>
      </c>
      <c r="W480" s="53" t="e">
        <f>+$C$18*'10 - 2008'!AY480</f>
        <v>#DIV/0!</v>
      </c>
      <c r="X480" s="53" t="e">
        <f>+$C$18*'10 - 2008'!AZ480</f>
        <v>#DIV/0!</v>
      </c>
      <c r="Y480" s="53" t="e">
        <f>+$C$18*'10 - 2008'!BA480</f>
        <v>#DIV/0!</v>
      </c>
      <c r="Z480" s="53" t="e">
        <f>+$C$18*'10 - 2008'!BB480</f>
        <v>#DIV/0!</v>
      </c>
      <c r="AA480" s="53" t="e">
        <f>+$C$18*'10 - 2008'!BC480</f>
        <v>#DIV/0!</v>
      </c>
      <c r="AB480" s="53" t="e">
        <f>+$C$18*'10 - 2008'!BD480</f>
        <v>#DIV/0!</v>
      </c>
      <c r="AC480" s="53" t="e">
        <f>+$C$18*'10 - 2008'!BE480</f>
        <v>#DIV/0!</v>
      </c>
      <c r="AD480" s="53" t="e">
        <f>+$C$18*'10 - 2008'!BF480</f>
        <v>#DIV/0!</v>
      </c>
      <c r="AE480" s="53" t="e">
        <f>+$C$18*'10 - 2008'!BG480</f>
        <v>#DIV/0!</v>
      </c>
      <c r="AF480" s="53" t="e">
        <f>+$C$18*'10 - 2008'!BH480</f>
        <v>#DIV/0!</v>
      </c>
      <c r="AG480" s="53" t="e">
        <f>+$C$18*'10 - 2008'!BI480</f>
        <v>#DIV/0!</v>
      </c>
      <c r="AH480" s="53" t="e">
        <f>+$C$18*'10 - 2008'!BJ480</f>
        <v>#DIV/0!</v>
      </c>
      <c r="AI480" s="2"/>
    </row>
    <row r="481" spans="1:35">
      <c r="A481" s="63">
        <v>474</v>
      </c>
      <c r="B481" s="53">
        <f>+'10 - 2008'!B481</f>
        <v>0</v>
      </c>
      <c r="C481" s="53" t="e">
        <f>+'10 - 2008'!AE481/'10 - 2008'!BK481</f>
        <v>#DIV/0!</v>
      </c>
      <c r="D481" s="53" t="e">
        <f>+$C$18*'10 - 2008'!AF481</f>
        <v>#DIV/0!</v>
      </c>
      <c r="E481" s="53" t="e">
        <f>+$C$18*'10 - 2008'!AG481</f>
        <v>#DIV/0!</v>
      </c>
      <c r="F481" s="53" t="e">
        <f>+$C$18*'10 - 2008'!AH481</f>
        <v>#DIV/0!</v>
      </c>
      <c r="G481" s="53" t="e">
        <f>+$C$18*'10 - 2008'!AI481</f>
        <v>#DIV/0!</v>
      </c>
      <c r="H481" s="53" t="e">
        <f>+$C$18*'10 - 2008'!AJ481</f>
        <v>#DIV/0!</v>
      </c>
      <c r="I481" s="53" t="e">
        <f>+$C$18*'10 - 2008'!AK481</f>
        <v>#DIV/0!</v>
      </c>
      <c r="J481" s="53" t="e">
        <f>+$C$18*'10 - 2008'!AL481</f>
        <v>#DIV/0!</v>
      </c>
      <c r="K481" s="53" t="e">
        <f>+$C$18*'10 - 2008'!AM481</f>
        <v>#DIV/0!</v>
      </c>
      <c r="L481" s="53" t="e">
        <f>+$C$18*'10 - 2008'!AN481</f>
        <v>#DIV/0!</v>
      </c>
      <c r="M481" s="53" t="e">
        <f>+$C$18*'10 - 2008'!AO481</f>
        <v>#DIV/0!</v>
      </c>
      <c r="N481" s="53" t="e">
        <f>+$C$18*'10 - 2008'!AP481</f>
        <v>#DIV/0!</v>
      </c>
      <c r="O481" s="53" t="e">
        <f>+$C$18*'10 - 2008'!AQ481</f>
        <v>#DIV/0!</v>
      </c>
      <c r="P481" s="53" t="e">
        <f>+$C$18*'10 - 2008'!AR481</f>
        <v>#DIV/0!</v>
      </c>
      <c r="Q481" s="53" t="e">
        <f>+$C$18*'10 - 2008'!AS481</f>
        <v>#DIV/0!</v>
      </c>
      <c r="R481" s="53" t="e">
        <f>+$C$18*'10 - 2008'!AT481</f>
        <v>#DIV/0!</v>
      </c>
      <c r="S481" s="53" t="e">
        <f>+$C$18*'10 - 2008'!AU481</f>
        <v>#DIV/0!</v>
      </c>
      <c r="T481" s="53" t="e">
        <f>+$C$18*'10 - 2008'!AV481</f>
        <v>#DIV/0!</v>
      </c>
      <c r="U481" s="53" t="e">
        <f>+$C$18*'10 - 2008'!AW481</f>
        <v>#DIV/0!</v>
      </c>
      <c r="V481" s="53" t="e">
        <f>+$C$18*'10 - 2008'!AX481</f>
        <v>#DIV/0!</v>
      </c>
      <c r="W481" s="53" t="e">
        <f>+$C$18*'10 - 2008'!AY481</f>
        <v>#DIV/0!</v>
      </c>
      <c r="X481" s="53" t="e">
        <f>+$C$18*'10 - 2008'!AZ481</f>
        <v>#DIV/0!</v>
      </c>
      <c r="Y481" s="53" t="e">
        <f>+$C$18*'10 - 2008'!BA481</f>
        <v>#DIV/0!</v>
      </c>
      <c r="Z481" s="53" t="e">
        <f>+$C$18*'10 - 2008'!BB481</f>
        <v>#DIV/0!</v>
      </c>
      <c r="AA481" s="53" t="e">
        <f>+$C$18*'10 - 2008'!BC481</f>
        <v>#DIV/0!</v>
      </c>
      <c r="AB481" s="53" t="e">
        <f>+$C$18*'10 - 2008'!BD481</f>
        <v>#DIV/0!</v>
      </c>
      <c r="AC481" s="53" t="e">
        <f>+$C$18*'10 - 2008'!BE481</f>
        <v>#DIV/0!</v>
      </c>
      <c r="AD481" s="53" t="e">
        <f>+$C$18*'10 - 2008'!BF481</f>
        <v>#DIV/0!</v>
      </c>
      <c r="AE481" s="53" t="e">
        <f>+$C$18*'10 - 2008'!BG481</f>
        <v>#DIV/0!</v>
      </c>
      <c r="AF481" s="53" t="e">
        <f>+$C$18*'10 - 2008'!BH481</f>
        <v>#DIV/0!</v>
      </c>
      <c r="AG481" s="53" t="e">
        <f>+$C$18*'10 - 2008'!BI481</f>
        <v>#DIV/0!</v>
      </c>
      <c r="AH481" s="53" t="e">
        <f>+$C$18*'10 - 2008'!BJ481</f>
        <v>#DIV/0!</v>
      </c>
      <c r="AI481" s="2"/>
    </row>
    <row r="482" spans="1:35">
      <c r="A482" s="63">
        <v>475</v>
      </c>
      <c r="B482" s="53">
        <f>+'10 - 2008'!B482</f>
        <v>0</v>
      </c>
      <c r="C482" s="53" t="e">
        <f>+'10 - 2008'!AE482/'10 - 2008'!BK482</f>
        <v>#DIV/0!</v>
      </c>
      <c r="D482" s="53" t="e">
        <f>+$C$18*'10 - 2008'!AF482</f>
        <v>#DIV/0!</v>
      </c>
      <c r="E482" s="53" t="e">
        <f>+$C$18*'10 - 2008'!AG482</f>
        <v>#DIV/0!</v>
      </c>
      <c r="F482" s="53" t="e">
        <f>+$C$18*'10 - 2008'!AH482</f>
        <v>#DIV/0!</v>
      </c>
      <c r="G482" s="53" t="e">
        <f>+$C$18*'10 - 2008'!AI482</f>
        <v>#DIV/0!</v>
      </c>
      <c r="H482" s="53" t="e">
        <f>+$C$18*'10 - 2008'!AJ482</f>
        <v>#DIV/0!</v>
      </c>
      <c r="I482" s="53" t="e">
        <f>+$C$18*'10 - 2008'!AK482</f>
        <v>#DIV/0!</v>
      </c>
      <c r="J482" s="53" t="e">
        <f>+$C$18*'10 - 2008'!AL482</f>
        <v>#DIV/0!</v>
      </c>
      <c r="K482" s="53" t="e">
        <f>+$C$18*'10 - 2008'!AM482</f>
        <v>#DIV/0!</v>
      </c>
      <c r="L482" s="53" t="e">
        <f>+$C$18*'10 - 2008'!AN482</f>
        <v>#DIV/0!</v>
      </c>
      <c r="M482" s="53" t="e">
        <f>+$C$18*'10 - 2008'!AO482</f>
        <v>#DIV/0!</v>
      </c>
      <c r="N482" s="53" t="e">
        <f>+$C$18*'10 - 2008'!AP482</f>
        <v>#DIV/0!</v>
      </c>
      <c r="O482" s="53" t="e">
        <f>+$C$18*'10 - 2008'!AQ482</f>
        <v>#DIV/0!</v>
      </c>
      <c r="P482" s="53" t="e">
        <f>+$C$18*'10 - 2008'!AR482</f>
        <v>#DIV/0!</v>
      </c>
      <c r="Q482" s="53" t="e">
        <f>+$C$18*'10 - 2008'!AS482</f>
        <v>#DIV/0!</v>
      </c>
      <c r="R482" s="53" t="e">
        <f>+$C$18*'10 - 2008'!AT482</f>
        <v>#DIV/0!</v>
      </c>
      <c r="S482" s="53" t="e">
        <f>+$C$18*'10 - 2008'!AU482</f>
        <v>#DIV/0!</v>
      </c>
      <c r="T482" s="53" t="e">
        <f>+$C$18*'10 - 2008'!AV482</f>
        <v>#DIV/0!</v>
      </c>
      <c r="U482" s="53" t="e">
        <f>+$C$18*'10 - 2008'!AW482</f>
        <v>#DIV/0!</v>
      </c>
      <c r="V482" s="53" t="e">
        <f>+$C$18*'10 - 2008'!AX482</f>
        <v>#DIV/0!</v>
      </c>
      <c r="W482" s="53" t="e">
        <f>+$C$18*'10 - 2008'!AY482</f>
        <v>#DIV/0!</v>
      </c>
      <c r="X482" s="53" t="e">
        <f>+$C$18*'10 - 2008'!AZ482</f>
        <v>#DIV/0!</v>
      </c>
      <c r="Y482" s="53" t="e">
        <f>+$C$18*'10 - 2008'!BA482</f>
        <v>#DIV/0!</v>
      </c>
      <c r="Z482" s="53" t="e">
        <f>+$C$18*'10 - 2008'!BB482</f>
        <v>#DIV/0!</v>
      </c>
      <c r="AA482" s="53" t="e">
        <f>+$C$18*'10 - 2008'!BC482</f>
        <v>#DIV/0!</v>
      </c>
      <c r="AB482" s="53" t="e">
        <f>+$C$18*'10 - 2008'!BD482</f>
        <v>#DIV/0!</v>
      </c>
      <c r="AC482" s="53" t="e">
        <f>+$C$18*'10 - 2008'!BE482</f>
        <v>#DIV/0!</v>
      </c>
      <c r="AD482" s="53" t="e">
        <f>+$C$18*'10 - 2008'!BF482</f>
        <v>#DIV/0!</v>
      </c>
      <c r="AE482" s="53" t="e">
        <f>+$C$18*'10 - 2008'!BG482</f>
        <v>#DIV/0!</v>
      </c>
      <c r="AF482" s="53" t="e">
        <f>+$C$18*'10 - 2008'!BH482</f>
        <v>#DIV/0!</v>
      </c>
      <c r="AG482" s="53" t="e">
        <f>+$C$18*'10 - 2008'!BI482</f>
        <v>#DIV/0!</v>
      </c>
      <c r="AH482" s="53" t="e">
        <f>+$C$18*'10 - 2008'!BJ482</f>
        <v>#DIV/0!</v>
      </c>
      <c r="AI482" s="2"/>
    </row>
    <row r="483" spans="1:35">
      <c r="A483" s="63">
        <v>476</v>
      </c>
      <c r="B483" s="53">
        <f>+'10 - 2008'!B483</f>
        <v>0</v>
      </c>
      <c r="C483" s="53" t="e">
        <f>+'10 - 2008'!AE483/'10 - 2008'!BK483</f>
        <v>#DIV/0!</v>
      </c>
      <c r="D483" s="53" t="e">
        <f>+$C$18*'10 - 2008'!AF483</f>
        <v>#DIV/0!</v>
      </c>
      <c r="E483" s="53" t="e">
        <f>+$C$18*'10 - 2008'!AG483</f>
        <v>#DIV/0!</v>
      </c>
      <c r="F483" s="53" t="e">
        <f>+$C$18*'10 - 2008'!AH483</f>
        <v>#DIV/0!</v>
      </c>
      <c r="G483" s="53" t="e">
        <f>+$C$18*'10 - 2008'!AI483</f>
        <v>#DIV/0!</v>
      </c>
      <c r="H483" s="53" t="e">
        <f>+$C$18*'10 - 2008'!AJ483</f>
        <v>#DIV/0!</v>
      </c>
      <c r="I483" s="53" t="e">
        <f>+$C$18*'10 - 2008'!AK483</f>
        <v>#DIV/0!</v>
      </c>
      <c r="J483" s="53" t="e">
        <f>+$C$18*'10 - 2008'!AL483</f>
        <v>#DIV/0!</v>
      </c>
      <c r="K483" s="53" t="e">
        <f>+$C$18*'10 - 2008'!AM483</f>
        <v>#DIV/0!</v>
      </c>
      <c r="L483" s="53" t="e">
        <f>+$C$18*'10 - 2008'!AN483</f>
        <v>#DIV/0!</v>
      </c>
      <c r="M483" s="53" t="e">
        <f>+$C$18*'10 - 2008'!AO483</f>
        <v>#DIV/0!</v>
      </c>
      <c r="N483" s="53" t="e">
        <f>+$C$18*'10 - 2008'!AP483</f>
        <v>#DIV/0!</v>
      </c>
      <c r="O483" s="53" t="e">
        <f>+$C$18*'10 - 2008'!AQ483</f>
        <v>#DIV/0!</v>
      </c>
      <c r="P483" s="53" t="e">
        <f>+$C$18*'10 - 2008'!AR483</f>
        <v>#DIV/0!</v>
      </c>
      <c r="Q483" s="53" t="e">
        <f>+$C$18*'10 - 2008'!AS483</f>
        <v>#DIV/0!</v>
      </c>
      <c r="R483" s="53" t="e">
        <f>+$C$18*'10 - 2008'!AT483</f>
        <v>#DIV/0!</v>
      </c>
      <c r="S483" s="53" t="e">
        <f>+$C$18*'10 - 2008'!AU483</f>
        <v>#DIV/0!</v>
      </c>
      <c r="T483" s="53" t="e">
        <f>+$C$18*'10 - 2008'!AV483</f>
        <v>#DIV/0!</v>
      </c>
      <c r="U483" s="53" t="e">
        <f>+$C$18*'10 - 2008'!AW483</f>
        <v>#DIV/0!</v>
      </c>
      <c r="V483" s="53" t="e">
        <f>+$C$18*'10 - 2008'!AX483</f>
        <v>#DIV/0!</v>
      </c>
      <c r="W483" s="53" t="e">
        <f>+$C$18*'10 - 2008'!AY483</f>
        <v>#DIV/0!</v>
      </c>
      <c r="X483" s="53" t="e">
        <f>+$C$18*'10 - 2008'!AZ483</f>
        <v>#DIV/0!</v>
      </c>
      <c r="Y483" s="53" t="e">
        <f>+$C$18*'10 - 2008'!BA483</f>
        <v>#DIV/0!</v>
      </c>
      <c r="Z483" s="53" t="e">
        <f>+$C$18*'10 - 2008'!BB483</f>
        <v>#DIV/0!</v>
      </c>
      <c r="AA483" s="53" t="e">
        <f>+$C$18*'10 - 2008'!BC483</f>
        <v>#DIV/0!</v>
      </c>
      <c r="AB483" s="53" t="e">
        <f>+$C$18*'10 - 2008'!BD483</f>
        <v>#DIV/0!</v>
      </c>
      <c r="AC483" s="53" t="e">
        <f>+$C$18*'10 - 2008'!BE483</f>
        <v>#DIV/0!</v>
      </c>
      <c r="AD483" s="53" t="e">
        <f>+$C$18*'10 - 2008'!BF483</f>
        <v>#DIV/0!</v>
      </c>
      <c r="AE483" s="53" t="e">
        <f>+$C$18*'10 - 2008'!BG483</f>
        <v>#DIV/0!</v>
      </c>
      <c r="AF483" s="53" t="e">
        <f>+$C$18*'10 - 2008'!BH483</f>
        <v>#DIV/0!</v>
      </c>
      <c r="AG483" s="53" t="e">
        <f>+$C$18*'10 - 2008'!BI483</f>
        <v>#DIV/0!</v>
      </c>
      <c r="AH483" s="53" t="e">
        <f>+$C$18*'10 - 2008'!BJ483</f>
        <v>#DIV/0!</v>
      </c>
      <c r="AI483" s="2"/>
    </row>
    <row r="484" spans="1:35">
      <c r="A484" s="63">
        <v>477</v>
      </c>
      <c r="B484" s="53">
        <f>+'10 - 2008'!B484</f>
        <v>0</v>
      </c>
      <c r="C484" s="53" t="e">
        <f>+'10 - 2008'!AE484/'10 - 2008'!BK484</f>
        <v>#DIV/0!</v>
      </c>
      <c r="D484" s="53" t="e">
        <f>+$C$18*'10 - 2008'!AF484</f>
        <v>#DIV/0!</v>
      </c>
      <c r="E484" s="53" t="e">
        <f>+$C$18*'10 - 2008'!AG484</f>
        <v>#DIV/0!</v>
      </c>
      <c r="F484" s="53" t="e">
        <f>+$C$18*'10 - 2008'!AH484</f>
        <v>#DIV/0!</v>
      </c>
      <c r="G484" s="53" t="e">
        <f>+$C$18*'10 - 2008'!AI484</f>
        <v>#DIV/0!</v>
      </c>
      <c r="H484" s="53" t="e">
        <f>+$C$18*'10 - 2008'!AJ484</f>
        <v>#DIV/0!</v>
      </c>
      <c r="I484" s="53" t="e">
        <f>+$C$18*'10 - 2008'!AK484</f>
        <v>#DIV/0!</v>
      </c>
      <c r="J484" s="53" t="e">
        <f>+$C$18*'10 - 2008'!AL484</f>
        <v>#DIV/0!</v>
      </c>
      <c r="K484" s="53" t="e">
        <f>+$C$18*'10 - 2008'!AM484</f>
        <v>#DIV/0!</v>
      </c>
      <c r="L484" s="53" t="e">
        <f>+$C$18*'10 - 2008'!AN484</f>
        <v>#DIV/0!</v>
      </c>
      <c r="M484" s="53" t="e">
        <f>+$C$18*'10 - 2008'!AO484</f>
        <v>#DIV/0!</v>
      </c>
      <c r="N484" s="53" t="e">
        <f>+$C$18*'10 - 2008'!AP484</f>
        <v>#DIV/0!</v>
      </c>
      <c r="O484" s="53" t="e">
        <f>+$C$18*'10 - 2008'!AQ484</f>
        <v>#DIV/0!</v>
      </c>
      <c r="P484" s="53" t="e">
        <f>+$C$18*'10 - 2008'!AR484</f>
        <v>#DIV/0!</v>
      </c>
      <c r="Q484" s="53" t="e">
        <f>+$C$18*'10 - 2008'!AS484</f>
        <v>#DIV/0!</v>
      </c>
      <c r="R484" s="53" t="e">
        <f>+$C$18*'10 - 2008'!AT484</f>
        <v>#DIV/0!</v>
      </c>
      <c r="S484" s="53" t="e">
        <f>+$C$18*'10 - 2008'!AU484</f>
        <v>#DIV/0!</v>
      </c>
      <c r="T484" s="53" t="e">
        <f>+$C$18*'10 - 2008'!AV484</f>
        <v>#DIV/0!</v>
      </c>
      <c r="U484" s="53" t="e">
        <f>+$C$18*'10 - 2008'!AW484</f>
        <v>#DIV/0!</v>
      </c>
      <c r="V484" s="53" t="e">
        <f>+$C$18*'10 - 2008'!AX484</f>
        <v>#DIV/0!</v>
      </c>
      <c r="W484" s="53" t="e">
        <f>+$C$18*'10 - 2008'!AY484</f>
        <v>#DIV/0!</v>
      </c>
      <c r="X484" s="53" t="e">
        <f>+$C$18*'10 - 2008'!AZ484</f>
        <v>#DIV/0!</v>
      </c>
      <c r="Y484" s="53" t="e">
        <f>+$C$18*'10 - 2008'!BA484</f>
        <v>#DIV/0!</v>
      </c>
      <c r="Z484" s="53" t="e">
        <f>+$C$18*'10 - 2008'!BB484</f>
        <v>#DIV/0!</v>
      </c>
      <c r="AA484" s="53" t="e">
        <f>+$C$18*'10 - 2008'!BC484</f>
        <v>#DIV/0!</v>
      </c>
      <c r="AB484" s="53" t="e">
        <f>+$C$18*'10 - 2008'!BD484</f>
        <v>#DIV/0!</v>
      </c>
      <c r="AC484" s="53" t="e">
        <f>+$C$18*'10 - 2008'!BE484</f>
        <v>#DIV/0!</v>
      </c>
      <c r="AD484" s="53" t="e">
        <f>+$C$18*'10 - 2008'!BF484</f>
        <v>#DIV/0!</v>
      </c>
      <c r="AE484" s="53" t="e">
        <f>+$C$18*'10 - 2008'!BG484</f>
        <v>#DIV/0!</v>
      </c>
      <c r="AF484" s="53" t="e">
        <f>+$C$18*'10 - 2008'!BH484</f>
        <v>#DIV/0!</v>
      </c>
      <c r="AG484" s="53" t="e">
        <f>+$C$18*'10 - 2008'!BI484</f>
        <v>#DIV/0!</v>
      </c>
      <c r="AH484" s="53" t="e">
        <f>+$C$18*'10 - 2008'!BJ484</f>
        <v>#DIV/0!</v>
      </c>
      <c r="AI484" s="2"/>
    </row>
    <row r="485" spans="1:35">
      <c r="A485" s="63">
        <v>478</v>
      </c>
      <c r="B485" s="53">
        <f>+'10 - 2008'!B485</f>
        <v>0</v>
      </c>
      <c r="C485" s="53" t="e">
        <f>+'10 - 2008'!AE485/'10 - 2008'!BK485</f>
        <v>#DIV/0!</v>
      </c>
      <c r="D485" s="53" t="e">
        <f>+$C$18*'10 - 2008'!AF485</f>
        <v>#DIV/0!</v>
      </c>
      <c r="E485" s="53" t="e">
        <f>+$C$18*'10 - 2008'!AG485</f>
        <v>#DIV/0!</v>
      </c>
      <c r="F485" s="53" t="e">
        <f>+$C$18*'10 - 2008'!AH485</f>
        <v>#DIV/0!</v>
      </c>
      <c r="G485" s="53" t="e">
        <f>+$C$18*'10 - 2008'!AI485</f>
        <v>#DIV/0!</v>
      </c>
      <c r="H485" s="53" t="e">
        <f>+$C$18*'10 - 2008'!AJ485</f>
        <v>#DIV/0!</v>
      </c>
      <c r="I485" s="53" t="e">
        <f>+$C$18*'10 - 2008'!AK485</f>
        <v>#DIV/0!</v>
      </c>
      <c r="J485" s="53" t="e">
        <f>+$C$18*'10 - 2008'!AL485</f>
        <v>#DIV/0!</v>
      </c>
      <c r="K485" s="53" t="e">
        <f>+$C$18*'10 - 2008'!AM485</f>
        <v>#DIV/0!</v>
      </c>
      <c r="L485" s="53" t="e">
        <f>+$C$18*'10 - 2008'!AN485</f>
        <v>#DIV/0!</v>
      </c>
      <c r="M485" s="53" t="e">
        <f>+$C$18*'10 - 2008'!AO485</f>
        <v>#DIV/0!</v>
      </c>
      <c r="N485" s="53" t="e">
        <f>+$C$18*'10 - 2008'!AP485</f>
        <v>#DIV/0!</v>
      </c>
      <c r="O485" s="53" t="e">
        <f>+$C$18*'10 - 2008'!AQ485</f>
        <v>#DIV/0!</v>
      </c>
      <c r="P485" s="53" t="e">
        <f>+$C$18*'10 - 2008'!AR485</f>
        <v>#DIV/0!</v>
      </c>
      <c r="Q485" s="53" t="e">
        <f>+$C$18*'10 - 2008'!AS485</f>
        <v>#DIV/0!</v>
      </c>
      <c r="R485" s="53" t="e">
        <f>+$C$18*'10 - 2008'!AT485</f>
        <v>#DIV/0!</v>
      </c>
      <c r="S485" s="53" t="e">
        <f>+$C$18*'10 - 2008'!AU485</f>
        <v>#DIV/0!</v>
      </c>
      <c r="T485" s="53" t="e">
        <f>+$C$18*'10 - 2008'!AV485</f>
        <v>#DIV/0!</v>
      </c>
      <c r="U485" s="53" t="e">
        <f>+$C$18*'10 - 2008'!AW485</f>
        <v>#DIV/0!</v>
      </c>
      <c r="V485" s="53" t="e">
        <f>+$C$18*'10 - 2008'!AX485</f>
        <v>#DIV/0!</v>
      </c>
      <c r="W485" s="53" t="e">
        <f>+$C$18*'10 - 2008'!AY485</f>
        <v>#DIV/0!</v>
      </c>
      <c r="X485" s="53" t="e">
        <f>+$C$18*'10 - 2008'!AZ485</f>
        <v>#DIV/0!</v>
      </c>
      <c r="Y485" s="53" t="e">
        <f>+$C$18*'10 - 2008'!BA485</f>
        <v>#DIV/0!</v>
      </c>
      <c r="Z485" s="53" t="e">
        <f>+$C$18*'10 - 2008'!BB485</f>
        <v>#DIV/0!</v>
      </c>
      <c r="AA485" s="53" t="e">
        <f>+$C$18*'10 - 2008'!BC485</f>
        <v>#DIV/0!</v>
      </c>
      <c r="AB485" s="53" t="e">
        <f>+$C$18*'10 - 2008'!BD485</f>
        <v>#DIV/0!</v>
      </c>
      <c r="AC485" s="53" t="e">
        <f>+$C$18*'10 - 2008'!BE485</f>
        <v>#DIV/0!</v>
      </c>
      <c r="AD485" s="53" t="e">
        <f>+$C$18*'10 - 2008'!BF485</f>
        <v>#DIV/0!</v>
      </c>
      <c r="AE485" s="53" t="e">
        <f>+$C$18*'10 - 2008'!BG485</f>
        <v>#DIV/0!</v>
      </c>
      <c r="AF485" s="53" t="e">
        <f>+$C$18*'10 - 2008'!BH485</f>
        <v>#DIV/0!</v>
      </c>
      <c r="AG485" s="53" t="e">
        <f>+$C$18*'10 - 2008'!BI485</f>
        <v>#DIV/0!</v>
      </c>
      <c r="AH485" s="53" t="e">
        <f>+$C$18*'10 - 2008'!BJ485</f>
        <v>#DIV/0!</v>
      </c>
      <c r="AI485" s="2"/>
    </row>
    <row r="486" spans="1:35">
      <c r="A486" s="63">
        <v>479</v>
      </c>
      <c r="B486" s="53">
        <f>+'10 - 2008'!B486</f>
        <v>0</v>
      </c>
      <c r="C486" s="53" t="e">
        <f>+'10 - 2008'!AE486/'10 - 2008'!BK486</f>
        <v>#DIV/0!</v>
      </c>
      <c r="D486" s="53" t="e">
        <f>+$C$18*'10 - 2008'!AF486</f>
        <v>#DIV/0!</v>
      </c>
      <c r="E486" s="53" t="e">
        <f>+$C$18*'10 - 2008'!AG486</f>
        <v>#DIV/0!</v>
      </c>
      <c r="F486" s="53" t="e">
        <f>+$C$18*'10 - 2008'!AH486</f>
        <v>#DIV/0!</v>
      </c>
      <c r="G486" s="53" t="e">
        <f>+$C$18*'10 - 2008'!AI486</f>
        <v>#DIV/0!</v>
      </c>
      <c r="H486" s="53" t="e">
        <f>+$C$18*'10 - 2008'!AJ486</f>
        <v>#DIV/0!</v>
      </c>
      <c r="I486" s="53" t="e">
        <f>+$C$18*'10 - 2008'!AK486</f>
        <v>#DIV/0!</v>
      </c>
      <c r="J486" s="53" t="e">
        <f>+$C$18*'10 - 2008'!AL486</f>
        <v>#DIV/0!</v>
      </c>
      <c r="K486" s="53" t="e">
        <f>+$C$18*'10 - 2008'!AM486</f>
        <v>#DIV/0!</v>
      </c>
      <c r="L486" s="53" t="e">
        <f>+$C$18*'10 - 2008'!AN486</f>
        <v>#DIV/0!</v>
      </c>
      <c r="M486" s="53" t="e">
        <f>+$C$18*'10 - 2008'!AO486</f>
        <v>#DIV/0!</v>
      </c>
      <c r="N486" s="53" t="e">
        <f>+$C$18*'10 - 2008'!AP486</f>
        <v>#DIV/0!</v>
      </c>
      <c r="O486" s="53" t="e">
        <f>+$C$18*'10 - 2008'!AQ486</f>
        <v>#DIV/0!</v>
      </c>
      <c r="P486" s="53" t="e">
        <f>+$C$18*'10 - 2008'!AR486</f>
        <v>#DIV/0!</v>
      </c>
      <c r="Q486" s="53" t="e">
        <f>+$C$18*'10 - 2008'!AS486</f>
        <v>#DIV/0!</v>
      </c>
      <c r="R486" s="53" t="e">
        <f>+$C$18*'10 - 2008'!AT486</f>
        <v>#DIV/0!</v>
      </c>
      <c r="S486" s="53" t="e">
        <f>+$C$18*'10 - 2008'!AU486</f>
        <v>#DIV/0!</v>
      </c>
      <c r="T486" s="53" t="e">
        <f>+$C$18*'10 - 2008'!AV486</f>
        <v>#DIV/0!</v>
      </c>
      <c r="U486" s="53" t="e">
        <f>+$C$18*'10 - 2008'!AW486</f>
        <v>#DIV/0!</v>
      </c>
      <c r="V486" s="53" t="e">
        <f>+$C$18*'10 - 2008'!AX486</f>
        <v>#DIV/0!</v>
      </c>
      <c r="W486" s="53" t="e">
        <f>+$C$18*'10 - 2008'!AY486</f>
        <v>#DIV/0!</v>
      </c>
      <c r="X486" s="53" t="e">
        <f>+$C$18*'10 - 2008'!AZ486</f>
        <v>#DIV/0!</v>
      </c>
      <c r="Y486" s="53" t="e">
        <f>+$C$18*'10 - 2008'!BA486</f>
        <v>#DIV/0!</v>
      </c>
      <c r="Z486" s="53" t="e">
        <f>+$C$18*'10 - 2008'!BB486</f>
        <v>#DIV/0!</v>
      </c>
      <c r="AA486" s="53" t="e">
        <f>+$C$18*'10 - 2008'!BC486</f>
        <v>#DIV/0!</v>
      </c>
      <c r="AB486" s="53" t="e">
        <f>+$C$18*'10 - 2008'!BD486</f>
        <v>#DIV/0!</v>
      </c>
      <c r="AC486" s="53" t="e">
        <f>+$C$18*'10 - 2008'!BE486</f>
        <v>#DIV/0!</v>
      </c>
      <c r="AD486" s="53" t="e">
        <f>+$C$18*'10 - 2008'!BF486</f>
        <v>#DIV/0!</v>
      </c>
      <c r="AE486" s="53" t="e">
        <f>+$C$18*'10 - 2008'!BG486</f>
        <v>#DIV/0!</v>
      </c>
      <c r="AF486" s="53" t="e">
        <f>+$C$18*'10 - 2008'!BH486</f>
        <v>#DIV/0!</v>
      </c>
      <c r="AG486" s="53" t="e">
        <f>+$C$18*'10 - 2008'!BI486</f>
        <v>#DIV/0!</v>
      </c>
      <c r="AH486" s="53" t="e">
        <f>+$C$18*'10 - 2008'!BJ486</f>
        <v>#DIV/0!</v>
      </c>
      <c r="AI486" s="2"/>
    </row>
    <row r="487" spans="1:35">
      <c r="A487" s="63">
        <v>480</v>
      </c>
      <c r="B487" s="53">
        <f>+'10 - 2008'!B487</f>
        <v>0</v>
      </c>
      <c r="C487" s="53" t="e">
        <f>+'10 - 2008'!AE487/'10 - 2008'!BK487</f>
        <v>#DIV/0!</v>
      </c>
      <c r="D487" s="53" t="e">
        <f>+$C$18*'10 - 2008'!AF487</f>
        <v>#DIV/0!</v>
      </c>
      <c r="E487" s="53" t="e">
        <f>+$C$18*'10 - 2008'!AG487</f>
        <v>#DIV/0!</v>
      </c>
      <c r="F487" s="53" t="e">
        <f>+$C$18*'10 - 2008'!AH487</f>
        <v>#DIV/0!</v>
      </c>
      <c r="G487" s="53" t="e">
        <f>+$C$18*'10 - 2008'!AI487</f>
        <v>#DIV/0!</v>
      </c>
      <c r="H487" s="53" t="e">
        <f>+$C$18*'10 - 2008'!AJ487</f>
        <v>#DIV/0!</v>
      </c>
      <c r="I487" s="53" t="e">
        <f>+$C$18*'10 - 2008'!AK487</f>
        <v>#DIV/0!</v>
      </c>
      <c r="J487" s="53" t="e">
        <f>+$C$18*'10 - 2008'!AL487</f>
        <v>#DIV/0!</v>
      </c>
      <c r="K487" s="53" t="e">
        <f>+$C$18*'10 - 2008'!AM487</f>
        <v>#DIV/0!</v>
      </c>
      <c r="L487" s="53" t="e">
        <f>+$C$18*'10 - 2008'!AN487</f>
        <v>#DIV/0!</v>
      </c>
      <c r="M487" s="53" t="e">
        <f>+$C$18*'10 - 2008'!AO487</f>
        <v>#DIV/0!</v>
      </c>
      <c r="N487" s="53" t="e">
        <f>+$C$18*'10 - 2008'!AP487</f>
        <v>#DIV/0!</v>
      </c>
      <c r="O487" s="53" t="e">
        <f>+$C$18*'10 - 2008'!AQ487</f>
        <v>#DIV/0!</v>
      </c>
      <c r="P487" s="53" t="e">
        <f>+$C$18*'10 - 2008'!AR487</f>
        <v>#DIV/0!</v>
      </c>
      <c r="Q487" s="53" t="e">
        <f>+$C$18*'10 - 2008'!AS487</f>
        <v>#DIV/0!</v>
      </c>
      <c r="R487" s="53" t="e">
        <f>+$C$18*'10 - 2008'!AT487</f>
        <v>#DIV/0!</v>
      </c>
      <c r="S487" s="53" t="e">
        <f>+$C$18*'10 - 2008'!AU487</f>
        <v>#DIV/0!</v>
      </c>
      <c r="T487" s="53" t="e">
        <f>+$C$18*'10 - 2008'!AV487</f>
        <v>#DIV/0!</v>
      </c>
      <c r="U487" s="53" t="e">
        <f>+$C$18*'10 - 2008'!AW487</f>
        <v>#DIV/0!</v>
      </c>
      <c r="V487" s="53" t="e">
        <f>+$C$18*'10 - 2008'!AX487</f>
        <v>#DIV/0!</v>
      </c>
      <c r="W487" s="53" t="e">
        <f>+$C$18*'10 - 2008'!AY487</f>
        <v>#DIV/0!</v>
      </c>
      <c r="X487" s="53" t="e">
        <f>+$C$18*'10 - 2008'!AZ487</f>
        <v>#DIV/0!</v>
      </c>
      <c r="Y487" s="53" t="e">
        <f>+$C$18*'10 - 2008'!BA487</f>
        <v>#DIV/0!</v>
      </c>
      <c r="Z487" s="53" t="e">
        <f>+$C$18*'10 - 2008'!BB487</f>
        <v>#DIV/0!</v>
      </c>
      <c r="AA487" s="53" t="e">
        <f>+$C$18*'10 - 2008'!BC487</f>
        <v>#DIV/0!</v>
      </c>
      <c r="AB487" s="53" t="e">
        <f>+$C$18*'10 - 2008'!BD487</f>
        <v>#DIV/0!</v>
      </c>
      <c r="AC487" s="53" t="e">
        <f>+$C$18*'10 - 2008'!BE487</f>
        <v>#DIV/0!</v>
      </c>
      <c r="AD487" s="53" t="e">
        <f>+$C$18*'10 - 2008'!BF487</f>
        <v>#DIV/0!</v>
      </c>
      <c r="AE487" s="53" t="e">
        <f>+$C$18*'10 - 2008'!BG487</f>
        <v>#DIV/0!</v>
      </c>
      <c r="AF487" s="53" t="e">
        <f>+$C$18*'10 - 2008'!BH487</f>
        <v>#DIV/0!</v>
      </c>
      <c r="AG487" s="53" t="e">
        <f>+$C$18*'10 - 2008'!BI487</f>
        <v>#DIV/0!</v>
      </c>
      <c r="AH487" s="53" t="e">
        <f>+$C$18*'10 - 2008'!BJ487</f>
        <v>#DIV/0!</v>
      </c>
      <c r="AI487" s="2"/>
    </row>
    <row r="488" spans="1:35">
      <c r="A488" s="63">
        <v>481</v>
      </c>
      <c r="B488" s="53">
        <f>+'10 - 2008'!B488</f>
        <v>0</v>
      </c>
      <c r="C488" s="53" t="e">
        <f>+'10 - 2008'!AE488/'10 - 2008'!BK488</f>
        <v>#DIV/0!</v>
      </c>
      <c r="D488" s="53" t="e">
        <f>+$C$18*'10 - 2008'!AF488</f>
        <v>#DIV/0!</v>
      </c>
      <c r="E488" s="53" t="e">
        <f>+$C$18*'10 - 2008'!AG488</f>
        <v>#DIV/0!</v>
      </c>
      <c r="F488" s="53" t="e">
        <f>+$C$18*'10 - 2008'!AH488</f>
        <v>#DIV/0!</v>
      </c>
      <c r="G488" s="53" t="e">
        <f>+$C$18*'10 - 2008'!AI488</f>
        <v>#DIV/0!</v>
      </c>
      <c r="H488" s="53" t="e">
        <f>+$C$18*'10 - 2008'!AJ488</f>
        <v>#DIV/0!</v>
      </c>
      <c r="I488" s="53" t="e">
        <f>+$C$18*'10 - 2008'!AK488</f>
        <v>#DIV/0!</v>
      </c>
      <c r="J488" s="53" t="e">
        <f>+$C$18*'10 - 2008'!AL488</f>
        <v>#DIV/0!</v>
      </c>
      <c r="K488" s="53" t="e">
        <f>+$C$18*'10 - 2008'!AM488</f>
        <v>#DIV/0!</v>
      </c>
      <c r="L488" s="53" t="e">
        <f>+$C$18*'10 - 2008'!AN488</f>
        <v>#DIV/0!</v>
      </c>
      <c r="M488" s="53" t="e">
        <f>+$C$18*'10 - 2008'!AO488</f>
        <v>#DIV/0!</v>
      </c>
      <c r="N488" s="53" t="e">
        <f>+$C$18*'10 - 2008'!AP488</f>
        <v>#DIV/0!</v>
      </c>
      <c r="O488" s="53" t="e">
        <f>+$C$18*'10 - 2008'!AQ488</f>
        <v>#DIV/0!</v>
      </c>
      <c r="P488" s="53" t="e">
        <f>+$C$18*'10 - 2008'!AR488</f>
        <v>#DIV/0!</v>
      </c>
      <c r="Q488" s="53" t="e">
        <f>+$C$18*'10 - 2008'!AS488</f>
        <v>#DIV/0!</v>
      </c>
      <c r="R488" s="53" t="e">
        <f>+$C$18*'10 - 2008'!AT488</f>
        <v>#DIV/0!</v>
      </c>
      <c r="S488" s="53" t="e">
        <f>+$C$18*'10 - 2008'!AU488</f>
        <v>#DIV/0!</v>
      </c>
      <c r="T488" s="53" t="e">
        <f>+$C$18*'10 - 2008'!AV488</f>
        <v>#DIV/0!</v>
      </c>
      <c r="U488" s="53" t="e">
        <f>+$C$18*'10 - 2008'!AW488</f>
        <v>#DIV/0!</v>
      </c>
      <c r="V488" s="53" t="e">
        <f>+$C$18*'10 - 2008'!AX488</f>
        <v>#DIV/0!</v>
      </c>
      <c r="W488" s="53" t="e">
        <f>+$C$18*'10 - 2008'!AY488</f>
        <v>#DIV/0!</v>
      </c>
      <c r="X488" s="53" t="e">
        <f>+$C$18*'10 - 2008'!AZ488</f>
        <v>#DIV/0!</v>
      </c>
      <c r="Y488" s="53" t="e">
        <f>+$C$18*'10 - 2008'!BA488</f>
        <v>#DIV/0!</v>
      </c>
      <c r="Z488" s="53" t="e">
        <f>+$C$18*'10 - 2008'!BB488</f>
        <v>#DIV/0!</v>
      </c>
      <c r="AA488" s="53" t="e">
        <f>+$C$18*'10 - 2008'!BC488</f>
        <v>#DIV/0!</v>
      </c>
      <c r="AB488" s="53" t="e">
        <f>+$C$18*'10 - 2008'!BD488</f>
        <v>#DIV/0!</v>
      </c>
      <c r="AC488" s="53" t="e">
        <f>+$C$18*'10 - 2008'!BE488</f>
        <v>#DIV/0!</v>
      </c>
      <c r="AD488" s="53" t="e">
        <f>+$C$18*'10 - 2008'!BF488</f>
        <v>#DIV/0!</v>
      </c>
      <c r="AE488" s="53" t="e">
        <f>+$C$18*'10 - 2008'!BG488</f>
        <v>#DIV/0!</v>
      </c>
      <c r="AF488" s="53" t="e">
        <f>+$C$18*'10 - 2008'!BH488</f>
        <v>#DIV/0!</v>
      </c>
      <c r="AG488" s="53" t="e">
        <f>+$C$18*'10 - 2008'!BI488</f>
        <v>#DIV/0!</v>
      </c>
      <c r="AH488" s="53" t="e">
        <f>+$C$18*'10 - 2008'!BJ488</f>
        <v>#DIV/0!</v>
      </c>
      <c r="AI488" s="2"/>
    </row>
    <row r="489" spans="1:35">
      <c r="A489" s="63">
        <v>482</v>
      </c>
      <c r="B489" s="53">
        <f>+'10 - 2008'!B489</f>
        <v>0</v>
      </c>
      <c r="C489" s="53" t="e">
        <f>+'10 - 2008'!AE489/'10 - 2008'!BK489</f>
        <v>#DIV/0!</v>
      </c>
      <c r="D489" s="53" t="e">
        <f>+$C$18*'10 - 2008'!AF489</f>
        <v>#DIV/0!</v>
      </c>
      <c r="E489" s="53" t="e">
        <f>+$C$18*'10 - 2008'!AG489</f>
        <v>#DIV/0!</v>
      </c>
      <c r="F489" s="53" t="e">
        <f>+$C$18*'10 - 2008'!AH489</f>
        <v>#DIV/0!</v>
      </c>
      <c r="G489" s="53" t="e">
        <f>+$C$18*'10 - 2008'!AI489</f>
        <v>#DIV/0!</v>
      </c>
      <c r="H489" s="53" t="e">
        <f>+$C$18*'10 - 2008'!AJ489</f>
        <v>#DIV/0!</v>
      </c>
      <c r="I489" s="53" t="e">
        <f>+$C$18*'10 - 2008'!AK489</f>
        <v>#DIV/0!</v>
      </c>
      <c r="J489" s="53" t="e">
        <f>+$C$18*'10 - 2008'!AL489</f>
        <v>#DIV/0!</v>
      </c>
      <c r="K489" s="53" t="e">
        <f>+$C$18*'10 - 2008'!AM489</f>
        <v>#DIV/0!</v>
      </c>
      <c r="L489" s="53" t="e">
        <f>+$C$18*'10 - 2008'!AN489</f>
        <v>#DIV/0!</v>
      </c>
      <c r="M489" s="53" t="e">
        <f>+$C$18*'10 - 2008'!AO489</f>
        <v>#DIV/0!</v>
      </c>
      <c r="N489" s="53" t="e">
        <f>+$C$18*'10 - 2008'!AP489</f>
        <v>#DIV/0!</v>
      </c>
      <c r="O489" s="53" t="e">
        <f>+$C$18*'10 - 2008'!AQ489</f>
        <v>#DIV/0!</v>
      </c>
      <c r="P489" s="53" t="e">
        <f>+$C$18*'10 - 2008'!AR489</f>
        <v>#DIV/0!</v>
      </c>
      <c r="Q489" s="53" t="e">
        <f>+$C$18*'10 - 2008'!AS489</f>
        <v>#DIV/0!</v>
      </c>
      <c r="R489" s="53" t="e">
        <f>+$C$18*'10 - 2008'!AT489</f>
        <v>#DIV/0!</v>
      </c>
      <c r="S489" s="53" t="e">
        <f>+$C$18*'10 - 2008'!AU489</f>
        <v>#DIV/0!</v>
      </c>
      <c r="T489" s="53" t="e">
        <f>+$C$18*'10 - 2008'!AV489</f>
        <v>#DIV/0!</v>
      </c>
      <c r="U489" s="53" t="e">
        <f>+$C$18*'10 - 2008'!AW489</f>
        <v>#DIV/0!</v>
      </c>
      <c r="V489" s="53" t="e">
        <f>+$C$18*'10 - 2008'!AX489</f>
        <v>#DIV/0!</v>
      </c>
      <c r="W489" s="53" t="e">
        <f>+$C$18*'10 - 2008'!AY489</f>
        <v>#DIV/0!</v>
      </c>
      <c r="X489" s="53" t="e">
        <f>+$C$18*'10 - 2008'!AZ489</f>
        <v>#DIV/0!</v>
      </c>
      <c r="Y489" s="53" t="e">
        <f>+$C$18*'10 - 2008'!BA489</f>
        <v>#DIV/0!</v>
      </c>
      <c r="Z489" s="53" t="e">
        <f>+$C$18*'10 - 2008'!BB489</f>
        <v>#DIV/0!</v>
      </c>
      <c r="AA489" s="53" t="e">
        <f>+$C$18*'10 - 2008'!BC489</f>
        <v>#DIV/0!</v>
      </c>
      <c r="AB489" s="53" t="e">
        <f>+$C$18*'10 - 2008'!BD489</f>
        <v>#DIV/0!</v>
      </c>
      <c r="AC489" s="53" t="e">
        <f>+$C$18*'10 - 2008'!BE489</f>
        <v>#DIV/0!</v>
      </c>
      <c r="AD489" s="53" t="e">
        <f>+$C$18*'10 - 2008'!BF489</f>
        <v>#DIV/0!</v>
      </c>
      <c r="AE489" s="53" t="e">
        <f>+$C$18*'10 - 2008'!BG489</f>
        <v>#DIV/0!</v>
      </c>
      <c r="AF489" s="53" t="e">
        <f>+$C$18*'10 - 2008'!BH489</f>
        <v>#DIV/0!</v>
      </c>
      <c r="AG489" s="53" t="e">
        <f>+$C$18*'10 - 2008'!BI489</f>
        <v>#DIV/0!</v>
      </c>
      <c r="AH489" s="53" t="e">
        <f>+$C$18*'10 - 2008'!BJ489</f>
        <v>#DIV/0!</v>
      </c>
      <c r="AI489" s="2"/>
    </row>
    <row r="490" spans="1:35">
      <c r="A490" s="63">
        <v>483</v>
      </c>
      <c r="B490" s="53">
        <f>+'10 - 2008'!B490</f>
        <v>0</v>
      </c>
      <c r="C490" s="53" t="e">
        <f>+'10 - 2008'!AE490/'10 - 2008'!BK490</f>
        <v>#DIV/0!</v>
      </c>
      <c r="D490" s="53" t="e">
        <f>+$C$18*'10 - 2008'!AF490</f>
        <v>#DIV/0!</v>
      </c>
      <c r="E490" s="53" t="e">
        <f>+$C$18*'10 - 2008'!AG490</f>
        <v>#DIV/0!</v>
      </c>
      <c r="F490" s="53" t="e">
        <f>+$C$18*'10 - 2008'!AH490</f>
        <v>#DIV/0!</v>
      </c>
      <c r="G490" s="53" t="e">
        <f>+$C$18*'10 - 2008'!AI490</f>
        <v>#DIV/0!</v>
      </c>
      <c r="H490" s="53" t="e">
        <f>+$C$18*'10 - 2008'!AJ490</f>
        <v>#DIV/0!</v>
      </c>
      <c r="I490" s="53" t="e">
        <f>+$C$18*'10 - 2008'!AK490</f>
        <v>#DIV/0!</v>
      </c>
      <c r="J490" s="53" t="e">
        <f>+$C$18*'10 - 2008'!AL490</f>
        <v>#DIV/0!</v>
      </c>
      <c r="K490" s="53" t="e">
        <f>+$C$18*'10 - 2008'!AM490</f>
        <v>#DIV/0!</v>
      </c>
      <c r="L490" s="53" t="e">
        <f>+$C$18*'10 - 2008'!AN490</f>
        <v>#DIV/0!</v>
      </c>
      <c r="M490" s="53" t="e">
        <f>+$C$18*'10 - 2008'!AO490</f>
        <v>#DIV/0!</v>
      </c>
      <c r="N490" s="53" t="e">
        <f>+$C$18*'10 - 2008'!AP490</f>
        <v>#DIV/0!</v>
      </c>
      <c r="O490" s="53" t="e">
        <f>+$C$18*'10 - 2008'!AQ490</f>
        <v>#DIV/0!</v>
      </c>
      <c r="P490" s="53" t="e">
        <f>+$C$18*'10 - 2008'!AR490</f>
        <v>#DIV/0!</v>
      </c>
      <c r="Q490" s="53" t="e">
        <f>+$C$18*'10 - 2008'!AS490</f>
        <v>#DIV/0!</v>
      </c>
      <c r="R490" s="53" t="e">
        <f>+$C$18*'10 - 2008'!AT490</f>
        <v>#DIV/0!</v>
      </c>
      <c r="S490" s="53" t="e">
        <f>+$C$18*'10 - 2008'!AU490</f>
        <v>#DIV/0!</v>
      </c>
      <c r="T490" s="53" t="e">
        <f>+$C$18*'10 - 2008'!AV490</f>
        <v>#DIV/0!</v>
      </c>
      <c r="U490" s="53" t="e">
        <f>+$C$18*'10 - 2008'!AW490</f>
        <v>#DIV/0!</v>
      </c>
      <c r="V490" s="53" t="e">
        <f>+$C$18*'10 - 2008'!AX490</f>
        <v>#DIV/0!</v>
      </c>
      <c r="W490" s="53" t="e">
        <f>+$C$18*'10 - 2008'!AY490</f>
        <v>#DIV/0!</v>
      </c>
      <c r="X490" s="53" t="e">
        <f>+$C$18*'10 - 2008'!AZ490</f>
        <v>#DIV/0!</v>
      </c>
      <c r="Y490" s="53" t="e">
        <f>+$C$18*'10 - 2008'!BA490</f>
        <v>#DIV/0!</v>
      </c>
      <c r="Z490" s="53" t="e">
        <f>+$C$18*'10 - 2008'!BB490</f>
        <v>#DIV/0!</v>
      </c>
      <c r="AA490" s="53" t="e">
        <f>+$C$18*'10 - 2008'!BC490</f>
        <v>#DIV/0!</v>
      </c>
      <c r="AB490" s="53" t="e">
        <f>+$C$18*'10 - 2008'!BD490</f>
        <v>#DIV/0!</v>
      </c>
      <c r="AC490" s="53" t="e">
        <f>+$C$18*'10 - 2008'!BE490</f>
        <v>#DIV/0!</v>
      </c>
      <c r="AD490" s="53" t="e">
        <f>+$C$18*'10 - 2008'!BF490</f>
        <v>#DIV/0!</v>
      </c>
      <c r="AE490" s="53" t="e">
        <f>+$C$18*'10 - 2008'!BG490</f>
        <v>#DIV/0!</v>
      </c>
      <c r="AF490" s="53" t="e">
        <f>+$C$18*'10 - 2008'!BH490</f>
        <v>#DIV/0!</v>
      </c>
      <c r="AG490" s="53" t="e">
        <f>+$C$18*'10 - 2008'!BI490</f>
        <v>#DIV/0!</v>
      </c>
      <c r="AH490" s="53" t="e">
        <f>+$C$18*'10 - 2008'!BJ490</f>
        <v>#DIV/0!</v>
      </c>
      <c r="AI490" s="2"/>
    </row>
    <row r="491" spans="1:35">
      <c r="A491" s="63">
        <v>484</v>
      </c>
      <c r="B491" s="53">
        <f>+'10 - 2008'!B491</f>
        <v>0</v>
      </c>
      <c r="C491" s="53" t="e">
        <f>+'10 - 2008'!AE491/'10 - 2008'!BK491</f>
        <v>#DIV/0!</v>
      </c>
      <c r="D491" s="53" t="e">
        <f>+$C$18*'10 - 2008'!AF491</f>
        <v>#DIV/0!</v>
      </c>
      <c r="E491" s="53" t="e">
        <f>+$C$18*'10 - 2008'!AG491</f>
        <v>#DIV/0!</v>
      </c>
      <c r="F491" s="53" t="e">
        <f>+$C$18*'10 - 2008'!AH491</f>
        <v>#DIV/0!</v>
      </c>
      <c r="G491" s="53" t="e">
        <f>+$C$18*'10 - 2008'!AI491</f>
        <v>#DIV/0!</v>
      </c>
      <c r="H491" s="53" t="e">
        <f>+$C$18*'10 - 2008'!AJ491</f>
        <v>#DIV/0!</v>
      </c>
      <c r="I491" s="53" t="e">
        <f>+$C$18*'10 - 2008'!AK491</f>
        <v>#DIV/0!</v>
      </c>
      <c r="J491" s="53" t="e">
        <f>+$C$18*'10 - 2008'!AL491</f>
        <v>#DIV/0!</v>
      </c>
      <c r="K491" s="53" t="e">
        <f>+$C$18*'10 - 2008'!AM491</f>
        <v>#DIV/0!</v>
      </c>
      <c r="L491" s="53" t="e">
        <f>+$C$18*'10 - 2008'!AN491</f>
        <v>#DIV/0!</v>
      </c>
      <c r="M491" s="53" t="e">
        <f>+$C$18*'10 - 2008'!AO491</f>
        <v>#DIV/0!</v>
      </c>
      <c r="N491" s="53" t="e">
        <f>+$C$18*'10 - 2008'!AP491</f>
        <v>#DIV/0!</v>
      </c>
      <c r="O491" s="53" t="e">
        <f>+$C$18*'10 - 2008'!AQ491</f>
        <v>#DIV/0!</v>
      </c>
      <c r="P491" s="53" t="e">
        <f>+$C$18*'10 - 2008'!AR491</f>
        <v>#DIV/0!</v>
      </c>
      <c r="Q491" s="53" t="e">
        <f>+$C$18*'10 - 2008'!AS491</f>
        <v>#DIV/0!</v>
      </c>
      <c r="R491" s="53" t="e">
        <f>+$C$18*'10 - 2008'!AT491</f>
        <v>#DIV/0!</v>
      </c>
      <c r="S491" s="53" t="e">
        <f>+$C$18*'10 - 2008'!AU491</f>
        <v>#DIV/0!</v>
      </c>
      <c r="T491" s="53" t="e">
        <f>+$C$18*'10 - 2008'!AV491</f>
        <v>#DIV/0!</v>
      </c>
      <c r="U491" s="53" t="e">
        <f>+$C$18*'10 - 2008'!AW491</f>
        <v>#DIV/0!</v>
      </c>
      <c r="V491" s="53" t="e">
        <f>+$C$18*'10 - 2008'!AX491</f>
        <v>#DIV/0!</v>
      </c>
      <c r="W491" s="53" t="e">
        <f>+$C$18*'10 - 2008'!AY491</f>
        <v>#DIV/0!</v>
      </c>
      <c r="X491" s="53" t="e">
        <f>+$C$18*'10 - 2008'!AZ491</f>
        <v>#DIV/0!</v>
      </c>
      <c r="Y491" s="53" t="e">
        <f>+$C$18*'10 - 2008'!BA491</f>
        <v>#DIV/0!</v>
      </c>
      <c r="Z491" s="53" t="e">
        <f>+$C$18*'10 - 2008'!BB491</f>
        <v>#DIV/0!</v>
      </c>
      <c r="AA491" s="53" t="e">
        <f>+$C$18*'10 - 2008'!BC491</f>
        <v>#DIV/0!</v>
      </c>
      <c r="AB491" s="53" t="e">
        <f>+$C$18*'10 - 2008'!BD491</f>
        <v>#DIV/0!</v>
      </c>
      <c r="AC491" s="53" t="e">
        <f>+$C$18*'10 - 2008'!BE491</f>
        <v>#DIV/0!</v>
      </c>
      <c r="AD491" s="53" t="e">
        <f>+$C$18*'10 - 2008'!BF491</f>
        <v>#DIV/0!</v>
      </c>
      <c r="AE491" s="53" t="e">
        <f>+$C$18*'10 - 2008'!BG491</f>
        <v>#DIV/0!</v>
      </c>
      <c r="AF491" s="53" t="e">
        <f>+$C$18*'10 - 2008'!BH491</f>
        <v>#DIV/0!</v>
      </c>
      <c r="AG491" s="53" t="e">
        <f>+$C$18*'10 - 2008'!BI491</f>
        <v>#DIV/0!</v>
      </c>
      <c r="AH491" s="53" t="e">
        <f>+$C$18*'10 - 2008'!BJ491</f>
        <v>#DIV/0!</v>
      </c>
      <c r="AI491" s="2"/>
    </row>
    <row r="492" spans="1:35">
      <c r="A492" s="63">
        <v>485</v>
      </c>
      <c r="B492" s="53">
        <f>+'10 - 2008'!B492</f>
        <v>0</v>
      </c>
      <c r="C492" s="53" t="e">
        <f>+'10 - 2008'!AE492/'10 - 2008'!BK492</f>
        <v>#DIV/0!</v>
      </c>
      <c r="D492" s="53" t="e">
        <f>+$C$18*'10 - 2008'!AF492</f>
        <v>#DIV/0!</v>
      </c>
      <c r="E492" s="53" t="e">
        <f>+$C$18*'10 - 2008'!AG492</f>
        <v>#DIV/0!</v>
      </c>
      <c r="F492" s="53" t="e">
        <f>+$C$18*'10 - 2008'!AH492</f>
        <v>#DIV/0!</v>
      </c>
      <c r="G492" s="53" t="e">
        <f>+$C$18*'10 - 2008'!AI492</f>
        <v>#DIV/0!</v>
      </c>
      <c r="H492" s="53" t="e">
        <f>+$C$18*'10 - 2008'!AJ492</f>
        <v>#DIV/0!</v>
      </c>
      <c r="I492" s="53" t="e">
        <f>+$C$18*'10 - 2008'!AK492</f>
        <v>#DIV/0!</v>
      </c>
      <c r="J492" s="53" t="e">
        <f>+$C$18*'10 - 2008'!AL492</f>
        <v>#DIV/0!</v>
      </c>
      <c r="K492" s="53" t="e">
        <f>+$C$18*'10 - 2008'!AM492</f>
        <v>#DIV/0!</v>
      </c>
      <c r="L492" s="53" t="e">
        <f>+$C$18*'10 - 2008'!AN492</f>
        <v>#DIV/0!</v>
      </c>
      <c r="M492" s="53" t="e">
        <f>+$C$18*'10 - 2008'!AO492</f>
        <v>#DIV/0!</v>
      </c>
      <c r="N492" s="53" t="e">
        <f>+$C$18*'10 - 2008'!AP492</f>
        <v>#DIV/0!</v>
      </c>
      <c r="O492" s="53" t="e">
        <f>+$C$18*'10 - 2008'!AQ492</f>
        <v>#DIV/0!</v>
      </c>
      <c r="P492" s="53" t="e">
        <f>+$C$18*'10 - 2008'!AR492</f>
        <v>#DIV/0!</v>
      </c>
      <c r="Q492" s="53" t="e">
        <f>+$C$18*'10 - 2008'!AS492</f>
        <v>#DIV/0!</v>
      </c>
      <c r="R492" s="53" t="e">
        <f>+$C$18*'10 - 2008'!AT492</f>
        <v>#DIV/0!</v>
      </c>
      <c r="S492" s="53" t="e">
        <f>+$C$18*'10 - 2008'!AU492</f>
        <v>#DIV/0!</v>
      </c>
      <c r="T492" s="53" t="e">
        <f>+$C$18*'10 - 2008'!AV492</f>
        <v>#DIV/0!</v>
      </c>
      <c r="U492" s="53" t="e">
        <f>+$C$18*'10 - 2008'!AW492</f>
        <v>#DIV/0!</v>
      </c>
      <c r="V492" s="53" t="e">
        <f>+$C$18*'10 - 2008'!AX492</f>
        <v>#DIV/0!</v>
      </c>
      <c r="W492" s="53" t="e">
        <f>+$C$18*'10 - 2008'!AY492</f>
        <v>#DIV/0!</v>
      </c>
      <c r="X492" s="53" t="e">
        <f>+$C$18*'10 - 2008'!AZ492</f>
        <v>#DIV/0!</v>
      </c>
      <c r="Y492" s="53" t="e">
        <f>+$C$18*'10 - 2008'!BA492</f>
        <v>#DIV/0!</v>
      </c>
      <c r="Z492" s="53" t="e">
        <f>+$C$18*'10 - 2008'!BB492</f>
        <v>#DIV/0!</v>
      </c>
      <c r="AA492" s="53" t="e">
        <f>+$C$18*'10 - 2008'!BC492</f>
        <v>#DIV/0!</v>
      </c>
      <c r="AB492" s="53" t="e">
        <f>+$C$18*'10 - 2008'!BD492</f>
        <v>#DIV/0!</v>
      </c>
      <c r="AC492" s="53" t="e">
        <f>+$C$18*'10 - 2008'!BE492</f>
        <v>#DIV/0!</v>
      </c>
      <c r="AD492" s="53" t="e">
        <f>+$C$18*'10 - 2008'!BF492</f>
        <v>#DIV/0!</v>
      </c>
      <c r="AE492" s="53" t="e">
        <f>+$C$18*'10 - 2008'!BG492</f>
        <v>#DIV/0!</v>
      </c>
      <c r="AF492" s="53" t="e">
        <f>+$C$18*'10 - 2008'!BH492</f>
        <v>#DIV/0!</v>
      </c>
      <c r="AG492" s="53" t="e">
        <f>+$C$18*'10 - 2008'!BI492</f>
        <v>#DIV/0!</v>
      </c>
      <c r="AH492" s="53" t="e">
        <f>+$C$18*'10 - 2008'!BJ492</f>
        <v>#DIV/0!</v>
      </c>
      <c r="AI492" s="2"/>
    </row>
    <row r="493" spans="1:35">
      <c r="A493" s="63">
        <v>486</v>
      </c>
      <c r="B493" s="53">
        <f>+'10 - 2008'!B493</f>
        <v>0</v>
      </c>
      <c r="C493" s="53" t="e">
        <f>+'10 - 2008'!AE493/'10 - 2008'!BK493</f>
        <v>#DIV/0!</v>
      </c>
      <c r="D493" s="53" t="e">
        <f>+$C$18*'10 - 2008'!AF493</f>
        <v>#DIV/0!</v>
      </c>
      <c r="E493" s="53" t="e">
        <f>+$C$18*'10 - 2008'!AG493</f>
        <v>#DIV/0!</v>
      </c>
      <c r="F493" s="53" t="e">
        <f>+$C$18*'10 - 2008'!AH493</f>
        <v>#DIV/0!</v>
      </c>
      <c r="G493" s="53" t="e">
        <f>+$C$18*'10 - 2008'!AI493</f>
        <v>#DIV/0!</v>
      </c>
      <c r="H493" s="53" t="e">
        <f>+$C$18*'10 - 2008'!AJ493</f>
        <v>#DIV/0!</v>
      </c>
      <c r="I493" s="53" t="e">
        <f>+$C$18*'10 - 2008'!AK493</f>
        <v>#DIV/0!</v>
      </c>
      <c r="J493" s="53" t="e">
        <f>+$C$18*'10 - 2008'!AL493</f>
        <v>#DIV/0!</v>
      </c>
      <c r="K493" s="53" t="e">
        <f>+$C$18*'10 - 2008'!AM493</f>
        <v>#DIV/0!</v>
      </c>
      <c r="L493" s="53" t="e">
        <f>+$C$18*'10 - 2008'!AN493</f>
        <v>#DIV/0!</v>
      </c>
      <c r="M493" s="53" t="e">
        <f>+$C$18*'10 - 2008'!AO493</f>
        <v>#DIV/0!</v>
      </c>
      <c r="N493" s="53" t="e">
        <f>+$C$18*'10 - 2008'!AP493</f>
        <v>#DIV/0!</v>
      </c>
      <c r="O493" s="53" t="e">
        <f>+$C$18*'10 - 2008'!AQ493</f>
        <v>#DIV/0!</v>
      </c>
      <c r="P493" s="53" t="e">
        <f>+$C$18*'10 - 2008'!AR493</f>
        <v>#DIV/0!</v>
      </c>
      <c r="Q493" s="53" t="e">
        <f>+$C$18*'10 - 2008'!AS493</f>
        <v>#DIV/0!</v>
      </c>
      <c r="R493" s="53" t="e">
        <f>+$C$18*'10 - 2008'!AT493</f>
        <v>#DIV/0!</v>
      </c>
      <c r="S493" s="53" t="e">
        <f>+$C$18*'10 - 2008'!AU493</f>
        <v>#DIV/0!</v>
      </c>
      <c r="T493" s="53" t="e">
        <f>+$C$18*'10 - 2008'!AV493</f>
        <v>#DIV/0!</v>
      </c>
      <c r="U493" s="53" t="e">
        <f>+$C$18*'10 - 2008'!AW493</f>
        <v>#DIV/0!</v>
      </c>
      <c r="V493" s="53" t="e">
        <f>+$C$18*'10 - 2008'!AX493</f>
        <v>#DIV/0!</v>
      </c>
      <c r="W493" s="53" t="e">
        <f>+$C$18*'10 - 2008'!AY493</f>
        <v>#DIV/0!</v>
      </c>
      <c r="X493" s="53" t="e">
        <f>+$C$18*'10 - 2008'!AZ493</f>
        <v>#DIV/0!</v>
      </c>
      <c r="Y493" s="53" t="e">
        <f>+$C$18*'10 - 2008'!BA493</f>
        <v>#DIV/0!</v>
      </c>
      <c r="Z493" s="53" t="e">
        <f>+$C$18*'10 - 2008'!BB493</f>
        <v>#DIV/0!</v>
      </c>
      <c r="AA493" s="53" t="e">
        <f>+$C$18*'10 - 2008'!BC493</f>
        <v>#DIV/0!</v>
      </c>
      <c r="AB493" s="53" t="e">
        <f>+$C$18*'10 - 2008'!BD493</f>
        <v>#DIV/0!</v>
      </c>
      <c r="AC493" s="53" t="e">
        <f>+$C$18*'10 - 2008'!BE493</f>
        <v>#DIV/0!</v>
      </c>
      <c r="AD493" s="53" t="e">
        <f>+$C$18*'10 - 2008'!BF493</f>
        <v>#DIV/0!</v>
      </c>
      <c r="AE493" s="53" t="e">
        <f>+$C$18*'10 - 2008'!BG493</f>
        <v>#DIV/0!</v>
      </c>
      <c r="AF493" s="53" t="e">
        <f>+$C$18*'10 - 2008'!BH493</f>
        <v>#DIV/0!</v>
      </c>
      <c r="AG493" s="53" t="e">
        <f>+$C$18*'10 - 2008'!BI493</f>
        <v>#DIV/0!</v>
      </c>
      <c r="AH493" s="53" t="e">
        <f>+$C$18*'10 - 2008'!BJ493</f>
        <v>#DIV/0!</v>
      </c>
      <c r="AI493" s="2"/>
    </row>
    <row r="494" spans="1:35">
      <c r="A494" s="63">
        <v>487</v>
      </c>
      <c r="B494" s="53">
        <f>+'10 - 2008'!B494</f>
        <v>0</v>
      </c>
      <c r="C494" s="53" t="e">
        <f>+'10 - 2008'!AE494/'10 - 2008'!BK494</f>
        <v>#DIV/0!</v>
      </c>
      <c r="D494" s="53" t="e">
        <f>+$C$18*'10 - 2008'!AF494</f>
        <v>#DIV/0!</v>
      </c>
      <c r="E494" s="53" t="e">
        <f>+$C$18*'10 - 2008'!AG494</f>
        <v>#DIV/0!</v>
      </c>
      <c r="F494" s="53" t="e">
        <f>+$C$18*'10 - 2008'!AH494</f>
        <v>#DIV/0!</v>
      </c>
      <c r="G494" s="53" t="e">
        <f>+$C$18*'10 - 2008'!AI494</f>
        <v>#DIV/0!</v>
      </c>
      <c r="H494" s="53" t="e">
        <f>+$C$18*'10 - 2008'!AJ494</f>
        <v>#DIV/0!</v>
      </c>
      <c r="I494" s="53" t="e">
        <f>+$C$18*'10 - 2008'!AK494</f>
        <v>#DIV/0!</v>
      </c>
      <c r="J494" s="53" t="e">
        <f>+$C$18*'10 - 2008'!AL494</f>
        <v>#DIV/0!</v>
      </c>
      <c r="K494" s="53" t="e">
        <f>+$C$18*'10 - 2008'!AM494</f>
        <v>#DIV/0!</v>
      </c>
      <c r="L494" s="53" t="e">
        <f>+$C$18*'10 - 2008'!AN494</f>
        <v>#DIV/0!</v>
      </c>
      <c r="M494" s="53" t="e">
        <f>+$C$18*'10 - 2008'!AO494</f>
        <v>#DIV/0!</v>
      </c>
      <c r="N494" s="53" t="e">
        <f>+$C$18*'10 - 2008'!AP494</f>
        <v>#DIV/0!</v>
      </c>
      <c r="O494" s="53" t="e">
        <f>+$C$18*'10 - 2008'!AQ494</f>
        <v>#DIV/0!</v>
      </c>
      <c r="P494" s="53" t="e">
        <f>+$C$18*'10 - 2008'!AR494</f>
        <v>#DIV/0!</v>
      </c>
      <c r="Q494" s="53" t="e">
        <f>+$C$18*'10 - 2008'!AS494</f>
        <v>#DIV/0!</v>
      </c>
      <c r="R494" s="53" t="e">
        <f>+$C$18*'10 - 2008'!AT494</f>
        <v>#DIV/0!</v>
      </c>
      <c r="S494" s="53" t="e">
        <f>+$C$18*'10 - 2008'!AU494</f>
        <v>#DIV/0!</v>
      </c>
      <c r="T494" s="53" t="e">
        <f>+$C$18*'10 - 2008'!AV494</f>
        <v>#DIV/0!</v>
      </c>
      <c r="U494" s="53" t="e">
        <f>+$C$18*'10 - 2008'!AW494</f>
        <v>#DIV/0!</v>
      </c>
      <c r="V494" s="53" t="e">
        <f>+$C$18*'10 - 2008'!AX494</f>
        <v>#DIV/0!</v>
      </c>
      <c r="W494" s="53" t="e">
        <f>+$C$18*'10 - 2008'!AY494</f>
        <v>#DIV/0!</v>
      </c>
      <c r="X494" s="53" t="e">
        <f>+$C$18*'10 - 2008'!AZ494</f>
        <v>#DIV/0!</v>
      </c>
      <c r="Y494" s="53" t="e">
        <f>+$C$18*'10 - 2008'!BA494</f>
        <v>#DIV/0!</v>
      </c>
      <c r="Z494" s="53" t="e">
        <f>+$C$18*'10 - 2008'!BB494</f>
        <v>#DIV/0!</v>
      </c>
      <c r="AA494" s="53" t="e">
        <f>+$C$18*'10 - 2008'!BC494</f>
        <v>#DIV/0!</v>
      </c>
      <c r="AB494" s="53" t="e">
        <f>+$C$18*'10 - 2008'!BD494</f>
        <v>#DIV/0!</v>
      </c>
      <c r="AC494" s="53" t="e">
        <f>+$C$18*'10 - 2008'!BE494</f>
        <v>#DIV/0!</v>
      </c>
      <c r="AD494" s="53" t="e">
        <f>+$C$18*'10 - 2008'!BF494</f>
        <v>#DIV/0!</v>
      </c>
      <c r="AE494" s="53" t="e">
        <f>+$C$18*'10 - 2008'!BG494</f>
        <v>#DIV/0!</v>
      </c>
      <c r="AF494" s="53" t="e">
        <f>+$C$18*'10 - 2008'!BH494</f>
        <v>#DIV/0!</v>
      </c>
      <c r="AG494" s="53" t="e">
        <f>+$C$18*'10 - 2008'!BI494</f>
        <v>#DIV/0!</v>
      </c>
      <c r="AH494" s="53" t="e">
        <f>+$C$18*'10 - 2008'!BJ494</f>
        <v>#DIV/0!</v>
      </c>
      <c r="AI494" s="2"/>
    </row>
    <row r="495" spans="1:35">
      <c r="A495" s="63">
        <v>488</v>
      </c>
      <c r="B495" s="53">
        <f>+'10 - 2008'!B495</f>
        <v>0</v>
      </c>
      <c r="C495" s="53" t="e">
        <f>+'10 - 2008'!AE495/'10 - 2008'!BK495</f>
        <v>#DIV/0!</v>
      </c>
      <c r="D495" s="53" t="e">
        <f>+$C$18*'10 - 2008'!AF495</f>
        <v>#DIV/0!</v>
      </c>
      <c r="E495" s="53" t="e">
        <f>+$C$18*'10 - 2008'!AG495</f>
        <v>#DIV/0!</v>
      </c>
      <c r="F495" s="53" t="e">
        <f>+$C$18*'10 - 2008'!AH495</f>
        <v>#DIV/0!</v>
      </c>
      <c r="G495" s="53" t="e">
        <f>+$C$18*'10 - 2008'!AI495</f>
        <v>#DIV/0!</v>
      </c>
      <c r="H495" s="53" t="e">
        <f>+$C$18*'10 - 2008'!AJ495</f>
        <v>#DIV/0!</v>
      </c>
      <c r="I495" s="53" t="e">
        <f>+$C$18*'10 - 2008'!AK495</f>
        <v>#DIV/0!</v>
      </c>
      <c r="J495" s="53" t="e">
        <f>+$C$18*'10 - 2008'!AL495</f>
        <v>#DIV/0!</v>
      </c>
      <c r="K495" s="53" t="e">
        <f>+$C$18*'10 - 2008'!AM495</f>
        <v>#DIV/0!</v>
      </c>
      <c r="L495" s="53" t="e">
        <f>+$C$18*'10 - 2008'!AN495</f>
        <v>#DIV/0!</v>
      </c>
      <c r="M495" s="53" t="e">
        <f>+$C$18*'10 - 2008'!AO495</f>
        <v>#DIV/0!</v>
      </c>
      <c r="N495" s="53" t="e">
        <f>+$C$18*'10 - 2008'!AP495</f>
        <v>#DIV/0!</v>
      </c>
      <c r="O495" s="53" t="e">
        <f>+$C$18*'10 - 2008'!AQ495</f>
        <v>#DIV/0!</v>
      </c>
      <c r="P495" s="53" t="e">
        <f>+$C$18*'10 - 2008'!AR495</f>
        <v>#DIV/0!</v>
      </c>
      <c r="Q495" s="53" t="e">
        <f>+$C$18*'10 - 2008'!AS495</f>
        <v>#DIV/0!</v>
      </c>
      <c r="R495" s="53" t="e">
        <f>+$C$18*'10 - 2008'!AT495</f>
        <v>#DIV/0!</v>
      </c>
      <c r="S495" s="53" t="e">
        <f>+$C$18*'10 - 2008'!AU495</f>
        <v>#DIV/0!</v>
      </c>
      <c r="T495" s="53" t="e">
        <f>+$C$18*'10 - 2008'!AV495</f>
        <v>#DIV/0!</v>
      </c>
      <c r="U495" s="53" t="e">
        <f>+$C$18*'10 - 2008'!AW495</f>
        <v>#DIV/0!</v>
      </c>
      <c r="V495" s="53" t="e">
        <f>+$C$18*'10 - 2008'!AX495</f>
        <v>#DIV/0!</v>
      </c>
      <c r="W495" s="53" t="e">
        <f>+$C$18*'10 - 2008'!AY495</f>
        <v>#DIV/0!</v>
      </c>
      <c r="X495" s="53" t="e">
        <f>+$C$18*'10 - 2008'!AZ495</f>
        <v>#DIV/0!</v>
      </c>
      <c r="Y495" s="53" t="e">
        <f>+$C$18*'10 - 2008'!BA495</f>
        <v>#DIV/0!</v>
      </c>
      <c r="Z495" s="53" t="e">
        <f>+$C$18*'10 - 2008'!BB495</f>
        <v>#DIV/0!</v>
      </c>
      <c r="AA495" s="53" t="e">
        <f>+$C$18*'10 - 2008'!BC495</f>
        <v>#DIV/0!</v>
      </c>
      <c r="AB495" s="53" t="e">
        <f>+$C$18*'10 - 2008'!BD495</f>
        <v>#DIV/0!</v>
      </c>
      <c r="AC495" s="53" t="e">
        <f>+$C$18*'10 - 2008'!BE495</f>
        <v>#DIV/0!</v>
      </c>
      <c r="AD495" s="53" t="e">
        <f>+$C$18*'10 - 2008'!BF495</f>
        <v>#DIV/0!</v>
      </c>
      <c r="AE495" s="53" t="e">
        <f>+$C$18*'10 - 2008'!BG495</f>
        <v>#DIV/0!</v>
      </c>
      <c r="AF495" s="53" t="e">
        <f>+$C$18*'10 - 2008'!BH495</f>
        <v>#DIV/0!</v>
      </c>
      <c r="AG495" s="53" t="e">
        <f>+$C$18*'10 - 2008'!BI495</f>
        <v>#DIV/0!</v>
      </c>
      <c r="AH495" s="53" t="e">
        <f>+$C$18*'10 - 2008'!BJ495</f>
        <v>#DIV/0!</v>
      </c>
      <c r="AI495" s="2"/>
    </row>
    <row r="496" spans="1:35">
      <c r="A496" s="63">
        <v>489</v>
      </c>
      <c r="B496" s="53">
        <f>+'10 - 2008'!B496</f>
        <v>0</v>
      </c>
      <c r="C496" s="53" t="e">
        <f>+'10 - 2008'!AE496/'10 - 2008'!BK496</f>
        <v>#DIV/0!</v>
      </c>
      <c r="D496" s="53" t="e">
        <f>+$C$18*'10 - 2008'!AF496</f>
        <v>#DIV/0!</v>
      </c>
      <c r="E496" s="53" t="e">
        <f>+$C$18*'10 - 2008'!AG496</f>
        <v>#DIV/0!</v>
      </c>
      <c r="F496" s="53" t="e">
        <f>+$C$18*'10 - 2008'!AH496</f>
        <v>#DIV/0!</v>
      </c>
      <c r="G496" s="53" t="e">
        <f>+$C$18*'10 - 2008'!AI496</f>
        <v>#DIV/0!</v>
      </c>
      <c r="H496" s="53" t="e">
        <f>+$C$18*'10 - 2008'!AJ496</f>
        <v>#DIV/0!</v>
      </c>
      <c r="I496" s="53" t="e">
        <f>+$C$18*'10 - 2008'!AK496</f>
        <v>#DIV/0!</v>
      </c>
      <c r="J496" s="53" t="e">
        <f>+$C$18*'10 - 2008'!AL496</f>
        <v>#DIV/0!</v>
      </c>
      <c r="K496" s="53" t="e">
        <f>+$C$18*'10 - 2008'!AM496</f>
        <v>#DIV/0!</v>
      </c>
      <c r="L496" s="53" t="e">
        <f>+$C$18*'10 - 2008'!AN496</f>
        <v>#DIV/0!</v>
      </c>
      <c r="M496" s="53" t="e">
        <f>+$C$18*'10 - 2008'!AO496</f>
        <v>#DIV/0!</v>
      </c>
      <c r="N496" s="53" t="e">
        <f>+$C$18*'10 - 2008'!AP496</f>
        <v>#DIV/0!</v>
      </c>
      <c r="O496" s="53" t="e">
        <f>+$C$18*'10 - 2008'!AQ496</f>
        <v>#DIV/0!</v>
      </c>
      <c r="P496" s="53" t="e">
        <f>+$C$18*'10 - 2008'!AR496</f>
        <v>#DIV/0!</v>
      </c>
      <c r="Q496" s="53" t="e">
        <f>+$C$18*'10 - 2008'!AS496</f>
        <v>#DIV/0!</v>
      </c>
      <c r="R496" s="53" t="e">
        <f>+$C$18*'10 - 2008'!AT496</f>
        <v>#DIV/0!</v>
      </c>
      <c r="S496" s="53" t="e">
        <f>+$C$18*'10 - 2008'!AU496</f>
        <v>#DIV/0!</v>
      </c>
      <c r="T496" s="53" t="e">
        <f>+$C$18*'10 - 2008'!AV496</f>
        <v>#DIV/0!</v>
      </c>
      <c r="U496" s="53" t="e">
        <f>+$C$18*'10 - 2008'!AW496</f>
        <v>#DIV/0!</v>
      </c>
      <c r="V496" s="53" t="e">
        <f>+$C$18*'10 - 2008'!AX496</f>
        <v>#DIV/0!</v>
      </c>
      <c r="W496" s="53" t="e">
        <f>+$C$18*'10 - 2008'!AY496</f>
        <v>#DIV/0!</v>
      </c>
      <c r="X496" s="53" t="e">
        <f>+$C$18*'10 - 2008'!AZ496</f>
        <v>#DIV/0!</v>
      </c>
      <c r="Y496" s="53" t="e">
        <f>+$C$18*'10 - 2008'!BA496</f>
        <v>#DIV/0!</v>
      </c>
      <c r="Z496" s="53" t="e">
        <f>+$C$18*'10 - 2008'!BB496</f>
        <v>#DIV/0!</v>
      </c>
      <c r="AA496" s="53" t="e">
        <f>+$C$18*'10 - 2008'!BC496</f>
        <v>#DIV/0!</v>
      </c>
      <c r="AB496" s="53" t="e">
        <f>+$C$18*'10 - 2008'!BD496</f>
        <v>#DIV/0!</v>
      </c>
      <c r="AC496" s="53" t="e">
        <f>+$C$18*'10 - 2008'!BE496</f>
        <v>#DIV/0!</v>
      </c>
      <c r="AD496" s="53" t="e">
        <f>+$C$18*'10 - 2008'!BF496</f>
        <v>#DIV/0!</v>
      </c>
      <c r="AE496" s="53" t="e">
        <f>+$C$18*'10 - 2008'!BG496</f>
        <v>#DIV/0!</v>
      </c>
      <c r="AF496" s="53" t="e">
        <f>+$C$18*'10 - 2008'!BH496</f>
        <v>#DIV/0!</v>
      </c>
      <c r="AG496" s="53" t="e">
        <f>+$C$18*'10 - 2008'!BI496</f>
        <v>#DIV/0!</v>
      </c>
      <c r="AH496" s="53" t="e">
        <f>+$C$18*'10 - 2008'!BJ496</f>
        <v>#DIV/0!</v>
      </c>
      <c r="AI496" s="2"/>
    </row>
    <row r="497" spans="1:35">
      <c r="A497" s="63">
        <v>490</v>
      </c>
      <c r="B497" s="53">
        <f>+'10 - 2008'!B497</f>
        <v>0</v>
      </c>
      <c r="C497" s="53" t="e">
        <f>+'10 - 2008'!AE497/'10 - 2008'!BK497</f>
        <v>#DIV/0!</v>
      </c>
      <c r="D497" s="53" t="e">
        <f>+$C$18*'10 - 2008'!AF497</f>
        <v>#DIV/0!</v>
      </c>
      <c r="E497" s="53" t="e">
        <f>+$C$18*'10 - 2008'!AG497</f>
        <v>#DIV/0!</v>
      </c>
      <c r="F497" s="53" t="e">
        <f>+$C$18*'10 - 2008'!AH497</f>
        <v>#DIV/0!</v>
      </c>
      <c r="G497" s="53" t="e">
        <f>+$C$18*'10 - 2008'!AI497</f>
        <v>#DIV/0!</v>
      </c>
      <c r="H497" s="53" t="e">
        <f>+$C$18*'10 - 2008'!AJ497</f>
        <v>#DIV/0!</v>
      </c>
      <c r="I497" s="53" t="e">
        <f>+$C$18*'10 - 2008'!AK497</f>
        <v>#DIV/0!</v>
      </c>
      <c r="J497" s="53" t="e">
        <f>+$C$18*'10 - 2008'!AL497</f>
        <v>#DIV/0!</v>
      </c>
      <c r="K497" s="53" t="e">
        <f>+$C$18*'10 - 2008'!AM497</f>
        <v>#DIV/0!</v>
      </c>
      <c r="L497" s="53" t="e">
        <f>+$C$18*'10 - 2008'!AN497</f>
        <v>#DIV/0!</v>
      </c>
      <c r="M497" s="53" t="e">
        <f>+$C$18*'10 - 2008'!AO497</f>
        <v>#DIV/0!</v>
      </c>
      <c r="N497" s="53" t="e">
        <f>+$C$18*'10 - 2008'!AP497</f>
        <v>#DIV/0!</v>
      </c>
      <c r="O497" s="53" t="e">
        <f>+$C$18*'10 - 2008'!AQ497</f>
        <v>#DIV/0!</v>
      </c>
      <c r="P497" s="53" t="e">
        <f>+$C$18*'10 - 2008'!AR497</f>
        <v>#DIV/0!</v>
      </c>
      <c r="Q497" s="53" t="e">
        <f>+$C$18*'10 - 2008'!AS497</f>
        <v>#DIV/0!</v>
      </c>
      <c r="R497" s="53" t="e">
        <f>+$C$18*'10 - 2008'!AT497</f>
        <v>#DIV/0!</v>
      </c>
      <c r="S497" s="53" t="e">
        <f>+$C$18*'10 - 2008'!AU497</f>
        <v>#DIV/0!</v>
      </c>
      <c r="T497" s="53" t="e">
        <f>+$C$18*'10 - 2008'!AV497</f>
        <v>#DIV/0!</v>
      </c>
      <c r="U497" s="53" t="e">
        <f>+$C$18*'10 - 2008'!AW497</f>
        <v>#DIV/0!</v>
      </c>
      <c r="V497" s="53" t="e">
        <f>+$C$18*'10 - 2008'!AX497</f>
        <v>#DIV/0!</v>
      </c>
      <c r="W497" s="53" t="e">
        <f>+$C$18*'10 - 2008'!AY497</f>
        <v>#DIV/0!</v>
      </c>
      <c r="X497" s="53" t="e">
        <f>+$C$18*'10 - 2008'!AZ497</f>
        <v>#DIV/0!</v>
      </c>
      <c r="Y497" s="53" t="e">
        <f>+$C$18*'10 - 2008'!BA497</f>
        <v>#DIV/0!</v>
      </c>
      <c r="Z497" s="53" t="e">
        <f>+$C$18*'10 - 2008'!BB497</f>
        <v>#DIV/0!</v>
      </c>
      <c r="AA497" s="53" t="e">
        <f>+$C$18*'10 - 2008'!BC497</f>
        <v>#DIV/0!</v>
      </c>
      <c r="AB497" s="53" t="e">
        <f>+$C$18*'10 - 2008'!BD497</f>
        <v>#DIV/0!</v>
      </c>
      <c r="AC497" s="53" t="e">
        <f>+$C$18*'10 - 2008'!BE497</f>
        <v>#DIV/0!</v>
      </c>
      <c r="AD497" s="53" t="e">
        <f>+$C$18*'10 - 2008'!BF497</f>
        <v>#DIV/0!</v>
      </c>
      <c r="AE497" s="53" t="e">
        <f>+$C$18*'10 - 2008'!BG497</f>
        <v>#DIV/0!</v>
      </c>
      <c r="AF497" s="53" t="e">
        <f>+$C$18*'10 - 2008'!BH497</f>
        <v>#DIV/0!</v>
      </c>
      <c r="AG497" s="53" t="e">
        <f>+$C$18*'10 - 2008'!BI497</f>
        <v>#DIV/0!</v>
      </c>
      <c r="AH497" s="53" t="e">
        <f>+$C$18*'10 - 2008'!BJ497</f>
        <v>#DIV/0!</v>
      </c>
      <c r="AI497" s="2"/>
    </row>
    <row r="498" spans="1:35">
      <c r="A498" s="63">
        <v>491</v>
      </c>
      <c r="B498" s="53">
        <f>+'10 - 2008'!B498</f>
        <v>0</v>
      </c>
      <c r="C498" s="53" t="e">
        <f>+'10 - 2008'!AE498/'10 - 2008'!BK498</f>
        <v>#DIV/0!</v>
      </c>
      <c r="D498" s="53" t="e">
        <f>+$C$18*'10 - 2008'!AF498</f>
        <v>#DIV/0!</v>
      </c>
      <c r="E498" s="53" t="e">
        <f>+$C$18*'10 - 2008'!AG498</f>
        <v>#DIV/0!</v>
      </c>
      <c r="F498" s="53" t="e">
        <f>+$C$18*'10 - 2008'!AH498</f>
        <v>#DIV/0!</v>
      </c>
      <c r="G498" s="53" t="e">
        <f>+$C$18*'10 - 2008'!AI498</f>
        <v>#DIV/0!</v>
      </c>
      <c r="H498" s="53" t="e">
        <f>+$C$18*'10 - 2008'!AJ498</f>
        <v>#DIV/0!</v>
      </c>
      <c r="I498" s="53" t="e">
        <f>+$C$18*'10 - 2008'!AK498</f>
        <v>#DIV/0!</v>
      </c>
      <c r="J498" s="53" t="e">
        <f>+$C$18*'10 - 2008'!AL498</f>
        <v>#DIV/0!</v>
      </c>
      <c r="K498" s="53" t="e">
        <f>+$C$18*'10 - 2008'!AM498</f>
        <v>#DIV/0!</v>
      </c>
      <c r="L498" s="53" t="e">
        <f>+$C$18*'10 - 2008'!AN498</f>
        <v>#DIV/0!</v>
      </c>
      <c r="M498" s="53" t="e">
        <f>+$C$18*'10 - 2008'!AO498</f>
        <v>#DIV/0!</v>
      </c>
      <c r="N498" s="53" t="e">
        <f>+$C$18*'10 - 2008'!AP498</f>
        <v>#DIV/0!</v>
      </c>
      <c r="O498" s="53" t="e">
        <f>+$C$18*'10 - 2008'!AQ498</f>
        <v>#DIV/0!</v>
      </c>
      <c r="P498" s="53" t="e">
        <f>+$C$18*'10 - 2008'!AR498</f>
        <v>#DIV/0!</v>
      </c>
      <c r="Q498" s="53" t="e">
        <f>+$C$18*'10 - 2008'!AS498</f>
        <v>#DIV/0!</v>
      </c>
      <c r="R498" s="53" t="e">
        <f>+$C$18*'10 - 2008'!AT498</f>
        <v>#DIV/0!</v>
      </c>
      <c r="S498" s="53" t="e">
        <f>+$C$18*'10 - 2008'!AU498</f>
        <v>#DIV/0!</v>
      </c>
      <c r="T498" s="53" t="e">
        <f>+$C$18*'10 - 2008'!AV498</f>
        <v>#DIV/0!</v>
      </c>
      <c r="U498" s="53" t="e">
        <f>+$C$18*'10 - 2008'!AW498</f>
        <v>#DIV/0!</v>
      </c>
      <c r="V498" s="53" t="e">
        <f>+$C$18*'10 - 2008'!AX498</f>
        <v>#DIV/0!</v>
      </c>
      <c r="W498" s="53" t="e">
        <f>+$C$18*'10 - 2008'!AY498</f>
        <v>#DIV/0!</v>
      </c>
      <c r="X498" s="53" t="e">
        <f>+$C$18*'10 - 2008'!AZ498</f>
        <v>#DIV/0!</v>
      </c>
      <c r="Y498" s="53" t="e">
        <f>+$C$18*'10 - 2008'!BA498</f>
        <v>#DIV/0!</v>
      </c>
      <c r="Z498" s="53" t="e">
        <f>+$C$18*'10 - 2008'!BB498</f>
        <v>#DIV/0!</v>
      </c>
      <c r="AA498" s="53" t="e">
        <f>+$C$18*'10 - 2008'!BC498</f>
        <v>#DIV/0!</v>
      </c>
      <c r="AB498" s="53" t="e">
        <f>+$C$18*'10 - 2008'!BD498</f>
        <v>#DIV/0!</v>
      </c>
      <c r="AC498" s="53" t="e">
        <f>+$C$18*'10 - 2008'!BE498</f>
        <v>#DIV/0!</v>
      </c>
      <c r="AD498" s="53" t="e">
        <f>+$C$18*'10 - 2008'!BF498</f>
        <v>#DIV/0!</v>
      </c>
      <c r="AE498" s="53" t="e">
        <f>+$C$18*'10 - 2008'!BG498</f>
        <v>#DIV/0!</v>
      </c>
      <c r="AF498" s="53" t="e">
        <f>+$C$18*'10 - 2008'!BH498</f>
        <v>#DIV/0!</v>
      </c>
      <c r="AG498" s="53" t="e">
        <f>+$C$18*'10 - 2008'!BI498</f>
        <v>#DIV/0!</v>
      </c>
      <c r="AH498" s="53" t="e">
        <f>+$C$18*'10 - 2008'!BJ498</f>
        <v>#DIV/0!</v>
      </c>
      <c r="AI498" s="2"/>
    </row>
    <row r="499" spans="1:35">
      <c r="A499" s="63">
        <v>492</v>
      </c>
      <c r="B499" s="53">
        <f>+'10 - 2008'!B499</f>
        <v>0</v>
      </c>
      <c r="C499" s="53" t="e">
        <f>+'10 - 2008'!AE499/'10 - 2008'!BK499</f>
        <v>#DIV/0!</v>
      </c>
      <c r="D499" s="53" t="e">
        <f>+$C$18*'10 - 2008'!AF499</f>
        <v>#DIV/0!</v>
      </c>
      <c r="E499" s="53" t="e">
        <f>+$C$18*'10 - 2008'!AG499</f>
        <v>#DIV/0!</v>
      </c>
      <c r="F499" s="53" t="e">
        <f>+$C$18*'10 - 2008'!AH499</f>
        <v>#DIV/0!</v>
      </c>
      <c r="G499" s="53" t="e">
        <f>+$C$18*'10 - 2008'!AI499</f>
        <v>#DIV/0!</v>
      </c>
      <c r="H499" s="53" t="e">
        <f>+$C$18*'10 - 2008'!AJ499</f>
        <v>#DIV/0!</v>
      </c>
      <c r="I499" s="53" t="e">
        <f>+$C$18*'10 - 2008'!AK499</f>
        <v>#DIV/0!</v>
      </c>
      <c r="J499" s="53" t="e">
        <f>+$C$18*'10 - 2008'!AL499</f>
        <v>#DIV/0!</v>
      </c>
      <c r="K499" s="53" t="e">
        <f>+$C$18*'10 - 2008'!AM499</f>
        <v>#DIV/0!</v>
      </c>
      <c r="L499" s="53" t="e">
        <f>+$C$18*'10 - 2008'!AN499</f>
        <v>#DIV/0!</v>
      </c>
      <c r="M499" s="53" t="e">
        <f>+$C$18*'10 - 2008'!AO499</f>
        <v>#DIV/0!</v>
      </c>
      <c r="N499" s="53" t="e">
        <f>+$C$18*'10 - 2008'!AP499</f>
        <v>#DIV/0!</v>
      </c>
      <c r="O499" s="53" t="e">
        <f>+$C$18*'10 - 2008'!AQ499</f>
        <v>#DIV/0!</v>
      </c>
      <c r="P499" s="53" t="e">
        <f>+$C$18*'10 - 2008'!AR499</f>
        <v>#DIV/0!</v>
      </c>
      <c r="Q499" s="53" t="e">
        <f>+$C$18*'10 - 2008'!AS499</f>
        <v>#DIV/0!</v>
      </c>
      <c r="R499" s="53" t="e">
        <f>+$C$18*'10 - 2008'!AT499</f>
        <v>#DIV/0!</v>
      </c>
      <c r="S499" s="53" t="e">
        <f>+$C$18*'10 - 2008'!AU499</f>
        <v>#DIV/0!</v>
      </c>
      <c r="T499" s="53" t="e">
        <f>+$C$18*'10 - 2008'!AV499</f>
        <v>#DIV/0!</v>
      </c>
      <c r="U499" s="53" t="e">
        <f>+$C$18*'10 - 2008'!AW499</f>
        <v>#DIV/0!</v>
      </c>
      <c r="V499" s="53" t="e">
        <f>+$C$18*'10 - 2008'!AX499</f>
        <v>#DIV/0!</v>
      </c>
      <c r="W499" s="53" t="e">
        <f>+$C$18*'10 - 2008'!AY499</f>
        <v>#DIV/0!</v>
      </c>
      <c r="X499" s="53" t="e">
        <f>+$C$18*'10 - 2008'!AZ499</f>
        <v>#DIV/0!</v>
      </c>
      <c r="Y499" s="53" t="e">
        <f>+$C$18*'10 - 2008'!BA499</f>
        <v>#DIV/0!</v>
      </c>
      <c r="Z499" s="53" t="e">
        <f>+$C$18*'10 - 2008'!BB499</f>
        <v>#DIV/0!</v>
      </c>
      <c r="AA499" s="53" t="e">
        <f>+$C$18*'10 - 2008'!BC499</f>
        <v>#DIV/0!</v>
      </c>
      <c r="AB499" s="53" t="e">
        <f>+$C$18*'10 - 2008'!BD499</f>
        <v>#DIV/0!</v>
      </c>
      <c r="AC499" s="53" t="e">
        <f>+$C$18*'10 - 2008'!BE499</f>
        <v>#DIV/0!</v>
      </c>
      <c r="AD499" s="53" t="e">
        <f>+$C$18*'10 - 2008'!BF499</f>
        <v>#DIV/0!</v>
      </c>
      <c r="AE499" s="53" t="e">
        <f>+$C$18*'10 - 2008'!BG499</f>
        <v>#DIV/0!</v>
      </c>
      <c r="AF499" s="53" t="e">
        <f>+$C$18*'10 - 2008'!BH499</f>
        <v>#DIV/0!</v>
      </c>
      <c r="AG499" s="53" t="e">
        <f>+$C$18*'10 - 2008'!BI499</f>
        <v>#DIV/0!</v>
      </c>
      <c r="AH499" s="53" t="e">
        <f>+$C$18*'10 - 2008'!BJ499</f>
        <v>#DIV/0!</v>
      </c>
      <c r="AI499" s="2"/>
    </row>
    <row r="500" spans="1:35">
      <c r="A500" s="63">
        <v>493</v>
      </c>
      <c r="B500" s="53">
        <f>+'10 - 2008'!B500</f>
        <v>0</v>
      </c>
      <c r="C500" s="53" t="e">
        <f>+'10 - 2008'!AE500/'10 - 2008'!BK500</f>
        <v>#DIV/0!</v>
      </c>
      <c r="D500" s="53" t="e">
        <f>+$C$18*'10 - 2008'!AF500</f>
        <v>#DIV/0!</v>
      </c>
      <c r="E500" s="53" t="e">
        <f>+$C$18*'10 - 2008'!AG500</f>
        <v>#DIV/0!</v>
      </c>
      <c r="F500" s="53" t="e">
        <f>+$C$18*'10 - 2008'!AH500</f>
        <v>#DIV/0!</v>
      </c>
      <c r="G500" s="53" t="e">
        <f>+$C$18*'10 - 2008'!AI500</f>
        <v>#DIV/0!</v>
      </c>
      <c r="H500" s="53" t="e">
        <f>+$C$18*'10 - 2008'!AJ500</f>
        <v>#DIV/0!</v>
      </c>
      <c r="I500" s="53" t="e">
        <f>+$C$18*'10 - 2008'!AK500</f>
        <v>#DIV/0!</v>
      </c>
      <c r="J500" s="53" t="e">
        <f>+$C$18*'10 - 2008'!AL500</f>
        <v>#DIV/0!</v>
      </c>
      <c r="K500" s="53" t="e">
        <f>+$C$18*'10 - 2008'!AM500</f>
        <v>#DIV/0!</v>
      </c>
      <c r="L500" s="53" t="e">
        <f>+$C$18*'10 - 2008'!AN500</f>
        <v>#DIV/0!</v>
      </c>
      <c r="M500" s="53" t="e">
        <f>+$C$18*'10 - 2008'!AO500</f>
        <v>#DIV/0!</v>
      </c>
      <c r="N500" s="53" t="e">
        <f>+$C$18*'10 - 2008'!AP500</f>
        <v>#DIV/0!</v>
      </c>
      <c r="O500" s="53" t="e">
        <f>+$C$18*'10 - 2008'!AQ500</f>
        <v>#DIV/0!</v>
      </c>
      <c r="P500" s="53" t="e">
        <f>+$C$18*'10 - 2008'!AR500</f>
        <v>#DIV/0!</v>
      </c>
      <c r="Q500" s="53" t="e">
        <f>+$C$18*'10 - 2008'!AS500</f>
        <v>#DIV/0!</v>
      </c>
      <c r="R500" s="53" t="e">
        <f>+$C$18*'10 - 2008'!AT500</f>
        <v>#DIV/0!</v>
      </c>
      <c r="S500" s="53" t="e">
        <f>+$C$18*'10 - 2008'!AU500</f>
        <v>#DIV/0!</v>
      </c>
      <c r="T500" s="53" t="e">
        <f>+$C$18*'10 - 2008'!AV500</f>
        <v>#DIV/0!</v>
      </c>
      <c r="U500" s="53" t="e">
        <f>+$C$18*'10 - 2008'!AW500</f>
        <v>#DIV/0!</v>
      </c>
      <c r="V500" s="53" t="e">
        <f>+$C$18*'10 - 2008'!AX500</f>
        <v>#DIV/0!</v>
      </c>
      <c r="W500" s="53" t="e">
        <f>+$C$18*'10 - 2008'!AY500</f>
        <v>#DIV/0!</v>
      </c>
      <c r="X500" s="53" t="e">
        <f>+$C$18*'10 - 2008'!AZ500</f>
        <v>#DIV/0!</v>
      </c>
      <c r="Y500" s="53" t="e">
        <f>+$C$18*'10 - 2008'!BA500</f>
        <v>#DIV/0!</v>
      </c>
      <c r="Z500" s="53" t="e">
        <f>+$C$18*'10 - 2008'!BB500</f>
        <v>#DIV/0!</v>
      </c>
      <c r="AA500" s="53" t="e">
        <f>+$C$18*'10 - 2008'!BC500</f>
        <v>#DIV/0!</v>
      </c>
      <c r="AB500" s="53" t="e">
        <f>+$C$18*'10 - 2008'!BD500</f>
        <v>#DIV/0!</v>
      </c>
      <c r="AC500" s="53" t="e">
        <f>+$C$18*'10 - 2008'!BE500</f>
        <v>#DIV/0!</v>
      </c>
      <c r="AD500" s="53" t="e">
        <f>+$C$18*'10 - 2008'!BF500</f>
        <v>#DIV/0!</v>
      </c>
      <c r="AE500" s="53" t="e">
        <f>+$C$18*'10 - 2008'!BG500</f>
        <v>#DIV/0!</v>
      </c>
      <c r="AF500" s="53" t="e">
        <f>+$C$18*'10 - 2008'!BH500</f>
        <v>#DIV/0!</v>
      </c>
      <c r="AG500" s="53" t="e">
        <f>+$C$18*'10 - 2008'!BI500</f>
        <v>#DIV/0!</v>
      </c>
      <c r="AH500" s="53" t="e">
        <f>+$C$18*'10 - 2008'!BJ500</f>
        <v>#DIV/0!</v>
      </c>
      <c r="AI500" s="2"/>
    </row>
    <row r="501" spans="1:35">
      <c r="A501" s="63">
        <v>494</v>
      </c>
      <c r="B501" s="53">
        <f>+'10 - 2008'!B501</f>
        <v>0</v>
      </c>
      <c r="C501" s="53" t="e">
        <f>+'10 - 2008'!AE501/'10 - 2008'!BK501</f>
        <v>#DIV/0!</v>
      </c>
      <c r="D501" s="53" t="e">
        <f>+$C$18*'10 - 2008'!AF501</f>
        <v>#DIV/0!</v>
      </c>
      <c r="E501" s="53" t="e">
        <f>+$C$18*'10 - 2008'!AG501</f>
        <v>#DIV/0!</v>
      </c>
      <c r="F501" s="53" t="e">
        <f>+$C$18*'10 - 2008'!AH501</f>
        <v>#DIV/0!</v>
      </c>
      <c r="G501" s="53" t="e">
        <f>+$C$18*'10 - 2008'!AI501</f>
        <v>#DIV/0!</v>
      </c>
      <c r="H501" s="53" t="e">
        <f>+$C$18*'10 - 2008'!AJ501</f>
        <v>#DIV/0!</v>
      </c>
      <c r="I501" s="53" t="e">
        <f>+$C$18*'10 - 2008'!AK501</f>
        <v>#DIV/0!</v>
      </c>
      <c r="J501" s="53" t="e">
        <f>+$C$18*'10 - 2008'!AL501</f>
        <v>#DIV/0!</v>
      </c>
      <c r="K501" s="53" t="e">
        <f>+$C$18*'10 - 2008'!AM501</f>
        <v>#DIV/0!</v>
      </c>
      <c r="L501" s="53" t="e">
        <f>+$C$18*'10 - 2008'!AN501</f>
        <v>#DIV/0!</v>
      </c>
      <c r="M501" s="53" t="e">
        <f>+$C$18*'10 - 2008'!AO501</f>
        <v>#DIV/0!</v>
      </c>
      <c r="N501" s="53" t="e">
        <f>+$C$18*'10 - 2008'!AP501</f>
        <v>#DIV/0!</v>
      </c>
      <c r="O501" s="53" t="e">
        <f>+$C$18*'10 - 2008'!AQ501</f>
        <v>#DIV/0!</v>
      </c>
      <c r="P501" s="53" t="e">
        <f>+$C$18*'10 - 2008'!AR501</f>
        <v>#DIV/0!</v>
      </c>
      <c r="Q501" s="53" t="e">
        <f>+$C$18*'10 - 2008'!AS501</f>
        <v>#DIV/0!</v>
      </c>
      <c r="R501" s="53" t="e">
        <f>+$C$18*'10 - 2008'!AT501</f>
        <v>#DIV/0!</v>
      </c>
      <c r="S501" s="53" t="e">
        <f>+$C$18*'10 - 2008'!AU501</f>
        <v>#DIV/0!</v>
      </c>
      <c r="T501" s="53" t="e">
        <f>+$C$18*'10 - 2008'!AV501</f>
        <v>#DIV/0!</v>
      </c>
      <c r="U501" s="53" t="e">
        <f>+$C$18*'10 - 2008'!AW501</f>
        <v>#DIV/0!</v>
      </c>
      <c r="V501" s="53" t="e">
        <f>+$C$18*'10 - 2008'!AX501</f>
        <v>#DIV/0!</v>
      </c>
      <c r="W501" s="53" t="e">
        <f>+$C$18*'10 - 2008'!AY501</f>
        <v>#DIV/0!</v>
      </c>
      <c r="X501" s="53" t="e">
        <f>+$C$18*'10 - 2008'!AZ501</f>
        <v>#DIV/0!</v>
      </c>
      <c r="Y501" s="53" t="e">
        <f>+$C$18*'10 - 2008'!BA501</f>
        <v>#DIV/0!</v>
      </c>
      <c r="Z501" s="53" t="e">
        <f>+$C$18*'10 - 2008'!BB501</f>
        <v>#DIV/0!</v>
      </c>
      <c r="AA501" s="53" t="e">
        <f>+$C$18*'10 - 2008'!BC501</f>
        <v>#DIV/0!</v>
      </c>
      <c r="AB501" s="53" t="e">
        <f>+$C$18*'10 - 2008'!BD501</f>
        <v>#DIV/0!</v>
      </c>
      <c r="AC501" s="53" t="e">
        <f>+$C$18*'10 - 2008'!BE501</f>
        <v>#DIV/0!</v>
      </c>
      <c r="AD501" s="53" t="e">
        <f>+$C$18*'10 - 2008'!BF501</f>
        <v>#DIV/0!</v>
      </c>
      <c r="AE501" s="53" t="e">
        <f>+$C$18*'10 - 2008'!BG501</f>
        <v>#DIV/0!</v>
      </c>
      <c r="AF501" s="53" t="e">
        <f>+$C$18*'10 - 2008'!BH501</f>
        <v>#DIV/0!</v>
      </c>
      <c r="AG501" s="53" t="e">
        <f>+$C$18*'10 - 2008'!BI501</f>
        <v>#DIV/0!</v>
      </c>
      <c r="AH501" s="53" t="e">
        <f>+$C$18*'10 - 2008'!BJ501</f>
        <v>#DIV/0!</v>
      </c>
      <c r="AI501" s="2"/>
    </row>
    <row r="502" spans="1:35">
      <c r="A502" s="63">
        <v>495</v>
      </c>
      <c r="B502" s="53">
        <f>+'10 - 2008'!B502</f>
        <v>0</v>
      </c>
      <c r="C502" s="53" t="e">
        <f>+'10 - 2008'!AE502/'10 - 2008'!BK502</f>
        <v>#DIV/0!</v>
      </c>
      <c r="D502" s="53" t="e">
        <f>+$C$18*'10 - 2008'!AF502</f>
        <v>#DIV/0!</v>
      </c>
      <c r="E502" s="53" t="e">
        <f>+$C$18*'10 - 2008'!AG502</f>
        <v>#DIV/0!</v>
      </c>
      <c r="F502" s="53" t="e">
        <f>+$C$18*'10 - 2008'!AH502</f>
        <v>#DIV/0!</v>
      </c>
      <c r="G502" s="53" t="e">
        <f>+$C$18*'10 - 2008'!AI502</f>
        <v>#DIV/0!</v>
      </c>
      <c r="H502" s="53" t="e">
        <f>+$C$18*'10 - 2008'!AJ502</f>
        <v>#DIV/0!</v>
      </c>
      <c r="I502" s="53" t="e">
        <f>+$C$18*'10 - 2008'!AK502</f>
        <v>#DIV/0!</v>
      </c>
      <c r="J502" s="53" t="e">
        <f>+$C$18*'10 - 2008'!AL502</f>
        <v>#DIV/0!</v>
      </c>
      <c r="K502" s="53" t="e">
        <f>+$C$18*'10 - 2008'!AM502</f>
        <v>#DIV/0!</v>
      </c>
      <c r="L502" s="53" t="e">
        <f>+$C$18*'10 - 2008'!AN502</f>
        <v>#DIV/0!</v>
      </c>
      <c r="M502" s="53" t="e">
        <f>+$C$18*'10 - 2008'!AO502</f>
        <v>#DIV/0!</v>
      </c>
      <c r="N502" s="53" t="e">
        <f>+$C$18*'10 - 2008'!AP502</f>
        <v>#DIV/0!</v>
      </c>
      <c r="O502" s="53" t="e">
        <f>+$C$18*'10 - 2008'!AQ502</f>
        <v>#DIV/0!</v>
      </c>
      <c r="P502" s="53" t="e">
        <f>+$C$18*'10 - 2008'!AR502</f>
        <v>#DIV/0!</v>
      </c>
      <c r="Q502" s="53" t="e">
        <f>+$C$18*'10 - 2008'!AS502</f>
        <v>#DIV/0!</v>
      </c>
      <c r="R502" s="53" t="e">
        <f>+$C$18*'10 - 2008'!AT502</f>
        <v>#DIV/0!</v>
      </c>
      <c r="S502" s="53" t="e">
        <f>+$C$18*'10 - 2008'!AU502</f>
        <v>#DIV/0!</v>
      </c>
      <c r="T502" s="53" t="e">
        <f>+$C$18*'10 - 2008'!AV502</f>
        <v>#DIV/0!</v>
      </c>
      <c r="U502" s="53" t="e">
        <f>+$C$18*'10 - 2008'!AW502</f>
        <v>#DIV/0!</v>
      </c>
      <c r="V502" s="53" t="e">
        <f>+$C$18*'10 - 2008'!AX502</f>
        <v>#DIV/0!</v>
      </c>
      <c r="W502" s="53" t="e">
        <f>+$C$18*'10 - 2008'!AY502</f>
        <v>#DIV/0!</v>
      </c>
      <c r="X502" s="53" t="e">
        <f>+$C$18*'10 - 2008'!AZ502</f>
        <v>#DIV/0!</v>
      </c>
      <c r="Y502" s="53" t="e">
        <f>+$C$18*'10 - 2008'!BA502</f>
        <v>#DIV/0!</v>
      </c>
      <c r="Z502" s="53" t="e">
        <f>+$C$18*'10 - 2008'!BB502</f>
        <v>#DIV/0!</v>
      </c>
      <c r="AA502" s="53" t="e">
        <f>+$C$18*'10 - 2008'!BC502</f>
        <v>#DIV/0!</v>
      </c>
      <c r="AB502" s="53" t="e">
        <f>+$C$18*'10 - 2008'!BD502</f>
        <v>#DIV/0!</v>
      </c>
      <c r="AC502" s="53" t="e">
        <f>+$C$18*'10 - 2008'!BE502</f>
        <v>#DIV/0!</v>
      </c>
      <c r="AD502" s="53" t="e">
        <f>+$C$18*'10 - 2008'!BF502</f>
        <v>#DIV/0!</v>
      </c>
      <c r="AE502" s="53" t="e">
        <f>+$C$18*'10 - 2008'!BG502</f>
        <v>#DIV/0!</v>
      </c>
      <c r="AF502" s="53" t="e">
        <f>+$C$18*'10 - 2008'!BH502</f>
        <v>#DIV/0!</v>
      </c>
      <c r="AG502" s="53" t="e">
        <f>+$C$18*'10 - 2008'!BI502</f>
        <v>#DIV/0!</v>
      </c>
      <c r="AH502" s="53" t="e">
        <f>+$C$18*'10 - 2008'!BJ502</f>
        <v>#DIV/0!</v>
      </c>
      <c r="AI502" s="2"/>
    </row>
    <row r="503" spans="1:35">
      <c r="A503" s="63">
        <v>496</v>
      </c>
      <c r="B503" s="53">
        <f>+'10 - 2008'!B503</f>
        <v>0</v>
      </c>
      <c r="C503" s="53" t="e">
        <f>+'10 - 2008'!AE503/'10 - 2008'!BK503</f>
        <v>#DIV/0!</v>
      </c>
      <c r="D503" s="53" t="e">
        <f>+$C$18*'10 - 2008'!AF503</f>
        <v>#DIV/0!</v>
      </c>
      <c r="E503" s="53" t="e">
        <f>+$C$18*'10 - 2008'!AG503</f>
        <v>#DIV/0!</v>
      </c>
      <c r="F503" s="53" t="e">
        <f>+$C$18*'10 - 2008'!AH503</f>
        <v>#DIV/0!</v>
      </c>
      <c r="G503" s="53" t="e">
        <f>+$C$18*'10 - 2008'!AI503</f>
        <v>#DIV/0!</v>
      </c>
      <c r="H503" s="53" t="e">
        <f>+$C$18*'10 - 2008'!AJ503</f>
        <v>#DIV/0!</v>
      </c>
      <c r="I503" s="53" t="e">
        <f>+$C$18*'10 - 2008'!AK503</f>
        <v>#DIV/0!</v>
      </c>
      <c r="J503" s="53" t="e">
        <f>+$C$18*'10 - 2008'!AL503</f>
        <v>#DIV/0!</v>
      </c>
      <c r="K503" s="53" t="e">
        <f>+$C$18*'10 - 2008'!AM503</f>
        <v>#DIV/0!</v>
      </c>
      <c r="L503" s="53" t="e">
        <f>+$C$18*'10 - 2008'!AN503</f>
        <v>#DIV/0!</v>
      </c>
      <c r="M503" s="53" t="e">
        <f>+$C$18*'10 - 2008'!AO503</f>
        <v>#DIV/0!</v>
      </c>
      <c r="N503" s="53" t="e">
        <f>+$C$18*'10 - 2008'!AP503</f>
        <v>#DIV/0!</v>
      </c>
      <c r="O503" s="53" t="e">
        <f>+$C$18*'10 - 2008'!AQ503</f>
        <v>#DIV/0!</v>
      </c>
      <c r="P503" s="53" t="e">
        <f>+$C$18*'10 - 2008'!AR503</f>
        <v>#DIV/0!</v>
      </c>
      <c r="Q503" s="53" t="e">
        <f>+$C$18*'10 - 2008'!AS503</f>
        <v>#DIV/0!</v>
      </c>
      <c r="R503" s="53" t="e">
        <f>+$C$18*'10 - 2008'!AT503</f>
        <v>#DIV/0!</v>
      </c>
      <c r="S503" s="53" t="e">
        <f>+$C$18*'10 - 2008'!AU503</f>
        <v>#DIV/0!</v>
      </c>
      <c r="T503" s="53" t="e">
        <f>+$C$18*'10 - 2008'!AV503</f>
        <v>#DIV/0!</v>
      </c>
      <c r="U503" s="53" t="e">
        <f>+$C$18*'10 - 2008'!AW503</f>
        <v>#DIV/0!</v>
      </c>
      <c r="V503" s="53" t="e">
        <f>+$C$18*'10 - 2008'!AX503</f>
        <v>#DIV/0!</v>
      </c>
      <c r="W503" s="53" t="e">
        <f>+$C$18*'10 - 2008'!AY503</f>
        <v>#DIV/0!</v>
      </c>
      <c r="X503" s="53" t="e">
        <f>+$C$18*'10 - 2008'!AZ503</f>
        <v>#DIV/0!</v>
      </c>
      <c r="Y503" s="53" t="e">
        <f>+$C$18*'10 - 2008'!BA503</f>
        <v>#DIV/0!</v>
      </c>
      <c r="Z503" s="53" t="e">
        <f>+$C$18*'10 - 2008'!BB503</f>
        <v>#DIV/0!</v>
      </c>
      <c r="AA503" s="53" t="e">
        <f>+$C$18*'10 - 2008'!BC503</f>
        <v>#DIV/0!</v>
      </c>
      <c r="AB503" s="53" t="e">
        <f>+$C$18*'10 - 2008'!BD503</f>
        <v>#DIV/0!</v>
      </c>
      <c r="AC503" s="53" t="e">
        <f>+$C$18*'10 - 2008'!BE503</f>
        <v>#DIV/0!</v>
      </c>
      <c r="AD503" s="53" t="e">
        <f>+$C$18*'10 - 2008'!BF503</f>
        <v>#DIV/0!</v>
      </c>
      <c r="AE503" s="53" t="e">
        <f>+$C$18*'10 - 2008'!BG503</f>
        <v>#DIV/0!</v>
      </c>
      <c r="AF503" s="53" t="e">
        <f>+$C$18*'10 - 2008'!BH503</f>
        <v>#DIV/0!</v>
      </c>
      <c r="AG503" s="53" t="e">
        <f>+$C$18*'10 - 2008'!BI503</f>
        <v>#DIV/0!</v>
      </c>
      <c r="AH503" s="53" t="e">
        <f>+$C$18*'10 - 2008'!BJ503</f>
        <v>#DIV/0!</v>
      </c>
      <c r="AI503" s="2"/>
    </row>
    <row r="504" spans="1:35">
      <c r="A504" s="63">
        <v>497</v>
      </c>
      <c r="B504" s="53">
        <f>+'10 - 2008'!B504</f>
        <v>0</v>
      </c>
      <c r="C504" s="53" t="e">
        <f>+'10 - 2008'!AE504/'10 - 2008'!BK504</f>
        <v>#DIV/0!</v>
      </c>
      <c r="D504" s="53" t="e">
        <f>+$C$18*'10 - 2008'!AF504</f>
        <v>#DIV/0!</v>
      </c>
      <c r="E504" s="53" t="e">
        <f>+$C$18*'10 - 2008'!AG504</f>
        <v>#DIV/0!</v>
      </c>
      <c r="F504" s="53" t="e">
        <f>+$C$18*'10 - 2008'!AH504</f>
        <v>#DIV/0!</v>
      </c>
      <c r="G504" s="53" t="e">
        <f>+$C$18*'10 - 2008'!AI504</f>
        <v>#DIV/0!</v>
      </c>
      <c r="H504" s="53" t="e">
        <f>+$C$18*'10 - 2008'!AJ504</f>
        <v>#DIV/0!</v>
      </c>
      <c r="I504" s="53" t="e">
        <f>+$C$18*'10 - 2008'!AK504</f>
        <v>#DIV/0!</v>
      </c>
      <c r="J504" s="53" t="e">
        <f>+$C$18*'10 - 2008'!AL504</f>
        <v>#DIV/0!</v>
      </c>
      <c r="K504" s="53" t="e">
        <f>+$C$18*'10 - 2008'!AM504</f>
        <v>#DIV/0!</v>
      </c>
      <c r="L504" s="53" t="e">
        <f>+$C$18*'10 - 2008'!AN504</f>
        <v>#DIV/0!</v>
      </c>
      <c r="M504" s="53" t="e">
        <f>+$C$18*'10 - 2008'!AO504</f>
        <v>#DIV/0!</v>
      </c>
      <c r="N504" s="53" t="e">
        <f>+$C$18*'10 - 2008'!AP504</f>
        <v>#DIV/0!</v>
      </c>
      <c r="O504" s="53" t="e">
        <f>+$C$18*'10 - 2008'!AQ504</f>
        <v>#DIV/0!</v>
      </c>
      <c r="P504" s="53" t="e">
        <f>+$C$18*'10 - 2008'!AR504</f>
        <v>#DIV/0!</v>
      </c>
      <c r="Q504" s="53" t="e">
        <f>+$C$18*'10 - 2008'!AS504</f>
        <v>#DIV/0!</v>
      </c>
      <c r="R504" s="53" t="e">
        <f>+$C$18*'10 - 2008'!AT504</f>
        <v>#DIV/0!</v>
      </c>
      <c r="S504" s="53" t="e">
        <f>+$C$18*'10 - 2008'!AU504</f>
        <v>#DIV/0!</v>
      </c>
      <c r="T504" s="53" t="e">
        <f>+$C$18*'10 - 2008'!AV504</f>
        <v>#DIV/0!</v>
      </c>
      <c r="U504" s="53" t="e">
        <f>+$C$18*'10 - 2008'!AW504</f>
        <v>#DIV/0!</v>
      </c>
      <c r="V504" s="53" t="e">
        <f>+$C$18*'10 - 2008'!AX504</f>
        <v>#DIV/0!</v>
      </c>
      <c r="W504" s="53" t="e">
        <f>+$C$18*'10 - 2008'!AY504</f>
        <v>#DIV/0!</v>
      </c>
      <c r="X504" s="53" t="e">
        <f>+$C$18*'10 - 2008'!AZ504</f>
        <v>#DIV/0!</v>
      </c>
      <c r="Y504" s="53" t="e">
        <f>+$C$18*'10 - 2008'!BA504</f>
        <v>#DIV/0!</v>
      </c>
      <c r="Z504" s="53" t="e">
        <f>+$C$18*'10 - 2008'!BB504</f>
        <v>#DIV/0!</v>
      </c>
      <c r="AA504" s="53" t="e">
        <f>+$C$18*'10 - 2008'!BC504</f>
        <v>#DIV/0!</v>
      </c>
      <c r="AB504" s="53" t="e">
        <f>+$C$18*'10 - 2008'!BD504</f>
        <v>#DIV/0!</v>
      </c>
      <c r="AC504" s="53" t="e">
        <f>+$C$18*'10 - 2008'!BE504</f>
        <v>#DIV/0!</v>
      </c>
      <c r="AD504" s="53" t="e">
        <f>+$C$18*'10 - 2008'!BF504</f>
        <v>#DIV/0!</v>
      </c>
      <c r="AE504" s="53" t="e">
        <f>+$C$18*'10 - 2008'!BG504</f>
        <v>#DIV/0!</v>
      </c>
      <c r="AF504" s="53" t="e">
        <f>+$C$18*'10 - 2008'!BH504</f>
        <v>#DIV/0!</v>
      </c>
      <c r="AG504" s="53" t="e">
        <f>+$C$18*'10 - 2008'!BI504</f>
        <v>#DIV/0!</v>
      </c>
      <c r="AH504" s="53" t="e">
        <f>+$C$18*'10 - 2008'!BJ504</f>
        <v>#DIV/0!</v>
      </c>
      <c r="AI504" s="2"/>
    </row>
    <row r="505" spans="1:35">
      <c r="A505" s="63">
        <v>498</v>
      </c>
      <c r="B505" s="53">
        <f>+'10 - 2008'!B505</f>
        <v>0</v>
      </c>
      <c r="C505" s="53" t="e">
        <f>+'10 - 2008'!AE505/'10 - 2008'!BK505</f>
        <v>#DIV/0!</v>
      </c>
      <c r="D505" s="53" t="e">
        <f>+$C$18*'10 - 2008'!AF505</f>
        <v>#DIV/0!</v>
      </c>
      <c r="E505" s="53" t="e">
        <f>+$C$18*'10 - 2008'!AG505</f>
        <v>#DIV/0!</v>
      </c>
      <c r="F505" s="53" t="e">
        <f>+$C$18*'10 - 2008'!AH505</f>
        <v>#DIV/0!</v>
      </c>
      <c r="G505" s="53" t="e">
        <f>+$C$18*'10 - 2008'!AI505</f>
        <v>#DIV/0!</v>
      </c>
      <c r="H505" s="53" t="e">
        <f>+$C$18*'10 - 2008'!AJ505</f>
        <v>#DIV/0!</v>
      </c>
      <c r="I505" s="53" t="e">
        <f>+$C$18*'10 - 2008'!AK505</f>
        <v>#DIV/0!</v>
      </c>
      <c r="J505" s="53" t="e">
        <f>+$C$18*'10 - 2008'!AL505</f>
        <v>#DIV/0!</v>
      </c>
      <c r="K505" s="53" t="e">
        <f>+$C$18*'10 - 2008'!AM505</f>
        <v>#DIV/0!</v>
      </c>
      <c r="L505" s="53" t="e">
        <f>+$C$18*'10 - 2008'!AN505</f>
        <v>#DIV/0!</v>
      </c>
      <c r="M505" s="53" t="e">
        <f>+$C$18*'10 - 2008'!AO505</f>
        <v>#DIV/0!</v>
      </c>
      <c r="N505" s="53" t="e">
        <f>+$C$18*'10 - 2008'!AP505</f>
        <v>#DIV/0!</v>
      </c>
      <c r="O505" s="53" t="e">
        <f>+$C$18*'10 - 2008'!AQ505</f>
        <v>#DIV/0!</v>
      </c>
      <c r="P505" s="53" t="e">
        <f>+$C$18*'10 - 2008'!AR505</f>
        <v>#DIV/0!</v>
      </c>
      <c r="Q505" s="53" t="e">
        <f>+$C$18*'10 - 2008'!AS505</f>
        <v>#DIV/0!</v>
      </c>
      <c r="R505" s="53" t="e">
        <f>+$C$18*'10 - 2008'!AT505</f>
        <v>#DIV/0!</v>
      </c>
      <c r="S505" s="53" t="e">
        <f>+$C$18*'10 - 2008'!AU505</f>
        <v>#DIV/0!</v>
      </c>
      <c r="T505" s="53" t="e">
        <f>+$C$18*'10 - 2008'!AV505</f>
        <v>#DIV/0!</v>
      </c>
      <c r="U505" s="53" t="e">
        <f>+$C$18*'10 - 2008'!AW505</f>
        <v>#DIV/0!</v>
      </c>
      <c r="V505" s="53" t="e">
        <f>+$C$18*'10 - 2008'!AX505</f>
        <v>#DIV/0!</v>
      </c>
      <c r="W505" s="53" t="e">
        <f>+$C$18*'10 - 2008'!AY505</f>
        <v>#DIV/0!</v>
      </c>
      <c r="X505" s="53" t="e">
        <f>+$C$18*'10 - 2008'!AZ505</f>
        <v>#DIV/0!</v>
      </c>
      <c r="Y505" s="53" t="e">
        <f>+$C$18*'10 - 2008'!BA505</f>
        <v>#DIV/0!</v>
      </c>
      <c r="Z505" s="53" t="e">
        <f>+$C$18*'10 - 2008'!BB505</f>
        <v>#DIV/0!</v>
      </c>
      <c r="AA505" s="53" t="e">
        <f>+$C$18*'10 - 2008'!BC505</f>
        <v>#DIV/0!</v>
      </c>
      <c r="AB505" s="53" t="e">
        <f>+$C$18*'10 - 2008'!BD505</f>
        <v>#DIV/0!</v>
      </c>
      <c r="AC505" s="53" t="e">
        <f>+$C$18*'10 - 2008'!BE505</f>
        <v>#DIV/0!</v>
      </c>
      <c r="AD505" s="53" t="e">
        <f>+$C$18*'10 - 2008'!BF505</f>
        <v>#DIV/0!</v>
      </c>
      <c r="AE505" s="53" t="e">
        <f>+$C$18*'10 - 2008'!BG505</f>
        <v>#DIV/0!</v>
      </c>
      <c r="AF505" s="53" t="e">
        <f>+$C$18*'10 - 2008'!BH505</f>
        <v>#DIV/0!</v>
      </c>
      <c r="AG505" s="53" t="e">
        <f>+$C$18*'10 - 2008'!BI505</f>
        <v>#DIV/0!</v>
      </c>
      <c r="AH505" s="53" t="e">
        <f>+$C$18*'10 - 2008'!BJ505</f>
        <v>#DIV/0!</v>
      </c>
      <c r="AI505" s="2"/>
    </row>
    <row r="506" spans="1:35">
      <c r="A506" s="63">
        <v>499</v>
      </c>
      <c r="B506" s="53">
        <f>+'10 - 2008'!B506</f>
        <v>0</v>
      </c>
      <c r="C506" s="53" t="e">
        <f>+'10 - 2008'!AE506/'10 - 2008'!BK506</f>
        <v>#DIV/0!</v>
      </c>
      <c r="D506" s="53" t="e">
        <f>+$C$18*'10 - 2008'!AF506</f>
        <v>#DIV/0!</v>
      </c>
      <c r="E506" s="53" t="e">
        <f>+$C$18*'10 - 2008'!AG506</f>
        <v>#DIV/0!</v>
      </c>
      <c r="F506" s="53" t="e">
        <f>+$C$18*'10 - 2008'!AH506</f>
        <v>#DIV/0!</v>
      </c>
      <c r="G506" s="53" t="e">
        <f>+$C$18*'10 - 2008'!AI506</f>
        <v>#DIV/0!</v>
      </c>
      <c r="H506" s="53" t="e">
        <f>+$C$18*'10 - 2008'!AJ506</f>
        <v>#DIV/0!</v>
      </c>
      <c r="I506" s="53" t="e">
        <f>+$C$18*'10 - 2008'!AK506</f>
        <v>#DIV/0!</v>
      </c>
      <c r="J506" s="53" t="e">
        <f>+$C$18*'10 - 2008'!AL506</f>
        <v>#DIV/0!</v>
      </c>
      <c r="K506" s="53" t="e">
        <f>+$C$18*'10 - 2008'!AM506</f>
        <v>#DIV/0!</v>
      </c>
      <c r="L506" s="53" t="e">
        <f>+$C$18*'10 - 2008'!AN506</f>
        <v>#DIV/0!</v>
      </c>
      <c r="M506" s="53" t="e">
        <f>+$C$18*'10 - 2008'!AO506</f>
        <v>#DIV/0!</v>
      </c>
      <c r="N506" s="53" t="e">
        <f>+$C$18*'10 - 2008'!AP506</f>
        <v>#DIV/0!</v>
      </c>
      <c r="O506" s="53" t="e">
        <f>+$C$18*'10 - 2008'!AQ506</f>
        <v>#DIV/0!</v>
      </c>
      <c r="P506" s="53" t="e">
        <f>+$C$18*'10 - 2008'!AR506</f>
        <v>#DIV/0!</v>
      </c>
      <c r="Q506" s="53" t="e">
        <f>+$C$18*'10 - 2008'!AS506</f>
        <v>#DIV/0!</v>
      </c>
      <c r="R506" s="53" t="e">
        <f>+$C$18*'10 - 2008'!AT506</f>
        <v>#DIV/0!</v>
      </c>
      <c r="S506" s="53" t="e">
        <f>+$C$18*'10 - 2008'!AU506</f>
        <v>#DIV/0!</v>
      </c>
      <c r="T506" s="53" t="e">
        <f>+$C$18*'10 - 2008'!AV506</f>
        <v>#DIV/0!</v>
      </c>
      <c r="U506" s="53" t="e">
        <f>+$C$18*'10 - 2008'!AW506</f>
        <v>#DIV/0!</v>
      </c>
      <c r="V506" s="53" t="e">
        <f>+$C$18*'10 - 2008'!AX506</f>
        <v>#DIV/0!</v>
      </c>
      <c r="W506" s="53" t="e">
        <f>+$C$18*'10 - 2008'!AY506</f>
        <v>#DIV/0!</v>
      </c>
      <c r="X506" s="53" t="e">
        <f>+$C$18*'10 - 2008'!AZ506</f>
        <v>#DIV/0!</v>
      </c>
      <c r="Y506" s="53" t="e">
        <f>+$C$18*'10 - 2008'!BA506</f>
        <v>#DIV/0!</v>
      </c>
      <c r="Z506" s="53" t="e">
        <f>+$C$18*'10 - 2008'!BB506</f>
        <v>#DIV/0!</v>
      </c>
      <c r="AA506" s="53" t="e">
        <f>+$C$18*'10 - 2008'!BC506</f>
        <v>#DIV/0!</v>
      </c>
      <c r="AB506" s="53" t="e">
        <f>+$C$18*'10 - 2008'!BD506</f>
        <v>#DIV/0!</v>
      </c>
      <c r="AC506" s="53" t="e">
        <f>+$C$18*'10 - 2008'!BE506</f>
        <v>#DIV/0!</v>
      </c>
      <c r="AD506" s="53" t="e">
        <f>+$C$18*'10 - 2008'!BF506</f>
        <v>#DIV/0!</v>
      </c>
      <c r="AE506" s="53" t="e">
        <f>+$C$18*'10 - 2008'!BG506</f>
        <v>#DIV/0!</v>
      </c>
      <c r="AF506" s="53" t="e">
        <f>+$C$18*'10 - 2008'!BH506</f>
        <v>#DIV/0!</v>
      </c>
      <c r="AG506" s="53" t="e">
        <f>+$C$18*'10 - 2008'!BI506</f>
        <v>#DIV/0!</v>
      </c>
      <c r="AH506" s="53" t="e">
        <f>+$C$18*'10 - 2008'!BJ506</f>
        <v>#DIV/0!</v>
      </c>
      <c r="AI506" s="2"/>
    </row>
    <row r="507" spans="1:35" ht="15" thickBot="1">
      <c r="A507" s="63">
        <v>500</v>
      </c>
      <c r="B507" s="53">
        <f>+'10 - 2008'!B507</f>
        <v>0</v>
      </c>
      <c r="C507" s="53" t="e">
        <f>+'10 - 2008'!AE507/'10 - 2008'!BK507</f>
        <v>#DIV/0!</v>
      </c>
      <c r="D507" s="53" t="e">
        <f>+$C$18*'10 - 2008'!AF507</f>
        <v>#DIV/0!</v>
      </c>
      <c r="E507" s="53" t="e">
        <f>+$C$18*'10 - 2008'!AG507</f>
        <v>#DIV/0!</v>
      </c>
      <c r="F507" s="53" t="e">
        <f>+$C$18*'10 - 2008'!AH507</f>
        <v>#DIV/0!</v>
      </c>
      <c r="G507" s="53" t="e">
        <f>+$C$18*'10 - 2008'!AI507</f>
        <v>#DIV/0!</v>
      </c>
      <c r="H507" s="53" t="e">
        <f>+$C$18*'10 - 2008'!AJ507</f>
        <v>#DIV/0!</v>
      </c>
      <c r="I507" s="53" t="e">
        <f>+$C$18*'10 - 2008'!AK507</f>
        <v>#DIV/0!</v>
      </c>
      <c r="J507" s="53" t="e">
        <f>+$C$18*'10 - 2008'!AL507</f>
        <v>#DIV/0!</v>
      </c>
      <c r="K507" s="53" t="e">
        <f>+$C$18*'10 - 2008'!AM507</f>
        <v>#DIV/0!</v>
      </c>
      <c r="L507" s="53" t="e">
        <f>+$C$18*'10 - 2008'!AN507</f>
        <v>#DIV/0!</v>
      </c>
      <c r="M507" s="53" t="e">
        <f>+$C$18*'10 - 2008'!AO507</f>
        <v>#DIV/0!</v>
      </c>
      <c r="N507" s="53" t="e">
        <f>+$C$18*'10 - 2008'!AP507</f>
        <v>#DIV/0!</v>
      </c>
      <c r="O507" s="53" t="e">
        <f>+$C$18*'10 - 2008'!AQ507</f>
        <v>#DIV/0!</v>
      </c>
      <c r="P507" s="53" t="e">
        <f>+$C$18*'10 - 2008'!AR507</f>
        <v>#DIV/0!</v>
      </c>
      <c r="Q507" s="53" t="e">
        <f>+$C$18*'10 - 2008'!AS507</f>
        <v>#DIV/0!</v>
      </c>
      <c r="R507" s="53" t="e">
        <f>+$C$18*'10 - 2008'!AT507</f>
        <v>#DIV/0!</v>
      </c>
      <c r="S507" s="53" t="e">
        <f>+$C$18*'10 - 2008'!AU507</f>
        <v>#DIV/0!</v>
      </c>
      <c r="T507" s="53" t="e">
        <f>+$C$18*'10 - 2008'!AV507</f>
        <v>#DIV/0!</v>
      </c>
      <c r="U507" s="53" t="e">
        <f>+$C$18*'10 - 2008'!AW507</f>
        <v>#DIV/0!</v>
      </c>
      <c r="V507" s="53" t="e">
        <f>+$C$18*'10 - 2008'!AX507</f>
        <v>#DIV/0!</v>
      </c>
      <c r="W507" s="53" t="e">
        <f>+$C$18*'10 - 2008'!AY507</f>
        <v>#DIV/0!</v>
      </c>
      <c r="X507" s="53" t="e">
        <f>+$C$18*'10 - 2008'!AZ507</f>
        <v>#DIV/0!</v>
      </c>
      <c r="Y507" s="53" t="e">
        <f>+$C$18*'10 - 2008'!BA507</f>
        <v>#DIV/0!</v>
      </c>
      <c r="Z507" s="53" t="e">
        <f>+$C$18*'10 - 2008'!BB507</f>
        <v>#DIV/0!</v>
      </c>
      <c r="AA507" s="53" t="e">
        <f>+$C$18*'10 - 2008'!BC507</f>
        <v>#DIV/0!</v>
      </c>
      <c r="AB507" s="53" t="e">
        <f>+$C$18*'10 - 2008'!BD507</f>
        <v>#DIV/0!</v>
      </c>
      <c r="AC507" s="53" t="e">
        <f>+$C$18*'10 - 2008'!BE507</f>
        <v>#DIV/0!</v>
      </c>
      <c r="AD507" s="53" t="e">
        <f>+$C$18*'10 - 2008'!BF507</f>
        <v>#DIV/0!</v>
      </c>
      <c r="AE507" s="53" t="e">
        <f>+$C$18*'10 - 2008'!BG507</f>
        <v>#DIV/0!</v>
      </c>
      <c r="AF507" s="53" t="e">
        <f>+$C$18*'10 - 2008'!BH507</f>
        <v>#DIV/0!</v>
      </c>
      <c r="AG507" s="53" t="e">
        <f>+$C$18*'10 - 2008'!BI507</f>
        <v>#DIV/0!</v>
      </c>
      <c r="AH507" s="53" t="e">
        <f>+$C$18*'10 - 2008'!BJ507</f>
        <v>#DIV/0!</v>
      </c>
      <c r="AI507" s="2"/>
    </row>
    <row r="508" spans="1:35" ht="15" thickBot="1">
      <c r="B508" s="123" t="s">
        <v>104</v>
      </c>
      <c r="C508" s="124"/>
      <c r="D508" s="54" t="e">
        <f t="shared" ref="D508:AH508" si="0">SUM(D8:D507)</f>
        <v>#DIV/0!</v>
      </c>
      <c r="E508" s="54" t="e">
        <f t="shared" si="0"/>
        <v>#DIV/0!</v>
      </c>
      <c r="F508" s="54" t="e">
        <f t="shared" si="0"/>
        <v>#DIV/0!</v>
      </c>
      <c r="G508" s="54" t="e">
        <f t="shared" si="0"/>
        <v>#DIV/0!</v>
      </c>
      <c r="H508" s="54" t="e">
        <f t="shared" si="0"/>
        <v>#DIV/0!</v>
      </c>
      <c r="I508" s="54" t="e">
        <f t="shared" si="0"/>
        <v>#DIV/0!</v>
      </c>
      <c r="J508" s="54" t="e">
        <f t="shared" si="0"/>
        <v>#DIV/0!</v>
      </c>
      <c r="K508" s="54" t="e">
        <f t="shared" si="0"/>
        <v>#DIV/0!</v>
      </c>
      <c r="L508" s="54" t="e">
        <f t="shared" si="0"/>
        <v>#DIV/0!</v>
      </c>
      <c r="M508" s="54" t="e">
        <f t="shared" si="0"/>
        <v>#DIV/0!</v>
      </c>
      <c r="N508" s="54" t="e">
        <f t="shared" si="0"/>
        <v>#DIV/0!</v>
      </c>
      <c r="O508" s="54" t="e">
        <f t="shared" si="0"/>
        <v>#DIV/0!</v>
      </c>
      <c r="P508" s="54" t="e">
        <f t="shared" si="0"/>
        <v>#DIV/0!</v>
      </c>
      <c r="Q508" s="54" t="e">
        <f t="shared" si="0"/>
        <v>#DIV/0!</v>
      </c>
      <c r="R508" s="54" t="e">
        <f t="shared" si="0"/>
        <v>#DIV/0!</v>
      </c>
      <c r="S508" s="54" t="e">
        <f t="shared" si="0"/>
        <v>#DIV/0!</v>
      </c>
      <c r="T508" s="54" t="e">
        <f t="shared" si="0"/>
        <v>#DIV/0!</v>
      </c>
      <c r="U508" s="54" t="e">
        <f t="shared" si="0"/>
        <v>#DIV/0!</v>
      </c>
      <c r="V508" s="54" t="e">
        <f t="shared" si="0"/>
        <v>#DIV/0!</v>
      </c>
      <c r="W508" s="54" t="e">
        <f t="shared" si="0"/>
        <v>#DIV/0!</v>
      </c>
      <c r="X508" s="54" t="e">
        <f t="shared" si="0"/>
        <v>#DIV/0!</v>
      </c>
      <c r="Y508" s="54" t="e">
        <f t="shared" si="0"/>
        <v>#DIV/0!</v>
      </c>
      <c r="Z508" s="54" t="e">
        <f t="shared" si="0"/>
        <v>#DIV/0!</v>
      </c>
      <c r="AA508" s="54" t="e">
        <f t="shared" si="0"/>
        <v>#DIV/0!</v>
      </c>
      <c r="AB508" s="54" t="e">
        <f t="shared" si="0"/>
        <v>#DIV/0!</v>
      </c>
      <c r="AC508" s="54" t="e">
        <f t="shared" si="0"/>
        <v>#DIV/0!</v>
      </c>
      <c r="AD508" s="54" t="e">
        <f t="shared" si="0"/>
        <v>#DIV/0!</v>
      </c>
      <c r="AE508" s="54" t="e">
        <f t="shared" si="0"/>
        <v>#DIV/0!</v>
      </c>
      <c r="AF508" s="54" t="e">
        <f t="shared" si="0"/>
        <v>#DIV/0!</v>
      </c>
      <c r="AG508" s="54" t="e">
        <f t="shared" si="0"/>
        <v>#DIV/0!</v>
      </c>
      <c r="AH508" s="54" t="e">
        <f t="shared" si="0"/>
        <v>#DIV/0!</v>
      </c>
      <c r="AI508" s="3"/>
    </row>
    <row r="509" spans="1:35" ht="15" thickBot="1">
      <c r="B509" s="123" t="s">
        <v>105</v>
      </c>
      <c r="C509" s="124"/>
      <c r="D509" s="54" t="e">
        <f t="shared" ref="D509:AH509" si="1">+D508*12</f>
        <v>#DIV/0!</v>
      </c>
      <c r="E509" s="54" t="e">
        <f t="shared" si="1"/>
        <v>#DIV/0!</v>
      </c>
      <c r="F509" s="54" t="e">
        <f t="shared" si="1"/>
        <v>#DIV/0!</v>
      </c>
      <c r="G509" s="54" t="e">
        <f t="shared" si="1"/>
        <v>#DIV/0!</v>
      </c>
      <c r="H509" s="54" t="e">
        <f t="shared" si="1"/>
        <v>#DIV/0!</v>
      </c>
      <c r="I509" s="54" t="e">
        <f t="shared" si="1"/>
        <v>#DIV/0!</v>
      </c>
      <c r="J509" s="54" t="e">
        <f t="shared" si="1"/>
        <v>#DIV/0!</v>
      </c>
      <c r="K509" s="54" t="e">
        <f t="shared" si="1"/>
        <v>#DIV/0!</v>
      </c>
      <c r="L509" s="54" t="e">
        <f t="shared" si="1"/>
        <v>#DIV/0!</v>
      </c>
      <c r="M509" s="54" t="e">
        <f t="shared" si="1"/>
        <v>#DIV/0!</v>
      </c>
      <c r="N509" s="54" t="e">
        <f t="shared" si="1"/>
        <v>#DIV/0!</v>
      </c>
      <c r="O509" s="54" t="e">
        <f t="shared" si="1"/>
        <v>#DIV/0!</v>
      </c>
      <c r="P509" s="54" t="e">
        <f t="shared" si="1"/>
        <v>#DIV/0!</v>
      </c>
      <c r="Q509" s="54" t="e">
        <f t="shared" si="1"/>
        <v>#DIV/0!</v>
      </c>
      <c r="R509" s="54" t="e">
        <f t="shared" si="1"/>
        <v>#DIV/0!</v>
      </c>
      <c r="S509" s="54" t="e">
        <f t="shared" si="1"/>
        <v>#DIV/0!</v>
      </c>
      <c r="T509" s="54" t="e">
        <f t="shared" si="1"/>
        <v>#DIV/0!</v>
      </c>
      <c r="U509" s="54" t="e">
        <f t="shared" si="1"/>
        <v>#DIV/0!</v>
      </c>
      <c r="V509" s="54" t="e">
        <f t="shared" si="1"/>
        <v>#DIV/0!</v>
      </c>
      <c r="W509" s="54" t="e">
        <f t="shared" si="1"/>
        <v>#DIV/0!</v>
      </c>
      <c r="X509" s="54" t="e">
        <f t="shared" si="1"/>
        <v>#DIV/0!</v>
      </c>
      <c r="Y509" s="54" t="e">
        <f t="shared" si="1"/>
        <v>#DIV/0!</v>
      </c>
      <c r="Z509" s="54" t="e">
        <f t="shared" si="1"/>
        <v>#DIV/0!</v>
      </c>
      <c r="AA509" s="54" t="e">
        <f t="shared" si="1"/>
        <v>#DIV/0!</v>
      </c>
      <c r="AB509" s="54" t="e">
        <f t="shared" si="1"/>
        <v>#DIV/0!</v>
      </c>
      <c r="AC509" s="54" t="e">
        <f t="shared" si="1"/>
        <v>#DIV/0!</v>
      </c>
      <c r="AD509" s="54" t="e">
        <f t="shared" si="1"/>
        <v>#DIV/0!</v>
      </c>
      <c r="AE509" s="54" t="e">
        <f t="shared" si="1"/>
        <v>#DIV/0!</v>
      </c>
      <c r="AF509" s="54" t="e">
        <f t="shared" si="1"/>
        <v>#DIV/0!</v>
      </c>
      <c r="AG509" s="54" t="e">
        <f t="shared" si="1"/>
        <v>#DIV/0!</v>
      </c>
      <c r="AH509" s="54" t="e">
        <f t="shared" si="1"/>
        <v>#DIV/0!</v>
      </c>
      <c r="AI509" s="2"/>
    </row>
    <row r="510" spans="1:3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s="64" customFormat="1">
      <c r="B511" s="65" t="s">
        <v>128</v>
      </c>
      <c r="C511" s="66">
        <v>1.1181999999999999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 spans="1:35" s="64" customFormat="1">
      <c r="B512" s="67" t="s">
        <v>127</v>
      </c>
      <c r="C512" s="68"/>
      <c r="D512" s="67" t="e">
        <f>+$C$511*D509</f>
        <v>#DIV/0!</v>
      </c>
      <c r="E512" s="67" t="e">
        <f t="shared" ref="E512:AH512" si="2">+$C$511*E509</f>
        <v>#DIV/0!</v>
      </c>
      <c r="F512" s="67" t="e">
        <f t="shared" si="2"/>
        <v>#DIV/0!</v>
      </c>
      <c r="G512" s="67" t="e">
        <f t="shared" si="2"/>
        <v>#DIV/0!</v>
      </c>
      <c r="H512" s="67" t="e">
        <f t="shared" si="2"/>
        <v>#DIV/0!</v>
      </c>
      <c r="I512" s="67" t="e">
        <f t="shared" si="2"/>
        <v>#DIV/0!</v>
      </c>
      <c r="J512" s="67" t="e">
        <f t="shared" si="2"/>
        <v>#DIV/0!</v>
      </c>
      <c r="K512" s="67" t="e">
        <f t="shared" si="2"/>
        <v>#DIV/0!</v>
      </c>
      <c r="L512" s="67" t="e">
        <f t="shared" si="2"/>
        <v>#DIV/0!</v>
      </c>
      <c r="M512" s="67" t="e">
        <f t="shared" si="2"/>
        <v>#DIV/0!</v>
      </c>
      <c r="N512" s="67" t="e">
        <f t="shared" si="2"/>
        <v>#DIV/0!</v>
      </c>
      <c r="O512" s="67" t="e">
        <f t="shared" si="2"/>
        <v>#DIV/0!</v>
      </c>
      <c r="P512" s="67" t="e">
        <f t="shared" si="2"/>
        <v>#DIV/0!</v>
      </c>
      <c r="Q512" s="67" t="e">
        <f t="shared" si="2"/>
        <v>#DIV/0!</v>
      </c>
      <c r="R512" s="67" t="e">
        <f t="shared" si="2"/>
        <v>#DIV/0!</v>
      </c>
      <c r="S512" s="67" t="e">
        <f t="shared" si="2"/>
        <v>#DIV/0!</v>
      </c>
      <c r="T512" s="67" t="e">
        <f t="shared" si="2"/>
        <v>#DIV/0!</v>
      </c>
      <c r="U512" s="67" t="e">
        <f t="shared" si="2"/>
        <v>#DIV/0!</v>
      </c>
      <c r="V512" s="67" t="e">
        <f t="shared" si="2"/>
        <v>#DIV/0!</v>
      </c>
      <c r="W512" s="67" t="e">
        <f t="shared" si="2"/>
        <v>#DIV/0!</v>
      </c>
      <c r="X512" s="67" t="e">
        <f t="shared" si="2"/>
        <v>#DIV/0!</v>
      </c>
      <c r="Y512" s="67" t="e">
        <f t="shared" si="2"/>
        <v>#DIV/0!</v>
      </c>
      <c r="Z512" s="67" t="e">
        <f t="shared" si="2"/>
        <v>#DIV/0!</v>
      </c>
      <c r="AA512" s="67" t="e">
        <f t="shared" si="2"/>
        <v>#DIV/0!</v>
      </c>
      <c r="AB512" s="67" t="e">
        <f t="shared" si="2"/>
        <v>#DIV/0!</v>
      </c>
      <c r="AC512" s="67" t="e">
        <f t="shared" si="2"/>
        <v>#DIV/0!</v>
      </c>
      <c r="AD512" s="67" t="e">
        <f t="shared" si="2"/>
        <v>#DIV/0!</v>
      </c>
      <c r="AE512" s="67" t="e">
        <f t="shared" si="2"/>
        <v>#DIV/0!</v>
      </c>
      <c r="AF512" s="67" t="e">
        <f t="shared" si="2"/>
        <v>#DIV/0!</v>
      </c>
      <c r="AG512" s="67" t="e">
        <f t="shared" si="2"/>
        <v>#DIV/0!</v>
      </c>
      <c r="AH512" s="67" t="e">
        <f t="shared" si="2"/>
        <v>#DIV/0!</v>
      </c>
    </row>
    <row r="514" spans="3:34">
      <c r="C514" s="94"/>
      <c r="D514" s="94">
        <f>D8*12</f>
        <v>0</v>
      </c>
      <c r="E514" s="94">
        <f t="shared" ref="E514:AH514" si="3">E8*12</f>
        <v>0</v>
      </c>
      <c r="F514" s="94">
        <f t="shared" si="3"/>
        <v>3778579.7205180721</v>
      </c>
      <c r="G514" s="94">
        <f t="shared" si="3"/>
        <v>0</v>
      </c>
      <c r="H514" s="94">
        <f t="shared" si="3"/>
        <v>0</v>
      </c>
      <c r="I514" s="94">
        <f t="shared" si="3"/>
        <v>30228637.764144577</v>
      </c>
      <c r="J514" s="94">
        <f t="shared" si="3"/>
        <v>419842.19116867473</v>
      </c>
      <c r="K514" s="94">
        <f t="shared" si="3"/>
        <v>0</v>
      </c>
      <c r="L514" s="94">
        <f t="shared" si="3"/>
        <v>0</v>
      </c>
      <c r="M514" s="94">
        <f t="shared" si="3"/>
        <v>0</v>
      </c>
      <c r="N514" s="94">
        <f t="shared" si="3"/>
        <v>0</v>
      </c>
      <c r="O514" s="94">
        <f t="shared" si="3"/>
        <v>0</v>
      </c>
      <c r="P514" s="94">
        <f t="shared" si="3"/>
        <v>0</v>
      </c>
      <c r="Q514" s="94">
        <f t="shared" si="3"/>
        <v>0</v>
      </c>
      <c r="R514" s="94">
        <f t="shared" si="3"/>
        <v>0</v>
      </c>
      <c r="S514" s="94">
        <f t="shared" si="3"/>
        <v>419842.19116867473</v>
      </c>
      <c r="T514" s="94">
        <f t="shared" si="3"/>
        <v>0</v>
      </c>
      <c r="U514" s="94">
        <f t="shared" si="3"/>
        <v>0</v>
      </c>
      <c r="V514" s="94">
        <f t="shared" si="3"/>
        <v>0</v>
      </c>
      <c r="W514" s="94">
        <f t="shared" si="3"/>
        <v>0</v>
      </c>
      <c r="X514" s="94">
        <f t="shared" si="3"/>
        <v>0</v>
      </c>
      <c r="Y514" s="94">
        <f t="shared" si="3"/>
        <v>0</v>
      </c>
      <c r="Z514" s="94">
        <f t="shared" si="3"/>
        <v>0</v>
      </c>
      <c r="AA514" s="94">
        <f t="shared" si="3"/>
        <v>0</v>
      </c>
      <c r="AB514" s="94">
        <f t="shared" si="3"/>
        <v>0</v>
      </c>
      <c r="AC514" s="94">
        <f t="shared" si="3"/>
        <v>0</v>
      </c>
      <c r="AD514" s="94">
        <f t="shared" si="3"/>
        <v>0</v>
      </c>
      <c r="AE514" s="94">
        <f t="shared" si="3"/>
        <v>0</v>
      </c>
      <c r="AF514" s="94">
        <f t="shared" si="3"/>
        <v>0</v>
      </c>
      <c r="AG514" s="94">
        <f t="shared" si="3"/>
        <v>0</v>
      </c>
      <c r="AH514" s="94">
        <f t="shared" si="3"/>
        <v>0</v>
      </c>
    </row>
    <row r="516" spans="3:34">
      <c r="D516" s="94">
        <f>D514+'[1]VALORES 2008'!$D$409</f>
        <v>3466417.9104477614</v>
      </c>
      <c r="E516" s="94">
        <f>E514+'[1]VALORES 2008'!$E$409</f>
        <v>396162.04690831562</v>
      </c>
      <c r="F516" s="94">
        <f>F514+'[1]VALORES 2008'!$F$409</f>
        <v>46976821.300912149</v>
      </c>
      <c r="G516" s="94">
        <f>G514+'[1]VALORES 2008'!$G$409</f>
        <v>0</v>
      </c>
      <c r="H516" s="94">
        <f>H514+'[1]VALORES 2008'!$H$409</f>
        <v>16800000</v>
      </c>
      <c r="I516" s="94">
        <f>I514+'[1]VALORES 2008'!$I$409</f>
        <v>85876830.535228908</v>
      </c>
      <c r="J516" s="94">
        <f>J514+'[1]VALORES 2008'!$J$409</f>
        <v>542733.75743373495</v>
      </c>
      <c r="K516" s="94">
        <f>K514+'[1]VALORES 2008'!$K$409</f>
        <v>0</v>
      </c>
      <c r="L516" s="94">
        <f>L514+'[1]VALORES 2008'!$L$409</f>
        <v>0</v>
      </c>
      <c r="M516" s="94">
        <f>M514+'[1]VALORES 2008'!$M$409</f>
        <v>0</v>
      </c>
      <c r="N516" s="94">
        <f>N514+'[1]VALORES 2008'!$N$409</f>
        <v>0</v>
      </c>
      <c r="O516" s="94">
        <f>O514+'[1]VALORES 2008'!$O$409</f>
        <v>0</v>
      </c>
      <c r="P516" s="94">
        <f>P514+'[1]VALORES 2008'!$P$409</f>
        <v>0</v>
      </c>
      <c r="Q516" s="94">
        <f>Q514+'[1]VALORES 2008'!$Q$409</f>
        <v>0</v>
      </c>
      <c r="R516" s="94">
        <f>R514+'[1]VALORES 2008'!$R$409</f>
        <v>0</v>
      </c>
      <c r="S516" s="94">
        <f>S514+'[1]VALORES 2008'!$S$409</f>
        <v>1037936.3160691294</v>
      </c>
      <c r="T516" s="94">
        <f>T514+'[1]VALORES 2008'!$T$409</f>
        <v>2800000.0000000005</v>
      </c>
      <c r="U516" s="94">
        <f>U514+'[1]VALORES 2008'!$U$409</f>
        <v>0</v>
      </c>
      <c r="V516" s="94">
        <f>V514+'[1]VALORES 2008'!$V$409</f>
        <v>2800000.0000000005</v>
      </c>
      <c r="W516" s="94">
        <f>W514+'[1]VALORES 2008'!$W$409</f>
        <v>0</v>
      </c>
      <c r="X516" s="94">
        <f>X514+'[1]VALORES 2008'!$X$409</f>
        <v>0</v>
      </c>
      <c r="Y516" s="94">
        <f>Y514+'[1]VALORES 2008'!$Y$409</f>
        <v>0</v>
      </c>
      <c r="Z516" s="94">
        <f>Z514+'[1]VALORES 2008'!$Z$409</f>
        <v>0</v>
      </c>
      <c r="AA516" s="94">
        <f>AA514+'[1]VALORES 2008'!$AA$409</f>
        <v>0</v>
      </c>
      <c r="AB516" s="94">
        <f>AB514+'[1]VALORES 2008'!$AB$409</f>
        <v>0</v>
      </c>
      <c r="AC516" s="94">
        <f>AC514+'[1]VALORES 2008'!$AC$409</f>
        <v>0</v>
      </c>
      <c r="AD516" s="94">
        <f>AD514+'[1]VALORES 2008'!$AD$409</f>
        <v>8700000</v>
      </c>
      <c r="AE516" s="94">
        <f>AE514+'[1]VALORES 2008'!$AE$409</f>
        <v>0</v>
      </c>
      <c r="AF516" s="94">
        <f>AF514+'[1]VALORES 2008'!$AF$409</f>
        <v>0</v>
      </c>
      <c r="AG516" s="94">
        <f>AG514+'[1]VALORES 2008'!$AG$409</f>
        <v>10800000</v>
      </c>
      <c r="AH516" s="94">
        <f>AH514+'[1]VALORES 2008'!$AH$409</f>
        <v>0</v>
      </c>
    </row>
    <row r="518" spans="3:34">
      <c r="D518" s="94">
        <f>SUM(D516:AH516)</f>
        <v>180196901.86700001</v>
      </c>
    </row>
  </sheetData>
  <mergeCells count="13">
    <mergeCell ref="A3:A6"/>
    <mergeCell ref="B508:C508"/>
    <mergeCell ref="B509:C509"/>
    <mergeCell ref="B3:B6"/>
    <mergeCell ref="C3:C6"/>
    <mergeCell ref="D4:E4"/>
    <mergeCell ref="D3:AH3"/>
    <mergeCell ref="K4:Q4"/>
    <mergeCell ref="R4:S4"/>
    <mergeCell ref="T4:W4"/>
    <mergeCell ref="X4:AE4"/>
    <mergeCell ref="AF4:AH4"/>
    <mergeCell ref="F4:J4"/>
  </mergeCells>
  <phoneticPr fontId="0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abSelected="1" topLeftCell="A33" zoomScale="110" zoomScaleNormal="110" workbookViewId="0">
      <selection activeCell="A54" sqref="A54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70"/>
      <c r="G1" s="71"/>
      <c r="H1" s="71"/>
      <c r="I1" s="71"/>
      <c r="J1" s="71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</row>
    <row r="2" spans="1:63">
      <c r="F2" s="70"/>
      <c r="G2" s="71"/>
      <c r="H2" s="71"/>
      <c r="I2" s="71"/>
      <c r="J2" s="71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</row>
    <row r="3" spans="1:63">
      <c r="F3" s="70"/>
      <c r="G3" s="71"/>
      <c r="H3" s="71"/>
      <c r="I3" s="71"/>
      <c r="J3" s="71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</row>
    <row r="4" spans="1:63" ht="15" thickBot="1">
      <c r="B4" s="3" t="s">
        <v>115</v>
      </c>
    </row>
    <row r="5" spans="1:63" ht="15" thickBot="1">
      <c r="B5" s="106" t="s">
        <v>108</v>
      </c>
      <c r="C5" s="107"/>
      <c r="D5" s="107"/>
      <c r="E5" s="107"/>
      <c r="F5" s="107"/>
      <c r="G5" s="107"/>
      <c r="H5" s="107"/>
      <c r="I5" s="107"/>
      <c r="J5" s="108"/>
      <c r="AF5" s="104" t="s">
        <v>0</v>
      </c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77"/>
    </row>
    <row r="6" spans="1:63" ht="15" thickBot="1">
      <c r="B6" s="109"/>
      <c r="C6" s="110"/>
      <c r="D6" s="4"/>
      <c r="E6" s="111" t="s">
        <v>2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2" t="s">
        <v>3</v>
      </c>
      <c r="AG6" s="113"/>
      <c r="AH6" s="114" t="s">
        <v>4</v>
      </c>
      <c r="AI6" s="115"/>
      <c r="AJ6" s="115"/>
      <c r="AK6" s="115"/>
      <c r="AL6" s="116"/>
      <c r="AM6" s="114" t="s">
        <v>5</v>
      </c>
      <c r="AN6" s="115"/>
      <c r="AO6" s="115"/>
      <c r="AP6" s="115"/>
      <c r="AQ6" s="115"/>
      <c r="AR6" s="115"/>
      <c r="AS6" s="115"/>
      <c r="AT6" s="101" t="s">
        <v>6</v>
      </c>
      <c r="AU6" s="102"/>
      <c r="AV6" s="101" t="s">
        <v>7</v>
      </c>
      <c r="AW6" s="103"/>
      <c r="AX6" s="103"/>
      <c r="AY6" s="102"/>
      <c r="AZ6" s="101" t="s">
        <v>8</v>
      </c>
      <c r="BA6" s="103"/>
      <c r="BB6" s="103"/>
      <c r="BC6" s="103"/>
      <c r="BD6" s="103"/>
      <c r="BE6" s="103"/>
      <c r="BF6" s="103"/>
      <c r="BG6" s="102"/>
      <c r="BH6" s="104" t="s">
        <v>9</v>
      </c>
      <c r="BI6" s="105"/>
      <c r="BJ6" s="105"/>
      <c r="BK6" s="78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6" t="s">
        <v>1</v>
      </c>
    </row>
    <row r="8" spans="1:63" s="21" customFormat="1" ht="28.8">
      <c r="A8" s="62">
        <v>1</v>
      </c>
      <c r="B8" s="15" t="s">
        <v>133</v>
      </c>
      <c r="C8" s="16" t="s">
        <v>131</v>
      </c>
      <c r="D8" s="16" t="s">
        <v>132</v>
      </c>
      <c r="E8" s="17">
        <v>1030000</v>
      </c>
      <c r="F8" s="17"/>
      <c r="G8" s="16"/>
      <c r="H8" s="17"/>
      <c r="I8" s="17"/>
      <c r="J8" s="16"/>
      <c r="K8" s="17">
        <v>812804</v>
      </c>
      <c r="L8" s="17">
        <f t="shared" ref="L8:L38" si="0">SUM(E8:K8)</f>
        <v>1842804</v>
      </c>
      <c r="M8" s="17"/>
      <c r="N8" s="17">
        <v>647075</v>
      </c>
      <c r="O8" s="17">
        <v>1013946</v>
      </c>
      <c r="P8" s="17">
        <v>1387177</v>
      </c>
      <c r="Q8" s="17"/>
      <c r="R8" s="17">
        <v>2064570</v>
      </c>
      <c r="S8" s="17"/>
      <c r="T8" s="17">
        <f>SUM(M8:S8)+(L8*12)</f>
        <v>27226416</v>
      </c>
      <c r="U8" s="17">
        <v>2288420</v>
      </c>
      <c r="V8" s="17">
        <v>274610</v>
      </c>
      <c r="W8" s="18">
        <f t="shared" ref="W8:W38" si="1">+T8*0.02</f>
        <v>544528.32000000007</v>
      </c>
      <c r="X8" s="18"/>
      <c r="Y8" s="18">
        <f t="shared" ref="Y8:Y38" si="2">+T8*0.03</f>
        <v>816792.48</v>
      </c>
      <c r="Z8" s="18">
        <f t="shared" ref="Z8:Z38" si="3">+T8*0.04</f>
        <v>1089056.6400000001</v>
      </c>
      <c r="AA8" s="18">
        <f t="shared" ref="AA8:AA38" si="4">+T8*0.105</f>
        <v>2858773.6799999997</v>
      </c>
      <c r="AB8" s="18">
        <f t="shared" ref="AB8:AB38" si="5">+T8*0.08</f>
        <v>2178113.2800000003</v>
      </c>
      <c r="AC8" s="18">
        <f t="shared" ref="AC8:AC38" si="6">+T8*0.224</f>
        <v>6098717.1840000004</v>
      </c>
      <c r="AD8" s="18">
        <f t="shared" ref="AD8:AD38" si="7">SUM(W8:AC8)</f>
        <v>13585981.584000001</v>
      </c>
      <c r="AE8" s="17">
        <f t="shared" ref="AE8:AE38" si="8">+T8+U8+AD8+V8</f>
        <v>43375427.583999999</v>
      </c>
      <c r="AF8" s="97"/>
      <c r="AG8" s="98"/>
      <c r="AH8" s="98">
        <v>90</v>
      </c>
      <c r="AI8" s="98"/>
      <c r="AJ8" s="98"/>
      <c r="AK8" s="98">
        <v>720</v>
      </c>
      <c r="AL8" s="98">
        <v>10</v>
      </c>
      <c r="AM8" s="98"/>
      <c r="AN8" s="98"/>
      <c r="AO8" s="98"/>
      <c r="AP8" s="98"/>
      <c r="AQ8" s="98"/>
      <c r="AR8" s="98"/>
      <c r="AS8" s="98"/>
      <c r="AT8" s="98"/>
      <c r="AU8" s="98">
        <v>10</v>
      </c>
      <c r="AV8" s="98"/>
      <c r="AW8" s="98"/>
      <c r="AX8" s="98"/>
      <c r="AY8" s="99"/>
      <c r="AZ8" s="100"/>
      <c r="BA8" s="98"/>
      <c r="BB8" s="98"/>
      <c r="BC8" s="98"/>
      <c r="BD8" s="98"/>
      <c r="BE8" s="98"/>
      <c r="BF8" s="98"/>
      <c r="BG8" s="98"/>
      <c r="BH8" s="98"/>
      <c r="BI8" s="98"/>
      <c r="BJ8" s="19"/>
      <c r="BK8" s="20">
        <f t="shared" ref="BK8:BK38" si="9">(SUM(AF8:BJ8))*12</f>
        <v>9960</v>
      </c>
    </row>
    <row r="9" spans="1:63" s="21" customFormat="1">
      <c r="A9" s="62">
        <v>2</v>
      </c>
      <c r="B9" s="15"/>
      <c r="C9" s="16"/>
      <c r="D9" s="16"/>
      <c r="E9" s="17"/>
      <c r="F9" s="17"/>
      <c r="G9" s="16"/>
      <c r="H9" s="17"/>
      <c r="I9" s="17"/>
      <c r="J9" s="16"/>
      <c r="K9" s="17"/>
      <c r="L9" s="17">
        <f t="shared" si="0"/>
        <v>0</v>
      </c>
      <c r="M9" s="17"/>
      <c r="N9" s="17"/>
      <c r="O9" s="17"/>
      <c r="P9" s="17"/>
      <c r="Q9" s="17"/>
      <c r="R9" s="17"/>
      <c r="S9" s="17"/>
      <c r="T9" s="17">
        <f t="shared" ref="T9:T38" si="10">SUM(M9:S9)</f>
        <v>0</v>
      </c>
      <c r="U9" s="17"/>
      <c r="V9" s="17"/>
      <c r="W9" s="18">
        <f t="shared" si="1"/>
        <v>0</v>
      </c>
      <c r="X9" s="18"/>
      <c r="Y9" s="18">
        <f t="shared" si="2"/>
        <v>0</v>
      </c>
      <c r="Z9" s="18">
        <f t="shared" si="3"/>
        <v>0</v>
      </c>
      <c r="AA9" s="18">
        <f t="shared" si="4"/>
        <v>0</v>
      </c>
      <c r="AB9" s="18">
        <f t="shared" si="5"/>
        <v>0</v>
      </c>
      <c r="AC9" s="18">
        <f t="shared" si="6"/>
        <v>0</v>
      </c>
      <c r="AD9" s="18">
        <f t="shared" si="7"/>
        <v>0</v>
      </c>
      <c r="AE9" s="17">
        <f t="shared" si="8"/>
        <v>0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9"/>
      <c r="BK9" s="20">
        <f t="shared" si="9"/>
        <v>0</v>
      </c>
    </row>
    <row r="10" spans="1:63">
      <c r="A10" s="22">
        <v>3</v>
      </c>
      <c r="B10" s="22"/>
      <c r="C10" s="23"/>
      <c r="D10" s="23"/>
      <c r="E10" s="24"/>
      <c r="F10" s="24"/>
      <c r="G10" s="23"/>
      <c r="H10" s="24"/>
      <c r="I10" s="24"/>
      <c r="J10" s="23"/>
      <c r="K10" s="24"/>
      <c r="L10" s="17">
        <f t="shared" si="0"/>
        <v>0</v>
      </c>
      <c r="M10" s="24"/>
      <c r="N10" s="24"/>
      <c r="O10" s="24"/>
      <c r="P10" s="24"/>
      <c r="Q10" s="24"/>
      <c r="R10" s="24"/>
      <c r="S10" s="24"/>
      <c r="T10" s="17">
        <f t="shared" si="10"/>
        <v>0</v>
      </c>
      <c r="U10" s="17"/>
      <c r="V10" s="17"/>
      <c r="W10" s="18">
        <f t="shared" si="1"/>
        <v>0</v>
      </c>
      <c r="X10" s="18"/>
      <c r="Y10" s="18">
        <f t="shared" si="2"/>
        <v>0</v>
      </c>
      <c r="Z10" s="18">
        <f t="shared" si="3"/>
        <v>0</v>
      </c>
      <c r="AA10" s="18">
        <f t="shared" si="4"/>
        <v>0</v>
      </c>
      <c r="AB10" s="18">
        <f t="shared" si="5"/>
        <v>0</v>
      </c>
      <c r="AC10" s="18">
        <f t="shared" si="6"/>
        <v>0</v>
      </c>
      <c r="AD10" s="18">
        <f t="shared" si="7"/>
        <v>0</v>
      </c>
      <c r="AE10" s="17">
        <f t="shared" si="8"/>
        <v>0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9"/>
      <c r="BK10" s="20">
        <f t="shared" si="9"/>
        <v>0</v>
      </c>
    </row>
    <row r="11" spans="1:63">
      <c r="A11" s="22">
        <v>4</v>
      </c>
      <c r="B11" s="22"/>
      <c r="C11" s="23"/>
      <c r="D11" s="23"/>
      <c r="E11" s="24"/>
      <c r="F11" s="24"/>
      <c r="G11" s="23"/>
      <c r="H11" s="24"/>
      <c r="I11" s="24"/>
      <c r="J11" s="23"/>
      <c r="K11" s="24"/>
      <c r="L11" s="17">
        <f t="shared" si="0"/>
        <v>0</v>
      </c>
      <c r="M11" s="24"/>
      <c r="N11" s="24"/>
      <c r="O11" s="24"/>
      <c r="P11" s="24"/>
      <c r="Q11" s="24"/>
      <c r="R11" s="24"/>
      <c r="S11" s="24"/>
      <c r="T11" s="17">
        <f t="shared" si="10"/>
        <v>0</v>
      </c>
      <c r="U11" s="17"/>
      <c r="V11" s="17"/>
      <c r="W11" s="18">
        <f t="shared" si="1"/>
        <v>0</v>
      </c>
      <c r="X11" s="18"/>
      <c r="Y11" s="18">
        <f t="shared" si="2"/>
        <v>0</v>
      </c>
      <c r="Z11" s="18">
        <f t="shared" si="3"/>
        <v>0</v>
      </c>
      <c r="AA11" s="18">
        <f t="shared" si="4"/>
        <v>0</v>
      </c>
      <c r="AB11" s="18">
        <f t="shared" si="5"/>
        <v>0</v>
      </c>
      <c r="AC11" s="18">
        <f t="shared" si="6"/>
        <v>0</v>
      </c>
      <c r="AD11" s="18">
        <f t="shared" si="7"/>
        <v>0</v>
      </c>
      <c r="AE11" s="17">
        <f t="shared" si="8"/>
        <v>0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9"/>
      <c r="BK11" s="20">
        <f t="shared" si="9"/>
        <v>0</v>
      </c>
    </row>
    <row r="12" spans="1:63">
      <c r="A12" s="22">
        <v>5</v>
      </c>
      <c r="B12" s="22"/>
      <c r="C12" s="23"/>
      <c r="D12" s="23"/>
      <c r="E12" s="24"/>
      <c r="F12" s="24"/>
      <c r="G12" s="23"/>
      <c r="H12" s="24"/>
      <c r="I12" s="24"/>
      <c r="J12" s="23"/>
      <c r="K12" s="24"/>
      <c r="L12" s="17">
        <f t="shared" si="0"/>
        <v>0</v>
      </c>
      <c r="M12" s="24"/>
      <c r="N12" s="24"/>
      <c r="O12" s="24"/>
      <c r="P12" s="24"/>
      <c r="Q12" s="24"/>
      <c r="R12" s="24"/>
      <c r="S12" s="24"/>
      <c r="T12" s="17">
        <f t="shared" si="10"/>
        <v>0</v>
      </c>
      <c r="U12" s="17"/>
      <c r="V12" s="17"/>
      <c r="W12" s="18">
        <f t="shared" si="1"/>
        <v>0</v>
      </c>
      <c r="X12" s="18"/>
      <c r="Y12" s="18">
        <f t="shared" si="2"/>
        <v>0</v>
      </c>
      <c r="Z12" s="18">
        <f t="shared" si="3"/>
        <v>0</v>
      </c>
      <c r="AA12" s="18">
        <f t="shared" si="4"/>
        <v>0</v>
      </c>
      <c r="AB12" s="18">
        <f t="shared" si="5"/>
        <v>0</v>
      </c>
      <c r="AC12" s="18">
        <f t="shared" si="6"/>
        <v>0</v>
      </c>
      <c r="AD12" s="18">
        <f t="shared" si="7"/>
        <v>0</v>
      </c>
      <c r="AE12" s="17">
        <f t="shared" si="8"/>
        <v>0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9"/>
      <c r="BK12" s="20">
        <f t="shared" si="9"/>
        <v>0</v>
      </c>
    </row>
    <row r="13" spans="1:63">
      <c r="A13" s="22">
        <v>6</v>
      </c>
      <c r="B13" s="22"/>
      <c r="C13" s="23"/>
      <c r="D13" s="23"/>
      <c r="E13" s="24"/>
      <c r="F13" s="24"/>
      <c r="G13" s="23"/>
      <c r="H13" s="24"/>
      <c r="I13" s="24"/>
      <c r="J13" s="23"/>
      <c r="K13" s="24"/>
      <c r="L13" s="17">
        <f t="shared" si="0"/>
        <v>0</v>
      </c>
      <c r="M13" s="24"/>
      <c r="N13" s="24"/>
      <c r="O13" s="24"/>
      <c r="P13" s="24"/>
      <c r="Q13" s="24"/>
      <c r="R13" s="24"/>
      <c r="S13" s="24"/>
      <c r="T13" s="17">
        <f t="shared" si="10"/>
        <v>0</v>
      </c>
      <c r="U13" s="17"/>
      <c r="V13" s="17"/>
      <c r="W13" s="18">
        <f t="shared" si="1"/>
        <v>0</v>
      </c>
      <c r="X13" s="18"/>
      <c r="Y13" s="18">
        <f t="shared" si="2"/>
        <v>0</v>
      </c>
      <c r="Z13" s="18">
        <f t="shared" si="3"/>
        <v>0</v>
      </c>
      <c r="AA13" s="18">
        <f t="shared" si="4"/>
        <v>0</v>
      </c>
      <c r="AB13" s="18">
        <f t="shared" si="5"/>
        <v>0</v>
      </c>
      <c r="AC13" s="18">
        <f t="shared" si="6"/>
        <v>0</v>
      </c>
      <c r="AD13" s="18">
        <f t="shared" si="7"/>
        <v>0</v>
      </c>
      <c r="AE13" s="17">
        <f t="shared" si="8"/>
        <v>0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9"/>
      <c r="BK13" s="20">
        <f t="shared" si="9"/>
        <v>0</v>
      </c>
    </row>
    <row r="14" spans="1:63">
      <c r="A14" s="22">
        <v>7</v>
      </c>
      <c r="B14" s="22"/>
      <c r="C14" s="23"/>
      <c r="D14" s="23"/>
      <c r="E14" s="24"/>
      <c r="F14" s="24"/>
      <c r="G14" s="23"/>
      <c r="H14" s="24"/>
      <c r="I14" s="24"/>
      <c r="J14" s="23"/>
      <c r="K14" s="24"/>
      <c r="L14" s="17">
        <f t="shared" si="0"/>
        <v>0</v>
      </c>
      <c r="M14" s="24"/>
      <c r="N14" s="24"/>
      <c r="O14" s="24"/>
      <c r="P14" s="24"/>
      <c r="Q14" s="24"/>
      <c r="R14" s="24"/>
      <c r="S14" s="24"/>
      <c r="T14" s="17">
        <f t="shared" si="10"/>
        <v>0</v>
      </c>
      <c r="U14" s="17"/>
      <c r="V14" s="17"/>
      <c r="W14" s="18">
        <f t="shared" si="1"/>
        <v>0</v>
      </c>
      <c r="X14" s="18"/>
      <c r="Y14" s="18">
        <f t="shared" si="2"/>
        <v>0</v>
      </c>
      <c r="Z14" s="18">
        <f t="shared" si="3"/>
        <v>0</v>
      </c>
      <c r="AA14" s="18">
        <f t="shared" si="4"/>
        <v>0</v>
      </c>
      <c r="AB14" s="18">
        <f t="shared" si="5"/>
        <v>0</v>
      </c>
      <c r="AC14" s="18">
        <f t="shared" si="6"/>
        <v>0</v>
      </c>
      <c r="AD14" s="18">
        <f t="shared" si="7"/>
        <v>0</v>
      </c>
      <c r="AE14" s="17">
        <f t="shared" si="8"/>
        <v>0</v>
      </c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9"/>
      <c r="BK14" s="20">
        <f t="shared" si="9"/>
        <v>0</v>
      </c>
    </row>
    <row r="15" spans="1:63">
      <c r="A15" s="22">
        <v>8</v>
      </c>
      <c r="B15" s="22"/>
      <c r="C15" s="23"/>
      <c r="D15" s="23"/>
      <c r="E15" s="24"/>
      <c r="F15" s="24"/>
      <c r="G15" s="23"/>
      <c r="H15" s="24"/>
      <c r="I15" s="24"/>
      <c r="J15" s="23"/>
      <c r="K15" s="24"/>
      <c r="L15" s="17">
        <f t="shared" si="0"/>
        <v>0</v>
      </c>
      <c r="M15" s="24"/>
      <c r="N15" s="24"/>
      <c r="O15" s="24"/>
      <c r="P15" s="24"/>
      <c r="Q15" s="24"/>
      <c r="R15" s="24"/>
      <c r="S15" s="24"/>
      <c r="T15" s="17">
        <f t="shared" si="10"/>
        <v>0</v>
      </c>
      <c r="U15" s="17"/>
      <c r="V15" s="17"/>
      <c r="W15" s="18">
        <f t="shared" si="1"/>
        <v>0</v>
      </c>
      <c r="X15" s="18"/>
      <c r="Y15" s="18">
        <f t="shared" si="2"/>
        <v>0</v>
      </c>
      <c r="Z15" s="18">
        <f t="shared" si="3"/>
        <v>0</v>
      </c>
      <c r="AA15" s="18">
        <f t="shared" si="4"/>
        <v>0</v>
      </c>
      <c r="AB15" s="18">
        <f t="shared" si="5"/>
        <v>0</v>
      </c>
      <c r="AC15" s="18">
        <f t="shared" si="6"/>
        <v>0</v>
      </c>
      <c r="AD15" s="18">
        <f t="shared" si="7"/>
        <v>0</v>
      </c>
      <c r="AE15" s="17">
        <f t="shared" si="8"/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9"/>
      <c r="BK15" s="20">
        <f t="shared" si="9"/>
        <v>0</v>
      </c>
    </row>
    <row r="16" spans="1:63">
      <c r="A16" s="22">
        <v>9</v>
      </c>
      <c r="B16" s="25"/>
      <c r="C16" s="26"/>
      <c r="D16" s="26"/>
      <c r="E16" s="27"/>
      <c r="F16" s="27"/>
      <c r="G16" s="26"/>
      <c r="H16" s="27"/>
      <c r="I16" s="27"/>
      <c r="J16" s="26"/>
      <c r="K16" s="27"/>
      <c r="L16" s="17">
        <f t="shared" si="0"/>
        <v>0</v>
      </c>
      <c r="M16" s="27"/>
      <c r="N16" s="27"/>
      <c r="O16" s="27"/>
      <c r="P16" s="27"/>
      <c r="Q16" s="27"/>
      <c r="R16" s="27"/>
      <c r="S16" s="27"/>
      <c r="T16" s="17">
        <f t="shared" si="10"/>
        <v>0</v>
      </c>
      <c r="U16" s="17"/>
      <c r="V16" s="17"/>
      <c r="W16" s="18">
        <f t="shared" si="1"/>
        <v>0</v>
      </c>
      <c r="X16" s="18"/>
      <c r="Y16" s="18">
        <f t="shared" si="2"/>
        <v>0</v>
      </c>
      <c r="Z16" s="18">
        <f t="shared" si="3"/>
        <v>0</v>
      </c>
      <c r="AA16" s="18">
        <f t="shared" si="4"/>
        <v>0</v>
      </c>
      <c r="AB16" s="18">
        <f t="shared" si="5"/>
        <v>0</v>
      </c>
      <c r="AC16" s="18">
        <f t="shared" si="6"/>
        <v>0</v>
      </c>
      <c r="AD16" s="18">
        <f t="shared" si="7"/>
        <v>0</v>
      </c>
      <c r="AE16" s="17">
        <f t="shared" si="8"/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9"/>
      <c r="BK16" s="20">
        <f t="shared" si="9"/>
        <v>0</v>
      </c>
    </row>
    <row r="17" spans="1:63">
      <c r="A17" s="22">
        <v>10</v>
      </c>
      <c r="B17" s="25"/>
      <c r="C17" s="26"/>
      <c r="D17" s="26"/>
      <c r="E17" s="27"/>
      <c r="F17" s="27"/>
      <c r="G17" s="26"/>
      <c r="H17" s="27"/>
      <c r="I17" s="27"/>
      <c r="J17" s="26"/>
      <c r="K17" s="27"/>
      <c r="L17" s="17">
        <f t="shared" si="0"/>
        <v>0</v>
      </c>
      <c r="M17" s="27"/>
      <c r="N17" s="27"/>
      <c r="O17" s="27"/>
      <c r="P17" s="27"/>
      <c r="Q17" s="27"/>
      <c r="R17" s="27"/>
      <c r="S17" s="27"/>
      <c r="T17" s="17">
        <f t="shared" si="10"/>
        <v>0</v>
      </c>
      <c r="U17" s="17"/>
      <c r="V17" s="17"/>
      <c r="W17" s="18">
        <f t="shared" si="1"/>
        <v>0</v>
      </c>
      <c r="X17" s="18"/>
      <c r="Y17" s="18">
        <f t="shared" si="2"/>
        <v>0</v>
      </c>
      <c r="Z17" s="18">
        <f t="shared" si="3"/>
        <v>0</v>
      </c>
      <c r="AA17" s="18">
        <f t="shared" si="4"/>
        <v>0</v>
      </c>
      <c r="AB17" s="18">
        <f t="shared" si="5"/>
        <v>0</v>
      </c>
      <c r="AC17" s="18">
        <f t="shared" si="6"/>
        <v>0</v>
      </c>
      <c r="AD17" s="18">
        <f t="shared" si="7"/>
        <v>0</v>
      </c>
      <c r="AE17" s="17">
        <f t="shared" si="8"/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9"/>
      <c r="BK17" s="20">
        <f t="shared" si="9"/>
        <v>0</v>
      </c>
    </row>
    <row r="18" spans="1:63">
      <c r="A18" s="22">
        <v>11</v>
      </c>
      <c r="B18" s="28"/>
      <c r="C18" s="29"/>
      <c r="D18" s="29"/>
      <c r="E18" s="30"/>
      <c r="F18" s="30"/>
      <c r="G18" s="29"/>
      <c r="H18" s="30"/>
      <c r="I18" s="30"/>
      <c r="J18" s="29"/>
      <c r="K18" s="30"/>
      <c r="L18" s="17">
        <f t="shared" si="0"/>
        <v>0</v>
      </c>
      <c r="M18" s="30"/>
      <c r="N18" s="30"/>
      <c r="O18" s="30"/>
      <c r="P18" s="30"/>
      <c r="Q18" s="30"/>
      <c r="R18" s="30"/>
      <c r="S18" s="30"/>
      <c r="T18" s="17">
        <f t="shared" si="10"/>
        <v>0</v>
      </c>
      <c r="U18" s="31"/>
      <c r="V18" s="31"/>
      <c r="W18" s="18">
        <f t="shared" si="1"/>
        <v>0</v>
      </c>
      <c r="X18" s="18"/>
      <c r="Y18" s="18">
        <f t="shared" si="2"/>
        <v>0</v>
      </c>
      <c r="Z18" s="18">
        <f t="shared" si="3"/>
        <v>0</v>
      </c>
      <c r="AA18" s="18">
        <f t="shared" si="4"/>
        <v>0</v>
      </c>
      <c r="AB18" s="18">
        <f t="shared" si="5"/>
        <v>0</v>
      </c>
      <c r="AC18" s="18">
        <f t="shared" si="6"/>
        <v>0</v>
      </c>
      <c r="AD18" s="18">
        <f t="shared" si="7"/>
        <v>0</v>
      </c>
      <c r="AE18" s="17">
        <f t="shared" si="8"/>
        <v>0</v>
      </c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2"/>
      <c r="BK18" s="20">
        <f t="shared" si="9"/>
        <v>0</v>
      </c>
    </row>
    <row r="19" spans="1:63">
      <c r="A19" s="22">
        <v>12</v>
      </c>
      <c r="B19" s="25"/>
      <c r="C19" s="26"/>
      <c r="D19" s="27"/>
      <c r="E19" s="27"/>
      <c r="F19" s="27"/>
      <c r="G19" s="27"/>
      <c r="H19" s="27"/>
      <c r="I19" s="27"/>
      <c r="J19" s="27"/>
      <c r="K19" s="27"/>
      <c r="L19" s="17">
        <f t="shared" si="0"/>
        <v>0</v>
      </c>
      <c r="M19" s="27"/>
      <c r="N19" s="27"/>
      <c r="O19" s="27"/>
      <c r="P19" s="27"/>
      <c r="Q19" s="27"/>
      <c r="R19" s="27"/>
      <c r="S19" s="27"/>
      <c r="T19" s="17">
        <f t="shared" si="10"/>
        <v>0</v>
      </c>
      <c r="U19" s="20"/>
      <c r="V19" s="20"/>
      <c r="W19" s="18">
        <f t="shared" si="1"/>
        <v>0</v>
      </c>
      <c r="X19" s="18"/>
      <c r="Y19" s="18">
        <f t="shared" si="2"/>
        <v>0</v>
      </c>
      <c r="Z19" s="18">
        <f t="shared" si="3"/>
        <v>0</v>
      </c>
      <c r="AA19" s="18">
        <f t="shared" si="4"/>
        <v>0</v>
      </c>
      <c r="AB19" s="18">
        <f t="shared" si="5"/>
        <v>0</v>
      </c>
      <c r="AC19" s="18">
        <f t="shared" si="6"/>
        <v>0</v>
      </c>
      <c r="AD19" s="18">
        <f t="shared" si="7"/>
        <v>0</v>
      </c>
      <c r="AE19" s="17">
        <f t="shared" si="8"/>
        <v>0</v>
      </c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33"/>
      <c r="BK19" s="20">
        <f t="shared" si="9"/>
        <v>0</v>
      </c>
    </row>
    <row r="20" spans="1:63">
      <c r="A20" s="22">
        <v>13</v>
      </c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17">
        <f t="shared" si="0"/>
        <v>0</v>
      </c>
      <c r="M20" s="36"/>
      <c r="N20" s="36"/>
      <c r="O20" s="36"/>
      <c r="P20" s="36"/>
      <c r="Q20" s="36"/>
      <c r="R20" s="36"/>
      <c r="S20" s="36"/>
      <c r="T20" s="17">
        <f t="shared" si="10"/>
        <v>0</v>
      </c>
      <c r="U20" s="36"/>
      <c r="V20" s="36"/>
      <c r="W20" s="18">
        <f t="shared" si="1"/>
        <v>0</v>
      </c>
      <c r="X20" s="18"/>
      <c r="Y20" s="18">
        <f t="shared" si="2"/>
        <v>0</v>
      </c>
      <c r="Z20" s="18">
        <f t="shared" si="3"/>
        <v>0</v>
      </c>
      <c r="AA20" s="18">
        <f t="shared" si="4"/>
        <v>0</v>
      </c>
      <c r="AB20" s="18">
        <f t="shared" si="5"/>
        <v>0</v>
      </c>
      <c r="AC20" s="18">
        <f t="shared" si="6"/>
        <v>0</v>
      </c>
      <c r="AD20" s="18">
        <f t="shared" si="7"/>
        <v>0</v>
      </c>
      <c r="AE20" s="17">
        <f t="shared" si="8"/>
        <v>0</v>
      </c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7"/>
      <c r="BK20" s="20">
        <f t="shared" si="9"/>
        <v>0</v>
      </c>
    </row>
    <row r="21" spans="1:63">
      <c r="A21" s="22">
        <v>14</v>
      </c>
      <c r="B21" s="25"/>
      <c r="C21" s="26"/>
      <c r="D21" s="27"/>
      <c r="E21" s="27"/>
      <c r="F21" s="27"/>
      <c r="G21" s="27"/>
      <c r="H21" s="27"/>
      <c r="I21" s="27"/>
      <c r="J21" s="27"/>
      <c r="K21" s="27"/>
      <c r="L21" s="17">
        <f t="shared" si="0"/>
        <v>0</v>
      </c>
      <c r="M21" s="27"/>
      <c r="N21" s="27"/>
      <c r="O21" s="27"/>
      <c r="P21" s="27"/>
      <c r="Q21" s="27"/>
      <c r="R21" s="27"/>
      <c r="S21" s="27"/>
      <c r="T21" s="17">
        <f t="shared" si="10"/>
        <v>0</v>
      </c>
      <c r="U21" s="27"/>
      <c r="V21" s="27"/>
      <c r="W21" s="18">
        <f t="shared" si="1"/>
        <v>0</v>
      </c>
      <c r="X21" s="18"/>
      <c r="Y21" s="18">
        <f t="shared" si="2"/>
        <v>0</v>
      </c>
      <c r="Z21" s="18">
        <f t="shared" si="3"/>
        <v>0</v>
      </c>
      <c r="AA21" s="18">
        <f t="shared" si="4"/>
        <v>0</v>
      </c>
      <c r="AB21" s="18">
        <f t="shared" si="5"/>
        <v>0</v>
      </c>
      <c r="AC21" s="18">
        <f t="shared" si="6"/>
        <v>0</v>
      </c>
      <c r="AD21" s="18">
        <f t="shared" si="7"/>
        <v>0</v>
      </c>
      <c r="AE21" s="17">
        <f t="shared" si="8"/>
        <v>0</v>
      </c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38"/>
      <c r="BK21" s="20">
        <f t="shared" si="9"/>
        <v>0</v>
      </c>
    </row>
    <row r="22" spans="1:63">
      <c r="A22" s="22">
        <v>15</v>
      </c>
      <c r="B22" s="22"/>
      <c r="C22" s="23"/>
      <c r="D22" s="23"/>
      <c r="E22" s="24"/>
      <c r="F22" s="24"/>
      <c r="G22" s="23"/>
      <c r="H22" s="24"/>
      <c r="I22" s="24"/>
      <c r="J22" s="23"/>
      <c r="K22" s="24"/>
      <c r="L22" s="17">
        <f t="shared" si="0"/>
        <v>0</v>
      </c>
      <c r="M22" s="24"/>
      <c r="N22" s="24"/>
      <c r="O22" s="24"/>
      <c r="P22" s="24"/>
      <c r="Q22" s="24"/>
      <c r="R22" s="24"/>
      <c r="S22" s="24"/>
      <c r="T22" s="17">
        <f t="shared" si="10"/>
        <v>0</v>
      </c>
      <c r="U22" s="24"/>
      <c r="V22" s="24"/>
      <c r="W22" s="18">
        <f t="shared" si="1"/>
        <v>0</v>
      </c>
      <c r="X22" s="18"/>
      <c r="Y22" s="18">
        <f t="shared" si="2"/>
        <v>0</v>
      </c>
      <c r="Z22" s="18">
        <f t="shared" si="3"/>
        <v>0</v>
      </c>
      <c r="AA22" s="18">
        <f t="shared" si="4"/>
        <v>0</v>
      </c>
      <c r="AB22" s="18">
        <f t="shared" si="5"/>
        <v>0</v>
      </c>
      <c r="AC22" s="18">
        <f t="shared" si="6"/>
        <v>0</v>
      </c>
      <c r="AD22" s="18">
        <f t="shared" si="7"/>
        <v>0</v>
      </c>
      <c r="AE22" s="17">
        <f t="shared" si="8"/>
        <v>0</v>
      </c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39"/>
      <c r="BK22" s="20">
        <f t="shared" si="9"/>
        <v>0</v>
      </c>
    </row>
    <row r="23" spans="1:63">
      <c r="A23" s="22">
        <v>16</v>
      </c>
      <c r="B23" s="25"/>
      <c r="C23" s="26"/>
      <c r="D23" s="26"/>
      <c r="E23" s="27"/>
      <c r="F23" s="27"/>
      <c r="G23" s="26"/>
      <c r="H23" s="27"/>
      <c r="I23" s="27"/>
      <c r="J23" s="26"/>
      <c r="K23" s="27"/>
      <c r="L23" s="17">
        <f t="shared" si="0"/>
        <v>0</v>
      </c>
      <c r="M23" s="27"/>
      <c r="N23" s="27"/>
      <c r="O23" s="27"/>
      <c r="P23" s="27"/>
      <c r="Q23" s="27"/>
      <c r="R23" s="27"/>
      <c r="S23" s="27"/>
      <c r="T23" s="17">
        <f t="shared" si="10"/>
        <v>0</v>
      </c>
      <c r="U23" s="27"/>
      <c r="V23" s="27"/>
      <c r="W23" s="18">
        <f t="shared" si="1"/>
        <v>0</v>
      </c>
      <c r="X23" s="18"/>
      <c r="Y23" s="18">
        <f t="shared" si="2"/>
        <v>0</v>
      </c>
      <c r="Z23" s="18">
        <f t="shared" si="3"/>
        <v>0</v>
      </c>
      <c r="AA23" s="18">
        <f t="shared" si="4"/>
        <v>0</v>
      </c>
      <c r="AB23" s="18">
        <f t="shared" si="5"/>
        <v>0</v>
      </c>
      <c r="AC23" s="18">
        <f t="shared" si="6"/>
        <v>0</v>
      </c>
      <c r="AD23" s="18">
        <f t="shared" si="7"/>
        <v>0</v>
      </c>
      <c r="AE23" s="17">
        <f t="shared" si="8"/>
        <v>0</v>
      </c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38"/>
      <c r="BK23" s="20">
        <f t="shared" si="9"/>
        <v>0</v>
      </c>
    </row>
    <row r="24" spans="1:63">
      <c r="A24" s="22">
        <v>17</v>
      </c>
      <c r="B24" s="25"/>
      <c r="C24" s="26"/>
      <c r="D24" s="26"/>
      <c r="E24" s="27"/>
      <c r="F24" s="27"/>
      <c r="G24" s="26"/>
      <c r="H24" s="27"/>
      <c r="I24" s="27"/>
      <c r="J24" s="26"/>
      <c r="K24" s="27"/>
      <c r="L24" s="17">
        <f t="shared" si="0"/>
        <v>0</v>
      </c>
      <c r="M24" s="27"/>
      <c r="N24" s="27"/>
      <c r="O24" s="27"/>
      <c r="P24" s="27"/>
      <c r="Q24" s="27"/>
      <c r="R24" s="27"/>
      <c r="S24" s="27"/>
      <c r="T24" s="17">
        <f t="shared" si="10"/>
        <v>0</v>
      </c>
      <c r="U24" s="27"/>
      <c r="V24" s="27"/>
      <c r="W24" s="18">
        <f t="shared" si="1"/>
        <v>0</v>
      </c>
      <c r="X24" s="18"/>
      <c r="Y24" s="18">
        <f t="shared" si="2"/>
        <v>0</v>
      </c>
      <c r="Z24" s="18">
        <f t="shared" si="3"/>
        <v>0</v>
      </c>
      <c r="AA24" s="18">
        <f t="shared" si="4"/>
        <v>0</v>
      </c>
      <c r="AB24" s="18">
        <f t="shared" si="5"/>
        <v>0</v>
      </c>
      <c r="AC24" s="18">
        <f t="shared" si="6"/>
        <v>0</v>
      </c>
      <c r="AD24" s="18">
        <f t="shared" si="7"/>
        <v>0</v>
      </c>
      <c r="AE24" s="17">
        <f t="shared" si="8"/>
        <v>0</v>
      </c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38"/>
      <c r="BK24" s="20">
        <f t="shared" si="9"/>
        <v>0</v>
      </c>
    </row>
    <row r="25" spans="1:63">
      <c r="A25" s="22">
        <v>18</v>
      </c>
      <c r="B25" s="25"/>
      <c r="C25" s="26"/>
      <c r="D25" s="26"/>
      <c r="E25" s="27"/>
      <c r="F25" s="27"/>
      <c r="G25" s="26"/>
      <c r="H25" s="27"/>
      <c r="I25" s="27"/>
      <c r="J25" s="26"/>
      <c r="K25" s="27"/>
      <c r="L25" s="17">
        <f t="shared" si="0"/>
        <v>0</v>
      </c>
      <c r="M25" s="27"/>
      <c r="N25" s="27"/>
      <c r="O25" s="27"/>
      <c r="P25" s="27"/>
      <c r="Q25" s="27"/>
      <c r="R25" s="27"/>
      <c r="S25" s="27"/>
      <c r="T25" s="17">
        <f t="shared" si="10"/>
        <v>0</v>
      </c>
      <c r="U25" s="27"/>
      <c r="V25" s="27"/>
      <c r="W25" s="18">
        <f t="shared" si="1"/>
        <v>0</v>
      </c>
      <c r="X25" s="18"/>
      <c r="Y25" s="18">
        <f t="shared" si="2"/>
        <v>0</v>
      </c>
      <c r="Z25" s="18">
        <f t="shared" si="3"/>
        <v>0</v>
      </c>
      <c r="AA25" s="18">
        <f t="shared" si="4"/>
        <v>0</v>
      </c>
      <c r="AB25" s="18">
        <f t="shared" si="5"/>
        <v>0</v>
      </c>
      <c r="AC25" s="18">
        <f t="shared" si="6"/>
        <v>0</v>
      </c>
      <c r="AD25" s="18">
        <f t="shared" si="7"/>
        <v>0</v>
      </c>
      <c r="AE25" s="17">
        <f t="shared" si="8"/>
        <v>0</v>
      </c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38"/>
      <c r="BK25" s="20">
        <f t="shared" si="9"/>
        <v>0</v>
      </c>
    </row>
    <row r="26" spans="1:63">
      <c r="A26" s="22">
        <v>19</v>
      </c>
      <c r="B26" s="25"/>
      <c r="C26" s="26"/>
      <c r="D26" s="26"/>
      <c r="E26" s="27"/>
      <c r="F26" s="27"/>
      <c r="G26" s="26"/>
      <c r="H26" s="27"/>
      <c r="I26" s="27"/>
      <c r="J26" s="26"/>
      <c r="K26" s="27"/>
      <c r="L26" s="17">
        <f t="shared" si="0"/>
        <v>0</v>
      </c>
      <c r="M26" s="27"/>
      <c r="N26" s="27"/>
      <c r="O26" s="27"/>
      <c r="P26" s="27"/>
      <c r="Q26" s="27"/>
      <c r="R26" s="27"/>
      <c r="S26" s="27"/>
      <c r="T26" s="17">
        <f t="shared" si="10"/>
        <v>0</v>
      </c>
      <c r="U26" s="27"/>
      <c r="V26" s="27"/>
      <c r="W26" s="18">
        <f t="shared" si="1"/>
        <v>0</v>
      </c>
      <c r="X26" s="18"/>
      <c r="Y26" s="18">
        <f t="shared" si="2"/>
        <v>0</v>
      </c>
      <c r="Z26" s="18">
        <f t="shared" si="3"/>
        <v>0</v>
      </c>
      <c r="AA26" s="18">
        <f t="shared" si="4"/>
        <v>0</v>
      </c>
      <c r="AB26" s="18">
        <f t="shared" si="5"/>
        <v>0</v>
      </c>
      <c r="AC26" s="18">
        <f t="shared" si="6"/>
        <v>0</v>
      </c>
      <c r="AD26" s="18">
        <f t="shared" si="7"/>
        <v>0</v>
      </c>
      <c r="AE26" s="17">
        <f t="shared" si="8"/>
        <v>0</v>
      </c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38"/>
      <c r="BK26" s="20">
        <f t="shared" si="9"/>
        <v>0</v>
      </c>
    </row>
    <row r="27" spans="1:63">
      <c r="A27" s="22">
        <v>20</v>
      </c>
      <c r="B27" s="25"/>
      <c r="C27" s="26"/>
      <c r="D27" s="26"/>
      <c r="E27" s="27"/>
      <c r="F27" s="27"/>
      <c r="G27" s="26"/>
      <c r="H27" s="27"/>
      <c r="I27" s="27"/>
      <c r="J27" s="26"/>
      <c r="K27" s="27"/>
      <c r="L27" s="17">
        <f t="shared" si="0"/>
        <v>0</v>
      </c>
      <c r="M27" s="27"/>
      <c r="N27" s="27"/>
      <c r="O27" s="27"/>
      <c r="P27" s="27"/>
      <c r="Q27" s="27"/>
      <c r="R27" s="27"/>
      <c r="S27" s="27"/>
      <c r="T27" s="17">
        <f t="shared" si="10"/>
        <v>0</v>
      </c>
      <c r="U27" s="27"/>
      <c r="V27" s="27"/>
      <c r="W27" s="18">
        <f t="shared" si="1"/>
        <v>0</v>
      </c>
      <c r="X27" s="18"/>
      <c r="Y27" s="18">
        <f t="shared" si="2"/>
        <v>0</v>
      </c>
      <c r="Z27" s="18">
        <f t="shared" si="3"/>
        <v>0</v>
      </c>
      <c r="AA27" s="18">
        <f t="shared" si="4"/>
        <v>0</v>
      </c>
      <c r="AB27" s="18">
        <f t="shared" si="5"/>
        <v>0</v>
      </c>
      <c r="AC27" s="18">
        <f t="shared" si="6"/>
        <v>0</v>
      </c>
      <c r="AD27" s="18">
        <f t="shared" si="7"/>
        <v>0</v>
      </c>
      <c r="AE27" s="17">
        <f t="shared" si="8"/>
        <v>0</v>
      </c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38"/>
      <c r="BK27" s="20">
        <f t="shared" si="9"/>
        <v>0</v>
      </c>
    </row>
    <row r="28" spans="1:63">
      <c r="A28" s="22">
        <v>21</v>
      </c>
      <c r="B28" s="25"/>
      <c r="C28" s="26"/>
      <c r="D28" s="26"/>
      <c r="E28" s="27"/>
      <c r="F28" s="27"/>
      <c r="G28" s="26"/>
      <c r="H28" s="27"/>
      <c r="I28" s="27"/>
      <c r="J28" s="26"/>
      <c r="K28" s="27"/>
      <c r="L28" s="17">
        <f t="shared" si="0"/>
        <v>0</v>
      </c>
      <c r="M28" s="27"/>
      <c r="N28" s="27"/>
      <c r="O28" s="27"/>
      <c r="P28" s="27"/>
      <c r="Q28" s="27"/>
      <c r="R28" s="27"/>
      <c r="S28" s="27"/>
      <c r="T28" s="17">
        <f t="shared" si="10"/>
        <v>0</v>
      </c>
      <c r="U28" s="27"/>
      <c r="V28" s="27"/>
      <c r="W28" s="18">
        <f t="shared" si="1"/>
        <v>0</v>
      </c>
      <c r="X28" s="18"/>
      <c r="Y28" s="18">
        <f t="shared" si="2"/>
        <v>0</v>
      </c>
      <c r="Z28" s="18">
        <f t="shared" si="3"/>
        <v>0</v>
      </c>
      <c r="AA28" s="18">
        <f t="shared" si="4"/>
        <v>0</v>
      </c>
      <c r="AB28" s="18">
        <f t="shared" si="5"/>
        <v>0</v>
      </c>
      <c r="AC28" s="18">
        <f t="shared" si="6"/>
        <v>0</v>
      </c>
      <c r="AD28" s="18">
        <f t="shared" si="7"/>
        <v>0</v>
      </c>
      <c r="AE28" s="17">
        <f t="shared" si="8"/>
        <v>0</v>
      </c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38"/>
      <c r="BK28" s="20">
        <f t="shared" si="9"/>
        <v>0</v>
      </c>
    </row>
    <row r="29" spans="1:63">
      <c r="A29" s="22">
        <v>22</v>
      </c>
      <c r="B29" s="25"/>
      <c r="C29" s="26"/>
      <c r="D29" s="26"/>
      <c r="E29" s="27"/>
      <c r="F29" s="27"/>
      <c r="G29" s="26"/>
      <c r="H29" s="27"/>
      <c r="I29" s="27"/>
      <c r="J29" s="26"/>
      <c r="K29" s="27"/>
      <c r="L29" s="17">
        <f t="shared" si="0"/>
        <v>0</v>
      </c>
      <c r="M29" s="27"/>
      <c r="N29" s="27"/>
      <c r="O29" s="27"/>
      <c r="P29" s="27"/>
      <c r="Q29" s="27"/>
      <c r="R29" s="27"/>
      <c r="S29" s="27"/>
      <c r="T29" s="17">
        <f t="shared" si="10"/>
        <v>0</v>
      </c>
      <c r="U29" s="27"/>
      <c r="V29" s="27"/>
      <c r="W29" s="18">
        <f t="shared" si="1"/>
        <v>0</v>
      </c>
      <c r="X29" s="18"/>
      <c r="Y29" s="18">
        <f t="shared" si="2"/>
        <v>0</v>
      </c>
      <c r="Z29" s="18">
        <f t="shared" si="3"/>
        <v>0</v>
      </c>
      <c r="AA29" s="18">
        <f t="shared" si="4"/>
        <v>0</v>
      </c>
      <c r="AB29" s="18">
        <f t="shared" si="5"/>
        <v>0</v>
      </c>
      <c r="AC29" s="18">
        <f t="shared" si="6"/>
        <v>0</v>
      </c>
      <c r="AD29" s="18">
        <f t="shared" si="7"/>
        <v>0</v>
      </c>
      <c r="AE29" s="17">
        <f t="shared" si="8"/>
        <v>0</v>
      </c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38"/>
      <c r="BK29" s="20">
        <f t="shared" si="9"/>
        <v>0</v>
      </c>
    </row>
    <row r="30" spans="1:63">
      <c r="A30" s="22">
        <v>23</v>
      </c>
      <c r="B30" s="25"/>
      <c r="C30" s="26"/>
      <c r="D30" s="26"/>
      <c r="E30" s="27"/>
      <c r="F30" s="27"/>
      <c r="G30" s="26"/>
      <c r="H30" s="27"/>
      <c r="I30" s="27"/>
      <c r="J30" s="26"/>
      <c r="K30" s="27"/>
      <c r="L30" s="17">
        <f t="shared" si="0"/>
        <v>0</v>
      </c>
      <c r="M30" s="27"/>
      <c r="N30" s="27"/>
      <c r="O30" s="27"/>
      <c r="P30" s="27"/>
      <c r="Q30" s="27"/>
      <c r="R30" s="27"/>
      <c r="S30" s="27"/>
      <c r="T30" s="17">
        <f t="shared" si="10"/>
        <v>0</v>
      </c>
      <c r="U30" s="27"/>
      <c r="V30" s="27"/>
      <c r="W30" s="18">
        <f t="shared" si="1"/>
        <v>0</v>
      </c>
      <c r="X30" s="18"/>
      <c r="Y30" s="18">
        <f t="shared" si="2"/>
        <v>0</v>
      </c>
      <c r="Z30" s="18">
        <f t="shared" si="3"/>
        <v>0</v>
      </c>
      <c r="AA30" s="18">
        <f t="shared" si="4"/>
        <v>0</v>
      </c>
      <c r="AB30" s="18">
        <f t="shared" si="5"/>
        <v>0</v>
      </c>
      <c r="AC30" s="18">
        <f t="shared" si="6"/>
        <v>0</v>
      </c>
      <c r="AD30" s="18">
        <f t="shared" si="7"/>
        <v>0</v>
      </c>
      <c r="AE30" s="17">
        <f t="shared" si="8"/>
        <v>0</v>
      </c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38"/>
      <c r="BK30" s="20">
        <f t="shared" si="9"/>
        <v>0</v>
      </c>
    </row>
    <row r="31" spans="1:63">
      <c r="A31" s="22">
        <v>24</v>
      </c>
      <c r="B31" s="25"/>
      <c r="C31" s="26"/>
      <c r="D31" s="26"/>
      <c r="E31" s="27"/>
      <c r="F31" s="27"/>
      <c r="G31" s="26"/>
      <c r="H31" s="27"/>
      <c r="I31" s="27"/>
      <c r="J31" s="26"/>
      <c r="K31" s="27"/>
      <c r="L31" s="17">
        <f t="shared" si="0"/>
        <v>0</v>
      </c>
      <c r="M31" s="27"/>
      <c r="N31" s="27"/>
      <c r="O31" s="27"/>
      <c r="P31" s="27"/>
      <c r="Q31" s="27"/>
      <c r="R31" s="27"/>
      <c r="S31" s="27"/>
      <c r="T31" s="17">
        <f t="shared" si="10"/>
        <v>0</v>
      </c>
      <c r="U31" s="27"/>
      <c r="V31" s="27"/>
      <c r="W31" s="18">
        <f t="shared" si="1"/>
        <v>0</v>
      </c>
      <c r="X31" s="18"/>
      <c r="Y31" s="18">
        <f t="shared" si="2"/>
        <v>0</v>
      </c>
      <c r="Z31" s="18">
        <f t="shared" si="3"/>
        <v>0</v>
      </c>
      <c r="AA31" s="18">
        <f t="shared" si="4"/>
        <v>0</v>
      </c>
      <c r="AB31" s="18">
        <f t="shared" si="5"/>
        <v>0</v>
      </c>
      <c r="AC31" s="18">
        <f t="shared" si="6"/>
        <v>0</v>
      </c>
      <c r="AD31" s="18">
        <f t="shared" si="7"/>
        <v>0</v>
      </c>
      <c r="AE31" s="17">
        <f t="shared" si="8"/>
        <v>0</v>
      </c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38"/>
      <c r="BK31" s="20">
        <f t="shared" si="9"/>
        <v>0</v>
      </c>
    </row>
    <row r="32" spans="1:63">
      <c r="A32" s="22">
        <v>25</v>
      </c>
      <c r="B32" s="25"/>
      <c r="C32" s="26"/>
      <c r="D32" s="26"/>
      <c r="E32" s="27"/>
      <c r="F32" s="27"/>
      <c r="G32" s="26"/>
      <c r="H32" s="27"/>
      <c r="I32" s="27"/>
      <c r="J32" s="26"/>
      <c r="K32" s="27"/>
      <c r="L32" s="17">
        <f t="shared" si="0"/>
        <v>0</v>
      </c>
      <c r="M32" s="27"/>
      <c r="N32" s="27"/>
      <c r="O32" s="27"/>
      <c r="P32" s="27"/>
      <c r="Q32" s="27"/>
      <c r="R32" s="27"/>
      <c r="S32" s="27"/>
      <c r="T32" s="17">
        <f t="shared" si="10"/>
        <v>0</v>
      </c>
      <c r="U32" s="27"/>
      <c r="V32" s="27"/>
      <c r="W32" s="18">
        <f t="shared" si="1"/>
        <v>0</v>
      </c>
      <c r="X32" s="18"/>
      <c r="Y32" s="18">
        <f t="shared" si="2"/>
        <v>0</v>
      </c>
      <c r="Z32" s="18">
        <f t="shared" si="3"/>
        <v>0</v>
      </c>
      <c r="AA32" s="18">
        <f t="shared" si="4"/>
        <v>0</v>
      </c>
      <c r="AB32" s="18">
        <f t="shared" si="5"/>
        <v>0</v>
      </c>
      <c r="AC32" s="18">
        <f t="shared" si="6"/>
        <v>0</v>
      </c>
      <c r="AD32" s="18">
        <f t="shared" si="7"/>
        <v>0</v>
      </c>
      <c r="AE32" s="17">
        <f t="shared" si="8"/>
        <v>0</v>
      </c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38"/>
      <c r="BK32" s="20">
        <f t="shared" si="9"/>
        <v>0</v>
      </c>
    </row>
    <row r="33" spans="1:63">
      <c r="A33" s="22">
        <v>26</v>
      </c>
      <c r="B33" s="25"/>
      <c r="C33" s="26"/>
      <c r="D33" s="26"/>
      <c r="E33" s="27"/>
      <c r="F33" s="27"/>
      <c r="G33" s="26"/>
      <c r="H33" s="27"/>
      <c r="I33" s="27"/>
      <c r="J33" s="26"/>
      <c r="K33" s="27"/>
      <c r="L33" s="17">
        <f t="shared" si="0"/>
        <v>0</v>
      </c>
      <c r="M33" s="27"/>
      <c r="N33" s="27"/>
      <c r="O33" s="27"/>
      <c r="P33" s="27"/>
      <c r="Q33" s="27"/>
      <c r="R33" s="27"/>
      <c r="S33" s="27"/>
      <c r="T33" s="17">
        <f t="shared" si="10"/>
        <v>0</v>
      </c>
      <c r="U33" s="27"/>
      <c r="V33" s="27"/>
      <c r="W33" s="18">
        <f t="shared" si="1"/>
        <v>0</v>
      </c>
      <c r="X33" s="18"/>
      <c r="Y33" s="18">
        <f t="shared" si="2"/>
        <v>0</v>
      </c>
      <c r="Z33" s="18">
        <f t="shared" si="3"/>
        <v>0</v>
      </c>
      <c r="AA33" s="18">
        <f t="shared" si="4"/>
        <v>0</v>
      </c>
      <c r="AB33" s="18">
        <f t="shared" si="5"/>
        <v>0</v>
      </c>
      <c r="AC33" s="18">
        <f t="shared" si="6"/>
        <v>0</v>
      </c>
      <c r="AD33" s="18">
        <f t="shared" si="7"/>
        <v>0</v>
      </c>
      <c r="AE33" s="17">
        <f t="shared" si="8"/>
        <v>0</v>
      </c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38"/>
      <c r="BK33" s="20">
        <f t="shared" si="9"/>
        <v>0</v>
      </c>
    </row>
    <row r="34" spans="1:63">
      <c r="A34" s="22">
        <v>27</v>
      </c>
      <c r="B34" s="25"/>
      <c r="C34" s="26"/>
      <c r="D34" s="26"/>
      <c r="E34" s="27"/>
      <c r="F34" s="27"/>
      <c r="G34" s="26"/>
      <c r="H34" s="27"/>
      <c r="I34" s="27"/>
      <c r="J34" s="26"/>
      <c r="K34" s="27"/>
      <c r="L34" s="17">
        <f t="shared" si="0"/>
        <v>0</v>
      </c>
      <c r="M34" s="27"/>
      <c r="N34" s="27"/>
      <c r="O34" s="27"/>
      <c r="P34" s="27"/>
      <c r="Q34" s="27"/>
      <c r="R34" s="27"/>
      <c r="S34" s="27"/>
      <c r="T34" s="17">
        <f t="shared" si="10"/>
        <v>0</v>
      </c>
      <c r="U34" s="27"/>
      <c r="V34" s="27"/>
      <c r="W34" s="18">
        <f t="shared" si="1"/>
        <v>0</v>
      </c>
      <c r="X34" s="18"/>
      <c r="Y34" s="18">
        <f t="shared" si="2"/>
        <v>0</v>
      </c>
      <c r="Z34" s="18">
        <f t="shared" si="3"/>
        <v>0</v>
      </c>
      <c r="AA34" s="18">
        <f t="shared" si="4"/>
        <v>0</v>
      </c>
      <c r="AB34" s="18">
        <f t="shared" si="5"/>
        <v>0</v>
      </c>
      <c r="AC34" s="18">
        <f t="shared" si="6"/>
        <v>0</v>
      </c>
      <c r="AD34" s="18">
        <f t="shared" si="7"/>
        <v>0</v>
      </c>
      <c r="AE34" s="17">
        <f t="shared" si="8"/>
        <v>0</v>
      </c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38"/>
      <c r="BK34" s="20">
        <f t="shared" si="9"/>
        <v>0</v>
      </c>
    </row>
    <row r="35" spans="1:63">
      <c r="A35" s="22">
        <v>28</v>
      </c>
      <c r="B35" s="25"/>
      <c r="C35" s="26"/>
      <c r="D35" s="26"/>
      <c r="E35" s="27"/>
      <c r="F35" s="27"/>
      <c r="G35" s="26"/>
      <c r="H35" s="27"/>
      <c r="I35" s="27"/>
      <c r="J35" s="26"/>
      <c r="K35" s="27"/>
      <c r="L35" s="17">
        <f t="shared" si="0"/>
        <v>0</v>
      </c>
      <c r="M35" s="27"/>
      <c r="N35" s="27"/>
      <c r="O35" s="27"/>
      <c r="P35" s="27"/>
      <c r="Q35" s="27"/>
      <c r="R35" s="27"/>
      <c r="S35" s="27"/>
      <c r="T35" s="17">
        <f t="shared" si="10"/>
        <v>0</v>
      </c>
      <c r="U35" s="27"/>
      <c r="V35" s="27"/>
      <c r="W35" s="18">
        <f t="shared" si="1"/>
        <v>0</v>
      </c>
      <c r="X35" s="18"/>
      <c r="Y35" s="18">
        <f t="shared" si="2"/>
        <v>0</v>
      </c>
      <c r="Z35" s="18">
        <f t="shared" si="3"/>
        <v>0</v>
      </c>
      <c r="AA35" s="18">
        <f t="shared" si="4"/>
        <v>0</v>
      </c>
      <c r="AB35" s="18">
        <f t="shared" si="5"/>
        <v>0</v>
      </c>
      <c r="AC35" s="18">
        <f t="shared" si="6"/>
        <v>0</v>
      </c>
      <c r="AD35" s="18">
        <f t="shared" si="7"/>
        <v>0</v>
      </c>
      <c r="AE35" s="17">
        <f t="shared" si="8"/>
        <v>0</v>
      </c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38"/>
      <c r="BK35" s="20">
        <f t="shared" si="9"/>
        <v>0</v>
      </c>
    </row>
    <row r="36" spans="1:63">
      <c r="A36" s="22">
        <v>29</v>
      </c>
      <c r="B36" s="25"/>
      <c r="C36" s="26"/>
      <c r="D36" s="26"/>
      <c r="E36" s="27"/>
      <c r="F36" s="27"/>
      <c r="G36" s="26"/>
      <c r="H36" s="27"/>
      <c r="I36" s="27"/>
      <c r="J36" s="26"/>
      <c r="K36" s="27"/>
      <c r="L36" s="17">
        <f t="shared" si="0"/>
        <v>0</v>
      </c>
      <c r="M36" s="27"/>
      <c r="N36" s="27"/>
      <c r="O36" s="27"/>
      <c r="P36" s="27"/>
      <c r="Q36" s="27"/>
      <c r="R36" s="27"/>
      <c r="S36" s="27"/>
      <c r="T36" s="17">
        <f t="shared" si="10"/>
        <v>0</v>
      </c>
      <c r="U36" s="27"/>
      <c r="V36" s="27"/>
      <c r="W36" s="18">
        <f t="shared" si="1"/>
        <v>0</v>
      </c>
      <c r="X36" s="18"/>
      <c r="Y36" s="18">
        <f t="shared" si="2"/>
        <v>0</v>
      </c>
      <c r="Z36" s="18">
        <f t="shared" si="3"/>
        <v>0</v>
      </c>
      <c r="AA36" s="18">
        <f t="shared" si="4"/>
        <v>0</v>
      </c>
      <c r="AB36" s="18">
        <f t="shared" si="5"/>
        <v>0</v>
      </c>
      <c r="AC36" s="18">
        <f t="shared" si="6"/>
        <v>0</v>
      </c>
      <c r="AD36" s="18">
        <f t="shared" si="7"/>
        <v>0</v>
      </c>
      <c r="AE36" s="17">
        <f t="shared" si="8"/>
        <v>0</v>
      </c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38"/>
      <c r="BK36" s="20">
        <f t="shared" si="9"/>
        <v>0</v>
      </c>
    </row>
    <row r="37" spans="1:63">
      <c r="A37" s="22">
        <v>30</v>
      </c>
      <c r="B37" s="25"/>
      <c r="C37" s="26"/>
      <c r="D37" s="26"/>
      <c r="E37" s="27"/>
      <c r="F37" s="27"/>
      <c r="G37" s="26"/>
      <c r="H37" s="27"/>
      <c r="I37" s="27"/>
      <c r="J37" s="26"/>
      <c r="K37" s="27"/>
      <c r="L37" s="17">
        <f t="shared" si="0"/>
        <v>0</v>
      </c>
      <c r="M37" s="27"/>
      <c r="N37" s="27"/>
      <c r="O37" s="27"/>
      <c r="P37" s="27"/>
      <c r="Q37" s="27"/>
      <c r="R37" s="27"/>
      <c r="S37" s="27"/>
      <c r="T37" s="17">
        <f t="shared" si="10"/>
        <v>0</v>
      </c>
      <c r="U37" s="27"/>
      <c r="V37" s="27"/>
      <c r="W37" s="18">
        <f t="shared" si="1"/>
        <v>0</v>
      </c>
      <c r="X37" s="18"/>
      <c r="Y37" s="18">
        <f t="shared" si="2"/>
        <v>0</v>
      </c>
      <c r="Z37" s="18">
        <f t="shared" si="3"/>
        <v>0</v>
      </c>
      <c r="AA37" s="18">
        <f t="shared" si="4"/>
        <v>0</v>
      </c>
      <c r="AB37" s="18">
        <f t="shared" si="5"/>
        <v>0</v>
      </c>
      <c r="AC37" s="18">
        <f t="shared" si="6"/>
        <v>0</v>
      </c>
      <c r="AD37" s="18">
        <f t="shared" si="7"/>
        <v>0</v>
      </c>
      <c r="AE37" s="17">
        <f t="shared" si="8"/>
        <v>0</v>
      </c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38"/>
      <c r="BK37" s="20">
        <f t="shared" si="9"/>
        <v>0</v>
      </c>
    </row>
    <row r="38" spans="1:63">
      <c r="A38" s="22">
        <v>31</v>
      </c>
      <c r="B38" s="25"/>
      <c r="C38" s="26"/>
      <c r="D38" s="26"/>
      <c r="E38" s="27"/>
      <c r="F38" s="27"/>
      <c r="G38" s="26"/>
      <c r="H38" s="27"/>
      <c r="I38" s="27"/>
      <c r="J38" s="26"/>
      <c r="K38" s="27"/>
      <c r="L38" s="17">
        <f t="shared" si="0"/>
        <v>0</v>
      </c>
      <c r="M38" s="27"/>
      <c r="N38" s="27"/>
      <c r="O38" s="27"/>
      <c r="P38" s="27"/>
      <c r="Q38" s="27"/>
      <c r="R38" s="27"/>
      <c r="S38" s="27"/>
      <c r="T38" s="17">
        <f t="shared" si="10"/>
        <v>0</v>
      </c>
      <c r="U38" s="27"/>
      <c r="V38" s="27"/>
      <c r="W38" s="18">
        <f t="shared" si="1"/>
        <v>0</v>
      </c>
      <c r="X38" s="18"/>
      <c r="Y38" s="18">
        <f t="shared" si="2"/>
        <v>0</v>
      </c>
      <c r="Z38" s="18">
        <f t="shared" si="3"/>
        <v>0</v>
      </c>
      <c r="AA38" s="18">
        <f t="shared" si="4"/>
        <v>0</v>
      </c>
      <c r="AB38" s="18">
        <f t="shared" si="5"/>
        <v>0</v>
      </c>
      <c r="AC38" s="18">
        <f t="shared" si="6"/>
        <v>0</v>
      </c>
      <c r="AD38" s="18">
        <f t="shared" si="7"/>
        <v>0</v>
      </c>
      <c r="AE38" s="17">
        <f t="shared" si="8"/>
        <v>0</v>
      </c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38"/>
      <c r="BK38" s="20">
        <f t="shared" si="9"/>
        <v>0</v>
      </c>
    </row>
    <row r="39" spans="1:63">
      <c r="A39" s="22">
        <v>32</v>
      </c>
      <c r="B39" s="25"/>
      <c r="C39" s="26"/>
      <c r="D39" s="26"/>
      <c r="E39" s="27"/>
      <c r="F39" s="27"/>
      <c r="G39" s="26"/>
      <c r="H39" s="27"/>
      <c r="I39" s="27"/>
      <c r="J39" s="26"/>
      <c r="K39" s="27"/>
      <c r="L39" s="17">
        <f t="shared" ref="L39:L102" si="11">SUM(E39:K39)</f>
        <v>0</v>
      </c>
      <c r="M39" s="27"/>
      <c r="N39" s="27"/>
      <c r="O39" s="27"/>
      <c r="P39" s="27"/>
      <c r="Q39" s="27"/>
      <c r="R39" s="27"/>
      <c r="S39" s="27"/>
      <c r="T39" s="17">
        <f t="shared" ref="T39:T102" si="12">SUM(M39:S39)</f>
        <v>0</v>
      </c>
      <c r="U39" s="27"/>
      <c r="V39" s="27"/>
      <c r="W39" s="18">
        <f t="shared" ref="W39:W102" si="13">+T39*0.02</f>
        <v>0</v>
      </c>
      <c r="X39" s="18"/>
      <c r="Y39" s="18">
        <f t="shared" ref="Y39:Y102" si="14">+T39*0.03</f>
        <v>0</v>
      </c>
      <c r="Z39" s="18">
        <f t="shared" ref="Z39:Z102" si="15">+T39*0.04</f>
        <v>0</v>
      </c>
      <c r="AA39" s="18">
        <f t="shared" ref="AA39:AA102" si="16">+T39*0.105</f>
        <v>0</v>
      </c>
      <c r="AB39" s="18">
        <f t="shared" ref="AB39:AB102" si="17">+T39*0.08</f>
        <v>0</v>
      </c>
      <c r="AC39" s="18">
        <f t="shared" ref="AC39:AC102" si="18">+T39*0.224</f>
        <v>0</v>
      </c>
      <c r="AD39" s="18">
        <f t="shared" ref="AD39:AD102" si="19">SUM(W39:AC39)</f>
        <v>0</v>
      </c>
      <c r="AE39" s="17">
        <f t="shared" ref="AE39:AE102" si="20">+T39+U39+AD39+V39</f>
        <v>0</v>
      </c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38"/>
      <c r="BK39" s="20">
        <f t="shared" ref="BK39:BK102" si="21">(SUM(AF39:BJ39))*12</f>
        <v>0</v>
      </c>
    </row>
    <row r="40" spans="1:63">
      <c r="A40" s="22">
        <v>33</v>
      </c>
      <c r="B40" s="25"/>
      <c r="C40" s="26"/>
      <c r="D40" s="26"/>
      <c r="E40" s="27"/>
      <c r="F40" s="27"/>
      <c r="G40" s="26"/>
      <c r="H40" s="27"/>
      <c r="I40" s="27"/>
      <c r="J40" s="26"/>
      <c r="K40" s="27"/>
      <c r="L40" s="17">
        <f t="shared" si="11"/>
        <v>0</v>
      </c>
      <c r="M40" s="27"/>
      <c r="N40" s="27"/>
      <c r="O40" s="27"/>
      <c r="P40" s="27"/>
      <c r="Q40" s="27"/>
      <c r="R40" s="27"/>
      <c r="S40" s="27"/>
      <c r="T40" s="17">
        <f t="shared" si="12"/>
        <v>0</v>
      </c>
      <c r="U40" s="27"/>
      <c r="V40" s="27"/>
      <c r="W40" s="18">
        <f t="shared" si="13"/>
        <v>0</v>
      </c>
      <c r="X40" s="18"/>
      <c r="Y40" s="18">
        <f t="shared" si="14"/>
        <v>0</v>
      </c>
      <c r="Z40" s="18">
        <f t="shared" si="15"/>
        <v>0</v>
      </c>
      <c r="AA40" s="18">
        <f t="shared" si="16"/>
        <v>0</v>
      </c>
      <c r="AB40" s="18">
        <f t="shared" si="17"/>
        <v>0</v>
      </c>
      <c r="AC40" s="18">
        <f t="shared" si="18"/>
        <v>0</v>
      </c>
      <c r="AD40" s="18">
        <f t="shared" si="19"/>
        <v>0</v>
      </c>
      <c r="AE40" s="17">
        <f t="shared" si="20"/>
        <v>0</v>
      </c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38"/>
      <c r="BK40" s="20">
        <f t="shared" si="21"/>
        <v>0</v>
      </c>
    </row>
    <row r="41" spans="1:63">
      <c r="A41" s="22">
        <v>34</v>
      </c>
      <c r="B41" s="25"/>
      <c r="C41" s="26"/>
      <c r="D41" s="26"/>
      <c r="E41" s="27"/>
      <c r="F41" s="27"/>
      <c r="G41" s="26"/>
      <c r="H41" s="27"/>
      <c r="I41" s="27"/>
      <c r="J41" s="26"/>
      <c r="K41" s="27"/>
      <c r="L41" s="17">
        <f t="shared" si="11"/>
        <v>0</v>
      </c>
      <c r="M41" s="27"/>
      <c r="N41" s="27"/>
      <c r="O41" s="27"/>
      <c r="P41" s="27"/>
      <c r="Q41" s="27"/>
      <c r="R41" s="27"/>
      <c r="S41" s="27"/>
      <c r="T41" s="17">
        <f t="shared" si="12"/>
        <v>0</v>
      </c>
      <c r="U41" s="27"/>
      <c r="V41" s="27"/>
      <c r="W41" s="18">
        <f t="shared" si="13"/>
        <v>0</v>
      </c>
      <c r="X41" s="18"/>
      <c r="Y41" s="18">
        <f t="shared" si="14"/>
        <v>0</v>
      </c>
      <c r="Z41" s="18">
        <f t="shared" si="15"/>
        <v>0</v>
      </c>
      <c r="AA41" s="18">
        <f t="shared" si="16"/>
        <v>0</v>
      </c>
      <c r="AB41" s="18">
        <f t="shared" si="17"/>
        <v>0</v>
      </c>
      <c r="AC41" s="18">
        <f t="shared" si="18"/>
        <v>0</v>
      </c>
      <c r="AD41" s="18">
        <f t="shared" si="19"/>
        <v>0</v>
      </c>
      <c r="AE41" s="17">
        <f t="shared" si="20"/>
        <v>0</v>
      </c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38"/>
      <c r="BK41" s="20">
        <f t="shared" si="21"/>
        <v>0</v>
      </c>
    </row>
    <row r="42" spans="1:63">
      <c r="A42" s="22">
        <v>35</v>
      </c>
      <c r="B42" s="25"/>
      <c r="C42" s="26"/>
      <c r="D42" s="26"/>
      <c r="E42" s="27"/>
      <c r="F42" s="27"/>
      <c r="G42" s="26"/>
      <c r="H42" s="27"/>
      <c r="I42" s="27"/>
      <c r="J42" s="26"/>
      <c r="K42" s="27"/>
      <c r="L42" s="17">
        <f t="shared" si="11"/>
        <v>0</v>
      </c>
      <c r="M42" s="27"/>
      <c r="N42" s="27"/>
      <c r="O42" s="27"/>
      <c r="P42" s="27"/>
      <c r="Q42" s="27"/>
      <c r="R42" s="27"/>
      <c r="S42" s="27"/>
      <c r="T42" s="17">
        <f t="shared" si="12"/>
        <v>0</v>
      </c>
      <c r="U42" s="27"/>
      <c r="V42" s="27"/>
      <c r="W42" s="18">
        <f t="shared" si="13"/>
        <v>0</v>
      </c>
      <c r="X42" s="18"/>
      <c r="Y42" s="18">
        <f t="shared" si="14"/>
        <v>0</v>
      </c>
      <c r="Z42" s="18">
        <f t="shared" si="15"/>
        <v>0</v>
      </c>
      <c r="AA42" s="18">
        <f t="shared" si="16"/>
        <v>0</v>
      </c>
      <c r="AB42" s="18">
        <f t="shared" si="17"/>
        <v>0</v>
      </c>
      <c r="AC42" s="18">
        <f t="shared" si="18"/>
        <v>0</v>
      </c>
      <c r="AD42" s="18">
        <f t="shared" si="19"/>
        <v>0</v>
      </c>
      <c r="AE42" s="17">
        <f t="shared" si="20"/>
        <v>0</v>
      </c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38"/>
      <c r="BK42" s="20">
        <f t="shared" si="21"/>
        <v>0</v>
      </c>
    </row>
    <row r="43" spans="1:63">
      <c r="A43" s="22">
        <v>36</v>
      </c>
      <c r="B43" s="25"/>
      <c r="C43" s="26"/>
      <c r="D43" s="26"/>
      <c r="E43" s="27"/>
      <c r="F43" s="27"/>
      <c r="G43" s="26"/>
      <c r="H43" s="27"/>
      <c r="I43" s="27"/>
      <c r="J43" s="26"/>
      <c r="K43" s="27"/>
      <c r="L43" s="17">
        <f t="shared" si="11"/>
        <v>0</v>
      </c>
      <c r="M43" s="27"/>
      <c r="N43" s="27"/>
      <c r="O43" s="27"/>
      <c r="P43" s="27"/>
      <c r="Q43" s="27"/>
      <c r="R43" s="27"/>
      <c r="S43" s="27"/>
      <c r="T43" s="17">
        <f t="shared" si="12"/>
        <v>0</v>
      </c>
      <c r="U43" s="27"/>
      <c r="V43" s="27"/>
      <c r="W43" s="18">
        <f t="shared" si="13"/>
        <v>0</v>
      </c>
      <c r="X43" s="18"/>
      <c r="Y43" s="18">
        <f t="shared" si="14"/>
        <v>0</v>
      </c>
      <c r="Z43" s="18">
        <f t="shared" si="15"/>
        <v>0</v>
      </c>
      <c r="AA43" s="18">
        <f t="shared" si="16"/>
        <v>0</v>
      </c>
      <c r="AB43" s="18">
        <f t="shared" si="17"/>
        <v>0</v>
      </c>
      <c r="AC43" s="18">
        <f t="shared" si="18"/>
        <v>0</v>
      </c>
      <c r="AD43" s="18">
        <f t="shared" si="19"/>
        <v>0</v>
      </c>
      <c r="AE43" s="17">
        <f t="shared" si="20"/>
        <v>0</v>
      </c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38"/>
      <c r="BK43" s="20">
        <f t="shared" si="21"/>
        <v>0</v>
      </c>
    </row>
    <row r="44" spans="1:63">
      <c r="A44" s="22">
        <v>37</v>
      </c>
      <c r="B44" s="25"/>
      <c r="C44" s="26"/>
      <c r="D44" s="26"/>
      <c r="E44" s="27"/>
      <c r="F44" s="27"/>
      <c r="G44" s="26"/>
      <c r="H44" s="27"/>
      <c r="I44" s="27"/>
      <c r="J44" s="26"/>
      <c r="K44" s="27"/>
      <c r="L44" s="17">
        <f t="shared" si="11"/>
        <v>0</v>
      </c>
      <c r="M44" s="27"/>
      <c r="N44" s="27"/>
      <c r="O44" s="27"/>
      <c r="P44" s="27"/>
      <c r="Q44" s="27"/>
      <c r="R44" s="27"/>
      <c r="S44" s="27"/>
      <c r="T44" s="17">
        <f t="shared" si="12"/>
        <v>0</v>
      </c>
      <c r="U44" s="27"/>
      <c r="V44" s="27"/>
      <c r="W44" s="18">
        <f t="shared" si="13"/>
        <v>0</v>
      </c>
      <c r="X44" s="18"/>
      <c r="Y44" s="18">
        <f t="shared" si="14"/>
        <v>0</v>
      </c>
      <c r="Z44" s="18">
        <f t="shared" si="15"/>
        <v>0</v>
      </c>
      <c r="AA44" s="18">
        <f t="shared" si="16"/>
        <v>0</v>
      </c>
      <c r="AB44" s="18">
        <f t="shared" si="17"/>
        <v>0</v>
      </c>
      <c r="AC44" s="18">
        <f t="shared" si="18"/>
        <v>0</v>
      </c>
      <c r="AD44" s="18">
        <f t="shared" si="19"/>
        <v>0</v>
      </c>
      <c r="AE44" s="17">
        <f t="shared" si="20"/>
        <v>0</v>
      </c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38"/>
      <c r="BK44" s="20">
        <f t="shared" si="21"/>
        <v>0</v>
      </c>
    </row>
    <row r="45" spans="1:63">
      <c r="A45" s="22">
        <v>38</v>
      </c>
      <c r="B45" s="25"/>
      <c r="C45" s="26"/>
      <c r="D45" s="26"/>
      <c r="E45" s="27"/>
      <c r="F45" s="27"/>
      <c r="G45" s="26"/>
      <c r="H45" s="27"/>
      <c r="I45" s="27"/>
      <c r="J45" s="26"/>
      <c r="K45" s="27"/>
      <c r="L45" s="17">
        <f t="shared" si="11"/>
        <v>0</v>
      </c>
      <c r="M45" s="27"/>
      <c r="N45" s="27"/>
      <c r="O45" s="27"/>
      <c r="P45" s="27"/>
      <c r="Q45" s="27"/>
      <c r="R45" s="27"/>
      <c r="S45" s="27"/>
      <c r="T45" s="17">
        <f t="shared" si="12"/>
        <v>0</v>
      </c>
      <c r="U45" s="27"/>
      <c r="V45" s="27"/>
      <c r="W45" s="18">
        <f t="shared" si="13"/>
        <v>0</v>
      </c>
      <c r="X45" s="18"/>
      <c r="Y45" s="18">
        <f t="shared" si="14"/>
        <v>0</v>
      </c>
      <c r="Z45" s="18">
        <f t="shared" si="15"/>
        <v>0</v>
      </c>
      <c r="AA45" s="18">
        <f t="shared" si="16"/>
        <v>0</v>
      </c>
      <c r="AB45" s="18">
        <f t="shared" si="17"/>
        <v>0</v>
      </c>
      <c r="AC45" s="18">
        <f t="shared" si="18"/>
        <v>0</v>
      </c>
      <c r="AD45" s="18">
        <f t="shared" si="19"/>
        <v>0</v>
      </c>
      <c r="AE45" s="17">
        <f t="shared" si="20"/>
        <v>0</v>
      </c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38"/>
      <c r="BK45" s="20">
        <f t="shared" si="21"/>
        <v>0</v>
      </c>
    </row>
    <row r="46" spans="1:63">
      <c r="A46" s="22">
        <v>39</v>
      </c>
      <c r="B46" s="25"/>
      <c r="C46" s="26"/>
      <c r="D46" s="26"/>
      <c r="E46" s="27"/>
      <c r="F46" s="27"/>
      <c r="G46" s="26"/>
      <c r="H46" s="27"/>
      <c r="I46" s="27"/>
      <c r="J46" s="26"/>
      <c r="K46" s="27"/>
      <c r="L46" s="17">
        <f t="shared" si="11"/>
        <v>0</v>
      </c>
      <c r="M46" s="27"/>
      <c r="N46" s="27"/>
      <c r="O46" s="27"/>
      <c r="P46" s="27"/>
      <c r="Q46" s="27"/>
      <c r="R46" s="27"/>
      <c r="S46" s="27"/>
      <c r="T46" s="17">
        <f t="shared" si="12"/>
        <v>0</v>
      </c>
      <c r="U46" s="27"/>
      <c r="V46" s="27"/>
      <c r="W46" s="18">
        <f t="shared" si="13"/>
        <v>0</v>
      </c>
      <c r="X46" s="18"/>
      <c r="Y46" s="18">
        <f t="shared" si="14"/>
        <v>0</v>
      </c>
      <c r="Z46" s="18">
        <f t="shared" si="15"/>
        <v>0</v>
      </c>
      <c r="AA46" s="18">
        <f t="shared" si="16"/>
        <v>0</v>
      </c>
      <c r="AB46" s="18">
        <f t="shared" si="17"/>
        <v>0</v>
      </c>
      <c r="AC46" s="18">
        <f t="shared" si="18"/>
        <v>0</v>
      </c>
      <c r="AD46" s="18">
        <f t="shared" si="19"/>
        <v>0</v>
      </c>
      <c r="AE46" s="17">
        <f t="shared" si="20"/>
        <v>0</v>
      </c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38"/>
      <c r="BK46" s="20">
        <f t="shared" si="21"/>
        <v>0</v>
      </c>
    </row>
    <row r="47" spans="1:63">
      <c r="A47" s="22">
        <v>40</v>
      </c>
      <c r="B47" s="25"/>
      <c r="C47" s="26"/>
      <c r="D47" s="26"/>
      <c r="E47" s="27"/>
      <c r="F47" s="27"/>
      <c r="G47" s="26"/>
      <c r="H47" s="27"/>
      <c r="I47" s="27"/>
      <c r="J47" s="26"/>
      <c r="K47" s="27"/>
      <c r="L47" s="17">
        <f t="shared" si="11"/>
        <v>0</v>
      </c>
      <c r="M47" s="27"/>
      <c r="N47" s="27"/>
      <c r="O47" s="27"/>
      <c r="P47" s="27"/>
      <c r="Q47" s="27"/>
      <c r="R47" s="27"/>
      <c r="S47" s="27"/>
      <c r="T47" s="17">
        <f t="shared" si="12"/>
        <v>0</v>
      </c>
      <c r="U47" s="27"/>
      <c r="V47" s="27"/>
      <c r="W47" s="18">
        <f t="shared" si="13"/>
        <v>0</v>
      </c>
      <c r="X47" s="18"/>
      <c r="Y47" s="18">
        <f t="shared" si="14"/>
        <v>0</v>
      </c>
      <c r="Z47" s="18">
        <f t="shared" si="15"/>
        <v>0</v>
      </c>
      <c r="AA47" s="18">
        <f t="shared" si="16"/>
        <v>0</v>
      </c>
      <c r="AB47" s="18">
        <f t="shared" si="17"/>
        <v>0</v>
      </c>
      <c r="AC47" s="18">
        <f t="shared" si="18"/>
        <v>0</v>
      </c>
      <c r="AD47" s="18">
        <f t="shared" si="19"/>
        <v>0</v>
      </c>
      <c r="AE47" s="17">
        <f t="shared" si="20"/>
        <v>0</v>
      </c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38"/>
      <c r="BK47" s="20">
        <f t="shared" si="21"/>
        <v>0</v>
      </c>
    </row>
    <row r="48" spans="1:63">
      <c r="A48" s="22">
        <v>41</v>
      </c>
      <c r="B48" s="25"/>
      <c r="C48" s="26"/>
      <c r="D48" s="26"/>
      <c r="E48" s="27"/>
      <c r="F48" s="27"/>
      <c r="G48" s="26"/>
      <c r="H48" s="27"/>
      <c r="I48" s="27"/>
      <c r="J48" s="26"/>
      <c r="K48" s="27"/>
      <c r="L48" s="17">
        <f t="shared" si="11"/>
        <v>0</v>
      </c>
      <c r="M48" s="27"/>
      <c r="N48" s="27"/>
      <c r="O48" s="27"/>
      <c r="P48" s="27"/>
      <c r="Q48" s="27"/>
      <c r="R48" s="27"/>
      <c r="S48" s="27"/>
      <c r="T48" s="17">
        <f t="shared" si="12"/>
        <v>0</v>
      </c>
      <c r="U48" s="27"/>
      <c r="V48" s="27"/>
      <c r="W48" s="18">
        <f t="shared" si="13"/>
        <v>0</v>
      </c>
      <c r="X48" s="18"/>
      <c r="Y48" s="18">
        <f t="shared" si="14"/>
        <v>0</v>
      </c>
      <c r="Z48" s="18">
        <f t="shared" si="15"/>
        <v>0</v>
      </c>
      <c r="AA48" s="18">
        <f t="shared" si="16"/>
        <v>0</v>
      </c>
      <c r="AB48" s="18">
        <f t="shared" si="17"/>
        <v>0</v>
      </c>
      <c r="AC48" s="18">
        <f t="shared" si="18"/>
        <v>0</v>
      </c>
      <c r="AD48" s="18">
        <f t="shared" si="19"/>
        <v>0</v>
      </c>
      <c r="AE48" s="17">
        <f t="shared" si="20"/>
        <v>0</v>
      </c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38"/>
      <c r="BK48" s="20">
        <f t="shared" si="21"/>
        <v>0</v>
      </c>
    </row>
    <row r="49" spans="1:63">
      <c r="A49" s="22">
        <v>42</v>
      </c>
      <c r="B49" s="25"/>
      <c r="C49" s="26"/>
      <c r="D49" s="26"/>
      <c r="E49" s="27"/>
      <c r="F49" s="27"/>
      <c r="G49" s="26"/>
      <c r="H49" s="27"/>
      <c r="I49" s="27"/>
      <c r="J49" s="26"/>
      <c r="K49" s="27"/>
      <c r="L49" s="17">
        <f t="shared" si="11"/>
        <v>0</v>
      </c>
      <c r="M49" s="27"/>
      <c r="N49" s="27"/>
      <c r="O49" s="27"/>
      <c r="P49" s="27"/>
      <c r="Q49" s="27"/>
      <c r="R49" s="27"/>
      <c r="S49" s="27"/>
      <c r="T49" s="17">
        <f t="shared" si="12"/>
        <v>0</v>
      </c>
      <c r="U49" s="27"/>
      <c r="V49" s="27"/>
      <c r="W49" s="18">
        <f t="shared" si="13"/>
        <v>0</v>
      </c>
      <c r="X49" s="18"/>
      <c r="Y49" s="18">
        <f t="shared" si="14"/>
        <v>0</v>
      </c>
      <c r="Z49" s="18">
        <f t="shared" si="15"/>
        <v>0</v>
      </c>
      <c r="AA49" s="18">
        <f t="shared" si="16"/>
        <v>0</v>
      </c>
      <c r="AB49" s="18">
        <f t="shared" si="17"/>
        <v>0</v>
      </c>
      <c r="AC49" s="18">
        <f t="shared" si="18"/>
        <v>0</v>
      </c>
      <c r="AD49" s="18">
        <f t="shared" si="19"/>
        <v>0</v>
      </c>
      <c r="AE49" s="17">
        <f t="shared" si="20"/>
        <v>0</v>
      </c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38"/>
      <c r="BK49" s="20">
        <f t="shared" si="21"/>
        <v>0</v>
      </c>
    </row>
    <row r="50" spans="1:63">
      <c r="A50" s="22">
        <v>43</v>
      </c>
      <c r="B50" s="25"/>
      <c r="C50" s="26"/>
      <c r="D50" s="26"/>
      <c r="E50" s="27"/>
      <c r="F50" s="27"/>
      <c r="G50" s="26"/>
      <c r="H50" s="27"/>
      <c r="I50" s="27"/>
      <c r="J50" s="26"/>
      <c r="K50" s="27"/>
      <c r="L50" s="17">
        <f t="shared" si="11"/>
        <v>0</v>
      </c>
      <c r="M50" s="27"/>
      <c r="N50" s="27"/>
      <c r="O50" s="27"/>
      <c r="P50" s="27"/>
      <c r="Q50" s="27"/>
      <c r="R50" s="27"/>
      <c r="S50" s="27"/>
      <c r="T50" s="17">
        <f t="shared" si="12"/>
        <v>0</v>
      </c>
      <c r="U50" s="27"/>
      <c r="V50" s="27"/>
      <c r="W50" s="18">
        <f t="shared" si="13"/>
        <v>0</v>
      </c>
      <c r="X50" s="18"/>
      <c r="Y50" s="18">
        <f t="shared" si="14"/>
        <v>0</v>
      </c>
      <c r="Z50" s="18">
        <f t="shared" si="15"/>
        <v>0</v>
      </c>
      <c r="AA50" s="18">
        <f t="shared" si="16"/>
        <v>0</v>
      </c>
      <c r="AB50" s="18">
        <f t="shared" si="17"/>
        <v>0</v>
      </c>
      <c r="AC50" s="18">
        <f t="shared" si="18"/>
        <v>0</v>
      </c>
      <c r="AD50" s="18">
        <f t="shared" si="19"/>
        <v>0</v>
      </c>
      <c r="AE50" s="17">
        <f t="shared" si="20"/>
        <v>0</v>
      </c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38"/>
      <c r="BK50" s="20">
        <f t="shared" si="21"/>
        <v>0</v>
      </c>
    </row>
    <row r="51" spans="1:63">
      <c r="A51" s="22">
        <v>44</v>
      </c>
      <c r="B51" s="25"/>
      <c r="C51" s="26"/>
      <c r="D51" s="26"/>
      <c r="E51" s="27"/>
      <c r="F51" s="27"/>
      <c r="G51" s="26"/>
      <c r="H51" s="27"/>
      <c r="I51" s="27"/>
      <c r="J51" s="26"/>
      <c r="K51" s="27"/>
      <c r="L51" s="17">
        <f t="shared" si="11"/>
        <v>0</v>
      </c>
      <c r="M51" s="27"/>
      <c r="N51" s="27"/>
      <c r="O51" s="27"/>
      <c r="P51" s="27"/>
      <c r="Q51" s="27"/>
      <c r="R51" s="27"/>
      <c r="S51" s="27"/>
      <c r="T51" s="17">
        <f t="shared" si="12"/>
        <v>0</v>
      </c>
      <c r="U51" s="27"/>
      <c r="V51" s="27"/>
      <c r="W51" s="18">
        <f t="shared" si="13"/>
        <v>0</v>
      </c>
      <c r="X51" s="18"/>
      <c r="Y51" s="18">
        <f t="shared" si="14"/>
        <v>0</v>
      </c>
      <c r="Z51" s="18">
        <f t="shared" si="15"/>
        <v>0</v>
      </c>
      <c r="AA51" s="18">
        <f t="shared" si="16"/>
        <v>0</v>
      </c>
      <c r="AB51" s="18">
        <f t="shared" si="17"/>
        <v>0</v>
      </c>
      <c r="AC51" s="18">
        <f t="shared" si="18"/>
        <v>0</v>
      </c>
      <c r="AD51" s="18">
        <f t="shared" si="19"/>
        <v>0</v>
      </c>
      <c r="AE51" s="17">
        <f t="shared" si="20"/>
        <v>0</v>
      </c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38"/>
      <c r="BK51" s="20">
        <f t="shared" si="21"/>
        <v>0</v>
      </c>
    </row>
    <row r="52" spans="1:63">
      <c r="A52" s="22">
        <v>45</v>
      </c>
      <c r="B52" s="25"/>
      <c r="C52" s="26"/>
      <c r="D52" s="26"/>
      <c r="E52" s="27"/>
      <c r="F52" s="27"/>
      <c r="G52" s="26"/>
      <c r="H52" s="27"/>
      <c r="I52" s="27"/>
      <c r="J52" s="26"/>
      <c r="K52" s="27"/>
      <c r="L52" s="17">
        <f t="shared" si="11"/>
        <v>0</v>
      </c>
      <c r="M52" s="27"/>
      <c r="N52" s="27"/>
      <c r="O52" s="27"/>
      <c r="P52" s="27"/>
      <c r="Q52" s="27"/>
      <c r="R52" s="27"/>
      <c r="S52" s="27"/>
      <c r="T52" s="17">
        <f t="shared" si="12"/>
        <v>0</v>
      </c>
      <c r="U52" s="27"/>
      <c r="V52" s="27"/>
      <c r="W52" s="18">
        <f t="shared" si="13"/>
        <v>0</v>
      </c>
      <c r="X52" s="18"/>
      <c r="Y52" s="18">
        <f t="shared" si="14"/>
        <v>0</v>
      </c>
      <c r="Z52" s="18">
        <f t="shared" si="15"/>
        <v>0</v>
      </c>
      <c r="AA52" s="18">
        <f t="shared" si="16"/>
        <v>0</v>
      </c>
      <c r="AB52" s="18">
        <f t="shared" si="17"/>
        <v>0</v>
      </c>
      <c r="AC52" s="18">
        <f t="shared" si="18"/>
        <v>0</v>
      </c>
      <c r="AD52" s="18">
        <f t="shared" si="19"/>
        <v>0</v>
      </c>
      <c r="AE52" s="17">
        <f t="shared" si="20"/>
        <v>0</v>
      </c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38"/>
      <c r="BK52" s="20">
        <f t="shared" si="21"/>
        <v>0</v>
      </c>
    </row>
    <row r="53" spans="1:63">
      <c r="A53" s="22">
        <v>46</v>
      </c>
      <c r="B53" s="25"/>
      <c r="C53" s="26"/>
      <c r="D53" s="26"/>
      <c r="E53" s="27"/>
      <c r="F53" s="27"/>
      <c r="G53" s="26"/>
      <c r="H53" s="27"/>
      <c r="I53" s="27"/>
      <c r="J53" s="26"/>
      <c r="K53" s="27"/>
      <c r="L53" s="17">
        <f t="shared" si="11"/>
        <v>0</v>
      </c>
      <c r="M53" s="27"/>
      <c r="N53" s="27"/>
      <c r="O53" s="27"/>
      <c r="P53" s="27"/>
      <c r="Q53" s="27"/>
      <c r="R53" s="27"/>
      <c r="S53" s="27"/>
      <c r="T53" s="17">
        <f t="shared" si="12"/>
        <v>0</v>
      </c>
      <c r="U53" s="27"/>
      <c r="V53" s="27"/>
      <c r="W53" s="18">
        <f t="shared" si="13"/>
        <v>0</v>
      </c>
      <c r="X53" s="18"/>
      <c r="Y53" s="18">
        <f t="shared" si="14"/>
        <v>0</v>
      </c>
      <c r="Z53" s="18">
        <f t="shared" si="15"/>
        <v>0</v>
      </c>
      <c r="AA53" s="18">
        <f t="shared" si="16"/>
        <v>0</v>
      </c>
      <c r="AB53" s="18">
        <f t="shared" si="17"/>
        <v>0</v>
      </c>
      <c r="AC53" s="18">
        <f t="shared" si="18"/>
        <v>0</v>
      </c>
      <c r="AD53" s="18">
        <f t="shared" si="19"/>
        <v>0</v>
      </c>
      <c r="AE53" s="17">
        <f t="shared" si="20"/>
        <v>0</v>
      </c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38"/>
      <c r="BK53" s="20">
        <f t="shared" si="21"/>
        <v>0</v>
      </c>
    </row>
    <row r="54" spans="1:63">
      <c r="A54" s="22">
        <v>47</v>
      </c>
      <c r="B54" s="25"/>
      <c r="C54" s="26"/>
      <c r="D54" s="26"/>
      <c r="E54" s="27"/>
      <c r="F54" s="27"/>
      <c r="G54" s="26"/>
      <c r="H54" s="27"/>
      <c r="I54" s="27"/>
      <c r="J54" s="26"/>
      <c r="K54" s="27"/>
      <c r="L54" s="17">
        <f t="shared" si="11"/>
        <v>0</v>
      </c>
      <c r="M54" s="27"/>
      <c r="N54" s="27"/>
      <c r="O54" s="27"/>
      <c r="P54" s="27"/>
      <c r="Q54" s="27"/>
      <c r="R54" s="27"/>
      <c r="S54" s="27"/>
      <c r="T54" s="17">
        <f t="shared" si="12"/>
        <v>0</v>
      </c>
      <c r="U54" s="27"/>
      <c r="V54" s="27"/>
      <c r="W54" s="18">
        <f t="shared" si="13"/>
        <v>0</v>
      </c>
      <c r="X54" s="18"/>
      <c r="Y54" s="18">
        <f t="shared" si="14"/>
        <v>0</v>
      </c>
      <c r="Z54" s="18">
        <f t="shared" si="15"/>
        <v>0</v>
      </c>
      <c r="AA54" s="18">
        <f t="shared" si="16"/>
        <v>0</v>
      </c>
      <c r="AB54" s="18">
        <f t="shared" si="17"/>
        <v>0</v>
      </c>
      <c r="AC54" s="18">
        <f t="shared" si="18"/>
        <v>0</v>
      </c>
      <c r="AD54" s="18">
        <f t="shared" si="19"/>
        <v>0</v>
      </c>
      <c r="AE54" s="17">
        <f t="shared" si="20"/>
        <v>0</v>
      </c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38"/>
      <c r="BK54" s="20">
        <f t="shared" si="21"/>
        <v>0</v>
      </c>
    </row>
    <row r="55" spans="1:63">
      <c r="A55" s="22">
        <v>48</v>
      </c>
      <c r="B55" s="25"/>
      <c r="C55" s="26"/>
      <c r="D55" s="26"/>
      <c r="E55" s="27"/>
      <c r="F55" s="27"/>
      <c r="G55" s="26"/>
      <c r="H55" s="27"/>
      <c r="I55" s="27"/>
      <c r="J55" s="26"/>
      <c r="K55" s="27"/>
      <c r="L55" s="17">
        <f t="shared" si="11"/>
        <v>0</v>
      </c>
      <c r="M55" s="27"/>
      <c r="N55" s="27"/>
      <c r="O55" s="27"/>
      <c r="P55" s="27"/>
      <c r="Q55" s="27"/>
      <c r="R55" s="27"/>
      <c r="S55" s="27"/>
      <c r="T55" s="17">
        <f t="shared" si="12"/>
        <v>0</v>
      </c>
      <c r="U55" s="27"/>
      <c r="V55" s="27"/>
      <c r="W55" s="18">
        <f t="shared" si="13"/>
        <v>0</v>
      </c>
      <c r="X55" s="18"/>
      <c r="Y55" s="18">
        <f t="shared" si="14"/>
        <v>0</v>
      </c>
      <c r="Z55" s="18">
        <f t="shared" si="15"/>
        <v>0</v>
      </c>
      <c r="AA55" s="18">
        <f t="shared" si="16"/>
        <v>0</v>
      </c>
      <c r="AB55" s="18">
        <f t="shared" si="17"/>
        <v>0</v>
      </c>
      <c r="AC55" s="18">
        <f t="shared" si="18"/>
        <v>0</v>
      </c>
      <c r="AD55" s="18">
        <f t="shared" si="19"/>
        <v>0</v>
      </c>
      <c r="AE55" s="17">
        <f t="shared" si="20"/>
        <v>0</v>
      </c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38"/>
      <c r="BK55" s="20">
        <f t="shared" si="21"/>
        <v>0</v>
      </c>
    </row>
    <row r="56" spans="1:63">
      <c r="A56" s="22">
        <v>49</v>
      </c>
      <c r="B56" s="25"/>
      <c r="C56" s="26"/>
      <c r="D56" s="26"/>
      <c r="E56" s="27"/>
      <c r="F56" s="27"/>
      <c r="G56" s="26"/>
      <c r="H56" s="27"/>
      <c r="I56" s="27"/>
      <c r="J56" s="26"/>
      <c r="K56" s="27"/>
      <c r="L56" s="17">
        <f t="shared" si="11"/>
        <v>0</v>
      </c>
      <c r="M56" s="27"/>
      <c r="N56" s="27"/>
      <c r="O56" s="27"/>
      <c r="P56" s="27"/>
      <c r="Q56" s="27"/>
      <c r="R56" s="27"/>
      <c r="S56" s="27"/>
      <c r="T56" s="17">
        <f t="shared" si="12"/>
        <v>0</v>
      </c>
      <c r="U56" s="27"/>
      <c r="V56" s="27"/>
      <c r="W56" s="18">
        <f t="shared" si="13"/>
        <v>0</v>
      </c>
      <c r="X56" s="18"/>
      <c r="Y56" s="18">
        <f t="shared" si="14"/>
        <v>0</v>
      </c>
      <c r="Z56" s="18">
        <f t="shared" si="15"/>
        <v>0</v>
      </c>
      <c r="AA56" s="18">
        <f t="shared" si="16"/>
        <v>0</v>
      </c>
      <c r="AB56" s="18">
        <f t="shared" si="17"/>
        <v>0</v>
      </c>
      <c r="AC56" s="18">
        <f t="shared" si="18"/>
        <v>0</v>
      </c>
      <c r="AD56" s="18">
        <f t="shared" si="19"/>
        <v>0</v>
      </c>
      <c r="AE56" s="17">
        <f t="shared" si="20"/>
        <v>0</v>
      </c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38"/>
      <c r="BK56" s="20">
        <f t="shared" si="21"/>
        <v>0</v>
      </c>
    </row>
    <row r="57" spans="1:63">
      <c r="A57" s="22">
        <v>50</v>
      </c>
      <c r="B57" s="25"/>
      <c r="C57" s="26"/>
      <c r="D57" s="26"/>
      <c r="E57" s="27"/>
      <c r="F57" s="27"/>
      <c r="G57" s="26"/>
      <c r="H57" s="27"/>
      <c r="I57" s="27"/>
      <c r="J57" s="26"/>
      <c r="K57" s="27"/>
      <c r="L57" s="17">
        <f t="shared" si="11"/>
        <v>0</v>
      </c>
      <c r="M57" s="27"/>
      <c r="N57" s="27"/>
      <c r="O57" s="27"/>
      <c r="P57" s="27"/>
      <c r="Q57" s="27"/>
      <c r="R57" s="27"/>
      <c r="S57" s="27"/>
      <c r="T57" s="17">
        <f t="shared" si="12"/>
        <v>0</v>
      </c>
      <c r="U57" s="27"/>
      <c r="V57" s="27"/>
      <c r="W57" s="18">
        <f t="shared" si="13"/>
        <v>0</v>
      </c>
      <c r="X57" s="18"/>
      <c r="Y57" s="18">
        <f t="shared" si="14"/>
        <v>0</v>
      </c>
      <c r="Z57" s="18">
        <f t="shared" si="15"/>
        <v>0</v>
      </c>
      <c r="AA57" s="18">
        <f t="shared" si="16"/>
        <v>0</v>
      </c>
      <c r="AB57" s="18">
        <f t="shared" si="17"/>
        <v>0</v>
      </c>
      <c r="AC57" s="18">
        <f t="shared" si="18"/>
        <v>0</v>
      </c>
      <c r="AD57" s="18">
        <f t="shared" si="19"/>
        <v>0</v>
      </c>
      <c r="AE57" s="17">
        <f t="shared" si="20"/>
        <v>0</v>
      </c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38"/>
      <c r="BK57" s="20">
        <f t="shared" si="21"/>
        <v>0</v>
      </c>
    </row>
    <row r="58" spans="1:63">
      <c r="A58" s="22">
        <v>51</v>
      </c>
      <c r="B58" s="25"/>
      <c r="C58" s="26"/>
      <c r="D58" s="26"/>
      <c r="E58" s="27"/>
      <c r="F58" s="27"/>
      <c r="G58" s="26"/>
      <c r="H58" s="27"/>
      <c r="I58" s="27"/>
      <c r="J58" s="26"/>
      <c r="K58" s="27"/>
      <c r="L58" s="17">
        <f t="shared" si="11"/>
        <v>0</v>
      </c>
      <c r="M58" s="27"/>
      <c r="N58" s="27"/>
      <c r="O58" s="27"/>
      <c r="P58" s="27"/>
      <c r="Q58" s="27"/>
      <c r="R58" s="27"/>
      <c r="S58" s="27"/>
      <c r="T58" s="17">
        <f t="shared" si="12"/>
        <v>0</v>
      </c>
      <c r="U58" s="27"/>
      <c r="V58" s="27"/>
      <c r="W58" s="18">
        <f t="shared" si="13"/>
        <v>0</v>
      </c>
      <c r="X58" s="18"/>
      <c r="Y58" s="18">
        <f t="shared" si="14"/>
        <v>0</v>
      </c>
      <c r="Z58" s="18">
        <f t="shared" si="15"/>
        <v>0</v>
      </c>
      <c r="AA58" s="18">
        <f t="shared" si="16"/>
        <v>0</v>
      </c>
      <c r="AB58" s="18">
        <f t="shared" si="17"/>
        <v>0</v>
      </c>
      <c r="AC58" s="18">
        <f t="shared" si="18"/>
        <v>0</v>
      </c>
      <c r="AD58" s="18">
        <f t="shared" si="19"/>
        <v>0</v>
      </c>
      <c r="AE58" s="17">
        <f t="shared" si="20"/>
        <v>0</v>
      </c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38"/>
      <c r="BK58" s="20">
        <f t="shared" si="21"/>
        <v>0</v>
      </c>
    </row>
    <row r="59" spans="1:63">
      <c r="A59" s="22">
        <v>52</v>
      </c>
      <c r="B59" s="25"/>
      <c r="C59" s="26"/>
      <c r="D59" s="26"/>
      <c r="E59" s="27"/>
      <c r="F59" s="27"/>
      <c r="G59" s="26"/>
      <c r="H59" s="27"/>
      <c r="I59" s="27"/>
      <c r="J59" s="26"/>
      <c r="K59" s="27"/>
      <c r="L59" s="17">
        <f t="shared" si="11"/>
        <v>0</v>
      </c>
      <c r="M59" s="27"/>
      <c r="N59" s="27"/>
      <c r="O59" s="27"/>
      <c r="P59" s="27"/>
      <c r="Q59" s="27"/>
      <c r="R59" s="27"/>
      <c r="S59" s="27"/>
      <c r="T59" s="17">
        <f t="shared" si="12"/>
        <v>0</v>
      </c>
      <c r="U59" s="27"/>
      <c r="V59" s="27"/>
      <c r="W59" s="18">
        <f t="shared" si="13"/>
        <v>0</v>
      </c>
      <c r="X59" s="18"/>
      <c r="Y59" s="18">
        <f t="shared" si="14"/>
        <v>0</v>
      </c>
      <c r="Z59" s="18">
        <f t="shared" si="15"/>
        <v>0</v>
      </c>
      <c r="AA59" s="18">
        <f t="shared" si="16"/>
        <v>0</v>
      </c>
      <c r="AB59" s="18">
        <f t="shared" si="17"/>
        <v>0</v>
      </c>
      <c r="AC59" s="18">
        <f t="shared" si="18"/>
        <v>0</v>
      </c>
      <c r="AD59" s="18">
        <f t="shared" si="19"/>
        <v>0</v>
      </c>
      <c r="AE59" s="17">
        <f t="shared" si="20"/>
        <v>0</v>
      </c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38"/>
      <c r="BK59" s="20">
        <f t="shared" si="21"/>
        <v>0</v>
      </c>
    </row>
    <row r="60" spans="1:63">
      <c r="A60" s="22">
        <v>53</v>
      </c>
      <c r="B60" s="25"/>
      <c r="C60" s="26"/>
      <c r="D60" s="26"/>
      <c r="E60" s="27"/>
      <c r="F60" s="27"/>
      <c r="G60" s="26"/>
      <c r="H60" s="27"/>
      <c r="I60" s="27"/>
      <c r="J60" s="26"/>
      <c r="K60" s="27"/>
      <c r="L60" s="17">
        <f t="shared" si="11"/>
        <v>0</v>
      </c>
      <c r="M60" s="27"/>
      <c r="N60" s="27"/>
      <c r="O60" s="27"/>
      <c r="P60" s="27"/>
      <c r="Q60" s="27"/>
      <c r="R60" s="27"/>
      <c r="S60" s="27"/>
      <c r="T60" s="17">
        <f t="shared" si="12"/>
        <v>0</v>
      </c>
      <c r="U60" s="27"/>
      <c r="V60" s="27"/>
      <c r="W60" s="18">
        <f t="shared" si="13"/>
        <v>0</v>
      </c>
      <c r="X60" s="18"/>
      <c r="Y60" s="18">
        <f t="shared" si="14"/>
        <v>0</v>
      </c>
      <c r="Z60" s="18">
        <f t="shared" si="15"/>
        <v>0</v>
      </c>
      <c r="AA60" s="18">
        <f t="shared" si="16"/>
        <v>0</v>
      </c>
      <c r="AB60" s="18">
        <f t="shared" si="17"/>
        <v>0</v>
      </c>
      <c r="AC60" s="18">
        <f t="shared" si="18"/>
        <v>0</v>
      </c>
      <c r="AD60" s="18">
        <f t="shared" si="19"/>
        <v>0</v>
      </c>
      <c r="AE60" s="17">
        <f t="shared" si="20"/>
        <v>0</v>
      </c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38"/>
      <c r="BK60" s="20">
        <f t="shared" si="21"/>
        <v>0</v>
      </c>
    </row>
    <row r="61" spans="1:63">
      <c r="A61" s="22">
        <v>54</v>
      </c>
      <c r="B61" s="25"/>
      <c r="C61" s="26"/>
      <c r="D61" s="26"/>
      <c r="E61" s="27"/>
      <c r="F61" s="27"/>
      <c r="G61" s="26"/>
      <c r="H61" s="27"/>
      <c r="I61" s="27"/>
      <c r="J61" s="26"/>
      <c r="K61" s="27"/>
      <c r="L61" s="17">
        <f t="shared" si="11"/>
        <v>0</v>
      </c>
      <c r="M61" s="27"/>
      <c r="N61" s="27"/>
      <c r="O61" s="27"/>
      <c r="P61" s="27"/>
      <c r="Q61" s="27"/>
      <c r="R61" s="27"/>
      <c r="S61" s="27"/>
      <c r="T61" s="17">
        <f t="shared" si="12"/>
        <v>0</v>
      </c>
      <c r="U61" s="27"/>
      <c r="V61" s="27"/>
      <c r="W61" s="18">
        <f t="shared" si="13"/>
        <v>0</v>
      </c>
      <c r="X61" s="18"/>
      <c r="Y61" s="18">
        <f t="shared" si="14"/>
        <v>0</v>
      </c>
      <c r="Z61" s="18">
        <f t="shared" si="15"/>
        <v>0</v>
      </c>
      <c r="AA61" s="18">
        <f t="shared" si="16"/>
        <v>0</v>
      </c>
      <c r="AB61" s="18">
        <f t="shared" si="17"/>
        <v>0</v>
      </c>
      <c r="AC61" s="18">
        <f t="shared" si="18"/>
        <v>0</v>
      </c>
      <c r="AD61" s="18">
        <f t="shared" si="19"/>
        <v>0</v>
      </c>
      <c r="AE61" s="17">
        <f t="shared" si="20"/>
        <v>0</v>
      </c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38"/>
      <c r="BK61" s="20">
        <f t="shared" si="21"/>
        <v>0</v>
      </c>
    </row>
    <row r="62" spans="1:63">
      <c r="A62" s="22">
        <v>55</v>
      </c>
      <c r="B62" s="25"/>
      <c r="C62" s="26"/>
      <c r="D62" s="26"/>
      <c r="E62" s="27"/>
      <c r="F62" s="27"/>
      <c r="G62" s="26"/>
      <c r="H62" s="27"/>
      <c r="I62" s="27"/>
      <c r="J62" s="26"/>
      <c r="K62" s="27"/>
      <c r="L62" s="17">
        <f t="shared" si="11"/>
        <v>0</v>
      </c>
      <c r="M62" s="27"/>
      <c r="N62" s="27"/>
      <c r="O62" s="27"/>
      <c r="P62" s="27"/>
      <c r="Q62" s="27"/>
      <c r="R62" s="27"/>
      <c r="S62" s="27"/>
      <c r="T62" s="17">
        <f t="shared" si="12"/>
        <v>0</v>
      </c>
      <c r="U62" s="27"/>
      <c r="V62" s="27"/>
      <c r="W62" s="18">
        <f t="shared" si="13"/>
        <v>0</v>
      </c>
      <c r="X62" s="18"/>
      <c r="Y62" s="18">
        <f t="shared" si="14"/>
        <v>0</v>
      </c>
      <c r="Z62" s="18">
        <f t="shared" si="15"/>
        <v>0</v>
      </c>
      <c r="AA62" s="18">
        <f t="shared" si="16"/>
        <v>0</v>
      </c>
      <c r="AB62" s="18">
        <f t="shared" si="17"/>
        <v>0</v>
      </c>
      <c r="AC62" s="18">
        <f t="shared" si="18"/>
        <v>0</v>
      </c>
      <c r="AD62" s="18">
        <f t="shared" si="19"/>
        <v>0</v>
      </c>
      <c r="AE62" s="17">
        <f t="shared" si="20"/>
        <v>0</v>
      </c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38"/>
      <c r="BK62" s="20">
        <f t="shared" si="21"/>
        <v>0</v>
      </c>
    </row>
    <row r="63" spans="1:63">
      <c r="A63" s="22">
        <v>56</v>
      </c>
      <c r="B63" s="25"/>
      <c r="C63" s="26"/>
      <c r="D63" s="26"/>
      <c r="E63" s="27"/>
      <c r="F63" s="27"/>
      <c r="G63" s="26"/>
      <c r="H63" s="27"/>
      <c r="I63" s="27"/>
      <c r="J63" s="26"/>
      <c r="K63" s="27"/>
      <c r="L63" s="17">
        <f t="shared" si="11"/>
        <v>0</v>
      </c>
      <c r="M63" s="27"/>
      <c r="N63" s="27"/>
      <c r="O63" s="27"/>
      <c r="P63" s="27"/>
      <c r="Q63" s="27"/>
      <c r="R63" s="27"/>
      <c r="S63" s="27"/>
      <c r="T63" s="17">
        <f t="shared" si="12"/>
        <v>0</v>
      </c>
      <c r="U63" s="27"/>
      <c r="V63" s="27"/>
      <c r="W63" s="18">
        <f t="shared" si="13"/>
        <v>0</v>
      </c>
      <c r="X63" s="18"/>
      <c r="Y63" s="18">
        <f t="shared" si="14"/>
        <v>0</v>
      </c>
      <c r="Z63" s="18">
        <f t="shared" si="15"/>
        <v>0</v>
      </c>
      <c r="AA63" s="18">
        <f t="shared" si="16"/>
        <v>0</v>
      </c>
      <c r="AB63" s="18">
        <f t="shared" si="17"/>
        <v>0</v>
      </c>
      <c r="AC63" s="18">
        <f t="shared" si="18"/>
        <v>0</v>
      </c>
      <c r="AD63" s="18">
        <f t="shared" si="19"/>
        <v>0</v>
      </c>
      <c r="AE63" s="17">
        <f t="shared" si="20"/>
        <v>0</v>
      </c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38"/>
      <c r="BK63" s="20">
        <f t="shared" si="21"/>
        <v>0</v>
      </c>
    </row>
    <row r="64" spans="1:63">
      <c r="A64" s="22">
        <v>57</v>
      </c>
      <c r="B64" s="25"/>
      <c r="C64" s="26"/>
      <c r="D64" s="26"/>
      <c r="E64" s="27"/>
      <c r="F64" s="27"/>
      <c r="G64" s="26"/>
      <c r="H64" s="27"/>
      <c r="I64" s="27"/>
      <c r="J64" s="26"/>
      <c r="K64" s="27"/>
      <c r="L64" s="17">
        <f t="shared" si="11"/>
        <v>0</v>
      </c>
      <c r="M64" s="27"/>
      <c r="N64" s="27"/>
      <c r="O64" s="27"/>
      <c r="P64" s="27"/>
      <c r="Q64" s="27"/>
      <c r="R64" s="27"/>
      <c r="S64" s="27"/>
      <c r="T64" s="17">
        <f t="shared" si="12"/>
        <v>0</v>
      </c>
      <c r="U64" s="27"/>
      <c r="V64" s="27"/>
      <c r="W64" s="18">
        <f t="shared" si="13"/>
        <v>0</v>
      </c>
      <c r="X64" s="18"/>
      <c r="Y64" s="18">
        <f t="shared" si="14"/>
        <v>0</v>
      </c>
      <c r="Z64" s="18">
        <f t="shared" si="15"/>
        <v>0</v>
      </c>
      <c r="AA64" s="18">
        <f t="shared" si="16"/>
        <v>0</v>
      </c>
      <c r="AB64" s="18">
        <f t="shared" si="17"/>
        <v>0</v>
      </c>
      <c r="AC64" s="18">
        <f t="shared" si="18"/>
        <v>0</v>
      </c>
      <c r="AD64" s="18">
        <f t="shared" si="19"/>
        <v>0</v>
      </c>
      <c r="AE64" s="17">
        <f t="shared" si="20"/>
        <v>0</v>
      </c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38"/>
      <c r="BK64" s="20">
        <f t="shared" si="21"/>
        <v>0</v>
      </c>
    </row>
    <row r="65" spans="1:63">
      <c r="A65" s="22">
        <v>58</v>
      </c>
      <c r="B65" s="25"/>
      <c r="C65" s="26"/>
      <c r="D65" s="26"/>
      <c r="E65" s="27"/>
      <c r="F65" s="27"/>
      <c r="G65" s="26"/>
      <c r="H65" s="27"/>
      <c r="I65" s="27"/>
      <c r="J65" s="26"/>
      <c r="K65" s="27"/>
      <c r="L65" s="17">
        <f t="shared" si="11"/>
        <v>0</v>
      </c>
      <c r="M65" s="27"/>
      <c r="N65" s="27"/>
      <c r="O65" s="27"/>
      <c r="P65" s="27"/>
      <c r="Q65" s="27"/>
      <c r="R65" s="27"/>
      <c r="S65" s="27"/>
      <c r="T65" s="17">
        <f t="shared" si="12"/>
        <v>0</v>
      </c>
      <c r="U65" s="27"/>
      <c r="V65" s="27"/>
      <c r="W65" s="18">
        <f t="shared" si="13"/>
        <v>0</v>
      </c>
      <c r="X65" s="18"/>
      <c r="Y65" s="18">
        <f t="shared" si="14"/>
        <v>0</v>
      </c>
      <c r="Z65" s="18">
        <f t="shared" si="15"/>
        <v>0</v>
      </c>
      <c r="AA65" s="18">
        <f t="shared" si="16"/>
        <v>0</v>
      </c>
      <c r="AB65" s="18">
        <f t="shared" si="17"/>
        <v>0</v>
      </c>
      <c r="AC65" s="18">
        <f t="shared" si="18"/>
        <v>0</v>
      </c>
      <c r="AD65" s="18">
        <f t="shared" si="19"/>
        <v>0</v>
      </c>
      <c r="AE65" s="17">
        <f t="shared" si="20"/>
        <v>0</v>
      </c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38"/>
      <c r="BK65" s="20">
        <f t="shared" si="21"/>
        <v>0</v>
      </c>
    </row>
    <row r="66" spans="1:63">
      <c r="A66" s="22">
        <v>59</v>
      </c>
      <c r="B66" s="25"/>
      <c r="C66" s="26"/>
      <c r="D66" s="26"/>
      <c r="E66" s="27"/>
      <c r="F66" s="27"/>
      <c r="G66" s="26"/>
      <c r="H66" s="27"/>
      <c r="I66" s="27"/>
      <c r="J66" s="26"/>
      <c r="K66" s="27"/>
      <c r="L66" s="17">
        <f t="shared" si="11"/>
        <v>0</v>
      </c>
      <c r="M66" s="27"/>
      <c r="N66" s="27"/>
      <c r="O66" s="27"/>
      <c r="P66" s="27"/>
      <c r="Q66" s="27"/>
      <c r="R66" s="27"/>
      <c r="S66" s="27"/>
      <c r="T66" s="17">
        <f t="shared" si="12"/>
        <v>0</v>
      </c>
      <c r="U66" s="27"/>
      <c r="V66" s="27"/>
      <c r="W66" s="18">
        <f t="shared" si="13"/>
        <v>0</v>
      </c>
      <c r="X66" s="18"/>
      <c r="Y66" s="18">
        <f t="shared" si="14"/>
        <v>0</v>
      </c>
      <c r="Z66" s="18">
        <f t="shared" si="15"/>
        <v>0</v>
      </c>
      <c r="AA66" s="18">
        <f t="shared" si="16"/>
        <v>0</v>
      </c>
      <c r="AB66" s="18">
        <f t="shared" si="17"/>
        <v>0</v>
      </c>
      <c r="AC66" s="18">
        <f t="shared" si="18"/>
        <v>0</v>
      </c>
      <c r="AD66" s="18">
        <f t="shared" si="19"/>
        <v>0</v>
      </c>
      <c r="AE66" s="17">
        <f t="shared" si="20"/>
        <v>0</v>
      </c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38"/>
      <c r="BK66" s="20">
        <f t="shared" si="21"/>
        <v>0</v>
      </c>
    </row>
    <row r="67" spans="1:63">
      <c r="A67" s="22">
        <v>60</v>
      </c>
      <c r="B67" s="25"/>
      <c r="C67" s="26"/>
      <c r="D67" s="26"/>
      <c r="E67" s="27"/>
      <c r="F67" s="27"/>
      <c r="G67" s="26"/>
      <c r="H67" s="27"/>
      <c r="I67" s="27"/>
      <c r="J67" s="26"/>
      <c r="K67" s="27"/>
      <c r="L67" s="17">
        <f t="shared" si="11"/>
        <v>0</v>
      </c>
      <c r="M67" s="27"/>
      <c r="N67" s="27"/>
      <c r="O67" s="27"/>
      <c r="P67" s="27"/>
      <c r="Q67" s="27"/>
      <c r="R67" s="27"/>
      <c r="S67" s="27"/>
      <c r="T67" s="17">
        <f t="shared" si="12"/>
        <v>0</v>
      </c>
      <c r="U67" s="27"/>
      <c r="V67" s="27"/>
      <c r="W67" s="18">
        <f t="shared" si="13"/>
        <v>0</v>
      </c>
      <c r="X67" s="18"/>
      <c r="Y67" s="18">
        <f t="shared" si="14"/>
        <v>0</v>
      </c>
      <c r="Z67" s="18">
        <f t="shared" si="15"/>
        <v>0</v>
      </c>
      <c r="AA67" s="18">
        <f t="shared" si="16"/>
        <v>0</v>
      </c>
      <c r="AB67" s="18">
        <f t="shared" si="17"/>
        <v>0</v>
      </c>
      <c r="AC67" s="18">
        <f t="shared" si="18"/>
        <v>0</v>
      </c>
      <c r="AD67" s="18">
        <f t="shared" si="19"/>
        <v>0</v>
      </c>
      <c r="AE67" s="17">
        <f t="shared" si="20"/>
        <v>0</v>
      </c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38"/>
      <c r="BK67" s="20">
        <f t="shared" si="21"/>
        <v>0</v>
      </c>
    </row>
    <row r="68" spans="1:63">
      <c r="A68" s="22">
        <v>61</v>
      </c>
      <c r="B68" s="25"/>
      <c r="C68" s="26"/>
      <c r="D68" s="26"/>
      <c r="E68" s="27"/>
      <c r="F68" s="27"/>
      <c r="G68" s="26"/>
      <c r="H68" s="27"/>
      <c r="I68" s="27"/>
      <c r="J68" s="26"/>
      <c r="K68" s="27"/>
      <c r="L68" s="17">
        <f t="shared" si="11"/>
        <v>0</v>
      </c>
      <c r="M68" s="27"/>
      <c r="N68" s="27"/>
      <c r="O68" s="27"/>
      <c r="P68" s="27"/>
      <c r="Q68" s="27"/>
      <c r="R68" s="27"/>
      <c r="S68" s="27"/>
      <c r="T68" s="17">
        <f t="shared" si="12"/>
        <v>0</v>
      </c>
      <c r="U68" s="27"/>
      <c r="V68" s="27"/>
      <c r="W68" s="18">
        <f t="shared" si="13"/>
        <v>0</v>
      </c>
      <c r="X68" s="18"/>
      <c r="Y68" s="18">
        <f t="shared" si="14"/>
        <v>0</v>
      </c>
      <c r="Z68" s="18">
        <f t="shared" si="15"/>
        <v>0</v>
      </c>
      <c r="AA68" s="18">
        <f t="shared" si="16"/>
        <v>0</v>
      </c>
      <c r="AB68" s="18">
        <f t="shared" si="17"/>
        <v>0</v>
      </c>
      <c r="AC68" s="18">
        <f t="shared" si="18"/>
        <v>0</v>
      </c>
      <c r="AD68" s="18">
        <f t="shared" si="19"/>
        <v>0</v>
      </c>
      <c r="AE68" s="17">
        <f t="shared" si="20"/>
        <v>0</v>
      </c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38"/>
      <c r="BK68" s="20">
        <f t="shared" si="21"/>
        <v>0</v>
      </c>
    </row>
    <row r="69" spans="1:63">
      <c r="A69" s="22">
        <v>62</v>
      </c>
      <c r="B69" s="25"/>
      <c r="C69" s="26"/>
      <c r="D69" s="26"/>
      <c r="E69" s="27"/>
      <c r="F69" s="27"/>
      <c r="G69" s="26"/>
      <c r="H69" s="27"/>
      <c r="I69" s="27"/>
      <c r="J69" s="26"/>
      <c r="K69" s="27"/>
      <c r="L69" s="17">
        <f t="shared" si="11"/>
        <v>0</v>
      </c>
      <c r="M69" s="27"/>
      <c r="N69" s="27"/>
      <c r="O69" s="27"/>
      <c r="P69" s="27"/>
      <c r="Q69" s="27"/>
      <c r="R69" s="27"/>
      <c r="S69" s="27"/>
      <c r="T69" s="17">
        <f t="shared" si="12"/>
        <v>0</v>
      </c>
      <c r="U69" s="27"/>
      <c r="V69" s="27"/>
      <c r="W69" s="18">
        <f t="shared" si="13"/>
        <v>0</v>
      </c>
      <c r="X69" s="18"/>
      <c r="Y69" s="18">
        <f t="shared" si="14"/>
        <v>0</v>
      </c>
      <c r="Z69" s="18">
        <f t="shared" si="15"/>
        <v>0</v>
      </c>
      <c r="AA69" s="18">
        <f t="shared" si="16"/>
        <v>0</v>
      </c>
      <c r="AB69" s="18">
        <f t="shared" si="17"/>
        <v>0</v>
      </c>
      <c r="AC69" s="18">
        <f t="shared" si="18"/>
        <v>0</v>
      </c>
      <c r="AD69" s="18">
        <f t="shared" si="19"/>
        <v>0</v>
      </c>
      <c r="AE69" s="17">
        <f t="shared" si="20"/>
        <v>0</v>
      </c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38"/>
      <c r="BK69" s="20">
        <f t="shared" si="21"/>
        <v>0</v>
      </c>
    </row>
    <row r="70" spans="1:63">
      <c r="A70" s="22">
        <v>63</v>
      </c>
      <c r="B70" s="25"/>
      <c r="C70" s="26"/>
      <c r="D70" s="26"/>
      <c r="E70" s="27"/>
      <c r="F70" s="27"/>
      <c r="G70" s="26"/>
      <c r="H70" s="27"/>
      <c r="I70" s="27"/>
      <c r="J70" s="26"/>
      <c r="K70" s="27"/>
      <c r="L70" s="17">
        <f t="shared" si="11"/>
        <v>0</v>
      </c>
      <c r="M70" s="27"/>
      <c r="N70" s="27"/>
      <c r="O70" s="27"/>
      <c r="P70" s="27"/>
      <c r="Q70" s="27"/>
      <c r="R70" s="27"/>
      <c r="S70" s="27"/>
      <c r="T70" s="17">
        <f t="shared" si="12"/>
        <v>0</v>
      </c>
      <c r="U70" s="27"/>
      <c r="V70" s="27"/>
      <c r="W70" s="18">
        <f t="shared" si="13"/>
        <v>0</v>
      </c>
      <c r="X70" s="18"/>
      <c r="Y70" s="18">
        <f t="shared" si="14"/>
        <v>0</v>
      </c>
      <c r="Z70" s="18">
        <f t="shared" si="15"/>
        <v>0</v>
      </c>
      <c r="AA70" s="18">
        <f t="shared" si="16"/>
        <v>0</v>
      </c>
      <c r="AB70" s="18">
        <f t="shared" si="17"/>
        <v>0</v>
      </c>
      <c r="AC70" s="18">
        <f t="shared" si="18"/>
        <v>0</v>
      </c>
      <c r="AD70" s="18">
        <f t="shared" si="19"/>
        <v>0</v>
      </c>
      <c r="AE70" s="17">
        <f t="shared" si="20"/>
        <v>0</v>
      </c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38"/>
      <c r="BK70" s="20">
        <f t="shared" si="21"/>
        <v>0</v>
      </c>
    </row>
    <row r="71" spans="1:63">
      <c r="A71" s="22">
        <v>64</v>
      </c>
      <c r="B71" s="25"/>
      <c r="C71" s="26"/>
      <c r="D71" s="26"/>
      <c r="E71" s="27"/>
      <c r="F71" s="27"/>
      <c r="G71" s="26"/>
      <c r="H71" s="27"/>
      <c r="I71" s="27"/>
      <c r="J71" s="26"/>
      <c r="K71" s="27"/>
      <c r="L71" s="17">
        <f t="shared" si="11"/>
        <v>0</v>
      </c>
      <c r="M71" s="27"/>
      <c r="N71" s="27"/>
      <c r="O71" s="27"/>
      <c r="P71" s="27"/>
      <c r="Q71" s="27"/>
      <c r="R71" s="27"/>
      <c r="S71" s="27"/>
      <c r="T71" s="17">
        <f t="shared" si="12"/>
        <v>0</v>
      </c>
      <c r="U71" s="27"/>
      <c r="V71" s="27"/>
      <c r="W71" s="18">
        <f t="shared" si="13"/>
        <v>0</v>
      </c>
      <c r="X71" s="18"/>
      <c r="Y71" s="18">
        <f t="shared" si="14"/>
        <v>0</v>
      </c>
      <c r="Z71" s="18">
        <f t="shared" si="15"/>
        <v>0</v>
      </c>
      <c r="AA71" s="18">
        <f t="shared" si="16"/>
        <v>0</v>
      </c>
      <c r="AB71" s="18">
        <f t="shared" si="17"/>
        <v>0</v>
      </c>
      <c r="AC71" s="18">
        <f t="shared" si="18"/>
        <v>0</v>
      </c>
      <c r="AD71" s="18">
        <f t="shared" si="19"/>
        <v>0</v>
      </c>
      <c r="AE71" s="17">
        <f t="shared" si="20"/>
        <v>0</v>
      </c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38"/>
      <c r="BK71" s="20">
        <f t="shared" si="21"/>
        <v>0</v>
      </c>
    </row>
    <row r="72" spans="1:63">
      <c r="A72" s="22">
        <v>65</v>
      </c>
      <c r="B72" s="25"/>
      <c r="C72" s="26"/>
      <c r="D72" s="26"/>
      <c r="E72" s="27"/>
      <c r="F72" s="27"/>
      <c r="G72" s="26"/>
      <c r="H72" s="27"/>
      <c r="I72" s="27"/>
      <c r="J72" s="26"/>
      <c r="K72" s="27"/>
      <c r="L72" s="17">
        <f t="shared" si="11"/>
        <v>0</v>
      </c>
      <c r="M72" s="27"/>
      <c r="N72" s="27"/>
      <c r="O72" s="27"/>
      <c r="P72" s="27"/>
      <c r="Q72" s="27"/>
      <c r="R72" s="27"/>
      <c r="S72" s="27"/>
      <c r="T72" s="17">
        <f t="shared" si="12"/>
        <v>0</v>
      </c>
      <c r="U72" s="27"/>
      <c r="V72" s="27"/>
      <c r="W72" s="18">
        <f t="shared" si="13"/>
        <v>0</v>
      </c>
      <c r="X72" s="18"/>
      <c r="Y72" s="18">
        <f t="shared" si="14"/>
        <v>0</v>
      </c>
      <c r="Z72" s="18">
        <f t="shared" si="15"/>
        <v>0</v>
      </c>
      <c r="AA72" s="18">
        <f t="shared" si="16"/>
        <v>0</v>
      </c>
      <c r="AB72" s="18">
        <f t="shared" si="17"/>
        <v>0</v>
      </c>
      <c r="AC72" s="18">
        <f t="shared" si="18"/>
        <v>0</v>
      </c>
      <c r="AD72" s="18">
        <f t="shared" si="19"/>
        <v>0</v>
      </c>
      <c r="AE72" s="17">
        <f t="shared" si="20"/>
        <v>0</v>
      </c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38"/>
      <c r="BK72" s="20">
        <f t="shared" si="21"/>
        <v>0</v>
      </c>
    </row>
    <row r="73" spans="1:63">
      <c r="A73" s="22">
        <v>66</v>
      </c>
      <c r="B73" s="25"/>
      <c r="C73" s="26"/>
      <c r="D73" s="26"/>
      <c r="E73" s="27"/>
      <c r="F73" s="27"/>
      <c r="G73" s="26"/>
      <c r="H73" s="27"/>
      <c r="I73" s="27"/>
      <c r="J73" s="26"/>
      <c r="K73" s="27"/>
      <c r="L73" s="17">
        <f t="shared" si="11"/>
        <v>0</v>
      </c>
      <c r="M73" s="27"/>
      <c r="N73" s="27"/>
      <c r="O73" s="27"/>
      <c r="P73" s="27"/>
      <c r="Q73" s="27"/>
      <c r="R73" s="27"/>
      <c r="S73" s="27"/>
      <c r="T73" s="17">
        <f t="shared" si="12"/>
        <v>0</v>
      </c>
      <c r="U73" s="27"/>
      <c r="V73" s="27"/>
      <c r="W73" s="18">
        <f t="shared" si="13"/>
        <v>0</v>
      </c>
      <c r="X73" s="18"/>
      <c r="Y73" s="18">
        <f t="shared" si="14"/>
        <v>0</v>
      </c>
      <c r="Z73" s="18">
        <f t="shared" si="15"/>
        <v>0</v>
      </c>
      <c r="AA73" s="18">
        <f t="shared" si="16"/>
        <v>0</v>
      </c>
      <c r="AB73" s="18">
        <f t="shared" si="17"/>
        <v>0</v>
      </c>
      <c r="AC73" s="18">
        <f t="shared" si="18"/>
        <v>0</v>
      </c>
      <c r="AD73" s="18">
        <f t="shared" si="19"/>
        <v>0</v>
      </c>
      <c r="AE73" s="17">
        <f t="shared" si="20"/>
        <v>0</v>
      </c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38"/>
      <c r="BK73" s="20">
        <f t="shared" si="21"/>
        <v>0</v>
      </c>
    </row>
    <row r="74" spans="1:63">
      <c r="A74" s="22">
        <v>67</v>
      </c>
      <c r="B74" s="25"/>
      <c r="C74" s="26"/>
      <c r="D74" s="26"/>
      <c r="E74" s="27"/>
      <c r="F74" s="27"/>
      <c r="G74" s="26"/>
      <c r="H74" s="27"/>
      <c r="I74" s="27"/>
      <c r="J74" s="26"/>
      <c r="K74" s="27"/>
      <c r="L74" s="17">
        <f t="shared" si="11"/>
        <v>0</v>
      </c>
      <c r="M74" s="27"/>
      <c r="N74" s="27"/>
      <c r="O74" s="27"/>
      <c r="P74" s="27"/>
      <c r="Q74" s="27"/>
      <c r="R74" s="27"/>
      <c r="S74" s="27"/>
      <c r="T74" s="17">
        <f t="shared" si="12"/>
        <v>0</v>
      </c>
      <c r="U74" s="27"/>
      <c r="V74" s="27"/>
      <c r="W74" s="18">
        <f t="shared" si="13"/>
        <v>0</v>
      </c>
      <c r="X74" s="18"/>
      <c r="Y74" s="18">
        <f t="shared" si="14"/>
        <v>0</v>
      </c>
      <c r="Z74" s="18">
        <f t="shared" si="15"/>
        <v>0</v>
      </c>
      <c r="AA74" s="18">
        <f t="shared" si="16"/>
        <v>0</v>
      </c>
      <c r="AB74" s="18">
        <f t="shared" si="17"/>
        <v>0</v>
      </c>
      <c r="AC74" s="18">
        <f t="shared" si="18"/>
        <v>0</v>
      </c>
      <c r="AD74" s="18">
        <f t="shared" si="19"/>
        <v>0</v>
      </c>
      <c r="AE74" s="17">
        <f t="shared" si="20"/>
        <v>0</v>
      </c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38"/>
      <c r="BK74" s="20">
        <f t="shared" si="21"/>
        <v>0</v>
      </c>
    </row>
    <row r="75" spans="1:63">
      <c r="A75" s="22">
        <v>68</v>
      </c>
      <c r="B75" s="25"/>
      <c r="C75" s="26"/>
      <c r="D75" s="26"/>
      <c r="E75" s="27"/>
      <c r="F75" s="27"/>
      <c r="G75" s="26"/>
      <c r="H75" s="27"/>
      <c r="I75" s="27"/>
      <c r="J75" s="26"/>
      <c r="K75" s="27"/>
      <c r="L75" s="17">
        <f t="shared" si="11"/>
        <v>0</v>
      </c>
      <c r="M75" s="27"/>
      <c r="N75" s="27"/>
      <c r="O75" s="27"/>
      <c r="P75" s="27"/>
      <c r="Q75" s="27"/>
      <c r="R75" s="27"/>
      <c r="S75" s="27"/>
      <c r="T75" s="17">
        <f t="shared" si="12"/>
        <v>0</v>
      </c>
      <c r="U75" s="27"/>
      <c r="V75" s="27"/>
      <c r="W75" s="18">
        <f t="shared" si="13"/>
        <v>0</v>
      </c>
      <c r="X75" s="18"/>
      <c r="Y75" s="18">
        <f t="shared" si="14"/>
        <v>0</v>
      </c>
      <c r="Z75" s="18">
        <f t="shared" si="15"/>
        <v>0</v>
      </c>
      <c r="AA75" s="18">
        <f t="shared" si="16"/>
        <v>0</v>
      </c>
      <c r="AB75" s="18">
        <f t="shared" si="17"/>
        <v>0</v>
      </c>
      <c r="AC75" s="18">
        <f t="shared" si="18"/>
        <v>0</v>
      </c>
      <c r="AD75" s="18">
        <f t="shared" si="19"/>
        <v>0</v>
      </c>
      <c r="AE75" s="17">
        <f t="shared" si="20"/>
        <v>0</v>
      </c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38"/>
      <c r="BK75" s="20">
        <f t="shared" si="21"/>
        <v>0</v>
      </c>
    </row>
    <row r="76" spans="1:63">
      <c r="A76" s="22">
        <v>69</v>
      </c>
      <c r="B76" s="25"/>
      <c r="C76" s="26"/>
      <c r="D76" s="26"/>
      <c r="E76" s="27"/>
      <c r="F76" s="27"/>
      <c r="G76" s="26"/>
      <c r="H76" s="27"/>
      <c r="I76" s="27"/>
      <c r="J76" s="26"/>
      <c r="K76" s="27"/>
      <c r="L76" s="17">
        <f t="shared" si="11"/>
        <v>0</v>
      </c>
      <c r="M76" s="27"/>
      <c r="N76" s="27"/>
      <c r="O76" s="27"/>
      <c r="P76" s="27"/>
      <c r="Q76" s="27"/>
      <c r="R76" s="27"/>
      <c r="S76" s="27"/>
      <c r="T76" s="17">
        <f t="shared" si="12"/>
        <v>0</v>
      </c>
      <c r="U76" s="27"/>
      <c r="V76" s="27"/>
      <c r="W76" s="18">
        <f t="shared" si="13"/>
        <v>0</v>
      </c>
      <c r="X76" s="18"/>
      <c r="Y76" s="18">
        <f t="shared" si="14"/>
        <v>0</v>
      </c>
      <c r="Z76" s="18">
        <f t="shared" si="15"/>
        <v>0</v>
      </c>
      <c r="AA76" s="18">
        <f t="shared" si="16"/>
        <v>0</v>
      </c>
      <c r="AB76" s="18">
        <f t="shared" si="17"/>
        <v>0</v>
      </c>
      <c r="AC76" s="18">
        <f t="shared" si="18"/>
        <v>0</v>
      </c>
      <c r="AD76" s="18">
        <f t="shared" si="19"/>
        <v>0</v>
      </c>
      <c r="AE76" s="17">
        <f t="shared" si="20"/>
        <v>0</v>
      </c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38"/>
      <c r="BK76" s="20">
        <f t="shared" si="21"/>
        <v>0</v>
      </c>
    </row>
    <row r="77" spans="1:63">
      <c r="A77" s="22">
        <v>70</v>
      </c>
      <c r="B77" s="25"/>
      <c r="C77" s="26"/>
      <c r="D77" s="26"/>
      <c r="E77" s="27"/>
      <c r="F77" s="27"/>
      <c r="G77" s="26"/>
      <c r="H77" s="27"/>
      <c r="I77" s="27"/>
      <c r="J77" s="26"/>
      <c r="K77" s="27"/>
      <c r="L77" s="17">
        <f t="shared" si="11"/>
        <v>0</v>
      </c>
      <c r="M77" s="27"/>
      <c r="N77" s="27"/>
      <c r="O77" s="27"/>
      <c r="P77" s="27"/>
      <c r="Q77" s="27"/>
      <c r="R77" s="27"/>
      <c r="S77" s="27"/>
      <c r="T77" s="17">
        <f t="shared" si="12"/>
        <v>0</v>
      </c>
      <c r="U77" s="27"/>
      <c r="V77" s="27"/>
      <c r="W77" s="18">
        <f t="shared" si="13"/>
        <v>0</v>
      </c>
      <c r="X77" s="18"/>
      <c r="Y77" s="18">
        <f t="shared" si="14"/>
        <v>0</v>
      </c>
      <c r="Z77" s="18">
        <f t="shared" si="15"/>
        <v>0</v>
      </c>
      <c r="AA77" s="18">
        <f t="shared" si="16"/>
        <v>0</v>
      </c>
      <c r="AB77" s="18">
        <f t="shared" si="17"/>
        <v>0</v>
      </c>
      <c r="AC77" s="18">
        <f t="shared" si="18"/>
        <v>0</v>
      </c>
      <c r="AD77" s="18">
        <f t="shared" si="19"/>
        <v>0</v>
      </c>
      <c r="AE77" s="17">
        <f t="shared" si="20"/>
        <v>0</v>
      </c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38"/>
      <c r="BK77" s="20">
        <f t="shared" si="21"/>
        <v>0</v>
      </c>
    </row>
    <row r="78" spans="1:63">
      <c r="A78" s="22">
        <v>71</v>
      </c>
      <c r="B78" s="25"/>
      <c r="C78" s="26"/>
      <c r="D78" s="26"/>
      <c r="E78" s="27"/>
      <c r="F78" s="27"/>
      <c r="G78" s="26"/>
      <c r="H78" s="27"/>
      <c r="I78" s="27"/>
      <c r="J78" s="26"/>
      <c r="K78" s="27"/>
      <c r="L78" s="17">
        <f t="shared" si="11"/>
        <v>0</v>
      </c>
      <c r="M78" s="27"/>
      <c r="N78" s="27"/>
      <c r="O78" s="27"/>
      <c r="P78" s="27"/>
      <c r="Q78" s="27"/>
      <c r="R78" s="27"/>
      <c r="S78" s="27"/>
      <c r="T78" s="17">
        <f t="shared" si="12"/>
        <v>0</v>
      </c>
      <c r="U78" s="27"/>
      <c r="V78" s="27"/>
      <c r="W78" s="18">
        <f t="shared" si="13"/>
        <v>0</v>
      </c>
      <c r="X78" s="18"/>
      <c r="Y78" s="18">
        <f t="shared" si="14"/>
        <v>0</v>
      </c>
      <c r="Z78" s="18">
        <f t="shared" si="15"/>
        <v>0</v>
      </c>
      <c r="AA78" s="18">
        <f t="shared" si="16"/>
        <v>0</v>
      </c>
      <c r="AB78" s="18">
        <f t="shared" si="17"/>
        <v>0</v>
      </c>
      <c r="AC78" s="18">
        <f t="shared" si="18"/>
        <v>0</v>
      </c>
      <c r="AD78" s="18">
        <f t="shared" si="19"/>
        <v>0</v>
      </c>
      <c r="AE78" s="17">
        <f t="shared" si="20"/>
        <v>0</v>
      </c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38"/>
      <c r="BK78" s="20">
        <f t="shared" si="21"/>
        <v>0</v>
      </c>
    </row>
    <row r="79" spans="1:63">
      <c r="A79" s="22">
        <v>72</v>
      </c>
      <c r="B79" s="25"/>
      <c r="C79" s="26"/>
      <c r="D79" s="26"/>
      <c r="E79" s="27"/>
      <c r="F79" s="27"/>
      <c r="G79" s="26"/>
      <c r="H79" s="27"/>
      <c r="I79" s="27"/>
      <c r="J79" s="26"/>
      <c r="K79" s="27"/>
      <c r="L79" s="17">
        <f t="shared" si="11"/>
        <v>0</v>
      </c>
      <c r="M79" s="27"/>
      <c r="N79" s="27"/>
      <c r="O79" s="27"/>
      <c r="P79" s="27"/>
      <c r="Q79" s="27"/>
      <c r="R79" s="27"/>
      <c r="S79" s="27"/>
      <c r="T79" s="17">
        <f t="shared" si="12"/>
        <v>0</v>
      </c>
      <c r="U79" s="27"/>
      <c r="V79" s="27"/>
      <c r="W79" s="18">
        <f t="shared" si="13"/>
        <v>0</v>
      </c>
      <c r="X79" s="18"/>
      <c r="Y79" s="18">
        <f t="shared" si="14"/>
        <v>0</v>
      </c>
      <c r="Z79" s="18">
        <f t="shared" si="15"/>
        <v>0</v>
      </c>
      <c r="AA79" s="18">
        <f t="shared" si="16"/>
        <v>0</v>
      </c>
      <c r="AB79" s="18">
        <f t="shared" si="17"/>
        <v>0</v>
      </c>
      <c r="AC79" s="18">
        <f t="shared" si="18"/>
        <v>0</v>
      </c>
      <c r="AD79" s="18">
        <f t="shared" si="19"/>
        <v>0</v>
      </c>
      <c r="AE79" s="17">
        <f t="shared" si="20"/>
        <v>0</v>
      </c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38"/>
      <c r="BK79" s="20">
        <f t="shared" si="21"/>
        <v>0</v>
      </c>
    </row>
    <row r="80" spans="1:63">
      <c r="A80" s="22">
        <v>73</v>
      </c>
      <c r="B80" s="25"/>
      <c r="C80" s="26"/>
      <c r="D80" s="26"/>
      <c r="E80" s="27"/>
      <c r="F80" s="27"/>
      <c r="G80" s="26"/>
      <c r="H80" s="27"/>
      <c r="I80" s="27"/>
      <c r="J80" s="26"/>
      <c r="K80" s="27"/>
      <c r="L80" s="17">
        <f t="shared" si="11"/>
        <v>0</v>
      </c>
      <c r="M80" s="27"/>
      <c r="N80" s="27"/>
      <c r="O80" s="27"/>
      <c r="P80" s="27"/>
      <c r="Q80" s="27"/>
      <c r="R80" s="27"/>
      <c r="S80" s="27"/>
      <c r="T80" s="17">
        <f t="shared" si="12"/>
        <v>0</v>
      </c>
      <c r="U80" s="27"/>
      <c r="V80" s="27"/>
      <c r="W80" s="18">
        <f t="shared" si="13"/>
        <v>0</v>
      </c>
      <c r="X80" s="18"/>
      <c r="Y80" s="18">
        <f t="shared" si="14"/>
        <v>0</v>
      </c>
      <c r="Z80" s="18">
        <f t="shared" si="15"/>
        <v>0</v>
      </c>
      <c r="AA80" s="18">
        <f t="shared" si="16"/>
        <v>0</v>
      </c>
      <c r="AB80" s="18">
        <f t="shared" si="17"/>
        <v>0</v>
      </c>
      <c r="AC80" s="18">
        <f t="shared" si="18"/>
        <v>0</v>
      </c>
      <c r="AD80" s="18">
        <f t="shared" si="19"/>
        <v>0</v>
      </c>
      <c r="AE80" s="17">
        <f t="shared" si="20"/>
        <v>0</v>
      </c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38"/>
      <c r="BK80" s="20">
        <f t="shared" si="21"/>
        <v>0</v>
      </c>
    </row>
    <row r="81" spans="1:63">
      <c r="A81" s="22">
        <v>74</v>
      </c>
      <c r="B81" s="25"/>
      <c r="C81" s="26"/>
      <c r="D81" s="26"/>
      <c r="E81" s="27"/>
      <c r="F81" s="27"/>
      <c r="G81" s="26"/>
      <c r="H81" s="27"/>
      <c r="I81" s="27"/>
      <c r="J81" s="26"/>
      <c r="K81" s="27"/>
      <c r="L81" s="17">
        <f t="shared" si="11"/>
        <v>0</v>
      </c>
      <c r="M81" s="27"/>
      <c r="N81" s="27"/>
      <c r="O81" s="27"/>
      <c r="P81" s="27"/>
      <c r="Q81" s="27"/>
      <c r="R81" s="27"/>
      <c r="S81" s="27"/>
      <c r="T81" s="17">
        <f t="shared" si="12"/>
        <v>0</v>
      </c>
      <c r="U81" s="27"/>
      <c r="V81" s="27"/>
      <c r="W81" s="18">
        <f t="shared" si="13"/>
        <v>0</v>
      </c>
      <c r="X81" s="18"/>
      <c r="Y81" s="18">
        <f t="shared" si="14"/>
        <v>0</v>
      </c>
      <c r="Z81" s="18">
        <f t="shared" si="15"/>
        <v>0</v>
      </c>
      <c r="AA81" s="18">
        <f t="shared" si="16"/>
        <v>0</v>
      </c>
      <c r="AB81" s="18">
        <f t="shared" si="17"/>
        <v>0</v>
      </c>
      <c r="AC81" s="18">
        <f t="shared" si="18"/>
        <v>0</v>
      </c>
      <c r="AD81" s="18">
        <f t="shared" si="19"/>
        <v>0</v>
      </c>
      <c r="AE81" s="17">
        <f t="shared" si="20"/>
        <v>0</v>
      </c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38"/>
      <c r="BK81" s="20">
        <f t="shared" si="21"/>
        <v>0</v>
      </c>
    </row>
    <row r="82" spans="1:63">
      <c r="A82" s="22">
        <v>75</v>
      </c>
      <c r="B82" s="25"/>
      <c r="C82" s="26"/>
      <c r="D82" s="26"/>
      <c r="E82" s="27"/>
      <c r="F82" s="27"/>
      <c r="G82" s="26"/>
      <c r="H82" s="27"/>
      <c r="I82" s="27"/>
      <c r="J82" s="26"/>
      <c r="K82" s="27"/>
      <c r="L82" s="17">
        <f t="shared" si="11"/>
        <v>0</v>
      </c>
      <c r="M82" s="27"/>
      <c r="N82" s="27"/>
      <c r="O82" s="27"/>
      <c r="P82" s="27"/>
      <c r="Q82" s="27"/>
      <c r="R82" s="27"/>
      <c r="S82" s="27"/>
      <c r="T82" s="17">
        <f t="shared" si="12"/>
        <v>0</v>
      </c>
      <c r="U82" s="27"/>
      <c r="V82" s="27"/>
      <c r="W82" s="18">
        <f t="shared" si="13"/>
        <v>0</v>
      </c>
      <c r="X82" s="18"/>
      <c r="Y82" s="18">
        <f t="shared" si="14"/>
        <v>0</v>
      </c>
      <c r="Z82" s="18">
        <f t="shared" si="15"/>
        <v>0</v>
      </c>
      <c r="AA82" s="18">
        <f t="shared" si="16"/>
        <v>0</v>
      </c>
      <c r="AB82" s="18">
        <f t="shared" si="17"/>
        <v>0</v>
      </c>
      <c r="AC82" s="18">
        <f t="shared" si="18"/>
        <v>0</v>
      </c>
      <c r="AD82" s="18">
        <f t="shared" si="19"/>
        <v>0</v>
      </c>
      <c r="AE82" s="17">
        <f t="shared" si="20"/>
        <v>0</v>
      </c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38"/>
      <c r="BK82" s="20">
        <f t="shared" si="21"/>
        <v>0</v>
      </c>
    </row>
    <row r="83" spans="1:63">
      <c r="A83" s="22">
        <v>76</v>
      </c>
      <c r="B83" s="25"/>
      <c r="C83" s="26"/>
      <c r="D83" s="26"/>
      <c r="E83" s="27"/>
      <c r="F83" s="27"/>
      <c r="G83" s="26"/>
      <c r="H83" s="27"/>
      <c r="I83" s="27"/>
      <c r="J83" s="26"/>
      <c r="K83" s="27"/>
      <c r="L83" s="17">
        <f t="shared" si="11"/>
        <v>0</v>
      </c>
      <c r="M83" s="27"/>
      <c r="N83" s="27"/>
      <c r="O83" s="27"/>
      <c r="P83" s="27"/>
      <c r="Q83" s="27"/>
      <c r="R83" s="27"/>
      <c r="S83" s="27"/>
      <c r="T83" s="17">
        <f t="shared" si="12"/>
        <v>0</v>
      </c>
      <c r="U83" s="27"/>
      <c r="V83" s="27"/>
      <c r="W83" s="18">
        <f t="shared" si="13"/>
        <v>0</v>
      </c>
      <c r="X83" s="18"/>
      <c r="Y83" s="18">
        <f t="shared" si="14"/>
        <v>0</v>
      </c>
      <c r="Z83" s="18">
        <f t="shared" si="15"/>
        <v>0</v>
      </c>
      <c r="AA83" s="18">
        <f t="shared" si="16"/>
        <v>0</v>
      </c>
      <c r="AB83" s="18">
        <f t="shared" si="17"/>
        <v>0</v>
      </c>
      <c r="AC83" s="18">
        <f t="shared" si="18"/>
        <v>0</v>
      </c>
      <c r="AD83" s="18">
        <f t="shared" si="19"/>
        <v>0</v>
      </c>
      <c r="AE83" s="17">
        <f t="shared" si="20"/>
        <v>0</v>
      </c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38"/>
      <c r="BK83" s="20">
        <f t="shared" si="21"/>
        <v>0</v>
      </c>
    </row>
    <row r="84" spans="1:63">
      <c r="A84" s="22">
        <v>77</v>
      </c>
      <c r="B84" s="25"/>
      <c r="C84" s="26"/>
      <c r="D84" s="26"/>
      <c r="E84" s="27"/>
      <c r="F84" s="27"/>
      <c r="G84" s="26"/>
      <c r="H84" s="27"/>
      <c r="I84" s="27"/>
      <c r="J84" s="26"/>
      <c r="K84" s="27"/>
      <c r="L84" s="17">
        <f t="shared" si="11"/>
        <v>0</v>
      </c>
      <c r="M84" s="27"/>
      <c r="N84" s="27"/>
      <c r="O84" s="27"/>
      <c r="P84" s="27"/>
      <c r="Q84" s="27"/>
      <c r="R84" s="27"/>
      <c r="S84" s="27"/>
      <c r="T84" s="17">
        <f t="shared" si="12"/>
        <v>0</v>
      </c>
      <c r="U84" s="27"/>
      <c r="V84" s="27"/>
      <c r="W84" s="18">
        <f t="shared" si="13"/>
        <v>0</v>
      </c>
      <c r="X84" s="18"/>
      <c r="Y84" s="18">
        <f t="shared" si="14"/>
        <v>0</v>
      </c>
      <c r="Z84" s="18">
        <f t="shared" si="15"/>
        <v>0</v>
      </c>
      <c r="AA84" s="18">
        <f t="shared" si="16"/>
        <v>0</v>
      </c>
      <c r="AB84" s="18">
        <f t="shared" si="17"/>
        <v>0</v>
      </c>
      <c r="AC84" s="18">
        <f t="shared" si="18"/>
        <v>0</v>
      </c>
      <c r="AD84" s="18">
        <f t="shared" si="19"/>
        <v>0</v>
      </c>
      <c r="AE84" s="17">
        <f t="shared" si="20"/>
        <v>0</v>
      </c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38"/>
      <c r="BK84" s="20">
        <f t="shared" si="21"/>
        <v>0</v>
      </c>
    </row>
    <row r="85" spans="1:63">
      <c r="A85" s="22">
        <v>78</v>
      </c>
      <c r="B85" s="25"/>
      <c r="C85" s="26"/>
      <c r="D85" s="26"/>
      <c r="E85" s="27"/>
      <c r="F85" s="27"/>
      <c r="G85" s="26"/>
      <c r="H85" s="27"/>
      <c r="I85" s="27"/>
      <c r="J85" s="26"/>
      <c r="K85" s="27"/>
      <c r="L85" s="17">
        <f t="shared" si="11"/>
        <v>0</v>
      </c>
      <c r="M85" s="27"/>
      <c r="N85" s="27"/>
      <c r="O85" s="27"/>
      <c r="P85" s="27"/>
      <c r="Q85" s="27"/>
      <c r="R85" s="27"/>
      <c r="S85" s="27"/>
      <c r="T85" s="17">
        <f t="shared" si="12"/>
        <v>0</v>
      </c>
      <c r="U85" s="27"/>
      <c r="V85" s="27"/>
      <c r="W85" s="18">
        <f t="shared" si="13"/>
        <v>0</v>
      </c>
      <c r="X85" s="18"/>
      <c r="Y85" s="18">
        <f t="shared" si="14"/>
        <v>0</v>
      </c>
      <c r="Z85" s="18">
        <f t="shared" si="15"/>
        <v>0</v>
      </c>
      <c r="AA85" s="18">
        <f t="shared" si="16"/>
        <v>0</v>
      </c>
      <c r="AB85" s="18">
        <f t="shared" si="17"/>
        <v>0</v>
      </c>
      <c r="AC85" s="18">
        <f t="shared" si="18"/>
        <v>0</v>
      </c>
      <c r="AD85" s="18">
        <f t="shared" si="19"/>
        <v>0</v>
      </c>
      <c r="AE85" s="17">
        <f t="shared" si="20"/>
        <v>0</v>
      </c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38"/>
      <c r="BK85" s="20">
        <f t="shared" si="21"/>
        <v>0</v>
      </c>
    </row>
    <row r="86" spans="1:63">
      <c r="A86" s="22">
        <v>79</v>
      </c>
      <c r="B86" s="25"/>
      <c r="C86" s="26"/>
      <c r="D86" s="26"/>
      <c r="E86" s="27"/>
      <c r="F86" s="27"/>
      <c r="G86" s="26"/>
      <c r="H86" s="27"/>
      <c r="I86" s="27"/>
      <c r="J86" s="26"/>
      <c r="K86" s="27"/>
      <c r="L86" s="17">
        <f t="shared" si="11"/>
        <v>0</v>
      </c>
      <c r="M86" s="27"/>
      <c r="N86" s="27"/>
      <c r="O86" s="27"/>
      <c r="P86" s="27"/>
      <c r="Q86" s="27"/>
      <c r="R86" s="27"/>
      <c r="S86" s="27"/>
      <c r="T86" s="17">
        <f t="shared" si="12"/>
        <v>0</v>
      </c>
      <c r="U86" s="27"/>
      <c r="V86" s="27"/>
      <c r="W86" s="18">
        <f t="shared" si="13"/>
        <v>0</v>
      </c>
      <c r="X86" s="18"/>
      <c r="Y86" s="18">
        <f t="shared" si="14"/>
        <v>0</v>
      </c>
      <c r="Z86" s="18">
        <f t="shared" si="15"/>
        <v>0</v>
      </c>
      <c r="AA86" s="18">
        <f t="shared" si="16"/>
        <v>0</v>
      </c>
      <c r="AB86" s="18">
        <f t="shared" si="17"/>
        <v>0</v>
      </c>
      <c r="AC86" s="18">
        <f t="shared" si="18"/>
        <v>0</v>
      </c>
      <c r="AD86" s="18">
        <f t="shared" si="19"/>
        <v>0</v>
      </c>
      <c r="AE86" s="17">
        <f t="shared" si="20"/>
        <v>0</v>
      </c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38"/>
      <c r="BK86" s="20">
        <f t="shared" si="21"/>
        <v>0</v>
      </c>
    </row>
    <row r="87" spans="1:63" s="3" customFormat="1">
      <c r="A87" s="22">
        <v>80</v>
      </c>
      <c r="B87" s="25"/>
      <c r="C87" s="26"/>
      <c r="D87" s="26"/>
      <c r="E87" s="27"/>
      <c r="F87" s="27"/>
      <c r="G87" s="26"/>
      <c r="H87" s="27"/>
      <c r="I87" s="27"/>
      <c r="J87" s="26"/>
      <c r="K87" s="27"/>
      <c r="L87" s="17">
        <f t="shared" si="11"/>
        <v>0</v>
      </c>
      <c r="M87" s="27"/>
      <c r="N87" s="27"/>
      <c r="O87" s="27"/>
      <c r="P87" s="27"/>
      <c r="Q87" s="27"/>
      <c r="R87" s="27"/>
      <c r="S87" s="27"/>
      <c r="T87" s="17">
        <f t="shared" si="12"/>
        <v>0</v>
      </c>
      <c r="U87" s="27"/>
      <c r="V87" s="27"/>
      <c r="W87" s="18">
        <f t="shared" si="13"/>
        <v>0</v>
      </c>
      <c r="X87" s="18"/>
      <c r="Y87" s="18">
        <f t="shared" si="14"/>
        <v>0</v>
      </c>
      <c r="Z87" s="18">
        <f t="shared" si="15"/>
        <v>0</v>
      </c>
      <c r="AA87" s="18">
        <f t="shared" si="16"/>
        <v>0</v>
      </c>
      <c r="AB87" s="18">
        <f t="shared" si="17"/>
        <v>0</v>
      </c>
      <c r="AC87" s="18">
        <f t="shared" si="18"/>
        <v>0</v>
      </c>
      <c r="AD87" s="18">
        <f t="shared" si="19"/>
        <v>0</v>
      </c>
      <c r="AE87" s="17">
        <f t="shared" si="20"/>
        <v>0</v>
      </c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38"/>
      <c r="BK87" s="20">
        <f t="shared" si="21"/>
        <v>0</v>
      </c>
    </row>
    <row r="88" spans="1:63">
      <c r="A88" s="22">
        <v>81</v>
      </c>
      <c r="B88" s="25"/>
      <c r="C88" s="26"/>
      <c r="D88" s="26"/>
      <c r="E88" s="27"/>
      <c r="F88" s="27"/>
      <c r="G88" s="26"/>
      <c r="H88" s="27"/>
      <c r="I88" s="27"/>
      <c r="J88" s="26"/>
      <c r="K88" s="27"/>
      <c r="L88" s="17">
        <f t="shared" si="11"/>
        <v>0</v>
      </c>
      <c r="M88" s="27"/>
      <c r="N88" s="27"/>
      <c r="O88" s="27"/>
      <c r="P88" s="27"/>
      <c r="Q88" s="27"/>
      <c r="R88" s="27"/>
      <c r="S88" s="27"/>
      <c r="T88" s="17">
        <f t="shared" si="12"/>
        <v>0</v>
      </c>
      <c r="U88" s="27"/>
      <c r="V88" s="27"/>
      <c r="W88" s="18">
        <f t="shared" si="13"/>
        <v>0</v>
      </c>
      <c r="X88" s="18"/>
      <c r="Y88" s="18">
        <f t="shared" si="14"/>
        <v>0</v>
      </c>
      <c r="Z88" s="18">
        <f t="shared" si="15"/>
        <v>0</v>
      </c>
      <c r="AA88" s="18">
        <f t="shared" si="16"/>
        <v>0</v>
      </c>
      <c r="AB88" s="18">
        <f t="shared" si="17"/>
        <v>0</v>
      </c>
      <c r="AC88" s="18">
        <f t="shared" si="18"/>
        <v>0</v>
      </c>
      <c r="AD88" s="18">
        <f t="shared" si="19"/>
        <v>0</v>
      </c>
      <c r="AE88" s="17">
        <f t="shared" si="20"/>
        <v>0</v>
      </c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38"/>
      <c r="BK88" s="20">
        <f t="shared" si="21"/>
        <v>0</v>
      </c>
    </row>
    <row r="89" spans="1:63">
      <c r="A89" s="22">
        <v>82</v>
      </c>
      <c r="B89" s="25"/>
      <c r="C89" s="26"/>
      <c r="D89" s="26"/>
      <c r="E89" s="27"/>
      <c r="F89" s="27"/>
      <c r="G89" s="26"/>
      <c r="H89" s="27"/>
      <c r="I89" s="27"/>
      <c r="J89" s="26"/>
      <c r="K89" s="27"/>
      <c r="L89" s="17">
        <f t="shared" si="11"/>
        <v>0</v>
      </c>
      <c r="M89" s="27"/>
      <c r="N89" s="27"/>
      <c r="O89" s="27"/>
      <c r="P89" s="27"/>
      <c r="Q89" s="27"/>
      <c r="R89" s="27"/>
      <c r="S89" s="27"/>
      <c r="T89" s="17">
        <f t="shared" si="12"/>
        <v>0</v>
      </c>
      <c r="U89" s="27"/>
      <c r="V89" s="27"/>
      <c r="W89" s="18">
        <f t="shared" si="13"/>
        <v>0</v>
      </c>
      <c r="X89" s="18"/>
      <c r="Y89" s="18">
        <f t="shared" si="14"/>
        <v>0</v>
      </c>
      <c r="Z89" s="18">
        <f t="shared" si="15"/>
        <v>0</v>
      </c>
      <c r="AA89" s="18">
        <f t="shared" si="16"/>
        <v>0</v>
      </c>
      <c r="AB89" s="18">
        <f t="shared" si="17"/>
        <v>0</v>
      </c>
      <c r="AC89" s="18">
        <f t="shared" si="18"/>
        <v>0</v>
      </c>
      <c r="AD89" s="18">
        <f t="shared" si="19"/>
        <v>0</v>
      </c>
      <c r="AE89" s="17">
        <f t="shared" si="20"/>
        <v>0</v>
      </c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38"/>
      <c r="BK89" s="20">
        <f t="shared" si="21"/>
        <v>0</v>
      </c>
    </row>
    <row r="90" spans="1:63">
      <c r="A90" s="22">
        <v>83</v>
      </c>
      <c r="B90" s="25"/>
      <c r="C90" s="26"/>
      <c r="D90" s="26"/>
      <c r="E90" s="27"/>
      <c r="F90" s="27"/>
      <c r="G90" s="26"/>
      <c r="H90" s="27"/>
      <c r="I90" s="27"/>
      <c r="J90" s="26"/>
      <c r="K90" s="27"/>
      <c r="L90" s="17">
        <f t="shared" si="11"/>
        <v>0</v>
      </c>
      <c r="M90" s="27"/>
      <c r="N90" s="27"/>
      <c r="O90" s="27"/>
      <c r="P90" s="27"/>
      <c r="Q90" s="27"/>
      <c r="R90" s="27"/>
      <c r="S90" s="27"/>
      <c r="T90" s="17">
        <f t="shared" si="12"/>
        <v>0</v>
      </c>
      <c r="U90" s="27"/>
      <c r="V90" s="27"/>
      <c r="W90" s="18">
        <f t="shared" si="13"/>
        <v>0</v>
      </c>
      <c r="X90" s="18"/>
      <c r="Y90" s="18">
        <f t="shared" si="14"/>
        <v>0</v>
      </c>
      <c r="Z90" s="18">
        <f t="shared" si="15"/>
        <v>0</v>
      </c>
      <c r="AA90" s="18">
        <f t="shared" si="16"/>
        <v>0</v>
      </c>
      <c r="AB90" s="18">
        <f t="shared" si="17"/>
        <v>0</v>
      </c>
      <c r="AC90" s="18">
        <f t="shared" si="18"/>
        <v>0</v>
      </c>
      <c r="AD90" s="18">
        <f t="shared" si="19"/>
        <v>0</v>
      </c>
      <c r="AE90" s="17">
        <f t="shared" si="20"/>
        <v>0</v>
      </c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38"/>
      <c r="BK90" s="20">
        <f t="shared" si="21"/>
        <v>0</v>
      </c>
    </row>
    <row r="91" spans="1:63">
      <c r="A91" s="22">
        <v>84</v>
      </c>
      <c r="B91" s="25"/>
      <c r="C91" s="26"/>
      <c r="D91" s="26"/>
      <c r="E91" s="27"/>
      <c r="F91" s="27"/>
      <c r="G91" s="26"/>
      <c r="H91" s="27"/>
      <c r="I91" s="27"/>
      <c r="J91" s="26"/>
      <c r="K91" s="27"/>
      <c r="L91" s="17">
        <f t="shared" si="11"/>
        <v>0</v>
      </c>
      <c r="M91" s="27"/>
      <c r="N91" s="27"/>
      <c r="O91" s="27"/>
      <c r="P91" s="27"/>
      <c r="Q91" s="27"/>
      <c r="R91" s="27"/>
      <c r="S91" s="27"/>
      <c r="T91" s="17">
        <f t="shared" si="12"/>
        <v>0</v>
      </c>
      <c r="U91" s="27"/>
      <c r="V91" s="27"/>
      <c r="W91" s="18">
        <f t="shared" si="13"/>
        <v>0</v>
      </c>
      <c r="X91" s="18"/>
      <c r="Y91" s="18">
        <f t="shared" si="14"/>
        <v>0</v>
      </c>
      <c r="Z91" s="18">
        <f t="shared" si="15"/>
        <v>0</v>
      </c>
      <c r="AA91" s="18">
        <f t="shared" si="16"/>
        <v>0</v>
      </c>
      <c r="AB91" s="18">
        <f t="shared" si="17"/>
        <v>0</v>
      </c>
      <c r="AC91" s="18">
        <f t="shared" si="18"/>
        <v>0</v>
      </c>
      <c r="AD91" s="18">
        <f t="shared" si="19"/>
        <v>0</v>
      </c>
      <c r="AE91" s="17">
        <f t="shared" si="20"/>
        <v>0</v>
      </c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38"/>
      <c r="BK91" s="20">
        <f t="shared" si="21"/>
        <v>0</v>
      </c>
    </row>
    <row r="92" spans="1:63">
      <c r="A92" s="22">
        <v>85</v>
      </c>
      <c r="B92" s="25"/>
      <c r="C92" s="26"/>
      <c r="D92" s="26"/>
      <c r="E92" s="27"/>
      <c r="F92" s="27"/>
      <c r="G92" s="26"/>
      <c r="H92" s="27"/>
      <c r="I92" s="27"/>
      <c r="J92" s="26"/>
      <c r="K92" s="27"/>
      <c r="L92" s="17">
        <f t="shared" si="11"/>
        <v>0</v>
      </c>
      <c r="M92" s="27"/>
      <c r="N92" s="27"/>
      <c r="O92" s="27"/>
      <c r="P92" s="27"/>
      <c r="Q92" s="27"/>
      <c r="R92" s="27"/>
      <c r="S92" s="27"/>
      <c r="T92" s="17">
        <f t="shared" si="12"/>
        <v>0</v>
      </c>
      <c r="U92" s="27"/>
      <c r="V92" s="27"/>
      <c r="W92" s="18">
        <f t="shared" si="13"/>
        <v>0</v>
      </c>
      <c r="X92" s="18"/>
      <c r="Y92" s="18">
        <f t="shared" si="14"/>
        <v>0</v>
      </c>
      <c r="Z92" s="18">
        <f t="shared" si="15"/>
        <v>0</v>
      </c>
      <c r="AA92" s="18">
        <f t="shared" si="16"/>
        <v>0</v>
      </c>
      <c r="AB92" s="18">
        <f t="shared" si="17"/>
        <v>0</v>
      </c>
      <c r="AC92" s="18">
        <f t="shared" si="18"/>
        <v>0</v>
      </c>
      <c r="AD92" s="18">
        <f t="shared" si="19"/>
        <v>0</v>
      </c>
      <c r="AE92" s="17">
        <f t="shared" si="20"/>
        <v>0</v>
      </c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38"/>
      <c r="BK92" s="20">
        <f t="shared" si="21"/>
        <v>0</v>
      </c>
    </row>
    <row r="93" spans="1:63">
      <c r="A93" s="22">
        <v>86</v>
      </c>
      <c r="B93" s="25"/>
      <c r="C93" s="26"/>
      <c r="D93" s="26"/>
      <c r="E93" s="27"/>
      <c r="F93" s="27"/>
      <c r="G93" s="26"/>
      <c r="H93" s="27"/>
      <c r="I93" s="27"/>
      <c r="J93" s="26"/>
      <c r="K93" s="27"/>
      <c r="L93" s="17">
        <f t="shared" si="11"/>
        <v>0</v>
      </c>
      <c r="M93" s="27"/>
      <c r="N93" s="27"/>
      <c r="O93" s="27"/>
      <c r="P93" s="27"/>
      <c r="Q93" s="27"/>
      <c r="R93" s="27"/>
      <c r="S93" s="27"/>
      <c r="T93" s="17">
        <f t="shared" si="12"/>
        <v>0</v>
      </c>
      <c r="U93" s="27"/>
      <c r="V93" s="27"/>
      <c r="W93" s="18">
        <f t="shared" si="13"/>
        <v>0</v>
      </c>
      <c r="X93" s="18"/>
      <c r="Y93" s="18">
        <f t="shared" si="14"/>
        <v>0</v>
      </c>
      <c r="Z93" s="18">
        <f t="shared" si="15"/>
        <v>0</v>
      </c>
      <c r="AA93" s="18">
        <f t="shared" si="16"/>
        <v>0</v>
      </c>
      <c r="AB93" s="18">
        <f t="shared" si="17"/>
        <v>0</v>
      </c>
      <c r="AC93" s="18">
        <f t="shared" si="18"/>
        <v>0</v>
      </c>
      <c r="AD93" s="18">
        <f t="shared" si="19"/>
        <v>0</v>
      </c>
      <c r="AE93" s="17">
        <f t="shared" si="20"/>
        <v>0</v>
      </c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38"/>
      <c r="BK93" s="20">
        <f t="shared" si="21"/>
        <v>0</v>
      </c>
    </row>
    <row r="94" spans="1:63">
      <c r="A94" s="22">
        <v>87</v>
      </c>
      <c r="B94" s="25"/>
      <c r="C94" s="26"/>
      <c r="D94" s="26"/>
      <c r="E94" s="27"/>
      <c r="F94" s="27"/>
      <c r="G94" s="26"/>
      <c r="H94" s="27"/>
      <c r="I94" s="27"/>
      <c r="J94" s="26"/>
      <c r="K94" s="27"/>
      <c r="L94" s="17">
        <f t="shared" si="11"/>
        <v>0</v>
      </c>
      <c r="M94" s="27"/>
      <c r="N94" s="27"/>
      <c r="O94" s="27"/>
      <c r="P94" s="27"/>
      <c r="Q94" s="27"/>
      <c r="R94" s="27"/>
      <c r="S94" s="27"/>
      <c r="T94" s="17">
        <f t="shared" si="12"/>
        <v>0</v>
      </c>
      <c r="U94" s="27"/>
      <c r="V94" s="27"/>
      <c r="W94" s="18">
        <f t="shared" si="13"/>
        <v>0</v>
      </c>
      <c r="X94" s="18"/>
      <c r="Y94" s="18">
        <f t="shared" si="14"/>
        <v>0</v>
      </c>
      <c r="Z94" s="18">
        <f t="shared" si="15"/>
        <v>0</v>
      </c>
      <c r="AA94" s="18">
        <f t="shared" si="16"/>
        <v>0</v>
      </c>
      <c r="AB94" s="18">
        <f t="shared" si="17"/>
        <v>0</v>
      </c>
      <c r="AC94" s="18">
        <f t="shared" si="18"/>
        <v>0</v>
      </c>
      <c r="AD94" s="18">
        <f t="shared" si="19"/>
        <v>0</v>
      </c>
      <c r="AE94" s="17">
        <f t="shared" si="20"/>
        <v>0</v>
      </c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38"/>
      <c r="BK94" s="20">
        <f t="shared" si="21"/>
        <v>0</v>
      </c>
    </row>
    <row r="95" spans="1:63">
      <c r="A95" s="22">
        <v>88</v>
      </c>
      <c r="B95" s="25"/>
      <c r="C95" s="26"/>
      <c r="D95" s="26"/>
      <c r="E95" s="27"/>
      <c r="F95" s="27"/>
      <c r="G95" s="26"/>
      <c r="H95" s="27"/>
      <c r="I95" s="27"/>
      <c r="J95" s="26"/>
      <c r="K95" s="27"/>
      <c r="L95" s="17">
        <f t="shared" si="11"/>
        <v>0</v>
      </c>
      <c r="M95" s="27"/>
      <c r="N95" s="27"/>
      <c r="O95" s="27"/>
      <c r="P95" s="27"/>
      <c r="Q95" s="27"/>
      <c r="R95" s="27"/>
      <c r="S95" s="27"/>
      <c r="T95" s="17">
        <f t="shared" si="12"/>
        <v>0</v>
      </c>
      <c r="U95" s="27"/>
      <c r="V95" s="27"/>
      <c r="W95" s="18">
        <f t="shared" si="13"/>
        <v>0</v>
      </c>
      <c r="X95" s="18"/>
      <c r="Y95" s="18">
        <f t="shared" si="14"/>
        <v>0</v>
      </c>
      <c r="Z95" s="18">
        <f t="shared" si="15"/>
        <v>0</v>
      </c>
      <c r="AA95" s="18">
        <f t="shared" si="16"/>
        <v>0</v>
      </c>
      <c r="AB95" s="18">
        <f t="shared" si="17"/>
        <v>0</v>
      </c>
      <c r="AC95" s="18">
        <f t="shared" si="18"/>
        <v>0</v>
      </c>
      <c r="AD95" s="18">
        <f t="shared" si="19"/>
        <v>0</v>
      </c>
      <c r="AE95" s="17">
        <f t="shared" si="20"/>
        <v>0</v>
      </c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38"/>
      <c r="BK95" s="20">
        <f t="shared" si="21"/>
        <v>0</v>
      </c>
    </row>
    <row r="96" spans="1:63">
      <c r="A96" s="22">
        <v>89</v>
      </c>
      <c r="B96" s="25"/>
      <c r="C96" s="26"/>
      <c r="D96" s="26"/>
      <c r="E96" s="27"/>
      <c r="F96" s="27"/>
      <c r="G96" s="26"/>
      <c r="H96" s="27"/>
      <c r="I96" s="27"/>
      <c r="J96" s="26"/>
      <c r="K96" s="27"/>
      <c r="L96" s="17">
        <f t="shared" si="11"/>
        <v>0</v>
      </c>
      <c r="M96" s="27"/>
      <c r="N96" s="27"/>
      <c r="O96" s="27"/>
      <c r="P96" s="27"/>
      <c r="Q96" s="27"/>
      <c r="R96" s="27"/>
      <c r="S96" s="27"/>
      <c r="T96" s="17">
        <f t="shared" si="12"/>
        <v>0</v>
      </c>
      <c r="U96" s="27"/>
      <c r="V96" s="27"/>
      <c r="W96" s="18">
        <f t="shared" si="13"/>
        <v>0</v>
      </c>
      <c r="X96" s="18"/>
      <c r="Y96" s="18">
        <f t="shared" si="14"/>
        <v>0</v>
      </c>
      <c r="Z96" s="18">
        <f t="shared" si="15"/>
        <v>0</v>
      </c>
      <c r="AA96" s="18">
        <f t="shared" si="16"/>
        <v>0</v>
      </c>
      <c r="AB96" s="18">
        <f t="shared" si="17"/>
        <v>0</v>
      </c>
      <c r="AC96" s="18">
        <f t="shared" si="18"/>
        <v>0</v>
      </c>
      <c r="AD96" s="18">
        <f t="shared" si="19"/>
        <v>0</v>
      </c>
      <c r="AE96" s="17">
        <f t="shared" si="20"/>
        <v>0</v>
      </c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38"/>
      <c r="BK96" s="20">
        <f t="shared" si="21"/>
        <v>0</v>
      </c>
    </row>
    <row r="97" spans="1:63">
      <c r="A97" s="22">
        <v>90</v>
      </c>
      <c r="B97" s="25"/>
      <c r="C97" s="26"/>
      <c r="D97" s="26"/>
      <c r="E97" s="27"/>
      <c r="F97" s="27"/>
      <c r="G97" s="26"/>
      <c r="H97" s="27"/>
      <c r="I97" s="27"/>
      <c r="J97" s="26"/>
      <c r="K97" s="27"/>
      <c r="L97" s="17">
        <f t="shared" si="11"/>
        <v>0</v>
      </c>
      <c r="M97" s="27"/>
      <c r="N97" s="27"/>
      <c r="O97" s="27"/>
      <c r="P97" s="27"/>
      <c r="Q97" s="27"/>
      <c r="R97" s="27"/>
      <c r="S97" s="27"/>
      <c r="T97" s="17">
        <f t="shared" si="12"/>
        <v>0</v>
      </c>
      <c r="U97" s="27"/>
      <c r="V97" s="27"/>
      <c r="W97" s="18">
        <f t="shared" si="13"/>
        <v>0</v>
      </c>
      <c r="X97" s="18"/>
      <c r="Y97" s="18">
        <f t="shared" si="14"/>
        <v>0</v>
      </c>
      <c r="Z97" s="18">
        <f t="shared" si="15"/>
        <v>0</v>
      </c>
      <c r="AA97" s="18">
        <f t="shared" si="16"/>
        <v>0</v>
      </c>
      <c r="AB97" s="18">
        <f t="shared" si="17"/>
        <v>0</v>
      </c>
      <c r="AC97" s="18">
        <f t="shared" si="18"/>
        <v>0</v>
      </c>
      <c r="AD97" s="18">
        <f t="shared" si="19"/>
        <v>0</v>
      </c>
      <c r="AE97" s="17">
        <f t="shared" si="20"/>
        <v>0</v>
      </c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38"/>
      <c r="BK97" s="20">
        <f t="shared" si="21"/>
        <v>0</v>
      </c>
    </row>
    <row r="98" spans="1:63">
      <c r="A98" s="22">
        <v>91</v>
      </c>
      <c r="B98" s="25"/>
      <c r="C98" s="26"/>
      <c r="D98" s="26"/>
      <c r="E98" s="27"/>
      <c r="F98" s="27"/>
      <c r="G98" s="26"/>
      <c r="H98" s="27"/>
      <c r="I98" s="27"/>
      <c r="J98" s="26"/>
      <c r="K98" s="27"/>
      <c r="L98" s="17">
        <f t="shared" si="11"/>
        <v>0</v>
      </c>
      <c r="M98" s="27"/>
      <c r="N98" s="27"/>
      <c r="O98" s="27"/>
      <c r="P98" s="27"/>
      <c r="Q98" s="27"/>
      <c r="R98" s="27"/>
      <c r="S98" s="27"/>
      <c r="T98" s="17">
        <f t="shared" si="12"/>
        <v>0</v>
      </c>
      <c r="U98" s="27"/>
      <c r="V98" s="27"/>
      <c r="W98" s="18">
        <f t="shared" si="13"/>
        <v>0</v>
      </c>
      <c r="X98" s="18"/>
      <c r="Y98" s="18">
        <f t="shared" si="14"/>
        <v>0</v>
      </c>
      <c r="Z98" s="18">
        <f t="shared" si="15"/>
        <v>0</v>
      </c>
      <c r="AA98" s="18">
        <f t="shared" si="16"/>
        <v>0</v>
      </c>
      <c r="AB98" s="18">
        <f t="shared" si="17"/>
        <v>0</v>
      </c>
      <c r="AC98" s="18">
        <f t="shared" si="18"/>
        <v>0</v>
      </c>
      <c r="AD98" s="18">
        <f t="shared" si="19"/>
        <v>0</v>
      </c>
      <c r="AE98" s="17">
        <f t="shared" si="20"/>
        <v>0</v>
      </c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38"/>
      <c r="BK98" s="20">
        <f t="shared" si="21"/>
        <v>0</v>
      </c>
    </row>
    <row r="99" spans="1:63">
      <c r="A99" s="22">
        <v>92</v>
      </c>
      <c r="B99" s="25"/>
      <c r="C99" s="26"/>
      <c r="D99" s="26"/>
      <c r="E99" s="27"/>
      <c r="F99" s="27"/>
      <c r="G99" s="26"/>
      <c r="H99" s="27"/>
      <c r="I99" s="27"/>
      <c r="J99" s="26"/>
      <c r="K99" s="27"/>
      <c r="L99" s="17">
        <f t="shared" si="11"/>
        <v>0</v>
      </c>
      <c r="M99" s="27"/>
      <c r="N99" s="27"/>
      <c r="O99" s="27"/>
      <c r="P99" s="27"/>
      <c r="Q99" s="27"/>
      <c r="R99" s="27"/>
      <c r="S99" s="27"/>
      <c r="T99" s="17">
        <f t="shared" si="12"/>
        <v>0</v>
      </c>
      <c r="U99" s="27"/>
      <c r="V99" s="27"/>
      <c r="W99" s="18">
        <f t="shared" si="13"/>
        <v>0</v>
      </c>
      <c r="X99" s="18"/>
      <c r="Y99" s="18">
        <f t="shared" si="14"/>
        <v>0</v>
      </c>
      <c r="Z99" s="18">
        <f t="shared" si="15"/>
        <v>0</v>
      </c>
      <c r="AA99" s="18">
        <f t="shared" si="16"/>
        <v>0</v>
      </c>
      <c r="AB99" s="18">
        <f t="shared" si="17"/>
        <v>0</v>
      </c>
      <c r="AC99" s="18">
        <f t="shared" si="18"/>
        <v>0</v>
      </c>
      <c r="AD99" s="18">
        <f t="shared" si="19"/>
        <v>0</v>
      </c>
      <c r="AE99" s="17">
        <f t="shared" si="20"/>
        <v>0</v>
      </c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38"/>
      <c r="BK99" s="20">
        <f t="shared" si="21"/>
        <v>0</v>
      </c>
    </row>
    <row r="100" spans="1:63">
      <c r="A100" s="22">
        <v>93</v>
      </c>
      <c r="B100" s="25"/>
      <c r="C100" s="26"/>
      <c r="D100" s="26"/>
      <c r="E100" s="27"/>
      <c r="F100" s="27"/>
      <c r="G100" s="26"/>
      <c r="H100" s="27"/>
      <c r="I100" s="27"/>
      <c r="J100" s="26"/>
      <c r="K100" s="27"/>
      <c r="L100" s="17">
        <f t="shared" si="11"/>
        <v>0</v>
      </c>
      <c r="M100" s="27"/>
      <c r="N100" s="27"/>
      <c r="O100" s="27"/>
      <c r="P100" s="27"/>
      <c r="Q100" s="27"/>
      <c r="R100" s="27"/>
      <c r="S100" s="27"/>
      <c r="T100" s="17">
        <f t="shared" si="12"/>
        <v>0</v>
      </c>
      <c r="U100" s="27"/>
      <c r="V100" s="27"/>
      <c r="W100" s="18">
        <f t="shared" si="13"/>
        <v>0</v>
      </c>
      <c r="X100" s="18"/>
      <c r="Y100" s="18">
        <f t="shared" si="14"/>
        <v>0</v>
      </c>
      <c r="Z100" s="18">
        <f t="shared" si="15"/>
        <v>0</v>
      </c>
      <c r="AA100" s="18">
        <f t="shared" si="16"/>
        <v>0</v>
      </c>
      <c r="AB100" s="18">
        <f t="shared" si="17"/>
        <v>0</v>
      </c>
      <c r="AC100" s="18">
        <f t="shared" si="18"/>
        <v>0</v>
      </c>
      <c r="AD100" s="18">
        <f t="shared" si="19"/>
        <v>0</v>
      </c>
      <c r="AE100" s="17">
        <f t="shared" si="20"/>
        <v>0</v>
      </c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38"/>
      <c r="BK100" s="20">
        <f t="shared" si="21"/>
        <v>0</v>
      </c>
    </row>
    <row r="101" spans="1:63">
      <c r="A101" s="22">
        <v>94</v>
      </c>
      <c r="B101" s="25"/>
      <c r="C101" s="26"/>
      <c r="D101" s="26"/>
      <c r="E101" s="27"/>
      <c r="F101" s="27"/>
      <c r="G101" s="26"/>
      <c r="H101" s="27"/>
      <c r="I101" s="27"/>
      <c r="J101" s="26"/>
      <c r="K101" s="27"/>
      <c r="L101" s="17">
        <f t="shared" si="11"/>
        <v>0</v>
      </c>
      <c r="M101" s="27"/>
      <c r="N101" s="27"/>
      <c r="O101" s="27"/>
      <c r="P101" s="27"/>
      <c r="Q101" s="27"/>
      <c r="R101" s="27"/>
      <c r="S101" s="27"/>
      <c r="T101" s="17">
        <f t="shared" si="12"/>
        <v>0</v>
      </c>
      <c r="U101" s="27"/>
      <c r="V101" s="27"/>
      <c r="W101" s="18">
        <f t="shared" si="13"/>
        <v>0</v>
      </c>
      <c r="X101" s="18"/>
      <c r="Y101" s="18">
        <f t="shared" si="14"/>
        <v>0</v>
      </c>
      <c r="Z101" s="18">
        <f t="shared" si="15"/>
        <v>0</v>
      </c>
      <c r="AA101" s="18">
        <f t="shared" si="16"/>
        <v>0</v>
      </c>
      <c r="AB101" s="18">
        <f t="shared" si="17"/>
        <v>0</v>
      </c>
      <c r="AC101" s="18">
        <f t="shared" si="18"/>
        <v>0</v>
      </c>
      <c r="AD101" s="18">
        <f t="shared" si="19"/>
        <v>0</v>
      </c>
      <c r="AE101" s="17">
        <f t="shared" si="20"/>
        <v>0</v>
      </c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38"/>
      <c r="BK101" s="20">
        <f t="shared" si="21"/>
        <v>0</v>
      </c>
    </row>
    <row r="102" spans="1:63">
      <c r="A102" s="22">
        <v>95</v>
      </c>
      <c r="B102" s="25"/>
      <c r="C102" s="26"/>
      <c r="D102" s="26"/>
      <c r="E102" s="27"/>
      <c r="F102" s="27"/>
      <c r="G102" s="26"/>
      <c r="H102" s="27"/>
      <c r="I102" s="27"/>
      <c r="J102" s="26"/>
      <c r="K102" s="27"/>
      <c r="L102" s="17">
        <f t="shared" si="11"/>
        <v>0</v>
      </c>
      <c r="M102" s="27"/>
      <c r="N102" s="27"/>
      <c r="O102" s="27"/>
      <c r="P102" s="27"/>
      <c r="Q102" s="27"/>
      <c r="R102" s="27"/>
      <c r="S102" s="27"/>
      <c r="T102" s="17">
        <f t="shared" si="12"/>
        <v>0</v>
      </c>
      <c r="U102" s="27"/>
      <c r="V102" s="27"/>
      <c r="W102" s="18">
        <f t="shared" si="13"/>
        <v>0</v>
      </c>
      <c r="X102" s="18"/>
      <c r="Y102" s="18">
        <f t="shared" si="14"/>
        <v>0</v>
      </c>
      <c r="Z102" s="18">
        <f t="shared" si="15"/>
        <v>0</v>
      </c>
      <c r="AA102" s="18">
        <f t="shared" si="16"/>
        <v>0</v>
      </c>
      <c r="AB102" s="18">
        <f t="shared" si="17"/>
        <v>0</v>
      </c>
      <c r="AC102" s="18">
        <f t="shared" si="18"/>
        <v>0</v>
      </c>
      <c r="AD102" s="18">
        <f t="shared" si="19"/>
        <v>0</v>
      </c>
      <c r="AE102" s="17">
        <f t="shared" si="20"/>
        <v>0</v>
      </c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38"/>
      <c r="BK102" s="20">
        <f t="shared" si="21"/>
        <v>0</v>
      </c>
    </row>
    <row r="103" spans="1:63">
      <c r="A103" s="22">
        <v>96</v>
      </c>
      <c r="B103" s="25"/>
      <c r="C103" s="26"/>
      <c r="D103" s="26"/>
      <c r="E103" s="27"/>
      <c r="F103" s="27"/>
      <c r="G103" s="26"/>
      <c r="H103" s="27"/>
      <c r="I103" s="27"/>
      <c r="J103" s="26"/>
      <c r="K103" s="27"/>
      <c r="L103" s="17">
        <f t="shared" ref="L103:L166" si="22">SUM(E103:K103)</f>
        <v>0</v>
      </c>
      <c r="M103" s="27"/>
      <c r="N103" s="27"/>
      <c r="O103" s="27"/>
      <c r="P103" s="27"/>
      <c r="Q103" s="27"/>
      <c r="R103" s="27"/>
      <c r="S103" s="27"/>
      <c r="T103" s="17">
        <f t="shared" ref="T103:T166" si="23">SUM(M103:S103)</f>
        <v>0</v>
      </c>
      <c r="U103" s="27"/>
      <c r="V103" s="27"/>
      <c r="W103" s="18">
        <f t="shared" ref="W103:W166" si="24">+T103*0.02</f>
        <v>0</v>
      </c>
      <c r="X103" s="18"/>
      <c r="Y103" s="18">
        <f t="shared" ref="Y103:Y166" si="25">+T103*0.03</f>
        <v>0</v>
      </c>
      <c r="Z103" s="18">
        <f t="shared" ref="Z103:Z166" si="26">+T103*0.04</f>
        <v>0</v>
      </c>
      <c r="AA103" s="18">
        <f t="shared" ref="AA103:AA166" si="27">+T103*0.105</f>
        <v>0</v>
      </c>
      <c r="AB103" s="18">
        <f t="shared" ref="AB103:AB166" si="28">+T103*0.08</f>
        <v>0</v>
      </c>
      <c r="AC103" s="18">
        <f t="shared" ref="AC103:AC166" si="29">+T103*0.224</f>
        <v>0</v>
      </c>
      <c r="AD103" s="18">
        <f t="shared" ref="AD103:AD166" si="30">SUM(W103:AC103)</f>
        <v>0</v>
      </c>
      <c r="AE103" s="17">
        <f t="shared" ref="AE103:AE166" si="31">+T103+U103+AD103+V103</f>
        <v>0</v>
      </c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38"/>
      <c r="BK103" s="20">
        <f t="shared" ref="BK103:BK166" si="32">(SUM(AF103:BJ103))*12</f>
        <v>0</v>
      </c>
    </row>
    <row r="104" spans="1:63">
      <c r="A104" s="22">
        <v>97</v>
      </c>
      <c r="B104" s="25"/>
      <c r="C104" s="26"/>
      <c r="D104" s="26"/>
      <c r="E104" s="27"/>
      <c r="F104" s="27"/>
      <c r="G104" s="26"/>
      <c r="H104" s="27"/>
      <c r="I104" s="27"/>
      <c r="J104" s="26"/>
      <c r="K104" s="27"/>
      <c r="L104" s="17">
        <f t="shared" si="22"/>
        <v>0</v>
      </c>
      <c r="M104" s="27"/>
      <c r="N104" s="27"/>
      <c r="O104" s="27"/>
      <c r="P104" s="27"/>
      <c r="Q104" s="27"/>
      <c r="R104" s="27"/>
      <c r="S104" s="27"/>
      <c r="T104" s="17">
        <f t="shared" si="23"/>
        <v>0</v>
      </c>
      <c r="U104" s="27"/>
      <c r="V104" s="27"/>
      <c r="W104" s="18">
        <f t="shared" si="24"/>
        <v>0</v>
      </c>
      <c r="X104" s="18"/>
      <c r="Y104" s="18">
        <f t="shared" si="25"/>
        <v>0</v>
      </c>
      <c r="Z104" s="18">
        <f t="shared" si="26"/>
        <v>0</v>
      </c>
      <c r="AA104" s="18">
        <f t="shared" si="27"/>
        <v>0</v>
      </c>
      <c r="AB104" s="18">
        <f t="shared" si="28"/>
        <v>0</v>
      </c>
      <c r="AC104" s="18">
        <f t="shared" si="29"/>
        <v>0</v>
      </c>
      <c r="AD104" s="18">
        <f t="shared" si="30"/>
        <v>0</v>
      </c>
      <c r="AE104" s="17">
        <f t="shared" si="31"/>
        <v>0</v>
      </c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38"/>
      <c r="BK104" s="20">
        <f t="shared" si="32"/>
        <v>0</v>
      </c>
    </row>
    <row r="105" spans="1:63">
      <c r="A105" s="22">
        <v>98</v>
      </c>
      <c r="B105" s="25"/>
      <c r="C105" s="26"/>
      <c r="D105" s="26"/>
      <c r="E105" s="27"/>
      <c r="F105" s="27"/>
      <c r="G105" s="26"/>
      <c r="H105" s="27"/>
      <c r="I105" s="27"/>
      <c r="J105" s="26"/>
      <c r="K105" s="27"/>
      <c r="L105" s="17">
        <f t="shared" si="22"/>
        <v>0</v>
      </c>
      <c r="M105" s="27"/>
      <c r="N105" s="27"/>
      <c r="O105" s="27"/>
      <c r="P105" s="27"/>
      <c r="Q105" s="27"/>
      <c r="R105" s="27"/>
      <c r="S105" s="27"/>
      <c r="T105" s="17">
        <f t="shared" si="23"/>
        <v>0</v>
      </c>
      <c r="U105" s="27"/>
      <c r="V105" s="27"/>
      <c r="W105" s="18">
        <f t="shared" si="24"/>
        <v>0</v>
      </c>
      <c r="X105" s="18"/>
      <c r="Y105" s="18">
        <f t="shared" si="25"/>
        <v>0</v>
      </c>
      <c r="Z105" s="18">
        <f t="shared" si="26"/>
        <v>0</v>
      </c>
      <c r="AA105" s="18">
        <f t="shared" si="27"/>
        <v>0</v>
      </c>
      <c r="AB105" s="18">
        <f t="shared" si="28"/>
        <v>0</v>
      </c>
      <c r="AC105" s="18">
        <f t="shared" si="29"/>
        <v>0</v>
      </c>
      <c r="AD105" s="18">
        <f t="shared" si="30"/>
        <v>0</v>
      </c>
      <c r="AE105" s="17">
        <f t="shared" si="31"/>
        <v>0</v>
      </c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38"/>
      <c r="BK105" s="20">
        <f t="shared" si="32"/>
        <v>0</v>
      </c>
    </row>
    <row r="106" spans="1:63">
      <c r="A106" s="22">
        <v>99</v>
      </c>
      <c r="B106" s="25"/>
      <c r="C106" s="26"/>
      <c r="D106" s="26"/>
      <c r="E106" s="27"/>
      <c r="F106" s="27"/>
      <c r="G106" s="26"/>
      <c r="H106" s="27"/>
      <c r="I106" s="27"/>
      <c r="J106" s="26"/>
      <c r="K106" s="27"/>
      <c r="L106" s="17">
        <f t="shared" si="22"/>
        <v>0</v>
      </c>
      <c r="M106" s="27"/>
      <c r="N106" s="27"/>
      <c r="O106" s="27"/>
      <c r="P106" s="27"/>
      <c r="Q106" s="27"/>
      <c r="R106" s="27"/>
      <c r="S106" s="27"/>
      <c r="T106" s="17">
        <f t="shared" si="23"/>
        <v>0</v>
      </c>
      <c r="U106" s="27"/>
      <c r="V106" s="27"/>
      <c r="W106" s="18">
        <f t="shared" si="24"/>
        <v>0</v>
      </c>
      <c r="X106" s="18"/>
      <c r="Y106" s="18">
        <f t="shared" si="25"/>
        <v>0</v>
      </c>
      <c r="Z106" s="18">
        <f t="shared" si="26"/>
        <v>0</v>
      </c>
      <c r="AA106" s="18">
        <f t="shared" si="27"/>
        <v>0</v>
      </c>
      <c r="AB106" s="18">
        <f t="shared" si="28"/>
        <v>0</v>
      </c>
      <c r="AC106" s="18">
        <f t="shared" si="29"/>
        <v>0</v>
      </c>
      <c r="AD106" s="18">
        <f t="shared" si="30"/>
        <v>0</v>
      </c>
      <c r="AE106" s="17">
        <f t="shared" si="31"/>
        <v>0</v>
      </c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38"/>
      <c r="BK106" s="20">
        <f t="shared" si="32"/>
        <v>0</v>
      </c>
    </row>
    <row r="107" spans="1:63">
      <c r="A107" s="22">
        <v>100</v>
      </c>
      <c r="B107" s="25"/>
      <c r="C107" s="26"/>
      <c r="D107" s="26"/>
      <c r="E107" s="27"/>
      <c r="F107" s="27"/>
      <c r="G107" s="26"/>
      <c r="H107" s="27"/>
      <c r="I107" s="27"/>
      <c r="J107" s="26"/>
      <c r="K107" s="27"/>
      <c r="L107" s="17">
        <f t="shared" si="22"/>
        <v>0</v>
      </c>
      <c r="M107" s="27"/>
      <c r="N107" s="27"/>
      <c r="O107" s="27"/>
      <c r="P107" s="27"/>
      <c r="Q107" s="27"/>
      <c r="R107" s="27"/>
      <c r="S107" s="27"/>
      <c r="T107" s="17">
        <f t="shared" si="23"/>
        <v>0</v>
      </c>
      <c r="U107" s="27"/>
      <c r="V107" s="27"/>
      <c r="W107" s="18">
        <f t="shared" si="24"/>
        <v>0</v>
      </c>
      <c r="X107" s="18"/>
      <c r="Y107" s="18">
        <f t="shared" si="25"/>
        <v>0</v>
      </c>
      <c r="Z107" s="18">
        <f t="shared" si="26"/>
        <v>0</v>
      </c>
      <c r="AA107" s="18">
        <f t="shared" si="27"/>
        <v>0</v>
      </c>
      <c r="AB107" s="18">
        <f t="shared" si="28"/>
        <v>0</v>
      </c>
      <c r="AC107" s="18">
        <f t="shared" si="29"/>
        <v>0</v>
      </c>
      <c r="AD107" s="18">
        <f t="shared" si="30"/>
        <v>0</v>
      </c>
      <c r="AE107" s="17">
        <f t="shared" si="31"/>
        <v>0</v>
      </c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38"/>
      <c r="BK107" s="20">
        <f t="shared" si="32"/>
        <v>0</v>
      </c>
    </row>
    <row r="108" spans="1:63">
      <c r="A108" s="22">
        <v>101</v>
      </c>
      <c r="B108" s="25"/>
      <c r="C108" s="26"/>
      <c r="D108" s="26"/>
      <c r="E108" s="27"/>
      <c r="F108" s="27"/>
      <c r="G108" s="26"/>
      <c r="H108" s="27"/>
      <c r="I108" s="27"/>
      <c r="J108" s="26"/>
      <c r="K108" s="27"/>
      <c r="L108" s="17">
        <f t="shared" si="22"/>
        <v>0</v>
      </c>
      <c r="M108" s="27"/>
      <c r="N108" s="27"/>
      <c r="O108" s="27"/>
      <c r="P108" s="27"/>
      <c r="Q108" s="27"/>
      <c r="R108" s="27"/>
      <c r="S108" s="27"/>
      <c r="T108" s="17">
        <f t="shared" si="23"/>
        <v>0</v>
      </c>
      <c r="U108" s="27"/>
      <c r="V108" s="27"/>
      <c r="W108" s="18">
        <f t="shared" si="24"/>
        <v>0</v>
      </c>
      <c r="X108" s="18"/>
      <c r="Y108" s="18">
        <f t="shared" si="25"/>
        <v>0</v>
      </c>
      <c r="Z108" s="18">
        <f t="shared" si="26"/>
        <v>0</v>
      </c>
      <c r="AA108" s="18">
        <f t="shared" si="27"/>
        <v>0</v>
      </c>
      <c r="AB108" s="18">
        <f t="shared" si="28"/>
        <v>0</v>
      </c>
      <c r="AC108" s="18">
        <f t="shared" si="29"/>
        <v>0</v>
      </c>
      <c r="AD108" s="18">
        <f t="shared" si="30"/>
        <v>0</v>
      </c>
      <c r="AE108" s="17">
        <f t="shared" si="31"/>
        <v>0</v>
      </c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38"/>
      <c r="BK108" s="20">
        <f t="shared" si="32"/>
        <v>0</v>
      </c>
    </row>
    <row r="109" spans="1:63">
      <c r="A109" s="22">
        <v>102</v>
      </c>
      <c r="B109" s="25"/>
      <c r="C109" s="26"/>
      <c r="D109" s="26"/>
      <c r="E109" s="27"/>
      <c r="F109" s="27"/>
      <c r="G109" s="26"/>
      <c r="H109" s="27"/>
      <c r="I109" s="27"/>
      <c r="J109" s="26"/>
      <c r="K109" s="27"/>
      <c r="L109" s="17">
        <f t="shared" si="22"/>
        <v>0</v>
      </c>
      <c r="M109" s="27"/>
      <c r="N109" s="27"/>
      <c r="O109" s="27"/>
      <c r="P109" s="27"/>
      <c r="Q109" s="27"/>
      <c r="R109" s="27"/>
      <c r="S109" s="27"/>
      <c r="T109" s="17">
        <f t="shared" si="23"/>
        <v>0</v>
      </c>
      <c r="U109" s="27"/>
      <c r="V109" s="27"/>
      <c r="W109" s="18">
        <f t="shared" si="24"/>
        <v>0</v>
      </c>
      <c r="X109" s="18"/>
      <c r="Y109" s="18">
        <f t="shared" si="25"/>
        <v>0</v>
      </c>
      <c r="Z109" s="18">
        <f t="shared" si="26"/>
        <v>0</v>
      </c>
      <c r="AA109" s="18">
        <f t="shared" si="27"/>
        <v>0</v>
      </c>
      <c r="AB109" s="18">
        <f t="shared" si="28"/>
        <v>0</v>
      </c>
      <c r="AC109" s="18">
        <f t="shared" si="29"/>
        <v>0</v>
      </c>
      <c r="AD109" s="18">
        <f t="shared" si="30"/>
        <v>0</v>
      </c>
      <c r="AE109" s="17">
        <f t="shared" si="31"/>
        <v>0</v>
      </c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38"/>
      <c r="BK109" s="20">
        <f t="shared" si="32"/>
        <v>0</v>
      </c>
    </row>
    <row r="110" spans="1:63">
      <c r="A110" s="22">
        <v>103</v>
      </c>
      <c r="B110" s="25"/>
      <c r="C110" s="26"/>
      <c r="D110" s="26"/>
      <c r="E110" s="27"/>
      <c r="F110" s="27"/>
      <c r="G110" s="26"/>
      <c r="H110" s="27"/>
      <c r="I110" s="27"/>
      <c r="J110" s="26"/>
      <c r="K110" s="27"/>
      <c r="L110" s="17">
        <f t="shared" si="22"/>
        <v>0</v>
      </c>
      <c r="M110" s="27"/>
      <c r="N110" s="27"/>
      <c r="O110" s="27"/>
      <c r="P110" s="27"/>
      <c r="Q110" s="27"/>
      <c r="R110" s="27"/>
      <c r="S110" s="27"/>
      <c r="T110" s="17">
        <f t="shared" si="23"/>
        <v>0</v>
      </c>
      <c r="U110" s="27"/>
      <c r="V110" s="27"/>
      <c r="W110" s="18">
        <f t="shared" si="24"/>
        <v>0</v>
      </c>
      <c r="X110" s="18"/>
      <c r="Y110" s="18">
        <f t="shared" si="25"/>
        <v>0</v>
      </c>
      <c r="Z110" s="18">
        <f t="shared" si="26"/>
        <v>0</v>
      </c>
      <c r="AA110" s="18">
        <f t="shared" si="27"/>
        <v>0</v>
      </c>
      <c r="AB110" s="18">
        <f t="shared" si="28"/>
        <v>0</v>
      </c>
      <c r="AC110" s="18">
        <f t="shared" si="29"/>
        <v>0</v>
      </c>
      <c r="AD110" s="18">
        <f t="shared" si="30"/>
        <v>0</v>
      </c>
      <c r="AE110" s="17">
        <f t="shared" si="31"/>
        <v>0</v>
      </c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38"/>
      <c r="BK110" s="20">
        <f t="shared" si="32"/>
        <v>0</v>
      </c>
    </row>
    <row r="111" spans="1:63">
      <c r="A111" s="22">
        <v>104</v>
      </c>
      <c r="B111" s="25"/>
      <c r="C111" s="26"/>
      <c r="D111" s="26"/>
      <c r="E111" s="27"/>
      <c r="F111" s="27"/>
      <c r="G111" s="26"/>
      <c r="H111" s="27"/>
      <c r="I111" s="27"/>
      <c r="J111" s="26"/>
      <c r="K111" s="27"/>
      <c r="L111" s="17">
        <f t="shared" si="22"/>
        <v>0</v>
      </c>
      <c r="M111" s="27"/>
      <c r="N111" s="27"/>
      <c r="O111" s="27"/>
      <c r="P111" s="27"/>
      <c r="Q111" s="27"/>
      <c r="R111" s="27"/>
      <c r="S111" s="27"/>
      <c r="T111" s="17">
        <f t="shared" si="23"/>
        <v>0</v>
      </c>
      <c r="U111" s="27"/>
      <c r="V111" s="27"/>
      <c r="W111" s="18">
        <f t="shared" si="24"/>
        <v>0</v>
      </c>
      <c r="X111" s="18"/>
      <c r="Y111" s="18">
        <f t="shared" si="25"/>
        <v>0</v>
      </c>
      <c r="Z111" s="18">
        <f t="shared" si="26"/>
        <v>0</v>
      </c>
      <c r="AA111" s="18">
        <f t="shared" si="27"/>
        <v>0</v>
      </c>
      <c r="AB111" s="18">
        <f t="shared" si="28"/>
        <v>0</v>
      </c>
      <c r="AC111" s="18">
        <f t="shared" si="29"/>
        <v>0</v>
      </c>
      <c r="AD111" s="18">
        <f t="shared" si="30"/>
        <v>0</v>
      </c>
      <c r="AE111" s="17">
        <f t="shared" si="31"/>
        <v>0</v>
      </c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38"/>
      <c r="BK111" s="20">
        <f t="shared" si="32"/>
        <v>0</v>
      </c>
    </row>
    <row r="112" spans="1:63">
      <c r="A112" s="22">
        <v>105</v>
      </c>
      <c r="B112" s="25"/>
      <c r="C112" s="26"/>
      <c r="D112" s="26"/>
      <c r="E112" s="27"/>
      <c r="F112" s="27"/>
      <c r="G112" s="26"/>
      <c r="H112" s="27"/>
      <c r="I112" s="27"/>
      <c r="J112" s="26"/>
      <c r="K112" s="27"/>
      <c r="L112" s="17">
        <f t="shared" si="22"/>
        <v>0</v>
      </c>
      <c r="M112" s="27"/>
      <c r="N112" s="27"/>
      <c r="O112" s="27"/>
      <c r="P112" s="27"/>
      <c r="Q112" s="27"/>
      <c r="R112" s="27"/>
      <c r="S112" s="27"/>
      <c r="T112" s="17">
        <f t="shared" si="23"/>
        <v>0</v>
      </c>
      <c r="U112" s="27"/>
      <c r="V112" s="27"/>
      <c r="W112" s="18">
        <f t="shared" si="24"/>
        <v>0</v>
      </c>
      <c r="X112" s="18"/>
      <c r="Y112" s="18">
        <f t="shared" si="25"/>
        <v>0</v>
      </c>
      <c r="Z112" s="18">
        <f t="shared" si="26"/>
        <v>0</v>
      </c>
      <c r="AA112" s="18">
        <f t="shared" si="27"/>
        <v>0</v>
      </c>
      <c r="AB112" s="18">
        <f t="shared" si="28"/>
        <v>0</v>
      </c>
      <c r="AC112" s="18">
        <f t="shared" si="29"/>
        <v>0</v>
      </c>
      <c r="AD112" s="18">
        <f t="shared" si="30"/>
        <v>0</v>
      </c>
      <c r="AE112" s="17">
        <f t="shared" si="31"/>
        <v>0</v>
      </c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38"/>
      <c r="BK112" s="20">
        <f t="shared" si="32"/>
        <v>0</v>
      </c>
    </row>
    <row r="113" spans="1:63">
      <c r="A113" s="22">
        <v>106</v>
      </c>
      <c r="B113" s="25"/>
      <c r="C113" s="26"/>
      <c r="D113" s="26"/>
      <c r="E113" s="27"/>
      <c r="F113" s="27"/>
      <c r="G113" s="26"/>
      <c r="H113" s="27"/>
      <c r="I113" s="27"/>
      <c r="J113" s="26"/>
      <c r="K113" s="27"/>
      <c r="L113" s="17">
        <f t="shared" si="22"/>
        <v>0</v>
      </c>
      <c r="M113" s="27"/>
      <c r="N113" s="27"/>
      <c r="O113" s="27"/>
      <c r="P113" s="27"/>
      <c r="Q113" s="27"/>
      <c r="R113" s="27"/>
      <c r="S113" s="27"/>
      <c r="T113" s="17">
        <f t="shared" si="23"/>
        <v>0</v>
      </c>
      <c r="U113" s="27"/>
      <c r="V113" s="27"/>
      <c r="W113" s="18">
        <f t="shared" si="24"/>
        <v>0</v>
      </c>
      <c r="X113" s="18"/>
      <c r="Y113" s="18">
        <f t="shared" si="25"/>
        <v>0</v>
      </c>
      <c r="Z113" s="18">
        <f t="shared" si="26"/>
        <v>0</v>
      </c>
      <c r="AA113" s="18">
        <f t="shared" si="27"/>
        <v>0</v>
      </c>
      <c r="AB113" s="18">
        <f t="shared" si="28"/>
        <v>0</v>
      </c>
      <c r="AC113" s="18">
        <f t="shared" si="29"/>
        <v>0</v>
      </c>
      <c r="AD113" s="18">
        <f t="shared" si="30"/>
        <v>0</v>
      </c>
      <c r="AE113" s="17">
        <f t="shared" si="31"/>
        <v>0</v>
      </c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38"/>
      <c r="BK113" s="20">
        <f t="shared" si="32"/>
        <v>0</v>
      </c>
    </row>
    <row r="114" spans="1:63">
      <c r="A114" s="22">
        <v>107</v>
      </c>
      <c r="B114" s="25"/>
      <c r="C114" s="26"/>
      <c r="D114" s="26"/>
      <c r="E114" s="27"/>
      <c r="F114" s="27"/>
      <c r="G114" s="26"/>
      <c r="H114" s="27"/>
      <c r="I114" s="27"/>
      <c r="J114" s="26"/>
      <c r="K114" s="27"/>
      <c r="L114" s="17">
        <f t="shared" si="22"/>
        <v>0</v>
      </c>
      <c r="M114" s="27"/>
      <c r="N114" s="27"/>
      <c r="O114" s="27"/>
      <c r="P114" s="27"/>
      <c r="Q114" s="27"/>
      <c r="R114" s="27"/>
      <c r="S114" s="27"/>
      <c r="T114" s="17">
        <f t="shared" si="23"/>
        <v>0</v>
      </c>
      <c r="U114" s="27"/>
      <c r="V114" s="27"/>
      <c r="W114" s="18">
        <f t="shared" si="24"/>
        <v>0</v>
      </c>
      <c r="X114" s="18"/>
      <c r="Y114" s="18">
        <f t="shared" si="25"/>
        <v>0</v>
      </c>
      <c r="Z114" s="18">
        <f t="shared" si="26"/>
        <v>0</v>
      </c>
      <c r="AA114" s="18">
        <f t="shared" si="27"/>
        <v>0</v>
      </c>
      <c r="AB114" s="18">
        <f t="shared" si="28"/>
        <v>0</v>
      </c>
      <c r="AC114" s="18">
        <f t="shared" si="29"/>
        <v>0</v>
      </c>
      <c r="AD114" s="18">
        <f t="shared" si="30"/>
        <v>0</v>
      </c>
      <c r="AE114" s="17">
        <f t="shared" si="31"/>
        <v>0</v>
      </c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38"/>
      <c r="BK114" s="20">
        <f t="shared" si="32"/>
        <v>0</v>
      </c>
    </row>
    <row r="115" spans="1:63">
      <c r="A115" s="22">
        <v>108</v>
      </c>
      <c r="B115" s="25"/>
      <c r="C115" s="26"/>
      <c r="D115" s="26"/>
      <c r="E115" s="27"/>
      <c r="F115" s="27"/>
      <c r="G115" s="26"/>
      <c r="H115" s="27"/>
      <c r="I115" s="27"/>
      <c r="J115" s="26"/>
      <c r="K115" s="27"/>
      <c r="L115" s="17">
        <f t="shared" si="22"/>
        <v>0</v>
      </c>
      <c r="M115" s="27"/>
      <c r="N115" s="27"/>
      <c r="O115" s="27"/>
      <c r="P115" s="27"/>
      <c r="Q115" s="27"/>
      <c r="R115" s="27"/>
      <c r="S115" s="27"/>
      <c r="T115" s="17">
        <f t="shared" si="23"/>
        <v>0</v>
      </c>
      <c r="U115" s="27"/>
      <c r="V115" s="27"/>
      <c r="W115" s="18">
        <f t="shared" si="24"/>
        <v>0</v>
      </c>
      <c r="X115" s="18"/>
      <c r="Y115" s="18">
        <f t="shared" si="25"/>
        <v>0</v>
      </c>
      <c r="Z115" s="18">
        <f t="shared" si="26"/>
        <v>0</v>
      </c>
      <c r="AA115" s="18">
        <f t="shared" si="27"/>
        <v>0</v>
      </c>
      <c r="AB115" s="18">
        <f t="shared" si="28"/>
        <v>0</v>
      </c>
      <c r="AC115" s="18">
        <f t="shared" si="29"/>
        <v>0</v>
      </c>
      <c r="AD115" s="18">
        <f t="shared" si="30"/>
        <v>0</v>
      </c>
      <c r="AE115" s="17">
        <f t="shared" si="31"/>
        <v>0</v>
      </c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38"/>
      <c r="BK115" s="20">
        <f t="shared" si="32"/>
        <v>0</v>
      </c>
    </row>
    <row r="116" spans="1:63">
      <c r="A116" s="22">
        <v>109</v>
      </c>
      <c r="B116" s="25"/>
      <c r="C116" s="26"/>
      <c r="D116" s="26"/>
      <c r="E116" s="27"/>
      <c r="F116" s="27"/>
      <c r="G116" s="26"/>
      <c r="H116" s="27"/>
      <c r="I116" s="27"/>
      <c r="J116" s="26"/>
      <c r="K116" s="27"/>
      <c r="L116" s="17">
        <f t="shared" si="22"/>
        <v>0</v>
      </c>
      <c r="M116" s="27"/>
      <c r="N116" s="27"/>
      <c r="O116" s="27"/>
      <c r="P116" s="27"/>
      <c r="Q116" s="27"/>
      <c r="R116" s="27"/>
      <c r="S116" s="27"/>
      <c r="T116" s="17">
        <f t="shared" si="23"/>
        <v>0</v>
      </c>
      <c r="U116" s="27"/>
      <c r="V116" s="27"/>
      <c r="W116" s="18">
        <f t="shared" si="24"/>
        <v>0</v>
      </c>
      <c r="X116" s="18"/>
      <c r="Y116" s="18">
        <f t="shared" si="25"/>
        <v>0</v>
      </c>
      <c r="Z116" s="18">
        <f t="shared" si="26"/>
        <v>0</v>
      </c>
      <c r="AA116" s="18">
        <f t="shared" si="27"/>
        <v>0</v>
      </c>
      <c r="AB116" s="18">
        <f t="shared" si="28"/>
        <v>0</v>
      </c>
      <c r="AC116" s="18">
        <f t="shared" si="29"/>
        <v>0</v>
      </c>
      <c r="AD116" s="18">
        <f t="shared" si="30"/>
        <v>0</v>
      </c>
      <c r="AE116" s="17">
        <f t="shared" si="31"/>
        <v>0</v>
      </c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38"/>
      <c r="BK116" s="20">
        <f t="shared" si="32"/>
        <v>0</v>
      </c>
    </row>
    <row r="117" spans="1:63">
      <c r="A117" s="22">
        <v>110</v>
      </c>
      <c r="B117" s="25"/>
      <c r="C117" s="26"/>
      <c r="D117" s="26"/>
      <c r="E117" s="27"/>
      <c r="F117" s="27"/>
      <c r="G117" s="26"/>
      <c r="H117" s="27"/>
      <c r="I117" s="27"/>
      <c r="J117" s="26"/>
      <c r="K117" s="27"/>
      <c r="L117" s="17">
        <f t="shared" si="22"/>
        <v>0</v>
      </c>
      <c r="M117" s="27"/>
      <c r="N117" s="27"/>
      <c r="O117" s="27"/>
      <c r="P117" s="27"/>
      <c r="Q117" s="27"/>
      <c r="R117" s="27"/>
      <c r="S117" s="27"/>
      <c r="T117" s="17">
        <f t="shared" si="23"/>
        <v>0</v>
      </c>
      <c r="U117" s="27"/>
      <c r="V117" s="27"/>
      <c r="W117" s="18">
        <f t="shared" si="24"/>
        <v>0</v>
      </c>
      <c r="X117" s="18"/>
      <c r="Y117" s="18">
        <f t="shared" si="25"/>
        <v>0</v>
      </c>
      <c r="Z117" s="18">
        <f t="shared" si="26"/>
        <v>0</v>
      </c>
      <c r="AA117" s="18">
        <f t="shared" si="27"/>
        <v>0</v>
      </c>
      <c r="AB117" s="18">
        <f t="shared" si="28"/>
        <v>0</v>
      </c>
      <c r="AC117" s="18">
        <f t="shared" si="29"/>
        <v>0</v>
      </c>
      <c r="AD117" s="18">
        <f t="shared" si="30"/>
        <v>0</v>
      </c>
      <c r="AE117" s="17">
        <f t="shared" si="31"/>
        <v>0</v>
      </c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38"/>
      <c r="BK117" s="20">
        <f t="shared" si="32"/>
        <v>0</v>
      </c>
    </row>
    <row r="118" spans="1:63">
      <c r="A118" s="22">
        <v>111</v>
      </c>
      <c r="B118" s="25"/>
      <c r="C118" s="26"/>
      <c r="D118" s="26"/>
      <c r="E118" s="27"/>
      <c r="F118" s="27"/>
      <c r="G118" s="26"/>
      <c r="H118" s="27"/>
      <c r="I118" s="27"/>
      <c r="J118" s="26"/>
      <c r="K118" s="27"/>
      <c r="L118" s="17">
        <f t="shared" si="22"/>
        <v>0</v>
      </c>
      <c r="M118" s="27"/>
      <c r="N118" s="27"/>
      <c r="O118" s="27"/>
      <c r="P118" s="27"/>
      <c r="Q118" s="27"/>
      <c r="R118" s="27"/>
      <c r="S118" s="27"/>
      <c r="T118" s="17">
        <f t="shared" si="23"/>
        <v>0</v>
      </c>
      <c r="U118" s="27"/>
      <c r="V118" s="27"/>
      <c r="W118" s="18">
        <f t="shared" si="24"/>
        <v>0</v>
      </c>
      <c r="X118" s="18"/>
      <c r="Y118" s="18">
        <f t="shared" si="25"/>
        <v>0</v>
      </c>
      <c r="Z118" s="18">
        <f t="shared" si="26"/>
        <v>0</v>
      </c>
      <c r="AA118" s="18">
        <f t="shared" si="27"/>
        <v>0</v>
      </c>
      <c r="AB118" s="18">
        <f t="shared" si="28"/>
        <v>0</v>
      </c>
      <c r="AC118" s="18">
        <f t="shared" si="29"/>
        <v>0</v>
      </c>
      <c r="AD118" s="18">
        <f t="shared" si="30"/>
        <v>0</v>
      </c>
      <c r="AE118" s="17">
        <f t="shared" si="31"/>
        <v>0</v>
      </c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38"/>
      <c r="BK118" s="20">
        <f t="shared" si="32"/>
        <v>0</v>
      </c>
    </row>
    <row r="119" spans="1:63">
      <c r="A119" s="22">
        <v>112</v>
      </c>
      <c r="B119" s="25"/>
      <c r="C119" s="26"/>
      <c r="D119" s="26"/>
      <c r="E119" s="27"/>
      <c r="F119" s="27"/>
      <c r="G119" s="26"/>
      <c r="H119" s="27"/>
      <c r="I119" s="27"/>
      <c r="J119" s="26"/>
      <c r="K119" s="27"/>
      <c r="L119" s="17">
        <f t="shared" si="22"/>
        <v>0</v>
      </c>
      <c r="M119" s="27"/>
      <c r="N119" s="27"/>
      <c r="O119" s="27"/>
      <c r="P119" s="27"/>
      <c r="Q119" s="27"/>
      <c r="R119" s="27"/>
      <c r="S119" s="27"/>
      <c r="T119" s="17">
        <f t="shared" si="23"/>
        <v>0</v>
      </c>
      <c r="U119" s="27"/>
      <c r="V119" s="27"/>
      <c r="W119" s="18">
        <f t="shared" si="24"/>
        <v>0</v>
      </c>
      <c r="X119" s="18"/>
      <c r="Y119" s="18">
        <f t="shared" si="25"/>
        <v>0</v>
      </c>
      <c r="Z119" s="18">
        <f t="shared" si="26"/>
        <v>0</v>
      </c>
      <c r="AA119" s="18">
        <f t="shared" si="27"/>
        <v>0</v>
      </c>
      <c r="AB119" s="18">
        <f t="shared" si="28"/>
        <v>0</v>
      </c>
      <c r="AC119" s="18">
        <f t="shared" si="29"/>
        <v>0</v>
      </c>
      <c r="AD119" s="18">
        <f t="shared" si="30"/>
        <v>0</v>
      </c>
      <c r="AE119" s="17">
        <f t="shared" si="31"/>
        <v>0</v>
      </c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38"/>
      <c r="BK119" s="20">
        <f t="shared" si="32"/>
        <v>0</v>
      </c>
    </row>
    <row r="120" spans="1:63">
      <c r="A120" s="22">
        <v>113</v>
      </c>
      <c r="B120" s="25"/>
      <c r="C120" s="26"/>
      <c r="D120" s="26"/>
      <c r="E120" s="27"/>
      <c r="F120" s="27"/>
      <c r="G120" s="26"/>
      <c r="H120" s="27"/>
      <c r="I120" s="27"/>
      <c r="J120" s="26"/>
      <c r="K120" s="27"/>
      <c r="L120" s="17">
        <f t="shared" si="22"/>
        <v>0</v>
      </c>
      <c r="M120" s="27"/>
      <c r="N120" s="27"/>
      <c r="O120" s="27"/>
      <c r="P120" s="27"/>
      <c r="Q120" s="27"/>
      <c r="R120" s="27"/>
      <c r="S120" s="27"/>
      <c r="T120" s="17">
        <f t="shared" si="23"/>
        <v>0</v>
      </c>
      <c r="U120" s="27"/>
      <c r="V120" s="27"/>
      <c r="W120" s="18">
        <f t="shared" si="24"/>
        <v>0</v>
      </c>
      <c r="X120" s="18"/>
      <c r="Y120" s="18">
        <f t="shared" si="25"/>
        <v>0</v>
      </c>
      <c r="Z120" s="18">
        <f t="shared" si="26"/>
        <v>0</v>
      </c>
      <c r="AA120" s="18">
        <f t="shared" si="27"/>
        <v>0</v>
      </c>
      <c r="AB120" s="18">
        <f t="shared" si="28"/>
        <v>0</v>
      </c>
      <c r="AC120" s="18">
        <f t="shared" si="29"/>
        <v>0</v>
      </c>
      <c r="AD120" s="18">
        <f t="shared" si="30"/>
        <v>0</v>
      </c>
      <c r="AE120" s="17">
        <f t="shared" si="31"/>
        <v>0</v>
      </c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38"/>
      <c r="BK120" s="20">
        <f t="shared" si="32"/>
        <v>0</v>
      </c>
    </row>
    <row r="121" spans="1:63">
      <c r="A121" s="22">
        <v>114</v>
      </c>
      <c r="B121" s="25"/>
      <c r="C121" s="26"/>
      <c r="D121" s="26"/>
      <c r="E121" s="27"/>
      <c r="F121" s="27"/>
      <c r="G121" s="26"/>
      <c r="H121" s="27"/>
      <c r="I121" s="27"/>
      <c r="J121" s="26"/>
      <c r="K121" s="27"/>
      <c r="L121" s="17">
        <f t="shared" si="22"/>
        <v>0</v>
      </c>
      <c r="M121" s="27"/>
      <c r="N121" s="27"/>
      <c r="O121" s="27"/>
      <c r="P121" s="27"/>
      <c r="Q121" s="27"/>
      <c r="R121" s="27"/>
      <c r="S121" s="27"/>
      <c r="T121" s="17">
        <f t="shared" si="23"/>
        <v>0</v>
      </c>
      <c r="U121" s="27"/>
      <c r="V121" s="27"/>
      <c r="W121" s="18">
        <f t="shared" si="24"/>
        <v>0</v>
      </c>
      <c r="X121" s="18"/>
      <c r="Y121" s="18">
        <f t="shared" si="25"/>
        <v>0</v>
      </c>
      <c r="Z121" s="18">
        <f t="shared" si="26"/>
        <v>0</v>
      </c>
      <c r="AA121" s="18">
        <f t="shared" si="27"/>
        <v>0</v>
      </c>
      <c r="AB121" s="18">
        <f t="shared" si="28"/>
        <v>0</v>
      </c>
      <c r="AC121" s="18">
        <f t="shared" si="29"/>
        <v>0</v>
      </c>
      <c r="AD121" s="18">
        <f t="shared" si="30"/>
        <v>0</v>
      </c>
      <c r="AE121" s="17">
        <f t="shared" si="31"/>
        <v>0</v>
      </c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38"/>
      <c r="BK121" s="20">
        <f t="shared" si="32"/>
        <v>0</v>
      </c>
    </row>
    <row r="122" spans="1:63">
      <c r="A122" s="22">
        <v>115</v>
      </c>
      <c r="B122" s="25"/>
      <c r="C122" s="26"/>
      <c r="D122" s="26"/>
      <c r="E122" s="27"/>
      <c r="F122" s="27"/>
      <c r="G122" s="26"/>
      <c r="H122" s="27"/>
      <c r="I122" s="27"/>
      <c r="J122" s="26"/>
      <c r="K122" s="27"/>
      <c r="L122" s="17">
        <f t="shared" si="22"/>
        <v>0</v>
      </c>
      <c r="M122" s="27"/>
      <c r="N122" s="27"/>
      <c r="O122" s="27"/>
      <c r="P122" s="27"/>
      <c r="Q122" s="27"/>
      <c r="R122" s="27"/>
      <c r="S122" s="27"/>
      <c r="T122" s="17">
        <f t="shared" si="23"/>
        <v>0</v>
      </c>
      <c r="U122" s="27"/>
      <c r="V122" s="27"/>
      <c r="W122" s="18">
        <f t="shared" si="24"/>
        <v>0</v>
      </c>
      <c r="X122" s="18"/>
      <c r="Y122" s="18">
        <f t="shared" si="25"/>
        <v>0</v>
      </c>
      <c r="Z122" s="18">
        <f t="shared" si="26"/>
        <v>0</v>
      </c>
      <c r="AA122" s="18">
        <f t="shared" si="27"/>
        <v>0</v>
      </c>
      <c r="AB122" s="18">
        <f t="shared" si="28"/>
        <v>0</v>
      </c>
      <c r="AC122" s="18">
        <f t="shared" si="29"/>
        <v>0</v>
      </c>
      <c r="AD122" s="18">
        <f t="shared" si="30"/>
        <v>0</v>
      </c>
      <c r="AE122" s="17">
        <f t="shared" si="31"/>
        <v>0</v>
      </c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38"/>
      <c r="BK122" s="20">
        <f t="shared" si="32"/>
        <v>0</v>
      </c>
    </row>
    <row r="123" spans="1:63">
      <c r="A123" s="22">
        <v>116</v>
      </c>
      <c r="B123" s="25"/>
      <c r="C123" s="26"/>
      <c r="D123" s="26"/>
      <c r="E123" s="27"/>
      <c r="F123" s="27"/>
      <c r="G123" s="26"/>
      <c r="H123" s="27"/>
      <c r="I123" s="27"/>
      <c r="J123" s="26"/>
      <c r="K123" s="27"/>
      <c r="L123" s="17">
        <f t="shared" si="22"/>
        <v>0</v>
      </c>
      <c r="M123" s="27"/>
      <c r="N123" s="27"/>
      <c r="O123" s="27"/>
      <c r="P123" s="27"/>
      <c r="Q123" s="27"/>
      <c r="R123" s="27"/>
      <c r="S123" s="27"/>
      <c r="T123" s="17">
        <f t="shared" si="23"/>
        <v>0</v>
      </c>
      <c r="U123" s="27"/>
      <c r="V123" s="27"/>
      <c r="W123" s="18">
        <f t="shared" si="24"/>
        <v>0</v>
      </c>
      <c r="X123" s="18"/>
      <c r="Y123" s="18">
        <f t="shared" si="25"/>
        <v>0</v>
      </c>
      <c r="Z123" s="18">
        <f t="shared" si="26"/>
        <v>0</v>
      </c>
      <c r="AA123" s="18">
        <f t="shared" si="27"/>
        <v>0</v>
      </c>
      <c r="AB123" s="18">
        <f t="shared" si="28"/>
        <v>0</v>
      </c>
      <c r="AC123" s="18">
        <f t="shared" si="29"/>
        <v>0</v>
      </c>
      <c r="AD123" s="18">
        <f t="shared" si="30"/>
        <v>0</v>
      </c>
      <c r="AE123" s="17">
        <f t="shared" si="31"/>
        <v>0</v>
      </c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38"/>
      <c r="BK123" s="20">
        <f t="shared" si="32"/>
        <v>0</v>
      </c>
    </row>
    <row r="124" spans="1:63">
      <c r="A124" s="22">
        <v>117</v>
      </c>
      <c r="B124" s="25"/>
      <c r="C124" s="26"/>
      <c r="D124" s="26"/>
      <c r="E124" s="27"/>
      <c r="F124" s="27"/>
      <c r="G124" s="26"/>
      <c r="H124" s="27"/>
      <c r="I124" s="27"/>
      <c r="J124" s="26"/>
      <c r="K124" s="27"/>
      <c r="L124" s="17">
        <f t="shared" si="22"/>
        <v>0</v>
      </c>
      <c r="M124" s="27"/>
      <c r="N124" s="27"/>
      <c r="O124" s="27"/>
      <c r="P124" s="27"/>
      <c r="Q124" s="27"/>
      <c r="R124" s="27"/>
      <c r="S124" s="27"/>
      <c r="T124" s="17">
        <f t="shared" si="23"/>
        <v>0</v>
      </c>
      <c r="U124" s="27"/>
      <c r="V124" s="27"/>
      <c r="W124" s="18">
        <f t="shared" si="24"/>
        <v>0</v>
      </c>
      <c r="X124" s="18"/>
      <c r="Y124" s="18">
        <f t="shared" si="25"/>
        <v>0</v>
      </c>
      <c r="Z124" s="18">
        <f t="shared" si="26"/>
        <v>0</v>
      </c>
      <c r="AA124" s="18">
        <f t="shared" si="27"/>
        <v>0</v>
      </c>
      <c r="AB124" s="18">
        <f t="shared" si="28"/>
        <v>0</v>
      </c>
      <c r="AC124" s="18">
        <f t="shared" si="29"/>
        <v>0</v>
      </c>
      <c r="AD124" s="18">
        <f t="shared" si="30"/>
        <v>0</v>
      </c>
      <c r="AE124" s="17">
        <f t="shared" si="31"/>
        <v>0</v>
      </c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38"/>
      <c r="BK124" s="20">
        <f t="shared" si="32"/>
        <v>0</v>
      </c>
    </row>
    <row r="125" spans="1:63">
      <c r="A125" s="22">
        <v>118</v>
      </c>
      <c r="B125" s="25"/>
      <c r="C125" s="26"/>
      <c r="D125" s="26"/>
      <c r="E125" s="27"/>
      <c r="F125" s="27"/>
      <c r="G125" s="26"/>
      <c r="H125" s="27"/>
      <c r="I125" s="27"/>
      <c r="J125" s="26"/>
      <c r="K125" s="27"/>
      <c r="L125" s="17">
        <f t="shared" si="22"/>
        <v>0</v>
      </c>
      <c r="M125" s="27"/>
      <c r="N125" s="27"/>
      <c r="O125" s="27"/>
      <c r="P125" s="27"/>
      <c r="Q125" s="27"/>
      <c r="R125" s="27"/>
      <c r="S125" s="27"/>
      <c r="T125" s="17">
        <f t="shared" si="23"/>
        <v>0</v>
      </c>
      <c r="U125" s="27"/>
      <c r="V125" s="27"/>
      <c r="W125" s="18">
        <f t="shared" si="24"/>
        <v>0</v>
      </c>
      <c r="X125" s="18"/>
      <c r="Y125" s="18">
        <f t="shared" si="25"/>
        <v>0</v>
      </c>
      <c r="Z125" s="18">
        <f t="shared" si="26"/>
        <v>0</v>
      </c>
      <c r="AA125" s="18">
        <f t="shared" si="27"/>
        <v>0</v>
      </c>
      <c r="AB125" s="18">
        <f t="shared" si="28"/>
        <v>0</v>
      </c>
      <c r="AC125" s="18">
        <f t="shared" si="29"/>
        <v>0</v>
      </c>
      <c r="AD125" s="18">
        <f t="shared" si="30"/>
        <v>0</v>
      </c>
      <c r="AE125" s="17">
        <f t="shared" si="31"/>
        <v>0</v>
      </c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38"/>
      <c r="BK125" s="20">
        <f t="shared" si="32"/>
        <v>0</v>
      </c>
    </row>
    <row r="126" spans="1:63">
      <c r="A126" s="22">
        <v>119</v>
      </c>
      <c r="B126" s="25"/>
      <c r="C126" s="26"/>
      <c r="D126" s="26"/>
      <c r="E126" s="27"/>
      <c r="F126" s="27"/>
      <c r="G126" s="26"/>
      <c r="H126" s="27"/>
      <c r="I126" s="27"/>
      <c r="J126" s="26"/>
      <c r="K126" s="27"/>
      <c r="L126" s="17">
        <f t="shared" si="22"/>
        <v>0</v>
      </c>
      <c r="M126" s="27"/>
      <c r="N126" s="27"/>
      <c r="O126" s="27"/>
      <c r="P126" s="27"/>
      <c r="Q126" s="27"/>
      <c r="R126" s="27"/>
      <c r="S126" s="27"/>
      <c r="T126" s="17">
        <f t="shared" si="23"/>
        <v>0</v>
      </c>
      <c r="U126" s="27"/>
      <c r="V126" s="27"/>
      <c r="W126" s="18">
        <f t="shared" si="24"/>
        <v>0</v>
      </c>
      <c r="X126" s="18"/>
      <c r="Y126" s="18">
        <f t="shared" si="25"/>
        <v>0</v>
      </c>
      <c r="Z126" s="18">
        <f t="shared" si="26"/>
        <v>0</v>
      </c>
      <c r="AA126" s="18">
        <f t="shared" si="27"/>
        <v>0</v>
      </c>
      <c r="AB126" s="18">
        <f t="shared" si="28"/>
        <v>0</v>
      </c>
      <c r="AC126" s="18">
        <f t="shared" si="29"/>
        <v>0</v>
      </c>
      <c r="AD126" s="18">
        <f t="shared" si="30"/>
        <v>0</v>
      </c>
      <c r="AE126" s="17">
        <f t="shared" si="31"/>
        <v>0</v>
      </c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38"/>
      <c r="BK126" s="20">
        <f t="shared" si="32"/>
        <v>0</v>
      </c>
    </row>
    <row r="127" spans="1:63">
      <c r="A127" s="22">
        <v>120</v>
      </c>
      <c r="B127" s="25"/>
      <c r="C127" s="26"/>
      <c r="D127" s="26"/>
      <c r="E127" s="27"/>
      <c r="F127" s="27"/>
      <c r="G127" s="26"/>
      <c r="H127" s="27"/>
      <c r="I127" s="27"/>
      <c r="J127" s="26"/>
      <c r="K127" s="27"/>
      <c r="L127" s="17">
        <f t="shared" si="22"/>
        <v>0</v>
      </c>
      <c r="M127" s="27"/>
      <c r="N127" s="27"/>
      <c r="O127" s="27"/>
      <c r="P127" s="27"/>
      <c r="Q127" s="27"/>
      <c r="R127" s="27"/>
      <c r="S127" s="27"/>
      <c r="T127" s="17">
        <f t="shared" si="23"/>
        <v>0</v>
      </c>
      <c r="U127" s="27"/>
      <c r="V127" s="27"/>
      <c r="W127" s="18">
        <f t="shared" si="24"/>
        <v>0</v>
      </c>
      <c r="X127" s="18"/>
      <c r="Y127" s="18">
        <f t="shared" si="25"/>
        <v>0</v>
      </c>
      <c r="Z127" s="18">
        <f t="shared" si="26"/>
        <v>0</v>
      </c>
      <c r="AA127" s="18">
        <f t="shared" si="27"/>
        <v>0</v>
      </c>
      <c r="AB127" s="18">
        <f t="shared" si="28"/>
        <v>0</v>
      </c>
      <c r="AC127" s="18">
        <f t="shared" si="29"/>
        <v>0</v>
      </c>
      <c r="AD127" s="18">
        <f t="shared" si="30"/>
        <v>0</v>
      </c>
      <c r="AE127" s="17">
        <f t="shared" si="31"/>
        <v>0</v>
      </c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38"/>
      <c r="BK127" s="20">
        <f t="shared" si="32"/>
        <v>0</v>
      </c>
    </row>
    <row r="128" spans="1:63">
      <c r="A128" s="22">
        <v>121</v>
      </c>
      <c r="B128" s="25"/>
      <c r="C128" s="26"/>
      <c r="D128" s="26"/>
      <c r="E128" s="27"/>
      <c r="F128" s="27"/>
      <c r="G128" s="26"/>
      <c r="H128" s="27"/>
      <c r="I128" s="27"/>
      <c r="J128" s="26"/>
      <c r="K128" s="27"/>
      <c r="L128" s="17">
        <f t="shared" si="22"/>
        <v>0</v>
      </c>
      <c r="M128" s="27"/>
      <c r="N128" s="27"/>
      <c r="O128" s="27"/>
      <c r="P128" s="27"/>
      <c r="Q128" s="27"/>
      <c r="R128" s="27"/>
      <c r="S128" s="27"/>
      <c r="T128" s="17">
        <f t="shared" si="23"/>
        <v>0</v>
      </c>
      <c r="U128" s="27"/>
      <c r="V128" s="27"/>
      <c r="W128" s="18">
        <f t="shared" si="24"/>
        <v>0</v>
      </c>
      <c r="X128" s="18"/>
      <c r="Y128" s="18">
        <f t="shared" si="25"/>
        <v>0</v>
      </c>
      <c r="Z128" s="18">
        <f t="shared" si="26"/>
        <v>0</v>
      </c>
      <c r="AA128" s="18">
        <f t="shared" si="27"/>
        <v>0</v>
      </c>
      <c r="AB128" s="18">
        <f t="shared" si="28"/>
        <v>0</v>
      </c>
      <c r="AC128" s="18">
        <f t="shared" si="29"/>
        <v>0</v>
      </c>
      <c r="AD128" s="18">
        <f t="shared" si="30"/>
        <v>0</v>
      </c>
      <c r="AE128" s="17">
        <f t="shared" si="31"/>
        <v>0</v>
      </c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38"/>
      <c r="BK128" s="20">
        <f t="shared" si="32"/>
        <v>0</v>
      </c>
    </row>
    <row r="129" spans="1:63">
      <c r="A129" s="22">
        <v>122</v>
      </c>
      <c r="B129" s="25"/>
      <c r="C129" s="26"/>
      <c r="D129" s="26"/>
      <c r="E129" s="27"/>
      <c r="F129" s="27"/>
      <c r="G129" s="26"/>
      <c r="H129" s="27"/>
      <c r="I129" s="27"/>
      <c r="J129" s="26"/>
      <c r="K129" s="27"/>
      <c r="L129" s="17">
        <f t="shared" si="22"/>
        <v>0</v>
      </c>
      <c r="M129" s="27"/>
      <c r="N129" s="27"/>
      <c r="O129" s="27"/>
      <c r="P129" s="27"/>
      <c r="Q129" s="27"/>
      <c r="R129" s="27"/>
      <c r="S129" s="27"/>
      <c r="T129" s="17">
        <f t="shared" si="23"/>
        <v>0</v>
      </c>
      <c r="U129" s="27"/>
      <c r="V129" s="27"/>
      <c r="W129" s="18">
        <f t="shared" si="24"/>
        <v>0</v>
      </c>
      <c r="X129" s="18"/>
      <c r="Y129" s="18">
        <f t="shared" si="25"/>
        <v>0</v>
      </c>
      <c r="Z129" s="18">
        <f t="shared" si="26"/>
        <v>0</v>
      </c>
      <c r="AA129" s="18">
        <f t="shared" si="27"/>
        <v>0</v>
      </c>
      <c r="AB129" s="18">
        <f t="shared" si="28"/>
        <v>0</v>
      </c>
      <c r="AC129" s="18">
        <f t="shared" si="29"/>
        <v>0</v>
      </c>
      <c r="AD129" s="18">
        <f t="shared" si="30"/>
        <v>0</v>
      </c>
      <c r="AE129" s="17">
        <f t="shared" si="31"/>
        <v>0</v>
      </c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38"/>
      <c r="BK129" s="20">
        <f t="shared" si="32"/>
        <v>0</v>
      </c>
    </row>
    <row r="130" spans="1:63">
      <c r="A130" s="22">
        <v>123</v>
      </c>
      <c r="B130" s="25"/>
      <c r="C130" s="26"/>
      <c r="D130" s="26"/>
      <c r="E130" s="27"/>
      <c r="F130" s="27"/>
      <c r="G130" s="26"/>
      <c r="H130" s="27"/>
      <c r="I130" s="27"/>
      <c r="J130" s="26"/>
      <c r="K130" s="27"/>
      <c r="L130" s="17">
        <f t="shared" si="22"/>
        <v>0</v>
      </c>
      <c r="M130" s="27"/>
      <c r="N130" s="27"/>
      <c r="O130" s="27"/>
      <c r="P130" s="27"/>
      <c r="Q130" s="27"/>
      <c r="R130" s="27"/>
      <c r="S130" s="27"/>
      <c r="T130" s="17">
        <f t="shared" si="23"/>
        <v>0</v>
      </c>
      <c r="U130" s="27"/>
      <c r="V130" s="27"/>
      <c r="W130" s="18">
        <f t="shared" si="24"/>
        <v>0</v>
      </c>
      <c r="X130" s="18"/>
      <c r="Y130" s="18">
        <f t="shared" si="25"/>
        <v>0</v>
      </c>
      <c r="Z130" s="18">
        <f t="shared" si="26"/>
        <v>0</v>
      </c>
      <c r="AA130" s="18">
        <f t="shared" si="27"/>
        <v>0</v>
      </c>
      <c r="AB130" s="18">
        <f t="shared" si="28"/>
        <v>0</v>
      </c>
      <c r="AC130" s="18">
        <f t="shared" si="29"/>
        <v>0</v>
      </c>
      <c r="AD130" s="18">
        <f t="shared" si="30"/>
        <v>0</v>
      </c>
      <c r="AE130" s="17">
        <f t="shared" si="31"/>
        <v>0</v>
      </c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38"/>
      <c r="BK130" s="20">
        <f t="shared" si="32"/>
        <v>0</v>
      </c>
    </row>
    <row r="131" spans="1:63">
      <c r="A131" s="22">
        <v>124</v>
      </c>
      <c r="B131" s="25"/>
      <c r="C131" s="26"/>
      <c r="D131" s="26"/>
      <c r="E131" s="27"/>
      <c r="F131" s="27"/>
      <c r="G131" s="26"/>
      <c r="H131" s="27"/>
      <c r="I131" s="27"/>
      <c r="J131" s="26"/>
      <c r="K131" s="27"/>
      <c r="L131" s="17">
        <f t="shared" si="22"/>
        <v>0</v>
      </c>
      <c r="M131" s="27"/>
      <c r="N131" s="27"/>
      <c r="O131" s="27"/>
      <c r="P131" s="27"/>
      <c r="Q131" s="27"/>
      <c r="R131" s="27"/>
      <c r="S131" s="27"/>
      <c r="T131" s="17">
        <f t="shared" si="23"/>
        <v>0</v>
      </c>
      <c r="U131" s="27"/>
      <c r="V131" s="27"/>
      <c r="W131" s="18">
        <f t="shared" si="24"/>
        <v>0</v>
      </c>
      <c r="X131" s="18"/>
      <c r="Y131" s="18">
        <f t="shared" si="25"/>
        <v>0</v>
      </c>
      <c r="Z131" s="18">
        <f t="shared" si="26"/>
        <v>0</v>
      </c>
      <c r="AA131" s="18">
        <f t="shared" si="27"/>
        <v>0</v>
      </c>
      <c r="AB131" s="18">
        <f t="shared" si="28"/>
        <v>0</v>
      </c>
      <c r="AC131" s="18">
        <f t="shared" si="29"/>
        <v>0</v>
      </c>
      <c r="AD131" s="18">
        <f t="shared" si="30"/>
        <v>0</v>
      </c>
      <c r="AE131" s="17">
        <f t="shared" si="31"/>
        <v>0</v>
      </c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38"/>
      <c r="BK131" s="20">
        <f t="shared" si="32"/>
        <v>0</v>
      </c>
    </row>
    <row r="132" spans="1:63">
      <c r="A132" s="22">
        <v>125</v>
      </c>
      <c r="B132" s="25"/>
      <c r="C132" s="26"/>
      <c r="D132" s="26"/>
      <c r="E132" s="27"/>
      <c r="F132" s="27"/>
      <c r="G132" s="26"/>
      <c r="H132" s="27"/>
      <c r="I132" s="27"/>
      <c r="J132" s="26"/>
      <c r="K132" s="27"/>
      <c r="L132" s="17">
        <f t="shared" si="22"/>
        <v>0</v>
      </c>
      <c r="M132" s="27"/>
      <c r="N132" s="27"/>
      <c r="O132" s="27"/>
      <c r="P132" s="27"/>
      <c r="Q132" s="27"/>
      <c r="R132" s="27"/>
      <c r="S132" s="27"/>
      <c r="T132" s="17">
        <f t="shared" si="23"/>
        <v>0</v>
      </c>
      <c r="U132" s="27"/>
      <c r="V132" s="27"/>
      <c r="W132" s="18">
        <f t="shared" si="24"/>
        <v>0</v>
      </c>
      <c r="X132" s="18"/>
      <c r="Y132" s="18">
        <f t="shared" si="25"/>
        <v>0</v>
      </c>
      <c r="Z132" s="18">
        <f t="shared" si="26"/>
        <v>0</v>
      </c>
      <c r="AA132" s="18">
        <f t="shared" si="27"/>
        <v>0</v>
      </c>
      <c r="AB132" s="18">
        <f t="shared" si="28"/>
        <v>0</v>
      </c>
      <c r="AC132" s="18">
        <f t="shared" si="29"/>
        <v>0</v>
      </c>
      <c r="AD132" s="18">
        <f t="shared" si="30"/>
        <v>0</v>
      </c>
      <c r="AE132" s="17">
        <f t="shared" si="31"/>
        <v>0</v>
      </c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38"/>
      <c r="BK132" s="20">
        <f t="shared" si="32"/>
        <v>0</v>
      </c>
    </row>
    <row r="133" spans="1:63">
      <c r="A133" s="22">
        <v>126</v>
      </c>
      <c r="B133" s="25"/>
      <c r="C133" s="26"/>
      <c r="D133" s="26"/>
      <c r="E133" s="27"/>
      <c r="F133" s="27"/>
      <c r="G133" s="26"/>
      <c r="H133" s="27"/>
      <c r="I133" s="27"/>
      <c r="J133" s="26"/>
      <c r="K133" s="27"/>
      <c r="L133" s="17">
        <f t="shared" si="22"/>
        <v>0</v>
      </c>
      <c r="M133" s="27"/>
      <c r="N133" s="27"/>
      <c r="O133" s="27"/>
      <c r="P133" s="27"/>
      <c r="Q133" s="27"/>
      <c r="R133" s="27"/>
      <c r="S133" s="27"/>
      <c r="T133" s="17">
        <f t="shared" si="23"/>
        <v>0</v>
      </c>
      <c r="U133" s="27"/>
      <c r="V133" s="27"/>
      <c r="W133" s="18">
        <f t="shared" si="24"/>
        <v>0</v>
      </c>
      <c r="X133" s="18"/>
      <c r="Y133" s="18">
        <f t="shared" si="25"/>
        <v>0</v>
      </c>
      <c r="Z133" s="18">
        <f t="shared" si="26"/>
        <v>0</v>
      </c>
      <c r="AA133" s="18">
        <f t="shared" si="27"/>
        <v>0</v>
      </c>
      <c r="AB133" s="18">
        <f t="shared" si="28"/>
        <v>0</v>
      </c>
      <c r="AC133" s="18">
        <f t="shared" si="29"/>
        <v>0</v>
      </c>
      <c r="AD133" s="18">
        <f t="shared" si="30"/>
        <v>0</v>
      </c>
      <c r="AE133" s="17">
        <f t="shared" si="31"/>
        <v>0</v>
      </c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38"/>
      <c r="BK133" s="20">
        <f t="shared" si="32"/>
        <v>0</v>
      </c>
    </row>
    <row r="134" spans="1:63">
      <c r="A134" s="22">
        <v>127</v>
      </c>
      <c r="B134" s="25"/>
      <c r="C134" s="26"/>
      <c r="D134" s="26"/>
      <c r="E134" s="27"/>
      <c r="F134" s="27"/>
      <c r="G134" s="26"/>
      <c r="H134" s="27"/>
      <c r="I134" s="27"/>
      <c r="J134" s="26"/>
      <c r="K134" s="27"/>
      <c r="L134" s="17">
        <f t="shared" si="22"/>
        <v>0</v>
      </c>
      <c r="M134" s="27"/>
      <c r="N134" s="27"/>
      <c r="O134" s="27"/>
      <c r="P134" s="27"/>
      <c r="Q134" s="27"/>
      <c r="R134" s="27"/>
      <c r="S134" s="27"/>
      <c r="T134" s="17">
        <f t="shared" si="23"/>
        <v>0</v>
      </c>
      <c r="U134" s="27"/>
      <c r="V134" s="27"/>
      <c r="W134" s="18">
        <f t="shared" si="24"/>
        <v>0</v>
      </c>
      <c r="X134" s="18"/>
      <c r="Y134" s="18">
        <f t="shared" si="25"/>
        <v>0</v>
      </c>
      <c r="Z134" s="18">
        <f t="shared" si="26"/>
        <v>0</v>
      </c>
      <c r="AA134" s="18">
        <f t="shared" si="27"/>
        <v>0</v>
      </c>
      <c r="AB134" s="18">
        <f t="shared" si="28"/>
        <v>0</v>
      </c>
      <c r="AC134" s="18">
        <f t="shared" si="29"/>
        <v>0</v>
      </c>
      <c r="AD134" s="18">
        <f t="shared" si="30"/>
        <v>0</v>
      </c>
      <c r="AE134" s="17">
        <f t="shared" si="31"/>
        <v>0</v>
      </c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38"/>
      <c r="BK134" s="20">
        <f t="shared" si="32"/>
        <v>0</v>
      </c>
    </row>
    <row r="135" spans="1:63">
      <c r="A135" s="22">
        <v>128</v>
      </c>
      <c r="B135" s="25"/>
      <c r="C135" s="26"/>
      <c r="D135" s="26"/>
      <c r="E135" s="27"/>
      <c r="F135" s="27"/>
      <c r="G135" s="26"/>
      <c r="H135" s="27"/>
      <c r="I135" s="27"/>
      <c r="J135" s="26"/>
      <c r="K135" s="27"/>
      <c r="L135" s="17">
        <f t="shared" si="22"/>
        <v>0</v>
      </c>
      <c r="M135" s="27"/>
      <c r="N135" s="27"/>
      <c r="O135" s="27"/>
      <c r="P135" s="27"/>
      <c r="Q135" s="27"/>
      <c r="R135" s="27"/>
      <c r="S135" s="27"/>
      <c r="T135" s="17">
        <f t="shared" si="23"/>
        <v>0</v>
      </c>
      <c r="U135" s="27"/>
      <c r="V135" s="27"/>
      <c r="W135" s="18">
        <f t="shared" si="24"/>
        <v>0</v>
      </c>
      <c r="X135" s="18"/>
      <c r="Y135" s="18">
        <f t="shared" si="25"/>
        <v>0</v>
      </c>
      <c r="Z135" s="18">
        <f t="shared" si="26"/>
        <v>0</v>
      </c>
      <c r="AA135" s="18">
        <f t="shared" si="27"/>
        <v>0</v>
      </c>
      <c r="AB135" s="18">
        <f t="shared" si="28"/>
        <v>0</v>
      </c>
      <c r="AC135" s="18">
        <f t="shared" si="29"/>
        <v>0</v>
      </c>
      <c r="AD135" s="18">
        <f t="shared" si="30"/>
        <v>0</v>
      </c>
      <c r="AE135" s="17">
        <f t="shared" si="31"/>
        <v>0</v>
      </c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38"/>
      <c r="BK135" s="20">
        <f t="shared" si="32"/>
        <v>0</v>
      </c>
    </row>
    <row r="136" spans="1:63">
      <c r="A136" s="22">
        <v>129</v>
      </c>
      <c r="B136" s="25"/>
      <c r="C136" s="26"/>
      <c r="D136" s="26"/>
      <c r="E136" s="27"/>
      <c r="F136" s="27"/>
      <c r="G136" s="26"/>
      <c r="H136" s="27"/>
      <c r="I136" s="27"/>
      <c r="J136" s="26"/>
      <c r="K136" s="27"/>
      <c r="L136" s="17">
        <f t="shared" si="22"/>
        <v>0</v>
      </c>
      <c r="M136" s="27"/>
      <c r="N136" s="27"/>
      <c r="O136" s="27"/>
      <c r="P136" s="27"/>
      <c r="Q136" s="27"/>
      <c r="R136" s="27"/>
      <c r="S136" s="27"/>
      <c r="T136" s="17">
        <f t="shared" si="23"/>
        <v>0</v>
      </c>
      <c r="U136" s="27"/>
      <c r="V136" s="27"/>
      <c r="W136" s="18">
        <f t="shared" si="24"/>
        <v>0</v>
      </c>
      <c r="X136" s="18"/>
      <c r="Y136" s="18">
        <f t="shared" si="25"/>
        <v>0</v>
      </c>
      <c r="Z136" s="18">
        <f t="shared" si="26"/>
        <v>0</v>
      </c>
      <c r="AA136" s="18">
        <f t="shared" si="27"/>
        <v>0</v>
      </c>
      <c r="AB136" s="18">
        <f t="shared" si="28"/>
        <v>0</v>
      </c>
      <c r="AC136" s="18">
        <f t="shared" si="29"/>
        <v>0</v>
      </c>
      <c r="AD136" s="18">
        <f t="shared" si="30"/>
        <v>0</v>
      </c>
      <c r="AE136" s="17">
        <f t="shared" si="31"/>
        <v>0</v>
      </c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38"/>
      <c r="BK136" s="20">
        <f t="shared" si="32"/>
        <v>0</v>
      </c>
    </row>
    <row r="137" spans="1:63">
      <c r="A137" s="22">
        <v>130</v>
      </c>
      <c r="B137" s="25"/>
      <c r="C137" s="26"/>
      <c r="D137" s="26"/>
      <c r="E137" s="27"/>
      <c r="F137" s="27"/>
      <c r="G137" s="26"/>
      <c r="H137" s="27"/>
      <c r="I137" s="27"/>
      <c r="J137" s="26"/>
      <c r="K137" s="27"/>
      <c r="L137" s="17">
        <f t="shared" si="22"/>
        <v>0</v>
      </c>
      <c r="M137" s="27"/>
      <c r="N137" s="27"/>
      <c r="O137" s="27"/>
      <c r="P137" s="27"/>
      <c r="Q137" s="27"/>
      <c r="R137" s="27"/>
      <c r="S137" s="27"/>
      <c r="T137" s="17">
        <f t="shared" si="23"/>
        <v>0</v>
      </c>
      <c r="U137" s="27"/>
      <c r="V137" s="27"/>
      <c r="W137" s="18">
        <f t="shared" si="24"/>
        <v>0</v>
      </c>
      <c r="X137" s="18"/>
      <c r="Y137" s="18">
        <f t="shared" si="25"/>
        <v>0</v>
      </c>
      <c r="Z137" s="18">
        <f t="shared" si="26"/>
        <v>0</v>
      </c>
      <c r="AA137" s="18">
        <f t="shared" si="27"/>
        <v>0</v>
      </c>
      <c r="AB137" s="18">
        <f t="shared" si="28"/>
        <v>0</v>
      </c>
      <c r="AC137" s="18">
        <f t="shared" si="29"/>
        <v>0</v>
      </c>
      <c r="AD137" s="18">
        <f t="shared" si="30"/>
        <v>0</v>
      </c>
      <c r="AE137" s="17">
        <f t="shared" si="31"/>
        <v>0</v>
      </c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38"/>
      <c r="BK137" s="20">
        <f t="shared" si="32"/>
        <v>0</v>
      </c>
    </row>
    <row r="138" spans="1:63">
      <c r="A138" s="22">
        <v>131</v>
      </c>
      <c r="B138" s="25"/>
      <c r="C138" s="26"/>
      <c r="D138" s="26"/>
      <c r="E138" s="27"/>
      <c r="F138" s="27"/>
      <c r="G138" s="26"/>
      <c r="H138" s="27"/>
      <c r="I138" s="27"/>
      <c r="J138" s="26"/>
      <c r="K138" s="27"/>
      <c r="L138" s="17">
        <f t="shared" si="22"/>
        <v>0</v>
      </c>
      <c r="M138" s="27"/>
      <c r="N138" s="27"/>
      <c r="O138" s="27"/>
      <c r="P138" s="27"/>
      <c r="Q138" s="27"/>
      <c r="R138" s="27"/>
      <c r="S138" s="27"/>
      <c r="T138" s="17">
        <f t="shared" si="23"/>
        <v>0</v>
      </c>
      <c r="U138" s="27"/>
      <c r="V138" s="27"/>
      <c r="W138" s="18">
        <f t="shared" si="24"/>
        <v>0</v>
      </c>
      <c r="X138" s="18"/>
      <c r="Y138" s="18">
        <f t="shared" si="25"/>
        <v>0</v>
      </c>
      <c r="Z138" s="18">
        <f t="shared" si="26"/>
        <v>0</v>
      </c>
      <c r="AA138" s="18">
        <f t="shared" si="27"/>
        <v>0</v>
      </c>
      <c r="AB138" s="18">
        <f t="shared" si="28"/>
        <v>0</v>
      </c>
      <c r="AC138" s="18">
        <f t="shared" si="29"/>
        <v>0</v>
      </c>
      <c r="AD138" s="18">
        <f t="shared" si="30"/>
        <v>0</v>
      </c>
      <c r="AE138" s="17">
        <f t="shared" si="31"/>
        <v>0</v>
      </c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38"/>
      <c r="BK138" s="20">
        <f t="shared" si="32"/>
        <v>0</v>
      </c>
    </row>
    <row r="139" spans="1:63">
      <c r="A139" s="22">
        <v>132</v>
      </c>
      <c r="B139" s="25"/>
      <c r="C139" s="26"/>
      <c r="D139" s="26"/>
      <c r="E139" s="27"/>
      <c r="F139" s="27"/>
      <c r="G139" s="26"/>
      <c r="H139" s="27"/>
      <c r="I139" s="27"/>
      <c r="J139" s="26"/>
      <c r="K139" s="27"/>
      <c r="L139" s="17">
        <f t="shared" si="22"/>
        <v>0</v>
      </c>
      <c r="M139" s="27"/>
      <c r="N139" s="27"/>
      <c r="O139" s="27"/>
      <c r="P139" s="27"/>
      <c r="Q139" s="27"/>
      <c r="R139" s="27"/>
      <c r="S139" s="27"/>
      <c r="T139" s="17">
        <f t="shared" si="23"/>
        <v>0</v>
      </c>
      <c r="U139" s="27"/>
      <c r="V139" s="27"/>
      <c r="W139" s="18">
        <f t="shared" si="24"/>
        <v>0</v>
      </c>
      <c r="X139" s="18"/>
      <c r="Y139" s="18">
        <f t="shared" si="25"/>
        <v>0</v>
      </c>
      <c r="Z139" s="18">
        <f t="shared" si="26"/>
        <v>0</v>
      </c>
      <c r="AA139" s="18">
        <f t="shared" si="27"/>
        <v>0</v>
      </c>
      <c r="AB139" s="18">
        <f t="shared" si="28"/>
        <v>0</v>
      </c>
      <c r="AC139" s="18">
        <f t="shared" si="29"/>
        <v>0</v>
      </c>
      <c r="AD139" s="18">
        <f t="shared" si="30"/>
        <v>0</v>
      </c>
      <c r="AE139" s="17">
        <f t="shared" si="31"/>
        <v>0</v>
      </c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38"/>
      <c r="BK139" s="20">
        <f t="shared" si="32"/>
        <v>0</v>
      </c>
    </row>
    <row r="140" spans="1:63">
      <c r="A140" s="22">
        <v>133</v>
      </c>
      <c r="B140" s="25"/>
      <c r="C140" s="26"/>
      <c r="D140" s="26"/>
      <c r="E140" s="27"/>
      <c r="F140" s="27"/>
      <c r="G140" s="26"/>
      <c r="H140" s="27"/>
      <c r="I140" s="27"/>
      <c r="J140" s="26"/>
      <c r="K140" s="27"/>
      <c r="L140" s="17">
        <f t="shared" si="22"/>
        <v>0</v>
      </c>
      <c r="M140" s="27"/>
      <c r="N140" s="27"/>
      <c r="O140" s="27"/>
      <c r="P140" s="27"/>
      <c r="Q140" s="27"/>
      <c r="R140" s="27"/>
      <c r="S140" s="27"/>
      <c r="T140" s="17">
        <f t="shared" si="23"/>
        <v>0</v>
      </c>
      <c r="U140" s="27"/>
      <c r="V140" s="27"/>
      <c r="W140" s="18">
        <f t="shared" si="24"/>
        <v>0</v>
      </c>
      <c r="X140" s="18"/>
      <c r="Y140" s="18">
        <f t="shared" si="25"/>
        <v>0</v>
      </c>
      <c r="Z140" s="18">
        <f t="shared" si="26"/>
        <v>0</v>
      </c>
      <c r="AA140" s="18">
        <f t="shared" si="27"/>
        <v>0</v>
      </c>
      <c r="AB140" s="18">
        <f t="shared" si="28"/>
        <v>0</v>
      </c>
      <c r="AC140" s="18">
        <f t="shared" si="29"/>
        <v>0</v>
      </c>
      <c r="AD140" s="18">
        <f t="shared" si="30"/>
        <v>0</v>
      </c>
      <c r="AE140" s="17">
        <f t="shared" si="31"/>
        <v>0</v>
      </c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38"/>
      <c r="BK140" s="20">
        <f t="shared" si="32"/>
        <v>0</v>
      </c>
    </row>
    <row r="141" spans="1:63">
      <c r="A141" s="22">
        <v>134</v>
      </c>
      <c r="B141" s="25"/>
      <c r="C141" s="26"/>
      <c r="D141" s="26"/>
      <c r="E141" s="27"/>
      <c r="F141" s="27"/>
      <c r="G141" s="26"/>
      <c r="H141" s="27"/>
      <c r="I141" s="27"/>
      <c r="J141" s="26"/>
      <c r="K141" s="27"/>
      <c r="L141" s="17">
        <f t="shared" si="22"/>
        <v>0</v>
      </c>
      <c r="M141" s="27"/>
      <c r="N141" s="27"/>
      <c r="O141" s="27"/>
      <c r="P141" s="27"/>
      <c r="Q141" s="27"/>
      <c r="R141" s="27"/>
      <c r="S141" s="27"/>
      <c r="T141" s="17">
        <f t="shared" si="23"/>
        <v>0</v>
      </c>
      <c r="U141" s="27"/>
      <c r="V141" s="27"/>
      <c r="W141" s="18">
        <f t="shared" si="24"/>
        <v>0</v>
      </c>
      <c r="X141" s="18"/>
      <c r="Y141" s="18">
        <f t="shared" si="25"/>
        <v>0</v>
      </c>
      <c r="Z141" s="18">
        <f t="shared" si="26"/>
        <v>0</v>
      </c>
      <c r="AA141" s="18">
        <f t="shared" si="27"/>
        <v>0</v>
      </c>
      <c r="AB141" s="18">
        <f t="shared" si="28"/>
        <v>0</v>
      </c>
      <c r="AC141" s="18">
        <f t="shared" si="29"/>
        <v>0</v>
      </c>
      <c r="AD141" s="18">
        <f t="shared" si="30"/>
        <v>0</v>
      </c>
      <c r="AE141" s="17">
        <f t="shared" si="31"/>
        <v>0</v>
      </c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38"/>
      <c r="BK141" s="20">
        <f t="shared" si="32"/>
        <v>0</v>
      </c>
    </row>
    <row r="142" spans="1:63">
      <c r="A142" s="22">
        <v>135</v>
      </c>
      <c r="B142" s="25"/>
      <c r="C142" s="26"/>
      <c r="D142" s="26"/>
      <c r="E142" s="27"/>
      <c r="F142" s="27"/>
      <c r="G142" s="26"/>
      <c r="H142" s="27"/>
      <c r="I142" s="27"/>
      <c r="J142" s="26"/>
      <c r="K142" s="27"/>
      <c r="L142" s="17">
        <f t="shared" si="22"/>
        <v>0</v>
      </c>
      <c r="M142" s="27"/>
      <c r="N142" s="27"/>
      <c r="O142" s="27"/>
      <c r="P142" s="27"/>
      <c r="Q142" s="27"/>
      <c r="R142" s="27"/>
      <c r="S142" s="27"/>
      <c r="T142" s="17">
        <f t="shared" si="23"/>
        <v>0</v>
      </c>
      <c r="U142" s="27"/>
      <c r="V142" s="27"/>
      <c r="W142" s="18">
        <f t="shared" si="24"/>
        <v>0</v>
      </c>
      <c r="X142" s="18"/>
      <c r="Y142" s="18">
        <f t="shared" si="25"/>
        <v>0</v>
      </c>
      <c r="Z142" s="18">
        <f t="shared" si="26"/>
        <v>0</v>
      </c>
      <c r="AA142" s="18">
        <f t="shared" si="27"/>
        <v>0</v>
      </c>
      <c r="AB142" s="18">
        <f t="shared" si="28"/>
        <v>0</v>
      </c>
      <c r="AC142" s="18">
        <f t="shared" si="29"/>
        <v>0</v>
      </c>
      <c r="AD142" s="18">
        <f t="shared" si="30"/>
        <v>0</v>
      </c>
      <c r="AE142" s="17">
        <f t="shared" si="31"/>
        <v>0</v>
      </c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38"/>
      <c r="BK142" s="20">
        <f t="shared" si="32"/>
        <v>0</v>
      </c>
    </row>
    <row r="143" spans="1:63">
      <c r="A143" s="22">
        <v>136</v>
      </c>
      <c r="B143" s="25"/>
      <c r="C143" s="26"/>
      <c r="D143" s="26"/>
      <c r="E143" s="27"/>
      <c r="F143" s="27"/>
      <c r="G143" s="26"/>
      <c r="H143" s="27"/>
      <c r="I143" s="27"/>
      <c r="J143" s="26"/>
      <c r="K143" s="27"/>
      <c r="L143" s="17">
        <f t="shared" si="22"/>
        <v>0</v>
      </c>
      <c r="M143" s="27"/>
      <c r="N143" s="27"/>
      <c r="O143" s="27"/>
      <c r="P143" s="27"/>
      <c r="Q143" s="27"/>
      <c r="R143" s="27"/>
      <c r="S143" s="27"/>
      <c r="T143" s="17">
        <f t="shared" si="23"/>
        <v>0</v>
      </c>
      <c r="U143" s="27"/>
      <c r="V143" s="27"/>
      <c r="W143" s="18">
        <f t="shared" si="24"/>
        <v>0</v>
      </c>
      <c r="X143" s="18"/>
      <c r="Y143" s="18">
        <f t="shared" si="25"/>
        <v>0</v>
      </c>
      <c r="Z143" s="18">
        <f t="shared" si="26"/>
        <v>0</v>
      </c>
      <c r="AA143" s="18">
        <f t="shared" si="27"/>
        <v>0</v>
      </c>
      <c r="AB143" s="18">
        <f t="shared" si="28"/>
        <v>0</v>
      </c>
      <c r="AC143" s="18">
        <f t="shared" si="29"/>
        <v>0</v>
      </c>
      <c r="AD143" s="18">
        <f t="shared" si="30"/>
        <v>0</v>
      </c>
      <c r="AE143" s="17">
        <f t="shared" si="31"/>
        <v>0</v>
      </c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38"/>
      <c r="BK143" s="20">
        <f t="shared" si="32"/>
        <v>0</v>
      </c>
    </row>
    <row r="144" spans="1:63">
      <c r="A144" s="22">
        <v>137</v>
      </c>
      <c r="B144" s="25"/>
      <c r="C144" s="26"/>
      <c r="D144" s="26"/>
      <c r="E144" s="27"/>
      <c r="F144" s="27"/>
      <c r="G144" s="26"/>
      <c r="H144" s="27"/>
      <c r="I144" s="27"/>
      <c r="J144" s="26"/>
      <c r="K144" s="27"/>
      <c r="L144" s="17">
        <f t="shared" si="22"/>
        <v>0</v>
      </c>
      <c r="M144" s="27"/>
      <c r="N144" s="27"/>
      <c r="O144" s="27"/>
      <c r="P144" s="27"/>
      <c r="Q144" s="27"/>
      <c r="R144" s="27"/>
      <c r="S144" s="27"/>
      <c r="T144" s="17">
        <f t="shared" si="23"/>
        <v>0</v>
      </c>
      <c r="U144" s="27"/>
      <c r="V144" s="27"/>
      <c r="W144" s="18">
        <f t="shared" si="24"/>
        <v>0</v>
      </c>
      <c r="X144" s="18"/>
      <c r="Y144" s="18">
        <f t="shared" si="25"/>
        <v>0</v>
      </c>
      <c r="Z144" s="18">
        <f t="shared" si="26"/>
        <v>0</v>
      </c>
      <c r="AA144" s="18">
        <f t="shared" si="27"/>
        <v>0</v>
      </c>
      <c r="AB144" s="18">
        <f t="shared" si="28"/>
        <v>0</v>
      </c>
      <c r="AC144" s="18">
        <f t="shared" si="29"/>
        <v>0</v>
      </c>
      <c r="AD144" s="18">
        <f t="shared" si="30"/>
        <v>0</v>
      </c>
      <c r="AE144" s="17">
        <f t="shared" si="31"/>
        <v>0</v>
      </c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38"/>
      <c r="BK144" s="20">
        <f t="shared" si="32"/>
        <v>0</v>
      </c>
    </row>
    <row r="145" spans="1:63">
      <c r="A145" s="22">
        <v>138</v>
      </c>
      <c r="B145" s="25"/>
      <c r="C145" s="26"/>
      <c r="D145" s="26"/>
      <c r="E145" s="27"/>
      <c r="F145" s="27"/>
      <c r="G145" s="26"/>
      <c r="H145" s="27"/>
      <c r="I145" s="27"/>
      <c r="J145" s="26"/>
      <c r="K145" s="27"/>
      <c r="L145" s="17">
        <f t="shared" si="22"/>
        <v>0</v>
      </c>
      <c r="M145" s="27"/>
      <c r="N145" s="27"/>
      <c r="O145" s="27"/>
      <c r="P145" s="27"/>
      <c r="Q145" s="27"/>
      <c r="R145" s="27"/>
      <c r="S145" s="27"/>
      <c r="T145" s="17">
        <f t="shared" si="23"/>
        <v>0</v>
      </c>
      <c r="U145" s="27"/>
      <c r="V145" s="27"/>
      <c r="W145" s="18">
        <f t="shared" si="24"/>
        <v>0</v>
      </c>
      <c r="X145" s="18"/>
      <c r="Y145" s="18">
        <f t="shared" si="25"/>
        <v>0</v>
      </c>
      <c r="Z145" s="18">
        <f t="shared" si="26"/>
        <v>0</v>
      </c>
      <c r="AA145" s="18">
        <f t="shared" si="27"/>
        <v>0</v>
      </c>
      <c r="AB145" s="18">
        <f t="shared" si="28"/>
        <v>0</v>
      </c>
      <c r="AC145" s="18">
        <f t="shared" si="29"/>
        <v>0</v>
      </c>
      <c r="AD145" s="18">
        <f t="shared" si="30"/>
        <v>0</v>
      </c>
      <c r="AE145" s="17">
        <f t="shared" si="31"/>
        <v>0</v>
      </c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38"/>
      <c r="BK145" s="20">
        <f t="shared" si="32"/>
        <v>0</v>
      </c>
    </row>
    <row r="146" spans="1:63">
      <c r="A146" s="22">
        <v>139</v>
      </c>
      <c r="B146" s="25"/>
      <c r="C146" s="26"/>
      <c r="D146" s="26"/>
      <c r="E146" s="27"/>
      <c r="F146" s="27"/>
      <c r="G146" s="26"/>
      <c r="H146" s="27"/>
      <c r="I146" s="27"/>
      <c r="J146" s="26"/>
      <c r="K146" s="27"/>
      <c r="L146" s="17">
        <f t="shared" si="22"/>
        <v>0</v>
      </c>
      <c r="M146" s="27"/>
      <c r="N146" s="27"/>
      <c r="O146" s="27"/>
      <c r="P146" s="27"/>
      <c r="Q146" s="27"/>
      <c r="R146" s="27"/>
      <c r="S146" s="27"/>
      <c r="T146" s="17">
        <f t="shared" si="23"/>
        <v>0</v>
      </c>
      <c r="U146" s="27"/>
      <c r="V146" s="27"/>
      <c r="W146" s="18">
        <f t="shared" si="24"/>
        <v>0</v>
      </c>
      <c r="X146" s="18"/>
      <c r="Y146" s="18">
        <f t="shared" si="25"/>
        <v>0</v>
      </c>
      <c r="Z146" s="18">
        <f t="shared" si="26"/>
        <v>0</v>
      </c>
      <c r="AA146" s="18">
        <f t="shared" si="27"/>
        <v>0</v>
      </c>
      <c r="AB146" s="18">
        <f t="shared" si="28"/>
        <v>0</v>
      </c>
      <c r="AC146" s="18">
        <f t="shared" si="29"/>
        <v>0</v>
      </c>
      <c r="AD146" s="18">
        <f t="shared" si="30"/>
        <v>0</v>
      </c>
      <c r="AE146" s="17">
        <f t="shared" si="31"/>
        <v>0</v>
      </c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38"/>
      <c r="BK146" s="20">
        <f t="shared" si="32"/>
        <v>0</v>
      </c>
    </row>
    <row r="147" spans="1:63">
      <c r="A147" s="22">
        <v>140</v>
      </c>
      <c r="B147" s="25"/>
      <c r="C147" s="26"/>
      <c r="D147" s="26"/>
      <c r="E147" s="27"/>
      <c r="F147" s="27"/>
      <c r="G147" s="26"/>
      <c r="H147" s="27"/>
      <c r="I147" s="27"/>
      <c r="J147" s="26"/>
      <c r="K147" s="27"/>
      <c r="L147" s="17">
        <f t="shared" si="22"/>
        <v>0</v>
      </c>
      <c r="M147" s="27"/>
      <c r="N147" s="27"/>
      <c r="O147" s="27"/>
      <c r="P147" s="27"/>
      <c r="Q147" s="27"/>
      <c r="R147" s="27"/>
      <c r="S147" s="27"/>
      <c r="T147" s="17">
        <f t="shared" si="23"/>
        <v>0</v>
      </c>
      <c r="U147" s="27"/>
      <c r="V147" s="27"/>
      <c r="W147" s="18">
        <f t="shared" si="24"/>
        <v>0</v>
      </c>
      <c r="X147" s="18"/>
      <c r="Y147" s="18">
        <f t="shared" si="25"/>
        <v>0</v>
      </c>
      <c r="Z147" s="18">
        <f t="shared" si="26"/>
        <v>0</v>
      </c>
      <c r="AA147" s="18">
        <f t="shared" si="27"/>
        <v>0</v>
      </c>
      <c r="AB147" s="18">
        <f t="shared" si="28"/>
        <v>0</v>
      </c>
      <c r="AC147" s="18">
        <f t="shared" si="29"/>
        <v>0</v>
      </c>
      <c r="AD147" s="18">
        <f t="shared" si="30"/>
        <v>0</v>
      </c>
      <c r="AE147" s="17">
        <f t="shared" si="31"/>
        <v>0</v>
      </c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38"/>
      <c r="BK147" s="20">
        <f t="shared" si="32"/>
        <v>0</v>
      </c>
    </row>
    <row r="148" spans="1:63">
      <c r="A148" s="22">
        <v>141</v>
      </c>
      <c r="B148" s="25"/>
      <c r="C148" s="26"/>
      <c r="D148" s="26"/>
      <c r="E148" s="27"/>
      <c r="F148" s="27"/>
      <c r="G148" s="26"/>
      <c r="H148" s="27"/>
      <c r="I148" s="27"/>
      <c r="J148" s="26"/>
      <c r="K148" s="27"/>
      <c r="L148" s="17">
        <f t="shared" si="22"/>
        <v>0</v>
      </c>
      <c r="M148" s="27"/>
      <c r="N148" s="27"/>
      <c r="O148" s="27"/>
      <c r="P148" s="27"/>
      <c r="Q148" s="27"/>
      <c r="R148" s="27"/>
      <c r="S148" s="27"/>
      <c r="T148" s="17">
        <f t="shared" si="23"/>
        <v>0</v>
      </c>
      <c r="U148" s="27"/>
      <c r="V148" s="27"/>
      <c r="W148" s="18">
        <f t="shared" si="24"/>
        <v>0</v>
      </c>
      <c r="X148" s="18"/>
      <c r="Y148" s="18">
        <f t="shared" si="25"/>
        <v>0</v>
      </c>
      <c r="Z148" s="18">
        <f t="shared" si="26"/>
        <v>0</v>
      </c>
      <c r="AA148" s="18">
        <f t="shared" si="27"/>
        <v>0</v>
      </c>
      <c r="AB148" s="18">
        <f t="shared" si="28"/>
        <v>0</v>
      </c>
      <c r="AC148" s="18">
        <f t="shared" si="29"/>
        <v>0</v>
      </c>
      <c r="AD148" s="18">
        <f t="shared" si="30"/>
        <v>0</v>
      </c>
      <c r="AE148" s="17">
        <f t="shared" si="31"/>
        <v>0</v>
      </c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38"/>
      <c r="BK148" s="20">
        <f t="shared" si="32"/>
        <v>0</v>
      </c>
    </row>
    <row r="149" spans="1:63">
      <c r="A149" s="22">
        <v>142</v>
      </c>
      <c r="B149" s="25"/>
      <c r="C149" s="26"/>
      <c r="D149" s="26"/>
      <c r="E149" s="27"/>
      <c r="F149" s="27"/>
      <c r="G149" s="26"/>
      <c r="H149" s="27"/>
      <c r="I149" s="27"/>
      <c r="J149" s="26"/>
      <c r="K149" s="27"/>
      <c r="L149" s="17">
        <f t="shared" si="22"/>
        <v>0</v>
      </c>
      <c r="M149" s="27"/>
      <c r="N149" s="27"/>
      <c r="O149" s="27"/>
      <c r="P149" s="27"/>
      <c r="Q149" s="27"/>
      <c r="R149" s="27"/>
      <c r="S149" s="27"/>
      <c r="T149" s="17">
        <f t="shared" si="23"/>
        <v>0</v>
      </c>
      <c r="U149" s="27"/>
      <c r="V149" s="27"/>
      <c r="W149" s="18">
        <f t="shared" si="24"/>
        <v>0</v>
      </c>
      <c r="X149" s="18"/>
      <c r="Y149" s="18">
        <f t="shared" si="25"/>
        <v>0</v>
      </c>
      <c r="Z149" s="18">
        <f t="shared" si="26"/>
        <v>0</v>
      </c>
      <c r="AA149" s="18">
        <f t="shared" si="27"/>
        <v>0</v>
      </c>
      <c r="AB149" s="18">
        <f t="shared" si="28"/>
        <v>0</v>
      </c>
      <c r="AC149" s="18">
        <f t="shared" si="29"/>
        <v>0</v>
      </c>
      <c r="AD149" s="18">
        <f t="shared" si="30"/>
        <v>0</v>
      </c>
      <c r="AE149" s="17">
        <f t="shared" si="31"/>
        <v>0</v>
      </c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38"/>
      <c r="BK149" s="20">
        <f t="shared" si="32"/>
        <v>0</v>
      </c>
    </row>
    <row r="150" spans="1:63">
      <c r="A150" s="22">
        <v>143</v>
      </c>
      <c r="B150" s="25"/>
      <c r="C150" s="26"/>
      <c r="D150" s="26"/>
      <c r="E150" s="27"/>
      <c r="F150" s="27"/>
      <c r="G150" s="26"/>
      <c r="H150" s="27"/>
      <c r="I150" s="27"/>
      <c r="J150" s="26"/>
      <c r="K150" s="27"/>
      <c r="L150" s="17">
        <f t="shared" si="22"/>
        <v>0</v>
      </c>
      <c r="M150" s="27"/>
      <c r="N150" s="27"/>
      <c r="O150" s="27"/>
      <c r="P150" s="27"/>
      <c r="Q150" s="27"/>
      <c r="R150" s="27"/>
      <c r="S150" s="27"/>
      <c r="T150" s="17">
        <f t="shared" si="23"/>
        <v>0</v>
      </c>
      <c r="U150" s="27"/>
      <c r="V150" s="27"/>
      <c r="W150" s="18">
        <f t="shared" si="24"/>
        <v>0</v>
      </c>
      <c r="X150" s="18"/>
      <c r="Y150" s="18">
        <f t="shared" si="25"/>
        <v>0</v>
      </c>
      <c r="Z150" s="18">
        <f t="shared" si="26"/>
        <v>0</v>
      </c>
      <c r="AA150" s="18">
        <f t="shared" si="27"/>
        <v>0</v>
      </c>
      <c r="AB150" s="18">
        <f t="shared" si="28"/>
        <v>0</v>
      </c>
      <c r="AC150" s="18">
        <f t="shared" si="29"/>
        <v>0</v>
      </c>
      <c r="AD150" s="18">
        <f t="shared" si="30"/>
        <v>0</v>
      </c>
      <c r="AE150" s="17">
        <f t="shared" si="31"/>
        <v>0</v>
      </c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38"/>
      <c r="BK150" s="20">
        <f t="shared" si="32"/>
        <v>0</v>
      </c>
    </row>
    <row r="151" spans="1:63">
      <c r="A151" s="22">
        <v>144</v>
      </c>
      <c r="B151" s="25"/>
      <c r="C151" s="26"/>
      <c r="D151" s="26"/>
      <c r="E151" s="27"/>
      <c r="F151" s="27"/>
      <c r="G151" s="26"/>
      <c r="H151" s="27"/>
      <c r="I151" s="27"/>
      <c r="J151" s="26"/>
      <c r="K151" s="27"/>
      <c r="L151" s="17">
        <f t="shared" si="22"/>
        <v>0</v>
      </c>
      <c r="M151" s="27"/>
      <c r="N151" s="27"/>
      <c r="O151" s="27"/>
      <c r="P151" s="27"/>
      <c r="Q151" s="27"/>
      <c r="R151" s="27"/>
      <c r="S151" s="27"/>
      <c r="T151" s="17">
        <f t="shared" si="23"/>
        <v>0</v>
      </c>
      <c r="U151" s="27"/>
      <c r="V151" s="27"/>
      <c r="W151" s="18">
        <f t="shared" si="24"/>
        <v>0</v>
      </c>
      <c r="X151" s="18"/>
      <c r="Y151" s="18">
        <f t="shared" si="25"/>
        <v>0</v>
      </c>
      <c r="Z151" s="18">
        <f t="shared" si="26"/>
        <v>0</v>
      </c>
      <c r="AA151" s="18">
        <f t="shared" si="27"/>
        <v>0</v>
      </c>
      <c r="AB151" s="18">
        <f t="shared" si="28"/>
        <v>0</v>
      </c>
      <c r="AC151" s="18">
        <f t="shared" si="29"/>
        <v>0</v>
      </c>
      <c r="AD151" s="18">
        <f t="shared" si="30"/>
        <v>0</v>
      </c>
      <c r="AE151" s="17">
        <f t="shared" si="31"/>
        <v>0</v>
      </c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38"/>
      <c r="BK151" s="20">
        <f t="shared" si="32"/>
        <v>0</v>
      </c>
    </row>
    <row r="152" spans="1:63">
      <c r="A152" s="22">
        <v>145</v>
      </c>
      <c r="B152" s="25"/>
      <c r="C152" s="26"/>
      <c r="D152" s="26"/>
      <c r="E152" s="27"/>
      <c r="F152" s="27"/>
      <c r="G152" s="26"/>
      <c r="H152" s="27"/>
      <c r="I152" s="27"/>
      <c r="J152" s="26"/>
      <c r="K152" s="27"/>
      <c r="L152" s="17">
        <f t="shared" si="22"/>
        <v>0</v>
      </c>
      <c r="M152" s="27"/>
      <c r="N152" s="27"/>
      <c r="O152" s="27"/>
      <c r="P152" s="27"/>
      <c r="Q152" s="27"/>
      <c r="R152" s="27"/>
      <c r="S152" s="27"/>
      <c r="T152" s="17">
        <f t="shared" si="23"/>
        <v>0</v>
      </c>
      <c r="U152" s="27"/>
      <c r="V152" s="27"/>
      <c r="W152" s="18">
        <f t="shared" si="24"/>
        <v>0</v>
      </c>
      <c r="X152" s="18"/>
      <c r="Y152" s="18">
        <f t="shared" si="25"/>
        <v>0</v>
      </c>
      <c r="Z152" s="18">
        <f t="shared" si="26"/>
        <v>0</v>
      </c>
      <c r="AA152" s="18">
        <f t="shared" si="27"/>
        <v>0</v>
      </c>
      <c r="AB152" s="18">
        <f t="shared" si="28"/>
        <v>0</v>
      </c>
      <c r="AC152" s="18">
        <f t="shared" si="29"/>
        <v>0</v>
      </c>
      <c r="AD152" s="18">
        <f t="shared" si="30"/>
        <v>0</v>
      </c>
      <c r="AE152" s="17">
        <f t="shared" si="31"/>
        <v>0</v>
      </c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38"/>
      <c r="BK152" s="20">
        <f t="shared" si="32"/>
        <v>0</v>
      </c>
    </row>
    <row r="153" spans="1:63">
      <c r="A153" s="22">
        <v>146</v>
      </c>
      <c r="B153" s="25"/>
      <c r="C153" s="26"/>
      <c r="D153" s="26"/>
      <c r="E153" s="27"/>
      <c r="F153" s="27"/>
      <c r="G153" s="26"/>
      <c r="H153" s="27"/>
      <c r="I153" s="27"/>
      <c r="J153" s="26"/>
      <c r="K153" s="27"/>
      <c r="L153" s="17">
        <f t="shared" si="22"/>
        <v>0</v>
      </c>
      <c r="M153" s="27"/>
      <c r="N153" s="27"/>
      <c r="O153" s="27"/>
      <c r="P153" s="27"/>
      <c r="Q153" s="27"/>
      <c r="R153" s="27"/>
      <c r="S153" s="27"/>
      <c r="T153" s="17">
        <f t="shared" si="23"/>
        <v>0</v>
      </c>
      <c r="U153" s="27"/>
      <c r="V153" s="27"/>
      <c r="W153" s="18">
        <f t="shared" si="24"/>
        <v>0</v>
      </c>
      <c r="X153" s="18"/>
      <c r="Y153" s="18">
        <f t="shared" si="25"/>
        <v>0</v>
      </c>
      <c r="Z153" s="18">
        <f t="shared" si="26"/>
        <v>0</v>
      </c>
      <c r="AA153" s="18">
        <f t="shared" si="27"/>
        <v>0</v>
      </c>
      <c r="AB153" s="18">
        <f t="shared" si="28"/>
        <v>0</v>
      </c>
      <c r="AC153" s="18">
        <f t="shared" si="29"/>
        <v>0</v>
      </c>
      <c r="AD153" s="18">
        <f t="shared" si="30"/>
        <v>0</v>
      </c>
      <c r="AE153" s="17">
        <f t="shared" si="31"/>
        <v>0</v>
      </c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38"/>
      <c r="BK153" s="20">
        <f t="shared" si="32"/>
        <v>0</v>
      </c>
    </row>
    <row r="154" spans="1:63">
      <c r="A154" s="22">
        <v>147</v>
      </c>
      <c r="B154" s="25"/>
      <c r="C154" s="26"/>
      <c r="D154" s="26"/>
      <c r="E154" s="27"/>
      <c r="F154" s="27"/>
      <c r="G154" s="26"/>
      <c r="H154" s="27"/>
      <c r="I154" s="27"/>
      <c r="J154" s="26"/>
      <c r="K154" s="27"/>
      <c r="L154" s="17">
        <f t="shared" si="22"/>
        <v>0</v>
      </c>
      <c r="M154" s="27"/>
      <c r="N154" s="27"/>
      <c r="O154" s="27"/>
      <c r="P154" s="27"/>
      <c r="Q154" s="27"/>
      <c r="R154" s="27"/>
      <c r="S154" s="27"/>
      <c r="T154" s="17">
        <f t="shared" si="23"/>
        <v>0</v>
      </c>
      <c r="U154" s="27"/>
      <c r="V154" s="27"/>
      <c r="W154" s="18">
        <f t="shared" si="24"/>
        <v>0</v>
      </c>
      <c r="X154" s="18"/>
      <c r="Y154" s="18">
        <f t="shared" si="25"/>
        <v>0</v>
      </c>
      <c r="Z154" s="18">
        <f t="shared" si="26"/>
        <v>0</v>
      </c>
      <c r="AA154" s="18">
        <f t="shared" si="27"/>
        <v>0</v>
      </c>
      <c r="AB154" s="18">
        <f t="shared" si="28"/>
        <v>0</v>
      </c>
      <c r="AC154" s="18">
        <f t="shared" si="29"/>
        <v>0</v>
      </c>
      <c r="AD154" s="18">
        <f t="shared" si="30"/>
        <v>0</v>
      </c>
      <c r="AE154" s="17">
        <f t="shared" si="31"/>
        <v>0</v>
      </c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38"/>
      <c r="BK154" s="20">
        <f t="shared" si="32"/>
        <v>0</v>
      </c>
    </row>
    <row r="155" spans="1:63">
      <c r="A155" s="22">
        <v>148</v>
      </c>
      <c r="B155" s="25"/>
      <c r="C155" s="26"/>
      <c r="D155" s="26"/>
      <c r="E155" s="27"/>
      <c r="F155" s="27"/>
      <c r="G155" s="26"/>
      <c r="H155" s="27"/>
      <c r="I155" s="27"/>
      <c r="J155" s="26"/>
      <c r="K155" s="27"/>
      <c r="L155" s="17">
        <f t="shared" si="22"/>
        <v>0</v>
      </c>
      <c r="M155" s="27"/>
      <c r="N155" s="27"/>
      <c r="O155" s="27"/>
      <c r="P155" s="27"/>
      <c r="Q155" s="27"/>
      <c r="R155" s="27"/>
      <c r="S155" s="27"/>
      <c r="T155" s="17">
        <f t="shared" si="23"/>
        <v>0</v>
      </c>
      <c r="U155" s="27"/>
      <c r="V155" s="27"/>
      <c r="W155" s="18">
        <f t="shared" si="24"/>
        <v>0</v>
      </c>
      <c r="X155" s="18"/>
      <c r="Y155" s="18">
        <f t="shared" si="25"/>
        <v>0</v>
      </c>
      <c r="Z155" s="18">
        <f t="shared" si="26"/>
        <v>0</v>
      </c>
      <c r="AA155" s="18">
        <f t="shared" si="27"/>
        <v>0</v>
      </c>
      <c r="AB155" s="18">
        <f t="shared" si="28"/>
        <v>0</v>
      </c>
      <c r="AC155" s="18">
        <f t="shared" si="29"/>
        <v>0</v>
      </c>
      <c r="AD155" s="18">
        <f t="shared" si="30"/>
        <v>0</v>
      </c>
      <c r="AE155" s="17">
        <f t="shared" si="31"/>
        <v>0</v>
      </c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38"/>
      <c r="BK155" s="20">
        <f t="shared" si="32"/>
        <v>0</v>
      </c>
    </row>
    <row r="156" spans="1:63">
      <c r="A156" s="22">
        <v>149</v>
      </c>
      <c r="B156" s="25"/>
      <c r="C156" s="26"/>
      <c r="D156" s="26"/>
      <c r="E156" s="27"/>
      <c r="F156" s="27"/>
      <c r="G156" s="26"/>
      <c r="H156" s="27"/>
      <c r="I156" s="27"/>
      <c r="J156" s="26"/>
      <c r="K156" s="27"/>
      <c r="L156" s="17">
        <f t="shared" si="22"/>
        <v>0</v>
      </c>
      <c r="M156" s="27"/>
      <c r="N156" s="27"/>
      <c r="O156" s="27"/>
      <c r="P156" s="27"/>
      <c r="Q156" s="27"/>
      <c r="R156" s="27"/>
      <c r="S156" s="27"/>
      <c r="T156" s="17">
        <f t="shared" si="23"/>
        <v>0</v>
      </c>
      <c r="U156" s="27"/>
      <c r="V156" s="27"/>
      <c r="W156" s="18">
        <f t="shared" si="24"/>
        <v>0</v>
      </c>
      <c r="X156" s="18"/>
      <c r="Y156" s="18">
        <f t="shared" si="25"/>
        <v>0</v>
      </c>
      <c r="Z156" s="18">
        <f t="shared" si="26"/>
        <v>0</v>
      </c>
      <c r="AA156" s="18">
        <f t="shared" si="27"/>
        <v>0</v>
      </c>
      <c r="AB156" s="18">
        <f t="shared" si="28"/>
        <v>0</v>
      </c>
      <c r="AC156" s="18">
        <f t="shared" si="29"/>
        <v>0</v>
      </c>
      <c r="AD156" s="18">
        <f t="shared" si="30"/>
        <v>0</v>
      </c>
      <c r="AE156" s="17">
        <f t="shared" si="31"/>
        <v>0</v>
      </c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38"/>
      <c r="BK156" s="20">
        <f t="shared" si="32"/>
        <v>0</v>
      </c>
    </row>
    <row r="157" spans="1:63">
      <c r="A157" s="22">
        <v>150</v>
      </c>
      <c r="B157" s="25"/>
      <c r="C157" s="26"/>
      <c r="D157" s="26"/>
      <c r="E157" s="27"/>
      <c r="F157" s="27"/>
      <c r="G157" s="26"/>
      <c r="H157" s="27"/>
      <c r="I157" s="27"/>
      <c r="J157" s="26"/>
      <c r="K157" s="27"/>
      <c r="L157" s="17">
        <f t="shared" si="22"/>
        <v>0</v>
      </c>
      <c r="M157" s="27"/>
      <c r="N157" s="27"/>
      <c r="O157" s="27"/>
      <c r="P157" s="27"/>
      <c r="Q157" s="27"/>
      <c r="R157" s="27"/>
      <c r="S157" s="27"/>
      <c r="T157" s="17">
        <f t="shared" si="23"/>
        <v>0</v>
      </c>
      <c r="U157" s="27"/>
      <c r="V157" s="27"/>
      <c r="W157" s="18">
        <f t="shared" si="24"/>
        <v>0</v>
      </c>
      <c r="X157" s="18"/>
      <c r="Y157" s="18">
        <f t="shared" si="25"/>
        <v>0</v>
      </c>
      <c r="Z157" s="18">
        <f t="shared" si="26"/>
        <v>0</v>
      </c>
      <c r="AA157" s="18">
        <f t="shared" si="27"/>
        <v>0</v>
      </c>
      <c r="AB157" s="18">
        <f t="shared" si="28"/>
        <v>0</v>
      </c>
      <c r="AC157" s="18">
        <f t="shared" si="29"/>
        <v>0</v>
      </c>
      <c r="AD157" s="18">
        <f t="shared" si="30"/>
        <v>0</v>
      </c>
      <c r="AE157" s="17">
        <f t="shared" si="31"/>
        <v>0</v>
      </c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38"/>
      <c r="BK157" s="20">
        <f t="shared" si="32"/>
        <v>0</v>
      </c>
    </row>
    <row r="158" spans="1:63">
      <c r="A158" s="22">
        <v>151</v>
      </c>
      <c r="B158" s="25"/>
      <c r="C158" s="26"/>
      <c r="D158" s="26"/>
      <c r="E158" s="27"/>
      <c r="F158" s="27"/>
      <c r="G158" s="26"/>
      <c r="H158" s="27"/>
      <c r="I158" s="27"/>
      <c r="J158" s="26"/>
      <c r="K158" s="27"/>
      <c r="L158" s="17">
        <f t="shared" si="22"/>
        <v>0</v>
      </c>
      <c r="M158" s="27"/>
      <c r="N158" s="27"/>
      <c r="O158" s="27"/>
      <c r="P158" s="27"/>
      <c r="Q158" s="27"/>
      <c r="R158" s="27"/>
      <c r="S158" s="27"/>
      <c r="T158" s="17">
        <f t="shared" si="23"/>
        <v>0</v>
      </c>
      <c r="U158" s="27"/>
      <c r="V158" s="27"/>
      <c r="W158" s="18">
        <f t="shared" si="24"/>
        <v>0</v>
      </c>
      <c r="X158" s="18"/>
      <c r="Y158" s="18">
        <f t="shared" si="25"/>
        <v>0</v>
      </c>
      <c r="Z158" s="18">
        <f t="shared" si="26"/>
        <v>0</v>
      </c>
      <c r="AA158" s="18">
        <f t="shared" si="27"/>
        <v>0</v>
      </c>
      <c r="AB158" s="18">
        <f t="shared" si="28"/>
        <v>0</v>
      </c>
      <c r="AC158" s="18">
        <f t="shared" si="29"/>
        <v>0</v>
      </c>
      <c r="AD158" s="18">
        <f t="shared" si="30"/>
        <v>0</v>
      </c>
      <c r="AE158" s="17">
        <f t="shared" si="31"/>
        <v>0</v>
      </c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38"/>
      <c r="BK158" s="20">
        <f t="shared" si="32"/>
        <v>0</v>
      </c>
    </row>
    <row r="159" spans="1:63">
      <c r="A159" s="22">
        <v>152</v>
      </c>
      <c r="B159" s="25"/>
      <c r="C159" s="26"/>
      <c r="D159" s="26"/>
      <c r="E159" s="27"/>
      <c r="F159" s="27"/>
      <c r="G159" s="26"/>
      <c r="H159" s="27"/>
      <c r="I159" s="27"/>
      <c r="J159" s="26"/>
      <c r="K159" s="27"/>
      <c r="L159" s="17">
        <f t="shared" si="22"/>
        <v>0</v>
      </c>
      <c r="M159" s="27"/>
      <c r="N159" s="27"/>
      <c r="O159" s="27"/>
      <c r="P159" s="27"/>
      <c r="Q159" s="27"/>
      <c r="R159" s="27"/>
      <c r="S159" s="27"/>
      <c r="T159" s="17">
        <f t="shared" si="23"/>
        <v>0</v>
      </c>
      <c r="U159" s="27"/>
      <c r="V159" s="27"/>
      <c r="W159" s="18">
        <f t="shared" si="24"/>
        <v>0</v>
      </c>
      <c r="X159" s="18"/>
      <c r="Y159" s="18">
        <f t="shared" si="25"/>
        <v>0</v>
      </c>
      <c r="Z159" s="18">
        <f t="shared" si="26"/>
        <v>0</v>
      </c>
      <c r="AA159" s="18">
        <f t="shared" si="27"/>
        <v>0</v>
      </c>
      <c r="AB159" s="18">
        <f t="shared" si="28"/>
        <v>0</v>
      </c>
      <c r="AC159" s="18">
        <f t="shared" si="29"/>
        <v>0</v>
      </c>
      <c r="AD159" s="18">
        <f t="shared" si="30"/>
        <v>0</v>
      </c>
      <c r="AE159" s="17">
        <f t="shared" si="31"/>
        <v>0</v>
      </c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38"/>
      <c r="BK159" s="20">
        <f t="shared" si="32"/>
        <v>0</v>
      </c>
    </row>
    <row r="160" spans="1:63">
      <c r="A160" s="22">
        <v>153</v>
      </c>
      <c r="B160" s="25"/>
      <c r="C160" s="26"/>
      <c r="D160" s="26"/>
      <c r="E160" s="27"/>
      <c r="F160" s="27"/>
      <c r="G160" s="26"/>
      <c r="H160" s="27"/>
      <c r="I160" s="27"/>
      <c r="J160" s="26"/>
      <c r="K160" s="27"/>
      <c r="L160" s="17">
        <f t="shared" si="22"/>
        <v>0</v>
      </c>
      <c r="M160" s="27"/>
      <c r="N160" s="27"/>
      <c r="O160" s="27"/>
      <c r="P160" s="27"/>
      <c r="Q160" s="27"/>
      <c r="R160" s="27"/>
      <c r="S160" s="27"/>
      <c r="T160" s="17">
        <f t="shared" si="23"/>
        <v>0</v>
      </c>
      <c r="U160" s="27"/>
      <c r="V160" s="27"/>
      <c r="W160" s="18">
        <f t="shared" si="24"/>
        <v>0</v>
      </c>
      <c r="X160" s="18"/>
      <c r="Y160" s="18">
        <f t="shared" si="25"/>
        <v>0</v>
      </c>
      <c r="Z160" s="18">
        <f t="shared" si="26"/>
        <v>0</v>
      </c>
      <c r="AA160" s="18">
        <f t="shared" si="27"/>
        <v>0</v>
      </c>
      <c r="AB160" s="18">
        <f t="shared" si="28"/>
        <v>0</v>
      </c>
      <c r="AC160" s="18">
        <f t="shared" si="29"/>
        <v>0</v>
      </c>
      <c r="AD160" s="18">
        <f t="shared" si="30"/>
        <v>0</v>
      </c>
      <c r="AE160" s="17">
        <f t="shared" si="31"/>
        <v>0</v>
      </c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38"/>
      <c r="BK160" s="20">
        <f t="shared" si="32"/>
        <v>0</v>
      </c>
    </row>
    <row r="161" spans="1:63">
      <c r="A161" s="22">
        <v>154</v>
      </c>
      <c r="B161" s="25"/>
      <c r="C161" s="26"/>
      <c r="D161" s="26"/>
      <c r="E161" s="27"/>
      <c r="F161" s="27"/>
      <c r="G161" s="26"/>
      <c r="H161" s="27"/>
      <c r="I161" s="27"/>
      <c r="J161" s="26"/>
      <c r="K161" s="27"/>
      <c r="L161" s="17">
        <f t="shared" si="22"/>
        <v>0</v>
      </c>
      <c r="M161" s="27"/>
      <c r="N161" s="27"/>
      <c r="O161" s="27"/>
      <c r="P161" s="27"/>
      <c r="Q161" s="27"/>
      <c r="R161" s="27"/>
      <c r="S161" s="27"/>
      <c r="T161" s="17">
        <f t="shared" si="23"/>
        <v>0</v>
      </c>
      <c r="U161" s="27"/>
      <c r="V161" s="27"/>
      <c r="W161" s="18">
        <f t="shared" si="24"/>
        <v>0</v>
      </c>
      <c r="X161" s="18"/>
      <c r="Y161" s="18">
        <f t="shared" si="25"/>
        <v>0</v>
      </c>
      <c r="Z161" s="18">
        <f t="shared" si="26"/>
        <v>0</v>
      </c>
      <c r="AA161" s="18">
        <f t="shared" si="27"/>
        <v>0</v>
      </c>
      <c r="AB161" s="18">
        <f t="shared" si="28"/>
        <v>0</v>
      </c>
      <c r="AC161" s="18">
        <f t="shared" si="29"/>
        <v>0</v>
      </c>
      <c r="AD161" s="18">
        <f t="shared" si="30"/>
        <v>0</v>
      </c>
      <c r="AE161" s="17">
        <f t="shared" si="31"/>
        <v>0</v>
      </c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38"/>
      <c r="BK161" s="20">
        <f t="shared" si="32"/>
        <v>0</v>
      </c>
    </row>
    <row r="162" spans="1:63">
      <c r="A162" s="22">
        <v>155</v>
      </c>
      <c r="B162" s="25"/>
      <c r="C162" s="26"/>
      <c r="D162" s="26"/>
      <c r="E162" s="27"/>
      <c r="F162" s="27"/>
      <c r="G162" s="26"/>
      <c r="H162" s="27"/>
      <c r="I162" s="27"/>
      <c r="J162" s="26"/>
      <c r="K162" s="27"/>
      <c r="L162" s="17">
        <f t="shared" si="22"/>
        <v>0</v>
      </c>
      <c r="M162" s="27"/>
      <c r="N162" s="27"/>
      <c r="O162" s="27"/>
      <c r="P162" s="27"/>
      <c r="Q162" s="27"/>
      <c r="R162" s="27"/>
      <c r="S162" s="27"/>
      <c r="T162" s="17">
        <f t="shared" si="23"/>
        <v>0</v>
      </c>
      <c r="U162" s="27"/>
      <c r="V162" s="27"/>
      <c r="W162" s="18">
        <f t="shared" si="24"/>
        <v>0</v>
      </c>
      <c r="X162" s="18"/>
      <c r="Y162" s="18">
        <f t="shared" si="25"/>
        <v>0</v>
      </c>
      <c r="Z162" s="18">
        <f t="shared" si="26"/>
        <v>0</v>
      </c>
      <c r="AA162" s="18">
        <f t="shared" si="27"/>
        <v>0</v>
      </c>
      <c r="AB162" s="18">
        <f t="shared" si="28"/>
        <v>0</v>
      </c>
      <c r="AC162" s="18">
        <f t="shared" si="29"/>
        <v>0</v>
      </c>
      <c r="AD162" s="18">
        <f t="shared" si="30"/>
        <v>0</v>
      </c>
      <c r="AE162" s="17">
        <f t="shared" si="31"/>
        <v>0</v>
      </c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38"/>
      <c r="BK162" s="20">
        <f t="shared" si="32"/>
        <v>0</v>
      </c>
    </row>
    <row r="163" spans="1:63">
      <c r="A163" s="22">
        <v>156</v>
      </c>
      <c r="B163" s="25"/>
      <c r="C163" s="26"/>
      <c r="D163" s="26"/>
      <c r="E163" s="27"/>
      <c r="F163" s="27"/>
      <c r="G163" s="26"/>
      <c r="H163" s="27"/>
      <c r="I163" s="27"/>
      <c r="J163" s="26"/>
      <c r="K163" s="27"/>
      <c r="L163" s="17">
        <f t="shared" si="22"/>
        <v>0</v>
      </c>
      <c r="M163" s="27"/>
      <c r="N163" s="27"/>
      <c r="O163" s="27"/>
      <c r="P163" s="27"/>
      <c r="Q163" s="27"/>
      <c r="R163" s="27"/>
      <c r="S163" s="27"/>
      <c r="T163" s="17">
        <f t="shared" si="23"/>
        <v>0</v>
      </c>
      <c r="U163" s="27"/>
      <c r="V163" s="27"/>
      <c r="W163" s="18">
        <f t="shared" si="24"/>
        <v>0</v>
      </c>
      <c r="X163" s="18"/>
      <c r="Y163" s="18">
        <f t="shared" si="25"/>
        <v>0</v>
      </c>
      <c r="Z163" s="18">
        <f t="shared" si="26"/>
        <v>0</v>
      </c>
      <c r="AA163" s="18">
        <f t="shared" si="27"/>
        <v>0</v>
      </c>
      <c r="AB163" s="18">
        <f t="shared" si="28"/>
        <v>0</v>
      </c>
      <c r="AC163" s="18">
        <f t="shared" si="29"/>
        <v>0</v>
      </c>
      <c r="AD163" s="18">
        <f t="shared" si="30"/>
        <v>0</v>
      </c>
      <c r="AE163" s="17">
        <f t="shared" si="31"/>
        <v>0</v>
      </c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38"/>
      <c r="BK163" s="20">
        <f t="shared" si="32"/>
        <v>0</v>
      </c>
    </row>
    <row r="164" spans="1:63">
      <c r="A164" s="22">
        <v>157</v>
      </c>
      <c r="B164" s="25"/>
      <c r="C164" s="26"/>
      <c r="D164" s="26"/>
      <c r="E164" s="27"/>
      <c r="F164" s="27"/>
      <c r="G164" s="26"/>
      <c r="H164" s="27"/>
      <c r="I164" s="27"/>
      <c r="J164" s="26"/>
      <c r="K164" s="27"/>
      <c r="L164" s="17">
        <f t="shared" si="22"/>
        <v>0</v>
      </c>
      <c r="M164" s="27"/>
      <c r="N164" s="27"/>
      <c r="O164" s="27"/>
      <c r="P164" s="27"/>
      <c r="Q164" s="27"/>
      <c r="R164" s="27"/>
      <c r="S164" s="27"/>
      <c r="T164" s="17">
        <f t="shared" si="23"/>
        <v>0</v>
      </c>
      <c r="U164" s="27"/>
      <c r="V164" s="27"/>
      <c r="W164" s="18">
        <f t="shared" si="24"/>
        <v>0</v>
      </c>
      <c r="X164" s="18"/>
      <c r="Y164" s="18">
        <f t="shared" si="25"/>
        <v>0</v>
      </c>
      <c r="Z164" s="18">
        <f t="shared" si="26"/>
        <v>0</v>
      </c>
      <c r="AA164" s="18">
        <f t="shared" si="27"/>
        <v>0</v>
      </c>
      <c r="AB164" s="18">
        <f t="shared" si="28"/>
        <v>0</v>
      </c>
      <c r="AC164" s="18">
        <f t="shared" si="29"/>
        <v>0</v>
      </c>
      <c r="AD164" s="18">
        <f t="shared" si="30"/>
        <v>0</v>
      </c>
      <c r="AE164" s="17">
        <f t="shared" si="31"/>
        <v>0</v>
      </c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38"/>
      <c r="BK164" s="20">
        <f t="shared" si="32"/>
        <v>0</v>
      </c>
    </row>
    <row r="165" spans="1:63">
      <c r="A165" s="22">
        <v>158</v>
      </c>
      <c r="B165" s="25"/>
      <c r="C165" s="26"/>
      <c r="D165" s="26"/>
      <c r="E165" s="27"/>
      <c r="F165" s="27"/>
      <c r="G165" s="26"/>
      <c r="H165" s="27"/>
      <c r="I165" s="27"/>
      <c r="J165" s="26"/>
      <c r="K165" s="27"/>
      <c r="L165" s="17">
        <f t="shared" si="22"/>
        <v>0</v>
      </c>
      <c r="M165" s="27"/>
      <c r="N165" s="27"/>
      <c r="O165" s="27"/>
      <c r="P165" s="27"/>
      <c r="Q165" s="27"/>
      <c r="R165" s="27"/>
      <c r="S165" s="27"/>
      <c r="T165" s="17">
        <f t="shared" si="23"/>
        <v>0</v>
      </c>
      <c r="U165" s="27"/>
      <c r="V165" s="27"/>
      <c r="W165" s="18">
        <f t="shared" si="24"/>
        <v>0</v>
      </c>
      <c r="X165" s="18"/>
      <c r="Y165" s="18">
        <f t="shared" si="25"/>
        <v>0</v>
      </c>
      <c r="Z165" s="18">
        <f t="shared" si="26"/>
        <v>0</v>
      </c>
      <c r="AA165" s="18">
        <f t="shared" si="27"/>
        <v>0</v>
      </c>
      <c r="AB165" s="18">
        <f t="shared" si="28"/>
        <v>0</v>
      </c>
      <c r="AC165" s="18">
        <f t="shared" si="29"/>
        <v>0</v>
      </c>
      <c r="AD165" s="18">
        <f t="shared" si="30"/>
        <v>0</v>
      </c>
      <c r="AE165" s="17">
        <f t="shared" si="31"/>
        <v>0</v>
      </c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38"/>
      <c r="BK165" s="20">
        <f t="shared" si="32"/>
        <v>0</v>
      </c>
    </row>
    <row r="166" spans="1:63">
      <c r="A166" s="22">
        <v>159</v>
      </c>
      <c r="B166" s="25"/>
      <c r="C166" s="26"/>
      <c r="D166" s="26"/>
      <c r="E166" s="27"/>
      <c r="F166" s="27"/>
      <c r="G166" s="26"/>
      <c r="H166" s="27"/>
      <c r="I166" s="27"/>
      <c r="J166" s="26"/>
      <c r="K166" s="27"/>
      <c r="L166" s="17">
        <f t="shared" si="22"/>
        <v>0</v>
      </c>
      <c r="M166" s="27"/>
      <c r="N166" s="27"/>
      <c r="O166" s="27"/>
      <c r="P166" s="27"/>
      <c r="Q166" s="27"/>
      <c r="R166" s="27"/>
      <c r="S166" s="27"/>
      <c r="T166" s="17">
        <f t="shared" si="23"/>
        <v>0</v>
      </c>
      <c r="U166" s="27"/>
      <c r="V166" s="27"/>
      <c r="W166" s="18">
        <f t="shared" si="24"/>
        <v>0</v>
      </c>
      <c r="X166" s="18"/>
      <c r="Y166" s="18">
        <f t="shared" si="25"/>
        <v>0</v>
      </c>
      <c r="Z166" s="18">
        <f t="shared" si="26"/>
        <v>0</v>
      </c>
      <c r="AA166" s="18">
        <f t="shared" si="27"/>
        <v>0</v>
      </c>
      <c r="AB166" s="18">
        <f t="shared" si="28"/>
        <v>0</v>
      </c>
      <c r="AC166" s="18">
        <f t="shared" si="29"/>
        <v>0</v>
      </c>
      <c r="AD166" s="18">
        <f t="shared" si="30"/>
        <v>0</v>
      </c>
      <c r="AE166" s="17">
        <f t="shared" si="31"/>
        <v>0</v>
      </c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38"/>
      <c r="BK166" s="20">
        <f t="shared" si="32"/>
        <v>0</v>
      </c>
    </row>
    <row r="167" spans="1:63">
      <c r="A167" s="22">
        <v>160</v>
      </c>
      <c r="B167" s="25"/>
      <c r="C167" s="26"/>
      <c r="D167" s="26"/>
      <c r="E167" s="27"/>
      <c r="F167" s="27"/>
      <c r="G167" s="26"/>
      <c r="H167" s="27"/>
      <c r="I167" s="27"/>
      <c r="J167" s="26"/>
      <c r="K167" s="27"/>
      <c r="L167" s="17">
        <f t="shared" ref="L167:L230" si="33">SUM(E167:K167)</f>
        <v>0</v>
      </c>
      <c r="M167" s="27"/>
      <c r="N167" s="27"/>
      <c r="O167" s="27"/>
      <c r="P167" s="27"/>
      <c r="Q167" s="27"/>
      <c r="R167" s="27"/>
      <c r="S167" s="27"/>
      <c r="T167" s="17">
        <f t="shared" ref="T167:T230" si="34">SUM(M167:S167)</f>
        <v>0</v>
      </c>
      <c r="U167" s="27"/>
      <c r="V167" s="27"/>
      <c r="W167" s="18">
        <f t="shared" ref="W167:W230" si="35">+T167*0.02</f>
        <v>0</v>
      </c>
      <c r="X167" s="18"/>
      <c r="Y167" s="18">
        <f t="shared" ref="Y167:Y230" si="36">+T167*0.03</f>
        <v>0</v>
      </c>
      <c r="Z167" s="18">
        <f t="shared" ref="Z167:Z230" si="37">+T167*0.04</f>
        <v>0</v>
      </c>
      <c r="AA167" s="18">
        <f t="shared" ref="AA167:AA230" si="38">+T167*0.105</f>
        <v>0</v>
      </c>
      <c r="AB167" s="18">
        <f t="shared" ref="AB167:AB230" si="39">+T167*0.08</f>
        <v>0</v>
      </c>
      <c r="AC167" s="18">
        <f t="shared" ref="AC167:AC230" si="40">+T167*0.224</f>
        <v>0</v>
      </c>
      <c r="AD167" s="18">
        <f t="shared" ref="AD167:AD230" si="41">SUM(W167:AC167)</f>
        <v>0</v>
      </c>
      <c r="AE167" s="17">
        <f t="shared" ref="AE167:AE230" si="42">+T167+U167+AD167+V167</f>
        <v>0</v>
      </c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38"/>
      <c r="BK167" s="20">
        <f t="shared" ref="BK167:BK230" si="43">(SUM(AF167:BJ167))*12</f>
        <v>0</v>
      </c>
    </row>
    <row r="168" spans="1:63">
      <c r="A168" s="22">
        <v>161</v>
      </c>
      <c r="B168" s="25"/>
      <c r="C168" s="26"/>
      <c r="D168" s="26"/>
      <c r="E168" s="27"/>
      <c r="F168" s="27"/>
      <c r="G168" s="26"/>
      <c r="H168" s="27"/>
      <c r="I168" s="27"/>
      <c r="J168" s="26"/>
      <c r="K168" s="27"/>
      <c r="L168" s="17">
        <f t="shared" si="33"/>
        <v>0</v>
      </c>
      <c r="M168" s="27"/>
      <c r="N168" s="27"/>
      <c r="O168" s="27"/>
      <c r="P168" s="27"/>
      <c r="Q168" s="27"/>
      <c r="R168" s="27"/>
      <c r="S168" s="27"/>
      <c r="T168" s="17">
        <f t="shared" si="34"/>
        <v>0</v>
      </c>
      <c r="U168" s="27"/>
      <c r="V168" s="27"/>
      <c r="W168" s="18">
        <f t="shared" si="35"/>
        <v>0</v>
      </c>
      <c r="X168" s="18"/>
      <c r="Y168" s="18">
        <f t="shared" si="36"/>
        <v>0</v>
      </c>
      <c r="Z168" s="18">
        <f t="shared" si="37"/>
        <v>0</v>
      </c>
      <c r="AA168" s="18">
        <f t="shared" si="38"/>
        <v>0</v>
      </c>
      <c r="AB168" s="18">
        <f t="shared" si="39"/>
        <v>0</v>
      </c>
      <c r="AC168" s="18">
        <f t="shared" si="40"/>
        <v>0</v>
      </c>
      <c r="AD168" s="18">
        <f t="shared" si="41"/>
        <v>0</v>
      </c>
      <c r="AE168" s="17">
        <f t="shared" si="42"/>
        <v>0</v>
      </c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38"/>
      <c r="BK168" s="20">
        <f t="shared" si="43"/>
        <v>0</v>
      </c>
    </row>
    <row r="169" spans="1:63">
      <c r="A169" s="22">
        <v>162</v>
      </c>
      <c r="B169" s="25"/>
      <c r="C169" s="26"/>
      <c r="D169" s="26"/>
      <c r="E169" s="27"/>
      <c r="F169" s="27"/>
      <c r="G169" s="26"/>
      <c r="H169" s="27"/>
      <c r="I169" s="27"/>
      <c r="J169" s="26"/>
      <c r="K169" s="27"/>
      <c r="L169" s="17">
        <f t="shared" si="33"/>
        <v>0</v>
      </c>
      <c r="M169" s="27"/>
      <c r="N169" s="27"/>
      <c r="O169" s="27"/>
      <c r="P169" s="27"/>
      <c r="Q169" s="27"/>
      <c r="R169" s="27"/>
      <c r="S169" s="27"/>
      <c r="T169" s="17">
        <f t="shared" si="34"/>
        <v>0</v>
      </c>
      <c r="U169" s="27"/>
      <c r="V169" s="27"/>
      <c r="W169" s="18">
        <f t="shared" si="35"/>
        <v>0</v>
      </c>
      <c r="X169" s="18"/>
      <c r="Y169" s="18">
        <f t="shared" si="36"/>
        <v>0</v>
      </c>
      <c r="Z169" s="18">
        <f t="shared" si="37"/>
        <v>0</v>
      </c>
      <c r="AA169" s="18">
        <f t="shared" si="38"/>
        <v>0</v>
      </c>
      <c r="AB169" s="18">
        <f t="shared" si="39"/>
        <v>0</v>
      </c>
      <c r="AC169" s="18">
        <f t="shared" si="40"/>
        <v>0</v>
      </c>
      <c r="AD169" s="18">
        <f t="shared" si="41"/>
        <v>0</v>
      </c>
      <c r="AE169" s="17">
        <f t="shared" si="42"/>
        <v>0</v>
      </c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38"/>
      <c r="BK169" s="20">
        <f t="shared" si="43"/>
        <v>0</v>
      </c>
    </row>
    <row r="170" spans="1:63">
      <c r="A170" s="22">
        <v>163</v>
      </c>
      <c r="B170" s="25"/>
      <c r="C170" s="26"/>
      <c r="D170" s="26"/>
      <c r="E170" s="27"/>
      <c r="F170" s="27"/>
      <c r="G170" s="26"/>
      <c r="H170" s="27"/>
      <c r="I170" s="27"/>
      <c r="J170" s="26"/>
      <c r="K170" s="27"/>
      <c r="L170" s="17">
        <f t="shared" si="33"/>
        <v>0</v>
      </c>
      <c r="M170" s="27"/>
      <c r="N170" s="27"/>
      <c r="O170" s="27"/>
      <c r="P170" s="27"/>
      <c r="Q170" s="27"/>
      <c r="R170" s="27"/>
      <c r="S170" s="27"/>
      <c r="T170" s="17">
        <f t="shared" si="34"/>
        <v>0</v>
      </c>
      <c r="U170" s="27"/>
      <c r="V170" s="27"/>
      <c r="W170" s="18">
        <f t="shared" si="35"/>
        <v>0</v>
      </c>
      <c r="X170" s="18"/>
      <c r="Y170" s="18">
        <f t="shared" si="36"/>
        <v>0</v>
      </c>
      <c r="Z170" s="18">
        <f t="shared" si="37"/>
        <v>0</v>
      </c>
      <c r="AA170" s="18">
        <f t="shared" si="38"/>
        <v>0</v>
      </c>
      <c r="AB170" s="18">
        <f t="shared" si="39"/>
        <v>0</v>
      </c>
      <c r="AC170" s="18">
        <f t="shared" si="40"/>
        <v>0</v>
      </c>
      <c r="AD170" s="18">
        <f t="shared" si="41"/>
        <v>0</v>
      </c>
      <c r="AE170" s="17">
        <f t="shared" si="42"/>
        <v>0</v>
      </c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38"/>
      <c r="BK170" s="20">
        <f t="shared" si="43"/>
        <v>0</v>
      </c>
    </row>
    <row r="171" spans="1:63">
      <c r="A171" s="22">
        <v>164</v>
      </c>
      <c r="B171" s="25"/>
      <c r="C171" s="26"/>
      <c r="D171" s="26"/>
      <c r="E171" s="27"/>
      <c r="F171" s="27"/>
      <c r="G171" s="26"/>
      <c r="H171" s="27"/>
      <c r="I171" s="27"/>
      <c r="J171" s="26"/>
      <c r="K171" s="27"/>
      <c r="L171" s="17">
        <f t="shared" si="33"/>
        <v>0</v>
      </c>
      <c r="M171" s="27"/>
      <c r="N171" s="27"/>
      <c r="O171" s="27"/>
      <c r="P171" s="27"/>
      <c r="Q171" s="27"/>
      <c r="R171" s="27"/>
      <c r="S171" s="27"/>
      <c r="T171" s="17">
        <f t="shared" si="34"/>
        <v>0</v>
      </c>
      <c r="U171" s="27"/>
      <c r="V171" s="27"/>
      <c r="W171" s="18">
        <f t="shared" si="35"/>
        <v>0</v>
      </c>
      <c r="X171" s="18"/>
      <c r="Y171" s="18">
        <f t="shared" si="36"/>
        <v>0</v>
      </c>
      <c r="Z171" s="18">
        <f t="shared" si="37"/>
        <v>0</v>
      </c>
      <c r="AA171" s="18">
        <f t="shared" si="38"/>
        <v>0</v>
      </c>
      <c r="AB171" s="18">
        <f t="shared" si="39"/>
        <v>0</v>
      </c>
      <c r="AC171" s="18">
        <f t="shared" si="40"/>
        <v>0</v>
      </c>
      <c r="AD171" s="18">
        <f t="shared" si="41"/>
        <v>0</v>
      </c>
      <c r="AE171" s="17">
        <f t="shared" si="42"/>
        <v>0</v>
      </c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38"/>
      <c r="BK171" s="20">
        <f t="shared" si="43"/>
        <v>0</v>
      </c>
    </row>
    <row r="172" spans="1:63">
      <c r="A172" s="22">
        <v>165</v>
      </c>
      <c r="B172" s="25"/>
      <c r="C172" s="26"/>
      <c r="D172" s="26"/>
      <c r="E172" s="27"/>
      <c r="F172" s="27"/>
      <c r="G172" s="26"/>
      <c r="H172" s="27"/>
      <c r="I172" s="27"/>
      <c r="J172" s="26"/>
      <c r="K172" s="27"/>
      <c r="L172" s="17">
        <f t="shared" si="33"/>
        <v>0</v>
      </c>
      <c r="M172" s="27"/>
      <c r="N172" s="27"/>
      <c r="O172" s="27"/>
      <c r="P172" s="27"/>
      <c r="Q172" s="27"/>
      <c r="R172" s="27"/>
      <c r="S172" s="27"/>
      <c r="T172" s="17">
        <f t="shared" si="34"/>
        <v>0</v>
      </c>
      <c r="U172" s="27"/>
      <c r="V172" s="27"/>
      <c r="W172" s="18">
        <f t="shared" si="35"/>
        <v>0</v>
      </c>
      <c r="X172" s="18"/>
      <c r="Y172" s="18">
        <f t="shared" si="36"/>
        <v>0</v>
      </c>
      <c r="Z172" s="18">
        <f t="shared" si="37"/>
        <v>0</v>
      </c>
      <c r="AA172" s="18">
        <f t="shared" si="38"/>
        <v>0</v>
      </c>
      <c r="AB172" s="18">
        <f t="shared" si="39"/>
        <v>0</v>
      </c>
      <c r="AC172" s="18">
        <f t="shared" si="40"/>
        <v>0</v>
      </c>
      <c r="AD172" s="18">
        <f t="shared" si="41"/>
        <v>0</v>
      </c>
      <c r="AE172" s="17">
        <f t="shared" si="42"/>
        <v>0</v>
      </c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38"/>
      <c r="BK172" s="20">
        <f t="shared" si="43"/>
        <v>0</v>
      </c>
    </row>
    <row r="173" spans="1:63">
      <c r="A173" s="22">
        <v>166</v>
      </c>
      <c r="B173" s="25"/>
      <c r="C173" s="26"/>
      <c r="D173" s="26"/>
      <c r="E173" s="27"/>
      <c r="F173" s="27"/>
      <c r="G173" s="26"/>
      <c r="H173" s="27"/>
      <c r="I173" s="27"/>
      <c r="J173" s="26"/>
      <c r="K173" s="27"/>
      <c r="L173" s="17">
        <f t="shared" si="33"/>
        <v>0</v>
      </c>
      <c r="M173" s="27"/>
      <c r="N173" s="27"/>
      <c r="O173" s="27"/>
      <c r="P173" s="27"/>
      <c r="Q173" s="27"/>
      <c r="R173" s="27"/>
      <c r="S173" s="27"/>
      <c r="T173" s="17">
        <f t="shared" si="34"/>
        <v>0</v>
      </c>
      <c r="U173" s="27"/>
      <c r="V173" s="27"/>
      <c r="W173" s="18">
        <f t="shared" si="35"/>
        <v>0</v>
      </c>
      <c r="X173" s="18"/>
      <c r="Y173" s="18">
        <f t="shared" si="36"/>
        <v>0</v>
      </c>
      <c r="Z173" s="18">
        <f t="shared" si="37"/>
        <v>0</v>
      </c>
      <c r="AA173" s="18">
        <f t="shared" si="38"/>
        <v>0</v>
      </c>
      <c r="AB173" s="18">
        <f t="shared" si="39"/>
        <v>0</v>
      </c>
      <c r="AC173" s="18">
        <f t="shared" si="40"/>
        <v>0</v>
      </c>
      <c r="AD173" s="18">
        <f t="shared" si="41"/>
        <v>0</v>
      </c>
      <c r="AE173" s="17">
        <f t="shared" si="42"/>
        <v>0</v>
      </c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38"/>
      <c r="BK173" s="20">
        <f t="shared" si="43"/>
        <v>0</v>
      </c>
    </row>
    <row r="174" spans="1:63">
      <c r="A174" s="22">
        <v>167</v>
      </c>
      <c r="B174" s="25"/>
      <c r="C174" s="26"/>
      <c r="D174" s="26"/>
      <c r="E174" s="27"/>
      <c r="F174" s="27"/>
      <c r="G174" s="26"/>
      <c r="H174" s="27"/>
      <c r="I174" s="27"/>
      <c r="J174" s="26"/>
      <c r="K174" s="27"/>
      <c r="L174" s="17">
        <f t="shared" si="33"/>
        <v>0</v>
      </c>
      <c r="M174" s="27"/>
      <c r="N174" s="27"/>
      <c r="O174" s="27"/>
      <c r="P174" s="27"/>
      <c r="Q174" s="27"/>
      <c r="R174" s="27"/>
      <c r="S174" s="27"/>
      <c r="T174" s="17">
        <f t="shared" si="34"/>
        <v>0</v>
      </c>
      <c r="U174" s="27"/>
      <c r="V174" s="27"/>
      <c r="W174" s="18">
        <f t="shared" si="35"/>
        <v>0</v>
      </c>
      <c r="X174" s="18"/>
      <c r="Y174" s="18">
        <f t="shared" si="36"/>
        <v>0</v>
      </c>
      <c r="Z174" s="18">
        <f t="shared" si="37"/>
        <v>0</v>
      </c>
      <c r="AA174" s="18">
        <f t="shared" si="38"/>
        <v>0</v>
      </c>
      <c r="AB174" s="18">
        <f t="shared" si="39"/>
        <v>0</v>
      </c>
      <c r="AC174" s="18">
        <f t="shared" si="40"/>
        <v>0</v>
      </c>
      <c r="AD174" s="18">
        <f t="shared" si="41"/>
        <v>0</v>
      </c>
      <c r="AE174" s="17">
        <f t="shared" si="42"/>
        <v>0</v>
      </c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38"/>
      <c r="BK174" s="20">
        <f t="shared" si="43"/>
        <v>0</v>
      </c>
    </row>
    <row r="175" spans="1:63">
      <c r="A175" s="22">
        <v>168</v>
      </c>
      <c r="B175" s="25"/>
      <c r="C175" s="26"/>
      <c r="D175" s="26"/>
      <c r="E175" s="27"/>
      <c r="F175" s="27"/>
      <c r="G175" s="26"/>
      <c r="H175" s="27"/>
      <c r="I175" s="27"/>
      <c r="J175" s="26"/>
      <c r="K175" s="27"/>
      <c r="L175" s="17">
        <f t="shared" si="33"/>
        <v>0</v>
      </c>
      <c r="M175" s="27"/>
      <c r="N175" s="27"/>
      <c r="O175" s="27"/>
      <c r="P175" s="27"/>
      <c r="Q175" s="27"/>
      <c r="R175" s="27"/>
      <c r="S175" s="27"/>
      <c r="T175" s="17">
        <f t="shared" si="34"/>
        <v>0</v>
      </c>
      <c r="U175" s="27"/>
      <c r="V175" s="27"/>
      <c r="W175" s="18">
        <f t="shared" si="35"/>
        <v>0</v>
      </c>
      <c r="X175" s="18"/>
      <c r="Y175" s="18">
        <f t="shared" si="36"/>
        <v>0</v>
      </c>
      <c r="Z175" s="18">
        <f t="shared" si="37"/>
        <v>0</v>
      </c>
      <c r="AA175" s="18">
        <f t="shared" si="38"/>
        <v>0</v>
      </c>
      <c r="AB175" s="18">
        <f t="shared" si="39"/>
        <v>0</v>
      </c>
      <c r="AC175" s="18">
        <f t="shared" si="40"/>
        <v>0</v>
      </c>
      <c r="AD175" s="18">
        <f t="shared" si="41"/>
        <v>0</v>
      </c>
      <c r="AE175" s="17">
        <f t="shared" si="42"/>
        <v>0</v>
      </c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38"/>
      <c r="BK175" s="20">
        <f t="shared" si="43"/>
        <v>0</v>
      </c>
    </row>
    <row r="176" spans="1:63">
      <c r="A176" s="22">
        <v>169</v>
      </c>
      <c r="B176" s="25"/>
      <c r="C176" s="26"/>
      <c r="D176" s="26"/>
      <c r="E176" s="27"/>
      <c r="F176" s="27"/>
      <c r="G176" s="26"/>
      <c r="H176" s="27"/>
      <c r="I176" s="27"/>
      <c r="J176" s="26"/>
      <c r="K176" s="27"/>
      <c r="L176" s="17">
        <f t="shared" si="33"/>
        <v>0</v>
      </c>
      <c r="M176" s="27"/>
      <c r="N176" s="27"/>
      <c r="O176" s="27"/>
      <c r="P176" s="27"/>
      <c r="Q176" s="27"/>
      <c r="R176" s="27"/>
      <c r="S176" s="27"/>
      <c r="T176" s="17">
        <f t="shared" si="34"/>
        <v>0</v>
      </c>
      <c r="U176" s="27"/>
      <c r="V176" s="27"/>
      <c r="W176" s="18">
        <f t="shared" si="35"/>
        <v>0</v>
      </c>
      <c r="X176" s="18"/>
      <c r="Y176" s="18">
        <f t="shared" si="36"/>
        <v>0</v>
      </c>
      <c r="Z176" s="18">
        <f t="shared" si="37"/>
        <v>0</v>
      </c>
      <c r="AA176" s="18">
        <f t="shared" si="38"/>
        <v>0</v>
      </c>
      <c r="AB176" s="18">
        <f t="shared" si="39"/>
        <v>0</v>
      </c>
      <c r="AC176" s="18">
        <f t="shared" si="40"/>
        <v>0</v>
      </c>
      <c r="AD176" s="18">
        <f t="shared" si="41"/>
        <v>0</v>
      </c>
      <c r="AE176" s="17">
        <f t="shared" si="42"/>
        <v>0</v>
      </c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38"/>
      <c r="BK176" s="20">
        <f t="shared" si="43"/>
        <v>0</v>
      </c>
    </row>
    <row r="177" spans="1:63">
      <c r="A177" s="22">
        <v>170</v>
      </c>
      <c r="B177" s="25"/>
      <c r="C177" s="26"/>
      <c r="D177" s="26"/>
      <c r="E177" s="27"/>
      <c r="F177" s="27"/>
      <c r="G177" s="26"/>
      <c r="H177" s="27"/>
      <c r="I177" s="27"/>
      <c r="J177" s="26"/>
      <c r="K177" s="27"/>
      <c r="L177" s="17">
        <f t="shared" si="33"/>
        <v>0</v>
      </c>
      <c r="M177" s="27"/>
      <c r="N177" s="27"/>
      <c r="O177" s="27"/>
      <c r="P177" s="27"/>
      <c r="Q177" s="27"/>
      <c r="R177" s="27"/>
      <c r="S177" s="27"/>
      <c r="T177" s="17">
        <f t="shared" si="34"/>
        <v>0</v>
      </c>
      <c r="U177" s="27"/>
      <c r="V177" s="27"/>
      <c r="W177" s="18">
        <f t="shared" si="35"/>
        <v>0</v>
      </c>
      <c r="X177" s="18"/>
      <c r="Y177" s="18">
        <f t="shared" si="36"/>
        <v>0</v>
      </c>
      <c r="Z177" s="18">
        <f t="shared" si="37"/>
        <v>0</v>
      </c>
      <c r="AA177" s="18">
        <f t="shared" si="38"/>
        <v>0</v>
      </c>
      <c r="AB177" s="18">
        <f t="shared" si="39"/>
        <v>0</v>
      </c>
      <c r="AC177" s="18">
        <f t="shared" si="40"/>
        <v>0</v>
      </c>
      <c r="AD177" s="18">
        <f t="shared" si="41"/>
        <v>0</v>
      </c>
      <c r="AE177" s="17">
        <f t="shared" si="42"/>
        <v>0</v>
      </c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38"/>
      <c r="BK177" s="20">
        <f t="shared" si="43"/>
        <v>0</v>
      </c>
    </row>
    <row r="178" spans="1:63">
      <c r="A178" s="22">
        <v>171</v>
      </c>
      <c r="B178" s="25"/>
      <c r="C178" s="26"/>
      <c r="D178" s="26"/>
      <c r="E178" s="27"/>
      <c r="F178" s="27"/>
      <c r="G178" s="26"/>
      <c r="H178" s="27"/>
      <c r="I178" s="27"/>
      <c r="J178" s="26"/>
      <c r="K178" s="27"/>
      <c r="L178" s="17">
        <f t="shared" si="33"/>
        <v>0</v>
      </c>
      <c r="M178" s="27"/>
      <c r="N178" s="27"/>
      <c r="O178" s="27"/>
      <c r="P178" s="27"/>
      <c r="Q178" s="27"/>
      <c r="R178" s="27"/>
      <c r="S178" s="27"/>
      <c r="T178" s="17">
        <f t="shared" si="34"/>
        <v>0</v>
      </c>
      <c r="U178" s="27"/>
      <c r="V178" s="27"/>
      <c r="W178" s="18">
        <f t="shared" si="35"/>
        <v>0</v>
      </c>
      <c r="X178" s="18"/>
      <c r="Y178" s="18">
        <f t="shared" si="36"/>
        <v>0</v>
      </c>
      <c r="Z178" s="18">
        <f t="shared" si="37"/>
        <v>0</v>
      </c>
      <c r="AA178" s="18">
        <f t="shared" si="38"/>
        <v>0</v>
      </c>
      <c r="AB178" s="18">
        <f t="shared" si="39"/>
        <v>0</v>
      </c>
      <c r="AC178" s="18">
        <f t="shared" si="40"/>
        <v>0</v>
      </c>
      <c r="AD178" s="18">
        <f t="shared" si="41"/>
        <v>0</v>
      </c>
      <c r="AE178" s="17">
        <f t="shared" si="42"/>
        <v>0</v>
      </c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38"/>
      <c r="BK178" s="20">
        <f t="shared" si="43"/>
        <v>0</v>
      </c>
    </row>
    <row r="179" spans="1:63">
      <c r="A179" s="22">
        <v>172</v>
      </c>
      <c r="B179" s="25"/>
      <c r="C179" s="26"/>
      <c r="D179" s="26"/>
      <c r="E179" s="27"/>
      <c r="F179" s="27"/>
      <c r="G179" s="26"/>
      <c r="H179" s="27"/>
      <c r="I179" s="27"/>
      <c r="J179" s="26"/>
      <c r="K179" s="27"/>
      <c r="L179" s="17">
        <f t="shared" si="33"/>
        <v>0</v>
      </c>
      <c r="M179" s="27"/>
      <c r="N179" s="27"/>
      <c r="O179" s="27"/>
      <c r="P179" s="27"/>
      <c r="Q179" s="27"/>
      <c r="R179" s="27"/>
      <c r="S179" s="27"/>
      <c r="T179" s="17">
        <f t="shared" si="34"/>
        <v>0</v>
      </c>
      <c r="U179" s="27"/>
      <c r="V179" s="27"/>
      <c r="W179" s="18">
        <f t="shared" si="35"/>
        <v>0</v>
      </c>
      <c r="X179" s="18"/>
      <c r="Y179" s="18">
        <f t="shared" si="36"/>
        <v>0</v>
      </c>
      <c r="Z179" s="18">
        <f t="shared" si="37"/>
        <v>0</v>
      </c>
      <c r="AA179" s="18">
        <f t="shared" si="38"/>
        <v>0</v>
      </c>
      <c r="AB179" s="18">
        <f t="shared" si="39"/>
        <v>0</v>
      </c>
      <c r="AC179" s="18">
        <f t="shared" si="40"/>
        <v>0</v>
      </c>
      <c r="AD179" s="18">
        <f t="shared" si="41"/>
        <v>0</v>
      </c>
      <c r="AE179" s="17">
        <f t="shared" si="42"/>
        <v>0</v>
      </c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38"/>
      <c r="BK179" s="20">
        <f t="shared" si="43"/>
        <v>0</v>
      </c>
    </row>
    <row r="180" spans="1:63">
      <c r="A180" s="22">
        <v>173</v>
      </c>
      <c r="B180" s="25"/>
      <c r="C180" s="26"/>
      <c r="D180" s="26"/>
      <c r="E180" s="27"/>
      <c r="F180" s="27"/>
      <c r="G180" s="26"/>
      <c r="H180" s="27"/>
      <c r="I180" s="27"/>
      <c r="J180" s="26"/>
      <c r="K180" s="27"/>
      <c r="L180" s="17">
        <f t="shared" si="33"/>
        <v>0</v>
      </c>
      <c r="M180" s="27"/>
      <c r="N180" s="27"/>
      <c r="O180" s="27"/>
      <c r="P180" s="27"/>
      <c r="Q180" s="27"/>
      <c r="R180" s="27"/>
      <c r="S180" s="27"/>
      <c r="T180" s="17">
        <f t="shared" si="34"/>
        <v>0</v>
      </c>
      <c r="U180" s="27"/>
      <c r="V180" s="27"/>
      <c r="W180" s="18">
        <f t="shared" si="35"/>
        <v>0</v>
      </c>
      <c r="X180" s="18"/>
      <c r="Y180" s="18">
        <f t="shared" si="36"/>
        <v>0</v>
      </c>
      <c r="Z180" s="18">
        <f t="shared" si="37"/>
        <v>0</v>
      </c>
      <c r="AA180" s="18">
        <f t="shared" si="38"/>
        <v>0</v>
      </c>
      <c r="AB180" s="18">
        <f t="shared" si="39"/>
        <v>0</v>
      </c>
      <c r="AC180" s="18">
        <f t="shared" si="40"/>
        <v>0</v>
      </c>
      <c r="AD180" s="18">
        <f t="shared" si="41"/>
        <v>0</v>
      </c>
      <c r="AE180" s="17">
        <f t="shared" si="42"/>
        <v>0</v>
      </c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38"/>
      <c r="BK180" s="20">
        <f t="shared" si="43"/>
        <v>0</v>
      </c>
    </row>
    <row r="181" spans="1:63">
      <c r="A181" s="22">
        <v>174</v>
      </c>
      <c r="B181" s="25"/>
      <c r="C181" s="26"/>
      <c r="D181" s="26"/>
      <c r="E181" s="27"/>
      <c r="F181" s="27"/>
      <c r="G181" s="26"/>
      <c r="H181" s="27"/>
      <c r="I181" s="27"/>
      <c r="J181" s="26"/>
      <c r="K181" s="27"/>
      <c r="L181" s="17">
        <f t="shared" si="33"/>
        <v>0</v>
      </c>
      <c r="M181" s="27"/>
      <c r="N181" s="27"/>
      <c r="O181" s="27"/>
      <c r="P181" s="27"/>
      <c r="Q181" s="27"/>
      <c r="R181" s="27"/>
      <c r="S181" s="27"/>
      <c r="T181" s="17">
        <f t="shared" si="34"/>
        <v>0</v>
      </c>
      <c r="U181" s="27"/>
      <c r="V181" s="27"/>
      <c r="W181" s="18">
        <f t="shared" si="35"/>
        <v>0</v>
      </c>
      <c r="X181" s="18"/>
      <c r="Y181" s="18">
        <f t="shared" si="36"/>
        <v>0</v>
      </c>
      <c r="Z181" s="18">
        <f t="shared" si="37"/>
        <v>0</v>
      </c>
      <c r="AA181" s="18">
        <f t="shared" si="38"/>
        <v>0</v>
      </c>
      <c r="AB181" s="18">
        <f t="shared" si="39"/>
        <v>0</v>
      </c>
      <c r="AC181" s="18">
        <f t="shared" si="40"/>
        <v>0</v>
      </c>
      <c r="AD181" s="18">
        <f t="shared" si="41"/>
        <v>0</v>
      </c>
      <c r="AE181" s="17">
        <f t="shared" si="42"/>
        <v>0</v>
      </c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38"/>
      <c r="BK181" s="20">
        <f t="shared" si="43"/>
        <v>0</v>
      </c>
    </row>
    <row r="182" spans="1:63">
      <c r="A182" s="22">
        <v>175</v>
      </c>
      <c r="B182" s="25"/>
      <c r="C182" s="26"/>
      <c r="D182" s="26"/>
      <c r="E182" s="27"/>
      <c r="F182" s="27"/>
      <c r="G182" s="26"/>
      <c r="H182" s="27"/>
      <c r="I182" s="27"/>
      <c r="J182" s="26"/>
      <c r="K182" s="27"/>
      <c r="L182" s="17">
        <f t="shared" si="33"/>
        <v>0</v>
      </c>
      <c r="M182" s="27"/>
      <c r="N182" s="27"/>
      <c r="O182" s="27"/>
      <c r="P182" s="27"/>
      <c r="Q182" s="27"/>
      <c r="R182" s="27"/>
      <c r="S182" s="27"/>
      <c r="T182" s="17">
        <f t="shared" si="34"/>
        <v>0</v>
      </c>
      <c r="U182" s="27"/>
      <c r="V182" s="27"/>
      <c r="W182" s="18">
        <f t="shared" si="35"/>
        <v>0</v>
      </c>
      <c r="X182" s="18"/>
      <c r="Y182" s="18">
        <f t="shared" si="36"/>
        <v>0</v>
      </c>
      <c r="Z182" s="18">
        <f t="shared" si="37"/>
        <v>0</v>
      </c>
      <c r="AA182" s="18">
        <f t="shared" si="38"/>
        <v>0</v>
      </c>
      <c r="AB182" s="18">
        <f t="shared" si="39"/>
        <v>0</v>
      </c>
      <c r="AC182" s="18">
        <f t="shared" si="40"/>
        <v>0</v>
      </c>
      <c r="AD182" s="18">
        <f t="shared" si="41"/>
        <v>0</v>
      </c>
      <c r="AE182" s="17">
        <f t="shared" si="42"/>
        <v>0</v>
      </c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38"/>
      <c r="BK182" s="20">
        <f t="shared" si="43"/>
        <v>0</v>
      </c>
    </row>
    <row r="183" spans="1:63">
      <c r="A183" s="22">
        <v>176</v>
      </c>
      <c r="B183" s="25"/>
      <c r="C183" s="26"/>
      <c r="D183" s="26"/>
      <c r="E183" s="27"/>
      <c r="F183" s="27"/>
      <c r="G183" s="26"/>
      <c r="H183" s="27"/>
      <c r="I183" s="27"/>
      <c r="J183" s="26"/>
      <c r="K183" s="27"/>
      <c r="L183" s="17">
        <f t="shared" si="33"/>
        <v>0</v>
      </c>
      <c r="M183" s="27"/>
      <c r="N183" s="27"/>
      <c r="O183" s="27"/>
      <c r="P183" s="27"/>
      <c r="Q183" s="27"/>
      <c r="R183" s="27"/>
      <c r="S183" s="27"/>
      <c r="T183" s="17">
        <f t="shared" si="34"/>
        <v>0</v>
      </c>
      <c r="U183" s="27"/>
      <c r="V183" s="27"/>
      <c r="W183" s="18">
        <f t="shared" si="35"/>
        <v>0</v>
      </c>
      <c r="X183" s="18"/>
      <c r="Y183" s="18">
        <f t="shared" si="36"/>
        <v>0</v>
      </c>
      <c r="Z183" s="18">
        <f t="shared" si="37"/>
        <v>0</v>
      </c>
      <c r="AA183" s="18">
        <f t="shared" si="38"/>
        <v>0</v>
      </c>
      <c r="AB183" s="18">
        <f t="shared" si="39"/>
        <v>0</v>
      </c>
      <c r="AC183" s="18">
        <f t="shared" si="40"/>
        <v>0</v>
      </c>
      <c r="AD183" s="18">
        <f t="shared" si="41"/>
        <v>0</v>
      </c>
      <c r="AE183" s="17">
        <f t="shared" si="42"/>
        <v>0</v>
      </c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38"/>
      <c r="BK183" s="20">
        <f t="shared" si="43"/>
        <v>0</v>
      </c>
    </row>
    <row r="184" spans="1:63">
      <c r="A184" s="22">
        <v>177</v>
      </c>
      <c r="B184" s="25"/>
      <c r="C184" s="26"/>
      <c r="D184" s="26"/>
      <c r="E184" s="27"/>
      <c r="F184" s="27"/>
      <c r="G184" s="26"/>
      <c r="H184" s="27"/>
      <c r="I184" s="27"/>
      <c r="J184" s="26"/>
      <c r="K184" s="27"/>
      <c r="L184" s="17">
        <f t="shared" si="33"/>
        <v>0</v>
      </c>
      <c r="M184" s="27"/>
      <c r="N184" s="27"/>
      <c r="O184" s="27"/>
      <c r="P184" s="27"/>
      <c r="Q184" s="27"/>
      <c r="R184" s="27"/>
      <c r="S184" s="27"/>
      <c r="T184" s="17">
        <f t="shared" si="34"/>
        <v>0</v>
      </c>
      <c r="U184" s="27"/>
      <c r="V184" s="27"/>
      <c r="W184" s="18">
        <f t="shared" si="35"/>
        <v>0</v>
      </c>
      <c r="X184" s="18"/>
      <c r="Y184" s="18">
        <f t="shared" si="36"/>
        <v>0</v>
      </c>
      <c r="Z184" s="18">
        <f t="shared" si="37"/>
        <v>0</v>
      </c>
      <c r="AA184" s="18">
        <f t="shared" si="38"/>
        <v>0</v>
      </c>
      <c r="AB184" s="18">
        <f t="shared" si="39"/>
        <v>0</v>
      </c>
      <c r="AC184" s="18">
        <f t="shared" si="40"/>
        <v>0</v>
      </c>
      <c r="AD184" s="18">
        <f t="shared" si="41"/>
        <v>0</v>
      </c>
      <c r="AE184" s="17">
        <f t="shared" si="42"/>
        <v>0</v>
      </c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38"/>
      <c r="BK184" s="20">
        <f t="shared" si="43"/>
        <v>0</v>
      </c>
    </row>
    <row r="185" spans="1:63">
      <c r="A185" s="22">
        <v>178</v>
      </c>
      <c r="B185" s="25"/>
      <c r="C185" s="26"/>
      <c r="D185" s="26"/>
      <c r="E185" s="27"/>
      <c r="F185" s="27"/>
      <c r="G185" s="26"/>
      <c r="H185" s="27"/>
      <c r="I185" s="27"/>
      <c r="J185" s="26"/>
      <c r="K185" s="27"/>
      <c r="L185" s="17">
        <f t="shared" si="33"/>
        <v>0</v>
      </c>
      <c r="M185" s="27"/>
      <c r="N185" s="27"/>
      <c r="O185" s="27"/>
      <c r="P185" s="27"/>
      <c r="Q185" s="27"/>
      <c r="R185" s="27"/>
      <c r="S185" s="27"/>
      <c r="T185" s="17">
        <f t="shared" si="34"/>
        <v>0</v>
      </c>
      <c r="U185" s="27"/>
      <c r="V185" s="27"/>
      <c r="W185" s="18">
        <f t="shared" si="35"/>
        <v>0</v>
      </c>
      <c r="X185" s="18"/>
      <c r="Y185" s="18">
        <f t="shared" si="36"/>
        <v>0</v>
      </c>
      <c r="Z185" s="18">
        <f t="shared" si="37"/>
        <v>0</v>
      </c>
      <c r="AA185" s="18">
        <f t="shared" si="38"/>
        <v>0</v>
      </c>
      <c r="AB185" s="18">
        <f t="shared" si="39"/>
        <v>0</v>
      </c>
      <c r="AC185" s="18">
        <f t="shared" si="40"/>
        <v>0</v>
      </c>
      <c r="AD185" s="18">
        <f t="shared" si="41"/>
        <v>0</v>
      </c>
      <c r="AE185" s="17">
        <f t="shared" si="42"/>
        <v>0</v>
      </c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38"/>
      <c r="BK185" s="20">
        <f t="shared" si="43"/>
        <v>0</v>
      </c>
    </row>
    <row r="186" spans="1:63">
      <c r="A186" s="22">
        <v>179</v>
      </c>
      <c r="B186" s="25"/>
      <c r="C186" s="26"/>
      <c r="D186" s="26"/>
      <c r="E186" s="27"/>
      <c r="F186" s="27"/>
      <c r="G186" s="26"/>
      <c r="H186" s="27"/>
      <c r="I186" s="27"/>
      <c r="J186" s="26"/>
      <c r="K186" s="27"/>
      <c r="L186" s="17">
        <f t="shared" si="33"/>
        <v>0</v>
      </c>
      <c r="M186" s="27"/>
      <c r="N186" s="27"/>
      <c r="O186" s="27"/>
      <c r="P186" s="27"/>
      <c r="Q186" s="27"/>
      <c r="R186" s="27"/>
      <c r="S186" s="27"/>
      <c r="T186" s="17">
        <f t="shared" si="34"/>
        <v>0</v>
      </c>
      <c r="U186" s="27"/>
      <c r="V186" s="27"/>
      <c r="W186" s="18">
        <f t="shared" si="35"/>
        <v>0</v>
      </c>
      <c r="X186" s="18"/>
      <c r="Y186" s="18">
        <f t="shared" si="36"/>
        <v>0</v>
      </c>
      <c r="Z186" s="18">
        <f t="shared" si="37"/>
        <v>0</v>
      </c>
      <c r="AA186" s="18">
        <f t="shared" si="38"/>
        <v>0</v>
      </c>
      <c r="AB186" s="18">
        <f t="shared" si="39"/>
        <v>0</v>
      </c>
      <c r="AC186" s="18">
        <f t="shared" si="40"/>
        <v>0</v>
      </c>
      <c r="AD186" s="18">
        <f t="shared" si="41"/>
        <v>0</v>
      </c>
      <c r="AE186" s="17">
        <f t="shared" si="42"/>
        <v>0</v>
      </c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38"/>
      <c r="BK186" s="20">
        <f t="shared" si="43"/>
        <v>0</v>
      </c>
    </row>
    <row r="187" spans="1:63">
      <c r="A187" s="22">
        <v>180</v>
      </c>
      <c r="B187" s="25"/>
      <c r="C187" s="26"/>
      <c r="D187" s="26"/>
      <c r="E187" s="27"/>
      <c r="F187" s="27"/>
      <c r="G187" s="26"/>
      <c r="H187" s="27"/>
      <c r="I187" s="27"/>
      <c r="J187" s="26"/>
      <c r="K187" s="27"/>
      <c r="L187" s="17">
        <f t="shared" si="33"/>
        <v>0</v>
      </c>
      <c r="M187" s="27"/>
      <c r="N187" s="27"/>
      <c r="O187" s="27"/>
      <c r="P187" s="27"/>
      <c r="Q187" s="27"/>
      <c r="R187" s="27"/>
      <c r="S187" s="27"/>
      <c r="T187" s="17">
        <f t="shared" si="34"/>
        <v>0</v>
      </c>
      <c r="U187" s="27"/>
      <c r="V187" s="27"/>
      <c r="W187" s="18">
        <f t="shared" si="35"/>
        <v>0</v>
      </c>
      <c r="X187" s="18"/>
      <c r="Y187" s="18">
        <f t="shared" si="36"/>
        <v>0</v>
      </c>
      <c r="Z187" s="18">
        <f t="shared" si="37"/>
        <v>0</v>
      </c>
      <c r="AA187" s="18">
        <f t="shared" si="38"/>
        <v>0</v>
      </c>
      <c r="AB187" s="18">
        <f t="shared" si="39"/>
        <v>0</v>
      </c>
      <c r="AC187" s="18">
        <f t="shared" si="40"/>
        <v>0</v>
      </c>
      <c r="AD187" s="18">
        <f t="shared" si="41"/>
        <v>0</v>
      </c>
      <c r="AE187" s="17">
        <f t="shared" si="42"/>
        <v>0</v>
      </c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38"/>
      <c r="BK187" s="20">
        <f t="shared" si="43"/>
        <v>0</v>
      </c>
    </row>
    <row r="188" spans="1:63">
      <c r="A188" s="22">
        <v>181</v>
      </c>
      <c r="B188" s="25"/>
      <c r="C188" s="26"/>
      <c r="D188" s="26"/>
      <c r="E188" s="27"/>
      <c r="F188" s="27"/>
      <c r="G188" s="26"/>
      <c r="H188" s="27"/>
      <c r="I188" s="27"/>
      <c r="J188" s="26"/>
      <c r="K188" s="27"/>
      <c r="L188" s="17">
        <f t="shared" si="33"/>
        <v>0</v>
      </c>
      <c r="M188" s="27"/>
      <c r="N188" s="27"/>
      <c r="O188" s="27"/>
      <c r="P188" s="27"/>
      <c r="Q188" s="27"/>
      <c r="R188" s="27"/>
      <c r="S188" s="27"/>
      <c r="T188" s="17">
        <f t="shared" si="34"/>
        <v>0</v>
      </c>
      <c r="U188" s="27"/>
      <c r="V188" s="27"/>
      <c r="W188" s="18">
        <f t="shared" si="35"/>
        <v>0</v>
      </c>
      <c r="X188" s="18"/>
      <c r="Y188" s="18">
        <f t="shared" si="36"/>
        <v>0</v>
      </c>
      <c r="Z188" s="18">
        <f t="shared" si="37"/>
        <v>0</v>
      </c>
      <c r="AA188" s="18">
        <f t="shared" si="38"/>
        <v>0</v>
      </c>
      <c r="AB188" s="18">
        <f t="shared" si="39"/>
        <v>0</v>
      </c>
      <c r="AC188" s="18">
        <f t="shared" si="40"/>
        <v>0</v>
      </c>
      <c r="AD188" s="18">
        <f t="shared" si="41"/>
        <v>0</v>
      </c>
      <c r="AE188" s="17">
        <f t="shared" si="42"/>
        <v>0</v>
      </c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38"/>
      <c r="BK188" s="20">
        <f t="shared" si="43"/>
        <v>0</v>
      </c>
    </row>
    <row r="189" spans="1:63">
      <c r="A189" s="22">
        <v>182</v>
      </c>
      <c r="B189" s="25"/>
      <c r="C189" s="26"/>
      <c r="D189" s="26"/>
      <c r="E189" s="27"/>
      <c r="F189" s="27"/>
      <c r="G189" s="26"/>
      <c r="H189" s="27"/>
      <c r="I189" s="27"/>
      <c r="J189" s="26"/>
      <c r="K189" s="27"/>
      <c r="L189" s="17">
        <f t="shared" si="33"/>
        <v>0</v>
      </c>
      <c r="M189" s="27"/>
      <c r="N189" s="27"/>
      <c r="O189" s="27"/>
      <c r="P189" s="27"/>
      <c r="Q189" s="27"/>
      <c r="R189" s="27"/>
      <c r="S189" s="27"/>
      <c r="T189" s="17">
        <f t="shared" si="34"/>
        <v>0</v>
      </c>
      <c r="U189" s="27"/>
      <c r="V189" s="27"/>
      <c r="W189" s="18">
        <f t="shared" si="35"/>
        <v>0</v>
      </c>
      <c r="X189" s="18"/>
      <c r="Y189" s="18">
        <f t="shared" si="36"/>
        <v>0</v>
      </c>
      <c r="Z189" s="18">
        <f t="shared" si="37"/>
        <v>0</v>
      </c>
      <c r="AA189" s="18">
        <f t="shared" si="38"/>
        <v>0</v>
      </c>
      <c r="AB189" s="18">
        <f t="shared" si="39"/>
        <v>0</v>
      </c>
      <c r="AC189" s="18">
        <f t="shared" si="40"/>
        <v>0</v>
      </c>
      <c r="AD189" s="18">
        <f t="shared" si="41"/>
        <v>0</v>
      </c>
      <c r="AE189" s="17">
        <f t="shared" si="42"/>
        <v>0</v>
      </c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38"/>
      <c r="BK189" s="20">
        <f t="shared" si="43"/>
        <v>0</v>
      </c>
    </row>
    <row r="190" spans="1:63">
      <c r="A190" s="22">
        <v>183</v>
      </c>
      <c r="B190" s="25"/>
      <c r="C190" s="26"/>
      <c r="D190" s="26"/>
      <c r="E190" s="27"/>
      <c r="F190" s="27"/>
      <c r="G190" s="26"/>
      <c r="H190" s="27"/>
      <c r="I190" s="27"/>
      <c r="J190" s="26"/>
      <c r="K190" s="27"/>
      <c r="L190" s="17">
        <f t="shared" si="33"/>
        <v>0</v>
      </c>
      <c r="M190" s="27"/>
      <c r="N190" s="27"/>
      <c r="O190" s="27"/>
      <c r="P190" s="27"/>
      <c r="Q190" s="27"/>
      <c r="R190" s="27"/>
      <c r="S190" s="27"/>
      <c r="T190" s="17">
        <f t="shared" si="34"/>
        <v>0</v>
      </c>
      <c r="U190" s="27"/>
      <c r="V190" s="27"/>
      <c r="W190" s="18">
        <f t="shared" si="35"/>
        <v>0</v>
      </c>
      <c r="X190" s="18"/>
      <c r="Y190" s="18">
        <f t="shared" si="36"/>
        <v>0</v>
      </c>
      <c r="Z190" s="18">
        <f t="shared" si="37"/>
        <v>0</v>
      </c>
      <c r="AA190" s="18">
        <f t="shared" si="38"/>
        <v>0</v>
      </c>
      <c r="AB190" s="18">
        <f t="shared" si="39"/>
        <v>0</v>
      </c>
      <c r="AC190" s="18">
        <f t="shared" si="40"/>
        <v>0</v>
      </c>
      <c r="AD190" s="18">
        <f t="shared" si="41"/>
        <v>0</v>
      </c>
      <c r="AE190" s="17">
        <f t="shared" si="42"/>
        <v>0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38"/>
      <c r="BK190" s="20">
        <f t="shared" si="43"/>
        <v>0</v>
      </c>
    </row>
    <row r="191" spans="1:63">
      <c r="A191" s="22">
        <v>184</v>
      </c>
      <c r="B191" s="25"/>
      <c r="C191" s="26"/>
      <c r="D191" s="26"/>
      <c r="E191" s="27"/>
      <c r="F191" s="27"/>
      <c r="G191" s="26"/>
      <c r="H191" s="27"/>
      <c r="I191" s="27"/>
      <c r="J191" s="26"/>
      <c r="K191" s="27"/>
      <c r="L191" s="17">
        <f t="shared" si="33"/>
        <v>0</v>
      </c>
      <c r="M191" s="27"/>
      <c r="N191" s="27"/>
      <c r="O191" s="27"/>
      <c r="P191" s="27"/>
      <c r="Q191" s="27"/>
      <c r="R191" s="27"/>
      <c r="S191" s="27"/>
      <c r="T191" s="17">
        <f t="shared" si="34"/>
        <v>0</v>
      </c>
      <c r="U191" s="27"/>
      <c r="V191" s="27"/>
      <c r="W191" s="18">
        <f t="shared" si="35"/>
        <v>0</v>
      </c>
      <c r="X191" s="18"/>
      <c r="Y191" s="18">
        <f t="shared" si="36"/>
        <v>0</v>
      </c>
      <c r="Z191" s="18">
        <f t="shared" si="37"/>
        <v>0</v>
      </c>
      <c r="AA191" s="18">
        <f t="shared" si="38"/>
        <v>0</v>
      </c>
      <c r="AB191" s="18">
        <f t="shared" si="39"/>
        <v>0</v>
      </c>
      <c r="AC191" s="18">
        <f t="shared" si="40"/>
        <v>0</v>
      </c>
      <c r="AD191" s="18">
        <f t="shared" si="41"/>
        <v>0</v>
      </c>
      <c r="AE191" s="17">
        <f t="shared" si="42"/>
        <v>0</v>
      </c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38"/>
      <c r="BK191" s="20">
        <f t="shared" si="43"/>
        <v>0</v>
      </c>
    </row>
    <row r="192" spans="1:63">
      <c r="A192" s="22">
        <v>185</v>
      </c>
      <c r="B192" s="25"/>
      <c r="C192" s="26"/>
      <c r="D192" s="26"/>
      <c r="E192" s="27"/>
      <c r="F192" s="27"/>
      <c r="G192" s="26"/>
      <c r="H192" s="27"/>
      <c r="I192" s="27"/>
      <c r="J192" s="26"/>
      <c r="K192" s="27"/>
      <c r="L192" s="17">
        <f t="shared" si="33"/>
        <v>0</v>
      </c>
      <c r="M192" s="27"/>
      <c r="N192" s="27"/>
      <c r="O192" s="27"/>
      <c r="P192" s="27"/>
      <c r="Q192" s="27"/>
      <c r="R192" s="27"/>
      <c r="S192" s="27"/>
      <c r="T192" s="17">
        <f t="shared" si="34"/>
        <v>0</v>
      </c>
      <c r="U192" s="27"/>
      <c r="V192" s="27"/>
      <c r="W192" s="18">
        <f t="shared" si="35"/>
        <v>0</v>
      </c>
      <c r="X192" s="18"/>
      <c r="Y192" s="18">
        <f t="shared" si="36"/>
        <v>0</v>
      </c>
      <c r="Z192" s="18">
        <f t="shared" si="37"/>
        <v>0</v>
      </c>
      <c r="AA192" s="18">
        <f t="shared" si="38"/>
        <v>0</v>
      </c>
      <c r="AB192" s="18">
        <f t="shared" si="39"/>
        <v>0</v>
      </c>
      <c r="AC192" s="18">
        <f t="shared" si="40"/>
        <v>0</v>
      </c>
      <c r="AD192" s="18">
        <f t="shared" si="41"/>
        <v>0</v>
      </c>
      <c r="AE192" s="17">
        <f t="shared" si="42"/>
        <v>0</v>
      </c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38"/>
      <c r="BK192" s="20">
        <f t="shared" si="43"/>
        <v>0</v>
      </c>
    </row>
    <row r="193" spans="1:63">
      <c r="A193" s="22">
        <v>186</v>
      </c>
      <c r="B193" s="25"/>
      <c r="C193" s="26"/>
      <c r="D193" s="26"/>
      <c r="E193" s="27"/>
      <c r="F193" s="27"/>
      <c r="G193" s="26"/>
      <c r="H193" s="27"/>
      <c r="I193" s="27"/>
      <c r="J193" s="26"/>
      <c r="K193" s="27"/>
      <c r="L193" s="17">
        <f t="shared" si="33"/>
        <v>0</v>
      </c>
      <c r="M193" s="27"/>
      <c r="N193" s="27"/>
      <c r="O193" s="27"/>
      <c r="P193" s="27"/>
      <c r="Q193" s="27"/>
      <c r="R193" s="27"/>
      <c r="S193" s="27"/>
      <c r="T193" s="17">
        <f t="shared" si="34"/>
        <v>0</v>
      </c>
      <c r="U193" s="27"/>
      <c r="V193" s="27"/>
      <c r="W193" s="18">
        <f t="shared" si="35"/>
        <v>0</v>
      </c>
      <c r="X193" s="18"/>
      <c r="Y193" s="18">
        <f t="shared" si="36"/>
        <v>0</v>
      </c>
      <c r="Z193" s="18">
        <f t="shared" si="37"/>
        <v>0</v>
      </c>
      <c r="AA193" s="18">
        <f t="shared" si="38"/>
        <v>0</v>
      </c>
      <c r="AB193" s="18">
        <f t="shared" si="39"/>
        <v>0</v>
      </c>
      <c r="AC193" s="18">
        <f t="shared" si="40"/>
        <v>0</v>
      </c>
      <c r="AD193" s="18">
        <f t="shared" si="41"/>
        <v>0</v>
      </c>
      <c r="AE193" s="17">
        <f t="shared" si="42"/>
        <v>0</v>
      </c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38"/>
      <c r="BK193" s="20">
        <f t="shared" si="43"/>
        <v>0</v>
      </c>
    </row>
    <row r="194" spans="1:63">
      <c r="A194" s="22">
        <v>187</v>
      </c>
      <c r="B194" s="25"/>
      <c r="C194" s="26"/>
      <c r="D194" s="26"/>
      <c r="E194" s="27"/>
      <c r="F194" s="27"/>
      <c r="G194" s="26"/>
      <c r="H194" s="27"/>
      <c r="I194" s="27"/>
      <c r="J194" s="26"/>
      <c r="K194" s="27"/>
      <c r="L194" s="17">
        <f t="shared" si="33"/>
        <v>0</v>
      </c>
      <c r="M194" s="27"/>
      <c r="N194" s="27"/>
      <c r="O194" s="27"/>
      <c r="P194" s="27"/>
      <c r="Q194" s="27"/>
      <c r="R194" s="27"/>
      <c r="S194" s="27"/>
      <c r="T194" s="17">
        <f t="shared" si="34"/>
        <v>0</v>
      </c>
      <c r="U194" s="27"/>
      <c r="V194" s="27"/>
      <c r="W194" s="18">
        <f t="shared" si="35"/>
        <v>0</v>
      </c>
      <c r="X194" s="18"/>
      <c r="Y194" s="18">
        <f t="shared" si="36"/>
        <v>0</v>
      </c>
      <c r="Z194" s="18">
        <f t="shared" si="37"/>
        <v>0</v>
      </c>
      <c r="AA194" s="18">
        <f t="shared" si="38"/>
        <v>0</v>
      </c>
      <c r="AB194" s="18">
        <f t="shared" si="39"/>
        <v>0</v>
      </c>
      <c r="AC194" s="18">
        <f t="shared" si="40"/>
        <v>0</v>
      </c>
      <c r="AD194" s="18">
        <f t="shared" si="41"/>
        <v>0</v>
      </c>
      <c r="AE194" s="17">
        <f t="shared" si="42"/>
        <v>0</v>
      </c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38"/>
      <c r="BK194" s="20">
        <f t="shared" si="43"/>
        <v>0</v>
      </c>
    </row>
    <row r="195" spans="1:63">
      <c r="A195" s="22">
        <v>188</v>
      </c>
      <c r="B195" s="25"/>
      <c r="C195" s="26"/>
      <c r="D195" s="26"/>
      <c r="E195" s="27"/>
      <c r="F195" s="27"/>
      <c r="G195" s="26"/>
      <c r="H195" s="27"/>
      <c r="I195" s="27"/>
      <c r="J195" s="26"/>
      <c r="K195" s="27"/>
      <c r="L195" s="17">
        <f t="shared" si="33"/>
        <v>0</v>
      </c>
      <c r="M195" s="27"/>
      <c r="N195" s="27"/>
      <c r="O195" s="27"/>
      <c r="P195" s="27"/>
      <c r="Q195" s="27"/>
      <c r="R195" s="27"/>
      <c r="S195" s="27"/>
      <c r="T195" s="17">
        <f t="shared" si="34"/>
        <v>0</v>
      </c>
      <c r="U195" s="27"/>
      <c r="V195" s="27"/>
      <c r="W195" s="18">
        <f t="shared" si="35"/>
        <v>0</v>
      </c>
      <c r="X195" s="18"/>
      <c r="Y195" s="18">
        <f t="shared" si="36"/>
        <v>0</v>
      </c>
      <c r="Z195" s="18">
        <f t="shared" si="37"/>
        <v>0</v>
      </c>
      <c r="AA195" s="18">
        <f t="shared" si="38"/>
        <v>0</v>
      </c>
      <c r="AB195" s="18">
        <f t="shared" si="39"/>
        <v>0</v>
      </c>
      <c r="AC195" s="18">
        <f t="shared" si="40"/>
        <v>0</v>
      </c>
      <c r="AD195" s="18">
        <f t="shared" si="41"/>
        <v>0</v>
      </c>
      <c r="AE195" s="17">
        <f t="shared" si="42"/>
        <v>0</v>
      </c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38"/>
      <c r="BK195" s="20">
        <f t="shared" si="43"/>
        <v>0</v>
      </c>
    </row>
    <row r="196" spans="1:63">
      <c r="A196" s="22">
        <v>189</v>
      </c>
      <c r="B196" s="25"/>
      <c r="C196" s="26"/>
      <c r="D196" s="26"/>
      <c r="E196" s="27"/>
      <c r="F196" s="27"/>
      <c r="G196" s="26"/>
      <c r="H196" s="27"/>
      <c r="I196" s="27"/>
      <c r="J196" s="26"/>
      <c r="K196" s="27"/>
      <c r="L196" s="17">
        <f t="shared" si="33"/>
        <v>0</v>
      </c>
      <c r="M196" s="27"/>
      <c r="N196" s="27"/>
      <c r="O196" s="27"/>
      <c r="P196" s="27"/>
      <c r="Q196" s="27"/>
      <c r="R196" s="27"/>
      <c r="S196" s="27"/>
      <c r="T196" s="17">
        <f t="shared" si="34"/>
        <v>0</v>
      </c>
      <c r="U196" s="27"/>
      <c r="V196" s="27"/>
      <c r="W196" s="18">
        <f t="shared" si="35"/>
        <v>0</v>
      </c>
      <c r="X196" s="18"/>
      <c r="Y196" s="18">
        <f t="shared" si="36"/>
        <v>0</v>
      </c>
      <c r="Z196" s="18">
        <f t="shared" si="37"/>
        <v>0</v>
      </c>
      <c r="AA196" s="18">
        <f t="shared" si="38"/>
        <v>0</v>
      </c>
      <c r="AB196" s="18">
        <f t="shared" si="39"/>
        <v>0</v>
      </c>
      <c r="AC196" s="18">
        <f t="shared" si="40"/>
        <v>0</v>
      </c>
      <c r="AD196" s="18">
        <f t="shared" si="41"/>
        <v>0</v>
      </c>
      <c r="AE196" s="17">
        <f t="shared" si="42"/>
        <v>0</v>
      </c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38"/>
      <c r="BK196" s="20">
        <f t="shared" si="43"/>
        <v>0</v>
      </c>
    </row>
    <row r="197" spans="1:63">
      <c r="A197" s="22">
        <v>190</v>
      </c>
      <c r="B197" s="25"/>
      <c r="C197" s="26"/>
      <c r="D197" s="26"/>
      <c r="E197" s="27"/>
      <c r="F197" s="27"/>
      <c r="G197" s="26"/>
      <c r="H197" s="27"/>
      <c r="I197" s="27"/>
      <c r="J197" s="26"/>
      <c r="K197" s="27"/>
      <c r="L197" s="17">
        <f t="shared" si="33"/>
        <v>0</v>
      </c>
      <c r="M197" s="27"/>
      <c r="N197" s="27"/>
      <c r="O197" s="27"/>
      <c r="P197" s="27"/>
      <c r="Q197" s="27"/>
      <c r="R197" s="27"/>
      <c r="S197" s="27"/>
      <c r="T197" s="17">
        <f t="shared" si="34"/>
        <v>0</v>
      </c>
      <c r="U197" s="27"/>
      <c r="V197" s="27"/>
      <c r="W197" s="18">
        <f t="shared" si="35"/>
        <v>0</v>
      </c>
      <c r="X197" s="18"/>
      <c r="Y197" s="18">
        <f t="shared" si="36"/>
        <v>0</v>
      </c>
      <c r="Z197" s="18">
        <f t="shared" si="37"/>
        <v>0</v>
      </c>
      <c r="AA197" s="18">
        <f t="shared" si="38"/>
        <v>0</v>
      </c>
      <c r="AB197" s="18">
        <f t="shared" si="39"/>
        <v>0</v>
      </c>
      <c r="AC197" s="18">
        <f t="shared" si="40"/>
        <v>0</v>
      </c>
      <c r="AD197" s="18">
        <f t="shared" si="41"/>
        <v>0</v>
      </c>
      <c r="AE197" s="17">
        <f t="shared" si="42"/>
        <v>0</v>
      </c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38"/>
      <c r="BK197" s="20">
        <f t="shared" si="43"/>
        <v>0</v>
      </c>
    </row>
    <row r="198" spans="1:63">
      <c r="A198" s="22">
        <v>191</v>
      </c>
      <c r="B198" s="25"/>
      <c r="C198" s="26"/>
      <c r="D198" s="26"/>
      <c r="E198" s="27"/>
      <c r="F198" s="27"/>
      <c r="G198" s="26"/>
      <c r="H198" s="27"/>
      <c r="I198" s="27"/>
      <c r="J198" s="26"/>
      <c r="K198" s="27"/>
      <c r="L198" s="17">
        <f t="shared" si="33"/>
        <v>0</v>
      </c>
      <c r="M198" s="27"/>
      <c r="N198" s="27"/>
      <c r="O198" s="27"/>
      <c r="P198" s="27"/>
      <c r="Q198" s="27"/>
      <c r="R198" s="27"/>
      <c r="S198" s="27"/>
      <c r="T198" s="17">
        <f t="shared" si="34"/>
        <v>0</v>
      </c>
      <c r="U198" s="27"/>
      <c r="V198" s="27"/>
      <c r="W198" s="18">
        <f t="shared" si="35"/>
        <v>0</v>
      </c>
      <c r="X198" s="18"/>
      <c r="Y198" s="18">
        <f t="shared" si="36"/>
        <v>0</v>
      </c>
      <c r="Z198" s="18">
        <f t="shared" si="37"/>
        <v>0</v>
      </c>
      <c r="AA198" s="18">
        <f t="shared" si="38"/>
        <v>0</v>
      </c>
      <c r="AB198" s="18">
        <f t="shared" si="39"/>
        <v>0</v>
      </c>
      <c r="AC198" s="18">
        <f t="shared" si="40"/>
        <v>0</v>
      </c>
      <c r="AD198" s="18">
        <f t="shared" si="41"/>
        <v>0</v>
      </c>
      <c r="AE198" s="17">
        <f t="shared" si="42"/>
        <v>0</v>
      </c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38"/>
      <c r="BK198" s="20">
        <f t="shared" si="43"/>
        <v>0</v>
      </c>
    </row>
    <row r="199" spans="1:63">
      <c r="A199" s="22">
        <v>192</v>
      </c>
      <c r="B199" s="25"/>
      <c r="C199" s="26"/>
      <c r="D199" s="26"/>
      <c r="E199" s="27"/>
      <c r="F199" s="27"/>
      <c r="G199" s="26"/>
      <c r="H199" s="27"/>
      <c r="I199" s="27"/>
      <c r="J199" s="26"/>
      <c r="K199" s="27"/>
      <c r="L199" s="17">
        <f t="shared" si="33"/>
        <v>0</v>
      </c>
      <c r="M199" s="27"/>
      <c r="N199" s="27"/>
      <c r="O199" s="27"/>
      <c r="P199" s="27"/>
      <c r="Q199" s="27"/>
      <c r="R199" s="27"/>
      <c r="S199" s="27"/>
      <c r="T199" s="17">
        <f t="shared" si="34"/>
        <v>0</v>
      </c>
      <c r="U199" s="27"/>
      <c r="V199" s="27"/>
      <c r="W199" s="18">
        <f t="shared" si="35"/>
        <v>0</v>
      </c>
      <c r="X199" s="18"/>
      <c r="Y199" s="18">
        <f t="shared" si="36"/>
        <v>0</v>
      </c>
      <c r="Z199" s="18">
        <f t="shared" si="37"/>
        <v>0</v>
      </c>
      <c r="AA199" s="18">
        <f t="shared" si="38"/>
        <v>0</v>
      </c>
      <c r="AB199" s="18">
        <f t="shared" si="39"/>
        <v>0</v>
      </c>
      <c r="AC199" s="18">
        <f t="shared" si="40"/>
        <v>0</v>
      </c>
      <c r="AD199" s="18">
        <f t="shared" si="41"/>
        <v>0</v>
      </c>
      <c r="AE199" s="17">
        <f t="shared" si="42"/>
        <v>0</v>
      </c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38"/>
      <c r="BK199" s="20">
        <f t="shared" si="43"/>
        <v>0</v>
      </c>
    </row>
    <row r="200" spans="1:63">
      <c r="A200" s="22">
        <v>193</v>
      </c>
      <c r="B200" s="25"/>
      <c r="C200" s="26"/>
      <c r="D200" s="26"/>
      <c r="E200" s="27"/>
      <c r="F200" s="27"/>
      <c r="G200" s="26"/>
      <c r="H200" s="27"/>
      <c r="I200" s="27"/>
      <c r="J200" s="26"/>
      <c r="K200" s="27"/>
      <c r="L200" s="17">
        <f t="shared" si="33"/>
        <v>0</v>
      </c>
      <c r="M200" s="27"/>
      <c r="N200" s="27"/>
      <c r="O200" s="27"/>
      <c r="P200" s="27"/>
      <c r="Q200" s="27"/>
      <c r="R200" s="27"/>
      <c r="S200" s="27"/>
      <c r="T200" s="17">
        <f t="shared" si="34"/>
        <v>0</v>
      </c>
      <c r="U200" s="27"/>
      <c r="V200" s="27"/>
      <c r="W200" s="18">
        <f t="shared" si="35"/>
        <v>0</v>
      </c>
      <c r="X200" s="18"/>
      <c r="Y200" s="18">
        <f t="shared" si="36"/>
        <v>0</v>
      </c>
      <c r="Z200" s="18">
        <f t="shared" si="37"/>
        <v>0</v>
      </c>
      <c r="AA200" s="18">
        <f t="shared" si="38"/>
        <v>0</v>
      </c>
      <c r="AB200" s="18">
        <f t="shared" si="39"/>
        <v>0</v>
      </c>
      <c r="AC200" s="18">
        <f t="shared" si="40"/>
        <v>0</v>
      </c>
      <c r="AD200" s="18">
        <f t="shared" si="41"/>
        <v>0</v>
      </c>
      <c r="AE200" s="17">
        <f t="shared" si="42"/>
        <v>0</v>
      </c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38"/>
      <c r="BK200" s="20">
        <f t="shared" si="43"/>
        <v>0</v>
      </c>
    </row>
    <row r="201" spans="1:63">
      <c r="A201" s="22">
        <v>194</v>
      </c>
      <c r="B201" s="25"/>
      <c r="C201" s="26"/>
      <c r="D201" s="26"/>
      <c r="E201" s="27"/>
      <c r="F201" s="27"/>
      <c r="G201" s="26"/>
      <c r="H201" s="27"/>
      <c r="I201" s="27"/>
      <c r="J201" s="26"/>
      <c r="K201" s="27"/>
      <c r="L201" s="17">
        <f t="shared" si="33"/>
        <v>0</v>
      </c>
      <c r="M201" s="27"/>
      <c r="N201" s="27"/>
      <c r="O201" s="27"/>
      <c r="P201" s="27"/>
      <c r="Q201" s="27"/>
      <c r="R201" s="27"/>
      <c r="S201" s="27"/>
      <c r="T201" s="17">
        <f t="shared" si="34"/>
        <v>0</v>
      </c>
      <c r="U201" s="27"/>
      <c r="V201" s="27"/>
      <c r="W201" s="18">
        <f t="shared" si="35"/>
        <v>0</v>
      </c>
      <c r="X201" s="18"/>
      <c r="Y201" s="18">
        <f t="shared" si="36"/>
        <v>0</v>
      </c>
      <c r="Z201" s="18">
        <f t="shared" si="37"/>
        <v>0</v>
      </c>
      <c r="AA201" s="18">
        <f t="shared" si="38"/>
        <v>0</v>
      </c>
      <c r="AB201" s="18">
        <f t="shared" si="39"/>
        <v>0</v>
      </c>
      <c r="AC201" s="18">
        <f t="shared" si="40"/>
        <v>0</v>
      </c>
      <c r="AD201" s="18">
        <f t="shared" si="41"/>
        <v>0</v>
      </c>
      <c r="AE201" s="17">
        <f t="shared" si="42"/>
        <v>0</v>
      </c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38"/>
      <c r="BK201" s="20">
        <f t="shared" si="43"/>
        <v>0</v>
      </c>
    </row>
    <row r="202" spans="1:63">
      <c r="A202" s="22">
        <v>195</v>
      </c>
      <c r="B202" s="25"/>
      <c r="C202" s="26"/>
      <c r="D202" s="26"/>
      <c r="E202" s="27"/>
      <c r="F202" s="27"/>
      <c r="G202" s="26"/>
      <c r="H202" s="27"/>
      <c r="I202" s="27"/>
      <c r="J202" s="26"/>
      <c r="K202" s="27"/>
      <c r="L202" s="17">
        <f t="shared" si="33"/>
        <v>0</v>
      </c>
      <c r="M202" s="27"/>
      <c r="N202" s="27"/>
      <c r="O202" s="27"/>
      <c r="P202" s="27"/>
      <c r="Q202" s="27"/>
      <c r="R202" s="27"/>
      <c r="S202" s="27"/>
      <c r="T202" s="17">
        <f t="shared" si="34"/>
        <v>0</v>
      </c>
      <c r="U202" s="27"/>
      <c r="V202" s="27"/>
      <c r="W202" s="18">
        <f t="shared" si="35"/>
        <v>0</v>
      </c>
      <c r="X202" s="18"/>
      <c r="Y202" s="18">
        <f t="shared" si="36"/>
        <v>0</v>
      </c>
      <c r="Z202" s="18">
        <f t="shared" si="37"/>
        <v>0</v>
      </c>
      <c r="AA202" s="18">
        <f t="shared" si="38"/>
        <v>0</v>
      </c>
      <c r="AB202" s="18">
        <f t="shared" si="39"/>
        <v>0</v>
      </c>
      <c r="AC202" s="18">
        <f t="shared" si="40"/>
        <v>0</v>
      </c>
      <c r="AD202" s="18">
        <f t="shared" si="41"/>
        <v>0</v>
      </c>
      <c r="AE202" s="17">
        <f t="shared" si="42"/>
        <v>0</v>
      </c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38"/>
      <c r="BK202" s="20">
        <f t="shared" si="43"/>
        <v>0</v>
      </c>
    </row>
    <row r="203" spans="1:63">
      <c r="A203" s="22">
        <v>196</v>
      </c>
      <c r="B203" s="25"/>
      <c r="C203" s="26"/>
      <c r="D203" s="26"/>
      <c r="E203" s="27"/>
      <c r="F203" s="27"/>
      <c r="G203" s="26"/>
      <c r="H203" s="27"/>
      <c r="I203" s="27"/>
      <c r="J203" s="26"/>
      <c r="K203" s="27"/>
      <c r="L203" s="17">
        <f t="shared" si="33"/>
        <v>0</v>
      </c>
      <c r="M203" s="27"/>
      <c r="N203" s="27"/>
      <c r="O203" s="27"/>
      <c r="P203" s="27"/>
      <c r="Q203" s="27"/>
      <c r="R203" s="27"/>
      <c r="S203" s="27"/>
      <c r="T203" s="17">
        <f t="shared" si="34"/>
        <v>0</v>
      </c>
      <c r="U203" s="27"/>
      <c r="V203" s="27"/>
      <c r="W203" s="18">
        <f t="shared" si="35"/>
        <v>0</v>
      </c>
      <c r="X203" s="18"/>
      <c r="Y203" s="18">
        <f t="shared" si="36"/>
        <v>0</v>
      </c>
      <c r="Z203" s="18">
        <f t="shared" si="37"/>
        <v>0</v>
      </c>
      <c r="AA203" s="18">
        <f t="shared" si="38"/>
        <v>0</v>
      </c>
      <c r="AB203" s="18">
        <f t="shared" si="39"/>
        <v>0</v>
      </c>
      <c r="AC203" s="18">
        <f t="shared" si="40"/>
        <v>0</v>
      </c>
      <c r="AD203" s="18">
        <f t="shared" si="41"/>
        <v>0</v>
      </c>
      <c r="AE203" s="17">
        <f t="shared" si="42"/>
        <v>0</v>
      </c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38"/>
      <c r="BK203" s="20">
        <f t="shared" si="43"/>
        <v>0</v>
      </c>
    </row>
    <row r="204" spans="1:63">
      <c r="A204" s="22">
        <v>197</v>
      </c>
      <c r="B204" s="25"/>
      <c r="C204" s="26"/>
      <c r="D204" s="26"/>
      <c r="E204" s="27"/>
      <c r="F204" s="27"/>
      <c r="G204" s="26"/>
      <c r="H204" s="27"/>
      <c r="I204" s="27"/>
      <c r="J204" s="26"/>
      <c r="K204" s="27"/>
      <c r="L204" s="17">
        <f t="shared" si="33"/>
        <v>0</v>
      </c>
      <c r="M204" s="27"/>
      <c r="N204" s="27"/>
      <c r="O204" s="27"/>
      <c r="P204" s="27"/>
      <c r="Q204" s="27"/>
      <c r="R204" s="27"/>
      <c r="S204" s="27"/>
      <c r="T204" s="17">
        <f t="shared" si="34"/>
        <v>0</v>
      </c>
      <c r="U204" s="27"/>
      <c r="V204" s="27"/>
      <c r="W204" s="18">
        <f t="shared" si="35"/>
        <v>0</v>
      </c>
      <c r="X204" s="18"/>
      <c r="Y204" s="18">
        <f t="shared" si="36"/>
        <v>0</v>
      </c>
      <c r="Z204" s="18">
        <f t="shared" si="37"/>
        <v>0</v>
      </c>
      <c r="AA204" s="18">
        <f t="shared" si="38"/>
        <v>0</v>
      </c>
      <c r="AB204" s="18">
        <f t="shared" si="39"/>
        <v>0</v>
      </c>
      <c r="AC204" s="18">
        <f t="shared" si="40"/>
        <v>0</v>
      </c>
      <c r="AD204" s="18">
        <f t="shared" si="41"/>
        <v>0</v>
      </c>
      <c r="AE204" s="17">
        <f t="shared" si="42"/>
        <v>0</v>
      </c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8"/>
      <c r="BK204" s="20">
        <f t="shared" si="43"/>
        <v>0</v>
      </c>
    </row>
    <row r="205" spans="1:63">
      <c r="A205" s="22">
        <v>198</v>
      </c>
      <c r="B205" s="25"/>
      <c r="C205" s="26"/>
      <c r="D205" s="26"/>
      <c r="E205" s="27"/>
      <c r="F205" s="27"/>
      <c r="G205" s="26"/>
      <c r="H205" s="27"/>
      <c r="I205" s="27"/>
      <c r="J205" s="26"/>
      <c r="K205" s="27"/>
      <c r="L205" s="17">
        <f t="shared" si="33"/>
        <v>0</v>
      </c>
      <c r="M205" s="27"/>
      <c r="N205" s="27"/>
      <c r="O205" s="27"/>
      <c r="P205" s="27"/>
      <c r="Q205" s="27"/>
      <c r="R205" s="27"/>
      <c r="S205" s="27"/>
      <c r="T205" s="17">
        <f t="shared" si="34"/>
        <v>0</v>
      </c>
      <c r="U205" s="27"/>
      <c r="V205" s="27"/>
      <c r="W205" s="18">
        <f t="shared" si="35"/>
        <v>0</v>
      </c>
      <c r="X205" s="18"/>
      <c r="Y205" s="18">
        <f t="shared" si="36"/>
        <v>0</v>
      </c>
      <c r="Z205" s="18">
        <f t="shared" si="37"/>
        <v>0</v>
      </c>
      <c r="AA205" s="18">
        <f t="shared" si="38"/>
        <v>0</v>
      </c>
      <c r="AB205" s="18">
        <f t="shared" si="39"/>
        <v>0</v>
      </c>
      <c r="AC205" s="18">
        <f t="shared" si="40"/>
        <v>0</v>
      </c>
      <c r="AD205" s="18">
        <f t="shared" si="41"/>
        <v>0</v>
      </c>
      <c r="AE205" s="17">
        <f t="shared" si="42"/>
        <v>0</v>
      </c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38"/>
      <c r="BK205" s="20">
        <f t="shared" si="43"/>
        <v>0</v>
      </c>
    </row>
    <row r="206" spans="1:63">
      <c r="A206" s="22">
        <v>199</v>
      </c>
      <c r="B206" s="25"/>
      <c r="C206" s="26"/>
      <c r="D206" s="26"/>
      <c r="E206" s="27"/>
      <c r="F206" s="27"/>
      <c r="G206" s="26"/>
      <c r="H206" s="27"/>
      <c r="I206" s="27"/>
      <c r="J206" s="26"/>
      <c r="K206" s="27"/>
      <c r="L206" s="17">
        <f t="shared" si="33"/>
        <v>0</v>
      </c>
      <c r="M206" s="27"/>
      <c r="N206" s="27"/>
      <c r="O206" s="27"/>
      <c r="P206" s="27"/>
      <c r="Q206" s="27"/>
      <c r="R206" s="27"/>
      <c r="S206" s="27"/>
      <c r="T206" s="17">
        <f t="shared" si="34"/>
        <v>0</v>
      </c>
      <c r="U206" s="27"/>
      <c r="V206" s="27"/>
      <c r="W206" s="18">
        <f t="shared" si="35"/>
        <v>0</v>
      </c>
      <c r="X206" s="18"/>
      <c r="Y206" s="18">
        <f t="shared" si="36"/>
        <v>0</v>
      </c>
      <c r="Z206" s="18">
        <f t="shared" si="37"/>
        <v>0</v>
      </c>
      <c r="AA206" s="18">
        <f t="shared" si="38"/>
        <v>0</v>
      </c>
      <c r="AB206" s="18">
        <f t="shared" si="39"/>
        <v>0</v>
      </c>
      <c r="AC206" s="18">
        <f t="shared" si="40"/>
        <v>0</v>
      </c>
      <c r="AD206" s="18">
        <f t="shared" si="41"/>
        <v>0</v>
      </c>
      <c r="AE206" s="17">
        <f t="shared" si="42"/>
        <v>0</v>
      </c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38"/>
      <c r="BK206" s="20">
        <f t="shared" si="43"/>
        <v>0</v>
      </c>
    </row>
    <row r="207" spans="1:63">
      <c r="A207" s="22">
        <v>200</v>
      </c>
      <c r="B207" s="25"/>
      <c r="C207" s="26"/>
      <c r="D207" s="26"/>
      <c r="E207" s="27"/>
      <c r="F207" s="27"/>
      <c r="G207" s="26"/>
      <c r="H207" s="27"/>
      <c r="I207" s="27"/>
      <c r="J207" s="26"/>
      <c r="K207" s="27"/>
      <c r="L207" s="17">
        <f t="shared" si="33"/>
        <v>0</v>
      </c>
      <c r="M207" s="27"/>
      <c r="N207" s="27"/>
      <c r="O207" s="27"/>
      <c r="P207" s="27"/>
      <c r="Q207" s="27"/>
      <c r="R207" s="27"/>
      <c r="S207" s="27"/>
      <c r="T207" s="17">
        <f t="shared" si="34"/>
        <v>0</v>
      </c>
      <c r="U207" s="27"/>
      <c r="V207" s="27"/>
      <c r="W207" s="18">
        <f t="shared" si="35"/>
        <v>0</v>
      </c>
      <c r="X207" s="18"/>
      <c r="Y207" s="18">
        <f t="shared" si="36"/>
        <v>0</v>
      </c>
      <c r="Z207" s="18">
        <f t="shared" si="37"/>
        <v>0</v>
      </c>
      <c r="AA207" s="18">
        <f t="shared" si="38"/>
        <v>0</v>
      </c>
      <c r="AB207" s="18">
        <f t="shared" si="39"/>
        <v>0</v>
      </c>
      <c r="AC207" s="18">
        <f t="shared" si="40"/>
        <v>0</v>
      </c>
      <c r="AD207" s="18">
        <f t="shared" si="41"/>
        <v>0</v>
      </c>
      <c r="AE207" s="17">
        <f t="shared" si="42"/>
        <v>0</v>
      </c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38"/>
      <c r="BK207" s="20">
        <f t="shared" si="43"/>
        <v>0</v>
      </c>
    </row>
    <row r="208" spans="1:63">
      <c r="A208" s="22">
        <v>201</v>
      </c>
      <c r="B208" s="25"/>
      <c r="C208" s="26"/>
      <c r="D208" s="26"/>
      <c r="E208" s="27"/>
      <c r="F208" s="27"/>
      <c r="G208" s="26"/>
      <c r="H208" s="27"/>
      <c r="I208" s="27"/>
      <c r="J208" s="26"/>
      <c r="K208" s="27"/>
      <c r="L208" s="17">
        <f t="shared" si="33"/>
        <v>0</v>
      </c>
      <c r="M208" s="27"/>
      <c r="N208" s="27"/>
      <c r="O208" s="27"/>
      <c r="P208" s="27"/>
      <c r="Q208" s="27"/>
      <c r="R208" s="27"/>
      <c r="S208" s="27"/>
      <c r="T208" s="17">
        <f t="shared" si="34"/>
        <v>0</v>
      </c>
      <c r="U208" s="27"/>
      <c r="V208" s="27"/>
      <c r="W208" s="18">
        <f t="shared" si="35"/>
        <v>0</v>
      </c>
      <c r="X208" s="18"/>
      <c r="Y208" s="18">
        <f t="shared" si="36"/>
        <v>0</v>
      </c>
      <c r="Z208" s="18">
        <f t="shared" si="37"/>
        <v>0</v>
      </c>
      <c r="AA208" s="18">
        <f t="shared" si="38"/>
        <v>0</v>
      </c>
      <c r="AB208" s="18">
        <f t="shared" si="39"/>
        <v>0</v>
      </c>
      <c r="AC208" s="18">
        <f t="shared" si="40"/>
        <v>0</v>
      </c>
      <c r="AD208" s="18">
        <f t="shared" si="41"/>
        <v>0</v>
      </c>
      <c r="AE208" s="17">
        <f t="shared" si="42"/>
        <v>0</v>
      </c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38"/>
      <c r="BK208" s="20">
        <f t="shared" si="43"/>
        <v>0</v>
      </c>
    </row>
    <row r="209" spans="1:63">
      <c r="A209" s="22">
        <v>202</v>
      </c>
      <c r="B209" s="25"/>
      <c r="C209" s="26"/>
      <c r="D209" s="26"/>
      <c r="E209" s="27"/>
      <c r="F209" s="27"/>
      <c r="G209" s="26"/>
      <c r="H209" s="27"/>
      <c r="I209" s="27"/>
      <c r="J209" s="26"/>
      <c r="K209" s="27"/>
      <c r="L209" s="17">
        <f t="shared" si="33"/>
        <v>0</v>
      </c>
      <c r="M209" s="27"/>
      <c r="N209" s="27"/>
      <c r="O209" s="27"/>
      <c r="P209" s="27"/>
      <c r="Q209" s="27"/>
      <c r="R209" s="27"/>
      <c r="S209" s="27"/>
      <c r="T209" s="17">
        <f t="shared" si="34"/>
        <v>0</v>
      </c>
      <c r="U209" s="27"/>
      <c r="V209" s="27"/>
      <c r="W209" s="18">
        <f t="shared" si="35"/>
        <v>0</v>
      </c>
      <c r="X209" s="18"/>
      <c r="Y209" s="18">
        <f t="shared" si="36"/>
        <v>0</v>
      </c>
      <c r="Z209" s="18">
        <f t="shared" si="37"/>
        <v>0</v>
      </c>
      <c r="AA209" s="18">
        <f t="shared" si="38"/>
        <v>0</v>
      </c>
      <c r="AB209" s="18">
        <f t="shared" si="39"/>
        <v>0</v>
      </c>
      <c r="AC209" s="18">
        <f t="shared" si="40"/>
        <v>0</v>
      </c>
      <c r="AD209" s="18">
        <f t="shared" si="41"/>
        <v>0</v>
      </c>
      <c r="AE209" s="17">
        <f t="shared" si="42"/>
        <v>0</v>
      </c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38"/>
      <c r="BK209" s="20">
        <f t="shared" si="43"/>
        <v>0</v>
      </c>
    </row>
    <row r="210" spans="1:63">
      <c r="A210" s="22">
        <v>203</v>
      </c>
      <c r="B210" s="25"/>
      <c r="C210" s="26"/>
      <c r="D210" s="26"/>
      <c r="E210" s="27"/>
      <c r="F210" s="27"/>
      <c r="G210" s="26"/>
      <c r="H210" s="27"/>
      <c r="I210" s="27"/>
      <c r="J210" s="26"/>
      <c r="K210" s="27"/>
      <c r="L210" s="17">
        <f t="shared" si="33"/>
        <v>0</v>
      </c>
      <c r="M210" s="27"/>
      <c r="N210" s="27"/>
      <c r="O210" s="27"/>
      <c r="P210" s="27"/>
      <c r="Q210" s="27"/>
      <c r="R210" s="27"/>
      <c r="S210" s="27"/>
      <c r="T210" s="17">
        <f t="shared" si="34"/>
        <v>0</v>
      </c>
      <c r="U210" s="27"/>
      <c r="V210" s="27"/>
      <c r="W210" s="18">
        <f t="shared" si="35"/>
        <v>0</v>
      </c>
      <c r="X210" s="18"/>
      <c r="Y210" s="18">
        <f t="shared" si="36"/>
        <v>0</v>
      </c>
      <c r="Z210" s="18">
        <f t="shared" si="37"/>
        <v>0</v>
      </c>
      <c r="AA210" s="18">
        <f t="shared" si="38"/>
        <v>0</v>
      </c>
      <c r="AB210" s="18">
        <f t="shared" si="39"/>
        <v>0</v>
      </c>
      <c r="AC210" s="18">
        <f t="shared" si="40"/>
        <v>0</v>
      </c>
      <c r="AD210" s="18">
        <f t="shared" si="41"/>
        <v>0</v>
      </c>
      <c r="AE210" s="17">
        <f t="shared" si="42"/>
        <v>0</v>
      </c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38"/>
      <c r="BK210" s="20">
        <f t="shared" si="43"/>
        <v>0</v>
      </c>
    </row>
    <row r="211" spans="1:63">
      <c r="A211" s="22">
        <v>204</v>
      </c>
      <c r="B211" s="25"/>
      <c r="C211" s="26"/>
      <c r="D211" s="26"/>
      <c r="E211" s="27"/>
      <c r="F211" s="27"/>
      <c r="G211" s="26"/>
      <c r="H211" s="27"/>
      <c r="I211" s="27"/>
      <c r="J211" s="26"/>
      <c r="K211" s="27"/>
      <c r="L211" s="17">
        <f t="shared" si="33"/>
        <v>0</v>
      </c>
      <c r="M211" s="27"/>
      <c r="N211" s="27"/>
      <c r="O211" s="27"/>
      <c r="P211" s="27"/>
      <c r="Q211" s="27"/>
      <c r="R211" s="27"/>
      <c r="S211" s="27"/>
      <c r="T211" s="17">
        <f t="shared" si="34"/>
        <v>0</v>
      </c>
      <c r="U211" s="27"/>
      <c r="V211" s="27"/>
      <c r="W211" s="18">
        <f t="shared" si="35"/>
        <v>0</v>
      </c>
      <c r="X211" s="18"/>
      <c r="Y211" s="18">
        <f t="shared" si="36"/>
        <v>0</v>
      </c>
      <c r="Z211" s="18">
        <f t="shared" si="37"/>
        <v>0</v>
      </c>
      <c r="AA211" s="18">
        <f t="shared" si="38"/>
        <v>0</v>
      </c>
      <c r="AB211" s="18">
        <f t="shared" si="39"/>
        <v>0</v>
      </c>
      <c r="AC211" s="18">
        <f t="shared" si="40"/>
        <v>0</v>
      </c>
      <c r="AD211" s="18">
        <f t="shared" si="41"/>
        <v>0</v>
      </c>
      <c r="AE211" s="17">
        <f t="shared" si="42"/>
        <v>0</v>
      </c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38"/>
      <c r="BK211" s="20">
        <f t="shared" si="43"/>
        <v>0</v>
      </c>
    </row>
    <row r="212" spans="1:63">
      <c r="A212" s="22">
        <v>205</v>
      </c>
      <c r="B212" s="25"/>
      <c r="C212" s="26"/>
      <c r="D212" s="26"/>
      <c r="E212" s="27"/>
      <c r="F212" s="27"/>
      <c r="G212" s="26"/>
      <c r="H212" s="27"/>
      <c r="I212" s="27"/>
      <c r="J212" s="26"/>
      <c r="K212" s="27"/>
      <c r="L212" s="17">
        <f t="shared" si="33"/>
        <v>0</v>
      </c>
      <c r="M212" s="27"/>
      <c r="N212" s="27"/>
      <c r="O212" s="27"/>
      <c r="P212" s="27"/>
      <c r="Q212" s="27"/>
      <c r="R212" s="27"/>
      <c r="S212" s="27"/>
      <c r="T212" s="17">
        <f t="shared" si="34"/>
        <v>0</v>
      </c>
      <c r="U212" s="27"/>
      <c r="V212" s="27"/>
      <c r="W212" s="18">
        <f t="shared" si="35"/>
        <v>0</v>
      </c>
      <c r="X212" s="18"/>
      <c r="Y212" s="18">
        <f t="shared" si="36"/>
        <v>0</v>
      </c>
      <c r="Z212" s="18">
        <f t="shared" si="37"/>
        <v>0</v>
      </c>
      <c r="AA212" s="18">
        <f t="shared" si="38"/>
        <v>0</v>
      </c>
      <c r="AB212" s="18">
        <f t="shared" si="39"/>
        <v>0</v>
      </c>
      <c r="AC212" s="18">
        <f t="shared" si="40"/>
        <v>0</v>
      </c>
      <c r="AD212" s="18">
        <f t="shared" si="41"/>
        <v>0</v>
      </c>
      <c r="AE212" s="17">
        <f t="shared" si="42"/>
        <v>0</v>
      </c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38"/>
      <c r="BK212" s="20">
        <f t="shared" si="43"/>
        <v>0</v>
      </c>
    </row>
    <row r="213" spans="1:63">
      <c r="A213" s="22">
        <v>206</v>
      </c>
      <c r="B213" s="25"/>
      <c r="C213" s="26"/>
      <c r="D213" s="26"/>
      <c r="E213" s="27"/>
      <c r="F213" s="27"/>
      <c r="G213" s="26"/>
      <c r="H213" s="27"/>
      <c r="I213" s="27"/>
      <c r="J213" s="26"/>
      <c r="K213" s="27"/>
      <c r="L213" s="17">
        <f t="shared" si="33"/>
        <v>0</v>
      </c>
      <c r="M213" s="27"/>
      <c r="N213" s="27"/>
      <c r="O213" s="27"/>
      <c r="P213" s="27"/>
      <c r="Q213" s="27"/>
      <c r="R213" s="27"/>
      <c r="S213" s="27"/>
      <c r="T213" s="17">
        <f t="shared" si="34"/>
        <v>0</v>
      </c>
      <c r="U213" s="27"/>
      <c r="V213" s="27"/>
      <c r="W213" s="18">
        <f t="shared" si="35"/>
        <v>0</v>
      </c>
      <c r="X213" s="18"/>
      <c r="Y213" s="18">
        <f t="shared" si="36"/>
        <v>0</v>
      </c>
      <c r="Z213" s="18">
        <f t="shared" si="37"/>
        <v>0</v>
      </c>
      <c r="AA213" s="18">
        <f t="shared" si="38"/>
        <v>0</v>
      </c>
      <c r="AB213" s="18">
        <f t="shared" si="39"/>
        <v>0</v>
      </c>
      <c r="AC213" s="18">
        <f t="shared" si="40"/>
        <v>0</v>
      </c>
      <c r="AD213" s="18">
        <f t="shared" si="41"/>
        <v>0</v>
      </c>
      <c r="AE213" s="17">
        <f t="shared" si="42"/>
        <v>0</v>
      </c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38"/>
      <c r="BK213" s="20">
        <f t="shared" si="43"/>
        <v>0</v>
      </c>
    </row>
    <row r="214" spans="1:63">
      <c r="A214" s="22">
        <v>207</v>
      </c>
      <c r="B214" s="25"/>
      <c r="C214" s="26"/>
      <c r="D214" s="26"/>
      <c r="E214" s="27"/>
      <c r="F214" s="27"/>
      <c r="G214" s="26"/>
      <c r="H214" s="27"/>
      <c r="I214" s="27"/>
      <c r="J214" s="26"/>
      <c r="K214" s="27"/>
      <c r="L214" s="17">
        <f t="shared" si="33"/>
        <v>0</v>
      </c>
      <c r="M214" s="27"/>
      <c r="N214" s="27"/>
      <c r="O214" s="27"/>
      <c r="P214" s="27"/>
      <c r="Q214" s="27"/>
      <c r="R214" s="27"/>
      <c r="S214" s="27"/>
      <c r="T214" s="17">
        <f t="shared" si="34"/>
        <v>0</v>
      </c>
      <c r="U214" s="27"/>
      <c r="V214" s="27"/>
      <c r="W214" s="18">
        <f t="shared" si="35"/>
        <v>0</v>
      </c>
      <c r="X214" s="18"/>
      <c r="Y214" s="18">
        <f t="shared" si="36"/>
        <v>0</v>
      </c>
      <c r="Z214" s="18">
        <f t="shared" si="37"/>
        <v>0</v>
      </c>
      <c r="AA214" s="18">
        <f t="shared" si="38"/>
        <v>0</v>
      </c>
      <c r="AB214" s="18">
        <f t="shared" si="39"/>
        <v>0</v>
      </c>
      <c r="AC214" s="18">
        <f t="shared" si="40"/>
        <v>0</v>
      </c>
      <c r="AD214" s="18">
        <f t="shared" si="41"/>
        <v>0</v>
      </c>
      <c r="AE214" s="17">
        <f t="shared" si="42"/>
        <v>0</v>
      </c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38"/>
      <c r="BK214" s="20">
        <f t="shared" si="43"/>
        <v>0</v>
      </c>
    </row>
    <row r="215" spans="1:63">
      <c r="A215" s="22">
        <v>208</v>
      </c>
      <c r="B215" s="25"/>
      <c r="C215" s="26"/>
      <c r="D215" s="26"/>
      <c r="E215" s="27"/>
      <c r="F215" s="27"/>
      <c r="G215" s="26"/>
      <c r="H215" s="27"/>
      <c r="I215" s="27"/>
      <c r="J215" s="26"/>
      <c r="K215" s="27"/>
      <c r="L215" s="17">
        <f t="shared" si="33"/>
        <v>0</v>
      </c>
      <c r="M215" s="27"/>
      <c r="N215" s="27"/>
      <c r="O215" s="27"/>
      <c r="P215" s="27"/>
      <c r="Q215" s="27"/>
      <c r="R215" s="27"/>
      <c r="S215" s="27"/>
      <c r="T215" s="17">
        <f t="shared" si="34"/>
        <v>0</v>
      </c>
      <c r="U215" s="27"/>
      <c r="V215" s="27"/>
      <c r="W215" s="18">
        <f t="shared" si="35"/>
        <v>0</v>
      </c>
      <c r="X215" s="18"/>
      <c r="Y215" s="18">
        <f t="shared" si="36"/>
        <v>0</v>
      </c>
      <c r="Z215" s="18">
        <f t="shared" si="37"/>
        <v>0</v>
      </c>
      <c r="AA215" s="18">
        <f t="shared" si="38"/>
        <v>0</v>
      </c>
      <c r="AB215" s="18">
        <f t="shared" si="39"/>
        <v>0</v>
      </c>
      <c r="AC215" s="18">
        <f t="shared" si="40"/>
        <v>0</v>
      </c>
      <c r="AD215" s="18">
        <f t="shared" si="41"/>
        <v>0</v>
      </c>
      <c r="AE215" s="17">
        <f t="shared" si="42"/>
        <v>0</v>
      </c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38"/>
      <c r="BK215" s="20">
        <f t="shared" si="43"/>
        <v>0</v>
      </c>
    </row>
    <row r="216" spans="1:63">
      <c r="A216" s="22">
        <v>209</v>
      </c>
      <c r="B216" s="25"/>
      <c r="C216" s="26"/>
      <c r="D216" s="26"/>
      <c r="E216" s="27"/>
      <c r="F216" s="27"/>
      <c r="G216" s="26"/>
      <c r="H216" s="27"/>
      <c r="I216" s="27"/>
      <c r="J216" s="26"/>
      <c r="K216" s="27"/>
      <c r="L216" s="17">
        <f t="shared" si="33"/>
        <v>0</v>
      </c>
      <c r="M216" s="27"/>
      <c r="N216" s="27"/>
      <c r="O216" s="27"/>
      <c r="P216" s="27"/>
      <c r="Q216" s="27"/>
      <c r="R216" s="27"/>
      <c r="S216" s="27"/>
      <c r="T216" s="17">
        <f t="shared" si="34"/>
        <v>0</v>
      </c>
      <c r="U216" s="27"/>
      <c r="V216" s="27"/>
      <c r="W216" s="18">
        <f t="shared" si="35"/>
        <v>0</v>
      </c>
      <c r="X216" s="18"/>
      <c r="Y216" s="18">
        <f t="shared" si="36"/>
        <v>0</v>
      </c>
      <c r="Z216" s="18">
        <f t="shared" si="37"/>
        <v>0</v>
      </c>
      <c r="AA216" s="18">
        <f t="shared" si="38"/>
        <v>0</v>
      </c>
      <c r="AB216" s="18">
        <f t="shared" si="39"/>
        <v>0</v>
      </c>
      <c r="AC216" s="18">
        <f t="shared" si="40"/>
        <v>0</v>
      </c>
      <c r="AD216" s="18">
        <f t="shared" si="41"/>
        <v>0</v>
      </c>
      <c r="AE216" s="17">
        <f t="shared" si="42"/>
        <v>0</v>
      </c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38"/>
      <c r="BK216" s="20">
        <f t="shared" si="43"/>
        <v>0</v>
      </c>
    </row>
    <row r="217" spans="1:63">
      <c r="A217" s="22">
        <v>210</v>
      </c>
      <c r="B217" s="25"/>
      <c r="C217" s="26"/>
      <c r="D217" s="26"/>
      <c r="E217" s="27"/>
      <c r="F217" s="27"/>
      <c r="G217" s="26"/>
      <c r="H217" s="27"/>
      <c r="I217" s="27"/>
      <c r="J217" s="26"/>
      <c r="K217" s="27"/>
      <c r="L217" s="17">
        <f t="shared" si="33"/>
        <v>0</v>
      </c>
      <c r="M217" s="27"/>
      <c r="N217" s="27"/>
      <c r="O217" s="27"/>
      <c r="P217" s="27"/>
      <c r="Q217" s="27"/>
      <c r="R217" s="27"/>
      <c r="S217" s="27"/>
      <c r="T217" s="17">
        <f t="shared" si="34"/>
        <v>0</v>
      </c>
      <c r="U217" s="27"/>
      <c r="V217" s="27"/>
      <c r="W217" s="18">
        <f t="shared" si="35"/>
        <v>0</v>
      </c>
      <c r="X217" s="18"/>
      <c r="Y217" s="18">
        <f t="shared" si="36"/>
        <v>0</v>
      </c>
      <c r="Z217" s="18">
        <f t="shared" si="37"/>
        <v>0</v>
      </c>
      <c r="AA217" s="18">
        <f t="shared" si="38"/>
        <v>0</v>
      </c>
      <c r="AB217" s="18">
        <f t="shared" si="39"/>
        <v>0</v>
      </c>
      <c r="AC217" s="18">
        <f t="shared" si="40"/>
        <v>0</v>
      </c>
      <c r="AD217" s="18">
        <f t="shared" si="41"/>
        <v>0</v>
      </c>
      <c r="AE217" s="17">
        <f t="shared" si="42"/>
        <v>0</v>
      </c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38"/>
      <c r="BK217" s="20">
        <f t="shared" si="43"/>
        <v>0</v>
      </c>
    </row>
    <row r="218" spans="1:63">
      <c r="A218" s="22">
        <v>211</v>
      </c>
      <c r="B218" s="25"/>
      <c r="C218" s="26"/>
      <c r="D218" s="26"/>
      <c r="E218" s="27"/>
      <c r="F218" s="27"/>
      <c r="G218" s="26"/>
      <c r="H218" s="27"/>
      <c r="I218" s="27"/>
      <c r="J218" s="26"/>
      <c r="K218" s="27"/>
      <c r="L218" s="17">
        <f t="shared" si="33"/>
        <v>0</v>
      </c>
      <c r="M218" s="27"/>
      <c r="N218" s="27"/>
      <c r="O218" s="27"/>
      <c r="P218" s="27"/>
      <c r="Q218" s="27"/>
      <c r="R218" s="27"/>
      <c r="S218" s="27"/>
      <c r="T218" s="17">
        <f t="shared" si="34"/>
        <v>0</v>
      </c>
      <c r="U218" s="27"/>
      <c r="V218" s="27"/>
      <c r="W218" s="18">
        <f t="shared" si="35"/>
        <v>0</v>
      </c>
      <c r="X218" s="18"/>
      <c r="Y218" s="18">
        <f t="shared" si="36"/>
        <v>0</v>
      </c>
      <c r="Z218" s="18">
        <f t="shared" si="37"/>
        <v>0</v>
      </c>
      <c r="AA218" s="18">
        <f t="shared" si="38"/>
        <v>0</v>
      </c>
      <c r="AB218" s="18">
        <f t="shared" si="39"/>
        <v>0</v>
      </c>
      <c r="AC218" s="18">
        <f t="shared" si="40"/>
        <v>0</v>
      </c>
      <c r="AD218" s="18">
        <f t="shared" si="41"/>
        <v>0</v>
      </c>
      <c r="AE218" s="17">
        <f t="shared" si="42"/>
        <v>0</v>
      </c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38"/>
      <c r="BK218" s="20">
        <f t="shared" si="43"/>
        <v>0</v>
      </c>
    </row>
    <row r="219" spans="1:63">
      <c r="A219" s="22">
        <v>212</v>
      </c>
      <c r="B219" s="25"/>
      <c r="C219" s="26"/>
      <c r="D219" s="26"/>
      <c r="E219" s="27"/>
      <c r="F219" s="27"/>
      <c r="G219" s="26"/>
      <c r="H219" s="27"/>
      <c r="I219" s="27"/>
      <c r="J219" s="26"/>
      <c r="K219" s="27"/>
      <c r="L219" s="17">
        <f t="shared" si="33"/>
        <v>0</v>
      </c>
      <c r="M219" s="27"/>
      <c r="N219" s="27"/>
      <c r="O219" s="27"/>
      <c r="P219" s="27"/>
      <c r="Q219" s="27"/>
      <c r="R219" s="27"/>
      <c r="S219" s="27"/>
      <c r="T219" s="17">
        <f t="shared" si="34"/>
        <v>0</v>
      </c>
      <c r="U219" s="27"/>
      <c r="V219" s="27"/>
      <c r="W219" s="18">
        <f t="shared" si="35"/>
        <v>0</v>
      </c>
      <c r="X219" s="18"/>
      <c r="Y219" s="18">
        <f t="shared" si="36"/>
        <v>0</v>
      </c>
      <c r="Z219" s="18">
        <f t="shared" si="37"/>
        <v>0</v>
      </c>
      <c r="AA219" s="18">
        <f t="shared" si="38"/>
        <v>0</v>
      </c>
      <c r="AB219" s="18">
        <f t="shared" si="39"/>
        <v>0</v>
      </c>
      <c r="AC219" s="18">
        <f t="shared" si="40"/>
        <v>0</v>
      </c>
      <c r="AD219" s="18">
        <f t="shared" si="41"/>
        <v>0</v>
      </c>
      <c r="AE219" s="17">
        <f t="shared" si="42"/>
        <v>0</v>
      </c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38"/>
      <c r="BK219" s="20">
        <f t="shared" si="43"/>
        <v>0</v>
      </c>
    </row>
    <row r="220" spans="1:63">
      <c r="A220" s="22">
        <v>213</v>
      </c>
      <c r="B220" s="25"/>
      <c r="C220" s="26"/>
      <c r="D220" s="26"/>
      <c r="E220" s="27"/>
      <c r="F220" s="27"/>
      <c r="G220" s="26"/>
      <c r="H220" s="27"/>
      <c r="I220" s="27"/>
      <c r="J220" s="26"/>
      <c r="K220" s="27"/>
      <c r="L220" s="17">
        <f t="shared" si="33"/>
        <v>0</v>
      </c>
      <c r="M220" s="27"/>
      <c r="N220" s="27"/>
      <c r="O220" s="27"/>
      <c r="P220" s="27"/>
      <c r="Q220" s="27"/>
      <c r="R220" s="27"/>
      <c r="S220" s="27"/>
      <c r="T220" s="17">
        <f t="shared" si="34"/>
        <v>0</v>
      </c>
      <c r="U220" s="27"/>
      <c r="V220" s="27"/>
      <c r="W220" s="18">
        <f t="shared" si="35"/>
        <v>0</v>
      </c>
      <c r="X220" s="18"/>
      <c r="Y220" s="18">
        <f t="shared" si="36"/>
        <v>0</v>
      </c>
      <c r="Z220" s="18">
        <f t="shared" si="37"/>
        <v>0</v>
      </c>
      <c r="AA220" s="18">
        <f t="shared" si="38"/>
        <v>0</v>
      </c>
      <c r="AB220" s="18">
        <f t="shared" si="39"/>
        <v>0</v>
      </c>
      <c r="AC220" s="18">
        <f t="shared" si="40"/>
        <v>0</v>
      </c>
      <c r="AD220" s="18">
        <f t="shared" si="41"/>
        <v>0</v>
      </c>
      <c r="AE220" s="17">
        <f t="shared" si="42"/>
        <v>0</v>
      </c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38"/>
      <c r="BK220" s="20">
        <f t="shared" si="43"/>
        <v>0</v>
      </c>
    </row>
    <row r="221" spans="1:63">
      <c r="A221" s="22">
        <v>214</v>
      </c>
      <c r="B221" s="25"/>
      <c r="C221" s="26"/>
      <c r="D221" s="26"/>
      <c r="E221" s="27"/>
      <c r="F221" s="27"/>
      <c r="G221" s="26"/>
      <c r="H221" s="27"/>
      <c r="I221" s="27"/>
      <c r="J221" s="26"/>
      <c r="K221" s="27"/>
      <c r="L221" s="17">
        <f t="shared" si="33"/>
        <v>0</v>
      </c>
      <c r="M221" s="27"/>
      <c r="N221" s="27"/>
      <c r="O221" s="27"/>
      <c r="P221" s="27"/>
      <c r="Q221" s="27"/>
      <c r="R221" s="27"/>
      <c r="S221" s="27"/>
      <c r="T221" s="17">
        <f t="shared" si="34"/>
        <v>0</v>
      </c>
      <c r="U221" s="27"/>
      <c r="V221" s="27"/>
      <c r="W221" s="18">
        <f t="shared" si="35"/>
        <v>0</v>
      </c>
      <c r="X221" s="18"/>
      <c r="Y221" s="18">
        <f t="shared" si="36"/>
        <v>0</v>
      </c>
      <c r="Z221" s="18">
        <f t="shared" si="37"/>
        <v>0</v>
      </c>
      <c r="AA221" s="18">
        <f t="shared" si="38"/>
        <v>0</v>
      </c>
      <c r="AB221" s="18">
        <f t="shared" si="39"/>
        <v>0</v>
      </c>
      <c r="AC221" s="18">
        <f t="shared" si="40"/>
        <v>0</v>
      </c>
      <c r="AD221" s="18">
        <f t="shared" si="41"/>
        <v>0</v>
      </c>
      <c r="AE221" s="17">
        <f t="shared" si="42"/>
        <v>0</v>
      </c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38"/>
      <c r="BK221" s="20">
        <f t="shared" si="43"/>
        <v>0</v>
      </c>
    </row>
    <row r="222" spans="1:63">
      <c r="A222" s="22">
        <v>215</v>
      </c>
      <c r="B222" s="25"/>
      <c r="C222" s="26"/>
      <c r="D222" s="26"/>
      <c r="E222" s="27"/>
      <c r="F222" s="27"/>
      <c r="G222" s="26"/>
      <c r="H222" s="27"/>
      <c r="I222" s="27"/>
      <c r="J222" s="26"/>
      <c r="K222" s="27"/>
      <c r="L222" s="17">
        <f t="shared" si="33"/>
        <v>0</v>
      </c>
      <c r="M222" s="27"/>
      <c r="N222" s="27"/>
      <c r="O222" s="27"/>
      <c r="P222" s="27"/>
      <c r="Q222" s="27"/>
      <c r="R222" s="27"/>
      <c r="S222" s="27"/>
      <c r="T222" s="17">
        <f t="shared" si="34"/>
        <v>0</v>
      </c>
      <c r="U222" s="27"/>
      <c r="V222" s="27"/>
      <c r="W222" s="18">
        <f t="shared" si="35"/>
        <v>0</v>
      </c>
      <c r="X222" s="18"/>
      <c r="Y222" s="18">
        <f t="shared" si="36"/>
        <v>0</v>
      </c>
      <c r="Z222" s="18">
        <f t="shared" si="37"/>
        <v>0</v>
      </c>
      <c r="AA222" s="18">
        <f t="shared" si="38"/>
        <v>0</v>
      </c>
      <c r="AB222" s="18">
        <f t="shared" si="39"/>
        <v>0</v>
      </c>
      <c r="AC222" s="18">
        <f t="shared" si="40"/>
        <v>0</v>
      </c>
      <c r="AD222" s="18">
        <f t="shared" si="41"/>
        <v>0</v>
      </c>
      <c r="AE222" s="17">
        <f t="shared" si="42"/>
        <v>0</v>
      </c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38"/>
      <c r="BK222" s="20">
        <f t="shared" si="43"/>
        <v>0</v>
      </c>
    </row>
    <row r="223" spans="1:63">
      <c r="A223" s="22">
        <v>216</v>
      </c>
      <c r="B223" s="25"/>
      <c r="C223" s="26"/>
      <c r="D223" s="26"/>
      <c r="E223" s="27"/>
      <c r="F223" s="27"/>
      <c r="G223" s="26"/>
      <c r="H223" s="27"/>
      <c r="I223" s="27"/>
      <c r="J223" s="26"/>
      <c r="K223" s="27"/>
      <c r="L223" s="17">
        <f t="shared" si="33"/>
        <v>0</v>
      </c>
      <c r="M223" s="27"/>
      <c r="N223" s="27"/>
      <c r="O223" s="27"/>
      <c r="P223" s="27"/>
      <c r="Q223" s="27"/>
      <c r="R223" s="27"/>
      <c r="S223" s="27"/>
      <c r="T223" s="17">
        <f t="shared" si="34"/>
        <v>0</v>
      </c>
      <c r="U223" s="27"/>
      <c r="V223" s="27"/>
      <c r="W223" s="18">
        <f t="shared" si="35"/>
        <v>0</v>
      </c>
      <c r="X223" s="18"/>
      <c r="Y223" s="18">
        <f t="shared" si="36"/>
        <v>0</v>
      </c>
      <c r="Z223" s="18">
        <f t="shared" si="37"/>
        <v>0</v>
      </c>
      <c r="AA223" s="18">
        <f t="shared" si="38"/>
        <v>0</v>
      </c>
      <c r="AB223" s="18">
        <f t="shared" si="39"/>
        <v>0</v>
      </c>
      <c r="AC223" s="18">
        <f t="shared" si="40"/>
        <v>0</v>
      </c>
      <c r="AD223" s="18">
        <f t="shared" si="41"/>
        <v>0</v>
      </c>
      <c r="AE223" s="17">
        <f t="shared" si="42"/>
        <v>0</v>
      </c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38"/>
      <c r="BK223" s="20">
        <f t="shared" si="43"/>
        <v>0</v>
      </c>
    </row>
    <row r="224" spans="1:63">
      <c r="A224" s="22">
        <v>217</v>
      </c>
      <c r="B224" s="25"/>
      <c r="C224" s="26"/>
      <c r="D224" s="26"/>
      <c r="E224" s="27"/>
      <c r="F224" s="27"/>
      <c r="G224" s="26"/>
      <c r="H224" s="27"/>
      <c r="I224" s="27"/>
      <c r="J224" s="26"/>
      <c r="K224" s="27"/>
      <c r="L224" s="17">
        <f t="shared" si="33"/>
        <v>0</v>
      </c>
      <c r="M224" s="27"/>
      <c r="N224" s="27"/>
      <c r="O224" s="27"/>
      <c r="P224" s="27"/>
      <c r="Q224" s="27"/>
      <c r="R224" s="27"/>
      <c r="S224" s="27"/>
      <c r="T224" s="17">
        <f t="shared" si="34"/>
        <v>0</v>
      </c>
      <c r="U224" s="27"/>
      <c r="V224" s="27"/>
      <c r="W224" s="18">
        <f t="shared" si="35"/>
        <v>0</v>
      </c>
      <c r="X224" s="18"/>
      <c r="Y224" s="18">
        <f t="shared" si="36"/>
        <v>0</v>
      </c>
      <c r="Z224" s="18">
        <f t="shared" si="37"/>
        <v>0</v>
      </c>
      <c r="AA224" s="18">
        <f t="shared" si="38"/>
        <v>0</v>
      </c>
      <c r="AB224" s="18">
        <f t="shared" si="39"/>
        <v>0</v>
      </c>
      <c r="AC224" s="18">
        <f t="shared" si="40"/>
        <v>0</v>
      </c>
      <c r="AD224" s="18">
        <f t="shared" si="41"/>
        <v>0</v>
      </c>
      <c r="AE224" s="17">
        <f t="shared" si="42"/>
        <v>0</v>
      </c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38"/>
      <c r="BK224" s="20">
        <f t="shared" si="43"/>
        <v>0</v>
      </c>
    </row>
    <row r="225" spans="1:63">
      <c r="A225" s="22">
        <v>218</v>
      </c>
      <c r="B225" s="25"/>
      <c r="C225" s="26"/>
      <c r="D225" s="26"/>
      <c r="E225" s="27"/>
      <c r="F225" s="27"/>
      <c r="G225" s="26"/>
      <c r="H225" s="27"/>
      <c r="I225" s="27"/>
      <c r="J225" s="26"/>
      <c r="K225" s="27"/>
      <c r="L225" s="17">
        <f t="shared" si="33"/>
        <v>0</v>
      </c>
      <c r="M225" s="27"/>
      <c r="N225" s="27"/>
      <c r="O225" s="27"/>
      <c r="P225" s="27"/>
      <c r="Q225" s="27"/>
      <c r="R225" s="27"/>
      <c r="S225" s="27"/>
      <c r="T225" s="17">
        <f t="shared" si="34"/>
        <v>0</v>
      </c>
      <c r="U225" s="27"/>
      <c r="V225" s="27"/>
      <c r="W225" s="18">
        <f t="shared" si="35"/>
        <v>0</v>
      </c>
      <c r="X225" s="18"/>
      <c r="Y225" s="18">
        <f t="shared" si="36"/>
        <v>0</v>
      </c>
      <c r="Z225" s="18">
        <f t="shared" si="37"/>
        <v>0</v>
      </c>
      <c r="AA225" s="18">
        <f t="shared" si="38"/>
        <v>0</v>
      </c>
      <c r="AB225" s="18">
        <f t="shared" si="39"/>
        <v>0</v>
      </c>
      <c r="AC225" s="18">
        <f t="shared" si="40"/>
        <v>0</v>
      </c>
      <c r="AD225" s="18">
        <f t="shared" si="41"/>
        <v>0</v>
      </c>
      <c r="AE225" s="17">
        <f t="shared" si="42"/>
        <v>0</v>
      </c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38"/>
      <c r="BK225" s="20">
        <f t="shared" si="43"/>
        <v>0</v>
      </c>
    </row>
    <row r="226" spans="1:63">
      <c r="A226" s="22">
        <v>219</v>
      </c>
      <c r="B226" s="25"/>
      <c r="C226" s="26"/>
      <c r="D226" s="26"/>
      <c r="E226" s="27"/>
      <c r="F226" s="27"/>
      <c r="G226" s="26"/>
      <c r="H226" s="27"/>
      <c r="I226" s="27"/>
      <c r="J226" s="26"/>
      <c r="K226" s="27"/>
      <c r="L226" s="17">
        <f t="shared" si="33"/>
        <v>0</v>
      </c>
      <c r="M226" s="27"/>
      <c r="N226" s="27"/>
      <c r="O226" s="27"/>
      <c r="P226" s="27"/>
      <c r="Q226" s="27"/>
      <c r="R226" s="27"/>
      <c r="S226" s="27"/>
      <c r="T226" s="17">
        <f t="shared" si="34"/>
        <v>0</v>
      </c>
      <c r="U226" s="27"/>
      <c r="V226" s="27"/>
      <c r="W226" s="18">
        <f t="shared" si="35"/>
        <v>0</v>
      </c>
      <c r="X226" s="18"/>
      <c r="Y226" s="18">
        <f t="shared" si="36"/>
        <v>0</v>
      </c>
      <c r="Z226" s="18">
        <f t="shared" si="37"/>
        <v>0</v>
      </c>
      <c r="AA226" s="18">
        <f t="shared" si="38"/>
        <v>0</v>
      </c>
      <c r="AB226" s="18">
        <f t="shared" si="39"/>
        <v>0</v>
      </c>
      <c r="AC226" s="18">
        <f t="shared" si="40"/>
        <v>0</v>
      </c>
      <c r="AD226" s="18">
        <f t="shared" si="41"/>
        <v>0</v>
      </c>
      <c r="AE226" s="17">
        <f t="shared" si="42"/>
        <v>0</v>
      </c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38"/>
      <c r="BK226" s="20">
        <f t="shared" si="43"/>
        <v>0</v>
      </c>
    </row>
    <row r="227" spans="1:63">
      <c r="A227" s="22">
        <v>220</v>
      </c>
      <c r="B227" s="25"/>
      <c r="C227" s="26"/>
      <c r="D227" s="26"/>
      <c r="E227" s="27"/>
      <c r="F227" s="27"/>
      <c r="G227" s="26"/>
      <c r="H227" s="27"/>
      <c r="I227" s="27"/>
      <c r="J227" s="26"/>
      <c r="K227" s="27"/>
      <c r="L227" s="17">
        <f t="shared" si="33"/>
        <v>0</v>
      </c>
      <c r="M227" s="27"/>
      <c r="N227" s="27"/>
      <c r="O227" s="27"/>
      <c r="P227" s="27"/>
      <c r="Q227" s="27"/>
      <c r="R227" s="27"/>
      <c r="S227" s="27"/>
      <c r="T227" s="17">
        <f t="shared" si="34"/>
        <v>0</v>
      </c>
      <c r="U227" s="27"/>
      <c r="V227" s="27"/>
      <c r="W227" s="18">
        <f t="shared" si="35"/>
        <v>0</v>
      </c>
      <c r="X227" s="18"/>
      <c r="Y227" s="18">
        <f t="shared" si="36"/>
        <v>0</v>
      </c>
      <c r="Z227" s="18">
        <f t="shared" si="37"/>
        <v>0</v>
      </c>
      <c r="AA227" s="18">
        <f t="shared" si="38"/>
        <v>0</v>
      </c>
      <c r="AB227" s="18">
        <f t="shared" si="39"/>
        <v>0</v>
      </c>
      <c r="AC227" s="18">
        <f t="shared" si="40"/>
        <v>0</v>
      </c>
      <c r="AD227" s="18">
        <f t="shared" si="41"/>
        <v>0</v>
      </c>
      <c r="AE227" s="17">
        <f t="shared" si="42"/>
        <v>0</v>
      </c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38"/>
      <c r="BK227" s="20">
        <f t="shared" si="43"/>
        <v>0</v>
      </c>
    </row>
    <row r="228" spans="1:63">
      <c r="A228" s="22">
        <v>221</v>
      </c>
      <c r="B228" s="25"/>
      <c r="C228" s="26"/>
      <c r="D228" s="26"/>
      <c r="E228" s="27"/>
      <c r="F228" s="27"/>
      <c r="G228" s="26"/>
      <c r="H228" s="27"/>
      <c r="I228" s="27"/>
      <c r="J228" s="26"/>
      <c r="K228" s="27"/>
      <c r="L228" s="17">
        <f t="shared" si="33"/>
        <v>0</v>
      </c>
      <c r="M228" s="27"/>
      <c r="N228" s="27"/>
      <c r="O228" s="27"/>
      <c r="P228" s="27"/>
      <c r="Q228" s="27"/>
      <c r="R228" s="27"/>
      <c r="S228" s="27"/>
      <c r="T228" s="17">
        <f t="shared" si="34"/>
        <v>0</v>
      </c>
      <c r="U228" s="27"/>
      <c r="V228" s="27"/>
      <c r="W228" s="18">
        <f t="shared" si="35"/>
        <v>0</v>
      </c>
      <c r="X228" s="18"/>
      <c r="Y228" s="18">
        <f t="shared" si="36"/>
        <v>0</v>
      </c>
      <c r="Z228" s="18">
        <f t="shared" si="37"/>
        <v>0</v>
      </c>
      <c r="AA228" s="18">
        <f t="shared" si="38"/>
        <v>0</v>
      </c>
      <c r="AB228" s="18">
        <f t="shared" si="39"/>
        <v>0</v>
      </c>
      <c r="AC228" s="18">
        <f t="shared" si="40"/>
        <v>0</v>
      </c>
      <c r="AD228" s="18">
        <f t="shared" si="41"/>
        <v>0</v>
      </c>
      <c r="AE228" s="17">
        <f t="shared" si="42"/>
        <v>0</v>
      </c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38"/>
      <c r="BK228" s="20">
        <f t="shared" si="43"/>
        <v>0</v>
      </c>
    </row>
    <row r="229" spans="1:63">
      <c r="A229" s="22">
        <v>222</v>
      </c>
      <c r="B229" s="25"/>
      <c r="C229" s="26"/>
      <c r="D229" s="26"/>
      <c r="E229" s="27"/>
      <c r="F229" s="27"/>
      <c r="G229" s="26"/>
      <c r="H229" s="27"/>
      <c r="I229" s="27"/>
      <c r="J229" s="26"/>
      <c r="K229" s="27"/>
      <c r="L229" s="17">
        <f t="shared" si="33"/>
        <v>0</v>
      </c>
      <c r="M229" s="27"/>
      <c r="N229" s="27"/>
      <c r="O229" s="27"/>
      <c r="P229" s="27"/>
      <c r="Q229" s="27"/>
      <c r="R229" s="27"/>
      <c r="S229" s="27"/>
      <c r="T229" s="17">
        <f t="shared" si="34"/>
        <v>0</v>
      </c>
      <c r="U229" s="27"/>
      <c r="V229" s="27"/>
      <c r="W229" s="18">
        <f t="shared" si="35"/>
        <v>0</v>
      </c>
      <c r="X229" s="18"/>
      <c r="Y229" s="18">
        <f t="shared" si="36"/>
        <v>0</v>
      </c>
      <c r="Z229" s="18">
        <f t="shared" si="37"/>
        <v>0</v>
      </c>
      <c r="AA229" s="18">
        <f t="shared" si="38"/>
        <v>0</v>
      </c>
      <c r="AB229" s="18">
        <f t="shared" si="39"/>
        <v>0</v>
      </c>
      <c r="AC229" s="18">
        <f t="shared" si="40"/>
        <v>0</v>
      </c>
      <c r="AD229" s="18">
        <f t="shared" si="41"/>
        <v>0</v>
      </c>
      <c r="AE229" s="17">
        <f t="shared" si="42"/>
        <v>0</v>
      </c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38"/>
      <c r="BK229" s="20">
        <f t="shared" si="43"/>
        <v>0</v>
      </c>
    </row>
    <row r="230" spans="1:63">
      <c r="A230" s="22">
        <v>223</v>
      </c>
      <c r="B230" s="25"/>
      <c r="C230" s="26"/>
      <c r="D230" s="26"/>
      <c r="E230" s="27"/>
      <c r="F230" s="27"/>
      <c r="G230" s="26"/>
      <c r="H230" s="27"/>
      <c r="I230" s="27"/>
      <c r="J230" s="26"/>
      <c r="K230" s="27"/>
      <c r="L230" s="17">
        <f t="shared" si="33"/>
        <v>0</v>
      </c>
      <c r="M230" s="27"/>
      <c r="N230" s="27"/>
      <c r="O230" s="27"/>
      <c r="P230" s="27"/>
      <c r="Q230" s="27"/>
      <c r="R230" s="27"/>
      <c r="S230" s="27"/>
      <c r="T230" s="17">
        <f t="shared" si="34"/>
        <v>0</v>
      </c>
      <c r="U230" s="27"/>
      <c r="V230" s="27"/>
      <c r="W230" s="18">
        <f t="shared" si="35"/>
        <v>0</v>
      </c>
      <c r="X230" s="18"/>
      <c r="Y230" s="18">
        <f t="shared" si="36"/>
        <v>0</v>
      </c>
      <c r="Z230" s="18">
        <f t="shared" si="37"/>
        <v>0</v>
      </c>
      <c r="AA230" s="18">
        <f t="shared" si="38"/>
        <v>0</v>
      </c>
      <c r="AB230" s="18">
        <f t="shared" si="39"/>
        <v>0</v>
      </c>
      <c r="AC230" s="18">
        <f t="shared" si="40"/>
        <v>0</v>
      </c>
      <c r="AD230" s="18">
        <f t="shared" si="41"/>
        <v>0</v>
      </c>
      <c r="AE230" s="17">
        <f t="shared" si="42"/>
        <v>0</v>
      </c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38"/>
      <c r="BK230" s="20">
        <f t="shared" si="43"/>
        <v>0</v>
      </c>
    </row>
    <row r="231" spans="1:63">
      <c r="A231" s="22">
        <v>224</v>
      </c>
      <c r="B231" s="25"/>
      <c r="C231" s="26"/>
      <c r="D231" s="26"/>
      <c r="E231" s="27"/>
      <c r="F231" s="27"/>
      <c r="G231" s="26"/>
      <c r="H231" s="27"/>
      <c r="I231" s="27"/>
      <c r="J231" s="26"/>
      <c r="K231" s="27"/>
      <c r="L231" s="17">
        <f t="shared" ref="L231:L294" si="44">SUM(E231:K231)</f>
        <v>0</v>
      </c>
      <c r="M231" s="27"/>
      <c r="N231" s="27"/>
      <c r="O231" s="27"/>
      <c r="P231" s="27"/>
      <c r="Q231" s="27"/>
      <c r="R231" s="27"/>
      <c r="S231" s="27"/>
      <c r="T231" s="17">
        <f t="shared" ref="T231:T294" si="45">SUM(M231:S231)</f>
        <v>0</v>
      </c>
      <c r="U231" s="27"/>
      <c r="V231" s="27"/>
      <c r="W231" s="18">
        <f t="shared" ref="W231:W294" si="46">+T231*0.02</f>
        <v>0</v>
      </c>
      <c r="X231" s="18"/>
      <c r="Y231" s="18">
        <f t="shared" ref="Y231:Y294" si="47">+T231*0.03</f>
        <v>0</v>
      </c>
      <c r="Z231" s="18">
        <f t="shared" ref="Z231:Z294" si="48">+T231*0.04</f>
        <v>0</v>
      </c>
      <c r="AA231" s="18">
        <f t="shared" ref="AA231:AA294" si="49">+T231*0.105</f>
        <v>0</v>
      </c>
      <c r="AB231" s="18">
        <f t="shared" ref="AB231:AB294" si="50">+T231*0.08</f>
        <v>0</v>
      </c>
      <c r="AC231" s="18">
        <f t="shared" ref="AC231:AC294" si="51">+T231*0.224</f>
        <v>0</v>
      </c>
      <c r="AD231" s="18">
        <f t="shared" ref="AD231:AD294" si="52">SUM(W231:AC231)</f>
        <v>0</v>
      </c>
      <c r="AE231" s="17">
        <f t="shared" ref="AE231:AE294" si="53">+T231+U231+AD231+V231</f>
        <v>0</v>
      </c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38"/>
      <c r="BK231" s="20">
        <f t="shared" ref="BK231:BK294" si="54">(SUM(AF231:BJ231))*12</f>
        <v>0</v>
      </c>
    </row>
    <row r="232" spans="1:63">
      <c r="A232" s="22">
        <v>225</v>
      </c>
      <c r="B232" s="25"/>
      <c r="C232" s="26"/>
      <c r="D232" s="26"/>
      <c r="E232" s="27"/>
      <c r="F232" s="27"/>
      <c r="G232" s="26"/>
      <c r="H232" s="27"/>
      <c r="I232" s="27"/>
      <c r="J232" s="26"/>
      <c r="K232" s="27"/>
      <c r="L232" s="17">
        <f t="shared" si="44"/>
        <v>0</v>
      </c>
      <c r="M232" s="27"/>
      <c r="N232" s="27"/>
      <c r="O232" s="27"/>
      <c r="P232" s="27"/>
      <c r="Q232" s="27"/>
      <c r="R232" s="27"/>
      <c r="S232" s="27"/>
      <c r="T232" s="17">
        <f t="shared" si="45"/>
        <v>0</v>
      </c>
      <c r="U232" s="27"/>
      <c r="V232" s="27"/>
      <c r="W232" s="18">
        <f t="shared" si="46"/>
        <v>0</v>
      </c>
      <c r="X232" s="18"/>
      <c r="Y232" s="18">
        <f t="shared" si="47"/>
        <v>0</v>
      </c>
      <c r="Z232" s="18">
        <f t="shared" si="48"/>
        <v>0</v>
      </c>
      <c r="AA232" s="18">
        <f t="shared" si="49"/>
        <v>0</v>
      </c>
      <c r="AB232" s="18">
        <f t="shared" si="50"/>
        <v>0</v>
      </c>
      <c r="AC232" s="18">
        <f t="shared" si="51"/>
        <v>0</v>
      </c>
      <c r="AD232" s="18">
        <f t="shared" si="52"/>
        <v>0</v>
      </c>
      <c r="AE232" s="17">
        <f t="shared" si="53"/>
        <v>0</v>
      </c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38"/>
      <c r="BK232" s="20">
        <f t="shared" si="54"/>
        <v>0</v>
      </c>
    </row>
    <row r="233" spans="1:63">
      <c r="A233" s="22">
        <v>226</v>
      </c>
      <c r="B233" s="25"/>
      <c r="C233" s="26"/>
      <c r="D233" s="26"/>
      <c r="E233" s="27"/>
      <c r="F233" s="27"/>
      <c r="G233" s="26"/>
      <c r="H233" s="27"/>
      <c r="I233" s="27"/>
      <c r="J233" s="26"/>
      <c r="K233" s="27"/>
      <c r="L233" s="17">
        <f t="shared" si="44"/>
        <v>0</v>
      </c>
      <c r="M233" s="27"/>
      <c r="N233" s="27"/>
      <c r="O233" s="27"/>
      <c r="P233" s="27"/>
      <c r="Q233" s="27"/>
      <c r="R233" s="27"/>
      <c r="S233" s="27"/>
      <c r="T233" s="17">
        <f t="shared" si="45"/>
        <v>0</v>
      </c>
      <c r="U233" s="27"/>
      <c r="V233" s="27"/>
      <c r="W233" s="18">
        <f t="shared" si="46"/>
        <v>0</v>
      </c>
      <c r="X233" s="18"/>
      <c r="Y233" s="18">
        <f t="shared" si="47"/>
        <v>0</v>
      </c>
      <c r="Z233" s="18">
        <f t="shared" si="48"/>
        <v>0</v>
      </c>
      <c r="AA233" s="18">
        <f t="shared" si="49"/>
        <v>0</v>
      </c>
      <c r="AB233" s="18">
        <f t="shared" si="50"/>
        <v>0</v>
      </c>
      <c r="AC233" s="18">
        <f t="shared" si="51"/>
        <v>0</v>
      </c>
      <c r="AD233" s="18">
        <f t="shared" si="52"/>
        <v>0</v>
      </c>
      <c r="AE233" s="17">
        <f t="shared" si="53"/>
        <v>0</v>
      </c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38"/>
      <c r="BK233" s="20">
        <f t="shared" si="54"/>
        <v>0</v>
      </c>
    </row>
    <row r="234" spans="1:63">
      <c r="A234" s="22">
        <v>227</v>
      </c>
      <c r="B234" s="25"/>
      <c r="C234" s="26"/>
      <c r="D234" s="26"/>
      <c r="E234" s="27"/>
      <c r="F234" s="27"/>
      <c r="G234" s="26"/>
      <c r="H234" s="27"/>
      <c r="I234" s="27"/>
      <c r="J234" s="26"/>
      <c r="K234" s="27"/>
      <c r="L234" s="17">
        <f t="shared" si="44"/>
        <v>0</v>
      </c>
      <c r="M234" s="27"/>
      <c r="N234" s="27"/>
      <c r="O234" s="27"/>
      <c r="P234" s="27"/>
      <c r="Q234" s="27"/>
      <c r="R234" s="27"/>
      <c r="S234" s="27"/>
      <c r="T234" s="17">
        <f t="shared" si="45"/>
        <v>0</v>
      </c>
      <c r="U234" s="27"/>
      <c r="V234" s="27"/>
      <c r="W234" s="18">
        <f t="shared" si="46"/>
        <v>0</v>
      </c>
      <c r="X234" s="18"/>
      <c r="Y234" s="18">
        <f t="shared" si="47"/>
        <v>0</v>
      </c>
      <c r="Z234" s="18">
        <f t="shared" si="48"/>
        <v>0</v>
      </c>
      <c r="AA234" s="18">
        <f t="shared" si="49"/>
        <v>0</v>
      </c>
      <c r="AB234" s="18">
        <f t="shared" si="50"/>
        <v>0</v>
      </c>
      <c r="AC234" s="18">
        <f t="shared" si="51"/>
        <v>0</v>
      </c>
      <c r="AD234" s="18">
        <f t="shared" si="52"/>
        <v>0</v>
      </c>
      <c r="AE234" s="17">
        <f t="shared" si="53"/>
        <v>0</v>
      </c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38"/>
      <c r="BK234" s="20">
        <f t="shared" si="54"/>
        <v>0</v>
      </c>
    </row>
    <row r="235" spans="1:63">
      <c r="A235" s="22">
        <v>228</v>
      </c>
      <c r="B235" s="25"/>
      <c r="C235" s="26"/>
      <c r="D235" s="26"/>
      <c r="E235" s="27"/>
      <c r="F235" s="27"/>
      <c r="G235" s="26"/>
      <c r="H235" s="27"/>
      <c r="I235" s="27"/>
      <c r="J235" s="26"/>
      <c r="K235" s="27"/>
      <c r="L235" s="17">
        <f t="shared" si="44"/>
        <v>0</v>
      </c>
      <c r="M235" s="27"/>
      <c r="N235" s="27"/>
      <c r="O235" s="27"/>
      <c r="P235" s="27"/>
      <c r="Q235" s="27"/>
      <c r="R235" s="27"/>
      <c r="S235" s="27"/>
      <c r="T235" s="17">
        <f t="shared" si="45"/>
        <v>0</v>
      </c>
      <c r="U235" s="27"/>
      <c r="V235" s="27"/>
      <c r="W235" s="18">
        <f t="shared" si="46"/>
        <v>0</v>
      </c>
      <c r="X235" s="18"/>
      <c r="Y235" s="18">
        <f t="shared" si="47"/>
        <v>0</v>
      </c>
      <c r="Z235" s="18">
        <f t="shared" si="48"/>
        <v>0</v>
      </c>
      <c r="AA235" s="18">
        <f t="shared" si="49"/>
        <v>0</v>
      </c>
      <c r="AB235" s="18">
        <f t="shared" si="50"/>
        <v>0</v>
      </c>
      <c r="AC235" s="18">
        <f t="shared" si="51"/>
        <v>0</v>
      </c>
      <c r="AD235" s="18">
        <f t="shared" si="52"/>
        <v>0</v>
      </c>
      <c r="AE235" s="17">
        <f t="shared" si="53"/>
        <v>0</v>
      </c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38"/>
      <c r="BK235" s="20">
        <f t="shared" si="54"/>
        <v>0</v>
      </c>
    </row>
    <row r="236" spans="1:63">
      <c r="A236" s="22">
        <v>229</v>
      </c>
      <c r="B236" s="25"/>
      <c r="C236" s="26"/>
      <c r="D236" s="26"/>
      <c r="E236" s="27"/>
      <c r="F236" s="27"/>
      <c r="G236" s="26"/>
      <c r="H236" s="27"/>
      <c r="I236" s="27"/>
      <c r="J236" s="26"/>
      <c r="K236" s="27"/>
      <c r="L236" s="17">
        <f t="shared" si="44"/>
        <v>0</v>
      </c>
      <c r="M236" s="27"/>
      <c r="N236" s="27"/>
      <c r="O236" s="27"/>
      <c r="P236" s="27"/>
      <c r="Q236" s="27"/>
      <c r="R236" s="27"/>
      <c r="S236" s="27"/>
      <c r="T236" s="17">
        <f t="shared" si="45"/>
        <v>0</v>
      </c>
      <c r="U236" s="27"/>
      <c r="V236" s="27"/>
      <c r="W236" s="18">
        <f t="shared" si="46"/>
        <v>0</v>
      </c>
      <c r="X236" s="18"/>
      <c r="Y236" s="18">
        <f t="shared" si="47"/>
        <v>0</v>
      </c>
      <c r="Z236" s="18">
        <f t="shared" si="48"/>
        <v>0</v>
      </c>
      <c r="AA236" s="18">
        <f t="shared" si="49"/>
        <v>0</v>
      </c>
      <c r="AB236" s="18">
        <f t="shared" si="50"/>
        <v>0</v>
      </c>
      <c r="AC236" s="18">
        <f t="shared" si="51"/>
        <v>0</v>
      </c>
      <c r="AD236" s="18">
        <f t="shared" si="52"/>
        <v>0</v>
      </c>
      <c r="AE236" s="17">
        <f t="shared" si="53"/>
        <v>0</v>
      </c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38"/>
      <c r="BK236" s="20">
        <f t="shared" si="54"/>
        <v>0</v>
      </c>
    </row>
    <row r="237" spans="1:63">
      <c r="A237" s="22">
        <v>230</v>
      </c>
      <c r="B237" s="25"/>
      <c r="C237" s="26"/>
      <c r="D237" s="26"/>
      <c r="E237" s="27"/>
      <c r="F237" s="27"/>
      <c r="G237" s="26"/>
      <c r="H237" s="27"/>
      <c r="I237" s="27"/>
      <c r="J237" s="26"/>
      <c r="K237" s="27"/>
      <c r="L237" s="17">
        <f t="shared" si="44"/>
        <v>0</v>
      </c>
      <c r="M237" s="27"/>
      <c r="N237" s="27"/>
      <c r="O237" s="27"/>
      <c r="P237" s="27"/>
      <c r="Q237" s="27"/>
      <c r="R237" s="27"/>
      <c r="S237" s="27"/>
      <c r="T237" s="17">
        <f t="shared" si="45"/>
        <v>0</v>
      </c>
      <c r="U237" s="27"/>
      <c r="V237" s="27"/>
      <c r="W237" s="18">
        <f t="shared" si="46"/>
        <v>0</v>
      </c>
      <c r="X237" s="18"/>
      <c r="Y237" s="18">
        <f t="shared" si="47"/>
        <v>0</v>
      </c>
      <c r="Z237" s="18">
        <f t="shared" si="48"/>
        <v>0</v>
      </c>
      <c r="AA237" s="18">
        <f t="shared" si="49"/>
        <v>0</v>
      </c>
      <c r="AB237" s="18">
        <f t="shared" si="50"/>
        <v>0</v>
      </c>
      <c r="AC237" s="18">
        <f t="shared" si="51"/>
        <v>0</v>
      </c>
      <c r="AD237" s="18">
        <f t="shared" si="52"/>
        <v>0</v>
      </c>
      <c r="AE237" s="17">
        <f t="shared" si="53"/>
        <v>0</v>
      </c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38"/>
      <c r="BK237" s="20">
        <f t="shared" si="54"/>
        <v>0</v>
      </c>
    </row>
    <row r="238" spans="1:63">
      <c r="A238" s="22">
        <v>231</v>
      </c>
      <c r="B238" s="25"/>
      <c r="C238" s="26"/>
      <c r="D238" s="26"/>
      <c r="E238" s="27"/>
      <c r="F238" s="27"/>
      <c r="G238" s="26"/>
      <c r="H238" s="27"/>
      <c r="I238" s="27"/>
      <c r="J238" s="26"/>
      <c r="K238" s="27"/>
      <c r="L238" s="17">
        <f t="shared" si="44"/>
        <v>0</v>
      </c>
      <c r="M238" s="27"/>
      <c r="N238" s="27"/>
      <c r="O238" s="27"/>
      <c r="P238" s="27"/>
      <c r="Q238" s="27"/>
      <c r="R238" s="27"/>
      <c r="S238" s="27"/>
      <c r="T238" s="17">
        <f t="shared" si="45"/>
        <v>0</v>
      </c>
      <c r="U238" s="27"/>
      <c r="V238" s="27"/>
      <c r="W238" s="18">
        <f t="shared" si="46"/>
        <v>0</v>
      </c>
      <c r="X238" s="18"/>
      <c r="Y238" s="18">
        <f t="shared" si="47"/>
        <v>0</v>
      </c>
      <c r="Z238" s="18">
        <f t="shared" si="48"/>
        <v>0</v>
      </c>
      <c r="AA238" s="18">
        <f t="shared" si="49"/>
        <v>0</v>
      </c>
      <c r="AB238" s="18">
        <f t="shared" si="50"/>
        <v>0</v>
      </c>
      <c r="AC238" s="18">
        <f t="shared" si="51"/>
        <v>0</v>
      </c>
      <c r="AD238" s="18">
        <f t="shared" si="52"/>
        <v>0</v>
      </c>
      <c r="AE238" s="17">
        <f t="shared" si="53"/>
        <v>0</v>
      </c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38"/>
      <c r="BK238" s="20">
        <f t="shared" si="54"/>
        <v>0</v>
      </c>
    </row>
    <row r="239" spans="1:63">
      <c r="A239" s="22">
        <v>232</v>
      </c>
      <c r="B239" s="25"/>
      <c r="C239" s="26"/>
      <c r="D239" s="26"/>
      <c r="E239" s="27"/>
      <c r="F239" s="27"/>
      <c r="G239" s="26"/>
      <c r="H239" s="27"/>
      <c r="I239" s="27"/>
      <c r="J239" s="26"/>
      <c r="K239" s="27"/>
      <c r="L239" s="17">
        <f t="shared" si="44"/>
        <v>0</v>
      </c>
      <c r="M239" s="27"/>
      <c r="N239" s="27"/>
      <c r="O239" s="27"/>
      <c r="P239" s="27"/>
      <c r="Q239" s="27"/>
      <c r="R239" s="27"/>
      <c r="S239" s="27"/>
      <c r="T239" s="17">
        <f t="shared" si="45"/>
        <v>0</v>
      </c>
      <c r="U239" s="27"/>
      <c r="V239" s="27"/>
      <c r="W239" s="18">
        <f t="shared" si="46"/>
        <v>0</v>
      </c>
      <c r="X239" s="18"/>
      <c r="Y239" s="18">
        <f t="shared" si="47"/>
        <v>0</v>
      </c>
      <c r="Z239" s="18">
        <f t="shared" si="48"/>
        <v>0</v>
      </c>
      <c r="AA239" s="18">
        <f t="shared" si="49"/>
        <v>0</v>
      </c>
      <c r="AB239" s="18">
        <f t="shared" si="50"/>
        <v>0</v>
      </c>
      <c r="AC239" s="18">
        <f t="shared" si="51"/>
        <v>0</v>
      </c>
      <c r="AD239" s="18">
        <f t="shared" si="52"/>
        <v>0</v>
      </c>
      <c r="AE239" s="17">
        <f t="shared" si="53"/>
        <v>0</v>
      </c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38"/>
      <c r="BK239" s="20">
        <f t="shared" si="54"/>
        <v>0</v>
      </c>
    </row>
    <row r="240" spans="1:63">
      <c r="A240" s="22">
        <v>233</v>
      </c>
      <c r="B240" s="25"/>
      <c r="C240" s="26"/>
      <c r="D240" s="26"/>
      <c r="E240" s="27"/>
      <c r="F240" s="27"/>
      <c r="G240" s="26"/>
      <c r="H240" s="27"/>
      <c r="I240" s="27"/>
      <c r="J240" s="26"/>
      <c r="K240" s="27"/>
      <c r="L240" s="17">
        <f t="shared" si="44"/>
        <v>0</v>
      </c>
      <c r="M240" s="27"/>
      <c r="N240" s="27"/>
      <c r="O240" s="27"/>
      <c r="P240" s="27"/>
      <c r="Q240" s="27"/>
      <c r="R240" s="27"/>
      <c r="S240" s="27"/>
      <c r="T240" s="17">
        <f t="shared" si="45"/>
        <v>0</v>
      </c>
      <c r="U240" s="27"/>
      <c r="V240" s="27"/>
      <c r="W240" s="18">
        <f t="shared" si="46"/>
        <v>0</v>
      </c>
      <c r="X240" s="18"/>
      <c r="Y240" s="18">
        <f t="shared" si="47"/>
        <v>0</v>
      </c>
      <c r="Z240" s="18">
        <f t="shared" si="48"/>
        <v>0</v>
      </c>
      <c r="AA240" s="18">
        <f t="shared" si="49"/>
        <v>0</v>
      </c>
      <c r="AB240" s="18">
        <f t="shared" si="50"/>
        <v>0</v>
      </c>
      <c r="AC240" s="18">
        <f t="shared" si="51"/>
        <v>0</v>
      </c>
      <c r="AD240" s="18">
        <f t="shared" si="52"/>
        <v>0</v>
      </c>
      <c r="AE240" s="17">
        <f t="shared" si="53"/>
        <v>0</v>
      </c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38"/>
      <c r="BK240" s="20">
        <f t="shared" si="54"/>
        <v>0</v>
      </c>
    </row>
    <row r="241" spans="1:63">
      <c r="A241" s="22">
        <v>234</v>
      </c>
      <c r="B241" s="25"/>
      <c r="C241" s="26"/>
      <c r="D241" s="26"/>
      <c r="E241" s="27"/>
      <c r="F241" s="27"/>
      <c r="G241" s="26"/>
      <c r="H241" s="27"/>
      <c r="I241" s="27"/>
      <c r="J241" s="26"/>
      <c r="K241" s="27"/>
      <c r="L241" s="17">
        <f t="shared" si="44"/>
        <v>0</v>
      </c>
      <c r="M241" s="27"/>
      <c r="N241" s="27"/>
      <c r="O241" s="27"/>
      <c r="P241" s="27"/>
      <c r="Q241" s="27"/>
      <c r="R241" s="27"/>
      <c r="S241" s="27"/>
      <c r="T241" s="17">
        <f t="shared" si="45"/>
        <v>0</v>
      </c>
      <c r="U241" s="27"/>
      <c r="V241" s="27"/>
      <c r="W241" s="18">
        <f t="shared" si="46"/>
        <v>0</v>
      </c>
      <c r="X241" s="18"/>
      <c r="Y241" s="18">
        <f t="shared" si="47"/>
        <v>0</v>
      </c>
      <c r="Z241" s="18">
        <f t="shared" si="48"/>
        <v>0</v>
      </c>
      <c r="AA241" s="18">
        <f t="shared" si="49"/>
        <v>0</v>
      </c>
      <c r="AB241" s="18">
        <f t="shared" si="50"/>
        <v>0</v>
      </c>
      <c r="AC241" s="18">
        <f t="shared" si="51"/>
        <v>0</v>
      </c>
      <c r="AD241" s="18">
        <f t="shared" si="52"/>
        <v>0</v>
      </c>
      <c r="AE241" s="17">
        <f t="shared" si="53"/>
        <v>0</v>
      </c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38"/>
      <c r="BK241" s="20">
        <f t="shared" si="54"/>
        <v>0</v>
      </c>
    </row>
    <row r="242" spans="1:63">
      <c r="A242" s="22">
        <v>235</v>
      </c>
      <c r="B242" s="25"/>
      <c r="C242" s="26"/>
      <c r="D242" s="26"/>
      <c r="E242" s="27"/>
      <c r="F242" s="27"/>
      <c r="G242" s="26"/>
      <c r="H242" s="27"/>
      <c r="I242" s="27"/>
      <c r="J242" s="26"/>
      <c r="K242" s="27"/>
      <c r="L242" s="17">
        <f t="shared" si="44"/>
        <v>0</v>
      </c>
      <c r="M242" s="27"/>
      <c r="N242" s="27"/>
      <c r="O242" s="27"/>
      <c r="P242" s="27"/>
      <c r="Q242" s="27"/>
      <c r="R242" s="27"/>
      <c r="S242" s="27"/>
      <c r="T242" s="17">
        <f t="shared" si="45"/>
        <v>0</v>
      </c>
      <c r="U242" s="27"/>
      <c r="V242" s="27"/>
      <c r="W242" s="18">
        <f t="shared" si="46"/>
        <v>0</v>
      </c>
      <c r="X242" s="18"/>
      <c r="Y242" s="18">
        <f t="shared" si="47"/>
        <v>0</v>
      </c>
      <c r="Z242" s="18">
        <f t="shared" si="48"/>
        <v>0</v>
      </c>
      <c r="AA242" s="18">
        <f t="shared" si="49"/>
        <v>0</v>
      </c>
      <c r="AB242" s="18">
        <f t="shared" si="50"/>
        <v>0</v>
      </c>
      <c r="AC242" s="18">
        <f t="shared" si="51"/>
        <v>0</v>
      </c>
      <c r="AD242" s="18">
        <f t="shared" si="52"/>
        <v>0</v>
      </c>
      <c r="AE242" s="17">
        <f t="shared" si="53"/>
        <v>0</v>
      </c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38"/>
      <c r="BK242" s="20">
        <f t="shared" si="54"/>
        <v>0</v>
      </c>
    </row>
    <row r="243" spans="1:63">
      <c r="A243" s="22">
        <v>236</v>
      </c>
      <c r="B243" s="25"/>
      <c r="C243" s="26"/>
      <c r="D243" s="26"/>
      <c r="E243" s="27"/>
      <c r="F243" s="27"/>
      <c r="G243" s="26"/>
      <c r="H243" s="27"/>
      <c r="I243" s="27"/>
      <c r="J243" s="26"/>
      <c r="K243" s="27"/>
      <c r="L243" s="17">
        <f t="shared" si="44"/>
        <v>0</v>
      </c>
      <c r="M243" s="27"/>
      <c r="N243" s="27"/>
      <c r="O243" s="27"/>
      <c r="P243" s="27"/>
      <c r="Q243" s="27"/>
      <c r="R243" s="27"/>
      <c r="S243" s="27"/>
      <c r="T243" s="17">
        <f t="shared" si="45"/>
        <v>0</v>
      </c>
      <c r="U243" s="27"/>
      <c r="V243" s="27"/>
      <c r="W243" s="18">
        <f t="shared" si="46"/>
        <v>0</v>
      </c>
      <c r="X243" s="18"/>
      <c r="Y243" s="18">
        <f t="shared" si="47"/>
        <v>0</v>
      </c>
      <c r="Z243" s="18">
        <f t="shared" si="48"/>
        <v>0</v>
      </c>
      <c r="AA243" s="18">
        <f t="shared" si="49"/>
        <v>0</v>
      </c>
      <c r="AB243" s="18">
        <f t="shared" si="50"/>
        <v>0</v>
      </c>
      <c r="AC243" s="18">
        <f t="shared" si="51"/>
        <v>0</v>
      </c>
      <c r="AD243" s="18">
        <f t="shared" si="52"/>
        <v>0</v>
      </c>
      <c r="AE243" s="17">
        <f t="shared" si="53"/>
        <v>0</v>
      </c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38"/>
      <c r="BK243" s="20">
        <f t="shared" si="54"/>
        <v>0</v>
      </c>
    </row>
    <row r="244" spans="1:63">
      <c r="A244" s="22">
        <v>237</v>
      </c>
      <c r="B244" s="25"/>
      <c r="C244" s="26"/>
      <c r="D244" s="26"/>
      <c r="E244" s="27"/>
      <c r="F244" s="27"/>
      <c r="G244" s="26"/>
      <c r="H244" s="27"/>
      <c r="I244" s="27"/>
      <c r="J244" s="26"/>
      <c r="K244" s="27"/>
      <c r="L244" s="17">
        <f t="shared" si="44"/>
        <v>0</v>
      </c>
      <c r="M244" s="27"/>
      <c r="N244" s="27"/>
      <c r="O244" s="27"/>
      <c r="P244" s="27"/>
      <c r="Q244" s="27"/>
      <c r="R244" s="27"/>
      <c r="S244" s="27"/>
      <c r="T244" s="17">
        <f t="shared" si="45"/>
        <v>0</v>
      </c>
      <c r="U244" s="27"/>
      <c r="V244" s="27"/>
      <c r="W244" s="18">
        <f t="shared" si="46"/>
        <v>0</v>
      </c>
      <c r="X244" s="18"/>
      <c r="Y244" s="18">
        <f t="shared" si="47"/>
        <v>0</v>
      </c>
      <c r="Z244" s="18">
        <f t="shared" si="48"/>
        <v>0</v>
      </c>
      <c r="AA244" s="18">
        <f t="shared" si="49"/>
        <v>0</v>
      </c>
      <c r="AB244" s="18">
        <f t="shared" si="50"/>
        <v>0</v>
      </c>
      <c r="AC244" s="18">
        <f t="shared" si="51"/>
        <v>0</v>
      </c>
      <c r="AD244" s="18">
        <f t="shared" si="52"/>
        <v>0</v>
      </c>
      <c r="AE244" s="17">
        <f t="shared" si="53"/>
        <v>0</v>
      </c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38"/>
      <c r="BK244" s="20">
        <f t="shared" si="54"/>
        <v>0</v>
      </c>
    </row>
    <row r="245" spans="1:63">
      <c r="A245" s="22">
        <v>238</v>
      </c>
      <c r="B245" s="25"/>
      <c r="C245" s="26"/>
      <c r="D245" s="26"/>
      <c r="E245" s="27"/>
      <c r="F245" s="27"/>
      <c r="G245" s="26"/>
      <c r="H245" s="27"/>
      <c r="I245" s="27"/>
      <c r="J245" s="26"/>
      <c r="K245" s="27"/>
      <c r="L245" s="17">
        <f t="shared" si="44"/>
        <v>0</v>
      </c>
      <c r="M245" s="27"/>
      <c r="N245" s="27"/>
      <c r="O245" s="27"/>
      <c r="P245" s="27"/>
      <c r="Q245" s="27"/>
      <c r="R245" s="27"/>
      <c r="S245" s="27"/>
      <c r="T245" s="17">
        <f t="shared" si="45"/>
        <v>0</v>
      </c>
      <c r="U245" s="27"/>
      <c r="V245" s="27"/>
      <c r="W245" s="18">
        <f t="shared" si="46"/>
        <v>0</v>
      </c>
      <c r="X245" s="18"/>
      <c r="Y245" s="18">
        <f t="shared" si="47"/>
        <v>0</v>
      </c>
      <c r="Z245" s="18">
        <f t="shared" si="48"/>
        <v>0</v>
      </c>
      <c r="AA245" s="18">
        <f t="shared" si="49"/>
        <v>0</v>
      </c>
      <c r="AB245" s="18">
        <f t="shared" si="50"/>
        <v>0</v>
      </c>
      <c r="AC245" s="18">
        <f t="shared" si="51"/>
        <v>0</v>
      </c>
      <c r="AD245" s="18">
        <f t="shared" si="52"/>
        <v>0</v>
      </c>
      <c r="AE245" s="17">
        <f t="shared" si="53"/>
        <v>0</v>
      </c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38"/>
      <c r="BK245" s="20">
        <f t="shared" si="54"/>
        <v>0</v>
      </c>
    </row>
    <row r="246" spans="1:63">
      <c r="A246" s="22">
        <v>239</v>
      </c>
      <c r="B246" s="25"/>
      <c r="C246" s="26"/>
      <c r="D246" s="26"/>
      <c r="E246" s="27"/>
      <c r="F246" s="27"/>
      <c r="G246" s="26"/>
      <c r="H246" s="27"/>
      <c r="I246" s="27"/>
      <c r="J246" s="26"/>
      <c r="K246" s="27"/>
      <c r="L246" s="17">
        <f t="shared" si="44"/>
        <v>0</v>
      </c>
      <c r="M246" s="27"/>
      <c r="N246" s="27"/>
      <c r="O246" s="27"/>
      <c r="P246" s="27"/>
      <c r="Q246" s="27"/>
      <c r="R246" s="27"/>
      <c r="S246" s="27"/>
      <c r="T246" s="17">
        <f t="shared" si="45"/>
        <v>0</v>
      </c>
      <c r="U246" s="27"/>
      <c r="V246" s="27"/>
      <c r="W246" s="18">
        <f t="shared" si="46"/>
        <v>0</v>
      </c>
      <c r="X246" s="18"/>
      <c r="Y246" s="18">
        <f t="shared" si="47"/>
        <v>0</v>
      </c>
      <c r="Z246" s="18">
        <f t="shared" si="48"/>
        <v>0</v>
      </c>
      <c r="AA246" s="18">
        <f t="shared" si="49"/>
        <v>0</v>
      </c>
      <c r="AB246" s="18">
        <f t="shared" si="50"/>
        <v>0</v>
      </c>
      <c r="AC246" s="18">
        <f t="shared" si="51"/>
        <v>0</v>
      </c>
      <c r="AD246" s="18">
        <f t="shared" si="52"/>
        <v>0</v>
      </c>
      <c r="AE246" s="17">
        <f t="shared" si="53"/>
        <v>0</v>
      </c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38"/>
      <c r="BK246" s="20">
        <f t="shared" si="54"/>
        <v>0</v>
      </c>
    </row>
    <row r="247" spans="1:63">
      <c r="A247" s="22">
        <v>240</v>
      </c>
      <c r="B247" s="25"/>
      <c r="C247" s="26"/>
      <c r="D247" s="26"/>
      <c r="E247" s="27"/>
      <c r="F247" s="27"/>
      <c r="G247" s="26"/>
      <c r="H247" s="27"/>
      <c r="I247" s="27"/>
      <c r="J247" s="26"/>
      <c r="K247" s="27"/>
      <c r="L247" s="17">
        <f t="shared" si="44"/>
        <v>0</v>
      </c>
      <c r="M247" s="27"/>
      <c r="N247" s="27"/>
      <c r="O247" s="27"/>
      <c r="P247" s="27"/>
      <c r="Q247" s="27"/>
      <c r="R247" s="27"/>
      <c r="S247" s="27"/>
      <c r="T247" s="17">
        <f t="shared" si="45"/>
        <v>0</v>
      </c>
      <c r="U247" s="27"/>
      <c r="V247" s="27"/>
      <c r="W247" s="18">
        <f t="shared" si="46"/>
        <v>0</v>
      </c>
      <c r="X247" s="18"/>
      <c r="Y247" s="18">
        <f t="shared" si="47"/>
        <v>0</v>
      </c>
      <c r="Z247" s="18">
        <f t="shared" si="48"/>
        <v>0</v>
      </c>
      <c r="AA247" s="18">
        <f t="shared" si="49"/>
        <v>0</v>
      </c>
      <c r="AB247" s="18">
        <f t="shared" si="50"/>
        <v>0</v>
      </c>
      <c r="AC247" s="18">
        <f t="shared" si="51"/>
        <v>0</v>
      </c>
      <c r="AD247" s="18">
        <f t="shared" si="52"/>
        <v>0</v>
      </c>
      <c r="AE247" s="17">
        <f t="shared" si="53"/>
        <v>0</v>
      </c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38"/>
      <c r="BK247" s="20">
        <f t="shared" si="54"/>
        <v>0</v>
      </c>
    </row>
    <row r="248" spans="1:63">
      <c r="A248" s="22">
        <v>241</v>
      </c>
      <c r="B248" s="25"/>
      <c r="C248" s="26"/>
      <c r="D248" s="26"/>
      <c r="E248" s="27"/>
      <c r="F248" s="27"/>
      <c r="G248" s="26"/>
      <c r="H248" s="27"/>
      <c r="I248" s="27"/>
      <c r="J248" s="26"/>
      <c r="K248" s="27"/>
      <c r="L248" s="17">
        <f t="shared" si="44"/>
        <v>0</v>
      </c>
      <c r="M248" s="27"/>
      <c r="N248" s="27"/>
      <c r="O248" s="27"/>
      <c r="P248" s="27"/>
      <c r="Q248" s="27"/>
      <c r="R248" s="27"/>
      <c r="S248" s="27"/>
      <c r="T248" s="17">
        <f t="shared" si="45"/>
        <v>0</v>
      </c>
      <c r="U248" s="27"/>
      <c r="V248" s="27"/>
      <c r="W248" s="18">
        <f t="shared" si="46"/>
        <v>0</v>
      </c>
      <c r="X248" s="18"/>
      <c r="Y248" s="18">
        <f t="shared" si="47"/>
        <v>0</v>
      </c>
      <c r="Z248" s="18">
        <f t="shared" si="48"/>
        <v>0</v>
      </c>
      <c r="AA248" s="18">
        <f t="shared" si="49"/>
        <v>0</v>
      </c>
      <c r="AB248" s="18">
        <f t="shared" si="50"/>
        <v>0</v>
      </c>
      <c r="AC248" s="18">
        <f t="shared" si="51"/>
        <v>0</v>
      </c>
      <c r="AD248" s="18">
        <f t="shared" si="52"/>
        <v>0</v>
      </c>
      <c r="AE248" s="17">
        <f t="shared" si="53"/>
        <v>0</v>
      </c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38"/>
      <c r="BK248" s="20">
        <f t="shared" si="54"/>
        <v>0</v>
      </c>
    </row>
    <row r="249" spans="1:63">
      <c r="A249" s="22">
        <v>242</v>
      </c>
      <c r="B249" s="25"/>
      <c r="C249" s="26"/>
      <c r="D249" s="26"/>
      <c r="E249" s="27"/>
      <c r="F249" s="27"/>
      <c r="G249" s="26"/>
      <c r="H249" s="27"/>
      <c r="I249" s="27"/>
      <c r="J249" s="26"/>
      <c r="K249" s="27"/>
      <c r="L249" s="17">
        <f t="shared" si="44"/>
        <v>0</v>
      </c>
      <c r="M249" s="27"/>
      <c r="N249" s="27"/>
      <c r="O249" s="27"/>
      <c r="P249" s="27"/>
      <c r="Q249" s="27"/>
      <c r="R249" s="27"/>
      <c r="S249" s="27"/>
      <c r="T249" s="17">
        <f t="shared" si="45"/>
        <v>0</v>
      </c>
      <c r="U249" s="27"/>
      <c r="V249" s="27"/>
      <c r="W249" s="18">
        <f t="shared" si="46"/>
        <v>0</v>
      </c>
      <c r="X249" s="18"/>
      <c r="Y249" s="18">
        <f t="shared" si="47"/>
        <v>0</v>
      </c>
      <c r="Z249" s="18">
        <f t="shared" si="48"/>
        <v>0</v>
      </c>
      <c r="AA249" s="18">
        <f t="shared" si="49"/>
        <v>0</v>
      </c>
      <c r="AB249" s="18">
        <f t="shared" si="50"/>
        <v>0</v>
      </c>
      <c r="AC249" s="18">
        <f t="shared" si="51"/>
        <v>0</v>
      </c>
      <c r="AD249" s="18">
        <f t="shared" si="52"/>
        <v>0</v>
      </c>
      <c r="AE249" s="17">
        <f t="shared" si="53"/>
        <v>0</v>
      </c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38"/>
      <c r="BK249" s="20">
        <f t="shared" si="54"/>
        <v>0</v>
      </c>
    </row>
    <row r="250" spans="1:63">
      <c r="A250" s="22">
        <v>243</v>
      </c>
      <c r="B250" s="25"/>
      <c r="C250" s="26"/>
      <c r="D250" s="26"/>
      <c r="E250" s="27"/>
      <c r="F250" s="27"/>
      <c r="G250" s="26"/>
      <c r="H250" s="27"/>
      <c r="I250" s="27"/>
      <c r="J250" s="26"/>
      <c r="K250" s="27"/>
      <c r="L250" s="17">
        <f t="shared" si="44"/>
        <v>0</v>
      </c>
      <c r="M250" s="27"/>
      <c r="N250" s="27"/>
      <c r="O250" s="27"/>
      <c r="P250" s="27"/>
      <c r="Q250" s="27"/>
      <c r="R250" s="27"/>
      <c r="S250" s="27"/>
      <c r="T250" s="17">
        <f t="shared" si="45"/>
        <v>0</v>
      </c>
      <c r="U250" s="27"/>
      <c r="V250" s="27"/>
      <c r="W250" s="18">
        <f t="shared" si="46"/>
        <v>0</v>
      </c>
      <c r="X250" s="18"/>
      <c r="Y250" s="18">
        <f t="shared" si="47"/>
        <v>0</v>
      </c>
      <c r="Z250" s="18">
        <f t="shared" si="48"/>
        <v>0</v>
      </c>
      <c r="AA250" s="18">
        <f t="shared" si="49"/>
        <v>0</v>
      </c>
      <c r="AB250" s="18">
        <f t="shared" si="50"/>
        <v>0</v>
      </c>
      <c r="AC250" s="18">
        <f t="shared" si="51"/>
        <v>0</v>
      </c>
      <c r="AD250" s="18">
        <f t="shared" si="52"/>
        <v>0</v>
      </c>
      <c r="AE250" s="17">
        <f t="shared" si="53"/>
        <v>0</v>
      </c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38"/>
      <c r="BK250" s="20">
        <f t="shared" si="54"/>
        <v>0</v>
      </c>
    </row>
    <row r="251" spans="1:63">
      <c r="A251" s="22">
        <v>244</v>
      </c>
      <c r="B251" s="25"/>
      <c r="C251" s="26"/>
      <c r="D251" s="26"/>
      <c r="E251" s="27"/>
      <c r="F251" s="27"/>
      <c r="G251" s="26"/>
      <c r="H251" s="27"/>
      <c r="I251" s="27"/>
      <c r="J251" s="26"/>
      <c r="K251" s="27"/>
      <c r="L251" s="17">
        <f t="shared" si="44"/>
        <v>0</v>
      </c>
      <c r="M251" s="27"/>
      <c r="N251" s="27"/>
      <c r="O251" s="27"/>
      <c r="P251" s="27"/>
      <c r="Q251" s="27"/>
      <c r="R251" s="27"/>
      <c r="S251" s="27"/>
      <c r="T251" s="17">
        <f t="shared" si="45"/>
        <v>0</v>
      </c>
      <c r="U251" s="27"/>
      <c r="V251" s="27"/>
      <c r="W251" s="18">
        <f t="shared" si="46"/>
        <v>0</v>
      </c>
      <c r="X251" s="18"/>
      <c r="Y251" s="18">
        <f t="shared" si="47"/>
        <v>0</v>
      </c>
      <c r="Z251" s="18">
        <f t="shared" si="48"/>
        <v>0</v>
      </c>
      <c r="AA251" s="18">
        <f t="shared" si="49"/>
        <v>0</v>
      </c>
      <c r="AB251" s="18">
        <f t="shared" si="50"/>
        <v>0</v>
      </c>
      <c r="AC251" s="18">
        <f t="shared" si="51"/>
        <v>0</v>
      </c>
      <c r="AD251" s="18">
        <f t="shared" si="52"/>
        <v>0</v>
      </c>
      <c r="AE251" s="17">
        <f t="shared" si="53"/>
        <v>0</v>
      </c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38"/>
      <c r="BK251" s="20">
        <f t="shared" si="54"/>
        <v>0</v>
      </c>
    </row>
    <row r="252" spans="1:63">
      <c r="A252" s="22">
        <v>245</v>
      </c>
      <c r="B252" s="25"/>
      <c r="C252" s="26"/>
      <c r="D252" s="26"/>
      <c r="E252" s="27"/>
      <c r="F252" s="27"/>
      <c r="G252" s="26"/>
      <c r="H252" s="27"/>
      <c r="I252" s="27"/>
      <c r="J252" s="26"/>
      <c r="K252" s="27"/>
      <c r="L252" s="17">
        <f t="shared" si="44"/>
        <v>0</v>
      </c>
      <c r="M252" s="27"/>
      <c r="N252" s="27"/>
      <c r="O252" s="27"/>
      <c r="P252" s="27"/>
      <c r="Q252" s="27"/>
      <c r="R252" s="27"/>
      <c r="S252" s="27"/>
      <c r="T252" s="17">
        <f t="shared" si="45"/>
        <v>0</v>
      </c>
      <c r="U252" s="27"/>
      <c r="V252" s="27"/>
      <c r="W252" s="18">
        <f t="shared" si="46"/>
        <v>0</v>
      </c>
      <c r="X252" s="18"/>
      <c r="Y252" s="18">
        <f t="shared" si="47"/>
        <v>0</v>
      </c>
      <c r="Z252" s="18">
        <f t="shared" si="48"/>
        <v>0</v>
      </c>
      <c r="AA252" s="18">
        <f t="shared" si="49"/>
        <v>0</v>
      </c>
      <c r="AB252" s="18">
        <f t="shared" si="50"/>
        <v>0</v>
      </c>
      <c r="AC252" s="18">
        <f t="shared" si="51"/>
        <v>0</v>
      </c>
      <c r="AD252" s="18">
        <f t="shared" si="52"/>
        <v>0</v>
      </c>
      <c r="AE252" s="17">
        <f t="shared" si="53"/>
        <v>0</v>
      </c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38"/>
      <c r="BK252" s="20">
        <f t="shared" si="54"/>
        <v>0</v>
      </c>
    </row>
    <row r="253" spans="1:63">
      <c r="A253" s="22">
        <v>246</v>
      </c>
      <c r="B253" s="25"/>
      <c r="C253" s="26"/>
      <c r="D253" s="26"/>
      <c r="E253" s="27"/>
      <c r="F253" s="27"/>
      <c r="G253" s="26"/>
      <c r="H253" s="27"/>
      <c r="I253" s="27"/>
      <c r="J253" s="26"/>
      <c r="K253" s="27"/>
      <c r="L253" s="17">
        <f t="shared" si="44"/>
        <v>0</v>
      </c>
      <c r="M253" s="27"/>
      <c r="N253" s="27"/>
      <c r="O253" s="27"/>
      <c r="P253" s="27"/>
      <c r="Q253" s="27"/>
      <c r="R253" s="27"/>
      <c r="S253" s="27"/>
      <c r="T253" s="17">
        <f t="shared" si="45"/>
        <v>0</v>
      </c>
      <c r="U253" s="27"/>
      <c r="V253" s="27"/>
      <c r="W253" s="18">
        <f t="shared" si="46"/>
        <v>0</v>
      </c>
      <c r="X253" s="18"/>
      <c r="Y253" s="18">
        <f t="shared" si="47"/>
        <v>0</v>
      </c>
      <c r="Z253" s="18">
        <f t="shared" si="48"/>
        <v>0</v>
      </c>
      <c r="AA253" s="18">
        <f t="shared" si="49"/>
        <v>0</v>
      </c>
      <c r="AB253" s="18">
        <f t="shared" si="50"/>
        <v>0</v>
      </c>
      <c r="AC253" s="18">
        <f t="shared" si="51"/>
        <v>0</v>
      </c>
      <c r="AD253" s="18">
        <f t="shared" si="52"/>
        <v>0</v>
      </c>
      <c r="AE253" s="17">
        <f t="shared" si="53"/>
        <v>0</v>
      </c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38"/>
      <c r="BK253" s="20">
        <f t="shared" si="54"/>
        <v>0</v>
      </c>
    </row>
    <row r="254" spans="1:63">
      <c r="A254" s="22">
        <v>247</v>
      </c>
      <c r="B254" s="25"/>
      <c r="C254" s="26"/>
      <c r="D254" s="26"/>
      <c r="E254" s="27"/>
      <c r="F254" s="27"/>
      <c r="G254" s="26"/>
      <c r="H254" s="27"/>
      <c r="I254" s="27"/>
      <c r="J254" s="26"/>
      <c r="K254" s="27"/>
      <c r="L254" s="17">
        <f t="shared" si="44"/>
        <v>0</v>
      </c>
      <c r="M254" s="27"/>
      <c r="N254" s="27"/>
      <c r="O254" s="27"/>
      <c r="P254" s="27"/>
      <c r="Q254" s="27"/>
      <c r="R254" s="27"/>
      <c r="S254" s="27"/>
      <c r="T254" s="17">
        <f t="shared" si="45"/>
        <v>0</v>
      </c>
      <c r="U254" s="27"/>
      <c r="V254" s="27"/>
      <c r="W254" s="18">
        <f t="shared" si="46"/>
        <v>0</v>
      </c>
      <c r="X254" s="18"/>
      <c r="Y254" s="18">
        <f t="shared" si="47"/>
        <v>0</v>
      </c>
      <c r="Z254" s="18">
        <f t="shared" si="48"/>
        <v>0</v>
      </c>
      <c r="AA254" s="18">
        <f t="shared" si="49"/>
        <v>0</v>
      </c>
      <c r="AB254" s="18">
        <f t="shared" si="50"/>
        <v>0</v>
      </c>
      <c r="AC254" s="18">
        <f t="shared" si="51"/>
        <v>0</v>
      </c>
      <c r="AD254" s="18">
        <f t="shared" si="52"/>
        <v>0</v>
      </c>
      <c r="AE254" s="17">
        <f t="shared" si="53"/>
        <v>0</v>
      </c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38"/>
      <c r="BK254" s="20">
        <f t="shared" si="54"/>
        <v>0</v>
      </c>
    </row>
    <row r="255" spans="1:63">
      <c r="A255" s="22">
        <v>248</v>
      </c>
      <c r="B255" s="25"/>
      <c r="C255" s="26"/>
      <c r="D255" s="26"/>
      <c r="E255" s="27"/>
      <c r="F255" s="27"/>
      <c r="G255" s="26"/>
      <c r="H255" s="27"/>
      <c r="I255" s="27"/>
      <c r="J255" s="26"/>
      <c r="K255" s="27"/>
      <c r="L255" s="17">
        <f t="shared" si="44"/>
        <v>0</v>
      </c>
      <c r="M255" s="27"/>
      <c r="N255" s="27"/>
      <c r="O255" s="27"/>
      <c r="P255" s="27"/>
      <c r="Q255" s="27"/>
      <c r="R255" s="27"/>
      <c r="S255" s="27"/>
      <c r="T255" s="17">
        <f t="shared" si="45"/>
        <v>0</v>
      </c>
      <c r="U255" s="27"/>
      <c r="V255" s="27"/>
      <c r="W255" s="18">
        <f t="shared" si="46"/>
        <v>0</v>
      </c>
      <c r="X255" s="18"/>
      <c r="Y255" s="18">
        <f t="shared" si="47"/>
        <v>0</v>
      </c>
      <c r="Z255" s="18">
        <f t="shared" si="48"/>
        <v>0</v>
      </c>
      <c r="AA255" s="18">
        <f t="shared" si="49"/>
        <v>0</v>
      </c>
      <c r="AB255" s="18">
        <f t="shared" si="50"/>
        <v>0</v>
      </c>
      <c r="AC255" s="18">
        <f t="shared" si="51"/>
        <v>0</v>
      </c>
      <c r="AD255" s="18">
        <f t="shared" si="52"/>
        <v>0</v>
      </c>
      <c r="AE255" s="17">
        <f t="shared" si="53"/>
        <v>0</v>
      </c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38"/>
      <c r="BK255" s="20">
        <f t="shared" si="54"/>
        <v>0</v>
      </c>
    </row>
    <row r="256" spans="1:63">
      <c r="A256" s="22">
        <v>249</v>
      </c>
      <c r="B256" s="25"/>
      <c r="C256" s="26"/>
      <c r="D256" s="26"/>
      <c r="E256" s="27"/>
      <c r="F256" s="27"/>
      <c r="G256" s="26"/>
      <c r="H256" s="27"/>
      <c r="I256" s="27"/>
      <c r="J256" s="26"/>
      <c r="K256" s="27"/>
      <c r="L256" s="17">
        <f t="shared" si="44"/>
        <v>0</v>
      </c>
      <c r="M256" s="27"/>
      <c r="N256" s="27"/>
      <c r="O256" s="27"/>
      <c r="P256" s="27"/>
      <c r="Q256" s="27"/>
      <c r="R256" s="27"/>
      <c r="S256" s="27"/>
      <c r="T256" s="17">
        <f t="shared" si="45"/>
        <v>0</v>
      </c>
      <c r="U256" s="27"/>
      <c r="V256" s="27"/>
      <c r="W256" s="18">
        <f t="shared" si="46"/>
        <v>0</v>
      </c>
      <c r="X256" s="18"/>
      <c r="Y256" s="18">
        <f t="shared" si="47"/>
        <v>0</v>
      </c>
      <c r="Z256" s="18">
        <f t="shared" si="48"/>
        <v>0</v>
      </c>
      <c r="AA256" s="18">
        <f t="shared" si="49"/>
        <v>0</v>
      </c>
      <c r="AB256" s="18">
        <f t="shared" si="50"/>
        <v>0</v>
      </c>
      <c r="AC256" s="18">
        <f t="shared" si="51"/>
        <v>0</v>
      </c>
      <c r="AD256" s="18">
        <f t="shared" si="52"/>
        <v>0</v>
      </c>
      <c r="AE256" s="17">
        <f t="shared" si="53"/>
        <v>0</v>
      </c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38"/>
      <c r="BK256" s="20">
        <f t="shared" si="54"/>
        <v>0</v>
      </c>
    </row>
    <row r="257" spans="1:63">
      <c r="A257" s="22">
        <v>250</v>
      </c>
      <c r="B257" s="25"/>
      <c r="C257" s="26"/>
      <c r="D257" s="26"/>
      <c r="E257" s="27"/>
      <c r="F257" s="27"/>
      <c r="G257" s="26"/>
      <c r="H257" s="27"/>
      <c r="I257" s="27"/>
      <c r="J257" s="26"/>
      <c r="K257" s="27"/>
      <c r="L257" s="17">
        <f t="shared" si="44"/>
        <v>0</v>
      </c>
      <c r="M257" s="27"/>
      <c r="N257" s="27"/>
      <c r="O257" s="27"/>
      <c r="P257" s="27"/>
      <c r="Q257" s="27"/>
      <c r="R257" s="27"/>
      <c r="S257" s="27"/>
      <c r="T257" s="17">
        <f t="shared" si="45"/>
        <v>0</v>
      </c>
      <c r="U257" s="27"/>
      <c r="V257" s="27"/>
      <c r="W257" s="18">
        <f t="shared" si="46"/>
        <v>0</v>
      </c>
      <c r="X257" s="18"/>
      <c r="Y257" s="18">
        <f t="shared" si="47"/>
        <v>0</v>
      </c>
      <c r="Z257" s="18">
        <f t="shared" si="48"/>
        <v>0</v>
      </c>
      <c r="AA257" s="18">
        <f t="shared" si="49"/>
        <v>0</v>
      </c>
      <c r="AB257" s="18">
        <f t="shared" si="50"/>
        <v>0</v>
      </c>
      <c r="AC257" s="18">
        <f t="shared" si="51"/>
        <v>0</v>
      </c>
      <c r="AD257" s="18">
        <f t="shared" si="52"/>
        <v>0</v>
      </c>
      <c r="AE257" s="17">
        <f t="shared" si="53"/>
        <v>0</v>
      </c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38"/>
      <c r="BK257" s="20">
        <f t="shared" si="54"/>
        <v>0</v>
      </c>
    </row>
    <row r="258" spans="1:63">
      <c r="A258" s="22">
        <v>251</v>
      </c>
      <c r="B258" s="25"/>
      <c r="C258" s="26"/>
      <c r="D258" s="26"/>
      <c r="E258" s="27"/>
      <c r="F258" s="27"/>
      <c r="G258" s="26"/>
      <c r="H258" s="27"/>
      <c r="I258" s="27"/>
      <c r="J258" s="26"/>
      <c r="K258" s="27"/>
      <c r="L258" s="17">
        <f t="shared" si="44"/>
        <v>0</v>
      </c>
      <c r="M258" s="27"/>
      <c r="N258" s="27"/>
      <c r="O258" s="27"/>
      <c r="P258" s="27"/>
      <c r="Q258" s="27"/>
      <c r="R258" s="27"/>
      <c r="S258" s="27"/>
      <c r="T258" s="17">
        <f t="shared" si="45"/>
        <v>0</v>
      </c>
      <c r="U258" s="27"/>
      <c r="V258" s="27"/>
      <c r="W258" s="18">
        <f t="shared" si="46"/>
        <v>0</v>
      </c>
      <c r="X258" s="18"/>
      <c r="Y258" s="18">
        <f t="shared" si="47"/>
        <v>0</v>
      </c>
      <c r="Z258" s="18">
        <f t="shared" si="48"/>
        <v>0</v>
      </c>
      <c r="AA258" s="18">
        <f t="shared" si="49"/>
        <v>0</v>
      </c>
      <c r="AB258" s="18">
        <f t="shared" si="50"/>
        <v>0</v>
      </c>
      <c r="AC258" s="18">
        <f t="shared" si="51"/>
        <v>0</v>
      </c>
      <c r="AD258" s="18">
        <f t="shared" si="52"/>
        <v>0</v>
      </c>
      <c r="AE258" s="17">
        <f t="shared" si="53"/>
        <v>0</v>
      </c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38"/>
      <c r="BK258" s="20">
        <f t="shared" si="54"/>
        <v>0</v>
      </c>
    </row>
    <row r="259" spans="1:63">
      <c r="A259" s="22">
        <v>252</v>
      </c>
      <c r="B259" s="25"/>
      <c r="C259" s="26"/>
      <c r="D259" s="26"/>
      <c r="E259" s="27"/>
      <c r="F259" s="27"/>
      <c r="G259" s="26"/>
      <c r="H259" s="27"/>
      <c r="I259" s="27"/>
      <c r="J259" s="26"/>
      <c r="K259" s="27"/>
      <c r="L259" s="17">
        <f t="shared" si="44"/>
        <v>0</v>
      </c>
      <c r="M259" s="27"/>
      <c r="N259" s="27"/>
      <c r="O259" s="27"/>
      <c r="P259" s="27"/>
      <c r="Q259" s="27"/>
      <c r="R259" s="27"/>
      <c r="S259" s="27"/>
      <c r="T259" s="17">
        <f t="shared" si="45"/>
        <v>0</v>
      </c>
      <c r="U259" s="27"/>
      <c r="V259" s="27"/>
      <c r="W259" s="18">
        <f t="shared" si="46"/>
        <v>0</v>
      </c>
      <c r="X259" s="18"/>
      <c r="Y259" s="18">
        <f t="shared" si="47"/>
        <v>0</v>
      </c>
      <c r="Z259" s="18">
        <f t="shared" si="48"/>
        <v>0</v>
      </c>
      <c r="AA259" s="18">
        <f t="shared" si="49"/>
        <v>0</v>
      </c>
      <c r="AB259" s="18">
        <f t="shared" si="50"/>
        <v>0</v>
      </c>
      <c r="AC259" s="18">
        <f t="shared" si="51"/>
        <v>0</v>
      </c>
      <c r="AD259" s="18">
        <f t="shared" si="52"/>
        <v>0</v>
      </c>
      <c r="AE259" s="17">
        <f t="shared" si="53"/>
        <v>0</v>
      </c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38"/>
      <c r="BK259" s="20">
        <f t="shared" si="54"/>
        <v>0</v>
      </c>
    </row>
    <row r="260" spans="1:63">
      <c r="A260" s="22">
        <v>253</v>
      </c>
      <c r="B260" s="25"/>
      <c r="C260" s="26"/>
      <c r="D260" s="26"/>
      <c r="E260" s="27"/>
      <c r="F260" s="27"/>
      <c r="G260" s="26"/>
      <c r="H260" s="27"/>
      <c r="I260" s="27"/>
      <c r="J260" s="26"/>
      <c r="K260" s="27"/>
      <c r="L260" s="17">
        <f t="shared" si="44"/>
        <v>0</v>
      </c>
      <c r="M260" s="27"/>
      <c r="N260" s="27"/>
      <c r="O260" s="27"/>
      <c r="P260" s="27"/>
      <c r="Q260" s="27"/>
      <c r="R260" s="27"/>
      <c r="S260" s="27"/>
      <c r="T260" s="17">
        <f t="shared" si="45"/>
        <v>0</v>
      </c>
      <c r="U260" s="27"/>
      <c r="V260" s="27"/>
      <c r="W260" s="18">
        <f t="shared" si="46"/>
        <v>0</v>
      </c>
      <c r="X260" s="18"/>
      <c r="Y260" s="18">
        <f t="shared" si="47"/>
        <v>0</v>
      </c>
      <c r="Z260" s="18">
        <f t="shared" si="48"/>
        <v>0</v>
      </c>
      <c r="AA260" s="18">
        <f t="shared" si="49"/>
        <v>0</v>
      </c>
      <c r="AB260" s="18">
        <f t="shared" si="50"/>
        <v>0</v>
      </c>
      <c r="AC260" s="18">
        <f t="shared" si="51"/>
        <v>0</v>
      </c>
      <c r="AD260" s="18">
        <f t="shared" si="52"/>
        <v>0</v>
      </c>
      <c r="AE260" s="17">
        <f t="shared" si="53"/>
        <v>0</v>
      </c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38"/>
      <c r="BK260" s="20">
        <f t="shared" si="54"/>
        <v>0</v>
      </c>
    </row>
    <row r="261" spans="1:63">
      <c r="A261" s="22">
        <v>254</v>
      </c>
      <c r="B261" s="25"/>
      <c r="C261" s="26"/>
      <c r="D261" s="26"/>
      <c r="E261" s="27"/>
      <c r="F261" s="27"/>
      <c r="G261" s="26"/>
      <c r="H261" s="27"/>
      <c r="I261" s="27"/>
      <c r="J261" s="26"/>
      <c r="K261" s="27"/>
      <c r="L261" s="17">
        <f t="shared" si="44"/>
        <v>0</v>
      </c>
      <c r="M261" s="27"/>
      <c r="N261" s="27"/>
      <c r="O261" s="27"/>
      <c r="P261" s="27"/>
      <c r="Q261" s="27"/>
      <c r="R261" s="27"/>
      <c r="S261" s="27"/>
      <c r="T261" s="17">
        <f t="shared" si="45"/>
        <v>0</v>
      </c>
      <c r="U261" s="27"/>
      <c r="V261" s="27"/>
      <c r="W261" s="18">
        <f t="shared" si="46"/>
        <v>0</v>
      </c>
      <c r="X261" s="18"/>
      <c r="Y261" s="18">
        <f t="shared" si="47"/>
        <v>0</v>
      </c>
      <c r="Z261" s="18">
        <f t="shared" si="48"/>
        <v>0</v>
      </c>
      <c r="AA261" s="18">
        <f t="shared" si="49"/>
        <v>0</v>
      </c>
      <c r="AB261" s="18">
        <f t="shared" si="50"/>
        <v>0</v>
      </c>
      <c r="AC261" s="18">
        <f t="shared" si="51"/>
        <v>0</v>
      </c>
      <c r="AD261" s="18">
        <f t="shared" si="52"/>
        <v>0</v>
      </c>
      <c r="AE261" s="17">
        <f t="shared" si="53"/>
        <v>0</v>
      </c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38"/>
      <c r="BK261" s="20">
        <f t="shared" si="54"/>
        <v>0</v>
      </c>
    </row>
    <row r="262" spans="1:63">
      <c r="A262" s="22">
        <v>255</v>
      </c>
      <c r="B262" s="25"/>
      <c r="C262" s="26"/>
      <c r="D262" s="26"/>
      <c r="E262" s="27"/>
      <c r="F262" s="27"/>
      <c r="G262" s="26"/>
      <c r="H262" s="27"/>
      <c r="I262" s="27"/>
      <c r="J262" s="26"/>
      <c r="K262" s="27"/>
      <c r="L262" s="17">
        <f t="shared" si="44"/>
        <v>0</v>
      </c>
      <c r="M262" s="27"/>
      <c r="N262" s="27"/>
      <c r="O262" s="27"/>
      <c r="P262" s="27"/>
      <c r="Q262" s="27"/>
      <c r="R262" s="27"/>
      <c r="S262" s="27"/>
      <c r="T262" s="17">
        <f t="shared" si="45"/>
        <v>0</v>
      </c>
      <c r="U262" s="27"/>
      <c r="V262" s="27"/>
      <c r="W262" s="18">
        <f t="shared" si="46"/>
        <v>0</v>
      </c>
      <c r="X262" s="18"/>
      <c r="Y262" s="18">
        <f t="shared" si="47"/>
        <v>0</v>
      </c>
      <c r="Z262" s="18">
        <f t="shared" si="48"/>
        <v>0</v>
      </c>
      <c r="AA262" s="18">
        <f t="shared" si="49"/>
        <v>0</v>
      </c>
      <c r="AB262" s="18">
        <f t="shared" si="50"/>
        <v>0</v>
      </c>
      <c r="AC262" s="18">
        <f t="shared" si="51"/>
        <v>0</v>
      </c>
      <c r="AD262" s="18">
        <f t="shared" si="52"/>
        <v>0</v>
      </c>
      <c r="AE262" s="17">
        <f t="shared" si="53"/>
        <v>0</v>
      </c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38"/>
      <c r="BK262" s="20">
        <f t="shared" si="54"/>
        <v>0</v>
      </c>
    </row>
    <row r="263" spans="1:63">
      <c r="A263" s="22">
        <v>256</v>
      </c>
      <c r="B263" s="25"/>
      <c r="C263" s="26"/>
      <c r="D263" s="26"/>
      <c r="E263" s="27"/>
      <c r="F263" s="27"/>
      <c r="G263" s="26"/>
      <c r="H263" s="27"/>
      <c r="I263" s="27"/>
      <c r="J263" s="26"/>
      <c r="K263" s="27"/>
      <c r="L263" s="17">
        <f t="shared" si="44"/>
        <v>0</v>
      </c>
      <c r="M263" s="27"/>
      <c r="N263" s="27"/>
      <c r="O263" s="27"/>
      <c r="P263" s="27"/>
      <c r="Q263" s="27"/>
      <c r="R263" s="27"/>
      <c r="S263" s="27"/>
      <c r="T263" s="17">
        <f t="shared" si="45"/>
        <v>0</v>
      </c>
      <c r="U263" s="27"/>
      <c r="V263" s="27"/>
      <c r="W263" s="18">
        <f t="shared" si="46"/>
        <v>0</v>
      </c>
      <c r="X263" s="18"/>
      <c r="Y263" s="18">
        <f t="shared" si="47"/>
        <v>0</v>
      </c>
      <c r="Z263" s="18">
        <f t="shared" si="48"/>
        <v>0</v>
      </c>
      <c r="AA263" s="18">
        <f t="shared" si="49"/>
        <v>0</v>
      </c>
      <c r="AB263" s="18">
        <f t="shared" si="50"/>
        <v>0</v>
      </c>
      <c r="AC263" s="18">
        <f t="shared" si="51"/>
        <v>0</v>
      </c>
      <c r="AD263" s="18">
        <f t="shared" si="52"/>
        <v>0</v>
      </c>
      <c r="AE263" s="17">
        <f t="shared" si="53"/>
        <v>0</v>
      </c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38"/>
      <c r="BK263" s="20">
        <f t="shared" si="54"/>
        <v>0</v>
      </c>
    </row>
    <row r="264" spans="1:63">
      <c r="A264" s="22">
        <v>257</v>
      </c>
      <c r="B264" s="25"/>
      <c r="C264" s="26"/>
      <c r="D264" s="26"/>
      <c r="E264" s="27"/>
      <c r="F264" s="27"/>
      <c r="G264" s="26"/>
      <c r="H264" s="27"/>
      <c r="I264" s="27"/>
      <c r="J264" s="26"/>
      <c r="K264" s="27"/>
      <c r="L264" s="17">
        <f t="shared" si="44"/>
        <v>0</v>
      </c>
      <c r="M264" s="27"/>
      <c r="N264" s="27"/>
      <c r="O264" s="27"/>
      <c r="P264" s="27"/>
      <c r="Q264" s="27"/>
      <c r="R264" s="27"/>
      <c r="S264" s="27"/>
      <c r="T264" s="17">
        <f t="shared" si="45"/>
        <v>0</v>
      </c>
      <c r="U264" s="27"/>
      <c r="V264" s="27"/>
      <c r="W264" s="18">
        <f t="shared" si="46"/>
        <v>0</v>
      </c>
      <c r="X264" s="18"/>
      <c r="Y264" s="18">
        <f t="shared" si="47"/>
        <v>0</v>
      </c>
      <c r="Z264" s="18">
        <f t="shared" si="48"/>
        <v>0</v>
      </c>
      <c r="AA264" s="18">
        <f t="shared" si="49"/>
        <v>0</v>
      </c>
      <c r="AB264" s="18">
        <f t="shared" si="50"/>
        <v>0</v>
      </c>
      <c r="AC264" s="18">
        <f t="shared" si="51"/>
        <v>0</v>
      </c>
      <c r="AD264" s="18">
        <f t="shared" si="52"/>
        <v>0</v>
      </c>
      <c r="AE264" s="17">
        <f t="shared" si="53"/>
        <v>0</v>
      </c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38"/>
      <c r="BK264" s="20">
        <f t="shared" si="54"/>
        <v>0</v>
      </c>
    </row>
    <row r="265" spans="1:63">
      <c r="A265" s="22">
        <v>258</v>
      </c>
      <c r="B265" s="25"/>
      <c r="C265" s="26"/>
      <c r="D265" s="26"/>
      <c r="E265" s="27"/>
      <c r="F265" s="27"/>
      <c r="G265" s="26"/>
      <c r="H265" s="27"/>
      <c r="I265" s="27"/>
      <c r="J265" s="26"/>
      <c r="K265" s="27"/>
      <c r="L265" s="17">
        <f t="shared" si="44"/>
        <v>0</v>
      </c>
      <c r="M265" s="27"/>
      <c r="N265" s="27"/>
      <c r="O265" s="27"/>
      <c r="P265" s="27"/>
      <c r="Q265" s="27"/>
      <c r="R265" s="27"/>
      <c r="S265" s="27"/>
      <c r="T265" s="17">
        <f t="shared" si="45"/>
        <v>0</v>
      </c>
      <c r="U265" s="27"/>
      <c r="V265" s="27"/>
      <c r="W265" s="18">
        <f t="shared" si="46"/>
        <v>0</v>
      </c>
      <c r="X265" s="18"/>
      <c r="Y265" s="18">
        <f t="shared" si="47"/>
        <v>0</v>
      </c>
      <c r="Z265" s="18">
        <f t="shared" si="48"/>
        <v>0</v>
      </c>
      <c r="AA265" s="18">
        <f t="shared" si="49"/>
        <v>0</v>
      </c>
      <c r="AB265" s="18">
        <f t="shared" si="50"/>
        <v>0</v>
      </c>
      <c r="AC265" s="18">
        <f t="shared" si="51"/>
        <v>0</v>
      </c>
      <c r="AD265" s="18">
        <f t="shared" si="52"/>
        <v>0</v>
      </c>
      <c r="AE265" s="17">
        <f t="shared" si="53"/>
        <v>0</v>
      </c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38"/>
      <c r="BK265" s="20">
        <f t="shared" si="54"/>
        <v>0</v>
      </c>
    </row>
    <row r="266" spans="1:63">
      <c r="A266" s="22">
        <v>259</v>
      </c>
      <c r="B266" s="25"/>
      <c r="C266" s="26"/>
      <c r="D266" s="26"/>
      <c r="E266" s="27"/>
      <c r="F266" s="27"/>
      <c r="G266" s="26"/>
      <c r="H266" s="27"/>
      <c r="I266" s="27"/>
      <c r="J266" s="26"/>
      <c r="K266" s="27"/>
      <c r="L266" s="17">
        <f t="shared" si="44"/>
        <v>0</v>
      </c>
      <c r="M266" s="27"/>
      <c r="N266" s="27"/>
      <c r="O266" s="27"/>
      <c r="P266" s="27"/>
      <c r="Q266" s="27"/>
      <c r="R266" s="27"/>
      <c r="S266" s="27"/>
      <c r="T266" s="17">
        <f t="shared" si="45"/>
        <v>0</v>
      </c>
      <c r="U266" s="27"/>
      <c r="V266" s="27"/>
      <c r="W266" s="18">
        <f t="shared" si="46"/>
        <v>0</v>
      </c>
      <c r="X266" s="18"/>
      <c r="Y266" s="18">
        <f t="shared" si="47"/>
        <v>0</v>
      </c>
      <c r="Z266" s="18">
        <f t="shared" si="48"/>
        <v>0</v>
      </c>
      <c r="AA266" s="18">
        <f t="shared" si="49"/>
        <v>0</v>
      </c>
      <c r="AB266" s="18">
        <f t="shared" si="50"/>
        <v>0</v>
      </c>
      <c r="AC266" s="18">
        <f t="shared" si="51"/>
        <v>0</v>
      </c>
      <c r="AD266" s="18">
        <f t="shared" si="52"/>
        <v>0</v>
      </c>
      <c r="AE266" s="17">
        <f t="shared" si="53"/>
        <v>0</v>
      </c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38"/>
      <c r="BK266" s="20">
        <f t="shared" si="54"/>
        <v>0</v>
      </c>
    </row>
    <row r="267" spans="1:63">
      <c r="A267" s="22">
        <v>260</v>
      </c>
      <c r="B267" s="25"/>
      <c r="C267" s="26"/>
      <c r="D267" s="26"/>
      <c r="E267" s="27"/>
      <c r="F267" s="27"/>
      <c r="G267" s="26"/>
      <c r="H267" s="27"/>
      <c r="I267" s="27"/>
      <c r="J267" s="26"/>
      <c r="K267" s="27"/>
      <c r="L267" s="17">
        <f t="shared" si="44"/>
        <v>0</v>
      </c>
      <c r="M267" s="27"/>
      <c r="N267" s="27"/>
      <c r="O267" s="27"/>
      <c r="P267" s="27"/>
      <c r="Q267" s="27"/>
      <c r="R267" s="27"/>
      <c r="S267" s="27"/>
      <c r="T267" s="17">
        <f t="shared" si="45"/>
        <v>0</v>
      </c>
      <c r="U267" s="27"/>
      <c r="V267" s="27"/>
      <c r="W267" s="18">
        <f t="shared" si="46"/>
        <v>0</v>
      </c>
      <c r="X267" s="18"/>
      <c r="Y267" s="18">
        <f t="shared" si="47"/>
        <v>0</v>
      </c>
      <c r="Z267" s="18">
        <f t="shared" si="48"/>
        <v>0</v>
      </c>
      <c r="AA267" s="18">
        <f t="shared" si="49"/>
        <v>0</v>
      </c>
      <c r="AB267" s="18">
        <f t="shared" si="50"/>
        <v>0</v>
      </c>
      <c r="AC267" s="18">
        <f t="shared" si="51"/>
        <v>0</v>
      </c>
      <c r="AD267" s="18">
        <f t="shared" si="52"/>
        <v>0</v>
      </c>
      <c r="AE267" s="17">
        <f t="shared" si="53"/>
        <v>0</v>
      </c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38"/>
      <c r="BK267" s="20">
        <f t="shared" si="54"/>
        <v>0</v>
      </c>
    </row>
    <row r="268" spans="1:63">
      <c r="A268" s="22">
        <v>261</v>
      </c>
      <c r="B268" s="25"/>
      <c r="C268" s="26"/>
      <c r="D268" s="26"/>
      <c r="E268" s="27"/>
      <c r="F268" s="27"/>
      <c r="G268" s="26"/>
      <c r="H268" s="27"/>
      <c r="I268" s="27"/>
      <c r="J268" s="26"/>
      <c r="K268" s="27"/>
      <c r="L268" s="17">
        <f t="shared" si="44"/>
        <v>0</v>
      </c>
      <c r="M268" s="27"/>
      <c r="N268" s="27"/>
      <c r="O268" s="27"/>
      <c r="P268" s="27"/>
      <c r="Q268" s="27"/>
      <c r="R268" s="27"/>
      <c r="S268" s="27"/>
      <c r="T268" s="17">
        <f t="shared" si="45"/>
        <v>0</v>
      </c>
      <c r="U268" s="27"/>
      <c r="V268" s="27"/>
      <c r="W268" s="18">
        <f t="shared" si="46"/>
        <v>0</v>
      </c>
      <c r="X268" s="18"/>
      <c r="Y268" s="18">
        <f t="shared" si="47"/>
        <v>0</v>
      </c>
      <c r="Z268" s="18">
        <f t="shared" si="48"/>
        <v>0</v>
      </c>
      <c r="AA268" s="18">
        <f t="shared" si="49"/>
        <v>0</v>
      </c>
      <c r="AB268" s="18">
        <f t="shared" si="50"/>
        <v>0</v>
      </c>
      <c r="AC268" s="18">
        <f t="shared" si="51"/>
        <v>0</v>
      </c>
      <c r="AD268" s="18">
        <f t="shared" si="52"/>
        <v>0</v>
      </c>
      <c r="AE268" s="17">
        <f t="shared" si="53"/>
        <v>0</v>
      </c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38"/>
      <c r="BK268" s="20">
        <f t="shared" si="54"/>
        <v>0</v>
      </c>
    </row>
    <row r="269" spans="1:63">
      <c r="A269" s="22">
        <v>262</v>
      </c>
      <c r="B269" s="25"/>
      <c r="C269" s="26"/>
      <c r="D269" s="26"/>
      <c r="E269" s="27"/>
      <c r="F269" s="27"/>
      <c r="G269" s="26"/>
      <c r="H269" s="27"/>
      <c r="I269" s="27"/>
      <c r="J269" s="26"/>
      <c r="K269" s="27"/>
      <c r="L269" s="17">
        <f t="shared" si="44"/>
        <v>0</v>
      </c>
      <c r="M269" s="27"/>
      <c r="N269" s="27"/>
      <c r="O269" s="27"/>
      <c r="P269" s="27"/>
      <c r="Q269" s="27"/>
      <c r="R269" s="27"/>
      <c r="S269" s="27"/>
      <c r="T269" s="17">
        <f t="shared" si="45"/>
        <v>0</v>
      </c>
      <c r="U269" s="27"/>
      <c r="V269" s="27"/>
      <c r="W269" s="18">
        <f t="shared" si="46"/>
        <v>0</v>
      </c>
      <c r="X269" s="18"/>
      <c r="Y269" s="18">
        <f t="shared" si="47"/>
        <v>0</v>
      </c>
      <c r="Z269" s="18">
        <f t="shared" si="48"/>
        <v>0</v>
      </c>
      <c r="AA269" s="18">
        <f t="shared" si="49"/>
        <v>0</v>
      </c>
      <c r="AB269" s="18">
        <f t="shared" si="50"/>
        <v>0</v>
      </c>
      <c r="AC269" s="18">
        <f t="shared" si="51"/>
        <v>0</v>
      </c>
      <c r="AD269" s="18">
        <f t="shared" si="52"/>
        <v>0</v>
      </c>
      <c r="AE269" s="17">
        <f t="shared" si="53"/>
        <v>0</v>
      </c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38"/>
      <c r="BK269" s="20">
        <f t="shared" si="54"/>
        <v>0</v>
      </c>
    </row>
    <row r="270" spans="1:63">
      <c r="A270" s="22">
        <v>263</v>
      </c>
      <c r="B270" s="25"/>
      <c r="C270" s="26"/>
      <c r="D270" s="26"/>
      <c r="E270" s="27"/>
      <c r="F270" s="27"/>
      <c r="G270" s="26"/>
      <c r="H270" s="27"/>
      <c r="I270" s="27"/>
      <c r="J270" s="26"/>
      <c r="K270" s="27"/>
      <c r="L270" s="17">
        <f t="shared" si="44"/>
        <v>0</v>
      </c>
      <c r="M270" s="27"/>
      <c r="N270" s="27"/>
      <c r="O270" s="27"/>
      <c r="P270" s="27"/>
      <c r="Q270" s="27"/>
      <c r="R270" s="27"/>
      <c r="S270" s="27"/>
      <c r="T270" s="17">
        <f t="shared" si="45"/>
        <v>0</v>
      </c>
      <c r="U270" s="27"/>
      <c r="V270" s="27"/>
      <c r="W270" s="18">
        <f t="shared" si="46"/>
        <v>0</v>
      </c>
      <c r="X270" s="18"/>
      <c r="Y270" s="18">
        <f t="shared" si="47"/>
        <v>0</v>
      </c>
      <c r="Z270" s="18">
        <f t="shared" si="48"/>
        <v>0</v>
      </c>
      <c r="AA270" s="18">
        <f t="shared" si="49"/>
        <v>0</v>
      </c>
      <c r="AB270" s="18">
        <f t="shared" si="50"/>
        <v>0</v>
      </c>
      <c r="AC270" s="18">
        <f t="shared" si="51"/>
        <v>0</v>
      </c>
      <c r="AD270" s="18">
        <f t="shared" si="52"/>
        <v>0</v>
      </c>
      <c r="AE270" s="17">
        <f t="shared" si="53"/>
        <v>0</v>
      </c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38"/>
      <c r="BK270" s="20">
        <f t="shared" si="54"/>
        <v>0</v>
      </c>
    </row>
    <row r="271" spans="1:63">
      <c r="A271" s="22">
        <v>264</v>
      </c>
      <c r="B271" s="25"/>
      <c r="C271" s="26"/>
      <c r="D271" s="26"/>
      <c r="E271" s="27"/>
      <c r="F271" s="27"/>
      <c r="G271" s="26"/>
      <c r="H271" s="27"/>
      <c r="I271" s="27"/>
      <c r="J271" s="26"/>
      <c r="K271" s="27"/>
      <c r="L271" s="17">
        <f t="shared" si="44"/>
        <v>0</v>
      </c>
      <c r="M271" s="27"/>
      <c r="N271" s="27"/>
      <c r="O271" s="27"/>
      <c r="P271" s="27"/>
      <c r="Q271" s="27"/>
      <c r="R271" s="27"/>
      <c r="S271" s="27"/>
      <c r="T271" s="17">
        <f t="shared" si="45"/>
        <v>0</v>
      </c>
      <c r="U271" s="27"/>
      <c r="V271" s="27"/>
      <c r="W271" s="18">
        <f t="shared" si="46"/>
        <v>0</v>
      </c>
      <c r="X271" s="18"/>
      <c r="Y271" s="18">
        <f t="shared" si="47"/>
        <v>0</v>
      </c>
      <c r="Z271" s="18">
        <f t="shared" si="48"/>
        <v>0</v>
      </c>
      <c r="AA271" s="18">
        <f t="shared" si="49"/>
        <v>0</v>
      </c>
      <c r="AB271" s="18">
        <f t="shared" si="50"/>
        <v>0</v>
      </c>
      <c r="AC271" s="18">
        <f t="shared" si="51"/>
        <v>0</v>
      </c>
      <c r="AD271" s="18">
        <f t="shared" si="52"/>
        <v>0</v>
      </c>
      <c r="AE271" s="17">
        <f t="shared" si="53"/>
        <v>0</v>
      </c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38"/>
      <c r="BK271" s="20">
        <f t="shared" si="54"/>
        <v>0</v>
      </c>
    </row>
    <row r="272" spans="1:63">
      <c r="A272" s="22">
        <v>265</v>
      </c>
      <c r="B272" s="25"/>
      <c r="C272" s="26"/>
      <c r="D272" s="26"/>
      <c r="E272" s="27"/>
      <c r="F272" s="27"/>
      <c r="G272" s="26"/>
      <c r="H272" s="27"/>
      <c r="I272" s="27"/>
      <c r="J272" s="26"/>
      <c r="K272" s="27"/>
      <c r="L272" s="17">
        <f t="shared" si="44"/>
        <v>0</v>
      </c>
      <c r="M272" s="27"/>
      <c r="N272" s="27"/>
      <c r="O272" s="27"/>
      <c r="P272" s="27"/>
      <c r="Q272" s="27"/>
      <c r="R272" s="27"/>
      <c r="S272" s="27"/>
      <c r="T272" s="17">
        <f t="shared" si="45"/>
        <v>0</v>
      </c>
      <c r="U272" s="27"/>
      <c r="V272" s="27"/>
      <c r="W272" s="18">
        <f t="shared" si="46"/>
        <v>0</v>
      </c>
      <c r="X272" s="18"/>
      <c r="Y272" s="18">
        <f t="shared" si="47"/>
        <v>0</v>
      </c>
      <c r="Z272" s="18">
        <f t="shared" si="48"/>
        <v>0</v>
      </c>
      <c r="AA272" s="18">
        <f t="shared" si="49"/>
        <v>0</v>
      </c>
      <c r="AB272" s="18">
        <f t="shared" si="50"/>
        <v>0</v>
      </c>
      <c r="AC272" s="18">
        <f t="shared" si="51"/>
        <v>0</v>
      </c>
      <c r="AD272" s="18">
        <f t="shared" si="52"/>
        <v>0</v>
      </c>
      <c r="AE272" s="17">
        <f t="shared" si="53"/>
        <v>0</v>
      </c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38"/>
      <c r="BK272" s="20">
        <f t="shared" si="54"/>
        <v>0</v>
      </c>
    </row>
    <row r="273" spans="1:63">
      <c r="A273" s="22">
        <v>266</v>
      </c>
      <c r="B273" s="25"/>
      <c r="C273" s="26"/>
      <c r="D273" s="26"/>
      <c r="E273" s="27"/>
      <c r="F273" s="27"/>
      <c r="G273" s="26"/>
      <c r="H273" s="27"/>
      <c r="I273" s="27"/>
      <c r="J273" s="26"/>
      <c r="K273" s="27"/>
      <c r="L273" s="17">
        <f t="shared" si="44"/>
        <v>0</v>
      </c>
      <c r="M273" s="27"/>
      <c r="N273" s="27"/>
      <c r="O273" s="27"/>
      <c r="P273" s="27"/>
      <c r="Q273" s="27"/>
      <c r="R273" s="27"/>
      <c r="S273" s="27"/>
      <c r="T273" s="17">
        <f t="shared" si="45"/>
        <v>0</v>
      </c>
      <c r="U273" s="27"/>
      <c r="V273" s="27"/>
      <c r="W273" s="18">
        <f t="shared" si="46"/>
        <v>0</v>
      </c>
      <c r="X273" s="18"/>
      <c r="Y273" s="18">
        <f t="shared" si="47"/>
        <v>0</v>
      </c>
      <c r="Z273" s="18">
        <f t="shared" si="48"/>
        <v>0</v>
      </c>
      <c r="AA273" s="18">
        <f t="shared" si="49"/>
        <v>0</v>
      </c>
      <c r="AB273" s="18">
        <f t="shared" si="50"/>
        <v>0</v>
      </c>
      <c r="AC273" s="18">
        <f t="shared" si="51"/>
        <v>0</v>
      </c>
      <c r="AD273" s="18">
        <f t="shared" si="52"/>
        <v>0</v>
      </c>
      <c r="AE273" s="17">
        <f t="shared" si="53"/>
        <v>0</v>
      </c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38"/>
      <c r="BK273" s="20">
        <f t="shared" si="54"/>
        <v>0</v>
      </c>
    </row>
    <row r="274" spans="1:63">
      <c r="A274" s="22">
        <v>267</v>
      </c>
      <c r="B274" s="25"/>
      <c r="C274" s="26"/>
      <c r="D274" s="26"/>
      <c r="E274" s="27"/>
      <c r="F274" s="27"/>
      <c r="G274" s="26"/>
      <c r="H274" s="27"/>
      <c r="I274" s="27"/>
      <c r="J274" s="26"/>
      <c r="K274" s="27"/>
      <c r="L274" s="17">
        <f t="shared" si="44"/>
        <v>0</v>
      </c>
      <c r="M274" s="27"/>
      <c r="N274" s="27"/>
      <c r="O274" s="27"/>
      <c r="P274" s="27"/>
      <c r="Q274" s="27"/>
      <c r="R274" s="27"/>
      <c r="S274" s="27"/>
      <c r="T274" s="17">
        <f t="shared" si="45"/>
        <v>0</v>
      </c>
      <c r="U274" s="27"/>
      <c r="V274" s="27"/>
      <c r="W274" s="18">
        <f t="shared" si="46"/>
        <v>0</v>
      </c>
      <c r="X274" s="18"/>
      <c r="Y274" s="18">
        <f t="shared" si="47"/>
        <v>0</v>
      </c>
      <c r="Z274" s="18">
        <f t="shared" si="48"/>
        <v>0</v>
      </c>
      <c r="AA274" s="18">
        <f t="shared" si="49"/>
        <v>0</v>
      </c>
      <c r="AB274" s="18">
        <f t="shared" si="50"/>
        <v>0</v>
      </c>
      <c r="AC274" s="18">
        <f t="shared" si="51"/>
        <v>0</v>
      </c>
      <c r="AD274" s="18">
        <f t="shared" si="52"/>
        <v>0</v>
      </c>
      <c r="AE274" s="17">
        <f t="shared" si="53"/>
        <v>0</v>
      </c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38"/>
      <c r="BK274" s="20">
        <f t="shared" si="54"/>
        <v>0</v>
      </c>
    </row>
    <row r="275" spans="1:63">
      <c r="A275" s="22">
        <v>268</v>
      </c>
      <c r="B275" s="25"/>
      <c r="C275" s="26"/>
      <c r="D275" s="26"/>
      <c r="E275" s="27"/>
      <c r="F275" s="27"/>
      <c r="G275" s="26"/>
      <c r="H275" s="27"/>
      <c r="I275" s="27"/>
      <c r="J275" s="26"/>
      <c r="K275" s="27"/>
      <c r="L275" s="17">
        <f t="shared" si="44"/>
        <v>0</v>
      </c>
      <c r="M275" s="27"/>
      <c r="N275" s="27"/>
      <c r="O275" s="27"/>
      <c r="P275" s="27"/>
      <c r="Q275" s="27"/>
      <c r="R275" s="27"/>
      <c r="S275" s="27"/>
      <c r="T275" s="17">
        <f t="shared" si="45"/>
        <v>0</v>
      </c>
      <c r="U275" s="27"/>
      <c r="V275" s="27"/>
      <c r="W275" s="18">
        <f t="shared" si="46"/>
        <v>0</v>
      </c>
      <c r="X275" s="18"/>
      <c r="Y275" s="18">
        <f t="shared" si="47"/>
        <v>0</v>
      </c>
      <c r="Z275" s="18">
        <f t="shared" si="48"/>
        <v>0</v>
      </c>
      <c r="AA275" s="18">
        <f t="shared" si="49"/>
        <v>0</v>
      </c>
      <c r="AB275" s="18">
        <f t="shared" si="50"/>
        <v>0</v>
      </c>
      <c r="AC275" s="18">
        <f t="shared" si="51"/>
        <v>0</v>
      </c>
      <c r="AD275" s="18">
        <f t="shared" si="52"/>
        <v>0</v>
      </c>
      <c r="AE275" s="17">
        <f t="shared" si="53"/>
        <v>0</v>
      </c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38"/>
      <c r="BK275" s="20">
        <f t="shared" si="54"/>
        <v>0</v>
      </c>
    </row>
    <row r="276" spans="1:63">
      <c r="A276" s="22">
        <v>269</v>
      </c>
      <c r="B276" s="25"/>
      <c r="C276" s="26"/>
      <c r="D276" s="26"/>
      <c r="E276" s="27"/>
      <c r="F276" s="27"/>
      <c r="G276" s="26"/>
      <c r="H276" s="27"/>
      <c r="I276" s="27"/>
      <c r="J276" s="26"/>
      <c r="K276" s="27"/>
      <c r="L276" s="17">
        <f t="shared" si="44"/>
        <v>0</v>
      </c>
      <c r="M276" s="27"/>
      <c r="N276" s="27"/>
      <c r="O276" s="27"/>
      <c r="P276" s="27"/>
      <c r="Q276" s="27"/>
      <c r="R276" s="27"/>
      <c r="S276" s="27"/>
      <c r="T276" s="17">
        <f t="shared" si="45"/>
        <v>0</v>
      </c>
      <c r="U276" s="27"/>
      <c r="V276" s="27"/>
      <c r="W276" s="18">
        <f t="shared" si="46"/>
        <v>0</v>
      </c>
      <c r="X276" s="18"/>
      <c r="Y276" s="18">
        <f t="shared" si="47"/>
        <v>0</v>
      </c>
      <c r="Z276" s="18">
        <f t="shared" si="48"/>
        <v>0</v>
      </c>
      <c r="AA276" s="18">
        <f t="shared" si="49"/>
        <v>0</v>
      </c>
      <c r="AB276" s="18">
        <f t="shared" si="50"/>
        <v>0</v>
      </c>
      <c r="AC276" s="18">
        <f t="shared" si="51"/>
        <v>0</v>
      </c>
      <c r="AD276" s="18">
        <f t="shared" si="52"/>
        <v>0</v>
      </c>
      <c r="AE276" s="17">
        <f t="shared" si="53"/>
        <v>0</v>
      </c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38"/>
      <c r="BK276" s="20">
        <f t="shared" si="54"/>
        <v>0</v>
      </c>
    </row>
    <row r="277" spans="1:63">
      <c r="A277" s="22">
        <v>270</v>
      </c>
      <c r="B277" s="25"/>
      <c r="C277" s="26"/>
      <c r="D277" s="26"/>
      <c r="E277" s="27"/>
      <c r="F277" s="27"/>
      <c r="G277" s="26"/>
      <c r="H277" s="27"/>
      <c r="I277" s="27"/>
      <c r="J277" s="26"/>
      <c r="K277" s="27"/>
      <c r="L277" s="17">
        <f t="shared" si="44"/>
        <v>0</v>
      </c>
      <c r="M277" s="27"/>
      <c r="N277" s="27"/>
      <c r="O277" s="27"/>
      <c r="P277" s="27"/>
      <c r="Q277" s="27"/>
      <c r="R277" s="27"/>
      <c r="S277" s="27"/>
      <c r="T277" s="17">
        <f t="shared" si="45"/>
        <v>0</v>
      </c>
      <c r="U277" s="27"/>
      <c r="V277" s="27"/>
      <c r="W277" s="18">
        <f t="shared" si="46"/>
        <v>0</v>
      </c>
      <c r="X277" s="18"/>
      <c r="Y277" s="18">
        <f t="shared" si="47"/>
        <v>0</v>
      </c>
      <c r="Z277" s="18">
        <f t="shared" si="48"/>
        <v>0</v>
      </c>
      <c r="AA277" s="18">
        <f t="shared" si="49"/>
        <v>0</v>
      </c>
      <c r="AB277" s="18">
        <f t="shared" si="50"/>
        <v>0</v>
      </c>
      <c r="AC277" s="18">
        <f t="shared" si="51"/>
        <v>0</v>
      </c>
      <c r="AD277" s="18">
        <f t="shared" si="52"/>
        <v>0</v>
      </c>
      <c r="AE277" s="17">
        <f t="shared" si="53"/>
        <v>0</v>
      </c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38"/>
      <c r="BK277" s="20">
        <f t="shared" si="54"/>
        <v>0</v>
      </c>
    </row>
    <row r="278" spans="1:63">
      <c r="A278" s="22">
        <v>271</v>
      </c>
      <c r="B278" s="25"/>
      <c r="C278" s="26"/>
      <c r="D278" s="26"/>
      <c r="E278" s="27"/>
      <c r="F278" s="27"/>
      <c r="G278" s="26"/>
      <c r="H278" s="27"/>
      <c r="I278" s="27"/>
      <c r="J278" s="26"/>
      <c r="K278" s="27"/>
      <c r="L278" s="17">
        <f t="shared" si="44"/>
        <v>0</v>
      </c>
      <c r="M278" s="27"/>
      <c r="N278" s="27"/>
      <c r="O278" s="27"/>
      <c r="P278" s="27"/>
      <c r="Q278" s="27"/>
      <c r="R278" s="27"/>
      <c r="S278" s="27"/>
      <c r="T278" s="17">
        <f t="shared" si="45"/>
        <v>0</v>
      </c>
      <c r="U278" s="27"/>
      <c r="V278" s="27"/>
      <c r="W278" s="18">
        <f t="shared" si="46"/>
        <v>0</v>
      </c>
      <c r="X278" s="18"/>
      <c r="Y278" s="18">
        <f t="shared" si="47"/>
        <v>0</v>
      </c>
      <c r="Z278" s="18">
        <f t="shared" si="48"/>
        <v>0</v>
      </c>
      <c r="AA278" s="18">
        <f t="shared" si="49"/>
        <v>0</v>
      </c>
      <c r="AB278" s="18">
        <f t="shared" si="50"/>
        <v>0</v>
      </c>
      <c r="AC278" s="18">
        <f t="shared" si="51"/>
        <v>0</v>
      </c>
      <c r="AD278" s="18">
        <f t="shared" si="52"/>
        <v>0</v>
      </c>
      <c r="AE278" s="17">
        <f t="shared" si="53"/>
        <v>0</v>
      </c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38"/>
      <c r="BK278" s="20">
        <f t="shared" si="54"/>
        <v>0</v>
      </c>
    </row>
    <row r="279" spans="1:63">
      <c r="A279" s="22">
        <v>272</v>
      </c>
      <c r="B279" s="25"/>
      <c r="C279" s="26"/>
      <c r="D279" s="26"/>
      <c r="E279" s="27"/>
      <c r="F279" s="27"/>
      <c r="G279" s="26"/>
      <c r="H279" s="27"/>
      <c r="I279" s="27"/>
      <c r="J279" s="26"/>
      <c r="K279" s="27"/>
      <c r="L279" s="17">
        <f t="shared" si="44"/>
        <v>0</v>
      </c>
      <c r="M279" s="27"/>
      <c r="N279" s="27"/>
      <c r="O279" s="27"/>
      <c r="P279" s="27"/>
      <c r="Q279" s="27"/>
      <c r="R279" s="27"/>
      <c r="S279" s="27"/>
      <c r="T279" s="17">
        <f t="shared" si="45"/>
        <v>0</v>
      </c>
      <c r="U279" s="27"/>
      <c r="V279" s="27"/>
      <c r="W279" s="18">
        <f t="shared" si="46"/>
        <v>0</v>
      </c>
      <c r="X279" s="18"/>
      <c r="Y279" s="18">
        <f t="shared" si="47"/>
        <v>0</v>
      </c>
      <c r="Z279" s="18">
        <f t="shared" si="48"/>
        <v>0</v>
      </c>
      <c r="AA279" s="18">
        <f t="shared" si="49"/>
        <v>0</v>
      </c>
      <c r="AB279" s="18">
        <f t="shared" si="50"/>
        <v>0</v>
      </c>
      <c r="AC279" s="18">
        <f t="shared" si="51"/>
        <v>0</v>
      </c>
      <c r="AD279" s="18">
        <f t="shared" si="52"/>
        <v>0</v>
      </c>
      <c r="AE279" s="17">
        <f t="shared" si="53"/>
        <v>0</v>
      </c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38"/>
      <c r="BK279" s="20">
        <f t="shared" si="54"/>
        <v>0</v>
      </c>
    </row>
    <row r="280" spans="1:63">
      <c r="A280" s="22">
        <v>273</v>
      </c>
      <c r="B280" s="25"/>
      <c r="C280" s="26"/>
      <c r="D280" s="26"/>
      <c r="E280" s="27"/>
      <c r="F280" s="27"/>
      <c r="G280" s="26"/>
      <c r="H280" s="27"/>
      <c r="I280" s="27"/>
      <c r="J280" s="26"/>
      <c r="K280" s="27"/>
      <c r="L280" s="17">
        <f t="shared" si="44"/>
        <v>0</v>
      </c>
      <c r="M280" s="27"/>
      <c r="N280" s="27"/>
      <c r="O280" s="27"/>
      <c r="P280" s="27"/>
      <c r="Q280" s="27"/>
      <c r="R280" s="27"/>
      <c r="S280" s="27"/>
      <c r="T280" s="17">
        <f t="shared" si="45"/>
        <v>0</v>
      </c>
      <c r="U280" s="27"/>
      <c r="V280" s="27"/>
      <c r="W280" s="18">
        <f t="shared" si="46"/>
        <v>0</v>
      </c>
      <c r="X280" s="18"/>
      <c r="Y280" s="18">
        <f t="shared" si="47"/>
        <v>0</v>
      </c>
      <c r="Z280" s="18">
        <f t="shared" si="48"/>
        <v>0</v>
      </c>
      <c r="AA280" s="18">
        <f t="shared" si="49"/>
        <v>0</v>
      </c>
      <c r="AB280" s="18">
        <f t="shared" si="50"/>
        <v>0</v>
      </c>
      <c r="AC280" s="18">
        <f t="shared" si="51"/>
        <v>0</v>
      </c>
      <c r="AD280" s="18">
        <f t="shared" si="52"/>
        <v>0</v>
      </c>
      <c r="AE280" s="17">
        <f t="shared" si="53"/>
        <v>0</v>
      </c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38"/>
      <c r="BK280" s="20">
        <f t="shared" si="54"/>
        <v>0</v>
      </c>
    </row>
    <row r="281" spans="1:63">
      <c r="A281" s="22">
        <v>274</v>
      </c>
      <c r="B281" s="25"/>
      <c r="C281" s="26"/>
      <c r="D281" s="26"/>
      <c r="E281" s="27"/>
      <c r="F281" s="27"/>
      <c r="G281" s="26"/>
      <c r="H281" s="27"/>
      <c r="I281" s="27"/>
      <c r="J281" s="26"/>
      <c r="K281" s="27"/>
      <c r="L281" s="17">
        <f t="shared" si="44"/>
        <v>0</v>
      </c>
      <c r="M281" s="27"/>
      <c r="N281" s="27"/>
      <c r="O281" s="27"/>
      <c r="P281" s="27"/>
      <c r="Q281" s="27"/>
      <c r="R281" s="27"/>
      <c r="S281" s="27"/>
      <c r="T281" s="17">
        <f t="shared" si="45"/>
        <v>0</v>
      </c>
      <c r="U281" s="27"/>
      <c r="V281" s="27"/>
      <c r="W281" s="18">
        <f t="shared" si="46"/>
        <v>0</v>
      </c>
      <c r="X281" s="18"/>
      <c r="Y281" s="18">
        <f t="shared" si="47"/>
        <v>0</v>
      </c>
      <c r="Z281" s="18">
        <f t="shared" si="48"/>
        <v>0</v>
      </c>
      <c r="AA281" s="18">
        <f t="shared" si="49"/>
        <v>0</v>
      </c>
      <c r="AB281" s="18">
        <f t="shared" si="50"/>
        <v>0</v>
      </c>
      <c r="AC281" s="18">
        <f t="shared" si="51"/>
        <v>0</v>
      </c>
      <c r="AD281" s="18">
        <f t="shared" si="52"/>
        <v>0</v>
      </c>
      <c r="AE281" s="17">
        <f t="shared" si="53"/>
        <v>0</v>
      </c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38"/>
      <c r="BK281" s="20">
        <f t="shared" si="54"/>
        <v>0</v>
      </c>
    </row>
    <row r="282" spans="1:63">
      <c r="A282" s="22">
        <v>275</v>
      </c>
      <c r="B282" s="25"/>
      <c r="C282" s="26"/>
      <c r="D282" s="26"/>
      <c r="E282" s="27"/>
      <c r="F282" s="27"/>
      <c r="G282" s="26"/>
      <c r="H282" s="27"/>
      <c r="I282" s="27"/>
      <c r="J282" s="26"/>
      <c r="K282" s="27"/>
      <c r="L282" s="17">
        <f t="shared" si="44"/>
        <v>0</v>
      </c>
      <c r="M282" s="27"/>
      <c r="N282" s="27"/>
      <c r="O282" s="27"/>
      <c r="P282" s="27"/>
      <c r="Q282" s="27"/>
      <c r="R282" s="27"/>
      <c r="S282" s="27"/>
      <c r="T282" s="17">
        <f t="shared" si="45"/>
        <v>0</v>
      </c>
      <c r="U282" s="27"/>
      <c r="V282" s="27"/>
      <c r="W282" s="18">
        <f t="shared" si="46"/>
        <v>0</v>
      </c>
      <c r="X282" s="18"/>
      <c r="Y282" s="18">
        <f t="shared" si="47"/>
        <v>0</v>
      </c>
      <c r="Z282" s="18">
        <f t="shared" si="48"/>
        <v>0</v>
      </c>
      <c r="AA282" s="18">
        <f t="shared" si="49"/>
        <v>0</v>
      </c>
      <c r="AB282" s="18">
        <f t="shared" si="50"/>
        <v>0</v>
      </c>
      <c r="AC282" s="18">
        <f t="shared" si="51"/>
        <v>0</v>
      </c>
      <c r="AD282" s="18">
        <f t="shared" si="52"/>
        <v>0</v>
      </c>
      <c r="AE282" s="17">
        <f t="shared" si="53"/>
        <v>0</v>
      </c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38"/>
      <c r="BK282" s="20">
        <f t="shared" si="54"/>
        <v>0</v>
      </c>
    </row>
    <row r="283" spans="1:63">
      <c r="A283" s="22">
        <v>276</v>
      </c>
      <c r="B283" s="25"/>
      <c r="C283" s="26"/>
      <c r="D283" s="26"/>
      <c r="E283" s="27"/>
      <c r="F283" s="27"/>
      <c r="G283" s="26"/>
      <c r="H283" s="27"/>
      <c r="I283" s="27"/>
      <c r="J283" s="26"/>
      <c r="K283" s="27"/>
      <c r="L283" s="17">
        <f t="shared" si="44"/>
        <v>0</v>
      </c>
      <c r="M283" s="27"/>
      <c r="N283" s="27"/>
      <c r="O283" s="27"/>
      <c r="P283" s="27"/>
      <c r="Q283" s="27"/>
      <c r="R283" s="27"/>
      <c r="S283" s="27"/>
      <c r="T283" s="17">
        <f t="shared" si="45"/>
        <v>0</v>
      </c>
      <c r="U283" s="27"/>
      <c r="V283" s="27"/>
      <c r="W283" s="18">
        <f t="shared" si="46"/>
        <v>0</v>
      </c>
      <c r="X283" s="18"/>
      <c r="Y283" s="18">
        <f t="shared" si="47"/>
        <v>0</v>
      </c>
      <c r="Z283" s="18">
        <f t="shared" si="48"/>
        <v>0</v>
      </c>
      <c r="AA283" s="18">
        <f t="shared" si="49"/>
        <v>0</v>
      </c>
      <c r="AB283" s="18">
        <f t="shared" si="50"/>
        <v>0</v>
      </c>
      <c r="AC283" s="18">
        <f t="shared" si="51"/>
        <v>0</v>
      </c>
      <c r="AD283" s="18">
        <f t="shared" si="52"/>
        <v>0</v>
      </c>
      <c r="AE283" s="17">
        <f t="shared" si="53"/>
        <v>0</v>
      </c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38"/>
      <c r="BK283" s="20">
        <f t="shared" si="54"/>
        <v>0</v>
      </c>
    </row>
    <row r="284" spans="1:63">
      <c r="A284" s="22">
        <v>277</v>
      </c>
      <c r="B284" s="25"/>
      <c r="C284" s="26"/>
      <c r="D284" s="26"/>
      <c r="E284" s="27"/>
      <c r="F284" s="27"/>
      <c r="G284" s="26"/>
      <c r="H284" s="27"/>
      <c r="I284" s="27"/>
      <c r="J284" s="26"/>
      <c r="K284" s="27"/>
      <c r="L284" s="17">
        <f t="shared" si="44"/>
        <v>0</v>
      </c>
      <c r="M284" s="27"/>
      <c r="N284" s="27"/>
      <c r="O284" s="27"/>
      <c r="P284" s="27"/>
      <c r="Q284" s="27"/>
      <c r="R284" s="27"/>
      <c r="S284" s="27"/>
      <c r="T284" s="17">
        <f t="shared" si="45"/>
        <v>0</v>
      </c>
      <c r="U284" s="27"/>
      <c r="V284" s="27"/>
      <c r="W284" s="18">
        <f t="shared" si="46"/>
        <v>0</v>
      </c>
      <c r="X284" s="18"/>
      <c r="Y284" s="18">
        <f t="shared" si="47"/>
        <v>0</v>
      </c>
      <c r="Z284" s="18">
        <f t="shared" si="48"/>
        <v>0</v>
      </c>
      <c r="AA284" s="18">
        <f t="shared" si="49"/>
        <v>0</v>
      </c>
      <c r="AB284" s="18">
        <f t="shared" si="50"/>
        <v>0</v>
      </c>
      <c r="AC284" s="18">
        <f t="shared" si="51"/>
        <v>0</v>
      </c>
      <c r="AD284" s="18">
        <f t="shared" si="52"/>
        <v>0</v>
      </c>
      <c r="AE284" s="17">
        <f t="shared" si="53"/>
        <v>0</v>
      </c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38"/>
      <c r="BK284" s="20">
        <f t="shared" si="54"/>
        <v>0</v>
      </c>
    </row>
    <row r="285" spans="1:63">
      <c r="A285" s="22">
        <v>278</v>
      </c>
      <c r="B285" s="25"/>
      <c r="C285" s="26"/>
      <c r="D285" s="26"/>
      <c r="E285" s="27"/>
      <c r="F285" s="27"/>
      <c r="G285" s="26"/>
      <c r="H285" s="27"/>
      <c r="I285" s="27"/>
      <c r="J285" s="26"/>
      <c r="K285" s="27"/>
      <c r="L285" s="17">
        <f t="shared" si="44"/>
        <v>0</v>
      </c>
      <c r="M285" s="27"/>
      <c r="N285" s="27"/>
      <c r="O285" s="27"/>
      <c r="P285" s="27"/>
      <c r="Q285" s="27"/>
      <c r="R285" s="27"/>
      <c r="S285" s="27"/>
      <c r="T285" s="17">
        <f t="shared" si="45"/>
        <v>0</v>
      </c>
      <c r="U285" s="27"/>
      <c r="V285" s="27"/>
      <c r="W285" s="18">
        <f t="shared" si="46"/>
        <v>0</v>
      </c>
      <c r="X285" s="18"/>
      <c r="Y285" s="18">
        <f t="shared" si="47"/>
        <v>0</v>
      </c>
      <c r="Z285" s="18">
        <f t="shared" si="48"/>
        <v>0</v>
      </c>
      <c r="AA285" s="18">
        <f t="shared" si="49"/>
        <v>0</v>
      </c>
      <c r="AB285" s="18">
        <f t="shared" si="50"/>
        <v>0</v>
      </c>
      <c r="AC285" s="18">
        <f t="shared" si="51"/>
        <v>0</v>
      </c>
      <c r="AD285" s="18">
        <f t="shared" si="52"/>
        <v>0</v>
      </c>
      <c r="AE285" s="17">
        <f t="shared" si="53"/>
        <v>0</v>
      </c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38"/>
      <c r="BK285" s="20">
        <f t="shared" si="54"/>
        <v>0</v>
      </c>
    </row>
    <row r="286" spans="1:63">
      <c r="A286" s="22">
        <v>279</v>
      </c>
      <c r="B286" s="25"/>
      <c r="C286" s="26"/>
      <c r="D286" s="26"/>
      <c r="E286" s="27"/>
      <c r="F286" s="27"/>
      <c r="G286" s="26"/>
      <c r="H286" s="27"/>
      <c r="I286" s="27"/>
      <c r="J286" s="26"/>
      <c r="K286" s="27"/>
      <c r="L286" s="17">
        <f t="shared" si="44"/>
        <v>0</v>
      </c>
      <c r="M286" s="27"/>
      <c r="N286" s="27"/>
      <c r="O286" s="27"/>
      <c r="P286" s="27"/>
      <c r="Q286" s="27"/>
      <c r="R286" s="27"/>
      <c r="S286" s="27"/>
      <c r="T286" s="17">
        <f t="shared" si="45"/>
        <v>0</v>
      </c>
      <c r="U286" s="27"/>
      <c r="V286" s="27"/>
      <c r="W286" s="18">
        <f t="shared" si="46"/>
        <v>0</v>
      </c>
      <c r="X286" s="18"/>
      <c r="Y286" s="18">
        <f t="shared" si="47"/>
        <v>0</v>
      </c>
      <c r="Z286" s="18">
        <f t="shared" si="48"/>
        <v>0</v>
      </c>
      <c r="AA286" s="18">
        <f t="shared" si="49"/>
        <v>0</v>
      </c>
      <c r="AB286" s="18">
        <f t="shared" si="50"/>
        <v>0</v>
      </c>
      <c r="AC286" s="18">
        <f t="shared" si="51"/>
        <v>0</v>
      </c>
      <c r="AD286" s="18">
        <f t="shared" si="52"/>
        <v>0</v>
      </c>
      <c r="AE286" s="17">
        <f t="shared" si="53"/>
        <v>0</v>
      </c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38"/>
      <c r="BK286" s="20">
        <f t="shared" si="54"/>
        <v>0</v>
      </c>
    </row>
    <row r="287" spans="1:63">
      <c r="A287" s="22">
        <v>280</v>
      </c>
      <c r="B287" s="25"/>
      <c r="C287" s="26"/>
      <c r="D287" s="26"/>
      <c r="E287" s="27"/>
      <c r="F287" s="27"/>
      <c r="G287" s="26"/>
      <c r="H287" s="27"/>
      <c r="I287" s="27"/>
      <c r="J287" s="26"/>
      <c r="K287" s="27"/>
      <c r="L287" s="17">
        <f t="shared" si="44"/>
        <v>0</v>
      </c>
      <c r="M287" s="27"/>
      <c r="N287" s="27"/>
      <c r="O287" s="27"/>
      <c r="P287" s="27"/>
      <c r="Q287" s="27"/>
      <c r="R287" s="27"/>
      <c r="S287" s="27"/>
      <c r="T287" s="17">
        <f t="shared" si="45"/>
        <v>0</v>
      </c>
      <c r="U287" s="27"/>
      <c r="V287" s="27"/>
      <c r="W287" s="18">
        <f t="shared" si="46"/>
        <v>0</v>
      </c>
      <c r="X287" s="18"/>
      <c r="Y287" s="18">
        <f t="shared" si="47"/>
        <v>0</v>
      </c>
      <c r="Z287" s="18">
        <f t="shared" si="48"/>
        <v>0</v>
      </c>
      <c r="AA287" s="18">
        <f t="shared" si="49"/>
        <v>0</v>
      </c>
      <c r="AB287" s="18">
        <f t="shared" si="50"/>
        <v>0</v>
      </c>
      <c r="AC287" s="18">
        <f t="shared" si="51"/>
        <v>0</v>
      </c>
      <c r="AD287" s="18">
        <f t="shared" si="52"/>
        <v>0</v>
      </c>
      <c r="AE287" s="17">
        <f t="shared" si="53"/>
        <v>0</v>
      </c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38"/>
      <c r="BK287" s="20">
        <f t="shared" si="54"/>
        <v>0</v>
      </c>
    </row>
    <row r="288" spans="1:63">
      <c r="A288" s="22">
        <v>281</v>
      </c>
      <c r="B288" s="25"/>
      <c r="C288" s="26"/>
      <c r="D288" s="26"/>
      <c r="E288" s="27"/>
      <c r="F288" s="27"/>
      <c r="G288" s="26"/>
      <c r="H288" s="27"/>
      <c r="I288" s="27"/>
      <c r="J288" s="26"/>
      <c r="K288" s="27"/>
      <c r="L288" s="17">
        <f t="shared" si="44"/>
        <v>0</v>
      </c>
      <c r="M288" s="27"/>
      <c r="N288" s="27"/>
      <c r="O288" s="27"/>
      <c r="P288" s="27"/>
      <c r="Q288" s="27"/>
      <c r="R288" s="27"/>
      <c r="S288" s="27"/>
      <c r="T288" s="17">
        <f t="shared" si="45"/>
        <v>0</v>
      </c>
      <c r="U288" s="27"/>
      <c r="V288" s="27"/>
      <c r="W288" s="18">
        <f t="shared" si="46"/>
        <v>0</v>
      </c>
      <c r="X288" s="18"/>
      <c r="Y288" s="18">
        <f t="shared" si="47"/>
        <v>0</v>
      </c>
      <c r="Z288" s="18">
        <f t="shared" si="48"/>
        <v>0</v>
      </c>
      <c r="AA288" s="18">
        <f t="shared" si="49"/>
        <v>0</v>
      </c>
      <c r="AB288" s="18">
        <f t="shared" si="50"/>
        <v>0</v>
      </c>
      <c r="AC288" s="18">
        <f t="shared" si="51"/>
        <v>0</v>
      </c>
      <c r="AD288" s="18">
        <f t="shared" si="52"/>
        <v>0</v>
      </c>
      <c r="AE288" s="17">
        <f t="shared" si="53"/>
        <v>0</v>
      </c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38"/>
      <c r="BK288" s="20">
        <f t="shared" si="54"/>
        <v>0</v>
      </c>
    </row>
    <row r="289" spans="1:63">
      <c r="A289" s="22">
        <v>282</v>
      </c>
      <c r="B289" s="25"/>
      <c r="C289" s="26"/>
      <c r="D289" s="26"/>
      <c r="E289" s="27"/>
      <c r="F289" s="27"/>
      <c r="G289" s="26"/>
      <c r="H289" s="27"/>
      <c r="I289" s="27"/>
      <c r="J289" s="26"/>
      <c r="K289" s="27"/>
      <c r="L289" s="17">
        <f t="shared" si="44"/>
        <v>0</v>
      </c>
      <c r="M289" s="27"/>
      <c r="N289" s="27"/>
      <c r="O289" s="27"/>
      <c r="P289" s="27"/>
      <c r="Q289" s="27"/>
      <c r="R289" s="27"/>
      <c r="S289" s="27"/>
      <c r="T289" s="17">
        <f t="shared" si="45"/>
        <v>0</v>
      </c>
      <c r="U289" s="27"/>
      <c r="V289" s="27"/>
      <c r="W289" s="18">
        <f t="shared" si="46"/>
        <v>0</v>
      </c>
      <c r="X289" s="18"/>
      <c r="Y289" s="18">
        <f t="shared" si="47"/>
        <v>0</v>
      </c>
      <c r="Z289" s="18">
        <f t="shared" si="48"/>
        <v>0</v>
      </c>
      <c r="AA289" s="18">
        <f t="shared" si="49"/>
        <v>0</v>
      </c>
      <c r="AB289" s="18">
        <f t="shared" si="50"/>
        <v>0</v>
      </c>
      <c r="AC289" s="18">
        <f t="shared" si="51"/>
        <v>0</v>
      </c>
      <c r="AD289" s="18">
        <f t="shared" si="52"/>
        <v>0</v>
      </c>
      <c r="AE289" s="17">
        <f t="shared" si="53"/>
        <v>0</v>
      </c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38"/>
      <c r="BK289" s="20">
        <f t="shared" si="54"/>
        <v>0</v>
      </c>
    </row>
    <row r="290" spans="1:63">
      <c r="A290" s="22">
        <v>283</v>
      </c>
      <c r="B290" s="25"/>
      <c r="C290" s="26"/>
      <c r="D290" s="26"/>
      <c r="E290" s="27"/>
      <c r="F290" s="27"/>
      <c r="G290" s="26"/>
      <c r="H290" s="27"/>
      <c r="I290" s="27"/>
      <c r="J290" s="26"/>
      <c r="K290" s="27"/>
      <c r="L290" s="17">
        <f t="shared" si="44"/>
        <v>0</v>
      </c>
      <c r="M290" s="27"/>
      <c r="N290" s="27"/>
      <c r="O290" s="27"/>
      <c r="P290" s="27"/>
      <c r="Q290" s="27"/>
      <c r="R290" s="27"/>
      <c r="S290" s="27"/>
      <c r="T290" s="17">
        <f t="shared" si="45"/>
        <v>0</v>
      </c>
      <c r="U290" s="27"/>
      <c r="V290" s="27"/>
      <c r="W290" s="18">
        <f t="shared" si="46"/>
        <v>0</v>
      </c>
      <c r="X290" s="18"/>
      <c r="Y290" s="18">
        <f t="shared" si="47"/>
        <v>0</v>
      </c>
      <c r="Z290" s="18">
        <f t="shared" si="48"/>
        <v>0</v>
      </c>
      <c r="AA290" s="18">
        <f t="shared" si="49"/>
        <v>0</v>
      </c>
      <c r="AB290" s="18">
        <f t="shared" si="50"/>
        <v>0</v>
      </c>
      <c r="AC290" s="18">
        <f t="shared" si="51"/>
        <v>0</v>
      </c>
      <c r="AD290" s="18">
        <f t="shared" si="52"/>
        <v>0</v>
      </c>
      <c r="AE290" s="17">
        <f t="shared" si="53"/>
        <v>0</v>
      </c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38"/>
      <c r="BK290" s="20">
        <f t="shared" si="54"/>
        <v>0</v>
      </c>
    </row>
    <row r="291" spans="1:63">
      <c r="A291" s="22">
        <v>284</v>
      </c>
      <c r="B291" s="25"/>
      <c r="C291" s="26"/>
      <c r="D291" s="26"/>
      <c r="E291" s="27"/>
      <c r="F291" s="27"/>
      <c r="G291" s="26"/>
      <c r="H291" s="27"/>
      <c r="I291" s="27"/>
      <c r="J291" s="26"/>
      <c r="K291" s="27"/>
      <c r="L291" s="17">
        <f t="shared" si="44"/>
        <v>0</v>
      </c>
      <c r="M291" s="27"/>
      <c r="N291" s="27"/>
      <c r="O291" s="27"/>
      <c r="P291" s="27"/>
      <c r="Q291" s="27"/>
      <c r="R291" s="27"/>
      <c r="S291" s="27"/>
      <c r="T291" s="17">
        <f t="shared" si="45"/>
        <v>0</v>
      </c>
      <c r="U291" s="27"/>
      <c r="V291" s="27"/>
      <c r="W291" s="18">
        <f t="shared" si="46"/>
        <v>0</v>
      </c>
      <c r="X291" s="18"/>
      <c r="Y291" s="18">
        <f t="shared" si="47"/>
        <v>0</v>
      </c>
      <c r="Z291" s="18">
        <f t="shared" si="48"/>
        <v>0</v>
      </c>
      <c r="AA291" s="18">
        <f t="shared" si="49"/>
        <v>0</v>
      </c>
      <c r="AB291" s="18">
        <f t="shared" si="50"/>
        <v>0</v>
      </c>
      <c r="AC291" s="18">
        <f t="shared" si="51"/>
        <v>0</v>
      </c>
      <c r="AD291" s="18">
        <f t="shared" si="52"/>
        <v>0</v>
      </c>
      <c r="AE291" s="17">
        <f t="shared" si="53"/>
        <v>0</v>
      </c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38"/>
      <c r="BK291" s="20">
        <f t="shared" si="54"/>
        <v>0</v>
      </c>
    </row>
    <row r="292" spans="1:63">
      <c r="A292" s="22">
        <v>285</v>
      </c>
      <c r="B292" s="25"/>
      <c r="C292" s="26"/>
      <c r="D292" s="26"/>
      <c r="E292" s="27"/>
      <c r="F292" s="27"/>
      <c r="G292" s="26"/>
      <c r="H292" s="27"/>
      <c r="I292" s="27"/>
      <c r="J292" s="26"/>
      <c r="K292" s="27"/>
      <c r="L292" s="17">
        <f t="shared" si="44"/>
        <v>0</v>
      </c>
      <c r="M292" s="27"/>
      <c r="N292" s="27"/>
      <c r="O292" s="27"/>
      <c r="P292" s="27"/>
      <c r="Q292" s="27"/>
      <c r="R292" s="27"/>
      <c r="S292" s="27"/>
      <c r="T292" s="17">
        <f t="shared" si="45"/>
        <v>0</v>
      </c>
      <c r="U292" s="27"/>
      <c r="V292" s="27"/>
      <c r="W292" s="18">
        <f t="shared" si="46"/>
        <v>0</v>
      </c>
      <c r="X292" s="18"/>
      <c r="Y292" s="18">
        <f t="shared" si="47"/>
        <v>0</v>
      </c>
      <c r="Z292" s="18">
        <f t="shared" si="48"/>
        <v>0</v>
      </c>
      <c r="AA292" s="18">
        <f t="shared" si="49"/>
        <v>0</v>
      </c>
      <c r="AB292" s="18">
        <f t="shared" si="50"/>
        <v>0</v>
      </c>
      <c r="AC292" s="18">
        <f t="shared" si="51"/>
        <v>0</v>
      </c>
      <c r="AD292" s="18">
        <f t="shared" si="52"/>
        <v>0</v>
      </c>
      <c r="AE292" s="17">
        <f t="shared" si="53"/>
        <v>0</v>
      </c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38"/>
      <c r="BK292" s="20">
        <f t="shared" si="54"/>
        <v>0</v>
      </c>
    </row>
    <row r="293" spans="1:63">
      <c r="A293" s="22">
        <v>286</v>
      </c>
      <c r="B293" s="25"/>
      <c r="C293" s="26"/>
      <c r="D293" s="26"/>
      <c r="E293" s="27"/>
      <c r="F293" s="27"/>
      <c r="G293" s="26"/>
      <c r="H293" s="27"/>
      <c r="I293" s="27"/>
      <c r="J293" s="26"/>
      <c r="K293" s="27"/>
      <c r="L293" s="17">
        <f t="shared" si="44"/>
        <v>0</v>
      </c>
      <c r="M293" s="27"/>
      <c r="N293" s="27"/>
      <c r="O293" s="27"/>
      <c r="P293" s="27"/>
      <c r="Q293" s="27"/>
      <c r="R293" s="27"/>
      <c r="S293" s="27"/>
      <c r="T293" s="17">
        <f t="shared" si="45"/>
        <v>0</v>
      </c>
      <c r="U293" s="27"/>
      <c r="V293" s="27"/>
      <c r="W293" s="18">
        <f t="shared" si="46"/>
        <v>0</v>
      </c>
      <c r="X293" s="18"/>
      <c r="Y293" s="18">
        <f t="shared" si="47"/>
        <v>0</v>
      </c>
      <c r="Z293" s="18">
        <f t="shared" si="48"/>
        <v>0</v>
      </c>
      <c r="AA293" s="18">
        <f t="shared" si="49"/>
        <v>0</v>
      </c>
      <c r="AB293" s="18">
        <f t="shared" si="50"/>
        <v>0</v>
      </c>
      <c r="AC293" s="18">
        <f t="shared" si="51"/>
        <v>0</v>
      </c>
      <c r="AD293" s="18">
        <f t="shared" si="52"/>
        <v>0</v>
      </c>
      <c r="AE293" s="17">
        <f t="shared" si="53"/>
        <v>0</v>
      </c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38"/>
      <c r="BK293" s="20">
        <f t="shared" si="54"/>
        <v>0</v>
      </c>
    </row>
    <row r="294" spans="1:63">
      <c r="A294" s="22">
        <v>287</v>
      </c>
      <c r="B294" s="25"/>
      <c r="C294" s="26"/>
      <c r="D294" s="26"/>
      <c r="E294" s="27"/>
      <c r="F294" s="27"/>
      <c r="G294" s="26"/>
      <c r="H294" s="27"/>
      <c r="I294" s="27"/>
      <c r="J294" s="26"/>
      <c r="K294" s="27"/>
      <c r="L294" s="17">
        <f t="shared" si="44"/>
        <v>0</v>
      </c>
      <c r="M294" s="27"/>
      <c r="N294" s="27"/>
      <c r="O294" s="27"/>
      <c r="P294" s="27"/>
      <c r="Q294" s="27"/>
      <c r="R294" s="27"/>
      <c r="S294" s="27"/>
      <c r="T294" s="17">
        <f t="shared" si="45"/>
        <v>0</v>
      </c>
      <c r="U294" s="27"/>
      <c r="V294" s="27"/>
      <c r="W294" s="18">
        <f t="shared" si="46"/>
        <v>0</v>
      </c>
      <c r="X294" s="18"/>
      <c r="Y294" s="18">
        <f t="shared" si="47"/>
        <v>0</v>
      </c>
      <c r="Z294" s="18">
        <f t="shared" si="48"/>
        <v>0</v>
      </c>
      <c r="AA294" s="18">
        <f t="shared" si="49"/>
        <v>0</v>
      </c>
      <c r="AB294" s="18">
        <f t="shared" si="50"/>
        <v>0</v>
      </c>
      <c r="AC294" s="18">
        <f t="shared" si="51"/>
        <v>0</v>
      </c>
      <c r="AD294" s="18">
        <f t="shared" si="52"/>
        <v>0</v>
      </c>
      <c r="AE294" s="17">
        <f t="shared" si="53"/>
        <v>0</v>
      </c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38"/>
      <c r="BK294" s="20">
        <f t="shared" si="54"/>
        <v>0</v>
      </c>
    </row>
    <row r="295" spans="1:63">
      <c r="A295" s="22">
        <v>288</v>
      </c>
      <c r="B295" s="25"/>
      <c r="C295" s="26"/>
      <c r="D295" s="26"/>
      <c r="E295" s="27"/>
      <c r="F295" s="27"/>
      <c r="G295" s="26"/>
      <c r="H295" s="27"/>
      <c r="I295" s="27"/>
      <c r="J295" s="26"/>
      <c r="K295" s="27"/>
      <c r="L295" s="17">
        <f t="shared" ref="L295:L358" si="55">SUM(E295:K295)</f>
        <v>0</v>
      </c>
      <c r="M295" s="27"/>
      <c r="N295" s="27"/>
      <c r="O295" s="27"/>
      <c r="P295" s="27"/>
      <c r="Q295" s="27"/>
      <c r="R295" s="27"/>
      <c r="S295" s="27"/>
      <c r="T295" s="17">
        <f t="shared" ref="T295:T358" si="56">SUM(M295:S295)</f>
        <v>0</v>
      </c>
      <c r="U295" s="27"/>
      <c r="V295" s="27"/>
      <c r="W295" s="18">
        <f t="shared" ref="W295:W358" si="57">+T295*0.02</f>
        <v>0</v>
      </c>
      <c r="X295" s="18"/>
      <c r="Y295" s="18">
        <f t="shared" ref="Y295:Y358" si="58">+T295*0.03</f>
        <v>0</v>
      </c>
      <c r="Z295" s="18">
        <f t="shared" ref="Z295:Z358" si="59">+T295*0.04</f>
        <v>0</v>
      </c>
      <c r="AA295" s="18">
        <f t="shared" ref="AA295:AA358" si="60">+T295*0.105</f>
        <v>0</v>
      </c>
      <c r="AB295" s="18">
        <f t="shared" ref="AB295:AB358" si="61">+T295*0.08</f>
        <v>0</v>
      </c>
      <c r="AC295" s="18">
        <f t="shared" ref="AC295:AC358" si="62">+T295*0.224</f>
        <v>0</v>
      </c>
      <c r="AD295" s="18">
        <f t="shared" ref="AD295:AD358" si="63">SUM(W295:AC295)</f>
        <v>0</v>
      </c>
      <c r="AE295" s="17">
        <f t="shared" ref="AE295:AE358" si="64">+T295+U295+AD295+V295</f>
        <v>0</v>
      </c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38"/>
      <c r="BK295" s="20">
        <f t="shared" ref="BK295:BK358" si="65">(SUM(AF295:BJ295))*12</f>
        <v>0</v>
      </c>
    </row>
    <row r="296" spans="1:63">
      <c r="A296" s="22">
        <v>289</v>
      </c>
      <c r="B296" s="25"/>
      <c r="C296" s="26"/>
      <c r="D296" s="26"/>
      <c r="E296" s="27"/>
      <c r="F296" s="27"/>
      <c r="G296" s="26"/>
      <c r="H296" s="27"/>
      <c r="I296" s="27"/>
      <c r="J296" s="26"/>
      <c r="K296" s="27"/>
      <c r="L296" s="17">
        <f t="shared" si="55"/>
        <v>0</v>
      </c>
      <c r="M296" s="27"/>
      <c r="N296" s="27"/>
      <c r="O296" s="27"/>
      <c r="P296" s="27"/>
      <c r="Q296" s="27"/>
      <c r="R296" s="27"/>
      <c r="S296" s="27"/>
      <c r="T296" s="17">
        <f t="shared" si="56"/>
        <v>0</v>
      </c>
      <c r="U296" s="27"/>
      <c r="V296" s="27"/>
      <c r="W296" s="18">
        <f t="shared" si="57"/>
        <v>0</v>
      </c>
      <c r="X296" s="18"/>
      <c r="Y296" s="18">
        <f t="shared" si="58"/>
        <v>0</v>
      </c>
      <c r="Z296" s="18">
        <f t="shared" si="59"/>
        <v>0</v>
      </c>
      <c r="AA296" s="18">
        <f t="shared" si="60"/>
        <v>0</v>
      </c>
      <c r="AB296" s="18">
        <f t="shared" si="61"/>
        <v>0</v>
      </c>
      <c r="AC296" s="18">
        <f t="shared" si="62"/>
        <v>0</v>
      </c>
      <c r="AD296" s="18">
        <f t="shared" si="63"/>
        <v>0</v>
      </c>
      <c r="AE296" s="17">
        <f t="shared" si="64"/>
        <v>0</v>
      </c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38"/>
      <c r="BK296" s="20">
        <f t="shared" si="65"/>
        <v>0</v>
      </c>
    </row>
    <row r="297" spans="1:63">
      <c r="A297" s="22">
        <v>290</v>
      </c>
      <c r="B297" s="25"/>
      <c r="C297" s="26"/>
      <c r="D297" s="26"/>
      <c r="E297" s="27"/>
      <c r="F297" s="27"/>
      <c r="G297" s="26"/>
      <c r="H297" s="27"/>
      <c r="I297" s="27"/>
      <c r="J297" s="26"/>
      <c r="K297" s="27"/>
      <c r="L297" s="17">
        <f t="shared" si="55"/>
        <v>0</v>
      </c>
      <c r="M297" s="27"/>
      <c r="N297" s="27"/>
      <c r="O297" s="27"/>
      <c r="P297" s="27"/>
      <c r="Q297" s="27"/>
      <c r="R297" s="27"/>
      <c r="S297" s="27"/>
      <c r="T297" s="17">
        <f t="shared" si="56"/>
        <v>0</v>
      </c>
      <c r="U297" s="27"/>
      <c r="V297" s="27"/>
      <c r="W297" s="18">
        <f t="shared" si="57"/>
        <v>0</v>
      </c>
      <c r="X297" s="18"/>
      <c r="Y297" s="18">
        <f t="shared" si="58"/>
        <v>0</v>
      </c>
      <c r="Z297" s="18">
        <f t="shared" si="59"/>
        <v>0</v>
      </c>
      <c r="AA297" s="18">
        <f t="shared" si="60"/>
        <v>0</v>
      </c>
      <c r="AB297" s="18">
        <f t="shared" si="61"/>
        <v>0</v>
      </c>
      <c r="AC297" s="18">
        <f t="shared" si="62"/>
        <v>0</v>
      </c>
      <c r="AD297" s="18">
        <f t="shared" si="63"/>
        <v>0</v>
      </c>
      <c r="AE297" s="17">
        <f t="shared" si="64"/>
        <v>0</v>
      </c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38"/>
      <c r="BK297" s="20">
        <f t="shared" si="65"/>
        <v>0</v>
      </c>
    </row>
    <row r="298" spans="1:63">
      <c r="A298" s="22">
        <v>291</v>
      </c>
      <c r="B298" s="25"/>
      <c r="C298" s="26"/>
      <c r="D298" s="26"/>
      <c r="E298" s="27"/>
      <c r="F298" s="27"/>
      <c r="G298" s="26"/>
      <c r="H298" s="27"/>
      <c r="I298" s="27"/>
      <c r="J298" s="26"/>
      <c r="K298" s="27"/>
      <c r="L298" s="17">
        <f t="shared" si="55"/>
        <v>0</v>
      </c>
      <c r="M298" s="27"/>
      <c r="N298" s="27"/>
      <c r="O298" s="27"/>
      <c r="P298" s="27"/>
      <c r="Q298" s="27"/>
      <c r="R298" s="27"/>
      <c r="S298" s="27"/>
      <c r="T298" s="17">
        <f t="shared" si="56"/>
        <v>0</v>
      </c>
      <c r="U298" s="27"/>
      <c r="V298" s="27"/>
      <c r="W298" s="18">
        <f t="shared" si="57"/>
        <v>0</v>
      </c>
      <c r="X298" s="18"/>
      <c r="Y298" s="18">
        <f t="shared" si="58"/>
        <v>0</v>
      </c>
      <c r="Z298" s="18">
        <f t="shared" si="59"/>
        <v>0</v>
      </c>
      <c r="AA298" s="18">
        <f t="shared" si="60"/>
        <v>0</v>
      </c>
      <c r="AB298" s="18">
        <f t="shared" si="61"/>
        <v>0</v>
      </c>
      <c r="AC298" s="18">
        <f t="shared" si="62"/>
        <v>0</v>
      </c>
      <c r="AD298" s="18">
        <f t="shared" si="63"/>
        <v>0</v>
      </c>
      <c r="AE298" s="17">
        <f t="shared" si="64"/>
        <v>0</v>
      </c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38"/>
      <c r="BK298" s="20">
        <f t="shared" si="65"/>
        <v>0</v>
      </c>
    </row>
    <row r="299" spans="1:63">
      <c r="A299" s="22">
        <v>292</v>
      </c>
      <c r="B299" s="25"/>
      <c r="C299" s="26"/>
      <c r="D299" s="26"/>
      <c r="E299" s="27"/>
      <c r="F299" s="27"/>
      <c r="G299" s="26"/>
      <c r="H299" s="27"/>
      <c r="I299" s="27"/>
      <c r="J299" s="26"/>
      <c r="K299" s="27"/>
      <c r="L299" s="17">
        <f t="shared" si="55"/>
        <v>0</v>
      </c>
      <c r="M299" s="27"/>
      <c r="N299" s="27"/>
      <c r="O299" s="27"/>
      <c r="P299" s="27"/>
      <c r="Q299" s="27"/>
      <c r="R299" s="27"/>
      <c r="S299" s="27"/>
      <c r="T299" s="17">
        <f t="shared" si="56"/>
        <v>0</v>
      </c>
      <c r="U299" s="27"/>
      <c r="V299" s="27"/>
      <c r="W299" s="18">
        <f t="shared" si="57"/>
        <v>0</v>
      </c>
      <c r="X299" s="18"/>
      <c r="Y299" s="18">
        <f t="shared" si="58"/>
        <v>0</v>
      </c>
      <c r="Z299" s="18">
        <f t="shared" si="59"/>
        <v>0</v>
      </c>
      <c r="AA299" s="18">
        <f t="shared" si="60"/>
        <v>0</v>
      </c>
      <c r="AB299" s="18">
        <f t="shared" si="61"/>
        <v>0</v>
      </c>
      <c r="AC299" s="18">
        <f t="shared" si="62"/>
        <v>0</v>
      </c>
      <c r="AD299" s="18">
        <f t="shared" si="63"/>
        <v>0</v>
      </c>
      <c r="AE299" s="17">
        <f t="shared" si="64"/>
        <v>0</v>
      </c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38"/>
      <c r="BK299" s="20">
        <f t="shared" si="65"/>
        <v>0</v>
      </c>
    </row>
    <row r="300" spans="1:63">
      <c r="A300" s="22">
        <v>293</v>
      </c>
      <c r="B300" s="25"/>
      <c r="C300" s="26"/>
      <c r="D300" s="26"/>
      <c r="E300" s="27"/>
      <c r="F300" s="27"/>
      <c r="G300" s="26"/>
      <c r="H300" s="27"/>
      <c r="I300" s="27"/>
      <c r="J300" s="26"/>
      <c r="K300" s="27"/>
      <c r="L300" s="17">
        <f t="shared" si="55"/>
        <v>0</v>
      </c>
      <c r="M300" s="27"/>
      <c r="N300" s="27"/>
      <c r="O300" s="27"/>
      <c r="P300" s="27"/>
      <c r="Q300" s="27"/>
      <c r="R300" s="27"/>
      <c r="S300" s="27"/>
      <c r="T300" s="17">
        <f t="shared" si="56"/>
        <v>0</v>
      </c>
      <c r="U300" s="27"/>
      <c r="V300" s="27"/>
      <c r="W300" s="18">
        <f t="shared" si="57"/>
        <v>0</v>
      </c>
      <c r="X300" s="18"/>
      <c r="Y300" s="18">
        <f t="shared" si="58"/>
        <v>0</v>
      </c>
      <c r="Z300" s="18">
        <f t="shared" si="59"/>
        <v>0</v>
      </c>
      <c r="AA300" s="18">
        <f t="shared" si="60"/>
        <v>0</v>
      </c>
      <c r="AB300" s="18">
        <f t="shared" si="61"/>
        <v>0</v>
      </c>
      <c r="AC300" s="18">
        <f t="shared" si="62"/>
        <v>0</v>
      </c>
      <c r="AD300" s="18">
        <f t="shared" si="63"/>
        <v>0</v>
      </c>
      <c r="AE300" s="17">
        <f t="shared" si="64"/>
        <v>0</v>
      </c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38"/>
      <c r="BK300" s="20">
        <f t="shared" si="65"/>
        <v>0</v>
      </c>
    </row>
    <row r="301" spans="1:63">
      <c r="A301" s="22">
        <v>294</v>
      </c>
      <c r="B301" s="25"/>
      <c r="C301" s="26"/>
      <c r="D301" s="26"/>
      <c r="E301" s="27"/>
      <c r="F301" s="27"/>
      <c r="G301" s="26"/>
      <c r="H301" s="27"/>
      <c r="I301" s="27"/>
      <c r="J301" s="26"/>
      <c r="K301" s="27"/>
      <c r="L301" s="17">
        <f t="shared" si="55"/>
        <v>0</v>
      </c>
      <c r="M301" s="27"/>
      <c r="N301" s="27"/>
      <c r="O301" s="27"/>
      <c r="P301" s="27"/>
      <c r="Q301" s="27"/>
      <c r="R301" s="27"/>
      <c r="S301" s="27"/>
      <c r="T301" s="17">
        <f t="shared" si="56"/>
        <v>0</v>
      </c>
      <c r="U301" s="27"/>
      <c r="V301" s="27"/>
      <c r="W301" s="18">
        <f t="shared" si="57"/>
        <v>0</v>
      </c>
      <c r="X301" s="18"/>
      <c r="Y301" s="18">
        <f t="shared" si="58"/>
        <v>0</v>
      </c>
      <c r="Z301" s="18">
        <f t="shared" si="59"/>
        <v>0</v>
      </c>
      <c r="AA301" s="18">
        <f t="shared" si="60"/>
        <v>0</v>
      </c>
      <c r="AB301" s="18">
        <f t="shared" si="61"/>
        <v>0</v>
      </c>
      <c r="AC301" s="18">
        <f t="shared" si="62"/>
        <v>0</v>
      </c>
      <c r="AD301" s="18">
        <f t="shared" si="63"/>
        <v>0</v>
      </c>
      <c r="AE301" s="17">
        <f t="shared" si="64"/>
        <v>0</v>
      </c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38"/>
      <c r="BK301" s="20">
        <f t="shared" si="65"/>
        <v>0</v>
      </c>
    </row>
    <row r="302" spans="1:63">
      <c r="A302" s="22">
        <v>295</v>
      </c>
      <c r="B302" s="25"/>
      <c r="C302" s="26"/>
      <c r="D302" s="26"/>
      <c r="E302" s="27"/>
      <c r="F302" s="27"/>
      <c r="G302" s="26"/>
      <c r="H302" s="27"/>
      <c r="I302" s="27"/>
      <c r="J302" s="26"/>
      <c r="K302" s="27"/>
      <c r="L302" s="17">
        <f t="shared" si="55"/>
        <v>0</v>
      </c>
      <c r="M302" s="27"/>
      <c r="N302" s="27"/>
      <c r="O302" s="27"/>
      <c r="P302" s="27"/>
      <c r="Q302" s="27"/>
      <c r="R302" s="27"/>
      <c r="S302" s="27"/>
      <c r="T302" s="17">
        <f t="shared" si="56"/>
        <v>0</v>
      </c>
      <c r="U302" s="27"/>
      <c r="V302" s="27"/>
      <c r="W302" s="18">
        <f t="shared" si="57"/>
        <v>0</v>
      </c>
      <c r="X302" s="18"/>
      <c r="Y302" s="18">
        <f t="shared" si="58"/>
        <v>0</v>
      </c>
      <c r="Z302" s="18">
        <f t="shared" si="59"/>
        <v>0</v>
      </c>
      <c r="AA302" s="18">
        <f t="shared" si="60"/>
        <v>0</v>
      </c>
      <c r="AB302" s="18">
        <f t="shared" si="61"/>
        <v>0</v>
      </c>
      <c r="AC302" s="18">
        <f t="shared" si="62"/>
        <v>0</v>
      </c>
      <c r="AD302" s="18">
        <f t="shared" si="63"/>
        <v>0</v>
      </c>
      <c r="AE302" s="17">
        <f t="shared" si="64"/>
        <v>0</v>
      </c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38"/>
      <c r="BK302" s="20">
        <f t="shared" si="65"/>
        <v>0</v>
      </c>
    </row>
    <row r="303" spans="1:63">
      <c r="A303" s="22">
        <v>296</v>
      </c>
      <c r="B303" s="25"/>
      <c r="C303" s="26"/>
      <c r="D303" s="26"/>
      <c r="E303" s="27"/>
      <c r="F303" s="27"/>
      <c r="G303" s="26"/>
      <c r="H303" s="27"/>
      <c r="I303" s="27"/>
      <c r="J303" s="26"/>
      <c r="K303" s="27"/>
      <c r="L303" s="17">
        <f t="shared" si="55"/>
        <v>0</v>
      </c>
      <c r="M303" s="27"/>
      <c r="N303" s="27"/>
      <c r="O303" s="27"/>
      <c r="P303" s="27"/>
      <c r="Q303" s="27"/>
      <c r="R303" s="27"/>
      <c r="S303" s="27"/>
      <c r="T303" s="17">
        <f t="shared" si="56"/>
        <v>0</v>
      </c>
      <c r="U303" s="27"/>
      <c r="V303" s="27"/>
      <c r="W303" s="18">
        <f t="shared" si="57"/>
        <v>0</v>
      </c>
      <c r="X303" s="18"/>
      <c r="Y303" s="18">
        <f t="shared" si="58"/>
        <v>0</v>
      </c>
      <c r="Z303" s="18">
        <f t="shared" si="59"/>
        <v>0</v>
      </c>
      <c r="AA303" s="18">
        <f t="shared" si="60"/>
        <v>0</v>
      </c>
      <c r="AB303" s="18">
        <f t="shared" si="61"/>
        <v>0</v>
      </c>
      <c r="AC303" s="18">
        <f t="shared" si="62"/>
        <v>0</v>
      </c>
      <c r="AD303" s="18">
        <f t="shared" si="63"/>
        <v>0</v>
      </c>
      <c r="AE303" s="17">
        <f t="shared" si="64"/>
        <v>0</v>
      </c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38"/>
      <c r="BK303" s="20">
        <f t="shared" si="65"/>
        <v>0</v>
      </c>
    </row>
    <row r="304" spans="1:63">
      <c r="A304" s="22">
        <v>297</v>
      </c>
      <c r="B304" s="25"/>
      <c r="C304" s="26"/>
      <c r="D304" s="26"/>
      <c r="E304" s="27"/>
      <c r="F304" s="27"/>
      <c r="G304" s="26"/>
      <c r="H304" s="27"/>
      <c r="I304" s="27"/>
      <c r="J304" s="26"/>
      <c r="K304" s="27"/>
      <c r="L304" s="17">
        <f t="shared" si="55"/>
        <v>0</v>
      </c>
      <c r="M304" s="27"/>
      <c r="N304" s="27"/>
      <c r="O304" s="27"/>
      <c r="P304" s="27"/>
      <c r="Q304" s="27"/>
      <c r="R304" s="27"/>
      <c r="S304" s="27"/>
      <c r="T304" s="17">
        <f t="shared" si="56"/>
        <v>0</v>
      </c>
      <c r="U304" s="27"/>
      <c r="V304" s="27"/>
      <c r="W304" s="18">
        <f t="shared" si="57"/>
        <v>0</v>
      </c>
      <c r="X304" s="18"/>
      <c r="Y304" s="18">
        <f t="shared" si="58"/>
        <v>0</v>
      </c>
      <c r="Z304" s="18">
        <f t="shared" si="59"/>
        <v>0</v>
      </c>
      <c r="AA304" s="18">
        <f t="shared" si="60"/>
        <v>0</v>
      </c>
      <c r="AB304" s="18">
        <f t="shared" si="61"/>
        <v>0</v>
      </c>
      <c r="AC304" s="18">
        <f t="shared" si="62"/>
        <v>0</v>
      </c>
      <c r="AD304" s="18">
        <f t="shared" si="63"/>
        <v>0</v>
      </c>
      <c r="AE304" s="17">
        <f t="shared" si="64"/>
        <v>0</v>
      </c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38"/>
      <c r="BK304" s="20">
        <f t="shared" si="65"/>
        <v>0</v>
      </c>
    </row>
    <row r="305" spans="1:63">
      <c r="A305" s="22">
        <v>298</v>
      </c>
      <c r="B305" s="25"/>
      <c r="C305" s="26"/>
      <c r="D305" s="26"/>
      <c r="E305" s="27"/>
      <c r="F305" s="27"/>
      <c r="G305" s="26"/>
      <c r="H305" s="27"/>
      <c r="I305" s="27"/>
      <c r="J305" s="26"/>
      <c r="K305" s="27"/>
      <c r="L305" s="17">
        <f t="shared" si="55"/>
        <v>0</v>
      </c>
      <c r="M305" s="27"/>
      <c r="N305" s="27"/>
      <c r="O305" s="27"/>
      <c r="P305" s="27"/>
      <c r="Q305" s="27"/>
      <c r="R305" s="27"/>
      <c r="S305" s="27"/>
      <c r="T305" s="17">
        <f t="shared" si="56"/>
        <v>0</v>
      </c>
      <c r="U305" s="27"/>
      <c r="V305" s="27"/>
      <c r="W305" s="18">
        <f t="shared" si="57"/>
        <v>0</v>
      </c>
      <c r="X305" s="18"/>
      <c r="Y305" s="18">
        <f t="shared" si="58"/>
        <v>0</v>
      </c>
      <c r="Z305" s="18">
        <f t="shared" si="59"/>
        <v>0</v>
      </c>
      <c r="AA305" s="18">
        <f t="shared" si="60"/>
        <v>0</v>
      </c>
      <c r="AB305" s="18">
        <f t="shared" si="61"/>
        <v>0</v>
      </c>
      <c r="AC305" s="18">
        <f t="shared" si="62"/>
        <v>0</v>
      </c>
      <c r="AD305" s="18">
        <f t="shared" si="63"/>
        <v>0</v>
      </c>
      <c r="AE305" s="17">
        <f t="shared" si="64"/>
        <v>0</v>
      </c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38"/>
      <c r="BK305" s="20">
        <f t="shared" si="65"/>
        <v>0</v>
      </c>
    </row>
    <row r="306" spans="1:63">
      <c r="A306" s="22">
        <v>299</v>
      </c>
      <c r="B306" s="25"/>
      <c r="C306" s="26"/>
      <c r="D306" s="26"/>
      <c r="E306" s="27"/>
      <c r="F306" s="27"/>
      <c r="G306" s="26"/>
      <c r="H306" s="27"/>
      <c r="I306" s="27"/>
      <c r="J306" s="26"/>
      <c r="K306" s="27"/>
      <c r="L306" s="17">
        <f t="shared" si="55"/>
        <v>0</v>
      </c>
      <c r="M306" s="27"/>
      <c r="N306" s="27"/>
      <c r="O306" s="27"/>
      <c r="P306" s="27"/>
      <c r="Q306" s="27"/>
      <c r="R306" s="27"/>
      <c r="S306" s="27"/>
      <c r="T306" s="17">
        <f t="shared" si="56"/>
        <v>0</v>
      </c>
      <c r="U306" s="27"/>
      <c r="V306" s="27"/>
      <c r="W306" s="18">
        <f t="shared" si="57"/>
        <v>0</v>
      </c>
      <c r="X306" s="18"/>
      <c r="Y306" s="18">
        <f t="shared" si="58"/>
        <v>0</v>
      </c>
      <c r="Z306" s="18">
        <f t="shared" si="59"/>
        <v>0</v>
      </c>
      <c r="AA306" s="18">
        <f t="shared" si="60"/>
        <v>0</v>
      </c>
      <c r="AB306" s="18">
        <f t="shared" si="61"/>
        <v>0</v>
      </c>
      <c r="AC306" s="18">
        <f t="shared" si="62"/>
        <v>0</v>
      </c>
      <c r="AD306" s="18">
        <f t="shared" si="63"/>
        <v>0</v>
      </c>
      <c r="AE306" s="17">
        <f t="shared" si="64"/>
        <v>0</v>
      </c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38"/>
      <c r="BK306" s="20">
        <f t="shared" si="65"/>
        <v>0</v>
      </c>
    </row>
    <row r="307" spans="1:63">
      <c r="A307" s="22">
        <v>300</v>
      </c>
      <c r="B307" s="25"/>
      <c r="C307" s="26"/>
      <c r="D307" s="26"/>
      <c r="E307" s="27"/>
      <c r="F307" s="27"/>
      <c r="G307" s="26"/>
      <c r="H307" s="27"/>
      <c r="I307" s="27"/>
      <c r="J307" s="26"/>
      <c r="K307" s="27"/>
      <c r="L307" s="17">
        <f t="shared" si="55"/>
        <v>0</v>
      </c>
      <c r="M307" s="27"/>
      <c r="N307" s="27"/>
      <c r="O307" s="27"/>
      <c r="P307" s="27"/>
      <c r="Q307" s="27"/>
      <c r="R307" s="27"/>
      <c r="S307" s="27"/>
      <c r="T307" s="17">
        <f t="shared" si="56"/>
        <v>0</v>
      </c>
      <c r="U307" s="27"/>
      <c r="V307" s="27"/>
      <c r="W307" s="18">
        <f t="shared" si="57"/>
        <v>0</v>
      </c>
      <c r="X307" s="18"/>
      <c r="Y307" s="18">
        <f t="shared" si="58"/>
        <v>0</v>
      </c>
      <c r="Z307" s="18">
        <f t="shared" si="59"/>
        <v>0</v>
      </c>
      <c r="AA307" s="18">
        <f t="shared" si="60"/>
        <v>0</v>
      </c>
      <c r="AB307" s="18">
        <f t="shared" si="61"/>
        <v>0</v>
      </c>
      <c r="AC307" s="18">
        <f t="shared" si="62"/>
        <v>0</v>
      </c>
      <c r="AD307" s="18">
        <f t="shared" si="63"/>
        <v>0</v>
      </c>
      <c r="AE307" s="17">
        <f t="shared" si="64"/>
        <v>0</v>
      </c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38"/>
      <c r="BK307" s="20">
        <f t="shared" si="65"/>
        <v>0</v>
      </c>
    </row>
    <row r="308" spans="1:63">
      <c r="A308" s="22">
        <v>301</v>
      </c>
      <c r="B308" s="25"/>
      <c r="C308" s="26"/>
      <c r="D308" s="26"/>
      <c r="E308" s="27"/>
      <c r="F308" s="27"/>
      <c r="G308" s="26"/>
      <c r="H308" s="27"/>
      <c r="I308" s="27"/>
      <c r="J308" s="26"/>
      <c r="K308" s="27"/>
      <c r="L308" s="17">
        <f t="shared" si="55"/>
        <v>0</v>
      </c>
      <c r="M308" s="27"/>
      <c r="N308" s="27"/>
      <c r="O308" s="27"/>
      <c r="P308" s="27"/>
      <c r="Q308" s="27"/>
      <c r="R308" s="27"/>
      <c r="S308" s="27"/>
      <c r="T308" s="17">
        <f t="shared" si="56"/>
        <v>0</v>
      </c>
      <c r="U308" s="27"/>
      <c r="V308" s="27"/>
      <c r="W308" s="18">
        <f t="shared" si="57"/>
        <v>0</v>
      </c>
      <c r="X308" s="18"/>
      <c r="Y308" s="18">
        <f t="shared" si="58"/>
        <v>0</v>
      </c>
      <c r="Z308" s="18">
        <f t="shared" si="59"/>
        <v>0</v>
      </c>
      <c r="AA308" s="18">
        <f t="shared" si="60"/>
        <v>0</v>
      </c>
      <c r="AB308" s="18">
        <f t="shared" si="61"/>
        <v>0</v>
      </c>
      <c r="AC308" s="18">
        <f t="shared" si="62"/>
        <v>0</v>
      </c>
      <c r="AD308" s="18">
        <f t="shared" si="63"/>
        <v>0</v>
      </c>
      <c r="AE308" s="17">
        <f t="shared" si="64"/>
        <v>0</v>
      </c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38"/>
      <c r="BK308" s="20">
        <f t="shared" si="65"/>
        <v>0</v>
      </c>
    </row>
    <row r="309" spans="1:63">
      <c r="A309" s="22">
        <v>302</v>
      </c>
      <c r="B309" s="25"/>
      <c r="C309" s="26"/>
      <c r="D309" s="26"/>
      <c r="E309" s="27"/>
      <c r="F309" s="27"/>
      <c r="G309" s="26"/>
      <c r="H309" s="27"/>
      <c r="I309" s="27"/>
      <c r="J309" s="26"/>
      <c r="K309" s="27"/>
      <c r="L309" s="17">
        <f t="shared" si="55"/>
        <v>0</v>
      </c>
      <c r="M309" s="27"/>
      <c r="N309" s="27"/>
      <c r="O309" s="27"/>
      <c r="P309" s="27"/>
      <c r="Q309" s="27"/>
      <c r="R309" s="27"/>
      <c r="S309" s="27"/>
      <c r="T309" s="17">
        <f t="shared" si="56"/>
        <v>0</v>
      </c>
      <c r="U309" s="27"/>
      <c r="V309" s="27"/>
      <c r="W309" s="18">
        <f t="shared" si="57"/>
        <v>0</v>
      </c>
      <c r="X309" s="18"/>
      <c r="Y309" s="18">
        <f t="shared" si="58"/>
        <v>0</v>
      </c>
      <c r="Z309" s="18">
        <f t="shared" si="59"/>
        <v>0</v>
      </c>
      <c r="AA309" s="18">
        <f t="shared" si="60"/>
        <v>0</v>
      </c>
      <c r="AB309" s="18">
        <f t="shared" si="61"/>
        <v>0</v>
      </c>
      <c r="AC309" s="18">
        <f t="shared" si="62"/>
        <v>0</v>
      </c>
      <c r="AD309" s="18">
        <f t="shared" si="63"/>
        <v>0</v>
      </c>
      <c r="AE309" s="17">
        <f t="shared" si="64"/>
        <v>0</v>
      </c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38"/>
      <c r="BK309" s="20">
        <f t="shared" si="65"/>
        <v>0</v>
      </c>
    </row>
    <row r="310" spans="1:63">
      <c r="A310" s="22">
        <v>303</v>
      </c>
      <c r="B310" s="25"/>
      <c r="C310" s="26"/>
      <c r="D310" s="26"/>
      <c r="E310" s="27"/>
      <c r="F310" s="27"/>
      <c r="G310" s="26"/>
      <c r="H310" s="27"/>
      <c r="I310" s="27"/>
      <c r="J310" s="26"/>
      <c r="K310" s="27"/>
      <c r="L310" s="17">
        <f t="shared" si="55"/>
        <v>0</v>
      </c>
      <c r="M310" s="27"/>
      <c r="N310" s="27"/>
      <c r="O310" s="27"/>
      <c r="P310" s="27"/>
      <c r="Q310" s="27"/>
      <c r="R310" s="27"/>
      <c r="S310" s="27"/>
      <c r="T310" s="17">
        <f t="shared" si="56"/>
        <v>0</v>
      </c>
      <c r="U310" s="27"/>
      <c r="V310" s="27"/>
      <c r="W310" s="18">
        <f t="shared" si="57"/>
        <v>0</v>
      </c>
      <c r="X310" s="18"/>
      <c r="Y310" s="18">
        <f t="shared" si="58"/>
        <v>0</v>
      </c>
      <c r="Z310" s="18">
        <f t="shared" si="59"/>
        <v>0</v>
      </c>
      <c r="AA310" s="18">
        <f t="shared" si="60"/>
        <v>0</v>
      </c>
      <c r="AB310" s="18">
        <f t="shared" si="61"/>
        <v>0</v>
      </c>
      <c r="AC310" s="18">
        <f t="shared" si="62"/>
        <v>0</v>
      </c>
      <c r="AD310" s="18">
        <f t="shared" si="63"/>
        <v>0</v>
      </c>
      <c r="AE310" s="17">
        <f t="shared" si="64"/>
        <v>0</v>
      </c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38"/>
      <c r="BK310" s="20">
        <f t="shared" si="65"/>
        <v>0</v>
      </c>
    </row>
    <row r="311" spans="1:63">
      <c r="A311" s="22">
        <v>304</v>
      </c>
      <c r="B311" s="25"/>
      <c r="C311" s="26"/>
      <c r="D311" s="26"/>
      <c r="E311" s="27"/>
      <c r="F311" s="27"/>
      <c r="G311" s="26"/>
      <c r="H311" s="27"/>
      <c r="I311" s="27"/>
      <c r="J311" s="26"/>
      <c r="K311" s="27"/>
      <c r="L311" s="17">
        <f t="shared" si="55"/>
        <v>0</v>
      </c>
      <c r="M311" s="27"/>
      <c r="N311" s="27"/>
      <c r="O311" s="27"/>
      <c r="P311" s="27"/>
      <c r="Q311" s="27"/>
      <c r="R311" s="27"/>
      <c r="S311" s="27"/>
      <c r="T311" s="17">
        <f t="shared" si="56"/>
        <v>0</v>
      </c>
      <c r="U311" s="27"/>
      <c r="V311" s="27"/>
      <c r="W311" s="18">
        <f t="shared" si="57"/>
        <v>0</v>
      </c>
      <c r="X311" s="18"/>
      <c r="Y311" s="18">
        <f t="shared" si="58"/>
        <v>0</v>
      </c>
      <c r="Z311" s="18">
        <f t="shared" si="59"/>
        <v>0</v>
      </c>
      <c r="AA311" s="18">
        <f t="shared" si="60"/>
        <v>0</v>
      </c>
      <c r="AB311" s="18">
        <f t="shared" si="61"/>
        <v>0</v>
      </c>
      <c r="AC311" s="18">
        <f t="shared" si="62"/>
        <v>0</v>
      </c>
      <c r="AD311" s="18">
        <f t="shared" si="63"/>
        <v>0</v>
      </c>
      <c r="AE311" s="17">
        <f t="shared" si="64"/>
        <v>0</v>
      </c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38"/>
      <c r="BK311" s="20">
        <f t="shared" si="65"/>
        <v>0</v>
      </c>
    </row>
    <row r="312" spans="1:63">
      <c r="A312" s="22">
        <v>305</v>
      </c>
      <c r="B312" s="25"/>
      <c r="C312" s="26"/>
      <c r="D312" s="26"/>
      <c r="E312" s="27"/>
      <c r="F312" s="27"/>
      <c r="G312" s="26"/>
      <c r="H312" s="27"/>
      <c r="I312" s="27"/>
      <c r="J312" s="26"/>
      <c r="K312" s="27"/>
      <c r="L312" s="17">
        <f t="shared" si="55"/>
        <v>0</v>
      </c>
      <c r="M312" s="27"/>
      <c r="N312" s="27"/>
      <c r="O312" s="27"/>
      <c r="P312" s="27"/>
      <c r="Q312" s="27"/>
      <c r="R312" s="27"/>
      <c r="S312" s="27"/>
      <c r="T312" s="17">
        <f t="shared" si="56"/>
        <v>0</v>
      </c>
      <c r="U312" s="27"/>
      <c r="V312" s="27"/>
      <c r="W312" s="18">
        <f t="shared" si="57"/>
        <v>0</v>
      </c>
      <c r="X312" s="18"/>
      <c r="Y312" s="18">
        <f t="shared" si="58"/>
        <v>0</v>
      </c>
      <c r="Z312" s="18">
        <f t="shared" si="59"/>
        <v>0</v>
      </c>
      <c r="AA312" s="18">
        <f t="shared" si="60"/>
        <v>0</v>
      </c>
      <c r="AB312" s="18">
        <f t="shared" si="61"/>
        <v>0</v>
      </c>
      <c r="AC312" s="18">
        <f t="shared" si="62"/>
        <v>0</v>
      </c>
      <c r="AD312" s="18">
        <f t="shared" si="63"/>
        <v>0</v>
      </c>
      <c r="AE312" s="17">
        <f t="shared" si="64"/>
        <v>0</v>
      </c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38"/>
      <c r="BK312" s="20">
        <f t="shared" si="65"/>
        <v>0</v>
      </c>
    </row>
    <row r="313" spans="1:63">
      <c r="A313" s="22">
        <v>306</v>
      </c>
      <c r="B313" s="25"/>
      <c r="C313" s="26"/>
      <c r="D313" s="26"/>
      <c r="E313" s="27"/>
      <c r="F313" s="27"/>
      <c r="G313" s="26"/>
      <c r="H313" s="27"/>
      <c r="I313" s="27"/>
      <c r="J313" s="26"/>
      <c r="K313" s="27"/>
      <c r="L313" s="17">
        <f t="shared" si="55"/>
        <v>0</v>
      </c>
      <c r="M313" s="27"/>
      <c r="N313" s="27"/>
      <c r="O313" s="27"/>
      <c r="P313" s="27"/>
      <c r="Q313" s="27"/>
      <c r="R313" s="27"/>
      <c r="S313" s="27"/>
      <c r="T313" s="17">
        <f t="shared" si="56"/>
        <v>0</v>
      </c>
      <c r="U313" s="27"/>
      <c r="V313" s="27"/>
      <c r="W313" s="18">
        <f t="shared" si="57"/>
        <v>0</v>
      </c>
      <c r="X313" s="18"/>
      <c r="Y313" s="18">
        <f t="shared" si="58"/>
        <v>0</v>
      </c>
      <c r="Z313" s="18">
        <f t="shared" si="59"/>
        <v>0</v>
      </c>
      <c r="AA313" s="18">
        <f t="shared" si="60"/>
        <v>0</v>
      </c>
      <c r="AB313" s="18">
        <f t="shared" si="61"/>
        <v>0</v>
      </c>
      <c r="AC313" s="18">
        <f t="shared" si="62"/>
        <v>0</v>
      </c>
      <c r="AD313" s="18">
        <f t="shared" si="63"/>
        <v>0</v>
      </c>
      <c r="AE313" s="17">
        <f t="shared" si="64"/>
        <v>0</v>
      </c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38"/>
      <c r="BK313" s="20">
        <f t="shared" si="65"/>
        <v>0</v>
      </c>
    </row>
    <row r="314" spans="1:63">
      <c r="A314" s="22">
        <v>307</v>
      </c>
      <c r="B314" s="25"/>
      <c r="C314" s="26"/>
      <c r="D314" s="26"/>
      <c r="E314" s="27"/>
      <c r="F314" s="27"/>
      <c r="G314" s="26"/>
      <c r="H314" s="27"/>
      <c r="I314" s="27"/>
      <c r="J314" s="26"/>
      <c r="K314" s="27"/>
      <c r="L314" s="17">
        <f t="shared" si="55"/>
        <v>0</v>
      </c>
      <c r="M314" s="27"/>
      <c r="N314" s="27"/>
      <c r="O314" s="27"/>
      <c r="P314" s="27"/>
      <c r="Q314" s="27"/>
      <c r="R314" s="27"/>
      <c r="S314" s="27"/>
      <c r="T314" s="17">
        <f t="shared" si="56"/>
        <v>0</v>
      </c>
      <c r="U314" s="27"/>
      <c r="V314" s="27"/>
      <c r="W314" s="18">
        <f t="shared" si="57"/>
        <v>0</v>
      </c>
      <c r="X314" s="18"/>
      <c r="Y314" s="18">
        <f t="shared" si="58"/>
        <v>0</v>
      </c>
      <c r="Z314" s="18">
        <f t="shared" si="59"/>
        <v>0</v>
      </c>
      <c r="AA314" s="18">
        <f t="shared" si="60"/>
        <v>0</v>
      </c>
      <c r="AB314" s="18">
        <f t="shared" si="61"/>
        <v>0</v>
      </c>
      <c r="AC314" s="18">
        <f t="shared" si="62"/>
        <v>0</v>
      </c>
      <c r="AD314" s="18">
        <f t="shared" si="63"/>
        <v>0</v>
      </c>
      <c r="AE314" s="17">
        <f t="shared" si="64"/>
        <v>0</v>
      </c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38"/>
      <c r="BK314" s="20">
        <f t="shared" si="65"/>
        <v>0</v>
      </c>
    </row>
    <row r="315" spans="1:63">
      <c r="A315" s="22">
        <v>308</v>
      </c>
      <c r="B315" s="25"/>
      <c r="C315" s="26"/>
      <c r="D315" s="26"/>
      <c r="E315" s="27"/>
      <c r="F315" s="27"/>
      <c r="G315" s="26"/>
      <c r="H315" s="27"/>
      <c r="I315" s="27"/>
      <c r="J315" s="26"/>
      <c r="K315" s="27"/>
      <c r="L315" s="17">
        <f t="shared" si="55"/>
        <v>0</v>
      </c>
      <c r="M315" s="27"/>
      <c r="N315" s="27"/>
      <c r="O315" s="27"/>
      <c r="P315" s="27"/>
      <c r="Q315" s="27"/>
      <c r="R315" s="27"/>
      <c r="S315" s="27"/>
      <c r="T315" s="17">
        <f t="shared" si="56"/>
        <v>0</v>
      </c>
      <c r="U315" s="27"/>
      <c r="V315" s="27"/>
      <c r="W315" s="18">
        <f t="shared" si="57"/>
        <v>0</v>
      </c>
      <c r="X315" s="18"/>
      <c r="Y315" s="18">
        <f t="shared" si="58"/>
        <v>0</v>
      </c>
      <c r="Z315" s="18">
        <f t="shared" si="59"/>
        <v>0</v>
      </c>
      <c r="AA315" s="18">
        <f t="shared" si="60"/>
        <v>0</v>
      </c>
      <c r="AB315" s="18">
        <f t="shared" si="61"/>
        <v>0</v>
      </c>
      <c r="AC315" s="18">
        <f t="shared" si="62"/>
        <v>0</v>
      </c>
      <c r="AD315" s="18">
        <f t="shared" si="63"/>
        <v>0</v>
      </c>
      <c r="AE315" s="17">
        <f t="shared" si="64"/>
        <v>0</v>
      </c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38"/>
      <c r="BK315" s="20">
        <f t="shared" si="65"/>
        <v>0</v>
      </c>
    </row>
    <row r="316" spans="1:63">
      <c r="A316" s="22">
        <v>309</v>
      </c>
      <c r="B316" s="25"/>
      <c r="C316" s="26"/>
      <c r="D316" s="26"/>
      <c r="E316" s="27"/>
      <c r="F316" s="27"/>
      <c r="G316" s="26"/>
      <c r="H316" s="27"/>
      <c r="I316" s="27"/>
      <c r="J316" s="26"/>
      <c r="K316" s="27"/>
      <c r="L316" s="17">
        <f t="shared" si="55"/>
        <v>0</v>
      </c>
      <c r="M316" s="27"/>
      <c r="N316" s="27"/>
      <c r="O316" s="27"/>
      <c r="P316" s="27"/>
      <c r="Q316" s="27"/>
      <c r="R316" s="27"/>
      <c r="S316" s="27"/>
      <c r="T316" s="17">
        <f t="shared" si="56"/>
        <v>0</v>
      </c>
      <c r="U316" s="27"/>
      <c r="V316" s="27"/>
      <c r="W316" s="18">
        <f t="shared" si="57"/>
        <v>0</v>
      </c>
      <c r="X316" s="18"/>
      <c r="Y316" s="18">
        <f t="shared" si="58"/>
        <v>0</v>
      </c>
      <c r="Z316" s="18">
        <f t="shared" si="59"/>
        <v>0</v>
      </c>
      <c r="AA316" s="18">
        <f t="shared" si="60"/>
        <v>0</v>
      </c>
      <c r="AB316" s="18">
        <f t="shared" si="61"/>
        <v>0</v>
      </c>
      <c r="AC316" s="18">
        <f t="shared" si="62"/>
        <v>0</v>
      </c>
      <c r="AD316" s="18">
        <f t="shared" si="63"/>
        <v>0</v>
      </c>
      <c r="AE316" s="17">
        <f t="shared" si="64"/>
        <v>0</v>
      </c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38"/>
      <c r="BK316" s="20">
        <f t="shared" si="65"/>
        <v>0</v>
      </c>
    </row>
    <row r="317" spans="1:63">
      <c r="A317" s="22">
        <v>310</v>
      </c>
      <c r="B317" s="25"/>
      <c r="C317" s="26"/>
      <c r="D317" s="26"/>
      <c r="E317" s="27"/>
      <c r="F317" s="27"/>
      <c r="G317" s="26"/>
      <c r="H317" s="27"/>
      <c r="I317" s="27"/>
      <c r="J317" s="26"/>
      <c r="K317" s="27"/>
      <c r="L317" s="17">
        <f t="shared" si="55"/>
        <v>0</v>
      </c>
      <c r="M317" s="27"/>
      <c r="N317" s="27"/>
      <c r="O317" s="27"/>
      <c r="P317" s="27"/>
      <c r="Q317" s="27"/>
      <c r="R317" s="27"/>
      <c r="S317" s="27"/>
      <c r="T317" s="17">
        <f t="shared" si="56"/>
        <v>0</v>
      </c>
      <c r="U317" s="27"/>
      <c r="V317" s="27"/>
      <c r="W317" s="18">
        <f t="shared" si="57"/>
        <v>0</v>
      </c>
      <c r="X317" s="18"/>
      <c r="Y317" s="18">
        <f t="shared" si="58"/>
        <v>0</v>
      </c>
      <c r="Z317" s="18">
        <f t="shared" si="59"/>
        <v>0</v>
      </c>
      <c r="AA317" s="18">
        <f t="shared" si="60"/>
        <v>0</v>
      </c>
      <c r="AB317" s="18">
        <f t="shared" si="61"/>
        <v>0</v>
      </c>
      <c r="AC317" s="18">
        <f t="shared" si="62"/>
        <v>0</v>
      </c>
      <c r="AD317" s="18">
        <f t="shared" si="63"/>
        <v>0</v>
      </c>
      <c r="AE317" s="17">
        <f t="shared" si="64"/>
        <v>0</v>
      </c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38"/>
      <c r="BK317" s="20">
        <f t="shared" si="65"/>
        <v>0</v>
      </c>
    </row>
    <row r="318" spans="1:63">
      <c r="A318" s="22">
        <v>311</v>
      </c>
      <c r="B318" s="25"/>
      <c r="C318" s="26"/>
      <c r="D318" s="26"/>
      <c r="E318" s="27"/>
      <c r="F318" s="27"/>
      <c r="G318" s="26"/>
      <c r="H318" s="27"/>
      <c r="I318" s="27"/>
      <c r="J318" s="26"/>
      <c r="K318" s="27"/>
      <c r="L318" s="17">
        <f t="shared" si="55"/>
        <v>0</v>
      </c>
      <c r="M318" s="27"/>
      <c r="N318" s="27"/>
      <c r="O318" s="27"/>
      <c r="P318" s="27"/>
      <c r="Q318" s="27"/>
      <c r="R318" s="27"/>
      <c r="S318" s="27"/>
      <c r="T318" s="17">
        <f t="shared" si="56"/>
        <v>0</v>
      </c>
      <c r="U318" s="27"/>
      <c r="V318" s="27"/>
      <c r="W318" s="18">
        <f t="shared" si="57"/>
        <v>0</v>
      </c>
      <c r="X318" s="18"/>
      <c r="Y318" s="18">
        <f t="shared" si="58"/>
        <v>0</v>
      </c>
      <c r="Z318" s="18">
        <f t="shared" si="59"/>
        <v>0</v>
      </c>
      <c r="AA318" s="18">
        <f t="shared" si="60"/>
        <v>0</v>
      </c>
      <c r="AB318" s="18">
        <f t="shared" si="61"/>
        <v>0</v>
      </c>
      <c r="AC318" s="18">
        <f t="shared" si="62"/>
        <v>0</v>
      </c>
      <c r="AD318" s="18">
        <f t="shared" si="63"/>
        <v>0</v>
      </c>
      <c r="AE318" s="17">
        <f t="shared" si="64"/>
        <v>0</v>
      </c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38"/>
      <c r="BK318" s="20">
        <f t="shared" si="65"/>
        <v>0</v>
      </c>
    </row>
    <row r="319" spans="1:63">
      <c r="A319" s="22">
        <v>312</v>
      </c>
      <c r="B319" s="25"/>
      <c r="C319" s="26"/>
      <c r="D319" s="26"/>
      <c r="E319" s="27"/>
      <c r="F319" s="27"/>
      <c r="G319" s="26"/>
      <c r="H319" s="27"/>
      <c r="I319" s="27"/>
      <c r="J319" s="26"/>
      <c r="K319" s="27"/>
      <c r="L319" s="17">
        <f t="shared" si="55"/>
        <v>0</v>
      </c>
      <c r="M319" s="27"/>
      <c r="N319" s="27"/>
      <c r="O319" s="27"/>
      <c r="P319" s="27"/>
      <c r="Q319" s="27"/>
      <c r="R319" s="27"/>
      <c r="S319" s="27"/>
      <c r="T319" s="17">
        <f t="shared" si="56"/>
        <v>0</v>
      </c>
      <c r="U319" s="27"/>
      <c r="V319" s="27"/>
      <c r="W319" s="18">
        <f t="shared" si="57"/>
        <v>0</v>
      </c>
      <c r="X319" s="18"/>
      <c r="Y319" s="18">
        <f t="shared" si="58"/>
        <v>0</v>
      </c>
      <c r="Z319" s="18">
        <f t="shared" si="59"/>
        <v>0</v>
      </c>
      <c r="AA319" s="18">
        <f t="shared" si="60"/>
        <v>0</v>
      </c>
      <c r="AB319" s="18">
        <f t="shared" si="61"/>
        <v>0</v>
      </c>
      <c r="AC319" s="18">
        <f t="shared" si="62"/>
        <v>0</v>
      </c>
      <c r="AD319" s="18">
        <f t="shared" si="63"/>
        <v>0</v>
      </c>
      <c r="AE319" s="17">
        <f t="shared" si="64"/>
        <v>0</v>
      </c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38"/>
      <c r="BK319" s="20">
        <f t="shared" si="65"/>
        <v>0</v>
      </c>
    </row>
    <row r="320" spans="1:63">
      <c r="A320" s="22">
        <v>313</v>
      </c>
      <c r="B320" s="25"/>
      <c r="C320" s="26"/>
      <c r="D320" s="26"/>
      <c r="E320" s="27"/>
      <c r="F320" s="27"/>
      <c r="G320" s="26"/>
      <c r="H320" s="27"/>
      <c r="I320" s="27"/>
      <c r="J320" s="26"/>
      <c r="K320" s="27"/>
      <c r="L320" s="17">
        <f t="shared" si="55"/>
        <v>0</v>
      </c>
      <c r="M320" s="27"/>
      <c r="N320" s="27"/>
      <c r="O320" s="27"/>
      <c r="P320" s="27"/>
      <c r="Q320" s="27"/>
      <c r="R320" s="27"/>
      <c r="S320" s="27"/>
      <c r="T320" s="17">
        <f t="shared" si="56"/>
        <v>0</v>
      </c>
      <c r="U320" s="27"/>
      <c r="V320" s="27"/>
      <c r="W320" s="18">
        <f t="shared" si="57"/>
        <v>0</v>
      </c>
      <c r="X320" s="18"/>
      <c r="Y320" s="18">
        <f t="shared" si="58"/>
        <v>0</v>
      </c>
      <c r="Z320" s="18">
        <f t="shared" si="59"/>
        <v>0</v>
      </c>
      <c r="AA320" s="18">
        <f t="shared" si="60"/>
        <v>0</v>
      </c>
      <c r="AB320" s="18">
        <f t="shared" si="61"/>
        <v>0</v>
      </c>
      <c r="AC320" s="18">
        <f t="shared" si="62"/>
        <v>0</v>
      </c>
      <c r="AD320" s="18">
        <f t="shared" si="63"/>
        <v>0</v>
      </c>
      <c r="AE320" s="17">
        <f t="shared" si="64"/>
        <v>0</v>
      </c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38"/>
      <c r="BK320" s="20">
        <f t="shared" si="65"/>
        <v>0</v>
      </c>
    </row>
    <row r="321" spans="1:63">
      <c r="A321" s="22">
        <v>314</v>
      </c>
      <c r="B321" s="25"/>
      <c r="C321" s="26"/>
      <c r="D321" s="26"/>
      <c r="E321" s="27"/>
      <c r="F321" s="27"/>
      <c r="G321" s="26"/>
      <c r="H321" s="27"/>
      <c r="I321" s="27"/>
      <c r="J321" s="26"/>
      <c r="K321" s="27"/>
      <c r="L321" s="17">
        <f t="shared" si="55"/>
        <v>0</v>
      </c>
      <c r="M321" s="27"/>
      <c r="N321" s="27"/>
      <c r="O321" s="27"/>
      <c r="P321" s="27"/>
      <c r="Q321" s="27"/>
      <c r="R321" s="27"/>
      <c r="S321" s="27"/>
      <c r="T321" s="17">
        <f t="shared" si="56"/>
        <v>0</v>
      </c>
      <c r="U321" s="27"/>
      <c r="V321" s="27"/>
      <c r="W321" s="18">
        <f t="shared" si="57"/>
        <v>0</v>
      </c>
      <c r="X321" s="18"/>
      <c r="Y321" s="18">
        <f t="shared" si="58"/>
        <v>0</v>
      </c>
      <c r="Z321" s="18">
        <f t="shared" si="59"/>
        <v>0</v>
      </c>
      <c r="AA321" s="18">
        <f t="shared" si="60"/>
        <v>0</v>
      </c>
      <c r="AB321" s="18">
        <f t="shared" si="61"/>
        <v>0</v>
      </c>
      <c r="AC321" s="18">
        <f t="shared" si="62"/>
        <v>0</v>
      </c>
      <c r="AD321" s="18">
        <f t="shared" si="63"/>
        <v>0</v>
      </c>
      <c r="AE321" s="17">
        <f t="shared" si="64"/>
        <v>0</v>
      </c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38"/>
      <c r="BK321" s="20">
        <f t="shared" si="65"/>
        <v>0</v>
      </c>
    </row>
    <row r="322" spans="1:63">
      <c r="A322" s="22">
        <v>315</v>
      </c>
      <c r="B322" s="25"/>
      <c r="C322" s="26"/>
      <c r="D322" s="26"/>
      <c r="E322" s="27"/>
      <c r="F322" s="27"/>
      <c r="G322" s="26"/>
      <c r="H322" s="27"/>
      <c r="I322" s="27"/>
      <c r="J322" s="26"/>
      <c r="K322" s="27"/>
      <c r="L322" s="17">
        <f t="shared" si="55"/>
        <v>0</v>
      </c>
      <c r="M322" s="27"/>
      <c r="N322" s="27"/>
      <c r="O322" s="27"/>
      <c r="P322" s="27"/>
      <c r="Q322" s="27"/>
      <c r="R322" s="27"/>
      <c r="S322" s="27"/>
      <c r="T322" s="17">
        <f t="shared" si="56"/>
        <v>0</v>
      </c>
      <c r="U322" s="27"/>
      <c r="V322" s="27"/>
      <c r="W322" s="18">
        <f t="shared" si="57"/>
        <v>0</v>
      </c>
      <c r="X322" s="18"/>
      <c r="Y322" s="18">
        <f t="shared" si="58"/>
        <v>0</v>
      </c>
      <c r="Z322" s="18">
        <f t="shared" si="59"/>
        <v>0</v>
      </c>
      <c r="AA322" s="18">
        <f t="shared" si="60"/>
        <v>0</v>
      </c>
      <c r="AB322" s="18">
        <f t="shared" si="61"/>
        <v>0</v>
      </c>
      <c r="AC322" s="18">
        <f t="shared" si="62"/>
        <v>0</v>
      </c>
      <c r="AD322" s="18">
        <f t="shared" si="63"/>
        <v>0</v>
      </c>
      <c r="AE322" s="17">
        <f t="shared" si="64"/>
        <v>0</v>
      </c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38"/>
      <c r="BK322" s="20">
        <f t="shared" si="65"/>
        <v>0</v>
      </c>
    </row>
    <row r="323" spans="1:63">
      <c r="A323" s="22">
        <v>316</v>
      </c>
      <c r="B323" s="25"/>
      <c r="C323" s="26"/>
      <c r="D323" s="26"/>
      <c r="E323" s="27"/>
      <c r="F323" s="27"/>
      <c r="G323" s="26"/>
      <c r="H323" s="27"/>
      <c r="I323" s="27"/>
      <c r="J323" s="26"/>
      <c r="K323" s="27"/>
      <c r="L323" s="17">
        <f t="shared" si="55"/>
        <v>0</v>
      </c>
      <c r="M323" s="27"/>
      <c r="N323" s="27"/>
      <c r="O323" s="27"/>
      <c r="P323" s="27"/>
      <c r="Q323" s="27"/>
      <c r="R323" s="27"/>
      <c r="S323" s="27"/>
      <c r="T323" s="17">
        <f t="shared" si="56"/>
        <v>0</v>
      </c>
      <c r="U323" s="27"/>
      <c r="V323" s="27"/>
      <c r="W323" s="18">
        <f t="shared" si="57"/>
        <v>0</v>
      </c>
      <c r="X323" s="18"/>
      <c r="Y323" s="18">
        <f t="shared" si="58"/>
        <v>0</v>
      </c>
      <c r="Z323" s="18">
        <f t="shared" si="59"/>
        <v>0</v>
      </c>
      <c r="AA323" s="18">
        <f t="shared" si="60"/>
        <v>0</v>
      </c>
      <c r="AB323" s="18">
        <f t="shared" si="61"/>
        <v>0</v>
      </c>
      <c r="AC323" s="18">
        <f t="shared" si="62"/>
        <v>0</v>
      </c>
      <c r="AD323" s="18">
        <f t="shared" si="63"/>
        <v>0</v>
      </c>
      <c r="AE323" s="17">
        <f t="shared" si="64"/>
        <v>0</v>
      </c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38"/>
      <c r="BK323" s="20">
        <f t="shared" si="65"/>
        <v>0</v>
      </c>
    </row>
    <row r="324" spans="1:63">
      <c r="A324" s="22">
        <v>317</v>
      </c>
      <c r="B324" s="25"/>
      <c r="C324" s="26"/>
      <c r="D324" s="26"/>
      <c r="E324" s="27"/>
      <c r="F324" s="27"/>
      <c r="G324" s="26"/>
      <c r="H324" s="27"/>
      <c r="I324" s="27"/>
      <c r="J324" s="26"/>
      <c r="K324" s="27"/>
      <c r="L324" s="17">
        <f t="shared" si="55"/>
        <v>0</v>
      </c>
      <c r="M324" s="27"/>
      <c r="N324" s="27"/>
      <c r="O324" s="27"/>
      <c r="P324" s="27"/>
      <c r="Q324" s="27"/>
      <c r="R324" s="27"/>
      <c r="S324" s="27"/>
      <c r="T324" s="17">
        <f t="shared" si="56"/>
        <v>0</v>
      </c>
      <c r="U324" s="27"/>
      <c r="V324" s="27"/>
      <c r="W324" s="18">
        <f t="shared" si="57"/>
        <v>0</v>
      </c>
      <c r="X324" s="18"/>
      <c r="Y324" s="18">
        <f t="shared" si="58"/>
        <v>0</v>
      </c>
      <c r="Z324" s="18">
        <f t="shared" si="59"/>
        <v>0</v>
      </c>
      <c r="AA324" s="18">
        <f t="shared" si="60"/>
        <v>0</v>
      </c>
      <c r="AB324" s="18">
        <f t="shared" si="61"/>
        <v>0</v>
      </c>
      <c r="AC324" s="18">
        <f t="shared" si="62"/>
        <v>0</v>
      </c>
      <c r="AD324" s="18">
        <f t="shared" si="63"/>
        <v>0</v>
      </c>
      <c r="AE324" s="17">
        <f t="shared" si="64"/>
        <v>0</v>
      </c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38"/>
      <c r="BK324" s="20">
        <f t="shared" si="65"/>
        <v>0</v>
      </c>
    </row>
    <row r="325" spans="1:63">
      <c r="A325" s="22">
        <v>318</v>
      </c>
      <c r="B325" s="25"/>
      <c r="C325" s="26"/>
      <c r="D325" s="26"/>
      <c r="E325" s="27"/>
      <c r="F325" s="27"/>
      <c r="G325" s="26"/>
      <c r="H325" s="27"/>
      <c r="I325" s="27"/>
      <c r="J325" s="26"/>
      <c r="K325" s="27"/>
      <c r="L325" s="17">
        <f t="shared" si="55"/>
        <v>0</v>
      </c>
      <c r="M325" s="27"/>
      <c r="N325" s="27"/>
      <c r="O325" s="27"/>
      <c r="P325" s="27"/>
      <c r="Q325" s="27"/>
      <c r="R325" s="27"/>
      <c r="S325" s="27"/>
      <c r="T325" s="17">
        <f t="shared" si="56"/>
        <v>0</v>
      </c>
      <c r="U325" s="27"/>
      <c r="V325" s="27"/>
      <c r="W325" s="18">
        <f t="shared" si="57"/>
        <v>0</v>
      </c>
      <c r="X325" s="18"/>
      <c r="Y325" s="18">
        <f t="shared" si="58"/>
        <v>0</v>
      </c>
      <c r="Z325" s="18">
        <f t="shared" si="59"/>
        <v>0</v>
      </c>
      <c r="AA325" s="18">
        <f t="shared" si="60"/>
        <v>0</v>
      </c>
      <c r="AB325" s="18">
        <f t="shared" si="61"/>
        <v>0</v>
      </c>
      <c r="AC325" s="18">
        <f t="shared" si="62"/>
        <v>0</v>
      </c>
      <c r="AD325" s="18">
        <f t="shared" si="63"/>
        <v>0</v>
      </c>
      <c r="AE325" s="17">
        <f t="shared" si="64"/>
        <v>0</v>
      </c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38"/>
      <c r="BK325" s="20">
        <f t="shared" si="65"/>
        <v>0</v>
      </c>
    </row>
    <row r="326" spans="1:63">
      <c r="A326" s="22">
        <v>319</v>
      </c>
      <c r="B326" s="25"/>
      <c r="C326" s="26"/>
      <c r="D326" s="26"/>
      <c r="E326" s="27"/>
      <c r="F326" s="27"/>
      <c r="G326" s="26"/>
      <c r="H326" s="27"/>
      <c r="I326" s="27"/>
      <c r="J326" s="26"/>
      <c r="K326" s="27"/>
      <c r="L326" s="17">
        <f t="shared" si="55"/>
        <v>0</v>
      </c>
      <c r="M326" s="27"/>
      <c r="N326" s="27"/>
      <c r="O326" s="27"/>
      <c r="P326" s="27"/>
      <c r="Q326" s="27"/>
      <c r="R326" s="27"/>
      <c r="S326" s="27"/>
      <c r="T326" s="17">
        <f t="shared" si="56"/>
        <v>0</v>
      </c>
      <c r="U326" s="27"/>
      <c r="V326" s="27"/>
      <c r="W326" s="18">
        <f t="shared" si="57"/>
        <v>0</v>
      </c>
      <c r="X326" s="18"/>
      <c r="Y326" s="18">
        <f t="shared" si="58"/>
        <v>0</v>
      </c>
      <c r="Z326" s="18">
        <f t="shared" si="59"/>
        <v>0</v>
      </c>
      <c r="AA326" s="18">
        <f t="shared" si="60"/>
        <v>0</v>
      </c>
      <c r="AB326" s="18">
        <f t="shared" si="61"/>
        <v>0</v>
      </c>
      <c r="AC326" s="18">
        <f t="shared" si="62"/>
        <v>0</v>
      </c>
      <c r="AD326" s="18">
        <f t="shared" si="63"/>
        <v>0</v>
      </c>
      <c r="AE326" s="17">
        <f t="shared" si="64"/>
        <v>0</v>
      </c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38"/>
      <c r="BK326" s="20">
        <f t="shared" si="65"/>
        <v>0</v>
      </c>
    </row>
    <row r="327" spans="1:63">
      <c r="A327" s="22">
        <v>320</v>
      </c>
      <c r="B327" s="25"/>
      <c r="C327" s="26"/>
      <c r="D327" s="26"/>
      <c r="E327" s="27"/>
      <c r="F327" s="27"/>
      <c r="G327" s="26"/>
      <c r="H327" s="27"/>
      <c r="I327" s="27"/>
      <c r="J327" s="26"/>
      <c r="K327" s="27"/>
      <c r="L327" s="17">
        <f t="shared" si="55"/>
        <v>0</v>
      </c>
      <c r="M327" s="27"/>
      <c r="N327" s="27"/>
      <c r="O327" s="27"/>
      <c r="P327" s="27"/>
      <c r="Q327" s="27"/>
      <c r="R327" s="27"/>
      <c r="S327" s="27"/>
      <c r="T327" s="17">
        <f t="shared" si="56"/>
        <v>0</v>
      </c>
      <c r="U327" s="27"/>
      <c r="V327" s="27"/>
      <c r="W327" s="18">
        <f t="shared" si="57"/>
        <v>0</v>
      </c>
      <c r="X327" s="18"/>
      <c r="Y327" s="18">
        <f t="shared" si="58"/>
        <v>0</v>
      </c>
      <c r="Z327" s="18">
        <f t="shared" si="59"/>
        <v>0</v>
      </c>
      <c r="AA327" s="18">
        <f t="shared" si="60"/>
        <v>0</v>
      </c>
      <c r="AB327" s="18">
        <f t="shared" si="61"/>
        <v>0</v>
      </c>
      <c r="AC327" s="18">
        <f t="shared" si="62"/>
        <v>0</v>
      </c>
      <c r="AD327" s="18">
        <f t="shared" si="63"/>
        <v>0</v>
      </c>
      <c r="AE327" s="17">
        <f t="shared" si="64"/>
        <v>0</v>
      </c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38"/>
      <c r="BK327" s="20">
        <f t="shared" si="65"/>
        <v>0</v>
      </c>
    </row>
    <row r="328" spans="1:63">
      <c r="A328" s="22">
        <v>321</v>
      </c>
      <c r="B328" s="25"/>
      <c r="C328" s="26"/>
      <c r="D328" s="26"/>
      <c r="E328" s="27"/>
      <c r="F328" s="27"/>
      <c r="G328" s="26"/>
      <c r="H328" s="27"/>
      <c r="I328" s="27"/>
      <c r="J328" s="26"/>
      <c r="K328" s="27"/>
      <c r="L328" s="17">
        <f t="shared" si="55"/>
        <v>0</v>
      </c>
      <c r="M328" s="27"/>
      <c r="N328" s="27"/>
      <c r="O328" s="27"/>
      <c r="P328" s="27"/>
      <c r="Q328" s="27"/>
      <c r="R328" s="27"/>
      <c r="S328" s="27"/>
      <c r="T328" s="17">
        <f t="shared" si="56"/>
        <v>0</v>
      </c>
      <c r="U328" s="27"/>
      <c r="V328" s="27"/>
      <c r="W328" s="18">
        <f t="shared" si="57"/>
        <v>0</v>
      </c>
      <c r="X328" s="18"/>
      <c r="Y328" s="18">
        <f t="shared" si="58"/>
        <v>0</v>
      </c>
      <c r="Z328" s="18">
        <f t="shared" si="59"/>
        <v>0</v>
      </c>
      <c r="AA328" s="18">
        <f t="shared" si="60"/>
        <v>0</v>
      </c>
      <c r="AB328" s="18">
        <f t="shared" si="61"/>
        <v>0</v>
      </c>
      <c r="AC328" s="18">
        <f t="shared" si="62"/>
        <v>0</v>
      </c>
      <c r="AD328" s="18">
        <f t="shared" si="63"/>
        <v>0</v>
      </c>
      <c r="AE328" s="17">
        <f t="shared" si="64"/>
        <v>0</v>
      </c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38"/>
      <c r="BK328" s="20">
        <f t="shared" si="65"/>
        <v>0</v>
      </c>
    </row>
    <row r="329" spans="1:63">
      <c r="A329" s="22">
        <v>322</v>
      </c>
      <c r="B329" s="25"/>
      <c r="C329" s="26"/>
      <c r="D329" s="26"/>
      <c r="E329" s="27"/>
      <c r="F329" s="27"/>
      <c r="G329" s="26"/>
      <c r="H329" s="27"/>
      <c r="I329" s="27"/>
      <c r="J329" s="26"/>
      <c r="K329" s="27"/>
      <c r="L329" s="17">
        <f t="shared" si="55"/>
        <v>0</v>
      </c>
      <c r="M329" s="27"/>
      <c r="N329" s="27"/>
      <c r="O329" s="27"/>
      <c r="P329" s="27"/>
      <c r="Q329" s="27"/>
      <c r="R329" s="27"/>
      <c r="S329" s="27"/>
      <c r="T329" s="17">
        <f t="shared" si="56"/>
        <v>0</v>
      </c>
      <c r="U329" s="27"/>
      <c r="V329" s="27"/>
      <c r="W329" s="18">
        <f t="shared" si="57"/>
        <v>0</v>
      </c>
      <c r="X329" s="18"/>
      <c r="Y329" s="18">
        <f t="shared" si="58"/>
        <v>0</v>
      </c>
      <c r="Z329" s="18">
        <f t="shared" si="59"/>
        <v>0</v>
      </c>
      <c r="AA329" s="18">
        <f t="shared" si="60"/>
        <v>0</v>
      </c>
      <c r="AB329" s="18">
        <f t="shared" si="61"/>
        <v>0</v>
      </c>
      <c r="AC329" s="18">
        <f t="shared" si="62"/>
        <v>0</v>
      </c>
      <c r="AD329" s="18">
        <f t="shared" si="63"/>
        <v>0</v>
      </c>
      <c r="AE329" s="17">
        <f t="shared" si="64"/>
        <v>0</v>
      </c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38"/>
      <c r="BK329" s="20">
        <f t="shared" si="65"/>
        <v>0</v>
      </c>
    </row>
    <row r="330" spans="1:63">
      <c r="A330" s="22">
        <v>323</v>
      </c>
      <c r="B330" s="25"/>
      <c r="C330" s="26"/>
      <c r="D330" s="26"/>
      <c r="E330" s="27"/>
      <c r="F330" s="27"/>
      <c r="G330" s="26"/>
      <c r="H330" s="27"/>
      <c r="I330" s="27"/>
      <c r="J330" s="26"/>
      <c r="K330" s="27"/>
      <c r="L330" s="17">
        <f t="shared" si="55"/>
        <v>0</v>
      </c>
      <c r="M330" s="27"/>
      <c r="N330" s="27"/>
      <c r="O330" s="27"/>
      <c r="P330" s="27"/>
      <c r="Q330" s="27"/>
      <c r="R330" s="27"/>
      <c r="S330" s="27"/>
      <c r="T330" s="17">
        <f t="shared" si="56"/>
        <v>0</v>
      </c>
      <c r="U330" s="27"/>
      <c r="V330" s="27"/>
      <c r="W330" s="18">
        <f t="shared" si="57"/>
        <v>0</v>
      </c>
      <c r="X330" s="18"/>
      <c r="Y330" s="18">
        <f t="shared" si="58"/>
        <v>0</v>
      </c>
      <c r="Z330" s="18">
        <f t="shared" si="59"/>
        <v>0</v>
      </c>
      <c r="AA330" s="18">
        <f t="shared" si="60"/>
        <v>0</v>
      </c>
      <c r="AB330" s="18">
        <f t="shared" si="61"/>
        <v>0</v>
      </c>
      <c r="AC330" s="18">
        <f t="shared" si="62"/>
        <v>0</v>
      </c>
      <c r="AD330" s="18">
        <f t="shared" si="63"/>
        <v>0</v>
      </c>
      <c r="AE330" s="17">
        <f t="shared" si="64"/>
        <v>0</v>
      </c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38"/>
      <c r="BK330" s="20">
        <f t="shared" si="65"/>
        <v>0</v>
      </c>
    </row>
    <row r="331" spans="1:63">
      <c r="A331" s="22">
        <v>324</v>
      </c>
      <c r="B331" s="25"/>
      <c r="C331" s="26"/>
      <c r="D331" s="26"/>
      <c r="E331" s="27"/>
      <c r="F331" s="27"/>
      <c r="G331" s="26"/>
      <c r="H331" s="27"/>
      <c r="I331" s="27"/>
      <c r="J331" s="26"/>
      <c r="K331" s="27"/>
      <c r="L331" s="17">
        <f t="shared" si="55"/>
        <v>0</v>
      </c>
      <c r="M331" s="27"/>
      <c r="N331" s="27"/>
      <c r="O331" s="27"/>
      <c r="P331" s="27"/>
      <c r="Q331" s="27"/>
      <c r="R331" s="27"/>
      <c r="S331" s="27"/>
      <c r="T331" s="17">
        <f t="shared" si="56"/>
        <v>0</v>
      </c>
      <c r="U331" s="27"/>
      <c r="V331" s="27"/>
      <c r="W331" s="18">
        <f t="shared" si="57"/>
        <v>0</v>
      </c>
      <c r="X331" s="18"/>
      <c r="Y331" s="18">
        <f t="shared" si="58"/>
        <v>0</v>
      </c>
      <c r="Z331" s="18">
        <f t="shared" si="59"/>
        <v>0</v>
      </c>
      <c r="AA331" s="18">
        <f t="shared" si="60"/>
        <v>0</v>
      </c>
      <c r="AB331" s="18">
        <f t="shared" si="61"/>
        <v>0</v>
      </c>
      <c r="AC331" s="18">
        <f t="shared" si="62"/>
        <v>0</v>
      </c>
      <c r="AD331" s="18">
        <f t="shared" si="63"/>
        <v>0</v>
      </c>
      <c r="AE331" s="17">
        <f t="shared" si="64"/>
        <v>0</v>
      </c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38"/>
      <c r="BK331" s="20">
        <f t="shared" si="65"/>
        <v>0</v>
      </c>
    </row>
    <row r="332" spans="1:63">
      <c r="A332" s="22">
        <v>325</v>
      </c>
      <c r="B332" s="25"/>
      <c r="C332" s="26"/>
      <c r="D332" s="26"/>
      <c r="E332" s="27"/>
      <c r="F332" s="27"/>
      <c r="G332" s="26"/>
      <c r="H332" s="27"/>
      <c r="I332" s="27"/>
      <c r="J332" s="26"/>
      <c r="K332" s="27"/>
      <c r="L332" s="17">
        <f t="shared" si="55"/>
        <v>0</v>
      </c>
      <c r="M332" s="27"/>
      <c r="N332" s="27"/>
      <c r="O332" s="27"/>
      <c r="P332" s="27"/>
      <c r="Q332" s="27"/>
      <c r="R332" s="27"/>
      <c r="S332" s="27"/>
      <c r="T332" s="17">
        <f t="shared" si="56"/>
        <v>0</v>
      </c>
      <c r="U332" s="27"/>
      <c r="V332" s="27"/>
      <c r="W332" s="18">
        <f t="shared" si="57"/>
        <v>0</v>
      </c>
      <c r="X332" s="18"/>
      <c r="Y332" s="18">
        <f t="shared" si="58"/>
        <v>0</v>
      </c>
      <c r="Z332" s="18">
        <f t="shared" si="59"/>
        <v>0</v>
      </c>
      <c r="AA332" s="18">
        <f t="shared" si="60"/>
        <v>0</v>
      </c>
      <c r="AB332" s="18">
        <f t="shared" si="61"/>
        <v>0</v>
      </c>
      <c r="AC332" s="18">
        <f t="shared" si="62"/>
        <v>0</v>
      </c>
      <c r="AD332" s="18">
        <f t="shared" si="63"/>
        <v>0</v>
      </c>
      <c r="AE332" s="17">
        <f t="shared" si="64"/>
        <v>0</v>
      </c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38"/>
      <c r="BK332" s="20">
        <f t="shared" si="65"/>
        <v>0</v>
      </c>
    </row>
    <row r="333" spans="1:63">
      <c r="A333" s="22">
        <v>326</v>
      </c>
      <c r="B333" s="25"/>
      <c r="C333" s="26"/>
      <c r="D333" s="26"/>
      <c r="E333" s="27"/>
      <c r="F333" s="27"/>
      <c r="G333" s="26"/>
      <c r="H333" s="27"/>
      <c r="I333" s="27"/>
      <c r="J333" s="26"/>
      <c r="K333" s="27"/>
      <c r="L333" s="17">
        <f t="shared" si="55"/>
        <v>0</v>
      </c>
      <c r="M333" s="27"/>
      <c r="N333" s="27"/>
      <c r="O333" s="27"/>
      <c r="P333" s="27"/>
      <c r="Q333" s="27"/>
      <c r="R333" s="27"/>
      <c r="S333" s="27"/>
      <c r="T333" s="17">
        <f t="shared" si="56"/>
        <v>0</v>
      </c>
      <c r="U333" s="27"/>
      <c r="V333" s="27"/>
      <c r="W333" s="18">
        <f t="shared" si="57"/>
        <v>0</v>
      </c>
      <c r="X333" s="18"/>
      <c r="Y333" s="18">
        <f t="shared" si="58"/>
        <v>0</v>
      </c>
      <c r="Z333" s="18">
        <f t="shared" si="59"/>
        <v>0</v>
      </c>
      <c r="AA333" s="18">
        <f t="shared" si="60"/>
        <v>0</v>
      </c>
      <c r="AB333" s="18">
        <f t="shared" si="61"/>
        <v>0</v>
      </c>
      <c r="AC333" s="18">
        <f t="shared" si="62"/>
        <v>0</v>
      </c>
      <c r="AD333" s="18">
        <f t="shared" si="63"/>
        <v>0</v>
      </c>
      <c r="AE333" s="17">
        <f t="shared" si="64"/>
        <v>0</v>
      </c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38"/>
      <c r="BK333" s="20">
        <f t="shared" si="65"/>
        <v>0</v>
      </c>
    </row>
    <row r="334" spans="1:63">
      <c r="A334" s="22">
        <v>327</v>
      </c>
      <c r="B334" s="25"/>
      <c r="C334" s="26"/>
      <c r="D334" s="26"/>
      <c r="E334" s="27"/>
      <c r="F334" s="27"/>
      <c r="G334" s="26"/>
      <c r="H334" s="27"/>
      <c r="I334" s="27"/>
      <c r="J334" s="26"/>
      <c r="K334" s="27"/>
      <c r="L334" s="17">
        <f t="shared" si="55"/>
        <v>0</v>
      </c>
      <c r="M334" s="27"/>
      <c r="N334" s="27"/>
      <c r="O334" s="27"/>
      <c r="P334" s="27"/>
      <c r="Q334" s="27"/>
      <c r="R334" s="27"/>
      <c r="S334" s="27"/>
      <c r="T334" s="17">
        <f t="shared" si="56"/>
        <v>0</v>
      </c>
      <c r="U334" s="27"/>
      <c r="V334" s="27"/>
      <c r="W334" s="18">
        <f t="shared" si="57"/>
        <v>0</v>
      </c>
      <c r="X334" s="18"/>
      <c r="Y334" s="18">
        <f t="shared" si="58"/>
        <v>0</v>
      </c>
      <c r="Z334" s="18">
        <f t="shared" si="59"/>
        <v>0</v>
      </c>
      <c r="AA334" s="18">
        <f t="shared" si="60"/>
        <v>0</v>
      </c>
      <c r="AB334" s="18">
        <f t="shared" si="61"/>
        <v>0</v>
      </c>
      <c r="AC334" s="18">
        <f t="shared" si="62"/>
        <v>0</v>
      </c>
      <c r="AD334" s="18">
        <f t="shared" si="63"/>
        <v>0</v>
      </c>
      <c r="AE334" s="17">
        <f t="shared" si="64"/>
        <v>0</v>
      </c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38"/>
      <c r="BK334" s="20">
        <f t="shared" si="65"/>
        <v>0</v>
      </c>
    </row>
    <row r="335" spans="1:63">
      <c r="A335" s="22">
        <v>328</v>
      </c>
      <c r="B335" s="25"/>
      <c r="C335" s="26"/>
      <c r="D335" s="26"/>
      <c r="E335" s="27"/>
      <c r="F335" s="27"/>
      <c r="G335" s="26"/>
      <c r="H335" s="27"/>
      <c r="I335" s="27"/>
      <c r="J335" s="26"/>
      <c r="K335" s="27"/>
      <c r="L335" s="17">
        <f t="shared" si="55"/>
        <v>0</v>
      </c>
      <c r="M335" s="27"/>
      <c r="N335" s="27"/>
      <c r="O335" s="27"/>
      <c r="P335" s="27"/>
      <c r="Q335" s="27"/>
      <c r="R335" s="27"/>
      <c r="S335" s="27"/>
      <c r="T335" s="17">
        <f t="shared" si="56"/>
        <v>0</v>
      </c>
      <c r="U335" s="27"/>
      <c r="V335" s="27"/>
      <c r="W335" s="18">
        <f t="shared" si="57"/>
        <v>0</v>
      </c>
      <c r="X335" s="18"/>
      <c r="Y335" s="18">
        <f t="shared" si="58"/>
        <v>0</v>
      </c>
      <c r="Z335" s="18">
        <f t="shared" si="59"/>
        <v>0</v>
      </c>
      <c r="AA335" s="18">
        <f t="shared" si="60"/>
        <v>0</v>
      </c>
      <c r="AB335" s="18">
        <f t="shared" si="61"/>
        <v>0</v>
      </c>
      <c r="AC335" s="18">
        <f t="shared" si="62"/>
        <v>0</v>
      </c>
      <c r="AD335" s="18">
        <f t="shared" si="63"/>
        <v>0</v>
      </c>
      <c r="AE335" s="17">
        <f t="shared" si="64"/>
        <v>0</v>
      </c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38"/>
      <c r="BK335" s="20">
        <f t="shared" si="65"/>
        <v>0</v>
      </c>
    </row>
    <row r="336" spans="1:63">
      <c r="A336" s="22">
        <v>329</v>
      </c>
      <c r="B336" s="25"/>
      <c r="C336" s="26"/>
      <c r="D336" s="26"/>
      <c r="E336" s="27"/>
      <c r="F336" s="27"/>
      <c r="G336" s="26"/>
      <c r="H336" s="27"/>
      <c r="I336" s="27"/>
      <c r="J336" s="26"/>
      <c r="K336" s="27"/>
      <c r="L336" s="17">
        <f t="shared" si="55"/>
        <v>0</v>
      </c>
      <c r="M336" s="27"/>
      <c r="N336" s="27"/>
      <c r="O336" s="27"/>
      <c r="P336" s="27"/>
      <c r="Q336" s="27"/>
      <c r="R336" s="27"/>
      <c r="S336" s="27"/>
      <c r="T336" s="17">
        <f t="shared" si="56"/>
        <v>0</v>
      </c>
      <c r="U336" s="27"/>
      <c r="V336" s="27"/>
      <c r="W336" s="18">
        <f t="shared" si="57"/>
        <v>0</v>
      </c>
      <c r="X336" s="18"/>
      <c r="Y336" s="18">
        <f t="shared" si="58"/>
        <v>0</v>
      </c>
      <c r="Z336" s="18">
        <f t="shared" si="59"/>
        <v>0</v>
      </c>
      <c r="AA336" s="18">
        <f t="shared" si="60"/>
        <v>0</v>
      </c>
      <c r="AB336" s="18">
        <f t="shared" si="61"/>
        <v>0</v>
      </c>
      <c r="AC336" s="18">
        <f t="shared" si="62"/>
        <v>0</v>
      </c>
      <c r="AD336" s="18">
        <f t="shared" si="63"/>
        <v>0</v>
      </c>
      <c r="AE336" s="17">
        <f t="shared" si="64"/>
        <v>0</v>
      </c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38"/>
      <c r="BK336" s="20">
        <f t="shared" si="65"/>
        <v>0</v>
      </c>
    </row>
    <row r="337" spans="1:63">
      <c r="A337" s="22">
        <v>330</v>
      </c>
      <c r="B337" s="25"/>
      <c r="C337" s="26"/>
      <c r="D337" s="26"/>
      <c r="E337" s="27"/>
      <c r="F337" s="27"/>
      <c r="G337" s="26"/>
      <c r="H337" s="27"/>
      <c r="I337" s="27"/>
      <c r="J337" s="26"/>
      <c r="K337" s="27"/>
      <c r="L337" s="17">
        <f t="shared" si="55"/>
        <v>0</v>
      </c>
      <c r="M337" s="27"/>
      <c r="N337" s="27"/>
      <c r="O337" s="27"/>
      <c r="P337" s="27"/>
      <c r="Q337" s="27"/>
      <c r="R337" s="27"/>
      <c r="S337" s="27"/>
      <c r="T337" s="17">
        <f t="shared" si="56"/>
        <v>0</v>
      </c>
      <c r="U337" s="27"/>
      <c r="V337" s="27"/>
      <c r="W337" s="18">
        <f t="shared" si="57"/>
        <v>0</v>
      </c>
      <c r="X337" s="18"/>
      <c r="Y337" s="18">
        <f t="shared" si="58"/>
        <v>0</v>
      </c>
      <c r="Z337" s="18">
        <f t="shared" si="59"/>
        <v>0</v>
      </c>
      <c r="AA337" s="18">
        <f t="shared" si="60"/>
        <v>0</v>
      </c>
      <c r="AB337" s="18">
        <f t="shared" si="61"/>
        <v>0</v>
      </c>
      <c r="AC337" s="18">
        <f t="shared" si="62"/>
        <v>0</v>
      </c>
      <c r="AD337" s="18">
        <f t="shared" si="63"/>
        <v>0</v>
      </c>
      <c r="AE337" s="17">
        <f t="shared" si="64"/>
        <v>0</v>
      </c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38"/>
      <c r="BK337" s="20">
        <f t="shared" si="65"/>
        <v>0</v>
      </c>
    </row>
    <row r="338" spans="1:63">
      <c r="A338" s="22">
        <v>331</v>
      </c>
      <c r="B338" s="25"/>
      <c r="C338" s="26"/>
      <c r="D338" s="26"/>
      <c r="E338" s="27"/>
      <c r="F338" s="27"/>
      <c r="G338" s="26"/>
      <c r="H338" s="27"/>
      <c r="I338" s="27"/>
      <c r="J338" s="26"/>
      <c r="K338" s="27"/>
      <c r="L338" s="17">
        <f t="shared" si="55"/>
        <v>0</v>
      </c>
      <c r="M338" s="27"/>
      <c r="N338" s="27"/>
      <c r="O338" s="27"/>
      <c r="P338" s="27"/>
      <c r="Q338" s="27"/>
      <c r="R338" s="27"/>
      <c r="S338" s="27"/>
      <c r="T338" s="17">
        <f t="shared" si="56"/>
        <v>0</v>
      </c>
      <c r="U338" s="27"/>
      <c r="V338" s="27"/>
      <c r="W338" s="18">
        <f t="shared" si="57"/>
        <v>0</v>
      </c>
      <c r="X338" s="18"/>
      <c r="Y338" s="18">
        <f t="shared" si="58"/>
        <v>0</v>
      </c>
      <c r="Z338" s="18">
        <f t="shared" si="59"/>
        <v>0</v>
      </c>
      <c r="AA338" s="18">
        <f t="shared" si="60"/>
        <v>0</v>
      </c>
      <c r="AB338" s="18">
        <f t="shared" si="61"/>
        <v>0</v>
      </c>
      <c r="AC338" s="18">
        <f t="shared" si="62"/>
        <v>0</v>
      </c>
      <c r="AD338" s="18">
        <f t="shared" si="63"/>
        <v>0</v>
      </c>
      <c r="AE338" s="17">
        <f t="shared" si="64"/>
        <v>0</v>
      </c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38"/>
      <c r="BK338" s="20">
        <f t="shared" si="65"/>
        <v>0</v>
      </c>
    </row>
    <row r="339" spans="1:63">
      <c r="A339" s="22">
        <v>332</v>
      </c>
      <c r="B339" s="25"/>
      <c r="C339" s="26"/>
      <c r="D339" s="26"/>
      <c r="E339" s="27"/>
      <c r="F339" s="27"/>
      <c r="G339" s="26"/>
      <c r="H339" s="27"/>
      <c r="I339" s="27"/>
      <c r="J339" s="26"/>
      <c r="K339" s="27"/>
      <c r="L339" s="17">
        <f t="shared" si="55"/>
        <v>0</v>
      </c>
      <c r="M339" s="27"/>
      <c r="N339" s="27"/>
      <c r="O339" s="27"/>
      <c r="P339" s="27"/>
      <c r="Q339" s="27"/>
      <c r="R339" s="27"/>
      <c r="S339" s="27"/>
      <c r="T339" s="17">
        <f t="shared" si="56"/>
        <v>0</v>
      </c>
      <c r="U339" s="27"/>
      <c r="V339" s="27"/>
      <c r="W339" s="18">
        <f t="shared" si="57"/>
        <v>0</v>
      </c>
      <c r="X339" s="18"/>
      <c r="Y339" s="18">
        <f t="shared" si="58"/>
        <v>0</v>
      </c>
      <c r="Z339" s="18">
        <f t="shared" si="59"/>
        <v>0</v>
      </c>
      <c r="AA339" s="18">
        <f t="shared" si="60"/>
        <v>0</v>
      </c>
      <c r="AB339" s="18">
        <f t="shared" si="61"/>
        <v>0</v>
      </c>
      <c r="AC339" s="18">
        <f t="shared" si="62"/>
        <v>0</v>
      </c>
      <c r="AD339" s="18">
        <f t="shared" si="63"/>
        <v>0</v>
      </c>
      <c r="AE339" s="17">
        <f t="shared" si="64"/>
        <v>0</v>
      </c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38"/>
      <c r="BK339" s="20">
        <f t="shared" si="65"/>
        <v>0</v>
      </c>
    </row>
    <row r="340" spans="1:63">
      <c r="A340" s="22">
        <v>333</v>
      </c>
      <c r="B340" s="25"/>
      <c r="C340" s="26"/>
      <c r="D340" s="26"/>
      <c r="E340" s="27"/>
      <c r="F340" s="27"/>
      <c r="G340" s="26"/>
      <c r="H340" s="27"/>
      <c r="I340" s="27"/>
      <c r="J340" s="26"/>
      <c r="K340" s="27"/>
      <c r="L340" s="17">
        <f t="shared" si="55"/>
        <v>0</v>
      </c>
      <c r="M340" s="27"/>
      <c r="N340" s="27"/>
      <c r="O340" s="27"/>
      <c r="P340" s="27"/>
      <c r="Q340" s="27"/>
      <c r="R340" s="27"/>
      <c r="S340" s="27"/>
      <c r="T340" s="17">
        <f t="shared" si="56"/>
        <v>0</v>
      </c>
      <c r="U340" s="27"/>
      <c r="V340" s="27"/>
      <c r="W340" s="18">
        <f t="shared" si="57"/>
        <v>0</v>
      </c>
      <c r="X340" s="18"/>
      <c r="Y340" s="18">
        <f t="shared" si="58"/>
        <v>0</v>
      </c>
      <c r="Z340" s="18">
        <f t="shared" si="59"/>
        <v>0</v>
      </c>
      <c r="AA340" s="18">
        <f t="shared" si="60"/>
        <v>0</v>
      </c>
      <c r="AB340" s="18">
        <f t="shared" si="61"/>
        <v>0</v>
      </c>
      <c r="AC340" s="18">
        <f t="shared" si="62"/>
        <v>0</v>
      </c>
      <c r="AD340" s="18">
        <f t="shared" si="63"/>
        <v>0</v>
      </c>
      <c r="AE340" s="17">
        <f t="shared" si="64"/>
        <v>0</v>
      </c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38"/>
      <c r="BK340" s="20">
        <f t="shared" si="65"/>
        <v>0</v>
      </c>
    </row>
    <row r="341" spans="1:63">
      <c r="A341" s="22">
        <v>334</v>
      </c>
      <c r="B341" s="25"/>
      <c r="C341" s="26"/>
      <c r="D341" s="26"/>
      <c r="E341" s="27"/>
      <c r="F341" s="27"/>
      <c r="G341" s="26"/>
      <c r="H341" s="27"/>
      <c r="I341" s="27"/>
      <c r="J341" s="26"/>
      <c r="K341" s="27"/>
      <c r="L341" s="17">
        <f t="shared" si="55"/>
        <v>0</v>
      </c>
      <c r="M341" s="27"/>
      <c r="N341" s="27"/>
      <c r="O341" s="27"/>
      <c r="P341" s="27"/>
      <c r="Q341" s="27"/>
      <c r="R341" s="27"/>
      <c r="S341" s="27"/>
      <c r="T341" s="17">
        <f t="shared" si="56"/>
        <v>0</v>
      </c>
      <c r="U341" s="27"/>
      <c r="V341" s="27"/>
      <c r="W341" s="18">
        <f t="shared" si="57"/>
        <v>0</v>
      </c>
      <c r="X341" s="18"/>
      <c r="Y341" s="18">
        <f t="shared" si="58"/>
        <v>0</v>
      </c>
      <c r="Z341" s="18">
        <f t="shared" si="59"/>
        <v>0</v>
      </c>
      <c r="AA341" s="18">
        <f t="shared" si="60"/>
        <v>0</v>
      </c>
      <c r="AB341" s="18">
        <f t="shared" si="61"/>
        <v>0</v>
      </c>
      <c r="AC341" s="18">
        <f t="shared" si="62"/>
        <v>0</v>
      </c>
      <c r="AD341" s="18">
        <f t="shared" si="63"/>
        <v>0</v>
      </c>
      <c r="AE341" s="17">
        <f t="shared" si="64"/>
        <v>0</v>
      </c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38"/>
      <c r="BK341" s="20">
        <f t="shared" si="65"/>
        <v>0</v>
      </c>
    </row>
    <row r="342" spans="1:63">
      <c r="A342" s="22">
        <v>335</v>
      </c>
      <c r="B342" s="25"/>
      <c r="C342" s="26"/>
      <c r="D342" s="26"/>
      <c r="E342" s="27"/>
      <c r="F342" s="27"/>
      <c r="G342" s="26"/>
      <c r="H342" s="27"/>
      <c r="I342" s="27"/>
      <c r="J342" s="26"/>
      <c r="K342" s="27"/>
      <c r="L342" s="17">
        <f t="shared" si="55"/>
        <v>0</v>
      </c>
      <c r="M342" s="27"/>
      <c r="N342" s="27"/>
      <c r="O342" s="27"/>
      <c r="P342" s="27"/>
      <c r="Q342" s="27"/>
      <c r="R342" s="27"/>
      <c r="S342" s="27"/>
      <c r="T342" s="17">
        <f t="shared" si="56"/>
        <v>0</v>
      </c>
      <c r="U342" s="27"/>
      <c r="V342" s="27"/>
      <c r="W342" s="18">
        <f t="shared" si="57"/>
        <v>0</v>
      </c>
      <c r="X342" s="18"/>
      <c r="Y342" s="18">
        <f t="shared" si="58"/>
        <v>0</v>
      </c>
      <c r="Z342" s="18">
        <f t="shared" si="59"/>
        <v>0</v>
      </c>
      <c r="AA342" s="18">
        <f t="shared" si="60"/>
        <v>0</v>
      </c>
      <c r="AB342" s="18">
        <f t="shared" si="61"/>
        <v>0</v>
      </c>
      <c r="AC342" s="18">
        <f t="shared" si="62"/>
        <v>0</v>
      </c>
      <c r="AD342" s="18">
        <f t="shared" si="63"/>
        <v>0</v>
      </c>
      <c r="AE342" s="17">
        <f t="shared" si="64"/>
        <v>0</v>
      </c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38"/>
      <c r="BK342" s="20">
        <f t="shared" si="65"/>
        <v>0</v>
      </c>
    </row>
    <row r="343" spans="1:63">
      <c r="A343" s="22">
        <v>336</v>
      </c>
      <c r="B343" s="25"/>
      <c r="C343" s="26"/>
      <c r="D343" s="26"/>
      <c r="E343" s="27"/>
      <c r="F343" s="27"/>
      <c r="G343" s="26"/>
      <c r="H343" s="27"/>
      <c r="I343" s="27"/>
      <c r="J343" s="26"/>
      <c r="K343" s="27"/>
      <c r="L343" s="17">
        <f t="shared" si="55"/>
        <v>0</v>
      </c>
      <c r="M343" s="27"/>
      <c r="N343" s="27"/>
      <c r="O343" s="27"/>
      <c r="P343" s="27"/>
      <c r="Q343" s="27"/>
      <c r="R343" s="27"/>
      <c r="S343" s="27"/>
      <c r="T343" s="17">
        <f t="shared" si="56"/>
        <v>0</v>
      </c>
      <c r="U343" s="27"/>
      <c r="V343" s="27"/>
      <c r="W343" s="18">
        <f t="shared" si="57"/>
        <v>0</v>
      </c>
      <c r="X343" s="18"/>
      <c r="Y343" s="18">
        <f t="shared" si="58"/>
        <v>0</v>
      </c>
      <c r="Z343" s="18">
        <f t="shared" si="59"/>
        <v>0</v>
      </c>
      <c r="AA343" s="18">
        <f t="shared" si="60"/>
        <v>0</v>
      </c>
      <c r="AB343" s="18">
        <f t="shared" si="61"/>
        <v>0</v>
      </c>
      <c r="AC343" s="18">
        <f t="shared" si="62"/>
        <v>0</v>
      </c>
      <c r="AD343" s="18">
        <f t="shared" si="63"/>
        <v>0</v>
      </c>
      <c r="AE343" s="17">
        <f t="shared" si="64"/>
        <v>0</v>
      </c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38"/>
      <c r="BK343" s="20">
        <f t="shared" si="65"/>
        <v>0</v>
      </c>
    </row>
    <row r="344" spans="1:63">
      <c r="A344" s="22">
        <v>337</v>
      </c>
      <c r="B344" s="25"/>
      <c r="C344" s="26"/>
      <c r="D344" s="26"/>
      <c r="E344" s="27"/>
      <c r="F344" s="27"/>
      <c r="G344" s="26"/>
      <c r="H344" s="27"/>
      <c r="I344" s="27"/>
      <c r="J344" s="26"/>
      <c r="K344" s="27"/>
      <c r="L344" s="17">
        <f t="shared" si="55"/>
        <v>0</v>
      </c>
      <c r="M344" s="27"/>
      <c r="N344" s="27"/>
      <c r="O344" s="27"/>
      <c r="P344" s="27"/>
      <c r="Q344" s="27"/>
      <c r="R344" s="27"/>
      <c r="S344" s="27"/>
      <c r="T344" s="17">
        <f t="shared" si="56"/>
        <v>0</v>
      </c>
      <c r="U344" s="27"/>
      <c r="V344" s="27"/>
      <c r="W344" s="18">
        <f t="shared" si="57"/>
        <v>0</v>
      </c>
      <c r="X344" s="18"/>
      <c r="Y344" s="18">
        <f t="shared" si="58"/>
        <v>0</v>
      </c>
      <c r="Z344" s="18">
        <f t="shared" si="59"/>
        <v>0</v>
      </c>
      <c r="AA344" s="18">
        <f t="shared" si="60"/>
        <v>0</v>
      </c>
      <c r="AB344" s="18">
        <f t="shared" si="61"/>
        <v>0</v>
      </c>
      <c r="AC344" s="18">
        <f t="shared" si="62"/>
        <v>0</v>
      </c>
      <c r="AD344" s="18">
        <f t="shared" si="63"/>
        <v>0</v>
      </c>
      <c r="AE344" s="17">
        <f t="shared" si="64"/>
        <v>0</v>
      </c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38"/>
      <c r="BK344" s="20">
        <f t="shared" si="65"/>
        <v>0</v>
      </c>
    </row>
    <row r="345" spans="1:63">
      <c r="A345" s="22">
        <v>338</v>
      </c>
      <c r="B345" s="25"/>
      <c r="C345" s="26"/>
      <c r="D345" s="26"/>
      <c r="E345" s="27"/>
      <c r="F345" s="27"/>
      <c r="G345" s="26"/>
      <c r="H345" s="27"/>
      <c r="I345" s="27"/>
      <c r="J345" s="26"/>
      <c r="K345" s="27"/>
      <c r="L345" s="17">
        <f t="shared" si="55"/>
        <v>0</v>
      </c>
      <c r="M345" s="27"/>
      <c r="N345" s="27"/>
      <c r="O345" s="27"/>
      <c r="P345" s="27"/>
      <c r="Q345" s="27"/>
      <c r="R345" s="27"/>
      <c r="S345" s="27"/>
      <c r="T345" s="17">
        <f t="shared" si="56"/>
        <v>0</v>
      </c>
      <c r="U345" s="27"/>
      <c r="V345" s="27"/>
      <c r="W345" s="18">
        <f t="shared" si="57"/>
        <v>0</v>
      </c>
      <c r="X345" s="18"/>
      <c r="Y345" s="18">
        <f t="shared" si="58"/>
        <v>0</v>
      </c>
      <c r="Z345" s="18">
        <f t="shared" si="59"/>
        <v>0</v>
      </c>
      <c r="AA345" s="18">
        <f t="shared" si="60"/>
        <v>0</v>
      </c>
      <c r="AB345" s="18">
        <f t="shared" si="61"/>
        <v>0</v>
      </c>
      <c r="AC345" s="18">
        <f t="shared" si="62"/>
        <v>0</v>
      </c>
      <c r="AD345" s="18">
        <f t="shared" si="63"/>
        <v>0</v>
      </c>
      <c r="AE345" s="17">
        <f t="shared" si="64"/>
        <v>0</v>
      </c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38"/>
      <c r="BK345" s="20">
        <f t="shared" si="65"/>
        <v>0</v>
      </c>
    </row>
    <row r="346" spans="1:63">
      <c r="A346" s="22">
        <v>339</v>
      </c>
      <c r="B346" s="25"/>
      <c r="C346" s="26"/>
      <c r="D346" s="26"/>
      <c r="E346" s="27"/>
      <c r="F346" s="27"/>
      <c r="G346" s="26"/>
      <c r="H346" s="27"/>
      <c r="I346" s="27"/>
      <c r="J346" s="26"/>
      <c r="K346" s="27"/>
      <c r="L346" s="17">
        <f t="shared" si="55"/>
        <v>0</v>
      </c>
      <c r="M346" s="27"/>
      <c r="N346" s="27"/>
      <c r="O346" s="27"/>
      <c r="P346" s="27"/>
      <c r="Q346" s="27"/>
      <c r="R346" s="27"/>
      <c r="S346" s="27"/>
      <c r="T346" s="17">
        <f t="shared" si="56"/>
        <v>0</v>
      </c>
      <c r="U346" s="27"/>
      <c r="V346" s="27"/>
      <c r="W346" s="18">
        <f t="shared" si="57"/>
        <v>0</v>
      </c>
      <c r="X346" s="18"/>
      <c r="Y346" s="18">
        <f t="shared" si="58"/>
        <v>0</v>
      </c>
      <c r="Z346" s="18">
        <f t="shared" si="59"/>
        <v>0</v>
      </c>
      <c r="AA346" s="18">
        <f t="shared" si="60"/>
        <v>0</v>
      </c>
      <c r="AB346" s="18">
        <f t="shared" si="61"/>
        <v>0</v>
      </c>
      <c r="AC346" s="18">
        <f t="shared" si="62"/>
        <v>0</v>
      </c>
      <c r="AD346" s="18">
        <f t="shared" si="63"/>
        <v>0</v>
      </c>
      <c r="AE346" s="17">
        <f t="shared" si="64"/>
        <v>0</v>
      </c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38"/>
      <c r="BK346" s="20">
        <f t="shared" si="65"/>
        <v>0</v>
      </c>
    </row>
    <row r="347" spans="1:63">
      <c r="A347" s="22">
        <v>340</v>
      </c>
      <c r="B347" s="25"/>
      <c r="C347" s="26"/>
      <c r="D347" s="26"/>
      <c r="E347" s="27"/>
      <c r="F347" s="27"/>
      <c r="G347" s="26"/>
      <c r="H347" s="27"/>
      <c r="I347" s="27"/>
      <c r="J347" s="26"/>
      <c r="K347" s="27"/>
      <c r="L347" s="17">
        <f t="shared" si="55"/>
        <v>0</v>
      </c>
      <c r="M347" s="27"/>
      <c r="N347" s="27"/>
      <c r="O347" s="27"/>
      <c r="P347" s="27"/>
      <c r="Q347" s="27"/>
      <c r="R347" s="27"/>
      <c r="S347" s="27"/>
      <c r="T347" s="17">
        <f t="shared" si="56"/>
        <v>0</v>
      </c>
      <c r="U347" s="27"/>
      <c r="V347" s="27"/>
      <c r="W347" s="18">
        <f t="shared" si="57"/>
        <v>0</v>
      </c>
      <c r="X347" s="18"/>
      <c r="Y347" s="18">
        <f t="shared" si="58"/>
        <v>0</v>
      </c>
      <c r="Z347" s="18">
        <f t="shared" si="59"/>
        <v>0</v>
      </c>
      <c r="AA347" s="18">
        <f t="shared" si="60"/>
        <v>0</v>
      </c>
      <c r="AB347" s="18">
        <f t="shared" si="61"/>
        <v>0</v>
      </c>
      <c r="AC347" s="18">
        <f t="shared" si="62"/>
        <v>0</v>
      </c>
      <c r="AD347" s="18">
        <f t="shared" si="63"/>
        <v>0</v>
      </c>
      <c r="AE347" s="17">
        <f t="shared" si="64"/>
        <v>0</v>
      </c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38"/>
      <c r="BK347" s="20">
        <f t="shared" si="65"/>
        <v>0</v>
      </c>
    </row>
    <row r="348" spans="1:63">
      <c r="A348" s="22">
        <v>341</v>
      </c>
      <c r="B348" s="25"/>
      <c r="C348" s="26"/>
      <c r="D348" s="26"/>
      <c r="E348" s="27"/>
      <c r="F348" s="27"/>
      <c r="G348" s="26"/>
      <c r="H348" s="27"/>
      <c r="I348" s="27"/>
      <c r="J348" s="26"/>
      <c r="K348" s="27"/>
      <c r="L348" s="17">
        <f t="shared" si="55"/>
        <v>0</v>
      </c>
      <c r="M348" s="27"/>
      <c r="N348" s="27"/>
      <c r="O348" s="27"/>
      <c r="P348" s="27"/>
      <c r="Q348" s="27"/>
      <c r="R348" s="27"/>
      <c r="S348" s="27"/>
      <c r="T348" s="17">
        <f t="shared" si="56"/>
        <v>0</v>
      </c>
      <c r="U348" s="27"/>
      <c r="V348" s="27"/>
      <c r="W348" s="18">
        <f t="shared" si="57"/>
        <v>0</v>
      </c>
      <c r="X348" s="18"/>
      <c r="Y348" s="18">
        <f t="shared" si="58"/>
        <v>0</v>
      </c>
      <c r="Z348" s="18">
        <f t="shared" si="59"/>
        <v>0</v>
      </c>
      <c r="AA348" s="18">
        <f t="shared" si="60"/>
        <v>0</v>
      </c>
      <c r="AB348" s="18">
        <f t="shared" si="61"/>
        <v>0</v>
      </c>
      <c r="AC348" s="18">
        <f t="shared" si="62"/>
        <v>0</v>
      </c>
      <c r="AD348" s="18">
        <f t="shared" si="63"/>
        <v>0</v>
      </c>
      <c r="AE348" s="17">
        <f t="shared" si="64"/>
        <v>0</v>
      </c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38"/>
      <c r="BK348" s="20">
        <f t="shared" si="65"/>
        <v>0</v>
      </c>
    </row>
    <row r="349" spans="1:63">
      <c r="A349" s="22">
        <v>342</v>
      </c>
      <c r="B349" s="25"/>
      <c r="C349" s="26"/>
      <c r="D349" s="26"/>
      <c r="E349" s="27"/>
      <c r="F349" s="27"/>
      <c r="G349" s="26"/>
      <c r="H349" s="27"/>
      <c r="I349" s="27"/>
      <c r="J349" s="26"/>
      <c r="K349" s="27"/>
      <c r="L349" s="17">
        <f t="shared" si="55"/>
        <v>0</v>
      </c>
      <c r="M349" s="27"/>
      <c r="N349" s="27"/>
      <c r="O349" s="27"/>
      <c r="P349" s="27"/>
      <c r="Q349" s="27"/>
      <c r="R349" s="27"/>
      <c r="S349" s="27"/>
      <c r="T349" s="17">
        <f t="shared" si="56"/>
        <v>0</v>
      </c>
      <c r="U349" s="27"/>
      <c r="V349" s="27"/>
      <c r="W349" s="18">
        <f t="shared" si="57"/>
        <v>0</v>
      </c>
      <c r="X349" s="18"/>
      <c r="Y349" s="18">
        <f t="shared" si="58"/>
        <v>0</v>
      </c>
      <c r="Z349" s="18">
        <f t="shared" si="59"/>
        <v>0</v>
      </c>
      <c r="AA349" s="18">
        <f t="shared" si="60"/>
        <v>0</v>
      </c>
      <c r="AB349" s="18">
        <f t="shared" si="61"/>
        <v>0</v>
      </c>
      <c r="AC349" s="18">
        <f t="shared" si="62"/>
        <v>0</v>
      </c>
      <c r="AD349" s="18">
        <f t="shared" si="63"/>
        <v>0</v>
      </c>
      <c r="AE349" s="17">
        <f t="shared" si="64"/>
        <v>0</v>
      </c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38"/>
      <c r="BK349" s="20">
        <f t="shared" si="65"/>
        <v>0</v>
      </c>
    </row>
    <row r="350" spans="1:63">
      <c r="A350" s="22">
        <v>343</v>
      </c>
      <c r="B350" s="25"/>
      <c r="C350" s="26"/>
      <c r="D350" s="26"/>
      <c r="E350" s="27"/>
      <c r="F350" s="27"/>
      <c r="G350" s="26"/>
      <c r="H350" s="27"/>
      <c r="I350" s="27"/>
      <c r="J350" s="26"/>
      <c r="K350" s="27"/>
      <c r="L350" s="17">
        <f t="shared" si="55"/>
        <v>0</v>
      </c>
      <c r="M350" s="27"/>
      <c r="N350" s="27"/>
      <c r="O350" s="27"/>
      <c r="P350" s="27"/>
      <c r="Q350" s="27"/>
      <c r="R350" s="27"/>
      <c r="S350" s="27"/>
      <c r="T350" s="17">
        <f t="shared" si="56"/>
        <v>0</v>
      </c>
      <c r="U350" s="27"/>
      <c r="V350" s="27"/>
      <c r="W350" s="18">
        <f t="shared" si="57"/>
        <v>0</v>
      </c>
      <c r="X350" s="18"/>
      <c r="Y350" s="18">
        <f t="shared" si="58"/>
        <v>0</v>
      </c>
      <c r="Z350" s="18">
        <f t="shared" si="59"/>
        <v>0</v>
      </c>
      <c r="AA350" s="18">
        <f t="shared" si="60"/>
        <v>0</v>
      </c>
      <c r="AB350" s="18">
        <f t="shared" si="61"/>
        <v>0</v>
      </c>
      <c r="AC350" s="18">
        <f t="shared" si="62"/>
        <v>0</v>
      </c>
      <c r="AD350" s="18">
        <f t="shared" si="63"/>
        <v>0</v>
      </c>
      <c r="AE350" s="17">
        <f t="shared" si="64"/>
        <v>0</v>
      </c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38"/>
      <c r="BK350" s="20">
        <f t="shared" si="65"/>
        <v>0</v>
      </c>
    </row>
    <row r="351" spans="1:63">
      <c r="A351" s="22">
        <v>344</v>
      </c>
      <c r="B351" s="25"/>
      <c r="C351" s="26"/>
      <c r="D351" s="26"/>
      <c r="E351" s="27"/>
      <c r="F351" s="27"/>
      <c r="G351" s="26"/>
      <c r="H351" s="27"/>
      <c r="I351" s="27"/>
      <c r="J351" s="26"/>
      <c r="K351" s="27"/>
      <c r="L351" s="17">
        <f t="shared" si="55"/>
        <v>0</v>
      </c>
      <c r="M351" s="27"/>
      <c r="N351" s="27"/>
      <c r="O351" s="27"/>
      <c r="P351" s="27"/>
      <c r="Q351" s="27"/>
      <c r="R351" s="27"/>
      <c r="S351" s="27"/>
      <c r="T351" s="17">
        <f t="shared" si="56"/>
        <v>0</v>
      </c>
      <c r="U351" s="27"/>
      <c r="V351" s="27"/>
      <c r="W351" s="18">
        <f t="shared" si="57"/>
        <v>0</v>
      </c>
      <c r="X351" s="18"/>
      <c r="Y351" s="18">
        <f t="shared" si="58"/>
        <v>0</v>
      </c>
      <c r="Z351" s="18">
        <f t="shared" si="59"/>
        <v>0</v>
      </c>
      <c r="AA351" s="18">
        <f t="shared" si="60"/>
        <v>0</v>
      </c>
      <c r="AB351" s="18">
        <f t="shared" si="61"/>
        <v>0</v>
      </c>
      <c r="AC351" s="18">
        <f t="shared" si="62"/>
        <v>0</v>
      </c>
      <c r="AD351" s="18">
        <f t="shared" si="63"/>
        <v>0</v>
      </c>
      <c r="AE351" s="17">
        <f t="shared" si="64"/>
        <v>0</v>
      </c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38"/>
      <c r="BK351" s="20">
        <f t="shared" si="65"/>
        <v>0</v>
      </c>
    </row>
    <row r="352" spans="1:63">
      <c r="A352" s="22">
        <v>345</v>
      </c>
      <c r="B352" s="25"/>
      <c r="C352" s="26"/>
      <c r="D352" s="26"/>
      <c r="E352" s="27"/>
      <c r="F352" s="27"/>
      <c r="G352" s="26"/>
      <c r="H352" s="27"/>
      <c r="I352" s="27"/>
      <c r="J352" s="26"/>
      <c r="K352" s="27"/>
      <c r="L352" s="17">
        <f t="shared" si="55"/>
        <v>0</v>
      </c>
      <c r="M352" s="27"/>
      <c r="N352" s="27"/>
      <c r="O352" s="27"/>
      <c r="P352" s="27"/>
      <c r="Q352" s="27"/>
      <c r="R352" s="27"/>
      <c r="S352" s="27"/>
      <c r="T352" s="17">
        <f t="shared" si="56"/>
        <v>0</v>
      </c>
      <c r="U352" s="27"/>
      <c r="V352" s="27"/>
      <c r="W352" s="18">
        <f t="shared" si="57"/>
        <v>0</v>
      </c>
      <c r="X352" s="18"/>
      <c r="Y352" s="18">
        <f t="shared" si="58"/>
        <v>0</v>
      </c>
      <c r="Z352" s="18">
        <f t="shared" si="59"/>
        <v>0</v>
      </c>
      <c r="AA352" s="18">
        <f t="shared" si="60"/>
        <v>0</v>
      </c>
      <c r="AB352" s="18">
        <f t="shared" si="61"/>
        <v>0</v>
      </c>
      <c r="AC352" s="18">
        <f t="shared" si="62"/>
        <v>0</v>
      </c>
      <c r="AD352" s="18">
        <f t="shared" si="63"/>
        <v>0</v>
      </c>
      <c r="AE352" s="17">
        <f t="shared" si="64"/>
        <v>0</v>
      </c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38"/>
      <c r="BK352" s="20">
        <f t="shared" si="65"/>
        <v>0</v>
      </c>
    </row>
    <row r="353" spans="1:63">
      <c r="A353" s="22">
        <v>346</v>
      </c>
      <c r="B353" s="25"/>
      <c r="C353" s="26"/>
      <c r="D353" s="26"/>
      <c r="E353" s="27"/>
      <c r="F353" s="27"/>
      <c r="G353" s="26"/>
      <c r="H353" s="27"/>
      <c r="I353" s="27"/>
      <c r="J353" s="26"/>
      <c r="K353" s="27"/>
      <c r="L353" s="17">
        <f t="shared" si="55"/>
        <v>0</v>
      </c>
      <c r="M353" s="27"/>
      <c r="N353" s="27"/>
      <c r="O353" s="27"/>
      <c r="P353" s="27"/>
      <c r="Q353" s="27"/>
      <c r="R353" s="27"/>
      <c r="S353" s="27"/>
      <c r="T353" s="17">
        <f t="shared" si="56"/>
        <v>0</v>
      </c>
      <c r="U353" s="27"/>
      <c r="V353" s="27"/>
      <c r="W353" s="18">
        <f t="shared" si="57"/>
        <v>0</v>
      </c>
      <c r="X353" s="18"/>
      <c r="Y353" s="18">
        <f t="shared" si="58"/>
        <v>0</v>
      </c>
      <c r="Z353" s="18">
        <f t="shared" si="59"/>
        <v>0</v>
      </c>
      <c r="AA353" s="18">
        <f t="shared" si="60"/>
        <v>0</v>
      </c>
      <c r="AB353" s="18">
        <f t="shared" si="61"/>
        <v>0</v>
      </c>
      <c r="AC353" s="18">
        <f t="shared" si="62"/>
        <v>0</v>
      </c>
      <c r="AD353" s="18">
        <f t="shared" si="63"/>
        <v>0</v>
      </c>
      <c r="AE353" s="17">
        <f t="shared" si="64"/>
        <v>0</v>
      </c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38"/>
      <c r="BK353" s="20">
        <f t="shared" si="65"/>
        <v>0</v>
      </c>
    </row>
    <row r="354" spans="1:63">
      <c r="A354" s="22">
        <v>347</v>
      </c>
      <c r="B354" s="25"/>
      <c r="C354" s="26"/>
      <c r="D354" s="26"/>
      <c r="E354" s="27"/>
      <c r="F354" s="27"/>
      <c r="G354" s="26"/>
      <c r="H354" s="27"/>
      <c r="I354" s="27"/>
      <c r="J354" s="26"/>
      <c r="K354" s="27"/>
      <c r="L354" s="17">
        <f t="shared" si="55"/>
        <v>0</v>
      </c>
      <c r="M354" s="27"/>
      <c r="N354" s="27"/>
      <c r="O354" s="27"/>
      <c r="P354" s="27"/>
      <c r="Q354" s="27"/>
      <c r="R354" s="27"/>
      <c r="S354" s="27"/>
      <c r="T354" s="17">
        <f t="shared" si="56"/>
        <v>0</v>
      </c>
      <c r="U354" s="27"/>
      <c r="V354" s="27"/>
      <c r="W354" s="18">
        <f t="shared" si="57"/>
        <v>0</v>
      </c>
      <c r="X354" s="18"/>
      <c r="Y354" s="18">
        <f t="shared" si="58"/>
        <v>0</v>
      </c>
      <c r="Z354" s="18">
        <f t="shared" si="59"/>
        <v>0</v>
      </c>
      <c r="AA354" s="18">
        <f t="shared" si="60"/>
        <v>0</v>
      </c>
      <c r="AB354" s="18">
        <f t="shared" si="61"/>
        <v>0</v>
      </c>
      <c r="AC354" s="18">
        <f t="shared" si="62"/>
        <v>0</v>
      </c>
      <c r="AD354" s="18">
        <f t="shared" si="63"/>
        <v>0</v>
      </c>
      <c r="AE354" s="17">
        <f t="shared" si="64"/>
        <v>0</v>
      </c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38"/>
      <c r="BK354" s="20">
        <f t="shared" si="65"/>
        <v>0</v>
      </c>
    </row>
    <row r="355" spans="1:63">
      <c r="A355" s="22">
        <v>348</v>
      </c>
      <c r="B355" s="25"/>
      <c r="C355" s="26"/>
      <c r="D355" s="26"/>
      <c r="E355" s="27"/>
      <c r="F355" s="27"/>
      <c r="G355" s="26"/>
      <c r="H355" s="27"/>
      <c r="I355" s="27"/>
      <c r="J355" s="26"/>
      <c r="K355" s="27"/>
      <c r="L355" s="17">
        <f t="shared" si="55"/>
        <v>0</v>
      </c>
      <c r="M355" s="27"/>
      <c r="N355" s="27"/>
      <c r="O355" s="27"/>
      <c r="P355" s="27"/>
      <c r="Q355" s="27"/>
      <c r="R355" s="27"/>
      <c r="S355" s="27"/>
      <c r="T355" s="17">
        <f t="shared" si="56"/>
        <v>0</v>
      </c>
      <c r="U355" s="27"/>
      <c r="V355" s="27"/>
      <c r="W355" s="18">
        <f t="shared" si="57"/>
        <v>0</v>
      </c>
      <c r="X355" s="18"/>
      <c r="Y355" s="18">
        <f t="shared" si="58"/>
        <v>0</v>
      </c>
      <c r="Z355" s="18">
        <f t="shared" si="59"/>
        <v>0</v>
      </c>
      <c r="AA355" s="18">
        <f t="shared" si="60"/>
        <v>0</v>
      </c>
      <c r="AB355" s="18">
        <f t="shared" si="61"/>
        <v>0</v>
      </c>
      <c r="AC355" s="18">
        <f t="shared" si="62"/>
        <v>0</v>
      </c>
      <c r="AD355" s="18">
        <f t="shared" si="63"/>
        <v>0</v>
      </c>
      <c r="AE355" s="17">
        <f t="shared" si="64"/>
        <v>0</v>
      </c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38"/>
      <c r="BK355" s="20">
        <f t="shared" si="65"/>
        <v>0</v>
      </c>
    </row>
    <row r="356" spans="1:63">
      <c r="A356" s="22">
        <v>349</v>
      </c>
      <c r="B356" s="25"/>
      <c r="C356" s="26"/>
      <c r="D356" s="26"/>
      <c r="E356" s="27"/>
      <c r="F356" s="27"/>
      <c r="G356" s="26"/>
      <c r="H356" s="27"/>
      <c r="I356" s="27"/>
      <c r="J356" s="26"/>
      <c r="K356" s="27"/>
      <c r="L356" s="17">
        <f t="shared" si="55"/>
        <v>0</v>
      </c>
      <c r="M356" s="27"/>
      <c r="N356" s="27"/>
      <c r="O356" s="27"/>
      <c r="P356" s="27"/>
      <c r="Q356" s="27"/>
      <c r="R356" s="27"/>
      <c r="S356" s="27"/>
      <c r="T356" s="17">
        <f t="shared" si="56"/>
        <v>0</v>
      </c>
      <c r="U356" s="27"/>
      <c r="V356" s="27"/>
      <c r="W356" s="18">
        <f t="shared" si="57"/>
        <v>0</v>
      </c>
      <c r="X356" s="18"/>
      <c r="Y356" s="18">
        <f t="shared" si="58"/>
        <v>0</v>
      </c>
      <c r="Z356" s="18">
        <f t="shared" si="59"/>
        <v>0</v>
      </c>
      <c r="AA356" s="18">
        <f t="shared" si="60"/>
        <v>0</v>
      </c>
      <c r="AB356" s="18">
        <f t="shared" si="61"/>
        <v>0</v>
      </c>
      <c r="AC356" s="18">
        <f t="shared" si="62"/>
        <v>0</v>
      </c>
      <c r="AD356" s="18">
        <f t="shared" si="63"/>
        <v>0</v>
      </c>
      <c r="AE356" s="17">
        <f t="shared" si="64"/>
        <v>0</v>
      </c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38"/>
      <c r="BK356" s="20">
        <f t="shared" si="65"/>
        <v>0</v>
      </c>
    </row>
    <row r="357" spans="1:63">
      <c r="A357" s="22">
        <v>350</v>
      </c>
      <c r="B357" s="25"/>
      <c r="C357" s="26"/>
      <c r="D357" s="26"/>
      <c r="E357" s="27"/>
      <c r="F357" s="27"/>
      <c r="G357" s="26"/>
      <c r="H357" s="27"/>
      <c r="I357" s="27"/>
      <c r="J357" s="26"/>
      <c r="K357" s="27"/>
      <c r="L357" s="17">
        <f t="shared" si="55"/>
        <v>0</v>
      </c>
      <c r="M357" s="27"/>
      <c r="N357" s="27"/>
      <c r="O357" s="27"/>
      <c r="P357" s="27"/>
      <c r="Q357" s="27"/>
      <c r="R357" s="27"/>
      <c r="S357" s="27"/>
      <c r="T357" s="17">
        <f t="shared" si="56"/>
        <v>0</v>
      </c>
      <c r="U357" s="27"/>
      <c r="V357" s="27"/>
      <c r="W357" s="18">
        <f t="shared" si="57"/>
        <v>0</v>
      </c>
      <c r="X357" s="18"/>
      <c r="Y357" s="18">
        <f t="shared" si="58"/>
        <v>0</v>
      </c>
      <c r="Z357" s="18">
        <f t="shared" si="59"/>
        <v>0</v>
      </c>
      <c r="AA357" s="18">
        <f t="shared" si="60"/>
        <v>0</v>
      </c>
      <c r="AB357" s="18">
        <f t="shared" si="61"/>
        <v>0</v>
      </c>
      <c r="AC357" s="18">
        <f t="shared" si="62"/>
        <v>0</v>
      </c>
      <c r="AD357" s="18">
        <f t="shared" si="63"/>
        <v>0</v>
      </c>
      <c r="AE357" s="17">
        <f t="shared" si="64"/>
        <v>0</v>
      </c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38"/>
      <c r="BK357" s="20">
        <f t="shared" si="65"/>
        <v>0</v>
      </c>
    </row>
    <row r="358" spans="1:63">
      <c r="A358" s="22">
        <v>351</v>
      </c>
      <c r="B358" s="25"/>
      <c r="C358" s="26"/>
      <c r="D358" s="26"/>
      <c r="E358" s="27"/>
      <c r="F358" s="27"/>
      <c r="G358" s="26"/>
      <c r="H358" s="27"/>
      <c r="I358" s="27"/>
      <c r="J358" s="26"/>
      <c r="K358" s="27"/>
      <c r="L358" s="17">
        <f t="shared" si="55"/>
        <v>0</v>
      </c>
      <c r="M358" s="27"/>
      <c r="N358" s="27"/>
      <c r="O358" s="27"/>
      <c r="P358" s="27"/>
      <c r="Q358" s="27"/>
      <c r="R358" s="27"/>
      <c r="S358" s="27"/>
      <c r="T358" s="17">
        <f t="shared" si="56"/>
        <v>0</v>
      </c>
      <c r="U358" s="27"/>
      <c r="V358" s="27"/>
      <c r="W358" s="18">
        <f t="shared" si="57"/>
        <v>0</v>
      </c>
      <c r="X358" s="18"/>
      <c r="Y358" s="18">
        <f t="shared" si="58"/>
        <v>0</v>
      </c>
      <c r="Z358" s="18">
        <f t="shared" si="59"/>
        <v>0</v>
      </c>
      <c r="AA358" s="18">
        <f t="shared" si="60"/>
        <v>0</v>
      </c>
      <c r="AB358" s="18">
        <f t="shared" si="61"/>
        <v>0</v>
      </c>
      <c r="AC358" s="18">
        <f t="shared" si="62"/>
        <v>0</v>
      </c>
      <c r="AD358" s="18">
        <f t="shared" si="63"/>
        <v>0</v>
      </c>
      <c r="AE358" s="17">
        <f t="shared" si="64"/>
        <v>0</v>
      </c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38"/>
      <c r="BK358" s="20">
        <f t="shared" si="65"/>
        <v>0</v>
      </c>
    </row>
    <row r="359" spans="1:63">
      <c r="A359" s="22">
        <v>352</v>
      </c>
      <c r="B359" s="25"/>
      <c r="C359" s="26"/>
      <c r="D359" s="26"/>
      <c r="E359" s="27"/>
      <c r="F359" s="27"/>
      <c r="G359" s="26"/>
      <c r="H359" s="27"/>
      <c r="I359" s="27"/>
      <c r="J359" s="26"/>
      <c r="K359" s="27"/>
      <c r="L359" s="17">
        <f t="shared" ref="L359:L410" si="66">SUM(E359:K359)</f>
        <v>0</v>
      </c>
      <c r="M359" s="27"/>
      <c r="N359" s="27"/>
      <c r="O359" s="27"/>
      <c r="P359" s="27"/>
      <c r="Q359" s="27"/>
      <c r="R359" s="27"/>
      <c r="S359" s="27"/>
      <c r="T359" s="17">
        <f t="shared" ref="T359:T410" si="67">SUM(M359:S359)</f>
        <v>0</v>
      </c>
      <c r="U359" s="27"/>
      <c r="V359" s="27"/>
      <c r="W359" s="18">
        <f t="shared" ref="W359:W410" si="68">+T359*0.02</f>
        <v>0</v>
      </c>
      <c r="X359" s="18"/>
      <c r="Y359" s="18">
        <f t="shared" ref="Y359:Y410" si="69">+T359*0.03</f>
        <v>0</v>
      </c>
      <c r="Z359" s="18">
        <f t="shared" ref="Z359:Z410" si="70">+T359*0.04</f>
        <v>0</v>
      </c>
      <c r="AA359" s="18">
        <f t="shared" ref="AA359:AA410" si="71">+T359*0.105</f>
        <v>0</v>
      </c>
      <c r="AB359" s="18">
        <f t="shared" ref="AB359:AB410" si="72">+T359*0.08</f>
        <v>0</v>
      </c>
      <c r="AC359" s="18">
        <f t="shared" ref="AC359:AC410" si="73">+T359*0.224</f>
        <v>0</v>
      </c>
      <c r="AD359" s="18">
        <f t="shared" ref="AD359:AD410" si="74">SUM(W359:AC359)</f>
        <v>0</v>
      </c>
      <c r="AE359" s="17">
        <f t="shared" ref="AE359:AE410" si="75">+T359+U359+AD359+V359</f>
        <v>0</v>
      </c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38"/>
      <c r="BK359" s="20">
        <f t="shared" ref="BK359:BK410" si="76">(SUM(AF359:BJ359))*12</f>
        <v>0</v>
      </c>
    </row>
    <row r="360" spans="1:63">
      <c r="A360" s="22">
        <v>353</v>
      </c>
      <c r="B360" s="25"/>
      <c r="C360" s="26"/>
      <c r="D360" s="26"/>
      <c r="E360" s="27"/>
      <c r="F360" s="27"/>
      <c r="G360" s="26"/>
      <c r="H360" s="27"/>
      <c r="I360" s="27"/>
      <c r="J360" s="26"/>
      <c r="K360" s="27"/>
      <c r="L360" s="17">
        <f t="shared" si="66"/>
        <v>0</v>
      </c>
      <c r="M360" s="27"/>
      <c r="N360" s="27"/>
      <c r="O360" s="27"/>
      <c r="P360" s="27"/>
      <c r="Q360" s="27"/>
      <c r="R360" s="27"/>
      <c r="S360" s="27"/>
      <c r="T360" s="17">
        <f t="shared" si="67"/>
        <v>0</v>
      </c>
      <c r="U360" s="27"/>
      <c r="V360" s="27"/>
      <c r="W360" s="18">
        <f t="shared" si="68"/>
        <v>0</v>
      </c>
      <c r="X360" s="18"/>
      <c r="Y360" s="18">
        <f t="shared" si="69"/>
        <v>0</v>
      </c>
      <c r="Z360" s="18">
        <f t="shared" si="70"/>
        <v>0</v>
      </c>
      <c r="AA360" s="18">
        <f t="shared" si="71"/>
        <v>0</v>
      </c>
      <c r="AB360" s="18">
        <f t="shared" si="72"/>
        <v>0</v>
      </c>
      <c r="AC360" s="18">
        <f t="shared" si="73"/>
        <v>0</v>
      </c>
      <c r="AD360" s="18">
        <f t="shared" si="74"/>
        <v>0</v>
      </c>
      <c r="AE360" s="17">
        <f t="shared" si="75"/>
        <v>0</v>
      </c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38"/>
      <c r="BK360" s="20">
        <f t="shared" si="76"/>
        <v>0</v>
      </c>
    </row>
    <row r="361" spans="1:63">
      <c r="A361" s="22">
        <v>354</v>
      </c>
      <c r="B361" s="25"/>
      <c r="C361" s="26"/>
      <c r="D361" s="26"/>
      <c r="E361" s="27"/>
      <c r="F361" s="27"/>
      <c r="G361" s="26"/>
      <c r="H361" s="27"/>
      <c r="I361" s="27"/>
      <c r="J361" s="26"/>
      <c r="K361" s="27"/>
      <c r="L361" s="17">
        <f t="shared" si="66"/>
        <v>0</v>
      </c>
      <c r="M361" s="27"/>
      <c r="N361" s="27"/>
      <c r="O361" s="27"/>
      <c r="P361" s="27"/>
      <c r="Q361" s="27"/>
      <c r="R361" s="27"/>
      <c r="S361" s="27"/>
      <c r="T361" s="17">
        <f t="shared" si="67"/>
        <v>0</v>
      </c>
      <c r="U361" s="27"/>
      <c r="V361" s="27"/>
      <c r="W361" s="18">
        <f t="shared" si="68"/>
        <v>0</v>
      </c>
      <c r="X361" s="18"/>
      <c r="Y361" s="18">
        <f t="shared" si="69"/>
        <v>0</v>
      </c>
      <c r="Z361" s="18">
        <f t="shared" si="70"/>
        <v>0</v>
      </c>
      <c r="AA361" s="18">
        <f t="shared" si="71"/>
        <v>0</v>
      </c>
      <c r="AB361" s="18">
        <f t="shared" si="72"/>
        <v>0</v>
      </c>
      <c r="AC361" s="18">
        <f t="shared" si="73"/>
        <v>0</v>
      </c>
      <c r="AD361" s="18">
        <f t="shared" si="74"/>
        <v>0</v>
      </c>
      <c r="AE361" s="17">
        <f t="shared" si="75"/>
        <v>0</v>
      </c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38"/>
      <c r="BK361" s="20">
        <f t="shared" si="76"/>
        <v>0</v>
      </c>
    </row>
    <row r="362" spans="1:63">
      <c r="A362" s="22">
        <v>355</v>
      </c>
      <c r="B362" s="25"/>
      <c r="C362" s="26"/>
      <c r="D362" s="26"/>
      <c r="E362" s="27"/>
      <c r="F362" s="27"/>
      <c r="G362" s="26"/>
      <c r="H362" s="27"/>
      <c r="I362" s="27"/>
      <c r="J362" s="26"/>
      <c r="K362" s="27"/>
      <c r="L362" s="17">
        <f t="shared" si="66"/>
        <v>0</v>
      </c>
      <c r="M362" s="27"/>
      <c r="N362" s="27"/>
      <c r="O362" s="27"/>
      <c r="P362" s="27"/>
      <c r="Q362" s="27"/>
      <c r="R362" s="27"/>
      <c r="S362" s="27"/>
      <c r="T362" s="17">
        <f t="shared" si="67"/>
        <v>0</v>
      </c>
      <c r="U362" s="27"/>
      <c r="V362" s="27"/>
      <c r="W362" s="18">
        <f t="shared" si="68"/>
        <v>0</v>
      </c>
      <c r="X362" s="18"/>
      <c r="Y362" s="18">
        <f t="shared" si="69"/>
        <v>0</v>
      </c>
      <c r="Z362" s="18">
        <f t="shared" si="70"/>
        <v>0</v>
      </c>
      <c r="AA362" s="18">
        <f t="shared" si="71"/>
        <v>0</v>
      </c>
      <c r="AB362" s="18">
        <f t="shared" si="72"/>
        <v>0</v>
      </c>
      <c r="AC362" s="18">
        <f t="shared" si="73"/>
        <v>0</v>
      </c>
      <c r="AD362" s="18">
        <f t="shared" si="74"/>
        <v>0</v>
      </c>
      <c r="AE362" s="17">
        <f t="shared" si="75"/>
        <v>0</v>
      </c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38"/>
      <c r="BK362" s="20">
        <f t="shared" si="76"/>
        <v>0</v>
      </c>
    </row>
    <row r="363" spans="1:63">
      <c r="A363" s="22">
        <v>356</v>
      </c>
      <c r="B363" s="25"/>
      <c r="C363" s="26"/>
      <c r="D363" s="26"/>
      <c r="E363" s="27"/>
      <c r="F363" s="27"/>
      <c r="G363" s="26"/>
      <c r="H363" s="27"/>
      <c r="I363" s="27"/>
      <c r="J363" s="26"/>
      <c r="K363" s="27"/>
      <c r="L363" s="17">
        <f t="shared" si="66"/>
        <v>0</v>
      </c>
      <c r="M363" s="27"/>
      <c r="N363" s="27"/>
      <c r="O363" s="27"/>
      <c r="P363" s="27"/>
      <c r="Q363" s="27"/>
      <c r="R363" s="27"/>
      <c r="S363" s="27"/>
      <c r="T363" s="17">
        <f t="shared" si="67"/>
        <v>0</v>
      </c>
      <c r="U363" s="27"/>
      <c r="V363" s="27"/>
      <c r="W363" s="18">
        <f t="shared" si="68"/>
        <v>0</v>
      </c>
      <c r="X363" s="18"/>
      <c r="Y363" s="18">
        <f t="shared" si="69"/>
        <v>0</v>
      </c>
      <c r="Z363" s="18">
        <f t="shared" si="70"/>
        <v>0</v>
      </c>
      <c r="AA363" s="18">
        <f t="shared" si="71"/>
        <v>0</v>
      </c>
      <c r="AB363" s="18">
        <f t="shared" si="72"/>
        <v>0</v>
      </c>
      <c r="AC363" s="18">
        <f t="shared" si="73"/>
        <v>0</v>
      </c>
      <c r="AD363" s="18">
        <f t="shared" si="74"/>
        <v>0</v>
      </c>
      <c r="AE363" s="17">
        <f t="shared" si="75"/>
        <v>0</v>
      </c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38"/>
      <c r="BK363" s="20">
        <f t="shared" si="76"/>
        <v>0</v>
      </c>
    </row>
    <row r="364" spans="1:63">
      <c r="A364" s="22">
        <v>357</v>
      </c>
      <c r="B364" s="25"/>
      <c r="C364" s="26"/>
      <c r="D364" s="26"/>
      <c r="E364" s="27"/>
      <c r="F364" s="27"/>
      <c r="G364" s="26"/>
      <c r="H364" s="27"/>
      <c r="I364" s="27"/>
      <c r="J364" s="26"/>
      <c r="K364" s="27"/>
      <c r="L364" s="17">
        <f t="shared" si="66"/>
        <v>0</v>
      </c>
      <c r="M364" s="27"/>
      <c r="N364" s="27"/>
      <c r="O364" s="27"/>
      <c r="P364" s="27"/>
      <c r="Q364" s="27"/>
      <c r="R364" s="27"/>
      <c r="S364" s="27"/>
      <c r="T364" s="17">
        <f t="shared" si="67"/>
        <v>0</v>
      </c>
      <c r="U364" s="27"/>
      <c r="V364" s="27"/>
      <c r="W364" s="18">
        <f t="shared" si="68"/>
        <v>0</v>
      </c>
      <c r="X364" s="18"/>
      <c r="Y364" s="18">
        <f t="shared" si="69"/>
        <v>0</v>
      </c>
      <c r="Z364" s="18">
        <f t="shared" si="70"/>
        <v>0</v>
      </c>
      <c r="AA364" s="18">
        <f t="shared" si="71"/>
        <v>0</v>
      </c>
      <c r="AB364" s="18">
        <f t="shared" si="72"/>
        <v>0</v>
      </c>
      <c r="AC364" s="18">
        <f t="shared" si="73"/>
        <v>0</v>
      </c>
      <c r="AD364" s="18">
        <f t="shared" si="74"/>
        <v>0</v>
      </c>
      <c r="AE364" s="17">
        <f t="shared" si="75"/>
        <v>0</v>
      </c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38"/>
      <c r="BK364" s="20">
        <f t="shared" si="76"/>
        <v>0</v>
      </c>
    </row>
    <row r="365" spans="1:63">
      <c r="A365" s="22">
        <v>358</v>
      </c>
      <c r="B365" s="25"/>
      <c r="C365" s="26"/>
      <c r="D365" s="26"/>
      <c r="E365" s="27"/>
      <c r="F365" s="27"/>
      <c r="G365" s="26"/>
      <c r="H365" s="27"/>
      <c r="I365" s="27"/>
      <c r="J365" s="26"/>
      <c r="K365" s="27"/>
      <c r="L365" s="17">
        <f t="shared" si="66"/>
        <v>0</v>
      </c>
      <c r="M365" s="27"/>
      <c r="N365" s="27"/>
      <c r="O365" s="27"/>
      <c r="P365" s="27"/>
      <c r="Q365" s="27"/>
      <c r="R365" s="27"/>
      <c r="S365" s="27"/>
      <c r="T365" s="17">
        <f t="shared" si="67"/>
        <v>0</v>
      </c>
      <c r="U365" s="27"/>
      <c r="V365" s="27"/>
      <c r="W365" s="18">
        <f t="shared" si="68"/>
        <v>0</v>
      </c>
      <c r="X365" s="18"/>
      <c r="Y365" s="18">
        <f t="shared" si="69"/>
        <v>0</v>
      </c>
      <c r="Z365" s="18">
        <f t="shared" si="70"/>
        <v>0</v>
      </c>
      <c r="AA365" s="18">
        <f t="shared" si="71"/>
        <v>0</v>
      </c>
      <c r="AB365" s="18">
        <f t="shared" si="72"/>
        <v>0</v>
      </c>
      <c r="AC365" s="18">
        <f t="shared" si="73"/>
        <v>0</v>
      </c>
      <c r="AD365" s="18">
        <f t="shared" si="74"/>
        <v>0</v>
      </c>
      <c r="AE365" s="17">
        <f t="shared" si="75"/>
        <v>0</v>
      </c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38"/>
      <c r="BK365" s="20">
        <f t="shared" si="76"/>
        <v>0</v>
      </c>
    </row>
    <row r="366" spans="1:63">
      <c r="A366" s="22">
        <v>359</v>
      </c>
      <c r="B366" s="25"/>
      <c r="C366" s="26"/>
      <c r="D366" s="26"/>
      <c r="E366" s="27"/>
      <c r="F366" s="27"/>
      <c r="G366" s="26"/>
      <c r="H366" s="27"/>
      <c r="I366" s="27"/>
      <c r="J366" s="26"/>
      <c r="K366" s="27"/>
      <c r="L366" s="17">
        <f t="shared" si="66"/>
        <v>0</v>
      </c>
      <c r="M366" s="27"/>
      <c r="N366" s="27"/>
      <c r="O366" s="27"/>
      <c r="P366" s="27"/>
      <c r="Q366" s="27"/>
      <c r="R366" s="27"/>
      <c r="S366" s="27"/>
      <c r="T366" s="17">
        <f t="shared" si="67"/>
        <v>0</v>
      </c>
      <c r="U366" s="27"/>
      <c r="V366" s="27"/>
      <c r="W366" s="18">
        <f t="shared" si="68"/>
        <v>0</v>
      </c>
      <c r="X366" s="18"/>
      <c r="Y366" s="18">
        <f t="shared" si="69"/>
        <v>0</v>
      </c>
      <c r="Z366" s="18">
        <f t="shared" si="70"/>
        <v>0</v>
      </c>
      <c r="AA366" s="18">
        <f t="shared" si="71"/>
        <v>0</v>
      </c>
      <c r="AB366" s="18">
        <f t="shared" si="72"/>
        <v>0</v>
      </c>
      <c r="AC366" s="18">
        <f t="shared" si="73"/>
        <v>0</v>
      </c>
      <c r="AD366" s="18">
        <f t="shared" si="74"/>
        <v>0</v>
      </c>
      <c r="AE366" s="17">
        <f t="shared" si="75"/>
        <v>0</v>
      </c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38"/>
      <c r="BK366" s="20">
        <f t="shared" si="76"/>
        <v>0</v>
      </c>
    </row>
    <row r="367" spans="1:63">
      <c r="A367" s="22">
        <v>360</v>
      </c>
      <c r="B367" s="25"/>
      <c r="C367" s="26"/>
      <c r="D367" s="26"/>
      <c r="E367" s="27"/>
      <c r="F367" s="27"/>
      <c r="G367" s="26"/>
      <c r="H367" s="27"/>
      <c r="I367" s="27"/>
      <c r="J367" s="26"/>
      <c r="K367" s="27"/>
      <c r="L367" s="17">
        <f t="shared" si="66"/>
        <v>0</v>
      </c>
      <c r="M367" s="27"/>
      <c r="N367" s="27"/>
      <c r="O367" s="27"/>
      <c r="P367" s="27"/>
      <c r="Q367" s="27"/>
      <c r="R367" s="27"/>
      <c r="S367" s="27"/>
      <c r="T367" s="17">
        <f t="shared" si="67"/>
        <v>0</v>
      </c>
      <c r="U367" s="27"/>
      <c r="V367" s="27"/>
      <c r="W367" s="18">
        <f t="shared" si="68"/>
        <v>0</v>
      </c>
      <c r="X367" s="18"/>
      <c r="Y367" s="18">
        <f t="shared" si="69"/>
        <v>0</v>
      </c>
      <c r="Z367" s="18">
        <f t="shared" si="70"/>
        <v>0</v>
      </c>
      <c r="AA367" s="18">
        <f t="shared" si="71"/>
        <v>0</v>
      </c>
      <c r="AB367" s="18">
        <f t="shared" si="72"/>
        <v>0</v>
      </c>
      <c r="AC367" s="18">
        <f t="shared" si="73"/>
        <v>0</v>
      </c>
      <c r="AD367" s="18">
        <f t="shared" si="74"/>
        <v>0</v>
      </c>
      <c r="AE367" s="17">
        <f t="shared" si="75"/>
        <v>0</v>
      </c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38"/>
      <c r="BK367" s="20">
        <f t="shared" si="76"/>
        <v>0</v>
      </c>
    </row>
    <row r="368" spans="1:63">
      <c r="A368" s="22">
        <v>361</v>
      </c>
      <c r="B368" s="25"/>
      <c r="C368" s="26"/>
      <c r="D368" s="26"/>
      <c r="E368" s="27"/>
      <c r="F368" s="27"/>
      <c r="G368" s="26"/>
      <c r="H368" s="27"/>
      <c r="I368" s="27"/>
      <c r="J368" s="26"/>
      <c r="K368" s="27"/>
      <c r="L368" s="17">
        <f t="shared" si="66"/>
        <v>0</v>
      </c>
      <c r="M368" s="27"/>
      <c r="N368" s="27"/>
      <c r="O368" s="27"/>
      <c r="P368" s="27"/>
      <c r="Q368" s="27"/>
      <c r="R368" s="27"/>
      <c r="S368" s="27"/>
      <c r="T368" s="17">
        <f t="shared" si="67"/>
        <v>0</v>
      </c>
      <c r="U368" s="27"/>
      <c r="V368" s="27"/>
      <c r="W368" s="18">
        <f t="shared" si="68"/>
        <v>0</v>
      </c>
      <c r="X368" s="18"/>
      <c r="Y368" s="18">
        <f t="shared" si="69"/>
        <v>0</v>
      </c>
      <c r="Z368" s="18">
        <f t="shared" si="70"/>
        <v>0</v>
      </c>
      <c r="AA368" s="18">
        <f t="shared" si="71"/>
        <v>0</v>
      </c>
      <c r="AB368" s="18">
        <f t="shared" si="72"/>
        <v>0</v>
      </c>
      <c r="AC368" s="18">
        <f t="shared" si="73"/>
        <v>0</v>
      </c>
      <c r="AD368" s="18">
        <f t="shared" si="74"/>
        <v>0</v>
      </c>
      <c r="AE368" s="17">
        <f t="shared" si="75"/>
        <v>0</v>
      </c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38"/>
      <c r="BK368" s="20">
        <f t="shared" si="76"/>
        <v>0</v>
      </c>
    </row>
    <row r="369" spans="1:63">
      <c r="A369" s="22">
        <v>362</v>
      </c>
      <c r="B369" s="25"/>
      <c r="C369" s="26"/>
      <c r="D369" s="26"/>
      <c r="E369" s="27"/>
      <c r="F369" s="27"/>
      <c r="G369" s="26"/>
      <c r="H369" s="27"/>
      <c r="I369" s="27"/>
      <c r="J369" s="26"/>
      <c r="K369" s="27"/>
      <c r="L369" s="17">
        <f t="shared" si="66"/>
        <v>0</v>
      </c>
      <c r="M369" s="27"/>
      <c r="N369" s="27"/>
      <c r="O369" s="27"/>
      <c r="P369" s="27"/>
      <c r="Q369" s="27"/>
      <c r="R369" s="27"/>
      <c r="S369" s="27"/>
      <c r="T369" s="17">
        <f t="shared" si="67"/>
        <v>0</v>
      </c>
      <c r="U369" s="27"/>
      <c r="V369" s="27"/>
      <c r="W369" s="18">
        <f t="shared" si="68"/>
        <v>0</v>
      </c>
      <c r="X369" s="18"/>
      <c r="Y369" s="18">
        <f t="shared" si="69"/>
        <v>0</v>
      </c>
      <c r="Z369" s="18">
        <f t="shared" si="70"/>
        <v>0</v>
      </c>
      <c r="AA369" s="18">
        <f t="shared" si="71"/>
        <v>0</v>
      </c>
      <c r="AB369" s="18">
        <f t="shared" si="72"/>
        <v>0</v>
      </c>
      <c r="AC369" s="18">
        <f t="shared" si="73"/>
        <v>0</v>
      </c>
      <c r="AD369" s="18">
        <f t="shared" si="74"/>
        <v>0</v>
      </c>
      <c r="AE369" s="17">
        <f t="shared" si="75"/>
        <v>0</v>
      </c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38"/>
      <c r="BK369" s="20">
        <f t="shared" si="76"/>
        <v>0</v>
      </c>
    </row>
    <row r="370" spans="1:63">
      <c r="A370" s="22">
        <v>363</v>
      </c>
      <c r="B370" s="25"/>
      <c r="C370" s="26"/>
      <c r="D370" s="26"/>
      <c r="E370" s="27"/>
      <c r="F370" s="27"/>
      <c r="G370" s="26"/>
      <c r="H370" s="27"/>
      <c r="I370" s="27"/>
      <c r="J370" s="26"/>
      <c r="K370" s="27"/>
      <c r="L370" s="17">
        <f t="shared" si="66"/>
        <v>0</v>
      </c>
      <c r="M370" s="27"/>
      <c r="N370" s="27"/>
      <c r="O370" s="27"/>
      <c r="P370" s="27"/>
      <c r="Q370" s="27"/>
      <c r="R370" s="27"/>
      <c r="S370" s="27"/>
      <c r="T370" s="17">
        <f t="shared" si="67"/>
        <v>0</v>
      </c>
      <c r="U370" s="27"/>
      <c r="V370" s="27"/>
      <c r="W370" s="18">
        <f t="shared" si="68"/>
        <v>0</v>
      </c>
      <c r="X370" s="18"/>
      <c r="Y370" s="18">
        <f t="shared" si="69"/>
        <v>0</v>
      </c>
      <c r="Z370" s="18">
        <f t="shared" si="70"/>
        <v>0</v>
      </c>
      <c r="AA370" s="18">
        <f t="shared" si="71"/>
        <v>0</v>
      </c>
      <c r="AB370" s="18">
        <f t="shared" si="72"/>
        <v>0</v>
      </c>
      <c r="AC370" s="18">
        <f t="shared" si="73"/>
        <v>0</v>
      </c>
      <c r="AD370" s="18">
        <f t="shared" si="74"/>
        <v>0</v>
      </c>
      <c r="AE370" s="17">
        <f t="shared" si="75"/>
        <v>0</v>
      </c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38"/>
      <c r="BK370" s="20">
        <f t="shared" si="76"/>
        <v>0</v>
      </c>
    </row>
    <row r="371" spans="1:63">
      <c r="A371" s="22">
        <v>364</v>
      </c>
      <c r="B371" s="25"/>
      <c r="C371" s="26"/>
      <c r="D371" s="26"/>
      <c r="E371" s="27"/>
      <c r="F371" s="27"/>
      <c r="G371" s="26"/>
      <c r="H371" s="27"/>
      <c r="I371" s="27"/>
      <c r="J371" s="26"/>
      <c r="K371" s="27"/>
      <c r="L371" s="17">
        <f t="shared" si="66"/>
        <v>0</v>
      </c>
      <c r="M371" s="27"/>
      <c r="N371" s="27"/>
      <c r="O371" s="27"/>
      <c r="P371" s="27"/>
      <c r="Q371" s="27"/>
      <c r="R371" s="27"/>
      <c r="S371" s="27"/>
      <c r="T371" s="17">
        <f t="shared" si="67"/>
        <v>0</v>
      </c>
      <c r="U371" s="27"/>
      <c r="V371" s="27"/>
      <c r="W371" s="18">
        <f t="shared" si="68"/>
        <v>0</v>
      </c>
      <c r="X371" s="18"/>
      <c r="Y371" s="18">
        <f t="shared" si="69"/>
        <v>0</v>
      </c>
      <c r="Z371" s="18">
        <f t="shared" si="70"/>
        <v>0</v>
      </c>
      <c r="AA371" s="18">
        <f t="shared" si="71"/>
        <v>0</v>
      </c>
      <c r="AB371" s="18">
        <f t="shared" si="72"/>
        <v>0</v>
      </c>
      <c r="AC371" s="18">
        <f t="shared" si="73"/>
        <v>0</v>
      </c>
      <c r="AD371" s="18">
        <f t="shared" si="74"/>
        <v>0</v>
      </c>
      <c r="AE371" s="17">
        <f t="shared" si="75"/>
        <v>0</v>
      </c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38"/>
      <c r="BK371" s="20">
        <f t="shared" si="76"/>
        <v>0</v>
      </c>
    </row>
    <row r="372" spans="1:63">
      <c r="A372" s="22">
        <v>365</v>
      </c>
      <c r="B372" s="25"/>
      <c r="C372" s="26"/>
      <c r="D372" s="26"/>
      <c r="E372" s="27"/>
      <c r="F372" s="27"/>
      <c r="G372" s="26"/>
      <c r="H372" s="27"/>
      <c r="I372" s="27"/>
      <c r="J372" s="26"/>
      <c r="K372" s="27"/>
      <c r="L372" s="17">
        <f t="shared" si="66"/>
        <v>0</v>
      </c>
      <c r="M372" s="27"/>
      <c r="N372" s="27"/>
      <c r="O372" s="27"/>
      <c r="P372" s="27"/>
      <c r="Q372" s="27"/>
      <c r="R372" s="27"/>
      <c r="S372" s="27"/>
      <c r="T372" s="17">
        <f t="shared" si="67"/>
        <v>0</v>
      </c>
      <c r="U372" s="27"/>
      <c r="V372" s="27"/>
      <c r="W372" s="18">
        <f t="shared" si="68"/>
        <v>0</v>
      </c>
      <c r="X372" s="18"/>
      <c r="Y372" s="18">
        <f t="shared" si="69"/>
        <v>0</v>
      </c>
      <c r="Z372" s="18">
        <f t="shared" si="70"/>
        <v>0</v>
      </c>
      <c r="AA372" s="18">
        <f t="shared" si="71"/>
        <v>0</v>
      </c>
      <c r="AB372" s="18">
        <f t="shared" si="72"/>
        <v>0</v>
      </c>
      <c r="AC372" s="18">
        <f t="shared" si="73"/>
        <v>0</v>
      </c>
      <c r="AD372" s="18">
        <f t="shared" si="74"/>
        <v>0</v>
      </c>
      <c r="AE372" s="17">
        <f t="shared" si="75"/>
        <v>0</v>
      </c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38"/>
      <c r="BK372" s="20">
        <f t="shared" si="76"/>
        <v>0</v>
      </c>
    </row>
    <row r="373" spans="1:63">
      <c r="A373" s="22">
        <v>366</v>
      </c>
      <c r="B373" s="25"/>
      <c r="C373" s="26"/>
      <c r="D373" s="26"/>
      <c r="E373" s="27"/>
      <c r="F373" s="27"/>
      <c r="G373" s="26"/>
      <c r="H373" s="27"/>
      <c r="I373" s="27"/>
      <c r="J373" s="26"/>
      <c r="K373" s="27"/>
      <c r="L373" s="17">
        <f t="shared" si="66"/>
        <v>0</v>
      </c>
      <c r="M373" s="27"/>
      <c r="N373" s="27"/>
      <c r="O373" s="27"/>
      <c r="P373" s="27"/>
      <c r="Q373" s="27"/>
      <c r="R373" s="27"/>
      <c r="S373" s="27"/>
      <c r="T373" s="17">
        <f t="shared" si="67"/>
        <v>0</v>
      </c>
      <c r="U373" s="27"/>
      <c r="V373" s="27"/>
      <c r="W373" s="18">
        <f t="shared" si="68"/>
        <v>0</v>
      </c>
      <c r="X373" s="18"/>
      <c r="Y373" s="18">
        <f t="shared" si="69"/>
        <v>0</v>
      </c>
      <c r="Z373" s="18">
        <f t="shared" si="70"/>
        <v>0</v>
      </c>
      <c r="AA373" s="18">
        <f t="shared" si="71"/>
        <v>0</v>
      </c>
      <c r="AB373" s="18">
        <f t="shared" si="72"/>
        <v>0</v>
      </c>
      <c r="AC373" s="18">
        <f t="shared" si="73"/>
        <v>0</v>
      </c>
      <c r="AD373" s="18">
        <f t="shared" si="74"/>
        <v>0</v>
      </c>
      <c r="AE373" s="17">
        <f t="shared" si="75"/>
        <v>0</v>
      </c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38"/>
      <c r="BK373" s="20">
        <f t="shared" si="76"/>
        <v>0</v>
      </c>
    </row>
    <row r="374" spans="1:63">
      <c r="A374" s="22">
        <v>367</v>
      </c>
      <c r="B374" s="25"/>
      <c r="C374" s="26"/>
      <c r="D374" s="26"/>
      <c r="E374" s="27"/>
      <c r="F374" s="27"/>
      <c r="G374" s="26"/>
      <c r="H374" s="27"/>
      <c r="I374" s="27"/>
      <c r="J374" s="26"/>
      <c r="K374" s="27"/>
      <c r="L374" s="17">
        <f t="shared" si="66"/>
        <v>0</v>
      </c>
      <c r="M374" s="27"/>
      <c r="N374" s="27"/>
      <c r="O374" s="27"/>
      <c r="P374" s="27"/>
      <c r="Q374" s="27"/>
      <c r="R374" s="27"/>
      <c r="S374" s="27"/>
      <c r="T374" s="17">
        <f t="shared" si="67"/>
        <v>0</v>
      </c>
      <c r="U374" s="27"/>
      <c r="V374" s="27"/>
      <c r="W374" s="18">
        <f t="shared" si="68"/>
        <v>0</v>
      </c>
      <c r="X374" s="18"/>
      <c r="Y374" s="18">
        <f t="shared" si="69"/>
        <v>0</v>
      </c>
      <c r="Z374" s="18">
        <f t="shared" si="70"/>
        <v>0</v>
      </c>
      <c r="AA374" s="18">
        <f t="shared" si="71"/>
        <v>0</v>
      </c>
      <c r="AB374" s="18">
        <f t="shared" si="72"/>
        <v>0</v>
      </c>
      <c r="AC374" s="18">
        <f t="shared" si="73"/>
        <v>0</v>
      </c>
      <c r="AD374" s="18">
        <f t="shared" si="74"/>
        <v>0</v>
      </c>
      <c r="AE374" s="17">
        <f t="shared" si="75"/>
        <v>0</v>
      </c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38"/>
      <c r="BK374" s="20">
        <f t="shared" si="76"/>
        <v>0</v>
      </c>
    </row>
    <row r="375" spans="1:63">
      <c r="A375" s="22">
        <v>368</v>
      </c>
      <c r="B375" s="25"/>
      <c r="C375" s="26"/>
      <c r="D375" s="26"/>
      <c r="E375" s="27"/>
      <c r="F375" s="27"/>
      <c r="G375" s="26"/>
      <c r="H375" s="27"/>
      <c r="I375" s="27"/>
      <c r="J375" s="26"/>
      <c r="K375" s="27"/>
      <c r="L375" s="17">
        <f t="shared" si="66"/>
        <v>0</v>
      </c>
      <c r="M375" s="27"/>
      <c r="N375" s="27"/>
      <c r="O375" s="27"/>
      <c r="P375" s="27"/>
      <c r="Q375" s="27"/>
      <c r="R375" s="27"/>
      <c r="S375" s="27"/>
      <c r="T375" s="17">
        <f t="shared" si="67"/>
        <v>0</v>
      </c>
      <c r="U375" s="27"/>
      <c r="V375" s="27"/>
      <c r="W375" s="18">
        <f t="shared" si="68"/>
        <v>0</v>
      </c>
      <c r="X375" s="18"/>
      <c r="Y375" s="18">
        <f t="shared" si="69"/>
        <v>0</v>
      </c>
      <c r="Z375" s="18">
        <f t="shared" si="70"/>
        <v>0</v>
      </c>
      <c r="AA375" s="18">
        <f t="shared" si="71"/>
        <v>0</v>
      </c>
      <c r="AB375" s="18">
        <f t="shared" si="72"/>
        <v>0</v>
      </c>
      <c r="AC375" s="18">
        <f t="shared" si="73"/>
        <v>0</v>
      </c>
      <c r="AD375" s="18">
        <f t="shared" si="74"/>
        <v>0</v>
      </c>
      <c r="AE375" s="17">
        <f t="shared" si="75"/>
        <v>0</v>
      </c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38"/>
      <c r="BK375" s="20">
        <f t="shared" si="76"/>
        <v>0</v>
      </c>
    </row>
    <row r="376" spans="1:63">
      <c r="A376" s="22">
        <v>369</v>
      </c>
      <c r="B376" s="25"/>
      <c r="C376" s="26"/>
      <c r="D376" s="26"/>
      <c r="E376" s="27"/>
      <c r="F376" s="27"/>
      <c r="G376" s="26"/>
      <c r="H376" s="27"/>
      <c r="I376" s="27"/>
      <c r="J376" s="26"/>
      <c r="K376" s="27"/>
      <c r="L376" s="17">
        <f t="shared" si="66"/>
        <v>0</v>
      </c>
      <c r="M376" s="27"/>
      <c r="N376" s="27"/>
      <c r="O376" s="27"/>
      <c r="P376" s="27"/>
      <c r="Q376" s="27"/>
      <c r="R376" s="27"/>
      <c r="S376" s="27"/>
      <c r="T376" s="17">
        <f t="shared" si="67"/>
        <v>0</v>
      </c>
      <c r="U376" s="27"/>
      <c r="V376" s="27"/>
      <c r="W376" s="18">
        <f t="shared" si="68"/>
        <v>0</v>
      </c>
      <c r="X376" s="18"/>
      <c r="Y376" s="18">
        <f t="shared" si="69"/>
        <v>0</v>
      </c>
      <c r="Z376" s="18">
        <f t="shared" si="70"/>
        <v>0</v>
      </c>
      <c r="AA376" s="18">
        <f t="shared" si="71"/>
        <v>0</v>
      </c>
      <c r="AB376" s="18">
        <f t="shared" si="72"/>
        <v>0</v>
      </c>
      <c r="AC376" s="18">
        <f t="shared" si="73"/>
        <v>0</v>
      </c>
      <c r="AD376" s="18">
        <f t="shared" si="74"/>
        <v>0</v>
      </c>
      <c r="AE376" s="17">
        <f t="shared" si="75"/>
        <v>0</v>
      </c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38"/>
      <c r="BK376" s="20">
        <f t="shared" si="76"/>
        <v>0</v>
      </c>
    </row>
    <row r="377" spans="1:63">
      <c r="A377" s="22">
        <v>370</v>
      </c>
      <c r="B377" s="25"/>
      <c r="C377" s="26"/>
      <c r="D377" s="26"/>
      <c r="E377" s="27"/>
      <c r="F377" s="27"/>
      <c r="G377" s="26"/>
      <c r="H377" s="27"/>
      <c r="I377" s="27"/>
      <c r="J377" s="26"/>
      <c r="K377" s="27"/>
      <c r="L377" s="17">
        <f t="shared" si="66"/>
        <v>0</v>
      </c>
      <c r="M377" s="27"/>
      <c r="N377" s="27"/>
      <c r="O377" s="27"/>
      <c r="P377" s="27"/>
      <c r="Q377" s="27"/>
      <c r="R377" s="27"/>
      <c r="S377" s="27"/>
      <c r="T377" s="17">
        <f t="shared" si="67"/>
        <v>0</v>
      </c>
      <c r="U377" s="27"/>
      <c r="V377" s="27"/>
      <c r="W377" s="18">
        <f t="shared" si="68"/>
        <v>0</v>
      </c>
      <c r="X377" s="18"/>
      <c r="Y377" s="18">
        <f t="shared" si="69"/>
        <v>0</v>
      </c>
      <c r="Z377" s="18">
        <f t="shared" si="70"/>
        <v>0</v>
      </c>
      <c r="AA377" s="18">
        <f t="shared" si="71"/>
        <v>0</v>
      </c>
      <c r="AB377" s="18">
        <f t="shared" si="72"/>
        <v>0</v>
      </c>
      <c r="AC377" s="18">
        <f t="shared" si="73"/>
        <v>0</v>
      </c>
      <c r="AD377" s="18">
        <f t="shared" si="74"/>
        <v>0</v>
      </c>
      <c r="AE377" s="17">
        <f t="shared" si="75"/>
        <v>0</v>
      </c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38"/>
      <c r="BK377" s="20">
        <f t="shared" si="76"/>
        <v>0</v>
      </c>
    </row>
    <row r="378" spans="1:63">
      <c r="A378" s="22">
        <v>371</v>
      </c>
      <c r="B378" s="25"/>
      <c r="C378" s="26"/>
      <c r="D378" s="26"/>
      <c r="E378" s="27"/>
      <c r="F378" s="27"/>
      <c r="G378" s="26"/>
      <c r="H378" s="27"/>
      <c r="I378" s="27"/>
      <c r="J378" s="26"/>
      <c r="K378" s="27"/>
      <c r="L378" s="17">
        <f t="shared" si="66"/>
        <v>0</v>
      </c>
      <c r="M378" s="27"/>
      <c r="N378" s="27"/>
      <c r="O378" s="27"/>
      <c r="P378" s="27"/>
      <c r="Q378" s="27"/>
      <c r="R378" s="27"/>
      <c r="S378" s="27"/>
      <c r="T378" s="17">
        <f t="shared" si="67"/>
        <v>0</v>
      </c>
      <c r="U378" s="27"/>
      <c r="V378" s="27"/>
      <c r="W378" s="18">
        <f t="shared" si="68"/>
        <v>0</v>
      </c>
      <c r="X378" s="18"/>
      <c r="Y378" s="18">
        <f t="shared" si="69"/>
        <v>0</v>
      </c>
      <c r="Z378" s="18">
        <f t="shared" si="70"/>
        <v>0</v>
      </c>
      <c r="AA378" s="18">
        <f t="shared" si="71"/>
        <v>0</v>
      </c>
      <c r="AB378" s="18">
        <f t="shared" si="72"/>
        <v>0</v>
      </c>
      <c r="AC378" s="18">
        <f t="shared" si="73"/>
        <v>0</v>
      </c>
      <c r="AD378" s="18">
        <f t="shared" si="74"/>
        <v>0</v>
      </c>
      <c r="AE378" s="17">
        <f t="shared" si="75"/>
        <v>0</v>
      </c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38"/>
      <c r="BK378" s="20">
        <f t="shared" si="76"/>
        <v>0</v>
      </c>
    </row>
    <row r="379" spans="1:63">
      <c r="A379" s="22">
        <v>372</v>
      </c>
      <c r="B379" s="25"/>
      <c r="C379" s="26"/>
      <c r="D379" s="26"/>
      <c r="E379" s="27"/>
      <c r="F379" s="27"/>
      <c r="G379" s="26"/>
      <c r="H379" s="27"/>
      <c r="I379" s="27"/>
      <c r="J379" s="26"/>
      <c r="K379" s="27"/>
      <c r="L379" s="17">
        <f t="shared" si="66"/>
        <v>0</v>
      </c>
      <c r="M379" s="27"/>
      <c r="N379" s="27"/>
      <c r="O379" s="27"/>
      <c r="P379" s="27"/>
      <c r="Q379" s="27"/>
      <c r="R379" s="27"/>
      <c r="S379" s="27"/>
      <c r="T379" s="17">
        <f t="shared" si="67"/>
        <v>0</v>
      </c>
      <c r="U379" s="27"/>
      <c r="V379" s="27"/>
      <c r="W379" s="18">
        <f t="shared" si="68"/>
        <v>0</v>
      </c>
      <c r="X379" s="18"/>
      <c r="Y379" s="18">
        <f t="shared" si="69"/>
        <v>0</v>
      </c>
      <c r="Z379" s="18">
        <f t="shared" si="70"/>
        <v>0</v>
      </c>
      <c r="AA379" s="18">
        <f t="shared" si="71"/>
        <v>0</v>
      </c>
      <c r="AB379" s="18">
        <f t="shared" si="72"/>
        <v>0</v>
      </c>
      <c r="AC379" s="18">
        <f t="shared" si="73"/>
        <v>0</v>
      </c>
      <c r="AD379" s="18">
        <f t="shared" si="74"/>
        <v>0</v>
      </c>
      <c r="AE379" s="17">
        <f t="shared" si="75"/>
        <v>0</v>
      </c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38"/>
      <c r="BK379" s="20">
        <f t="shared" si="76"/>
        <v>0</v>
      </c>
    </row>
    <row r="380" spans="1:63">
      <c r="A380" s="22">
        <v>373</v>
      </c>
      <c r="B380" s="25"/>
      <c r="C380" s="26"/>
      <c r="D380" s="26"/>
      <c r="E380" s="27"/>
      <c r="F380" s="27"/>
      <c r="G380" s="26"/>
      <c r="H380" s="27"/>
      <c r="I380" s="27"/>
      <c r="J380" s="26"/>
      <c r="K380" s="27"/>
      <c r="L380" s="17">
        <f t="shared" si="66"/>
        <v>0</v>
      </c>
      <c r="M380" s="27"/>
      <c r="N380" s="27"/>
      <c r="O380" s="27"/>
      <c r="P380" s="27"/>
      <c r="Q380" s="27"/>
      <c r="R380" s="27"/>
      <c r="S380" s="27"/>
      <c r="T380" s="17">
        <f t="shared" si="67"/>
        <v>0</v>
      </c>
      <c r="U380" s="27"/>
      <c r="V380" s="27"/>
      <c r="W380" s="18">
        <f t="shared" si="68"/>
        <v>0</v>
      </c>
      <c r="X380" s="18"/>
      <c r="Y380" s="18">
        <f t="shared" si="69"/>
        <v>0</v>
      </c>
      <c r="Z380" s="18">
        <f t="shared" si="70"/>
        <v>0</v>
      </c>
      <c r="AA380" s="18">
        <f t="shared" si="71"/>
        <v>0</v>
      </c>
      <c r="AB380" s="18">
        <f t="shared" si="72"/>
        <v>0</v>
      </c>
      <c r="AC380" s="18">
        <f t="shared" si="73"/>
        <v>0</v>
      </c>
      <c r="AD380" s="18">
        <f t="shared" si="74"/>
        <v>0</v>
      </c>
      <c r="AE380" s="17">
        <f t="shared" si="75"/>
        <v>0</v>
      </c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38"/>
      <c r="BK380" s="20">
        <f t="shared" si="76"/>
        <v>0</v>
      </c>
    </row>
    <row r="381" spans="1:63">
      <c r="A381" s="22">
        <v>374</v>
      </c>
      <c r="B381" s="25"/>
      <c r="C381" s="26"/>
      <c r="D381" s="26"/>
      <c r="E381" s="27"/>
      <c r="F381" s="27"/>
      <c r="G381" s="26"/>
      <c r="H381" s="27"/>
      <c r="I381" s="27"/>
      <c r="J381" s="26"/>
      <c r="K381" s="27"/>
      <c r="L381" s="17">
        <f t="shared" si="66"/>
        <v>0</v>
      </c>
      <c r="M381" s="27"/>
      <c r="N381" s="27"/>
      <c r="O381" s="27"/>
      <c r="P381" s="27"/>
      <c r="Q381" s="27"/>
      <c r="R381" s="27"/>
      <c r="S381" s="27"/>
      <c r="T381" s="17">
        <f t="shared" si="67"/>
        <v>0</v>
      </c>
      <c r="U381" s="27"/>
      <c r="V381" s="27"/>
      <c r="W381" s="18">
        <f t="shared" si="68"/>
        <v>0</v>
      </c>
      <c r="X381" s="18"/>
      <c r="Y381" s="18">
        <f t="shared" si="69"/>
        <v>0</v>
      </c>
      <c r="Z381" s="18">
        <f t="shared" si="70"/>
        <v>0</v>
      </c>
      <c r="AA381" s="18">
        <f t="shared" si="71"/>
        <v>0</v>
      </c>
      <c r="AB381" s="18">
        <f t="shared" si="72"/>
        <v>0</v>
      </c>
      <c r="AC381" s="18">
        <f t="shared" si="73"/>
        <v>0</v>
      </c>
      <c r="AD381" s="18">
        <f t="shared" si="74"/>
        <v>0</v>
      </c>
      <c r="AE381" s="17">
        <f t="shared" si="75"/>
        <v>0</v>
      </c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38"/>
      <c r="BK381" s="20">
        <f t="shared" si="76"/>
        <v>0</v>
      </c>
    </row>
    <row r="382" spans="1:63">
      <c r="A382" s="22">
        <v>375</v>
      </c>
      <c r="B382" s="25"/>
      <c r="C382" s="26"/>
      <c r="D382" s="26"/>
      <c r="E382" s="27"/>
      <c r="F382" s="27"/>
      <c r="G382" s="26"/>
      <c r="H382" s="27"/>
      <c r="I382" s="27"/>
      <c r="J382" s="26"/>
      <c r="K382" s="27"/>
      <c r="L382" s="17">
        <f t="shared" si="66"/>
        <v>0</v>
      </c>
      <c r="M382" s="27"/>
      <c r="N382" s="27"/>
      <c r="O382" s="27"/>
      <c r="P382" s="27"/>
      <c r="Q382" s="27"/>
      <c r="R382" s="27"/>
      <c r="S382" s="27"/>
      <c r="T382" s="17">
        <f t="shared" si="67"/>
        <v>0</v>
      </c>
      <c r="U382" s="27"/>
      <c r="V382" s="27"/>
      <c r="W382" s="18">
        <f t="shared" si="68"/>
        <v>0</v>
      </c>
      <c r="X382" s="18"/>
      <c r="Y382" s="18">
        <f t="shared" si="69"/>
        <v>0</v>
      </c>
      <c r="Z382" s="18">
        <f t="shared" si="70"/>
        <v>0</v>
      </c>
      <c r="AA382" s="18">
        <f t="shared" si="71"/>
        <v>0</v>
      </c>
      <c r="AB382" s="18">
        <f t="shared" si="72"/>
        <v>0</v>
      </c>
      <c r="AC382" s="18">
        <f t="shared" si="73"/>
        <v>0</v>
      </c>
      <c r="AD382" s="18">
        <f t="shared" si="74"/>
        <v>0</v>
      </c>
      <c r="AE382" s="17">
        <f t="shared" si="75"/>
        <v>0</v>
      </c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38"/>
      <c r="BK382" s="20">
        <f t="shared" si="76"/>
        <v>0</v>
      </c>
    </row>
    <row r="383" spans="1:63">
      <c r="A383" s="22">
        <v>376</v>
      </c>
      <c r="B383" s="25"/>
      <c r="C383" s="26"/>
      <c r="D383" s="26"/>
      <c r="E383" s="27"/>
      <c r="F383" s="27"/>
      <c r="G383" s="26"/>
      <c r="H383" s="27"/>
      <c r="I383" s="27"/>
      <c r="J383" s="26"/>
      <c r="K383" s="27"/>
      <c r="L383" s="17">
        <f t="shared" si="66"/>
        <v>0</v>
      </c>
      <c r="M383" s="27"/>
      <c r="N383" s="27"/>
      <c r="O383" s="27"/>
      <c r="P383" s="27"/>
      <c r="Q383" s="27"/>
      <c r="R383" s="27"/>
      <c r="S383" s="27"/>
      <c r="T383" s="17">
        <f t="shared" si="67"/>
        <v>0</v>
      </c>
      <c r="U383" s="27"/>
      <c r="V383" s="27"/>
      <c r="W383" s="18">
        <f t="shared" si="68"/>
        <v>0</v>
      </c>
      <c r="X383" s="18"/>
      <c r="Y383" s="18">
        <f t="shared" si="69"/>
        <v>0</v>
      </c>
      <c r="Z383" s="18">
        <f t="shared" si="70"/>
        <v>0</v>
      </c>
      <c r="AA383" s="18">
        <f t="shared" si="71"/>
        <v>0</v>
      </c>
      <c r="AB383" s="18">
        <f t="shared" si="72"/>
        <v>0</v>
      </c>
      <c r="AC383" s="18">
        <f t="shared" si="73"/>
        <v>0</v>
      </c>
      <c r="AD383" s="18">
        <f t="shared" si="74"/>
        <v>0</v>
      </c>
      <c r="AE383" s="17">
        <f t="shared" si="75"/>
        <v>0</v>
      </c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38"/>
      <c r="BK383" s="20">
        <f t="shared" si="76"/>
        <v>0</v>
      </c>
    </row>
    <row r="384" spans="1:63">
      <c r="A384" s="22">
        <v>377</v>
      </c>
      <c r="B384" s="25"/>
      <c r="C384" s="26"/>
      <c r="D384" s="26"/>
      <c r="E384" s="27"/>
      <c r="F384" s="27"/>
      <c r="G384" s="26"/>
      <c r="H384" s="27"/>
      <c r="I384" s="27"/>
      <c r="J384" s="26"/>
      <c r="K384" s="27"/>
      <c r="L384" s="17">
        <f t="shared" si="66"/>
        <v>0</v>
      </c>
      <c r="M384" s="27"/>
      <c r="N384" s="27"/>
      <c r="O384" s="27"/>
      <c r="P384" s="27"/>
      <c r="Q384" s="27"/>
      <c r="R384" s="27"/>
      <c r="S384" s="27"/>
      <c r="T384" s="17">
        <f t="shared" si="67"/>
        <v>0</v>
      </c>
      <c r="U384" s="27"/>
      <c r="V384" s="27"/>
      <c r="W384" s="18">
        <f t="shared" si="68"/>
        <v>0</v>
      </c>
      <c r="X384" s="18"/>
      <c r="Y384" s="18">
        <f t="shared" si="69"/>
        <v>0</v>
      </c>
      <c r="Z384" s="18">
        <f t="shared" si="70"/>
        <v>0</v>
      </c>
      <c r="AA384" s="18">
        <f t="shared" si="71"/>
        <v>0</v>
      </c>
      <c r="AB384" s="18">
        <f t="shared" si="72"/>
        <v>0</v>
      </c>
      <c r="AC384" s="18">
        <f t="shared" si="73"/>
        <v>0</v>
      </c>
      <c r="AD384" s="18">
        <f t="shared" si="74"/>
        <v>0</v>
      </c>
      <c r="AE384" s="17">
        <f t="shared" si="75"/>
        <v>0</v>
      </c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38"/>
      <c r="BK384" s="20">
        <f t="shared" si="76"/>
        <v>0</v>
      </c>
    </row>
    <row r="385" spans="1:63">
      <c r="A385" s="22">
        <v>378</v>
      </c>
      <c r="B385" s="25"/>
      <c r="C385" s="26"/>
      <c r="D385" s="26"/>
      <c r="E385" s="27"/>
      <c r="F385" s="27"/>
      <c r="G385" s="26"/>
      <c r="H385" s="27"/>
      <c r="I385" s="27"/>
      <c r="J385" s="26"/>
      <c r="K385" s="27"/>
      <c r="L385" s="17">
        <f t="shared" si="66"/>
        <v>0</v>
      </c>
      <c r="M385" s="27"/>
      <c r="N385" s="27"/>
      <c r="O385" s="27"/>
      <c r="P385" s="27"/>
      <c r="Q385" s="27"/>
      <c r="R385" s="27"/>
      <c r="S385" s="27"/>
      <c r="T385" s="17">
        <f t="shared" si="67"/>
        <v>0</v>
      </c>
      <c r="U385" s="27"/>
      <c r="V385" s="27"/>
      <c r="W385" s="18">
        <f t="shared" si="68"/>
        <v>0</v>
      </c>
      <c r="X385" s="18"/>
      <c r="Y385" s="18">
        <f t="shared" si="69"/>
        <v>0</v>
      </c>
      <c r="Z385" s="18">
        <f t="shared" si="70"/>
        <v>0</v>
      </c>
      <c r="AA385" s="18">
        <f t="shared" si="71"/>
        <v>0</v>
      </c>
      <c r="AB385" s="18">
        <f t="shared" si="72"/>
        <v>0</v>
      </c>
      <c r="AC385" s="18">
        <f t="shared" si="73"/>
        <v>0</v>
      </c>
      <c r="AD385" s="18">
        <f t="shared" si="74"/>
        <v>0</v>
      </c>
      <c r="AE385" s="17">
        <f t="shared" si="75"/>
        <v>0</v>
      </c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38"/>
      <c r="BK385" s="20">
        <f t="shared" si="76"/>
        <v>0</v>
      </c>
    </row>
    <row r="386" spans="1:63">
      <c r="A386" s="22">
        <v>379</v>
      </c>
      <c r="B386" s="25"/>
      <c r="C386" s="26"/>
      <c r="D386" s="26"/>
      <c r="E386" s="27"/>
      <c r="F386" s="27"/>
      <c r="G386" s="26"/>
      <c r="H386" s="27"/>
      <c r="I386" s="27"/>
      <c r="J386" s="26"/>
      <c r="K386" s="27"/>
      <c r="L386" s="17">
        <f t="shared" si="66"/>
        <v>0</v>
      </c>
      <c r="M386" s="27"/>
      <c r="N386" s="27"/>
      <c r="O386" s="27"/>
      <c r="P386" s="27"/>
      <c r="Q386" s="27"/>
      <c r="R386" s="27"/>
      <c r="S386" s="27"/>
      <c r="T386" s="17">
        <f t="shared" si="67"/>
        <v>0</v>
      </c>
      <c r="U386" s="27"/>
      <c r="V386" s="27"/>
      <c r="W386" s="18">
        <f t="shared" si="68"/>
        <v>0</v>
      </c>
      <c r="X386" s="18"/>
      <c r="Y386" s="18">
        <f t="shared" si="69"/>
        <v>0</v>
      </c>
      <c r="Z386" s="18">
        <f t="shared" si="70"/>
        <v>0</v>
      </c>
      <c r="AA386" s="18">
        <f t="shared" si="71"/>
        <v>0</v>
      </c>
      <c r="AB386" s="18">
        <f t="shared" si="72"/>
        <v>0</v>
      </c>
      <c r="AC386" s="18">
        <f t="shared" si="73"/>
        <v>0</v>
      </c>
      <c r="AD386" s="18">
        <f t="shared" si="74"/>
        <v>0</v>
      </c>
      <c r="AE386" s="17">
        <f t="shared" si="75"/>
        <v>0</v>
      </c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38"/>
      <c r="BK386" s="20">
        <f t="shared" si="76"/>
        <v>0</v>
      </c>
    </row>
    <row r="387" spans="1:63">
      <c r="A387" s="22">
        <v>380</v>
      </c>
      <c r="B387" s="25"/>
      <c r="C387" s="26"/>
      <c r="D387" s="26"/>
      <c r="E387" s="27"/>
      <c r="F387" s="27"/>
      <c r="G387" s="26"/>
      <c r="H387" s="27"/>
      <c r="I387" s="27"/>
      <c r="J387" s="26"/>
      <c r="K387" s="27"/>
      <c r="L387" s="17">
        <f t="shared" si="66"/>
        <v>0</v>
      </c>
      <c r="M387" s="27"/>
      <c r="N387" s="27"/>
      <c r="O387" s="27"/>
      <c r="P387" s="27"/>
      <c r="Q387" s="27"/>
      <c r="R387" s="27"/>
      <c r="S387" s="27"/>
      <c r="T387" s="17">
        <f t="shared" si="67"/>
        <v>0</v>
      </c>
      <c r="U387" s="27"/>
      <c r="V387" s="27"/>
      <c r="W387" s="18">
        <f t="shared" si="68"/>
        <v>0</v>
      </c>
      <c r="X387" s="18"/>
      <c r="Y387" s="18">
        <f t="shared" si="69"/>
        <v>0</v>
      </c>
      <c r="Z387" s="18">
        <f t="shared" si="70"/>
        <v>0</v>
      </c>
      <c r="AA387" s="18">
        <f t="shared" si="71"/>
        <v>0</v>
      </c>
      <c r="AB387" s="18">
        <f t="shared" si="72"/>
        <v>0</v>
      </c>
      <c r="AC387" s="18">
        <f t="shared" si="73"/>
        <v>0</v>
      </c>
      <c r="AD387" s="18">
        <f t="shared" si="74"/>
        <v>0</v>
      </c>
      <c r="AE387" s="17">
        <f t="shared" si="75"/>
        <v>0</v>
      </c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38"/>
      <c r="BK387" s="20">
        <f t="shared" si="76"/>
        <v>0</v>
      </c>
    </row>
    <row r="388" spans="1:63">
      <c r="A388" s="22">
        <v>381</v>
      </c>
      <c r="B388" s="25"/>
      <c r="C388" s="26"/>
      <c r="D388" s="26"/>
      <c r="E388" s="27"/>
      <c r="F388" s="27"/>
      <c r="G388" s="26"/>
      <c r="H388" s="27"/>
      <c r="I388" s="27"/>
      <c r="J388" s="26"/>
      <c r="K388" s="27"/>
      <c r="L388" s="17">
        <f t="shared" si="66"/>
        <v>0</v>
      </c>
      <c r="M388" s="27"/>
      <c r="N388" s="27"/>
      <c r="O388" s="27"/>
      <c r="P388" s="27"/>
      <c r="Q388" s="27"/>
      <c r="R388" s="27"/>
      <c r="S388" s="27"/>
      <c r="T388" s="17">
        <f t="shared" si="67"/>
        <v>0</v>
      </c>
      <c r="U388" s="27"/>
      <c r="V388" s="27"/>
      <c r="W388" s="18">
        <f t="shared" si="68"/>
        <v>0</v>
      </c>
      <c r="X388" s="18"/>
      <c r="Y388" s="18">
        <f t="shared" si="69"/>
        <v>0</v>
      </c>
      <c r="Z388" s="18">
        <f t="shared" si="70"/>
        <v>0</v>
      </c>
      <c r="AA388" s="18">
        <f t="shared" si="71"/>
        <v>0</v>
      </c>
      <c r="AB388" s="18">
        <f t="shared" si="72"/>
        <v>0</v>
      </c>
      <c r="AC388" s="18">
        <f t="shared" si="73"/>
        <v>0</v>
      </c>
      <c r="AD388" s="18">
        <f t="shared" si="74"/>
        <v>0</v>
      </c>
      <c r="AE388" s="17">
        <f t="shared" si="75"/>
        <v>0</v>
      </c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38"/>
      <c r="BK388" s="20">
        <f t="shared" si="76"/>
        <v>0</v>
      </c>
    </row>
    <row r="389" spans="1:63">
      <c r="A389" s="22">
        <v>382</v>
      </c>
      <c r="B389" s="25"/>
      <c r="C389" s="26"/>
      <c r="D389" s="26"/>
      <c r="E389" s="27"/>
      <c r="F389" s="27"/>
      <c r="G389" s="26"/>
      <c r="H389" s="27"/>
      <c r="I389" s="27"/>
      <c r="J389" s="26"/>
      <c r="K389" s="27"/>
      <c r="L389" s="17">
        <f t="shared" si="66"/>
        <v>0</v>
      </c>
      <c r="M389" s="27"/>
      <c r="N389" s="27"/>
      <c r="O389" s="27"/>
      <c r="P389" s="27"/>
      <c r="Q389" s="27"/>
      <c r="R389" s="27"/>
      <c r="S389" s="27"/>
      <c r="T389" s="17">
        <f t="shared" si="67"/>
        <v>0</v>
      </c>
      <c r="U389" s="27"/>
      <c r="V389" s="27"/>
      <c r="W389" s="18">
        <f t="shared" si="68"/>
        <v>0</v>
      </c>
      <c r="X389" s="18"/>
      <c r="Y389" s="18">
        <f t="shared" si="69"/>
        <v>0</v>
      </c>
      <c r="Z389" s="18">
        <f t="shared" si="70"/>
        <v>0</v>
      </c>
      <c r="AA389" s="18">
        <f t="shared" si="71"/>
        <v>0</v>
      </c>
      <c r="AB389" s="18">
        <f t="shared" si="72"/>
        <v>0</v>
      </c>
      <c r="AC389" s="18">
        <f t="shared" si="73"/>
        <v>0</v>
      </c>
      <c r="AD389" s="18">
        <f t="shared" si="74"/>
        <v>0</v>
      </c>
      <c r="AE389" s="17">
        <f t="shared" si="75"/>
        <v>0</v>
      </c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38"/>
      <c r="BK389" s="20">
        <f t="shared" si="76"/>
        <v>0</v>
      </c>
    </row>
    <row r="390" spans="1:63">
      <c r="A390" s="22">
        <v>383</v>
      </c>
      <c r="B390" s="25"/>
      <c r="C390" s="26"/>
      <c r="D390" s="26"/>
      <c r="E390" s="27"/>
      <c r="F390" s="27"/>
      <c r="G390" s="26"/>
      <c r="H390" s="27"/>
      <c r="I390" s="27"/>
      <c r="J390" s="26"/>
      <c r="K390" s="27"/>
      <c r="L390" s="17">
        <f t="shared" si="66"/>
        <v>0</v>
      </c>
      <c r="M390" s="27"/>
      <c r="N390" s="27"/>
      <c r="O390" s="27"/>
      <c r="P390" s="27"/>
      <c r="Q390" s="27"/>
      <c r="R390" s="27"/>
      <c r="S390" s="27"/>
      <c r="T390" s="17">
        <f t="shared" si="67"/>
        <v>0</v>
      </c>
      <c r="U390" s="27"/>
      <c r="V390" s="27"/>
      <c r="W390" s="18">
        <f t="shared" si="68"/>
        <v>0</v>
      </c>
      <c r="X390" s="18"/>
      <c r="Y390" s="18">
        <f t="shared" si="69"/>
        <v>0</v>
      </c>
      <c r="Z390" s="18">
        <f t="shared" si="70"/>
        <v>0</v>
      </c>
      <c r="AA390" s="18">
        <f t="shared" si="71"/>
        <v>0</v>
      </c>
      <c r="AB390" s="18">
        <f t="shared" si="72"/>
        <v>0</v>
      </c>
      <c r="AC390" s="18">
        <f t="shared" si="73"/>
        <v>0</v>
      </c>
      <c r="AD390" s="18">
        <f t="shared" si="74"/>
        <v>0</v>
      </c>
      <c r="AE390" s="17">
        <f t="shared" si="75"/>
        <v>0</v>
      </c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38"/>
      <c r="BK390" s="20">
        <f t="shared" si="76"/>
        <v>0</v>
      </c>
    </row>
    <row r="391" spans="1:63">
      <c r="A391" s="22">
        <v>384</v>
      </c>
      <c r="B391" s="25"/>
      <c r="C391" s="26"/>
      <c r="D391" s="26"/>
      <c r="E391" s="27"/>
      <c r="F391" s="27"/>
      <c r="G391" s="26"/>
      <c r="H391" s="27"/>
      <c r="I391" s="27"/>
      <c r="J391" s="26"/>
      <c r="K391" s="27"/>
      <c r="L391" s="17">
        <f t="shared" si="66"/>
        <v>0</v>
      </c>
      <c r="M391" s="27"/>
      <c r="N391" s="27"/>
      <c r="O391" s="27"/>
      <c r="P391" s="27"/>
      <c r="Q391" s="27"/>
      <c r="R391" s="27"/>
      <c r="S391" s="27"/>
      <c r="T391" s="17">
        <f t="shared" si="67"/>
        <v>0</v>
      </c>
      <c r="U391" s="27"/>
      <c r="V391" s="27"/>
      <c r="W391" s="18">
        <f t="shared" si="68"/>
        <v>0</v>
      </c>
      <c r="X391" s="18"/>
      <c r="Y391" s="18">
        <f t="shared" si="69"/>
        <v>0</v>
      </c>
      <c r="Z391" s="18">
        <f t="shared" si="70"/>
        <v>0</v>
      </c>
      <c r="AA391" s="18">
        <f t="shared" si="71"/>
        <v>0</v>
      </c>
      <c r="AB391" s="18">
        <f t="shared" si="72"/>
        <v>0</v>
      </c>
      <c r="AC391" s="18">
        <f t="shared" si="73"/>
        <v>0</v>
      </c>
      <c r="AD391" s="18">
        <f t="shared" si="74"/>
        <v>0</v>
      </c>
      <c r="AE391" s="17">
        <f t="shared" si="75"/>
        <v>0</v>
      </c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38"/>
      <c r="BK391" s="20">
        <f t="shared" si="76"/>
        <v>0</v>
      </c>
    </row>
    <row r="392" spans="1:63">
      <c r="A392" s="22">
        <v>385</v>
      </c>
      <c r="B392" s="25"/>
      <c r="C392" s="26"/>
      <c r="D392" s="26"/>
      <c r="E392" s="27"/>
      <c r="F392" s="27"/>
      <c r="G392" s="26"/>
      <c r="H392" s="27"/>
      <c r="I392" s="27"/>
      <c r="J392" s="26"/>
      <c r="K392" s="27"/>
      <c r="L392" s="17">
        <f t="shared" si="66"/>
        <v>0</v>
      </c>
      <c r="M392" s="27"/>
      <c r="N392" s="27"/>
      <c r="O392" s="27"/>
      <c r="P392" s="27"/>
      <c r="Q392" s="27"/>
      <c r="R392" s="27"/>
      <c r="S392" s="27"/>
      <c r="T392" s="17">
        <f t="shared" si="67"/>
        <v>0</v>
      </c>
      <c r="U392" s="27"/>
      <c r="V392" s="27"/>
      <c r="W392" s="18">
        <f t="shared" si="68"/>
        <v>0</v>
      </c>
      <c r="X392" s="18"/>
      <c r="Y392" s="18">
        <f t="shared" si="69"/>
        <v>0</v>
      </c>
      <c r="Z392" s="18">
        <f t="shared" si="70"/>
        <v>0</v>
      </c>
      <c r="AA392" s="18">
        <f t="shared" si="71"/>
        <v>0</v>
      </c>
      <c r="AB392" s="18">
        <f t="shared" si="72"/>
        <v>0</v>
      </c>
      <c r="AC392" s="18">
        <f t="shared" si="73"/>
        <v>0</v>
      </c>
      <c r="AD392" s="18">
        <f t="shared" si="74"/>
        <v>0</v>
      </c>
      <c r="AE392" s="17">
        <f t="shared" si="75"/>
        <v>0</v>
      </c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38"/>
      <c r="BK392" s="20">
        <f t="shared" si="76"/>
        <v>0</v>
      </c>
    </row>
    <row r="393" spans="1:63">
      <c r="A393" s="22">
        <v>386</v>
      </c>
      <c r="B393" s="25"/>
      <c r="C393" s="26"/>
      <c r="D393" s="26"/>
      <c r="E393" s="27"/>
      <c r="F393" s="27"/>
      <c r="G393" s="26"/>
      <c r="H393" s="27"/>
      <c r="I393" s="27"/>
      <c r="J393" s="26"/>
      <c r="K393" s="27"/>
      <c r="L393" s="17">
        <f t="shared" si="66"/>
        <v>0</v>
      </c>
      <c r="M393" s="27"/>
      <c r="N393" s="27"/>
      <c r="O393" s="27"/>
      <c r="P393" s="27"/>
      <c r="Q393" s="27"/>
      <c r="R393" s="27"/>
      <c r="S393" s="27"/>
      <c r="T393" s="17">
        <f t="shared" si="67"/>
        <v>0</v>
      </c>
      <c r="U393" s="27"/>
      <c r="V393" s="27"/>
      <c r="W393" s="18">
        <f t="shared" si="68"/>
        <v>0</v>
      </c>
      <c r="X393" s="18"/>
      <c r="Y393" s="18">
        <f t="shared" si="69"/>
        <v>0</v>
      </c>
      <c r="Z393" s="18">
        <f t="shared" si="70"/>
        <v>0</v>
      </c>
      <c r="AA393" s="18">
        <f t="shared" si="71"/>
        <v>0</v>
      </c>
      <c r="AB393" s="18">
        <f t="shared" si="72"/>
        <v>0</v>
      </c>
      <c r="AC393" s="18">
        <f t="shared" si="73"/>
        <v>0</v>
      </c>
      <c r="AD393" s="18">
        <f t="shared" si="74"/>
        <v>0</v>
      </c>
      <c r="AE393" s="17">
        <f t="shared" si="75"/>
        <v>0</v>
      </c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38"/>
      <c r="BK393" s="20">
        <f t="shared" si="76"/>
        <v>0</v>
      </c>
    </row>
    <row r="394" spans="1:63">
      <c r="A394" s="22">
        <v>387</v>
      </c>
      <c r="B394" s="25"/>
      <c r="C394" s="26"/>
      <c r="D394" s="26"/>
      <c r="E394" s="27"/>
      <c r="F394" s="27"/>
      <c r="G394" s="26"/>
      <c r="H394" s="27"/>
      <c r="I394" s="27"/>
      <c r="J394" s="26"/>
      <c r="K394" s="27"/>
      <c r="L394" s="17">
        <f t="shared" si="66"/>
        <v>0</v>
      </c>
      <c r="M394" s="27"/>
      <c r="N394" s="27"/>
      <c r="O394" s="27"/>
      <c r="P394" s="27"/>
      <c r="Q394" s="27"/>
      <c r="R394" s="27"/>
      <c r="S394" s="27"/>
      <c r="T394" s="17">
        <f t="shared" si="67"/>
        <v>0</v>
      </c>
      <c r="U394" s="27"/>
      <c r="V394" s="27"/>
      <c r="W394" s="18">
        <f t="shared" si="68"/>
        <v>0</v>
      </c>
      <c r="X394" s="18"/>
      <c r="Y394" s="18">
        <f t="shared" si="69"/>
        <v>0</v>
      </c>
      <c r="Z394" s="18">
        <f t="shared" si="70"/>
        <v>0</v>
      </c>
      <c r="AA394" s="18">
        <f t="shared" si="71"/>
        <v>0</v>
      </c>
      <c r="AB394" s="18">
        <f t="shared" si="72"/>
        <v>0</v>
      </c>
      <c r="AC394" s="18">
        <f t="shared" si="73"/>
        <v>0</v>
      </c>
      <c r="AD394" s="18">
        <f t="shared" si="74"/>
        <v>0</v>
      </c>
      <c r="AE394" s="17">
        <f t="shared" si="75"/>
        <v>0</v>
      </c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38"/>
      <c r="BK394" s="20">
        <f t="shared" si="76"/>
        <v>0</v>
      </c>
    </row>
    <row r="395" spans="1:63">
      <c r="A395" s="22">
        <v>388</v>
      </c>
      <c r="B395" s="25"/>
      <c r="C395" s="26"/>
      <c r="D395" s="26"/>
      <c r="E395" s="27"/>
      <c r="F395" s="27"/>
      <c r="G395" s="26"/>
      <c r="H395" s="27"/>
      <c r="I395" s="27"/>
      <c r="J395" s="26"/>
      <c r="K395" s="27"/>
      <c r="L395" s="17">
        <f t="shared" si="66"/>
        <v>0</v>
      </c>
      <c r="M395" s="27"/>
      <c r="N395" s="27"/>
      <c r="O395" s="27"/>
      <c r="P395" s="27"/>
      <c r="Q395" s="27"/>
      <c r="R395" s="27"/>
      <c r="S395" s="27"/>
      <c r="T395" s="17">
        <f t="shared" si="67"/>
        <v>0</v>
      </c>
      <c r="U395" s="27"/>
      <c r="V395" s="27"/>
      <c r="W395" s="18">
        <f t="shared" si="68"/>
        <v>0</v>
      </c>
      <c r="X395" s="18"/>
      <c r="Y395" s="18">
        <f t="shared" si="69"/>
        <v>0</v>
      </c>
      <c r="Z395" s="18">
        <f t="shared" si="70"/>
        <v>0</v>
      </c>
      <c r="AA395" s="18">
        <f t="shared" si="71"/>
        <v>0</v>
      </c>
      <c r="AB395" s="18">
        <f t="shared" si="72"/>
        <v>0</v>
      </c>
      <c r="AC395" s="18">
        <f t="shared" si="73"/>
        <v>0</v>
      </c>
      <c r="AD395" s="18">
        <f t="shared" si="74"/>
        <v>0</v>
      </c>
      <c r="AE395" s="17">
        <f t="shared" si="75"/>
        <v>0</v>
      </c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38"/>
      <c r="BK395" s="20">
        <f t="shared" si="76"/>
        <v>0</v>
      </c>
    </row>
    <row r="396" spans="1:63">
      <c r="A396" s="22">
        <v>389</v>
      </c>
      <c r="B396" s="25"/>
      <c r="C396" s="26"/>
      <c r="D396" s="26"/>
      <c r="E396" s="27"/>
      <c r="F396" s="27"/>
      <c r="G396" s="26"/>
      <c r="H396" s="27"/>
      <c r="I396" s="27"/>
      <c r="J396" s="26"/>
      <c r="K396" s="27"/>
      <c r="L396" s="17">
        <f t="shared" si="66"/>
        <v>0</v>
      </c>
      <c r="M396" s="27"/>
      <c r="N396" s="27"/>
      <c r="O396" s="27"/>
      <c r="P396" s="27"/>
      <c r="Q396" s="27"/>
      <c r="R396" s="27"/>
      <c r="S396" s="27"/>
      <c r="T396" s="17">
        <f t="shared" si="67"/>
        <v>0</v>
      </c>
      <c r="U396" s="27"/>
      <c r="V396" s="27"/>
      <c r="W396" s="18">
        <f t="shared" si="68"/>
        <v>0</v>
      </c>
      <c r="X396" s="18"/>
      <c r="Y396" s="18">
        <f t="shared" si="69"/>
        <v>0</v>
      </c>
      <c r="Z396" s="18">
        <f t="shared" si="70"/>
        <v>0</v>
      </c>
      <c r="AA396" s="18">
        <f t="shared" si="71"/>
        <v>0</v>
      </c>
      <c r="AB396" s="18">
        <f t="shared" si="72"/>
        <v>0</v>
      </c>
      <c r="AC396" s="18">
        <f t="shared" si="73"/>
        <v>0</v>
      </c>
      <c r="AD396" s="18">
        <f t="shared" si="74"/>
        <v>0</v>
      </c>
      <c r="AE396" s="17">
        <f t="shared" si="75"/>
        <v>0</v>
      </c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38"/>
      <c r="BK396" s="20">
        <f t="shared" si="76"/>
        <v>0</v>
      </c>
    </row>
    <row r="397" spans="1:63">
      <c r="A397" s="22">
        <v>390</v>
      </c>
      <c r="B397" s="25"/>
      <c r="C397" s="26"/>
      <c r="D397" s="26"/>
      <c r="E397" s="27"/>
      <c r="F397" s="27"/>
      <c r="G397" s="26"/>
      <c r="H397" s="27"/>
      <c r="I397" s="27"/>
      <c r="J397" s="26"/>
      <c r="K397" s="27"/>
      <c r="L397" s="17">
        <f t="shared" si="66"/>
        <v>0</v>
      </c>
      <c r="M397" s="27"/>
      <c r="N397" s="27"/>
      <c r="O397" s="27"/>
      <c r="P397" s="27"/>
      <c r="Q397" s="27"/>
      <c r="R397" s="27"/>
      <c r="S397" s="27"/>
      <c r="T397" s="17">
        <f t="shared" si="67"/>
        <v>0</v>
      </c>
      <c r="U397" s="27"/>
      <c r="V397" s="27"/>
      <c r="W397" s="18">
        <f t="shared" si="68"/>
        <v>0</v>
      </c>
      <c r="X397" s="18"/>
      <c r="Y397" s="18">
        <f t="shared" si="69"/>
        <v>0</v>
      </c>
      <c r="Z397" s="18">
        <f t="shared" si="70"/>
        <v>0</v>
      </c>
      <c r="AA397" s="18">
        <f t="shared" si="71"/>
        <v>0</v>
      </c>
      <c r="AB397" s="18">
        <f t="shared" si="72"/>
        <v>0</v>
      </c>
      <c r="AC397" s="18">
        <f t="shared" si="73"/>
        <v>0</v>
      </c>
      <c r="AD397" s="18">
        <f t="shared" si="74"/>
        <v>0</v>
      </c>
      <c r="AE397" s="17">
        <f t="shared" si="75"/>
        <v>0</v>
      </c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38"/>
      <c r="BK397" s="20">
        <f t="shared" si="76"/>
        <v>0</v>
      </c>
    </row>
    <row r="398" spans="1:63">
      <c r="A398" s="22">
        <v>391</v>
      </c>
      <c r="B398" s="25"/>
      <c r="C398" s="26"/>
      <c r="D398" s="26"/>
      <c r="E398" s="27"/>
      <c r="F398" s="27"/>
      <c r="G398" s="26"/>
      <c r="H398" s="27"/>
      <c r="I398" s="27"/>
      <c r="J398" s="26"/>
      <c r="K398" s="27"/>
      <c r="L398" s="17">
        <f t="shared" si="66"/>
        <v>0</v>
      </c>
      <c r="M398" s="27"/>
      <c r="N398" s="27"/>
      <c r="O398" s="27"/>
      <c r="P398" s="27"/>
      <c r="Q398" s="27"/>
      <c r="R398" s="27"/>
      <c r="S398" s="27"/>
      <c r="T398" s="17">
        <f t="shared" si="67"/>
        <v>0</v>
      </c>
      <c r="U398" s="27"/>
      <c r="V398" s="27"/>
      <c r="W398" s="18">
        <f t="shared" si="68"/>
        <v>0</v>
      </c>
      <c r="X398" s="18"/>
      <c r="Y398" s="18">
        <f t="shared" si="69"/>
        <v>0</v>
      </c>
      <c r="Z398" s="18">
        <f t="shared" si="70"/>
        <v>0</v>
      </c>
      <c r="AA398" s="18">
        <f t="shared" si="71"/>
        <v>0</v>
      </c>
      <c r="AB398" s="18">
        <f t="shared" si="72"/>
        <v>0</v>
      </c>
      <c r="AC398" s="18">
        <f t="shared" si="73"/>
        <v>0</v>
      </c>
      <c r="AD398" s="18">
        <f t="shared" si="74"/>
        <v>0</v>
      </c>
      <c r="AE398" s="17">
        <f t="shared" si="75"/>
        <v>0</v>
      </c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38"/>
      <c r="BK398" s="20">
        <f t="shared" si="76"/>
        <v>0</v>
      </c>
    </row>
    <row r="399" spans="1:63">
      <c r="A399" s="22">
        <v>392</v>
      </c>
      <c r="B399" s="25"/>
      <c r="C399" s="26"/>
      <c r="D399" s="26"/>
      <c r="E399" s="27"/>
      <c r="F399" s="27"/>
      <c r="G399" s="26"/>
      <c r="H399" s="27"/>
      <c r="I399" s="27"/>
      <c r="J399" s="26"/>
      <c r="K399" s="27"/>
      <c r="L399" s="17">
        <f t="shared" si="66"/>
        <v>0</v>
      </c>
      <c r="M399" s="27"/>
      <c r="N399" s="27"/>
      <c r="O399" s="27"/>
      <c r="P399" s="27"/>
      <c r="Q399" s="27"/>
      <c r="R399" s="27"/>
      <c r="S399" s="27"/>
      <c r="T399" s="17">
        <f t="shared" si="67"/>
        <v>0</v>
      </c>
      <c r="U399" s="27"/>
      <c r="V399" s="27"/>
      <c r="W399" s="18">
        <f t="shared" si="68"/>
        <v>0</v>
      </c>
      <c r="X399" s="18"/>
      <c r="Y399" s="18">
        <f t="shared" si="69"/>
        <v>0</v>
      </c>
      <c r="Z399" s="18">
        <f t="shared" si="70"/>
        <v>0</v>
      </c>
      <c r="AA399" s="18">
        <f t="shared" si="71"/>
        <v>0</v>
      </c>
      <c r="AB399" s="18">
        <f t="shared" si="72"/>
        <v>0</v>
      </c>
      <c r="AC399" s="18">
        <f t="shared" si="73"/>
        <v>0</v>
      </c>
      <c r="AD399" s="18">
        <f t="shared" si="74"/>
        <v>0</v>
      </c>
      <c r="AE399" s="17">
        <f t="shared" si="75"/>
        <v>0</v>
      </c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38"/>
      <c r="BK399" s="20">
        <f t="shared" si="76"/>
        <v>0</v>
      </c>
    </row>
    <row r="400" spans="1:63">
      <c r="A400" s="22">
        <v>393</v>
      </c>
      <c r="B400" s="25"/>
      <c r="C400" s="26"/>
      <c r="D400" s="26"/>
      <c r="E400" s="27"/>
      <c r="F400" s="27"/>
      <c r="G400" s="26"/>
      <c r="H400" s="27"/>
      <c r="I400" s="27"/>
      <c r="J400" s="26"/>
      <c r="K400" s="27"/>
      <c r="L400" s="17">
        <f t="shared" si="66"/>
        <v>0</v>
      </c>
      <c r="M400" s="27"/>
      <c r="N400" s="27"/>
      <c r="O400" s="27"/>
      <c r="P400" s="27"/>
      <c r="Q400" s="27"/>
      <c r="R400" s="27"/>
      <c r="S400" s="27"/>
      <c r="T400" s="17">
        <f t="shared" si="67"/>
        <v>0</v>
      </c>
      <c r="U400" s="27"/>
      <c r="V400" s="27"/>
      <c r="W400" s="18">
        <f t="shared" si="68"/>
        <v>0</v>
      </c>
      <c r="X400" s="18"/>
      <c r="Y400" s="18">
        <f t="shared" si="69"/>
        <v>0</v>
      </c>
      <c r="Z400" s="18">
        <f t="shared" si="70"/>
        <v>0</v>
      </c>
      <c r="AA400" s="18">
        <f t="shared" si="71"/>
        <v>0</v>
      </c>
      <c r="AB400" s="18">
        <f t="shared" si="72"/>
        <v>0</v>
      </c>
      <c r="AC400" s="18">
        <f t="shared" si="73"/>
        <v>0</v>
      </c>
      <c r="AD400" s="18">
        <f t="shared" si="74"/>
        <v>0</v>
      </c>
      <c r="AE400" s="17">
        <f t="shared" si="75"/>
        <v>0</v>
      </c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38"/>
      <c r="BK400" s="20">
        <f t="shared" si="76"/>
        <v>0</v>
      </c>
    </row>
    <row r="401" spans="1:63">
      <c r="A401" s="22">
        <v>394</v>
      </c>
      <c r="B401" s="25"/>
      <c r="C401" s="26"/>
      <c r="D401" s="26"/>
      <c r="E401" s="27"/>
      <c r="F401" s="27"/>
      <c r="G401" s="26"/>
      <c r="H401" s="27"/>
      <c r="I401" s="27"/>
      <c r="J401" s="26"/>
      <c r="K401" s="27"/>
      <c r="L401" s="17">
        <f t="shared" si="66"/>
        <v>0</v>
      </c>
      <c r="M401" s="27"/>
      <c r="N401" s="27"/>
      <c r="O401" s="27"/>
      <c r="P401" s="27"/>
      <c r="Q401" s="27"/>
      <c r="R401" s="27"/>
      <c r="S401" s="27"/>
      <c r="T401" s="17">
        <f t="shared" si="67"/>
        <v>0</v>
      </c>
      <c r="U401" s="27"/>
      <c r="V401" s="27"/>
      <c r="W401" s="18">
        <f t="shared" si="68"/>
        <v>0</v>
      </c>
      <c r="X401" s="18"/>
      <c r="Y401" s="18">
        <f t="shared" si="69"/>
        <v>0</v>
      </c>
      <c r="Z401" s="18">
        <f t="shared" si="70"/>
        <v>0</v>
      </c>
      <c r="AA401" s="18">
        <f t="shared" si="71"/>
        <v>0</v>
      </c>
      <c r="AB401" s="18">
        <f t="shared" si="72"/>
        <v>0</v>
      </c>
      <c r="AC401" s="18">
        <f t="shared" si="73"/>
        <v>0</v>
      </c>
      <c r="AD401" s="18">
        <f t="shared" si="74"/>
        <v>0</v>
      </c>
      <c r="AE401" s="17">
        <f t="shared" si="75"/>
        <v>0</v>
      </c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38"/>
      <c r="BK401" s="20">
        <f t="shared" si="76"/>
        <v>0</v>
      </c>
    </row>
    <row r="402" spans="1:63">
      <c r="A402" s="22">
        <v>395</v>
      </c>
      <c r="B402" s="25"/>
      <c r="C402" s="26"/>
      <c r="D402" s="26"/>
      <c r="E402" s="27"/>
      <c r="F402" s="27"/>
      <c r="G402" s="26"/>
      <c r="H402" s="27"/>
      <c r="I402" s="27"/>
      <c r="J402" s="26"/>
      <c r="K402" s="27"/>
      <c r="L402" s="17">
        <f t="shared" si="66"/>
        <v>0</v>
      </c>
      <c r="M402" s="27"/>
      <c r="N402" s="27"/>
      <c r="O402" s="27"/>
      <c r="P402" s="27"/>
      <c r="Q402" s="27"/>
      <c r="R402" s="27"/>
      <c r="S402" s="27"/>
      <c r="T402" s="17">
        <f t="shared" si="67"/>
        <v>0</v>
      </c>
      <c r="U402" s="27"/>
      <c r="V402" s="27"/>
      <c r="W402" s="18">
        <f t="shared" si="68"/>
        <v>0</v>
      </c>
      <c r="X402" s="18"/>
      <c r="Y402" s="18">
        <f t="shared" si="69"/>
        <v>0</v>
      </c>
      <c r="Z402" s="18">
        <f t="shared" si="70"/>
        <v>0</v>
      </c>
      <c r="AA402" s="18">
        <f t="shared" si="71"/>
        <v>0</v>
      </c>
      <c r="AB402" s="18">
        <f t="shared" si="72"/>
        <v>0</v>
      </c>
      <c r="AC402" s="18">
        <f t="shared" si="73"/>
        <v>0</v>
      </c>
      <c r="AD402" s="18">
        <f t="shared" si="74"/>
        <v>0</v>
      </c>
      <c r="AE402" s="17">
        <f t="shared" si="75"/>
        <v>0</v>
      </c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38"/>
      <c r="BK402" s="20">
        <f t="shared" si="76"/>
        <v>0</v>
      </c>
    </row>
    <row r="403" spans="1:63">
      <c r="A403" s="22">
        <v>396</v>
      </c>
      <c r="B403" s="25"/>
      <c r="C403" s="26"/>
      <c r="D403" s="26"/>
      <c r="E403" s="27"/>
      <c r="F403" s="27"/>
      <c r="G403" s="26"/>
      <c r="H403" s="27"/>
      <c r="I403" s="27"/>
      <c r="J403" s="26"/>
      <c r="K403" s="27"/>
      <c r="L403" s="17">
        <f t="shared" si="66"/>
        <v>0</v>
      </c>
      <c r="M403" s="27"/>
      <c r="N403" s="27"/>
      <c r="O403" s="27"/>
      <c r="P403" s="27"/>
      <c r="Q403" s="27"/>
      <c r="R403" s="27"/>
      <c r="S403" s="27"/>
      <c r="T403" s="17">
        <f t="shared" si="67"/>
        <v>0</v>
      </c>
      <c r="U403" s="27"/>
      <c r="V403" s="27"/>
      <c r="W403" s="18">
        <f t="shared" si="68"/>
        <v>0</v>
      </c>
      <c r="X403" s="18"/>
      <c r="Y403" s="18">
        <f t="shared" si="69"/>
        <v>0</v>
      </c>
      <c r="Z403" s="18">
        <f t="shared" si="70"/>
        <v>0</v>
      </c>
      <c r="AA403" s="18">
        <f t="shared" si="71"/>
        <v>0</v>
      </c>
      <c r="AB403" s="18">
        <f t="shared" si="72"/>
        <v>0</v>
      </c>
      <c r="AC403" s="18">
        <f t="shared" si="73"/>
        <v>0</v>
      </c>
      <c r="AD403" s="18">
        <f t="shared" si="74"/>
        <v>0</v>
      </c>
      <c r="AE403" s="17">
        <f t="shared" si="75"/>
        <v>0</v>
      </c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38"/>
      <c r="BK403" s="20">
        <f t="shared" si="76"/>
        <v>0</v>
      </c>
    </row>
    <row r="404" spans="1:63">
      <c r="A404" s="22">
        <v>397</v>
      </c>
      <c r="B404" s="25"/>
      <c r="C404" s="26"/>
      <c r="D404" s="26"/>
      <c r="E404" s="27"/>
      <c r="F404" s="27"/>
      <c r="G404" s="26"/>
      <c r="H404" s="27"/>
      <c r="I404" s="27"/>
      <c r="J404" s="26"/>
      <c r="K404" s="27"/>
      <c r="L404" s="17">
        <f t="shared" si="66"/>
        <v>0</v>
      </c>
      <c r="M404" s="27"/>
      <c r="N404" s="27"/>
      <c r="O404" s="27"/>
      <c r="P404" s="27"/>
      <c r="Q404" s="27"/>
      <c r="R404" s="27"/>
      <c r="S404" s="27"/>
      <c r="T404" s="17">
        <f t="shared" si="67"/>
        <v>0</v>
      </c>
      <c r="U404" s="27"/>
      <c r="V404" s="27"/>
      <c r="W404" s="18">
        <f t="shared" si="68"/>
        <v>0</v>
      </c>
      <c r="X404" s="18"/>
      <c r="Y404" s="18">
        <f t="shared" si="69"/>
        <v>0</v>
      </c>
      <c r="Z404" s="18">
        <f t="shared" si="70"/>
        <v>0</v>
      </c>
      <c r="AA404" s="18">
        <f t="shared" si="71"/>
        <v>0</v>
      </c>
      <c r="AB404" s="18">
        <f t="shared" si="72"/>
        <v>0</v>
      </c>
      <c r="AC404" s="18">
        <f t="shared" si="73"/>
        <v>0</v>
      </c>
      <c r="AD404" s="18">
        <f t="shared" si="74"/>
        <v>0</v>
      </c>
      <c r="AE404" s="17">
        <f t="shared" si="75"/>
        <v>0</v>
      </c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38"/>
      <c r="BK404" s="20">
        <f t="shared" si="76"/>
        <v>0</v>
      </c>
    </row>
    <row r="405" spans="1:63">
      <c r="A405" s="22">
        <v>398</v>
      </c>
      <c r="B405" s="25"/>
      <c r="C405" s="26"/>
      <c r="D405" s="26"/>
      <c r="E405" s="27"/>
      <c r="F405" s="27"/>
      <c r="G405" s="26"/>
      <c r="H405" s="27"/>
      <c r="I405" s="27"/>
      <c r="J405" s="26"/>
      <c r="K405" s="27"/>
      <c r="L405" s="17">
        <f t="shared" si="66"/>
        <v>0</v>
      </c>
      <c r="M405" s="27"/>
      <c r="N405" s="27"/>
      <c r="O405" s="27"/>
      <c r="P405" s="27"/>
      <c r="Q405" s="27"/>
      <c r="R405" s="27"/>
      <c r="S405" s="27"/>
      <c r="T405" s="17">
        <f t="shared" si="67"/>
        <v>0</v>
      </c>
      <c r="U405" s="27"/>
      <c r="V405" s="27"/>
      <c r="W405" s="18">
        <f t="shared" si="68"/>
        <v>0</v>
      </c>
      <c r="X405" s="18"/>
      <c r="Y405" s="18">
        <f t="shared" si="69"/>
        <v>0</v>
      </c>
      <c r="Z405" s="18">
        <f t="shared" si="70"/>
        <v>0</v>
      </c>
      <c r="AA405" s="18">
        <f t="shared" si="71"/>
        <v>0</v>
      </c>
      <c r="AB405" s="18">
        <f t="shared" si="72"/>
        <v>0</v>
      </c>
      <c r="AC405" s="18">
        <f t="shared" si="73"/>
        <v>0</v>
      </c>
      <c r="AD405" s="18">
        <f t="shared" si="74"/>
        <v>0</v>
      </c>
      <c r="AE405" s="17">
        <f t="shared" si="75"/>
        <v>0</v>
      </c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38"/>
      <c r="BK405" s="20">
        <f t="shared" si="76"/>
        <v>0</v>
      </c>
    </row>
    <row r="406" spans="1:63">
      <c r="A406" s="22">
        <v>399</v>
      </c>
      <c r="B406" s="25"/>
      <c r="C406" s="26"/>
      <c r="D406" s="26"/>
      <c r="E406" s="27"/>
      <c r="F406" s="27"/>
      <c r="G406" s="26"/>
      <c r="H406" s="27"/>
      <c r="I406" s="27"/>
      <c r="J406" s="26"/>
      <c r="K406" s="27"/>
      <c r="L406" s="17">
        <f t="shared" si="66"/>
        <v>0</v>
      </c>
      <c r="M406" s="27"/>
      <c r="N406" s="27"/>
      <c r="O406" s="27"/>
      <c r="P406" s="27"/>
      <c r="Q406" s="27"/>
      <c r="R406" s="27"/>
      <c r="S406" s="27"/>
      <c r="T406" s="17">
        <f t="shared" si="67"/>
        <v>0</v>
      </c>
      <c r="U406" s="27"/>
      <c r="V406" s="27"/>
      <c r="W406" s="18">
        <f t="shared" si="68"/>
        <v>0</v>
      </c>
      <c r="X406" s="18"/>
      <c r="Y406" s="18">
        <f t="shared" si="69"/>
        <v>0</v>
      </c>
      <c r="Z406" s="18">
        <f t="shared" si="70"/>
        <v>0</v>
      </c>
      <c r="AA406" s="18">
        <f t="shared" si="71"/>
        <v>0</v>
      </c>
      <c r="AB406" s="18">
        <f t="shared" si="72"/>
        <v>0</v>
      </c>
      <c r="AC406" s="18">
        <f t="shared" si="73"/>
        <v>0</v>
      </c>
      <c r="AD406" s="18">
        <f t="shared" si="74"/>
        <v>0</v>
      </c>
      <c r="AE406" s="17">
        <f t="shared" si="75"/>
        <v>0</v>
      </c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38"/>
      <c r="BK406" s="20">
        <f t="shared" si="76"/>
        <v>0</v>
      </c>
    </row>
    <row r="407" spans="1:63">
      <c r="A407" s="22">
        <v>400</v>
      </c>
      <c r="B407" s="25"/>
      <c r="C407" s="26"/>
      <c r="D407" s="26"/>
      <c r="E407" s="27"/>
      <c r="F407" s="27"/>
      <c r="G407" s="26"/>
      <c r="H407" s="27"/>
      <c r="I407" s="27"/>
      <c r="J407" s="26"/>
      <c r="K407" s="27"/>
      <c r="L407" s="17">
        <f t="shared" si="66"/>
        <v>0</v>
      </c>
      <c r="M407" s="27"/>
      <c r="N407" s="27"/>
      <c r="O407" s="27"/>
      <c r="P407" s="27"/>
      <c r="Q407" s="27"/>
      <c r="R407" s="27"/>
      <c r="S407" s="27"/>
      <c r="T407" s="17">
        <f t="shared" si="67"/>
        <v>0</v>
      </c>
      <c r="U407" s="27"/>
      <c r="V407" s="27"/>
      <c r="W407" s="18">
        <f t="shared" si="68"/>
        <v>0</v>
      </c>
      <c r="X407" s="18"/>
      <c r="Y407" s="18">
        <f t="shared" si="69"/>
        <v>0</v>
      </c>
      <c r="Z407" s="18">
        <f t="shared" si="70"/>
        <v>0</v>
      </c>
      <c r="AA407" s="18">
        <f t="shared" si="71"/>
        <v>0</v>
      </c>
      <c r="AB407" s="18">
        <f t="shared" si="72"/>
        <v>0</v>
      </c>
      <c r="AC407" s="18">
        <f t="shared" si="73"/>
        <v>0</v>
      </c>
      <c r="AD407" s="18">
        <f t="shared" si="74"/>
        <v>0</v>
      </c>
      <c r="AE407" s="17">
        <f t="shared" si="75"/>
        <v>0</v>
      </c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38"/>
      <c r="BK407" s="20">
        <f t="shared" si="76"/>
        <v>0</v>
      </c>
    </row>
    <row r="408" spans="1:63">
      <c r="A408" s="22">
        <v>401</v>
      </c>
      <c r="B408" s="25"/>
      <c r="C408" s="26"/>
      <c r="D408" s="26"/>
      <c r="E408" s="27"/>
      <c r="F408" s="27"/>
      <c r="G408" s="26"/>
      <c r="H408" s="27"/>
      <c r="I408" s="27"/>
      <c r="J408" s="26"/>
      <c r="K408" s="27"/>
      <c r="L408" s="17">
        <f t="shared" si="66"/>
        <v>0</v>
      </c>
      <c r="M408" s="27"/>
      <c r="N408" s="27"/>
      <c r="O408" s="27"/>
      <c r="P408" s="27"/>
      <c r="Q408" s="27"/>
      <c r="R408" s="27"/>
      <c r="S408" s="27"/>
      <c r="T408" s="17">
        <f t="shared" si="67"/>
        <v>0</v>
      </c>
      <c r="U408" s="27"/>
      <c r="V408" s="27"/>
      <c r="W408" s="18">
        <f t="shared" si="68"/>
        <v>0</v>
      </c>
      <c r="X408" s="18"/>
      <c r="Y408" s="18">
        <f t="shared" si="69"/>
        <v>0</v>
      </c>
      <c r="Z408" s="18">
        <f t="shared" si="70"/>
        <v>0</v>
      </c>
      <c r="AA408" s="18">
        <f t="shared" si="71"/>
        <v>0</v>
      </c>
      <c r="AB408" s="18">
        <f t="shared" si="72"/>
        <v>0</v>
      </c>
      <c r="AC408" s="18">
        <f t="shared" si="73"/>
        <v>0</v>
      </c>
      <c r="AD408" s="18">
        <f t="shared" si="74"/>
        <v>0</v>
      </c>
      <c r="AE408" s="17">
        <f t="shared" si="75"/>
        <v>0</v>
      </c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38"/>
      <c r="BK408" s="20">
        <f t="shared" si="76"/>
        <v>0</v>
      </c>
    </row>
    <row r="409" spans="1:63">
      <c r="A409" s="22">
        <v>402</v>
      </c>
      <c r="B409" s="25"/>
      <c r="C409" s="26"/>
      <c r="D409" s="26"/>
      <c r="E409" s="27"/>
      <c r="F409" s="27"/>
      <c r="G409" s="26"/>
      <c r="H409" s="27"/>
      <c r="I409" s="27"/>
      <c r="J409" s="26"/>
      <c r="K409" s="27"/>
      <c r="L409" s="17">
        <f t="shared" si="66"/>
        <v>0</v>
      </c>
      <c r="M409" s="27"/>
      <c r="N409" s="27"/>
      <c r="O409" s="27"/>
      <c r="P409" s="27"/>
      <c r="Q409" s="27"/>
      <c r="R409" s="27"/>
      <c r="S409" s="27"/>
      <c r="T409" s="17">
        <f t="shared" si="67"/>
        <v>0</v>
      </c>
      <c r="U409" s="27"/>
      <c r="V409" s="27"/>
      <c r="W409" s="18">
        <f t="shared" si="68"/>
        <v>0</v>
      </c>
      <c r="X409" s="18"/>
      <c r="Y409" s="18">
        <f t="shared" si="69"/>
        <v>0</v>
      </c>
      <c r="Z409" s="18">
        <f t="shared" si="70"/>
        <v>0</v>
      </c>
      <c r="AA409" s="18">
        <f t="shared" si="71"/>
        <v>0</v>
      </c>
      <c r="AB409" s="18">
        <f t="shared" si="72"/>
        <v>0</v>
      </c>
      <c r="AC409" s="18">
        <f t="shared" si="73"/>
        <v>0</v>
      </c>
      <c r="AD409" s="18">
        <f t="shared" si="74"/>
        <v>0</v>
      </c>
      <c r="AE409" s="17">
        <f t="shared" si="75"/>
        <v>0</v>
      </c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38"/>
      <c r="BK409" s="20">
        <f t="shared" si="76"/>
        <v>0</v>
      </c>
    </row>
    <row r="410" spans="1:63">
      <c r="A410" s="22">
        <v>403</v>
      </c>
      <c r="B410" s="25"/>
      <c r="C410" s="26"/>
      <c r="D410" s="26"/>
      <c r="E410" s="27"/>
      <c r="F410" s="27"/>
      <c r="G410" s="26"/>
      <c r="H410" s="27"/>
      <c r="I410" s="27"/>
      <c r="J410" s="26"/>
      <c r="K410" s="27"/>
      <c r="L410" s="17">
        <f t="shared" si="66"/>
        <v>0</v>
      </c>
      <c r="M410" s="27"/>
      <c r="N410" s="27"/>
      <c r="O410" s="27"/>
      <c r="P410" s="27"/>
      <c r="Q410" s="27"/>
      <c r="R410" s="27"/>
      <c r="S410" s="27"/>
      <c r="T410" s="17">
        <f t="shared" si="67"/>
        <v>0</v>
      </c>
      <c r="U410" s="27"/>
      <c r="V410" s="27"/>
      <c r="W410" s="18">
        <f t="shared" si="68"/>
        <v>0</v>
      </c>
      <c r="X410" s="18"/>
      <c r="Y410" s="18">
        <f t="shared" si="69"/>
        <v>0</v>
      </c>
      <c r="Z410" s="18">
        <f t="shared" si="70"/>
        <v>0</v>
      </c>
      <c r="AA410" s="18">
        <f t="shared" si="71"/>
        <v>0</v>
      </c>
      <c r="AB410" s="18">
        <f t="shared" si="72"/>
        <v>0</v>
      </c>
      <c r="AC410" s="18">
        <f t="shared" si="73"/>
        <v>0</v>
      </c>
      <c r="AD410" s="18">
        <f t="shared" si="74"/>
        <v>0</v>
      </c>
      <c r="AE410" s="17">
        <f t="shared" si="75"/>
        <v>0</v>
      </c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38"/>
      <c r="BK410" s="20">
        <f t="shared" si="76"/>
        <v>0</v>
      </c>
    </row>
    <row r="411" spans="1:63">
      <c r="A411" s="22">
        <v>404</v>
      </c>
      <c r="B411" s="25"/>
      <c r="C411" s="26"/>
      <c r="D411" s="26"/>
      <c r="E411" s="27"/>
      <c r="F411" s="27"/>
      <c r="G411" s="26"/>
      <c r="H411" s="27"/>
      <c r="I411" s="27"/>
      <c r="J411" s="26"/>
      <c r="K411" s="27"/>
      <c r="L411" s="17">
        <f t="shared" ref="L411:L463" si="77">SUM(E411:K411)</f>
        <v>0</v>
      </c>
      <c r="M411" s="27"/>
      <c r="N411" s="27"/>
      <c r="O411" s="27"/>
      <c r="P411" s="27"/>
      <c r="Q411" s="27"/>
      <c r="R411" s="27"/>
      <c r="S411" s="27"/>
      <c r="T411" s="17">
        <f t="shared" ref="T411:T463" si="78">SUM(M411:S411)</f>
        <v>0</v>
      </c>
      <c r="U411" s="27"/>
      <c r="V411" s="27"/>
      <c r="W411" s="18">
        <f t="shared" ref="W411:W463" si="79">+T411*0.02</f>
        <v>0</v>
      </c>
      <c r="X411" s="18"/>
      <c r="Y411" s="18">
        <f t="shared" ref="Y411:Y463" si="80">+T411*0.03</f>
        <v>0</v>
      </c>
      <c r="Z411" s="18">
        <f t="shared" ref="Z411:Z463" si="81">+T411*0.04</f>
        <v>0</v>
      </c>
      <c r="AA411" s="18">
        <f t="shared" ref="AA411:AA463" si="82">+T411*0.105</f>
        <v>0</v>
      </c>
      <c r="AB411" s="18">
        <f t="shared" ref="AB411:AB463" si="83">+T411*0.08</f>
        <v>0</v>
      </c>
      <c r="AC411" s="18">
        <f t="shared" ref="AC411:AC463" si="84">+T411*0.224</f>
        <v>0</v>
      </c>
      <c r="AD411" s="18">
        <f t="shared" ref="AD411:AD463" si="85">SUM(W411:AC411)</f>
        <v>0</v>
      </c>
      <c r="AE411" s="17">
        <f t="shared" ref="AE411:AE463" si="86">+T411+U411+AD411+V411</f>
        <v>0</v>
      </c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38"/>
      <c r="BK411" s="20">
        <f t="shared" ref="BK411:BK463" si="87">(SUM(AF411:BJ411))*12</f>
        <v>0</v>
      </c>
    </row>
    <row r="412" spans="1:63">
      <c r="A412" s="22">
        <v>405</v>
      </c>
      <c r="B412" s="25"/>
      <c r="C412" s="26"/>
      <c r="D412" s="26"/>
      <c r="E412" s="27"/>
      <c r="F412" s="27"/>
      <c r="G412" s="26"/>
      <c r="H412" s="27"/>
      <c r="I412" s="27"/>
      <c r="J412" s="26"/>
      <c r="K412" s="27"/>
      <c r="L412" s="17">
        <f t="shared" si="77"/>
        <v>0</v>
      </c>
      <c r="M412" s="27"/>
      <c r="N412" s="27"/>
      <c r="O412" s="27"/>
      <c r="P412" s="27"/>
      <c r="Q412" s="27"/>
      <c r="R412" s="27"/>
      <c r="S412" s="27"/>
      <c r="T412" s="17">
        <f t="shared" si="78"/>
        <v>0</v>
      </c>
      <c r="U412" s="27"/>
      <c r="V412" s="27"/>
      <c r="W412" s="18">
        <f t="shared" si="79"/>
        <v>0</v>
      </c>
      <c r="X412" s="18"/>
      <c r="Y412" s="18">
        <f t="shared" si="80"/>
        <v>0</v>
      </c>
      <c r="Z412" s="18">
        <f t="shared" si="81"/>
        <v>0</v>
      </c>
      <c r="AA412" s="18">
        <f t="shared" si="82"/>
        <v>0</v>
      </c>
      <c r="AB412" s="18">
        <f t="shared" si="83"/>
        <v>0</v>
      </c>
      <c r="AC412" s="18">
        <f t="shared" si="84"/>
        <v>0</v>
      </c>
      <c r="AD412" s="18">
        <f t="shared" si="85"/>
        <v>0</v>
      </c>
      <c r="AE412" s="17">
        <f t="shared" si="86"/>
        <v>0</v>
      </c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38"/>
      <c r="BK412" s="20">
        <f t="shared" si="87"/>
        <v>0</v>
      </c>
    </row>
    <row r="413" spans="1:63">
      <c r="A413" s="22">
        <v>406</v>
      </c>
      <c r="B413" s="25"/>
      <c r="C413" s="26"/>
      <c r="D413" s="26"/>
      <c r="E413" s="27"/>
      <c r="F413" s="27"/>
      <c r="G413" s="26"/>
      <c r="H413" s="27"/>
      <c r="I413" s="27"/>
      <c r="J413" s="26"/>
      <c r="K413" s="27"/>
      <c r="L413" s="17">
        <f t="shared" si="77"/>
        <v>0</v>
      </c>
      <c r="M413" s="27"/>
      <c r="N413" s="27"/>
      <c r="O413" s="27"/>
      <c r="P413" s="27"/>
      <c r="Q413" s="27"/>
      <c r="R413" s="27"/>
      <c r="S413" s="27"/>
      <c r="T413" s="17">
        <f t="shared" si="78"/>
        <v>0</v>
      </c>
      <c r="U413" s="27"/>
      <c r="V413" s="27"/>
      <c r="W413" s="18">
        <f t="shared" si="79"/>
        <v>0</v>
      </c>
      <c r="X413" s="18"/>
      <c r="Y413" s="18">
        <f t="shared" si="80"/>
        <v>0</v>
      </c>
      <c r="Z413" s="18">
        <f t="shared" si="81"/>
        <v>0</v>
      </c>
      <c r="AA413" s="18">
        <f t="shared" si="82"/>
        <v>0</v>
      </c>
      <c r="AB413" s="18">
        <f t="shared" si="83"/>
        <v>0</v>
      </c>
      <c r="AC413" s="18">
        <f t="shared" si="84"/>
        <v>0</v>
      </c>
      <c r="AD413" s="18">
        <f t="shared" si="85"/>
        <v>0</v>
      </c>
      <c r="AE413" s="17">
        <f t="shared" si="86"/>
        <v>0</v>
      </c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38"/>
      <c r="BK413" s="20">
        <f t="shared" si="87"/>
        <v>0</v>
      </c>
    </row>
    <row r="414" spans="1:63">
      <c r="A414" s="22">
        <v>407</v>
      </c>
      <c r="B414" s="25"/>
      <c r="C414" s="26"/>
      <c r="D414" s="26"/>
      <c r="E414" s="27"/>
      <c r="F414" s="27"/>
      <c r="G414" s="26"/>
      <c r="H414" s="27"/>
      <c r="I414" s="27"/>
      <c r="J414" s="26"/>
      <c r="K414" s="27"/>
      <c r="L414" s="17">
        <f t="shared" si="77"/>
        <v>0</v>
      </c>
      <c r="M414" s="27"/>
      <c r="N414" s="27"/>
      <c r="O414" s="27"/>
      <c r="P414" s="27"/>
      <c r="Q414" s="27"/>
      <c r="R414" s="27"/>
      <c r="S414" s="27"/>
      <c r="T414" s="17">
        <f t="shared" si="78"/>
        <v>0</v>
      </c>
      <c r="U414" s="27"/>
      <c r="V414" s="27"/>
      <c r="W414" s="18">
        <f t="shared" si="79"/>
        <v>0</v>
      </c>
      <c r="X414" s="18"/>
      <c r="Y414" s="18">
        <f t="shared" si="80"/>
        <v>0</v>
      </c>
      <c r="Z414" s="18">
        <f t="shared" si="81"/>
        <v>0</v>
      </c>
      <c r="AA414" s="18">
        <f t="shared" si="82"/>
        <v>0</v>
      </c>
      <c r="AB414" s="18">
        <f t="shared" si="83"/>
        <v>0</v>
      </c>
      <c r="AC414" s="18">
        <f t="shared" si="84"/>
        <v>0</v>
      </c>
      <c r="AD414" s="18">
        <f t="shared" si="85"/>
        <v>0</v>
      </c>
      <c r="AE414" s="17">
        <f t="shared" si="86"/>
        <v>0</v>
      </c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38"/>
      <c r="BK414" s="20">
        <f t="shared" si="87"/>
        <v>0</v>
      </c>
    </row>
    <row r="415" spans="1:63">
      <c r="A415" s="22">
        <v>408</v>
      </c>
      <c r="B415" s="25"/>
      <c r="C415" s="26"/>
      <c r="D415" s="26"/>
      <c r="E415" s="27"/>
      <c r="F415" s="27"/>
      <c r="G415" s="26"/>
      <c r="H415" s="27"/>
      <c r="I415" s="27"/>
      <c r="J415" s="26"/>
      <c r="K415" s="27"/>
      <c r="L415" s="17">
        <f t="shared" si="77"/>
        <v>0</v>
      </c>
      <c r="M415" s="27"/>
      <c r="N415" s="27"/>
      <c r="O415" s="27"/>
      <c r="P415" s="27"/>
      <c r="Q415" s="27"/>
      <c r="R415" s="27"/>
      <c r="S415" s="27"/>
      <c r="T415" s="17">
        <f t="shared" si="78"/>
        <v>0</v>
      </c>
      <c r="U415" s="27"/>
      <c r="V415" s="27"/>
      <c r="W415" s="18">
        <f t="shared" si="79"/>
        <v>0</v>
      </c>
      <c r="X415" s="18"/>
      <c r="Y415" s="18">
        <f t="shared" si="80"/>
        <v>0</v>
      </c>
      <c r="Z415" s="18">
        <f t="shared" si="81"/>
        <v>0</v>
      </c>
      <c r="AA415" s="18">
        <f t="shared" si="82"/>
        <v>0</v>
      </c>
      <c r="AB415" s="18">
        <f t="shared" si="83"/>
        <v>0</v>
      </c>
      <c r="AC415" s="18">
        <f t="shared" si="84"/>
        <v>0</v>
      </c>
      <c r="AD415" s="18">
        <f t="shared" si="85"/>
        <v>0</v>
      </c>
      <c r="AE415" s="17">
        <f t="shared" si="86"/>
        <v>0</v>
      </c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38"/>
      <c r="BK415" s="20">
        <f t="shared" si="87"/>
        <v>0</v>
      </c>
    </row>
    <row r="416" spans="1:63">
      <c r="A416" s="22">
        <v>409</v>
      </c>
      <c r="B416" s="25"/>
      <c r="C416" s="26"/>
      <c r="D416" s="26"/>
      <c r="E416" s="27"/>
      <c r="F416" s="27"/>
      <c r="G416" s="26"/>
      <c r="H416" s="27"/>
      <c r="I416" s="27"/>
      <c r="J416" s="26"/>
      <c r="K416" s="27"/>
      <c r="L416" s="17">
        <f t="shared" si="77"/>
        <v>0</v>
      </c>
      <c r="M416" s="27"/>
      <c r="N416" s="27"/>
      <c r="O416" s="27"/>
      <c r="P416" s="27"/>
      <c r="Q416" s="27"/>
      <c r="R416" s="27"/>
      <c r="S416" s="27"/>
      <c r="T416" s="17">
        <f t="shared" si="78"/>
        <v>0</v>
      </c>
      <c r="U416" s="27"/>
      <c r="V416" s="27"/>
      <c r="W416" s="18">
        <f t="shared" si="79"/>
        <v>0</v>
      </c>
      <c r="X416" s="18"/>
      <c r="Y416" s="18">
        <f t="shared" si="80"/>
        <v>0</v>
      </c>
      <c r="Z416" s="18">
        <f t="shared" si="81"/>
        <v>0</v>
      </c>
      <c r="AA416" s="18">
        <f t="shared" si="82"/>
        <v>0</v>
      </c>
      <c r="AB416" s="18">
        <f t="shared" si="83"/>
        <v>0</v>
      </c>
      <c r="AC416" s="18">
        <f t="shared" si="84"/>
        <v>0</v>
      </c>
      <c r="AD416" s="18">
        <f t="shared" si="85"/>
        <v>0</v>
      </c>
      <c r="AE416" s="17">
        <f t="shared" si="86"/>
        <v>0</v>
      </c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38"/>
      <c r="BK416" s="20">
        <f t="shared" si="87"/>
        <v>0</v>
      </c>
    </row>
    <row r="417" spans="1:63">
      <c r="A417" s="22">
        <v>410</v>
      </c>
      <c r="B417" s="25"/>
      <c r="C417" s="26"/>
      <c r="D417" s="26"/>
      <c r="E417" s="27"/>
      <c r="F417" s="27"/>
      <c r="G417" s="26"/>
      <c r="H417" s="27"/>
      <c r="I417" s="27"/>
      <c r="J417" s="26"/>
      <c r="K417" s="27"/>
      <c r="L417" s="17">
        <f t="shared" si="77"/>
        <v>0</v>
      </c>
      <c r="M417" s="27"/>
      <c r="N417" s="27"/>
      <c r="O417" s="27"/>
      <c r="P417" s="27"/>
      <c r="Q417" s="27"/>
      <c r="R417" s="27"/>
      <c r="S417" s="27"/>
      <c r="T417" s="17">
        <f t="shared" si="78"/>
        <v>0</v>
      </c>
      <c r="U417" s="27"/>
      <c r="V417" s="27"/>
      <c r="W417" s="18">
        <f t="shared" si="79"/>
        <v>0</v>
      </c>
      <c r="X417" s="18"/>
      <c r="Y417" s="18">
        <f t="shared" si="80"/>
        <v>0</v>
      </c>
      <c r="Z417" s="18">
        <f t="shared" si="81"/>
        <v>0</v>
      </c>
      <c r="AA417" s="18">
        <f t="shared" si="82"/>
        <v>0</v>
      </c>
      <c r="AB417" s="18">
        <f t="shared" si="83"/>
        <v>0</v>
      </c>
      <c r="AC417" s="18">
        <f t="shared" si="84"/>
        <v>0</v>
      </c>
      <c r="AD417" s="18">
        <f t="shared" si="85"/>
        <v>0</v>
      </c>
      <c r="AE417" s="17">
        <f t="shared" si="86"/>
        <v>0</v>
      </c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38"/>
      <c r="BK417" s="20">
        <f t="shared" si="87"/>
        <v>0</v>
      </c>
    </row>
    <row r="418" spans="1:63">
      <c r="A418" s="22">
        <v>411</v>
      </c>
      <c r="B418" s="25"/>
      <c r="C418" s="26"/>
      <c r="D418" s="26"/>
      <c r="E418" s="27"/>
      <c r="F418" s="27"/>
      <c r="G418" s="26"/>
      <c r="H418" s="27"/>
      <c r="I418" s="27"/>
      <c r="J418" s="26"/>
      <c r="K418" s="27"/>
      <c r="L418" s="17">
        <f t="shared" si="77"/>
        <v>0</v>
      </c>
      <c r="M418" s="27"/>
      <c r="N418" s="27"/>
      <c r="O418" s="27"/>
      <c r="P418" s="27"/>
      <c r="Q418" s="27"/>
      <c r="R418" s="27"/>
      <c r="S418" s="27"/>
      <c r="T418" s="17">
        <f t="shared" si="78"/>
        <v>0</v>
      </c>
      <c r="U418" s="27"/>
      <c r="V418" s="27"/>
      <c r="W418" s="18">
        <f t="shared" si="79"/>
        <v>0</v>
      </c>
      <c r="X418" s="18"/>
      <c r="Y418" s="18">
        <f t="shared" si="80"/>
        <v>0</v>
      </c>
      <c r="Z418" s="18">
        <f t="shared" si="81"/>
        <v>0</v>
      </c>
      <c r="AA418" s="18">
        <f t="shared" si="82"/>
        <v>0</v>
      </c>
      <c r="AB418" s="18">
        <f t="shared" si="83"/>
        <v>0</v>
      </c>
      <c r="AC418" s="18">
        <f t="shared" si="84"/>
        <v>0</v>
      </c>
      <c r="AD418" s="18">
        <f t="shared" si="85"/>
        <v>0</v>
      </c>
      <c r="AE418" s="17">
        <f t="shared" si="86"/>
        <v>0</v>
      </c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38"/>
      <c r="BK418" s="20">
        <f t="shared" si="87"/>
        <v>0</v>
      </c>
    </row>
    <row r="419" spans="1:63">
      <c r="A419" s="22">
        <v>412</v>
      </c>
      <c r="B419" s="25"/>
      <c r="C419" s="26"/>
      <c r="D419" s="26"/>
      <c r="E419" s="27"/>
      <c r="F419" s="27"/>
      <c r="G419" s="26"/>
      <c r="H419" s="27"/>
      <c r="I419" s="27"/>
      <c r="J419" s="26"/>
      <c r="K419" s="27"/>
      <c r="L419" s="17">
        <f t="shared" si="77"/>
        <v>0</v>
      </c>
      <c r="M419" s="27"/>
      <c r="N419" s="27"/>
      <c r="O419" s="27"/>
      <c r="P419" s="27"/>
      <c r="Q419" s="27"/>
      <c r="R419" s="27"/>
      <c r="S419" s="27"/>
      <c r="T419" s="17">
        <f t="shared" si="78"/>
        <v>0</v>
      </c>
      <c r="U419" s="27"/>
      <c r="V419" s="27"/>
      <c r="W419" s="18">
        <f t="shared" si="79"/>
        <v>0</v>
      </c>
      <c r="X419" s="18"/>
      <c r="Y419" s="18">
        <f t="shared" si="80"/>
        <v>0</v>
      </c>
      <c r="Z419" s="18">
        <f t="shared" si="81"/>
        <v>0</v>
      </c>
      <c r="AA419" s="18">
        <f t="shared" si="82"/>
        <v>0</v>
      </c>
      <c r="AB419" s="18">
        <f t="shared" si="83"/>
        <v>0</v>
      </c>
      <c r="AC419" s="18">
        <f t="shared" si="84"/>
        <v>0</v>
      </c>
      <c r="AD419" s="18">
        <f t="shared" si="85"/>
        <v>0</v>
      </c>
      <c r="AE419" s="17">
        <f t="shared" si="86"/>
        <v>0</v>
      </c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38"/>
      <c r="BK419" s="20">
        <f t="shared" si="87"/>
        <v>0</v>
      </c>
    </row>
    <row r="420" spans="1:63">
      <c r="A420" s="22">
        <v>413</v>
      </c>
      <c r="B420" s="25"/>
      <c r="C420" s="26"/>
      <c r="D420" s="26"/>
      <c r="E420" s="27"/>
      <c r="F420" s="27"/>
      <c r="G420" s="26"/>
      <c r="H420" s="27"/>
      <c r="I420" s="27"/>
      <c r="J420" s="26"/>
      <c r="K420" s="27"/>
      <c r="L420" s="17">
        <f t="shared" si="77"/>
        <v>0</v>
      </c>
      <c r="M420" s="27"/>
      <c r="N420" s="27"/>
      <c r="O420" s="27"/>
      <c r="P420" s="27"/>
      <c r="Q420" s="27"/>
      <c r="R420" s="27"/>
      <c r="S420" s="27"/>
      <c r="T420" s="17">
        <f t="shared" si="78"/>
        <v>0</v>
      </c>
      <c r="U420" s="27"/>
      <c r="V420" s="27"/>
      <c r="W420" s="18">
        <f t="shared" si="79"/>
        <v>0</v>
      </c>
      <c r="X420" s="18"/>
      <c r="Y420" s="18">
        <f t="shared" si="80"/>
        <v>0</v>
      </c>
      <c r="Z420" s="18">
        <f t="shared" si="81"/>
        <v>0</v>
      </c>
      <c r="AA420" s="18">
        <f t="shared" si="82"/>
        <v>0</v>
      </c>
      <c r="AB420" s="18">
        <f t="shared" si="83"/>
        <v>0</v>
      </c>
      <c r="AC420" s="18">
        <f t="shared" si="84"/>
        <v>0</v>
      </c>
      <c r="AD420" s="18">
        <f t="shared" si="85"/>
        <v>0</v>
      </c>
      <c r="AE420" s="17">
        <f t="shared" si="86"/>
        <v>0</v>
      </c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38"/>
      <c r="BK420" s="20">
        <f t="shared" si="87"/>
        <v>0</v>
      </c>
    </row>
    <row r="421" spans="1:63">
      <c r="A421" s="22">
        <v>414</v>
      </c>
      <c r="B421" s="25"/>
      <c r="C421" s="26"/>
      <c r="D421" s="26"/>
      <c r="E421" s="27"/>
      <c r="F421" s="27"/>
      <c r="G421" s="26"/>
      <c r="H421" s="27"/>
      <c r="I421" s="27"/>
      <c r="J421" s="26"/>
      <c r="K421" s="27"/>
      <c r="L421" s="17">
        <f t="shared" si="77"/>
        <v>0</v>
      </c>
      <c r="M421" s="27"/>
      <c r="N421" s="27"/>
      <c r="O421" s="27"/>
      <c r="P421" s="27"/>
      <c r="Q421" s="27"/>
      <c r="R421" s="27"/>
      <c r="S421" s="27"/>
      <c r="T421" s="17">
        <f t="shared" si="78"/>
        <v>0</v>
      </c>
      <c r="U421" s="27"/>
      <c r="V421" s="27"/>
      <c r="W421" s="18">
        <f t="shared" si="79"/>
        <v>0</v>
      </c>
      <c r="X421" s="18"/>
      <c r="Y421" s="18">
        <f t="shared" si="80"/>
        <v>0</v>
      </c>
      <c r="Z421" s="18">
        <f t="shared" si="81"/>
        <v>0</v>
      </c>
      <c r="AA421" s="18">
        <f t="shared" si="82"/>
        <v>0</v>
      </c>
      <c r="AB421" s="18">
        <f t="shared" si="83"/>
        <v>0</v>
      </c>
      <c r="AC421" s="18">
        <f t="shared" si="84"/>
        <v>0</v>
      </c>
      <c r="AD421" s="18">
        <f t="shared" si="85"/>
        <v>0</v>
      </c>
      <c r="AE421" s="17">
        <f t="shared" si="86"/>
        <v>0</v>
      </c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38"/>
      <c r="BK421" s="20">
        <f t="shared" si="87"/>
        <v>0</v>
      </c>
    </row>
    <row r="422" spans="1:63">
      <c r="A422" s="22">
        <v>415</v>
      </c>
      <c r="B422" s="25"/>
      <c r="C422" s="26"/>
      <c r="D422" s="26"/>
      <c r="E422" s="27"/>
      <c r="F422" s="27"/>
      <c r="G422" s="26"/>
      <c r="H422" s="27"/>
      <c r="I422" s="27"/>
      <c r="J422" s="26"/>
      <c r="K422" s="27"/>
      <c r="L422" s="17">
        <f t="shared" si="77"/>
        <v>0</v>
      </c>
      <c r="M422" s="27"/>
      <c r="N422" s="27"/>
      <c r="O422" s="27"/>
      <c r="P422" s="27"/>
      <c r="Q422" s="27"/>
      <c r="R422" s="27"/>
      <c r="S422" s="27"/>
      <c r="T422" s="17">
        <f t="shared" si="78"/>
        <v>0</v>
      </c>
      <c r="U422" s="27"/>
      <c r="V422" s="27"/>
      <c r="W422" s="18">
        <f t="shared" si="79"/>
        <v>0</v>
      </c>
      <c r="X422" s="18"/>
      <c r="Y422" s="18">
        <f t="shared" si="80"/>
        <v>0</v>
      </c>
      <c r="Z422" s="18">
        <f t="shared" si="81"/>
        <v>0</v>
      </c>
      <c r="AA422" s="18">
        <f t="shared" si="82"/>
        <v>0</v>
      </c>
      <c r="AB422" s="18">
        <f t="shared" si="83"/>
        <v>0</v>
      </c>
      <c r="AC422" s="18">
        <f t="shared" si="84"/>
        <v>0</v>
      </c>
      <c r="AD422" s="18">
        <f t="shared" si="85"/>
        <v>0</v>
      </c>
      <c r="AE422" s="17">
        <f t="shared" si="86"/>
        <v>0</v>
      </c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38"/>
      <c r="BK422" s="20">
        <f t="shared" si="87"/>
        <v>0</v>
      </c>
    </row>
    <row r="423" spans="1:63">
      <c r="A423" s="22">
        <v>416</v>
      </c>
      <c r="B423" s="25"/>
      <c r="C423" s="26"/>
      <c r="D423" s="26"/>
      <c r="E423" s="27"/>
      <c r="F423" s="27"/>
      <c r="G423" s="26"/>
      <c r="H423" s="27"/>
      <c r="I423" s="27"/>
      <c r="J423" s="26"/>
      <c r="K423" s="27"/>
      <c r="L423" s="17">
        <f t="shared" si="77"/>
        <v>0</v>
      </c>
      <c r="M423" s="27"/>
      <c r="N423" s="27"/>
      <c r="O423" s="27"/>
      <c r="P423" s="27"/>
      <c r="Q423" s="27"/>
      <c r="R423" s="27"/>
      <c r="S423" s="27"/>
      <c r="T423" s="17">
        <f t="shared" si="78"/>
        <v>0</v>
      </c>
      <c r="U423" s="27"/>
      <c r="V423" s="27"/>
      <c r="W423" s="18">
        <f t="shared" si="79"/>
        <v>0</v>
      </c>
      <c r="X423" s="18"/>
      <c r="Y423" s="18">
        <f t="shared" si="80"/>
        <v>0</v>
      </c>
      <c r="Z423" s="18">
        <f t="shared" si="81"/>
        <v>0</v>
      </c>
      <c r="AA423" s="18">
        <f t="shared" si="82"/>
        <v>0</v>
      </c>
      <c r="AB423" s="18">
        <f t="shared" si="83"/>
        <v>0</v>
      </c>
      <c r="AC423" s="18">
        <f t="shared" si="84"/>
        <v>0</v>
      </c>
      <c r="AD423" s="18">
        <f t="shared" si="85"/>
        <v>0</v>
      </c>
      <c r="AE423" s="17">
        <f t="shared" si="86"/>
        <v>0</v>
      </c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38"/>
      <c r="BK423" s="20">
        <f t="shared" si="87"/>
        <v>0</v>
      </c>
    </row>
    <row r="424" spans="1:63">
      <c r="A424" s="22">
        <v>417</v>
      </c>
      <c r="B424" s="25"/>
      <c r="C424" s="26"/>
      <c r="D424" s="26"/>
      <c r="E424" s="27"/>
      <c r="F424" s="27"/>
      <c r="G424" s="26"/>
      <c r="H424" s="27"/>
      <c r="I424" s="27"/>
      <c r="J424" s="26"/>
      <c r="K424" s="27"/>
      <c r="L424" s="17">
        <f t="shared" si="77"/>
        <v>0</v>
      </c>
      <c r="M424" s="27"/>
      <c r="N424" s="27"/>
      <c r="O424" s="27"/>
      <c r="P424" s="27"/>
      <c r="Q424" s="27"/>
      <c r="R424" s="27"/>
      <c r="S424" s="27"/>
      <c r="T424" s="17">
        <f t="shared" si="78"/>
        <v>0</v>
      </c>
      <c r="U424" s="27"/>
      <c r="V424" s="27"/>
      <c r="W424" s="18">
        <f t="shared" si="79"/>
        <v>0</v>
      </c>
      <c r="X424" s="18"/>
      <c r="Y424" s="18">
        <f t="shared" si="80"/>
        <v>0</v>
      </c>
      <c r="Z424" s="18">
        <f t="shared" si="81"/>
        <v>0</v>
      </c>
      <c r="AA424" s="18">
        <f t="shared" si="82"/>
        <v>0</v>
      </c>
      <c r="AB424" s="18">
        <f t="shared" si="83"/>
        <v>0</v>
      </c>
      <c r="AC424" s="18">
        <f t="shared" si="84"/>
        <v>0</v>
      </c>
      <c r="AD424" s="18">
        <f t="shared" si="85"/>
        <v>0</v>
      </c>
      <c r="AE424" s="17">
        <f t="shared" si="86"/>
        <v>0</v>
      </c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38"/>
      <c r="BK424" s="20">
        <f t="shared" si="87"/>
        <v>0</v>
      </c>
    </row>
    <row r="425" spans="1:63">
      <c r="A425" s="22">
        <v>418</v>
      </c>
      <c r="B425" s="25"/>
      <c r="C425" s="26"/>
      <c r="D425" s="26"/>
      <c r="E425" s="27"/>
      <c r="F425" s="27"/>
      <c r="G425" s="26"/>
      <c r="H425" s="27"/>
      <c r="I425" s="27"/>
      <c r="J425" s="26"/>
      <c r="K425" s="27"/>
      <c r="L425" s="17">
        <f t="shared" si="77"/>
        <v>0</v>
      </c>
      <c r="M425" s="27"/>
      <c r="N425" s="27"/>
      <c r="O425" s="27"/>
      <c r="P425" s="27"/>
      <c r="Q425" s="27"/>
      <c r="R425" s="27"/>
      <c r="S425" s="27"/>
      <c r="T425" s="17">
        <f t="shared" si="78"/>
        <v>0</v>
      </c>
      <c r="U425" s="27"/>
      <c r="V425" s="27"/>
      <c r="W425" s="18">
        <f t="shared" si="79"/>
        <v>0</v>
      </c>
      <c r="X425" s="18"/>
      <c r="Y425" s="18">
        <f t="shared" si="80"/>
        <v>0</v>
      </c>
      <c r="Z425" s="18">
        <f t="shared" si="81"/>
        <v>0</v>
      </c>
      <c r="AA425" s="18">
        <f t="shared" si="82"/>
        <v>0</v>
      </c>
      <c r="AB425" s="18">
        <f t="shared" si="83"/>
        <v>0</v>
      </c>
      <c r="AC425" s="18">
        <f t="shared" si="84"/>
        <v>0</v>
      </c>
      <c r="AD425" s="18">
        <f t="shared" si="85"/>
        <v>0</v>
      </c>
      <c r="AE425" s="17">
        <f t="shared" si="86"/>
        <v>0</v>
      </c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38"/>
      <c r="BK425" s="20">
        <f t="shared" si="87"/>
        <v>0</v>
      </c>
    </row>
    <row r="426" spans="1:63">
      <c r="A426" s="22">
        <v>419</v>
      </c>
      <c r="B426" s="25"/>
      <c r="C426" s="26"/>
      <c r="D426" s="26"/>
      <c r="E426" s="27"/>
      <c r="F426" s="27"/>
      <c r="G426" s="26"/>
      <c r="H426" s="27"/>
      <c r="I426" s="27"/>
      <c r="J426" s="26"/>
      <c r="K426" s="27"/>
      <c r="L426" s="17">
        <f t="shared" si="77"/>
        <v>0</v>
      </c>
      <c r="M426" s="27"/>
      <c r="N426" s="27"/>
      <c r="O426" s="27"/>
      <c r="P426" s="27"/>
      <c r="Q426" s="27"/>
      <c r="R426" s="27"/>
      <c r="S426" s="27"/>
      <c r="T426" s="17">
        <f t="shared" si="78"/>
        <v>0</v>
      </c>
      <c r="U426" s="27"/>
      <c r="V426" s="27"/>
      <c r="W426" s="18">
        <f t="shared" si="79"/>
        <v>0</v>
      </c>
      <c r="X426" s="18"/>
      <c r="Y426" s="18">
        <f t="shared" si="80"/>
        <v>0</v>
      </c>
      <c r="Z426" s="18">
        <f t="shared" si="81"/>
        <v>0</v>
      </c>
      <c r="AA426" s="18">
        <f t="shared" si="82"/>
        <v>0</v>
      </c>
      <c r="AB426" s="18">
        <f t="shared" si="83"/>
        <v>0</v>
      </c>
      <c r="AC426" s="18">
        <f t="shared" si="84"/>
        <v>0</v>
      </c>
      <c r="AD426" s="18">
        <f t="shared" si="85"/>
        <v>0</v>
      </c>
      <c r="AE426" s="17">
        <f t="shared" si="86"/>
        <v>0</v>
      </c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38"/>
      <c r="BK426" s="20">
        <f t="shared" si="87"/>
        <v>0</v>
      </c>
    </row>
    <row r="427" spans="1:63">
      <c r="A427" s="22">
        <v>420</v>
      </c>
      <c r="B427" s="25"/>
      <c r="C427" s="26"/>
      <c r="D427" s="26"/>
      <c r="E427" s="27"/>
      <c r="F427" s="27"/>
      <c r="G427" s="26"/>
      <c r="H427" s="27"/>
      <c r="I427" s="27"/>
      <c r="J427" s="26"/>
      <c r="K427" s="27"/>
      <c r="L427" s="17">
        <f t="shared" si="77"/>
        <v>0</v>
      </c>
      <c r="M427" s="27"/>
      <c r="N427" s="27"/>
      <c r="O427" s="27"/>
      <c r="P427" s="27"/>
      <c r="Q427" s="27"/>
      <c r="R427" s="27"/>
      <c r="S427" s="27"/>
      <c r="T427" s="17">
        <f t="shared" si="78"/>
        <v>0</v>
      </c>
      <c r="U427" s="27"/>
      <c r="V427" s="27"/>
      <c r="W427" s="18">
        <f t="shared" si="79"/>
        <v>0</v>
      </c>
      <c r="X427" s="18"/>
      <c r="Y427" s="18">
        <f t="shared" si="80"/>
        <v>0</v>
      </c>
      <c r="Z427" s="18">
        <f t="shared" si="81"/>
        <v>0</v>
      </c>
      <c r="AA427" s="18">
        <f t="shared" si="82"/>
        <v>0</v>
      </c>
      <c r="AB427" s="18">
        <f t="shared" si="83"/>
        <v>0</v>
      </c>
      <c r="AC427" s="18">
        <f t="shared" si="84"/>
        <v>0</v>
      </c>
      <c r="AD427" s="18">
        <f t="shared" si="85"/>
        <v>0</v>
      </c>
      <c r="AE427" s="17">
        <f t="shared" si="86"/>
        <v>0</v>
      </c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38"/>
      <c r="BK427" s="20">
        <f t="shared" si="87"/>
        <v>0</v>
      </c>
    </row>
    <row r="428" spans="1:63">
      <c r="A428" s="22">
        <v>421</v>
      </c>
      <c r="B428" s="25"/>
      <c r="C428" s="26"/>
      <c r="D428" s="26"/>
      <c r="E428" s="27"/>
      <c r="F428" s="27"/>
      <c r="G428" s="26"/>
      <c r="H428" s="27"/>
      <c r="I428" s="27"/>
      <c r="J428" s="26"/>
      <c r="K428" s="27"/>
      <c r="L428" s="17">
        <f t="shared" si="77"/>
        <v>0</v>
      </c>
      <c r="M428" s="27"/>
      <c r="N428" s="27"/>
      <c r="O428" s="27"/>
      <c r="P428" s="27"/>
      <c r="Q428" s="27"/>
      <c r="R428" s="27"/>
      <c r="S428" s="27"/>
      <c r="T428" s="17">
        <f t="shared" si="78"/>
        <v>0</v>
      </c>
      <c r="U428" s="27"/>
      <c r="V428" s="27"/>
      <c r="W428" s="18">
        <f t="shared" si="79"/>
        <v>0</v>
      </c>
      <c r="X428" s="18"/>
      <c r="Y428" s="18">
        <f t="shared" si="80"/>
        <v>0</v>
      </c>
      <c r="Z428" s="18">
        <f t="shared" si="81"/>
        <v>0</v>
      </c>
      <c r="AA428" s="18">
        <f t="shared" si="82"/>
        <v>0</v>
      </c>
      <c r="AB428" s="18">
        <f t="shared" si="83"/>
        <v>0</v>
      </c>
      <c r="AC428" s="18">
        <f t="shared" si="84"/>
        <v>0</v>
      </c>
      <c r="AD428" s="18">
        <f t="shared" si="85"/>
        <v>0</v>
      </c>
      <c r="AE428" s="17">
        <f t="shared" si="86"/>
        <v>0</v>
      </c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38"/>
      <c r="BK428" s="20">
        <f t="shared" si="87"/>
        <v>0</v>
      </c>
    </row>
    <row r="429" spans="1:63">
      <c r="A429" s="22">
        <v>422</v>
      </c>
      <c r="B429" s="25"/>
      <c r="C429" s="26"/>
      <c r="D429" s="26"/>
      <c r="E429" s="27"/>
      <c r="F429" s="27"/>
      <c r="G429" s="26"/>
      <c r="H429" s="27"/>
      <c r="I429" s="27"/>
      <c r="J429" s="26"/>
      <c r="K429" s="27"/>
      <c r="L429" s="17">
        <f t="shared" si="77"/>
        <v>0</v>
      </c>
      <c r="M429" s="27"/>
      <c r="N429" s="27"/>
      <c r="O429" s="27"/>
      <c r="P429" s="27"/>
      <c r="Q429" s="27"/>
      <c r="R429" s="27"/>
      <c r="S429" s="27"/>
      <c r="T429" s="17">
        <f t="shared" si="78"/>
        <v>0</v>
      </c>
      <c r="U429" s="27"/>
      <c r="V429" s="27"/>
      <c r="W429" s="18">
        <f t="shared" si="79"/>
        <v>0</v>
      </c>
      <c r="X429" s="18"/>
      <c r="Y429" s="18">
        <f t="shared" si="80"/>
        <v>0</v>
      </c>
      <c r="Z429" s="18">
        <f t="shared" si="81"/>
        <v>0</v>
      </c>
      <c r="AA429" s="18">
        <f t="shared" si="82"/>
        <v>0</v>
      </c>
      <c r="AB429" s="18">
        <f t="shared" si="83"/>
        <v>0</v>
      </c>
      <c r="AC429" s="18">
        <f t="shared" si="84"/>
        <v>0</v>
      </c>
      <c r="AD429" s="18">
        <f t="shared" si="85"/>
        <v>0</v>
      </c>
      <c r="AE429" s="17">
        <f t="shared" si="86"/>
        <v>0</v>
      </c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38"/>
      <c r="BK429" s="20">
        <f t="shared" si="87"/>
        <v>0</v>
      </c>
    </row>
    <row r="430" spans="1:63">
      <c r="A430" s="22">
        <v>423</v>
      </c>
      <c r="B430" s="25"/>
      <c r="C430" s="26"/>
      <c r="D430" s="26"/>
      <c r="E430" s="27"/>
      <c r="F430" s="27"/>
      <c r="G430" s="26"/>
      <c r="H430" s="27"/>
      <c r="I430" s="27"/>
      <c r="J430" s="26"/>
      <c r="K430" s="27"/>
      <c r="L430" s="17">
        <f t="shared" si="77"/>
        <v>0</v>
      </c>
      <c r="M430" s="27"/>
      <c r="N430" s="27"/>
      <c r="O430" s="27"/>
      <c r="P430" s="27"/>
      <c r="Q430" s="27"/>
      <c r="R430" s="27"/>
      <c r="S430" s="27"/>
      <c r="T430" s="17">
        <f t="shared" si="78"/>
        <v>0</v>
      </c>
      <c r="U430" s="27"/>
      <c r="V430" s="27"/>
      <c r="W430" s="18">
        <f t="shared" si="79"/>
        <v>0</v>
      </c>
      <c r="X430" s="18"/>
      <c r="Y430" s="18">
        <f t="shared" si="80"/>
        <v>0</v>
      </c>
      <c r="Z430" s="18">
        <f t="shared" si="81"/>
        <v>0</v>
      </c>
      <c r="AA430" s="18">
        <f t="shared" si="82"/>
        <v>0</v>
      </c>
      <c r="AB430" s="18">
        <f t="shared" si="83"/>
        <v>0</v>
      </c>
      <c r="AC430" s="18">
        <f t="shared" si="84"/>
        <v>0</v>
      </c>
      <c r="AD430" s="18">
        <f t="shared" si="85"/>
        <v>0</v>
      </c>
      <c r="AE430" s="17">
        <f t="shared" si="86"/>
        <v>0</v>
      </c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38"/>
      <c r="BK430" s="20">
        <f t="shared" si="87"/>
        <v>0</v>
      </c>
    </row>
    <row r="431" spans="1:63">
      <c r="A431" s="22">
        <v>424</v>
      </c>
      <c r="B431" s="25"/>
      <c r="C431" s="26"/>
      <c r="D431" s="26"/>
      <c r="E431" s="27"/>
      <c r="F431" s="27"/>
      <c r="G431" s="26"/>
      <c r="H431" s="27"/>
      <c r="I431" s="27"/>
      <c r="J431" s="26"/>
      <c r="K431" s="27"/>
      <c r="L431" s="17">
        <f t="shared" si="77"/>
        <v>0</v>
      </c>
      <c r="M431" s="27"/>
      <c r="N431" s="27"/>
      <c r="O431" s="27"/>
      <c r="P431" s="27"/>
      <c r="Q431" s="27"/>
      <c r="R431" s="27"/>
      <c r="S431" s="27"/>
      <c r="T431" s="17">
        <f t="shared" si="78"/>
        <v>0</v>
      </c>
      <c r="U431" s="27"/>
      <c r="V431" s="27"/>
      <c r="W431" s="18">
        <f t="shared" si="79"/>
        <v>0</v>
      </c>
      <c r="X431" s="18"/>
      <c r="Y431" s="18">
        <f t="shared" si="80"/>
        <v>0</v>
      </c>
      <c r="Z431" s="18">
        <f t="shared" si="81"/>
        <v>0</v>
      </c>
      <c r="AA431" s="18">
        <f t="shared" si="82"/>
        <v>0</v>
      </c>
      <c r="AB431" s="18">
        <f t="shared" si="83"/>
        <v>0</v>
      </c>
      <c r="AC431" s="18">
        <f t="shared" si="84"/>
        <v>0</v>
      </c>
      <c r="AD431" s="18">
        <f t="shared" si="85"/>
        <v>0</v>
      </c>
      <c r="AE431" s="17">
        <f t="shared" si="86"/>
        <v>0</v>
      </c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38"/>
      <c r="BK431" s="20">
        <f t="shared" si="87"/>
        <v>0</v>
      </c>
    </row>
    <row r="432" spans="1:63">
      <c r="A432" s="22">
        <v>425</v>
      </c>
      <c r="B432" s="25"/>
      <c r="C432" s="26"/>
      <c r="D432" s="26"/>
      <c r="E432" s="27"/>
      <c r="F432" s="27"/>
      <c r="G432" s="26"/>
      <c r="H432" s="27"/>
      <c r="I432" s="27"/>
      <c r="J432" s="26"/>
      <c r="K432" s="27"/>
      <c r="L432" s="17">
        <f t="shared" si="77"/>
        <v>0</v>
      </c>
      <c r="M432" s="27"/>
      <c r="N432" s="27"/>
      <c r="O432" s="27"/>
      <c r="P432" s="27"/>
      <c r="Q432" s="27"/>
      <c r="R432" s="27"/>
      <c r="S432" s="27"/>
      <c r="T432" s="17">
        <f t="shared" si="78"/>
        <v>0</v>
      </c>
      <c r="U432" s="27"/>
      <c r="V432" s="27"/>
      <c r="W432" s="18">
        <f t="shared" si="79"/>
        <v>0</v>
      </c>
      <c r="X432" s="18"/>
      <c r="Y432" s="18">
        <f t="shared" si="80"/>
        <v>0</v>
      </c>
      <c r="Z432" s="18">
        <f t="shared" si="81"/>
        <v>0</v>
      </c>
      <c r="AA432" s="18">
        <f t="shared" si="82"/>
        <v>0</v>
      </c>
      <c r="AB432" s="18">
        <f t="shared" si="83"/>
        <v>0</v>
      </c>
      <c r="AC432" s="18">
        <f t="shared" si="84"/>
        <v>0</v>
      </c>
      <c r="AD432" s="18">
        <f t="shared" si="85"/>
        <v>0</v>
      </c>
      <c r="AE432" s="17">
        <f t="shared" si="86"/>
        <v>0</v>
      </c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38"/>
      <c r="BK432" s="20">
        <f t="shared" si="87"/>
        <v>0</v>
      </c>
    </row>
    <row r="433" spans="1:63">
      <c r="A433" s="22">
        <v>426</v>
      </c>
      <c r="B433" s="25"/>
      <c r="C433" s="26"/>
      <c r="D433" s="26"/>
      <c r="E433" s="27"/>
      <c r="F433" s="27"/>
      <c r="G433" s="26"/>
      <c r="H433" s="27"/>
      <c r="I433" s="27"/>
      <c r="J433" s="26"/>
      <c r="K433" s="27"/>
      <c r="L433" s="17">
        <f t="shared" si="77"/>
        <v>0</v>
      </c>
      <c r="M433" s="27"/>
      <c r="N433" s="27"/>
      <c r="O433" s="27"/>
      <c r="P433" s="27"/>
      <c r="Q433" s="27"/>
      <c r="R433" s="27"/>
      <c r="S433" s="27"/>
      <c r="T433" s="17">
        <f t="shared" si="78"/>
        <v>0</v>
      </c>
      <c r="U433" s="27"/>
      <c r="V433" s="27"/>
      <c r="W433" s="18">
        <f t="shared" si="79"/>
        <v>0</v>
      </c>
      <c r="X433" s="18"/>
      <c r="Y433" s="18">
        <f t="shared" si="80"/>
        <v>0</v>
      </c>
      <c r="Z433" s="18">
        <f t="shared" si="81"/>
        <v>0</v>
      </c>
      <c r="AA433" s="18">
        <f t="shared" si="82"/>
        <v>0</v>
      </c>
      <c r="AB433" s="18">
        <f t="shared" si="83"/>
        <v>0</v>
      </c>
      <c r="AC433" s="18">
        <f t="shared" si="84"/>
        <v>0</v>
      </c>
      <c r="AD433" s="18">
        <f t="shared" si="85"/>
        <v>0</v>
      </c>
      <c r="AE433" s="17">
        <f t="shared" si="86"/>
        <v>0</v>
      </c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38"/>
      <c r="BK433" s="20">
        <f t="shared" si="87"/>
        <v>0</v>
      </c>
    </row>
    <row r="434" spans="1:63">
      <c r="A434" s="22">
        <v>427</v>
      </c>
      <c r="B434" s="25"/>
      <c r="C434" s="26"/>
      <c r="D434" s="26"/>
      <c r="E434" s="27"/>
      <c r="F434" s="27"/>
      <c r="G434" s="26"/>
      <c r="H434" s="27"/>
      <c r="I434" s="27"/>
      <c r="J434" s="26"/>
      <c r="K434" s="27"/>
      <c r="L434" s="17">
        <f t="shared" si="77"/>
        <v>0</v>
      </c>
      <c r="M434" s="27"/>
      <c r="N434" s="27"/>
      <c r="O434" s="27"/>
      <c r="P434" s="27"/>
      <c r="Q434" s="27"/>
      <c r="R434" s="27"/>
      <c r="S434" s="27"/>
      <c r="T434" s="17">
        <f t="shared" si="78"/>
        <v>0</v>
      </c>
      <c r="U434" s="27"/>
      <c r="V434" s="27"/>
      <c r="W434" s="18">
        <f t="shared" si="79"/>
        <v>0</v>
      </c>
      <c r="X434" s="18"/>
      <c r="Y434" s="18">
        <f t="shared" si="80"/>
        <v>0</v>
      </c>
      <c r="Z434" s="18">
        <f t="shared" si="81"/>
        <v>0</v>
      </c>
      <c r="AA434" s="18">
        <f t="shared" si="82"/>
        <v>0</v>
      </c>
      <c r="AB434" s="18">
        <f t="shared" si="83"/>
        <v>0</v>
      </c>
      <c r="AC434" s="18">
        <f t="shared" si="84"/>
        <v>0</v>
      </c>
      <c r="AD434" s="18">
        <f t="shared" si="85"/>
        <v>0</v>
      </c>
      <c r="AE434" s="17">
        <f t="shared" si="86"/>
        <v>0</v>
      </c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38"/>
      <c r="BK434" s="20">
        <f t="shared" si="87"/>
        <v>0</v>
      </c>
    </row>
    <row r="435" spans="1:63">
      <c r="A435" s="22">
        <v>428</v>
      </c>
      <c r="B435" s="25"/>
      <c r="C435" s="26"/>
      <c r="D435" s="26"/>
      <c r="E435" s="27"/>
      <c r="F435" s="27"/>
      <c r="G435" s="26"/>
      <c r="H435" s="27"/>
      <c r="I435" s="27"/>
      <c r="J435" s="26"/>
      <c r="K435" s="27"/>
      <c r="L435" s="17">
        <f t="shared" si="77"/>
        <v>0</v>
      </c>
      <c r="M435" s="27"/>
      <c r="N435" s="27"/>
      <c r="O435" s="27"/>
      <c r="P435" s="27"/>
      <c r="Q435" s="27"/>
      <c r="R435" s="27"/>
      <c r="S435" s="27"/>
      <c r="T435" s="17">
        <f t="shared" si="78"/>
        <v>0</v>
      </c>
      <c r="U435" s="27"/>
      <c r="V435" s="27"/>
      <c r="W435" s="18">
        <f t="shared" si="79"/>
        <v>0</v>
      </c>
      <c r="X435" s="18"/>
      <c r="Y435" s="18">
        <f t="shared" si="80"/>
        <v>0</v>
      </c>
      <c r="Z435" s="18">
        <f t="shared" si="81"/>
        <v>0</v>
      </c>
      <c r="AA435" s="18">
        <f t="shared" si="82"/>
        <v>0</v>
      </c>
      <c r="AB435" s="18">
        <f t="shared" si="83"/>
        <v>0</v>
      </c>
      <c r="AC435" s="18">
        <f t="shared" si="84"/>
        <v>0</v>
      </c>
      <c r="AD435" s="18">
        <f t="shared" si="85"/>
        <v>0</v>
      </c>
      <c r="AE435" s="17">
        <f t="shared" si="86"/>
        <v>0</v>
      </c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38"/>
      <c r="BK435" s="20">
        <f t="shared" si="87"/>
        <v>0</v>
      </c>
    </row>
    <row r="436" spans="1:63">
      <c r="A436" s="22">
        <v>429</v>
      </c>
      <c r="B436" s="25"/>
      <c r="C436" s="26"/>
      <c r="D436" s="26"/>
      <c r="E436" s="27"/>
      <c r="F436" s="27"/>
      <c r="G436" s="26"/>
      <c r="H436" s="27"/>
      <c r="I436" s="27"/>
      <c r="J436" s="26"/>
      <c r="K436" s="27"/>
      <c r="L436" s="17">
        <f t="shared" si="77"/>
        <v>0</v>
      </c>
      <c r="M436" s="27"/>
      <c r="N436" s="27"/>
      <c r="O436" s="27"/>
      <c r="P436" s="27"/>
      <c r="Q436" s="27"/>
      <c r="R436" s="27"/>
      <c r="S436" s="27"/>
      <c r="T436" s="17">
        <f t="shared" si="78"/>
        <v>0</v>
      </c>
      <c r="U436" s="27"/>
      <c r="V436" s="27"/>
      <c r="W436" s="18">
        <f t="shared" si="79"/>
        <v>0</v>
      </c>
      <c r="X436" s="18"/>
      <c r="Y436" s="18">
        <f t="shared" si="80"/>
        <v>0</v>
      </c>
      <c r="Z436" s="18">
        <f t="shared" si="81"/>
        <v>0</v>
      </c>
      <c r="AA436" s="18">
        <f t="shared" si="82"/>
        <v>0</v>
      </c>
      <c r="AB436" s="18">
        <f t="shared" si="83"/>
        <v>0</v>
      </c>
      <c r="AC436" s="18">
        <f t="shared" si="84"/>
        <v>0</v>
      </c>
      <c r="AD436" s="18">
        <f t="shared" si="85"/>
        <v>0</v>
      </c>
      <c r="AE436" s="17">
        <f t="shared" si="86"/>
        <v>0</v>
      </c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38"/>
      <c r="BK436" s="20">
        <f t="shared" si="87"/>
        <v>0</v>
      </c>
    </row>
    <row r="437" spans="1:63">
      <c r="A437" s="22">
        <v>430</v>
      </c>
      <c r="B437" s="25"/>
      <c r="C437" s="26"/>
      <c r="D437" s="26"/>
      <c r="E437" s="27"/>
      <c r="F437" s="27"/>
      <c r="G437" s="26"/>
      <c r="H437" s="27"/>
      <c r="I437" s="27"/>
      <c r="J437" s="26"/>
      <c r="K437" s="27"/>
      <c r="L437" s="17">
        <f t="shared" si="77"/>
        <v>0</v>
      </c>
      <c r="M437" s="27"/>
      <c r="N437" s="27"/>
      <c r="O437" s="27"/>
      <c r="P437" s="27"/>
      <c r="Q437" s="27"/>
      <c r="R437" s="27"/>
      <c r="S437" s="27"/>
      <c r="T437" s="17">
        <f t="shared" si="78"/>
        <v>0</v>
      </c>
      <c r="U437" s="27"/>
      <c r="V437" s="27"/>
      <c r="W437" s="18">
        <f t="shared" si="79"/>
        <v>0</v>
      </c>
      <c r="X437" s="18"/>
      <c r="Y437" s="18">
        <f t="shared" si="80"/>
        <v>0</v>
      </c>
      <c r="Z437" s="18">
        <f t="shared" si="81"/>
        <v>0</v>
      </c>
      <c r="AA437" s="18">
        <f t="shared" si="82"/>
        <v>0</v>
      </c>
      <c r="AB437" s="18">
        <f t="shared" si="83"/>
        <v>0</v>
      </c>
      <c r="AC437" s="18">
        <f t="shared" si="84"/>
        <v>0</v>
      </c>
      <c r="AD437" s="18">
        <f t="shared" si="85"/>
        <v>0</v>
      </c>
      <c r="AE437" s="17">
        <f t="shared" si="86"/>
        <v>0</v>
      </c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38"/>
      <c r="BK437" s="20">
        <f t="shared" si="87"/>
        <v>0</v>
      </c>
    </row>
    <row r="438" spans="1:63">
      <c r="A438" s="22">
        <v>431</v>
      </c>
      <c r="B438" s="25"/>
      <c r="C438" s="26"/>
      <c r="D438" s="26"/>
      <c r="E438" s="27"/>
      <c r="F438" s="27"/>
      <c r="G438" s="26"/>
      <c r="H438" s="27"/>
      <c r="I438" s="27"/>
      <c r="J438" s="26"/>
      <c r="K438" s="27"/>
      <c r="L438" s="17">
        <f t="shared" si="77"/>
        <v>0</v>
      </c>
      <c r="M438" s="27"/>
      <c r="N438" s="27"/>
      <c r="O438" s="27"/>
      <c r="P438" s="27"/>
      <c r="Q438" s="27"/>
      <c r="R438" s="27"/>
      <c r="S438" s="27"/>
      <c r="T438" s="17">
        <f t="shared" si="78"/>
        <v>0</v>
      </c>
      <c r="U438" s="27"/>
      <c r="V438" s="27"/>
      <c r="W438" s="18">
        <f t="shared" si="79"/>
        <v>0</v>
      </c>
      <c r="X438" s="18"/>
      <c r="Y438" s="18">
        <f t="shared" si="80"/>
        <v>0</v>
      </c>
      <c r="Z438" s="18">
        <f t="shared" si="81"/>
        <v>0</v>
      </c>
      <c r="AA438" s="18">
        <f t="shared" si="82"/>
        <v>0</v>
      </c>
      <c r="AB438" s="18">
        <f t="shared" si="83"/>
        <v>0</v>
      </c>
      <c r="AC438" s="18">
        <f t="shared" si="84"/>
        <v>0</v>
      </c>
      <c r="AD438" s="18">
        <f t="shared" si="85"/>
        <v>0</v>
      </c>
      <c r="AE438" s="17">
        <f t="shared" si="86"/>
        <v>0</v>
      </c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38"/>
      <c r="BK438" s="20">
        <f t="shared" si="87"/>
        <v>0</v>
      </c>
    </row>
    <row r="439" spans="1:63">
      <c r="A439" s="22">
        <v>432</v>
      </c>
      <c r="B439" s="25"/>
      <c r="C439" s="26"/>
      <c r="D439" s="26"/>
      <c r="E439" s="27"/>
      <c r="F439" s="27"/>
      <c r="G439" s="26"/>
      <c r="H439" s="27"/>
      <c r="I439" s="27"/>
      <c r="J439" s="26"/>
      <c r="K439" s="27"/>
      <c r="L439" s="17">
        <f t="shared" si="77"/>
        <v>0</v>
      </c>
      <c r="M439" s="27"/>
      <c r="N439" s="27"/>
      <c r="O439" s="27"/>
      <c r="P439" s="27"/>
      <c r="Q439" s="27"/>
      <c r="R439" s="27"/>
      <c r="S439" s="27"/>
      <c r="T439" s="17">
        <f t="shared" si="78"/>
        <v>0</v>
      </c>
      <c r="U439" s="27"/>
      <c r="V439" s="27"/>
      <c r="W439" s="18">
        <f t="shared" si="79"/>
        <v>0</v>
      </c>
      <c r="X439" s="18"/>
      <c r="Y439" s="18">
        <f t="shared" si="80"/>
        <v>0</v>
      </c>
      <c r="Z439" s="18">
        <f t="shared" si="81"/>
        <v>0</v>
      </c>
      <c r="AA439" s="18">
        <f t="shared" si="82"/>
        <v>0</v>
      </c>
      <c r="AB439" s="18">
        <f t="shared" si="83"/>
        <v>0</v>
      </c>
      <c r="AC439" s="18">
        <f t="shared" si="84"/>
        <v>0</v>
      </c>
      <c r="AD439" s="18">
        <f t="shared" si="85"/>
        <v>0</v>
      </c>
      <c r="AE439" s="17">
        <f t="shared" si="86"/>
        <v>0</v>
      </c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38"/>
      <c r="BK439" s="20">
        <f t="shared" si="87"/>
        <v>0</v>
      </c>
    </row>
    <row r="440" spans="1:63">
      <c r="A440" s="22">
        <v>433</v>
      </c>
      <c r="B440" s="25"/>
      <c r="C440" s="26"/>
      <c r="D440" s="26"/>
      <c r="E440" s="27"/>
      <c r="F440" s="27"/>
      <c r="G440" s="26"/>
      <c r="H440" s="27"/>
      <c r="I440" s="27"/>
      <c r="J440" s="26"/>
      <c r="K440" s="27"/>
      <c r="L440" s="17">
        <f t="shared" si="77"/>
        <v>0</v>
      </c>
      <c r="M440" s="27"/>
      <c r="N440" s="27"/>
      <c r="O440" s="27"/>
      <c r="P440" s="27"/>
      <c r="Q440" s="27"/>
      <c r="R440" s="27"/>
      <c r="S440" s="27"/>
      <c r="T440" s="17">
        <f t="shared" si="78"/>
        <v>0</v>
      </c>
      <c r="U440" s="27"/>
      <c r="V440" s="27"/>
      <c r="W440" s="18">
        <f t="shared" si="79"/>
        <v>0</v>
      </c>
      <c r="X440" s="18"/>
      <c r="Y440" s="18">
        <f t="shared" si="80"/>
        <v>0</v>
      </c>
      <c r="Z440" s="18">
        <f t="shared" si="81"/>
        <v>0</v>
      </c>
      <c r="AA440" s="18">
        <f t="shared" si="82"/>
        <v>0</v>
      </c>
      <c r="AB440" s="18">
        <f t="shared" si="83"/>
        <v>0</v>
      </c>
      <c r="AC440" s="18">
        <f t="shared" si="84"/>
        <v>0</v>
      </c>
      <c r="AD440" s="18">
        <f t="shared" si="85"/>
        <v>0</v>
      </c>
      <c r="AE440" s="17">
        <f t="shared" si="86"/>
        <v>0</v>
      </c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38"/>
      <c r="BK440" s="20">
        <f t="shared" si="87"/>
        <v>0</v>
      </c>
    </row>
    <row r="441" spans="1:63">
      <c r="A441" s="22">
        <v>434</v>
      </c>
      <c r="B441" s="25"/>
      <c r="C441" s="26"/>
      <c r="D441" s="26"/>
      <c r="E441" s="27"/>
      <c r="F441" s="27"/>
      <c r="G441" s="26"/>
      <c r="H441" s="27"/>
      <c r="I441" s="27"/>
      <c r="J441" s="26"/>
      <c r="K441" s="27"/>
      <c r="L441" s="17">
        <f t="shared" si="77"/>
        <v>0</v>
      </c>
      <c r="M441" s="27"/>
      <c r="N441" s="27"/>
      <c r="O441" s="27"/>
      <c r="P441" s="27"/>
      <c r="Q441" s="27"/>
      <c r="R441" s="27"/>
      <c r="S441" s="27"/>
      <c r="T441" s="17">
        <f t="shared" si="78"/>
        <v>0</v>
      </c>
      <c r="U441" s="27"/>
      <c r="V441" s="27"/>
      <c r="W441" s="18">
        <f t="shared" si="79"/>
        <v>0</v>
      </c>
      <c r="X441" s="18"/>
      <c r="Y441" s="18">
        <f t="shared" si="80"/>
        <v>0</v>
      </c>
      <c r="Z441" s="18">
        <f t="shared" si="81"/>
        <v>0</v>
      </c>
      <c r="AA441" s="18">
        <f t="shared" si="82"/>
        <v>0</v>
      </c>
      <c r="AB441" s="18">
        <f t="shared" si="83"/>
        <v>0</v>
      </c>
      <c r="AC441" s="18">
        <f t="shared" si="84"/>
        <v>0</v>
      </c>
      <c r="AD441" s="18">
        <f t="shared" si="85"/>
        <v>0</v>
      </c>
      <c r="AE441" s="17">
        <f t="shared" si="86"/>
        <v>0</v>
      </c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38"/>
      <c r="BK441" s="20">
        <f t="shared" si="87"/>
        <v>0</v>
      </c>
    </row>
    <row r="442" spans="1:63">
      <c r="A442" s="22">
        <v>435</v>
      </c>
      <c r="B442" s="25"/>
      <c r="C442" s="26"/>
      <c r="D442" s="26"/>
      <c r="E442" s="27"/>
      <c r="F442" s="27"/>
      <c r="G442" s="26"/>
      <c r="H442" s="27"/>
      <c r="I442" s="27"/>
      <c r="J442" s="26"/>
      <c r="K442" s="27"/>
      <c r="L442" s="17">
        <f t="shared" si="77"/>
        <v>0</v>
      </c>
      <c r="M442" s="27"/>
      <c r="N442" s="27"/>
      <c r="O442" s="27"/>
      <c r="P442" s="27"/>
      <c r="Q442" s="27"/>
      <c r="R442" s="27"/>
      <c r="S442" s="27"/>
      <c r="T442" s="17">
        <f t="shared" si="78"/>
        <v>0</v>
      </c>
      <c r="U442" s="27"/>
      <c r="V442" s="27"/>
      <c r="W442" s="18">
        <f t="shared" si="79"/>
        <v>0</v>
      </c>
      <c r="X442" s="18"/>
      <c r="Y442" s="18">
        <f t="shared" si="80"/>
        <v>0</v>
      </c>
      <c r="Z442" s="18">
        <f t="shared" si="81"/>
        <v>0</v>
      </c>
      <c r="AA442" s="18">
        <f t="shared" si="82"/>
        <v>0</v>
      </c>
      <c r="AB442" s="18">
        <f t="shared" si="83"/>
        <v>0</v>
      </c>
      <c r="AC442" s="18">
        <f t="shared" si="84"/>
        <v>0</v>
      </c>
      <c r="AD442" s="18">
        <f t="shared" si="85"/>
        <v>0</v>
      </c>
      <c r="AE442" s="17">
        <f t="shared" si="86"/>
        <v>0</v>
      </c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38"/>
      <c r="BK442" s="20">
        <f t="shared" si="87"/>
        <v>0</v>
      </c>
    </row>
    <row r="443" spans="1:63">
      <c r="A443" s="22">
        <v>436</v>
      </c>
      <c r="B443" s="25"/>
      <c r="C443" s="26"/>
      <c r="D443" s="26"/>
      <c r="E443" s="27"/>
      <c r="F443" s="27"/>
      <c r="G443" s="26"/>
      <c r="H443" s="27"/>
      <c r="I443" s="27"/>
      <c r="J443" s="26"/>
      <c r="K443" s="27"/>
      <c r="L443" s="17">
        <f t="shared" si="77"/>
        <v>0</v>
      </c>
      <c r="M443" s="27"/>
      <c r="N443" s="27"/>
      <c r="O443" s="27"/>
      <c r="P443" s="27"/>
      <c r="Q443" s="27"/>
      <c r="R443" s="27"/>
      <c r="S443" s="27"/>
      <c r="T443" s="17">
        <f t="shared" si="78"/>
        <v>0</v>
      </c>
      <c r="U443" s="27"/>
      <c r="V443" s="27"/>
      <c r="W443" s="18">
        <f t="shared" si="79"/>
        <v>0</v>
      </c>
      <c r="X443" s="18"/>
      <c r="Y443" s="18">
        <f t="shared" si="80"/>
        <v>0</v>
      </c>
      <c r="Z443" s="18">
        <f t="shared" si="81"/>
        <v>0</v>
      </c>
      <c r="AA443" s="18">
        <f t="shared" si="82"/>
        <v>0</v>
      </c>
      <c r="AB443" s="18">
        <f t="shared" si="83"/>
        <v>0</v>
      </c>
      <c r="AC443" s="18">
        <f t="shared" si="84"/>
        <v>0</v>
      </c>
      <c r="AD443" s="18">
        <f t="shared" si="85"/>
        <v>0</v>
      </c>
      <c r="AE443" s="17">
        <f t="shared" si="86"/>
        <v>0</v>
      </c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38"/>
      <c r="BK443" s="20">
        <f t="shared" si="87"/>
        <v>0</v>
      </c>
    </row>
    <row r="444" spans="1:63">
      <c r="A444" s="22">
        <v>437</v>
      </c>
      <c r="B444" s="25"/>
      <c r="C444" s="26"/>
      <c r="D444" s="26"/>
      <c r="E444" s="27"/>
      <c r="F444" s="27"/>
      <c r="G444" s="26"/>
      <c r="H444" s="27"/>
      <c r="I444" s="27"/>
      <c r="J444" s="26"/>
      <c r="K444" s="27"/>
      <c r="L444" s="17">
        <f t="shared" si="77"/>
        <v>0</v>
      </c>
      <c r="M444" s="27"/>
      <c r="N444" s="27"/>
      <c r="O444" s="27"/>
      <c r="P444" s="27"/>
      <c r="Q444" s="27"/>
      <c r="R444" s="27"/>
      <c r="S444" s="27"/>
      <c r="T444" s="17">
        <f t="shared" si="78"/>
        <v>0</v>
      </c>
      <c r="U444" s="27"/>
      <c r="V444" s="27"/>
      <c r="W444" s="18">
        <f t="shared" si="79"/>
        <v>0</v>
      </c>
      <c r="X444" s="18"/>
      <c r="Y444" s="18">
        <f t="shared" si="80"/>
        <v>0</v>
      </c>
      <c r="Z444" s="18">
        <f t="shared" si="81"/>
        <v>0</v>
      </c>
      <c r="AA444" s="18">
        <f t="shared" si="82"/>
        <v>0</v>
      </c>
      <c r="AB444" s="18">
        <f t="shared" si="83"/>
        <v>0</v>
      </c>
      <c r="AC444" s="18">
        <f t="shared" si="84"/>
        <v>0</v>
      </c>
      <c r="AD444" s="18">
        <f t="shared" si="85"/>
        <v>0</v>
      </c>
      <c r="AE444" s="17">
        <f t="shared" si="86"/>
        <v>0</v>
      </c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38"/>
      <c r="BK444" s="20">
        <f t="shared" si="87"/>
        <v>0</v>
      </c>
    </row>
    <row r="445" spans="1:63">
      <c r="A445" s="22">
        <v>438</v>
      </c>
      <c r="B445" s="25"/>
      <c r="C445" s="26"/>
      <c r="D445" s="26"/>
      <c r="E445" s="27"/>
      <c r="F445" s="27"/>
      <c r="G445" s="26"/>
      <c r="H445" s="27"/>
      <c r="I445" s="27"/>
      <c r="J445" s="26"/>
      <c r="K445" s="27"/>
      <c r="L445" s="17">
        <f t="shared" si="77"/>
        <v>0</v>
      </c>
      <c r="M445" s="27"/>
      <c r="N445" s="27"/>
      <c r="O445" s="27"/>
      <c r="P445" s="27"/>
      <c r="Q445" s="27"/>
      <c r="R445" s="27"/>
      <c r="S445" s="27"/>
      <c r="T445" s="17">
        <f t="shared" si="78"/>
        <v>0</v>
      </c>
      <c r="U445" s="27"/>
      <c r="V445" s="27"/>
      <c r="W445" s="18">
        <f t="shared" si="79"/>
        <v>0</v>
      </c>
      <c r="X445" s="18"/>
      <c r="Y445" s="18">
        <f t="shared" si="80"/>
        <v>0</v>
      </c>
      <c r="Z445" s="18">
        <f t="shared" si="81"/>
        <v>0</v>
      </c>
      <c r="AA445" s="18">
        <f t="shared" si="82"/>
        <v>0</v>
      </c>
      <c r="AB445" s="18">
        <f t="shared" si="83"/>
        <v>0</v>
      </c>
      <c r="AC445" s="18">
        <f t="shared" si="84"/>
        <v>0</v>
      </c>
      <c r="AD445" s="18">
        <f t="shared" si="85"/>
        <v>0</v>
      </c>
      <c r="AE445" s="17">
        <f t="shared" si="86"/>
        <v>0</v>
      </c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38"/>
      <c r="BK445" s="20">
        <f t="shared" si="87"/>
        <v>0</v>
      </c>
    </row>
    <row r="446" spans="1:63">
      <c r="A446" s="22">
        <v>439</v>
      </c>
      <c r="B446" s="25"/>
      <c r="C446" s="26"/>
      <c r="D446" s="26"/>
      <c r="E446" s="27"/>
      <c r="F446" s="27"/>
      <c r="G446" s="26"/>
      <c r="H446" s="27"/>
      <c r="I446" s="27"/>
      <c r="J446" s="26"/>
      <c r="K446" s="27"/>
      <c r="L446" s="17">
        <f t="shared" si="77"/>
        <v>0</v>
      </c>
      <c r="M446" s="27"/>
      <c r="N446" s="27"/>
      <c r="O446" s="27"/>
      <c r="P446" s="27"/>
      <c r="Q446" s="27"/>
      <c r="R446" s="27"/>
      <c r="S446" s="27"/>
      <c r="T446" s="17">
        <f t="shared" si="78"/>
        <v>0</v>
      </c>
      <c r="U446" s="27"/>
      <c r="V446" s="27"/>
      <c r="W446" s="18">
        <f t="shared" si="79"/>
        <v>0</v>
      </c>
      <c r="X446" s="18"/>
      <c r="Y446" s="18">
        <f t="shared" si="80"/>
        <v>0</v>
      </c>
      <c r="Z446" s="18">
        <f t="shared" si="81"/>
        <v>0</v>
      </c>
      <c r="AA446" s="18">
        <f t="shared" si="82"/>
        <v>0</v>
      </c>
      <c r="AB446" s="18">
        <f t="shared" si="83"/>
        <v>0</v>
      </c>
      <c r="AC446" s="18">
        <f t="shared" si="84"/>
        <v>0</v>
      </c>
      <c r="AD446" s="18">
        <f t="shared" si="85"/>
        <v>0</v>
      </c>
      <c r="AE446" s="17">
        <f t="shared" si="86"/>
        <v>0</v>
      </c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38"/>
      <c r="BK446" s="20">
        <f t="shared" si="87"/>
        <v>0</v>
      </c>
    </row>
    <row r="447" spans="1:63">
      <c r="A447" s="22">
        <v>440</v>
      </c>
      <c r="B447" s="25"/>
      <c r="C447" s="26"/>
      <c r="D447" s="26"/>
      <c r="E447" s="27"/>
      <c r="F447" s="27"/>
      <c r="G447" s="26"/>
      <c r="H447" s="27"/>
      <c r="I447" s="27"/>
      <c r="J447" s="26"/>
      <c r="K447" s="27"/>
      <c r="L447" s="17">
        <f t="shared" si="77"/>
        <v>0</v>
      </c>
      <c r="M447" s="27"/>
      <c r="N447" s="27"/>
      <c r="O447" s="27"/>
      <c r="P447" s="27"/>
      <c r="Q447" s="27"/>
      <c r="R447" s="27"/>
      <c r="S447" s="27"/>
      <c r="T447" s="17">
        <f t="shared" si="78"/>
        <v>0</v>
      </c>
      <c r="U447" s="27"/>
      <c r="V447" s="27"/>
      <c r="W447" s="18">
        <f t="shared" si="79"/>
        <v>0</v>
      </c>
      <c r="X447" s="18"/>
      <c r="Y447" s="18">
        <f t="shared" si="80"/>
        <v>0</v>
      </c>
      <c r="Z447" s="18">
        <f t="shared" si="81"/>
        <v>0</v>
      </c>
      <c r="AA447" s="18">
        <f t="shared" si="82"/>
        <v>0</v>
      </c>
      <c r="AB447" s="18">
        <f t="shared" si="83"/>
        <v>0</v>
      </c>
      <c r="AC447" s="18">
        <f t="shared" si="84"/>
        <v>0</v>
      </c>
      <c r="AD447" s="18">
        <f t="shared" si="85"/>
        <v>0</v>
      </c>
      <c r="AE447" s="17">
        <f t="shared" si="86"/>
        <v>0</v>
      </c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38"/>
      <c r="BK447" s="20">
        <f t="shared" si="87"/>
        <v>0</v>
      </c>
    </row>
    <row r="448" spans="1:63">
      <c r="A448" s="22">
        <v>441</v>
      </c>
      <c r="B448" s="25"/>
      <c r="C448" s="26"/>
      <c r="D448" s="26"/>
      <c r="E448" s="27"/>
      <c r="F448" s="27"/>
      <c r="G448" s="26"/>
      <c r="H448" s="27"/>
      <c r="I448" s="27"/>
      <c r="J448" s="26"/>
      <c r="K448" s="27"/>
      <c r="L448" s="17">
        <f t="shared" si="77"/>
        <v>0</v>
      </c>
      <c r="M448" s="27"/>
      <c r="N448" s="27"/>
      <c r="O448" s="27"/>
      <c r="P448" s="27"/>
      <c r="Q448" s="27"/>
      <c r="R448" s="27"/>
      <c r="S448" s="27"/>
      <c r="T448" s="17">
        <f t="shared" si="78"/>
        <v>0</v>
      </c>
      <c r="U448" s="27"/>
      <c r="V448" s="27"/>
      <c r="W448" s="18">
        <f t="shared" si="79"/>
        <v>0</v>
      </c>
      <c r="X448" s="18"/>
      <c r="Y448" s="18">
        <f t="shared" si="80"/>
        <v>0</v>
      </c>
      <c r="Z448" s="18">
        <f t="shared" si="81"/>
        <v>0</v>
      </c>
      <c r="AA448" s="18">
        <f t="shared" si="82"/>
        <v>0</v>
      </c>
      <c r="AB448" s="18">
        <f t="shared" si="83"/>
        <v>0</v>
      </c>
      <c r="AC448" s="18">
        <f t="shared" si="84"/>
        <v>0</v>
      </c>
      <c r="AD448" s="18">
        <f t="shared" si="85"/>
        <v>0</v>
      </c>
      <c r="AE448" s="17">
        <f t="shared" si="86"/>
        <v>0</v>
      </c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38"/>
      <c r="BK448" s="20">
        <f t="shared" si="87"/>
        <v>0</v>
      </c>
    </row>
    <row r="449" spans="1:63">
      <c r="A449" s="22">
        <v>442</v>
      </c>
      <c r="B449" s="25"/>
      <c r="C449" s="26"/>
      <c r="D449" s="26"/>
      <c r="E449" s="27"/>
      <c r="F449" s="27"/>
      <c r="G449" s="26"/>
      <c r="H449" s="27"/>
      <c r="I449" s="27"/>
      <c r="J449" s="26"/>
      <c r="K449" s="27"/>
      <c r="L449" s="17">
        <f t="shared" si="77"/>
        <v>0</v>
      </c>
      <c r="M449" s="27"/>
      <c r="N449" s="27"/>
      <c r="O449" s="27"/>
      <c r="P449" s="27"/>
      <c r="Q449" s="27"/>
      <c r="R449" s="27"/>
      <c r="S449" s="27"/>
      <c r="T449" s="17">
        <f t="shared" si="78"/>
        <v>0</v>
      </c>
      <c r="U449" s="27"/>
      <c r="V449" s="27"/>
      <c r="W449" s="18">
        <f t="shared" si="79"/>
        <v>0</v>
      </c>
      <c r="X449" s="18"/>
      <c r="Y449" s="18">
        <f t="shared" si="80"/>
        <v>0</v>
      </c>
      <c r="Z449" s="18">
        <f t="shared" si="81"/>
        <v>0</v>
      </c>
      <c r="AA449" s="18">
        <f t="shared" si="82"/>
        <v>0</v>
      </c>
      <c r="AB449" s="18">
        <f t="shared" si="83"/>
        <v>0</v>
      </c>
      <c r="AC449" s="18">
        <f t="shared" si="84"/>
        <v>0</v>
      </c>
      <c r="AD449" s="18">
        <f t="shared" si="85"/>
        <v>0</v>
      </c>
      <c r="AE449" s="17">
        <f t="shared" si="86"/>
        <v>0</v>
      </c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38"/>
      <c r="BK449" s="20">
        <f t="shared" si="87"/>
        <v>0</v>
      </c>
    </row>
    <row r="450" spans="1:63">
      <c r="A450" s="22">
        <v>443</v>
      </c>
      <c r="B450" s="25"/>
      <c r="C450" s="26"/>
      <c r="D450" s="26"/>
      <c r="E450" s="27"/>
      <c r="F450" s="27"/>
      <c r="G450" s="26"/>
      <c r="H450" s="27"/>
      <c r="I450" s="27"/>
      <c r="J450" s="26"/>
      <c r="K450" s="27"/>
      <c r="L450" s="17">
        <f t="shared" si="77"/>
        <v>0</v>
      </c>
      <c r="M450" s="27"/>
      <c r="N450" s="27"/>
      <c r="O450" s="27"/>
      <c r="P450" s="27"/>
      <c r="Q450" s="27"/>
      <c r="R450" s="27"/>
      <c r="S450" s="27"/>
      <c r="T450" s="17">
        <f t="shared" si="78"/>
        <v>0</v>
      </c>
      <c r="U450" s="27"/>
      <c r="V450" s="27"/>
      <c r="W450" s="18">
        <f t="shared" si="79"/>
        <v>0</v>
      </c>
      <c r="X450" s="18"/>
      <c r="Y450" s="18">
        <f t="shared" si="80"/>
        <v>0</v>
      </c>
      <c r="Z450" s="18">
        <f t="shared" si="81"/>
        <v>0</v>
      </c>
      <c r="AA450" s="18">
        <f t="shared" si="82"/>
        <v>0</v>
      </c>
      <c r="AB450" s="18">
        <f t="shared" si="83"/>
        <v>0</v>
      </c>
      <c r="AC450" s="18">
        <f t="shared" si="84"/>
        <v>0</v>
      </c>
      <c r="AD450" s="18">
        <f t="shared" si="85"/>
        <v>0</v>
      </c>
      <c r="AE450" s="17">
        <f t="shared" si="86"/>
        <v>0</v>
      </c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38"/>
      <c r="BK450" s="20">
        <f t="shared" si="87"/>
        <v>0</v>
      </c>
    </row>
    <row r="451" spans="1:63">
      <c r="A451" s="22">
        <v>444</v>
      </c>
      <c r="B451" s="25"/>
      <c r="C451" s="26"/>
      <c r="D451" s="26"/>
      <c r="E451" s="27"/>
      <c r="F451" s="27"/>
      <c r="G451" s="26"/>
      <c r="H451" s="27"/>
      <c r="I451" s="27"/>
      <c r="J451" s="26"/>
      <c r="K451" s="27"/>
      <c r="L451" s="17">
        <f t="shared" si="77"/>
        <v>0</v>
      </c>
      <c r="M451" s="27"/>
      <c r="N451" s="27"/>
      <c r="O451" s="27"/>
      <c r="P451" s="27"/>
      <c r="Q451" s="27"/>
      <c r="R451" s="27"/>
      <c r="S451" s="27"/>
      <c r="T451" s="17">
        <f t="shared" si="78"/>
        <v>0</v>
      </c>
      <c r="U451" s="27"/>
      <c r="V451" s="27"/>
      <c r="W451" s="18">
        <f t="shared" si="79"/>
        <v>0</v>
      </c>
      <c r="X451" s="18"/>
      <c r="Y451" s="18">
        <f t="shared" si="80"/>
        <v>0</v>
      </c>
      <c r="Z451" s="18">
        <f t="shared" si="81"/>
        <v>0</v>
      </c>
      <c r="AA451" s="18">
        <f t="shared" si="82"/>
        <v>0</v>
      </c>
      <c r="AB451" s="18">
        <f t="shared" si="83"/>
        <v>0</v>
      </c>
      <c r="AC451" s="18">
        <f t="shared" si="84"/>
        <v>0</v>
      </c>
      <c r="AD451" s="18">
        <f t="shared" si="85"/>
        <v>0</v>
      </c>
      <c r="AE451" s="17">
        <f t="shared" si="86"/>
        <v>0</v>
      </c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38"/>
      <c r="BK451" s="20">
        <f t="shared" si="87"/>
        <v>0</v>
      </c>
    </row>
    <row r="452" spans="1:63">
      <c r="A452" s="22">
        <v>445</v>
      </c>
      <c r="B452" s="25"/>
      <c r="C452" s="26"/>
      <c r="D452" s="26"/>
      <c r="E452" s="27"/>
      <c r="F452" s="27"/>
      <c r="G452" s="26"/>
      <c r="H452" s="27"/>
      <c r="I452" s="27"/>
      <c r="J452" s="26"/>
      <c r="K452" s="27"/>
      <c r="L452" s="17">
        <f t="shared" si="77"/>
        <v>0</v>
      </c>
      <c r="M452" s="27"/>
      <c r="N452" s="27"/>
      <c r="O452" s="27"/>
      <c r="P452" s="27"/>
      <c r="Q452" s="27"/>
      <c r="R452" s="27"/>
      <c r="S452" s="27"/>
      <c r="T452" s="17">
        <f t="shared" si="78"/>
        <v>0</v>
      </c>
      <c r="U452" s="27"/>
      <c r="V452" s="27"/>
      <c r="W452" s="18">
        <f t="shared" si="79"/>
        <v>0</v>
      </c>
      <c r="X452" s="18"/>
      <c r="Y452" s="18">
        <f t="shared" si="80"/>
        <v>0</v>
      </c>
      <c r="Z452" s="18">
        <f t="shared" si="81"/>
        <v>0</v>
      </c>
      <c r="AA452" s="18">
        <f t="shared" si="82"/>
        <v>0</v>
      </c>
      <c r="AB452" s="18">
        <f t="shared" si="83"/>
        <v>0</v>
      </c>
      <c r="AC452" s="18">
        <f t="shared" si="84"/>
        <v>0</v>
      </c>
      <c r="AD452" s="18">
        <f t="shared" si="85"/>
        <v>0</v>
      </c>
      <c r="AE452" s="17">
        <f t="shared" si="86"/>
        <v>0</v>
      </c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38"/>
      <c r="BK452" s="20">
        <f t="shared" si="87"/>
        <v>0</v>
      </c>
    </row>
    <row r="453" spans="1:63">
      <c r="A453" s="22">
        <v>446</v>
      </c>
      <c r="B453" s="25"/>
      <c r="C453" s="26"/>
      <c r="D453" s="26"/>
      <c r="E453" s="27"/>
      <c r="F453" s="27"/>
      <c r="G453" s="26"/>
      <c r="H453" s="27"/>
      <c r="I453" s="27"/>
      <c r="J453" s="26"/>
      <c r="K453" s="27"/>
      <c r="L453" s="17">
        <f t="shared" si="77"/>
        <v>0</v>
      </c>
      <c r="M453" s="27"/>
      <c r="N453" s="27"/>
      <c r="O453" s="27"/>
      <c r="P453" s="27"/>
      <c r="Q453" s="27"/>
      <c r="R453" s="27"/>
      <c r="S453" s="27"/>
      <c r="T453" s="17">
        <f t="shared" si="78"/>
        <v>0</v>
      </c>
      <c r="U453" s="27"/>
      <c r="V453" s="27"/>
      <c r="W453" s="18">
        <f t="shared" si="79"/>
        <v>0</v>
      </c>
      <c r="X453" s="18"/>
      <c r="Y453" s="18">
        <f t="shared" si="80"/>
        <v>0</v>
      </c>
      <c r="Z453" s="18">
        <f t="shared" si="81"/>
        <v>0</v>
      </c>
      <c r="AA453" s="18">
        <f t="shared" si="82"/>
        <v>0</v>
      </c>
      <c r="AB453" s="18">
        <f t="shared" si="83"/>
        <v>0</v>
      </c>
      <c r="AC453" s="18">
        <f t="shared" si="84"/>
        <v>0</v>
      </c>
      <c r="AD453" s="18">
        <f t="shared" si="85"/>
        <v>0</v>
      </c>
      <c r="AE453" s="17">
        <f t="shared" si="86"/>
        <v>0</v>
      </c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38"/>
      <c r="BK453" s="20">
        <f t="shared" si="87"/>
        <v>0</v>
      </c>
    </row>
    <row r="454" spans="1:63">
      <c r="A454" s="22">
        <v>447</v>
      </c>
      <c r="B454" s="25"/>
      <c r="C454" s="26"/>
      <c r="D454" s="26"/>
      <c r="E454" s="27"/>
      <c r="F454" s="27"/>
      <c r="G454" s="26"/>
      <c r="H454" s="27"/>
      <c r="I454" s="27"/>
      <c r="J454" s="26"/>
      <c r="K454" s="27"/>
      <c r="L454" s="17">
        <f t="shared" si="77"/>
        <v>0</v>
      </c>
      <c r="M454" s="27"/>
      <c r="N454" s="27"/>
      <c r="O454" s="27"/>
      <c r="P454" s="27"/>
      <c r="Q454" s="27"/>
      <c r="R454" s="27"/>
      <c r="S454" s="27"/>
      <c r="T454" s="17">
        <f t="shared" si="78"/>
        <v>0</v>
      </c>
      <c r="U454" s="27"/>
      <c r="V454" s="27"/>
      <c r="W454" s="18">
        <f t="shared" si="79"/>
        <v>0</v>
      </c>
      <c r="X454" s="18"/>
      <c r="Y454" s="18">
        <f t="shared" si="80"/>
        <v>0</v>
      </c>
      <c r="Z454" s="18">
        <f t="shared" si="81"/>
        <v>0</v>
      </c>
      <c r="AA454" s="18">
        <f t="shared" si="82"/>
        <v>0</v>
      </c>
      <c r="AB454" s="18">
        <f t="shared" si="83"/>
        <v>0</v>
      </c>
      <c r="AC454" s="18">
        <f t="shared" si="84"/>
        <v>0</v>
      </c>
      <c r="AD454" s="18">
        <f t="shared" si="85"/>
        <v>0</v>
      </c>
      <c r="AE454" s="17">
        <f t="shared" si="86"/>
        <v>0</v>
      </c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38"/>
      <c r="BK454" s="20">
        <f t="shared" si="87"/>
        <v>0</v>
      </c>
    </row>
    <row r="455" spans="1:63">
      <c r="A455" s="22">
        <v>448</v>
      </c>
      <c r="B455" s="25"/>
      <c r="C455" s="26"/>
      <c r="D455" s="26"/>
      <c r="E455" s="27"/>
      <c r="F455" s="27"/>
      <c r="G455" s="26"/>
      <c r="H455" s="27"/>
      <c r="I455" s="27"/>
      <c r="J455" s="26"/>
      <c r="K455" s="27"/>
      <c r="L455" s="17">
        <f t="shared" si="77"/>
        <v>0</v>
      </c>
      <c r="M455" s="27"/>
      <c r="N455" s="27"/>
      <c r="O455" s="27"/>
      <c r="P455" s="27"/>
      <c r="Q455" s="27"/>
      <c r="R455" s="27"/>
      <c r="S455" s="27"/>
      <c r="T455" s="17">
        <f t="shared" si="78"/>
        <v>0</v>
      </c>
      <c r="U455" s="27"/>
      <c r="V455" s="27"/>
      <c r="W455" s="18">
        <f t="shared" si="79"/>
        <v>0</v>
      </c>
      <c r="X455" s="18"/>
      <c r="Y455" s="18">
        <f t="shared" si="80"/>
        <v>0</v>
      </c>
      <c r="Z455" s="18">
        <f t="shared" si="81"/>
        <v>0</v>
      </c>
      <c r="AA455" s="18">
        <f t="shared" si="82"/>
        <v>0</v>
      </c>
      <c r="AB455" s="18">
        <f t="shared" si="83"/>
        <v>0</v>
      </c>
      <c r="AC455" s="18">
        <f t="shared" si="84"/>
        <v>0</v>
      </c>
      <c r="AD455" s="18">
        <f t="shared" si="85"/>
        <v>0</v>
      </c>
      <c r="AE455" s="17">
        <f t="shared" si="86"/>
        <v>0</v>
      </c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38"/>
      <c r="BK455" s="20">
        <f t="shared" si="87"/>
        <v>0</v>
      </c>
    </row>
    <row r="456" spans="1:63">
      <c r="A456" s="22">
        <v>449</v>
      </c>
      <c r="B456" s="25"/>
      <c r="C456" s="26"/>
      <c r="D456" s="26"/>
      <c r="E456" s="27"/>
      <c r="F456" s="27"/>
      <c r="G456" s="26"/>
      <c r="H456" s="27"/>
      <c r="I456" s="27"/>
      <c r="J456" s="26"/>
      <c r="K456" s="27"/>
      <c r="L456" s="17">
        <f t="shared" si="77"/>
        <v>0</v>
      </c>
      <c r="M456" s="27"/>
      <c r="N456" s="27"/>
      <c r="O456" s="27"/>
      <c r="P456" s="27"/>
      <c r="Q456" s="27"/>
      <c r="R456" s="27"/>
      <c r="S456" s="27"/>
      <c r="T456" s="17">
        <f t="shared" si="78"/>
        <v>0</v>
      </c>
      <c r="U456" s="27"/>
      <c r="V456" s="27"/>
      <c r="W456" s="18">
        <f t="shared" si="79"/>
        <v>0</v>
      </c>
      <c r="X456" s="18"/>
      <c r="Y456" s="18">
        <f t="shared" si="80"/>
        <v>0</v>
      </c>
      <c r="Z456" s="18">
        <f t="shared" si="81"/>
        <v>0</v>
      </c>
      <c r="AA456" s="18">
        <f t="shared" si="82"/>
        <v>0</v>
      </c>
      <c r="AB456" s="18">
        <f t="shared" si="83"/>
        <v>0</v>
      </c>
      <c r="AC456" s="18">
        <f t="shared" si="84"/>
        <v>0</v>
      </c>
      <c r="AD456" s="18">
        <f t="shared" si="85"/>
        <v>0</v>
      </c>
      <c r="AE456" s="17">
        <f t="shared" si="86"/>
        <v>0</v>
      </c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38"/>
      <c r="BK456" s="20">
        <f t="shared" si="87"/>
        <v>0</v>
      </c>
    </row>
    <row r="457" spans="1:63">
      <c r="A457" s="22">
        <v>450</v>
      </c>
      <c r="B457" s="25"/>
      <c r="C457" s="26"/>
      <c r="D457" s="26"/>
      <c r="E457" s="27"/>
      <c r="F457" s="27"/>
      <c r="G457" s="26"/>
      <c r="H457" s="27"/>
      <c r="I457" s="27"/>
      <c r="J457" s="26"/>
      <c r="K457" s="27"/>
      <c r="L457" s="17">
        <f t="shared" si="77"/>
        <v>0</v>
      </c>
      <c r="M457" s="27"/>
      <c r="N457" s="27"/>
      <c r="O457" s="27"/>
      <c r="P457" s="27"/>
      <c r="Q457" s="27"/>
      <c r="R457" s="27"/>
      <c r="S457" s="27"/>
      <c r="T457" s="17">
        <f t="shared" si="78"/>
        <v>0</v>
      </c>
      <c r="U457" s="27"/>
      <c r="V457" s="27"/>
      <c r="W457" s="18">
        <f t="shared" si="79"/>
        <v>0</v>
      </c>
      <c r="X457" s="18"/>
      <c r="Y457" s="18">
        <f t="shared" si="80"/>
        <v>0</v>
      </c>
      <c r="Z457" s="18">
        <f t="shared" si="81"/>
        <v>0</v>
      </c>
      <c r="AA457" s="18">
        <f t="shared" si="82"/>
        <v>0</v>
      </c>
      <c r="AB457" s="18">
        <f t="shared" si="83"/>
        <v>0</v>
      </c>
      <c r="AC457" s="18">
        <f t="shared" si="84"/>
        <v>0</v>
      </c>
      <c r="AD457" s="18">
        <f t="shared" si="85"/>
        <v>0</v>
      </c>
      <c r="AE457" s="17">
        <f t="shared" si="86"/>
        <v>0</v>
      </c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38"/>
      <c r="BK457" s="20">
        <f t="shared" si="87"/>
        <v>0</v>
      </c>
    </row>
    <row r="458" spans="1:63">
      <c r="A458" s="22">
        <v>451</v>
      </c>
      <c r="B458" s="25"/>
      <c r="C458" s="26"/>
      <c r="D458" s="26"/>
      <c r="E458" s="27"/>
      <c r="F458" s="27"/>
      <c r="G458" s="26"/>
      <c r="H458" s="27"/>
      <c r="I458" s="27"/>
      <c r="J458" s="26"/>
      <c r="K458" s="27"/>
      <c r="L458" s="17">
        <f t="shared" si="77"/>
        <v>0</v>
      </c>
      <c r="M458" s="27"/>
      <c r="N458" s="27"/>
      <c r="O458" s="27"/>
      <c r="P458" s="27"/>
      <c r="Q458" s="27"/>
      <c r="R458" s="27"/>
      <c r="S458" s="27"/>
      <c r="T458" s="17">
        <f t="shared" si="78"/>
        <v>0</v>
      </c>
      <c r="U458" s="27"/>
      <c r="V458" s="27"/>
      <c r="W458" s="18">
        <f t="shared" si="79"/>
        <v>0</v>
      </c>
      <c r="X458" s="18"/>
      <c r="Y458" s="18">
        <f t="shared" si="80"/>
        <v>0</v>
      </c>
      <c r="Z458" s="18">
        <f t="shared" si="81"/>
        <v>0</v>
      </c>
      <c r="AA458" s="18">
        <f t="shared" si="82"/>
        <v>0</v>
      </c>
      <c r="AB458" s="18">
        <f t="shared" si="83"/>
        <v>0</v>
      </c>
      <c r="AC458" s="18">
        <f t="shared" si="84"/>
        <v>0</v>
      </c>
      <c r="AD458" s="18">
        <f t="shared" si="85"/>
        <v>0</v>
      </c>
      <c r="AE458" s="17">
        <f t="shared" si="86"/>
        <v>0</v>
      </c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38"/>
      <c r="BK458" s="20">
        <f t="shared" si="87"/>
        <v>0</v>
      </c>
    </row>
    <row r="459" spans="1:63">
      <c r="A459" s="22">
        <v>452</v>
      </c>
      <c r="B459" s="25"/>
      <c r="C459" s="26"/>
      <c r="D459" s="26"/>
      <c r="E459" s="27"/>
      <c r="F459" s="27"/>
      <c r="G459" s="26"/>
      <c r="H459" s="27"/>
      <c r="I459" s="27"/>
      <c r="J459" s="26"/>
      <c r="K459" s="27"/>
      <c r="L459" s="17">
        <f t="shared" si="77"/>
        <v>0</v>
      </c>
      <c r="M459" s="27"/>
      <c r="N459" s="27"/>
      <c r="O459" s="27"/>
      <c r="P459" s="27"/>
      <c r="Q459" s="27"/>
      <c r="R459" s="27"/>
      <c r="S459" s="27"/>
      <c r="T459" s="17">
        <f t="shared" si="78"/>
        <v>0</v>
      </c>
      <c r="U459" s="27"/>
      <c r="V459" s="27"/>
      <c r="W459" s="18">
        <f t="shared" si="79"/>
        <v>0</v>
      </c>
      <c r="X459" s="18"/>
      <c r="Y459" s="18">
        <f t="shared" si="80"/>
        <v>0</v>
      </c>
      <c r="Z459" s="18">
        <f t="shared" si="81"/>
        <v>0</v>
      </c>
      <c r="AA459" s="18">
        <f t="shared" si="82"/>
        <v>0</v>
      </c>
      <c r="AB459" s="18">
        <f t="shared" si="83"/>
        <v>0</v>
      </c>
      <c r="AC459" s="18">
        <f t="shared" si="84"/>
        <v>0</v>
      </c>
      <c r="AD459" s="18">
        <f t="shared" si="85"/>
        <v>0</v>
      </c>
      <c r="AE459" s="17">
        <f t="shared" si="86"/>
        <v>0</v>
      </c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38"/>
      <c r="BK459" s="20">
        <f t="shared" si="87"/>
        <v>0</v>
      </c>
    </row>
    <row r="460" spans="1:63">
      <c r="A460" s="22">
        <v>453</v>
      </c>
      <c r="B460" s="25"/>
      <c r="C460" s="26"/>
      <c r="D460" s="26"/>
      <c r="E460" s="27"/>
      <c r="F460" s="27"/>
      <c r="G460" s="26"/>
      <c r="H460" s="27"/>
      <c r="I460" s="27"/>
      <c r="J460" s="26"/>
      <c r="K460" s="27"/>
      <c r="L460" s="17">
        <f t="shared" si="77"/>
        <v>0</v>
      </c>
      <c r="M460" s="27"/>
      <c r="N460" s="27"/>
      <c r="O460" s="27"/>
      <c r="P460" s="27"/>
      <c r="Q460" s="27"/>
      <c r="R460" s="27"/>
      <c r="S460" s="27"/>
      <c r="T460" s="17">
        <f t="shared" si="78"/>
        <v>0</v>
      </c>
      <c r="U460" s="27"/>
      <c r="V460" s="27"/>
      <c r="W460" s="18">
        <f t="shared" si="79"/>
        <v>0</v>
      </c>
      <c r="X460" s="18"/>
      <c r="Y460" s="18">
        <f t="shared" si="80"/>
        <v>0</v>
      </c>
      <c r="Z460" s="18">
        <f t="shared" si="81"/>
        <v>0</v>
      </c>
      <c r="AA460" s="18">
        <f t="shared" si="82"/>
        <v>0</v>
      </c>
      <c r="AB460" s="18">
        <f t="shared" si="83"/>
        <v>0</v>
      </c>
      <c r="AC460" s="18">
        <f t="shared" si="84"/>
        <v>0</v>
      </c>
      <c r="AD460" s="18">
        <f t="shared" si="85"/>
        <v>0</v>
      </c>
      <c r="AE460" s="17">
        <f t="shared" si="86"/>
        <v>0</v>
      </c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38"/>
      <c r="BK460" s="20">
        <f t="shared" si="87"/>
        <v>0</v>
      </c>
    </row>
    <row r="461" spans="1:63">
      <c r="A461" s="22">
        <v>454</v>
      </c>
      <c r="B461" s="25"/>
      <c r="C461" s="26"/>
      <c r="D461" s="26"/>
      <c r="E461" s="27"/>
      <c r="F461" s="27"/>
      <c r="G461" s="26"/>
      <c r="H461" s="27"/>
      <c r="I461" s="27"/>
      <c r="J461" s="26"/>
      <c r="K461" s="27"/>
      <c r="L461" s="17">
        <f t="shared" si="77"/>
        <v>0</v>
      </c>
      <c r="M461" s="27"/>
      <c r="N461" s="27"/>
      <c r="O461" s="27"/>
      <c r="P461" s="27"/>
      <c r="Q461" s="27"/>
      <c r="R461" s="27"/>
      <c r="S461" s="27"/>
      <c r="T461" s="17">
        <f t="shared" si="78"/>
        <v>0</v>
      </c>
      <c r="U461" s="27"/>
      <c r="V461" s="27"/>
      <c r="W461" s="18">
        <f t="shared" si="79"/>
        <v>0</v>
      </c>
      <c r="X461" s="18"/>
      <c r="Y461" s="18">
        <f t="shared" si="80"/>
        <v>0</v>
      </c>
      <c r="Z461" s="18">
        <f t="shared" si="81"/>
        <v>0</v>
      </c>
      <c r="AA461" s="18">
        <f t="shared" si="82"/>
        <v>0</v>
      </c>
      <c r="AB461" s="18">
        <f t="shared" si="83"/>
        <v>0</v>
      </c>
      <c r="AC461" s="18">
        <f t="shared" si="84"/>
        <v>0</v>
      </c>
      <c r="AD461" s="18">
        <f t="shared" si="85"/>
        <v>0</v>
      </c>
      <c r="AE461" s="17">
        <f t="shared" si="86"/>
        <v>0</v>
      </c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38"/>
      <c r="BK461" s="20">
        <f t="shared" si="87"/>
        <v>0</v>
      </c>
    </row>
    <row r="462" spans="1:63">
      <c r="A462" s="22">
        <v>455</v>
      </c>
      <c r="B462" s="25"/>
      <c r="C462" s="26"/>
      <c r="D462" s="26"/>
      <c r="E462" s="27"/>
      <c r="F462" s="27"/>
      <c r="G462" s="26"/>
      <c r="H462" s="27"/>
      <c r="I462" s="27"/>
      <c r="J462" s="26"/>
      <c r="K462" s="27"/>
      <c r="L462" s="17">
        <f t="shared" si="77"/>
        <v>0</v>
      </c>
      <c r="M462" s="27"/>
      <c r="N462" s="27"/>
      <c r="O462" s="27"/>
      <c r="P462" s="27"/>
      <c r="Q462" s="27"/>
      <c r="R462" s="27"/>
      <c r="S462" s="27"/>
      <c r="T462" s="17">
        <f t="shared" si="78"/>
        <v>0</v>
      </c>
      <c r="U462" s="27"/>
      <c r="V462" s="27"/>
      <c r="W462" s="18">
        <f t="shared" si="79"/>
        <v>0</v>
      </c>
      <c r="X462" s="18"/>
      <c r="Y462" s="18">
        <f t="shared" si="80"/>
        <v>0</v>
      </c>
      <c r="Z462" s="18">
        <f t="shared" si="81"/>
        <v>0</v>
      </c>
      <c r="AA462" s="18">
        <f t="shared" si="82"/>
        <v>0</v>
      </c>
      <c r="AB462" s="18">
        <f t="shared" si="83"/>
        <v>0</v>
      </c>
      <c r="AC462" s="18">
        <f t="shared" si="84"/>
        <v>0</v>
      </c>
      <c r="AD462" s="18">
        <f t="shared" si="85"/>
        <v>0</v>
      </c>
      <c r="AE462" s="17">
        <f t="shared" si="86"/>
        <v>0</v>
      </c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38"/>
      <c r="BK462" s="20">
        <f t="shared" si="87"/>
        <v>0</v>
      </c>
    </row>
    <row r="463" spans="1:63">
      <c r="A463" s="22">
        <v>456</v>
      </c>
      <c r="B463" s="25"/>
      <c r="C463" s="26"/>
      <c r="D463" s="26"/>
      <c r="E463" s="27"/>
      <c r="F463" s="27"/>
      <c r="G463" s="26"/>
      <c r="H463" s="27"/>
      <c r="I463" s="27"/>
      <c r="J463" s="26"/>
      <c r="K463" s="27"/>
      <c r="L463" s="17">
        <f t="shared" si="77"/>
        <v>0</v>
      </c>
      <c r="M463" s="27"/>
      <c r="N463" s="27"/>
      <c r="O463" s="27"/>
      <c r="P463" s="27"/>
      <c r="Q463" s="27"/>
      <c r="R463" s="27"/>
      <c r="S463" s="27"/>
      <c r="T463" s="17">
        <f t="shared" si="78"/>
        <v>0</v>
      </c>
      <c r="U463" s="27"/>
      <c r="V463" s="27"/>
      <c r="W463" s="18">
        <f t="shared" si="79"/>
        <v>0</v>
      </c>
      <c r="X463" s="18"/>
      <c r="Y463" s="18">
        <f t="shared" si="80"/>
        <v>0</v>
      </c>
      <c r="Z463" s="18">
        <f t="shared" si="81"/>
        <v>0</v>
      </c>
      <c r="AA463" s="18">
        <f t="shared" si="82"/>
        <v>0</v>
      </c>
      <c r="AB463" s="18">
        <f t="shared" si="83"/>
        <v>0</v>
      </c>
      <c r="AC463" s="18">
        <f t="shared" si="84"/>
        <v>0</v>
      </c>
      <c r="AD463" s="18">
        <f t="shared" si="85"/>
        <v>0</v>
      </c>
      <c r="AE463" s="17">
        <f t="shared" si="86"/>
        <v>0</v>
      </c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38"/>
      <c r="BK463" s="20">
        <f t="shared" si="87"/>
        <v>0</v>
      </c>
    </row>
    <row r="464" spans="1:63">
      <c r="A464" s="22">
        <v>457</v>
      </c>
      <c r="B464" s="25"/>
      <c r="C464" s="26"/>
      <c r="D464" s="26"/>
      <c r="E464" s="27"/>
      <c r="F464" s="27"/>
      <c r="G464" s="26"/>
      <c r="H464" s="27"/>
      <c r="I464" s="27"/>
      <c r="J464" s="26"/>
      <c r="K464" s="27"/>
      <c r="L464" s="17">
        <f t="shared" ref="L464:L507" si="88">SUM(E464:K464)</f>
        <v>0</v>
      </c>
      <c r="M464" s="27"/>
      <c r="N464" s="27"/>
      <c r="O464" s="27"/>
      <c r="P464" s="27"/>
      <c r="Q464" s="27"/>
      <c r="R464" s="27"/>
      <c r="S464" s="27"/>
      <c r="T464" s="17">
        <f t="shared" ref="T464:T507" si="89">SUM(M464:S464)</f>
        <v>0</v>
      </c>
      <c r="U464" s="27"/>
      <c r="V464" s="27"/>
      <c r="W464" s="18">
        <f t="shared" ref="W464:W507" si="90">+T464*0.02</f>
        <v>0</v>
      </c>
      <c r="X464" s="18"/>
      <c r="Y464" s="18">
        <f t="shared" ref="Y464:Y507" si="91">+T464*0.03</f>
        <v>0</v>
      </c>
      <c r="Z464" s="18">
        <f t="shared" ref="Z464:Z507" si="92">+T464*0.04</f>
        <v>0</v>
      </c>
      <c r="AA464" s="18">
        <f t="shared" ref="AA464:AA507" si="93">+T464*0.105</f>
        <v>0</v>
      </c>
      <c r="AB464" s="18">
        <f t="shared" ref="AB464:AB507" si="94">+T464*0.08</f>
        <v>0</v>
      </c>
      <c r="AC464" s="18">
        <f t="shared" ref="AC464:AC507" si="95">+T464*0.224</f>
        <v>0</v>
      </c>
      <c r="AD464" s="18">
        <f t="shared" ref="AD464:AD507" si="96">SUM(W464:AC464)</f>
        <v>0</v>
      </c>
      <c r="AE464" s="17">
        <f t="shared" ref="AE464:AE507" si="97">+T464+U464+AD464+V464</f>
        <v>0</v>
      </c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38"/>
      <c r="BK464" s="20">
        <f t="shared" ref="BK464:BK507" si="98">(SUM(AF464:BJ464))*12</f>
        <v>0</v>
      </c>
    </row>
    <row r="465" spans="1:63">
      <c r="A465" s="22">
        <v>458</v>
      </c>
      <c r="B465" s="25"/>
      <c r="C465" s="26"/>
      <c r="D465" s="26"/>
      <c r="E465" s="27"/>
      <c r="F465" s="27"/>
      <c r="G465" s="26"/>
      <c r="H465" s="27"/>
      <c r="I465" s="27"/>
      <c r="J465" s="26"/>
      <c r="K465" s="27"/>
      <c r="L465" s="17">
        <f t="shared" si="88"/>
        <v>0</v>
      </c>
      <c r="M465" s="27"/>
      <c r="N465" s="27"/>
      <c r="O465" s="27"/>
      <c r="P465" s="27"/>
      <c r="Q465" s="27"/>
      <c r="R465" s="27"/>
      <c r="S465" s="27"/>
      <c r="T465" s="17">
        <f t="shared" si="89"/>
        <v>0</v>
      </c>
      <c r="U465" s="27"/>
      <c r="V465" s="27"/>
      <c r="W465" s="18">
        <f t="shared" si="90"/>
        <v>0</v>
      </c>
      <c r="X465" s="18"/>
      <c r="Y465" s="18">
        <f t="shared" si="91"/>
        <v>0</v>
      </c>
      <c r="Z465" s="18">
        <f t="shared" si="92"/>
        <v>0</v>
      </c>
      <c r="AA465" s="18">
        <f t="shared" si="93"/>
        <v>0</v>
      </c>
      <c r="AB465" s="18">
        <f t="shared" si="94"/>
        <v>0</v>
      </c>
      <c r="AC465" s="18">
        <f t="shared" si="95"/>
        <v>0</v>
      </c>
      <c r="AD465" s="18">
        <f t="shared" si="96"/>
        <v>0</v>
      </c>
      <c r="AE465" s="17">
        <f t="shared" si="97"/>
        <v>0</v>
      </c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38"/>
      <c r="BK465" s="20">
        <f t="shared" si="98"/>
        <v>0</v>
      </c>
    </row>
    <row r="466" spans="1:63">
      <c r="A466" s="22">
        <v>459</v>
      </c>
      <c r="B466" s="25"/>
      <c r="C466" s="26"/>
      <c r="D466" s="26"/>
      <c r="E466" s="27"/>
      <c r="F466" s="27"/>
      <c r="G466" s="26"/>
      <c r="H466" s="27"/>
      <c r="I466" s="27"/>
      <c r="J466" s="26"/>
      <c r="K466" s="27"/>
      <c r="L466" s="17">
        <f t="shared" si="88"/>
        <v>0</v>
      </c>
      <c r="M466" s="27"/>
      <c r="N466" s="27"/>
      <c r="O466" s="27"/>
      <c r="P466" s="27"/>
      <c r="Q466" s="27"/>
      <c r="R466" s="27"/>
      <c r="S466" s="27"/>
      <c r="T466" s="17">
        <f t="shared" si="89"/>
        <v>0</v>
      </c>
      <c r="U466" s="27"/>
      <c r="V466" s="27"/>
      <c r="W466" s="18">
        <f t="shared" si="90"/>
        <v>0</v>
      </c>
      <c r="X466" s="18"/>
      <c r="Y466" s="18">
        <f t="shared" si="91"/>
        <v>0</v>
      </c>
      <c r="Z466" s="18">
        <f t="shared" si="92"/>
        <v>0</v>
      </c>
      <c r="AA466" s="18">
        <f t="shared" si="93"/>
        <v>0</v>
      </c>
      <c r="AB466" s="18">
        <f t="shared" si="94"/>
        <v>0</v>
      </c>
      <c r="AC466" s="18">
        <f t="shared" si="95"/>
        <v>0</v>
      </c>
      <c r="AD466" s="18">
        <f t="shared" si="96"/>
        <v>0</v>
      </c>
      <c r="AE466" s="17">
        <f t="shared" si="97"/>
        <v>0</v>
      </c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38"/>
      <c r="BK466" s="20">
        <f t="shared" si="98"/>
        <v>0</v>
      </c>
    </row>
    <row r="467" spans="1:63">
      <c r="A467" s="22">
        <v>460</v>
      </c>
      <c r="B467" s="25"/>
      <c r="C467" s="26"/>
      <c r="D467" s="26"/>
      <c r="E467" s="27"/>
      <c r="F467" s="27"/>
      <c r="G467" s="26"/>
      <c r="H467" s="27"/>
      <c r="I467" s="27"/>
      <c r="J467" s="26"/>
      <c r="K467" s="27"/>
      <c r="L467" s="17">
        <f t="shared" si="88"/>
        <v>0</v>
      </c>
      <c r="M467" s="27"/>
      <c r="N467" s="27"/>
      <c r="O467" s="27"/>
      <c r="P467" s="27"/>
      <c r="Q467" s="27"/>
      <c r="R467" s="27"/>
      <c r="S467" s="27"/>
      <c r="T467" s="17">
        <f t="shared" si="89"/>
        <v>0</v>
      </c>
      <c r="U467" s="27"/>
      <c r="V467" s="27"/>
      <c r="W467" s="18">
        <f t="shared" si="90"/>
        <v>0</v>
      </c>
      <c r="X467" s="18"/>
      <c r="Y467" s="18">
        <f t="shared" si="91"/>
        <v>0</v>
      </c>
      <c r="Z467" s="18">
        <f t="shared" si="92"/>
        <v>0</v>
      </c>
      <c r="AA467" s="18">
        <f t="shared" si="93"/>
        <v>0</v>
      </c>
      <c r="AB467" s="18">
        <f t="shared" si="94"/>
        <v>0</v>
      </c>
      <c r="AC467" s="18">
        <f t="shared" si="95"/>
        <v>0</v>
      </c>
      <c r="AD467" s="18">
        <f t="shared" si="96"/>
        <v>0</v>
      </c>
      <c r="AE467" s="17">
        <f t="shared" si="97"/>
        <v>0</v>
      </c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38"/>
      <c r="BK467" s="20">
        <f t="shared" si="98"/>
        <v>0</v>
      </c>
    </row>
    <row r="468" spans="1:63">
      <c r="A468" s="22">
        <v>461</v>
      </c>
      <c r="B468" s="25"/>
      <c r="C468" s="26"/>
      <c r="D468" s="26"/>
      <c r="E468" s="27"/>
      <c r="F468" s="27"/>
      <c r="G468" s="26"/>
      <c r="H468" s="27"/>
      <c r="I468" s="27"/>
      <c r="J468" s="26"/>
      <c r="K468" s="27"/>
      <c r="L468" s="17">
        <f t="shared" si="88"/>
        <v>0</v>
      </c>
      <c r="M468" s="27"/>
      <c r="N468" s="27"/>
      <c r="O468" s="27"/>
      <c r="P468" s="27"/>
      <c r="Q468" s="27"/>
      <c r="R468" s="27"/>
      <c r="S468" s="27"/>
      <c r="T468" s="17">
        <f t="shared" si="89"/>
        <v>0</v>
      </c>
      <c r="U468" s="27"/>
      <c r="V468" s="27"/>
      <c r="W468" s="18">
        <f t="shared" si="90"/>
        <v>0</v>
      </c>
      <c r="X468" s="18"/>
      <c r="Y468" s="18">
        <f t="shared" si="91"/>
        <v>0</v>
      </c>
      <c r="Z468" s="18">
        <f t="shared" si="92"/>
        <v>0</v>
      </c>
      <c r="AA468" s="18">
        <f t="shared" si="93"/>
        <v>0</v>
      </c>
      <c r="AB468" s="18">
        <f t="shared" si="94"/>
        <v>0</v>
      </c>
      <c r="AC468" s="18">
        <f t="shared" si="95"/>
        <v>0</v>
      </c>
      <c r="AD468" s="18">
        <f t="shared" si="96"/>
        <v>0</v>
      </c>
      <c r="AE468" s="17">
        <f t="shared" si="97"/>
        <v>0</v>
      </c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38"/>
      <c r="BK468" s="20">
        <f t="shared" si="98"/>
        <v>0</v>
      </c>
    </row>
    <row r="469" spans="1:63">
      <c r="A469" s="22">
        <v>462</v>
      </c>
      <c r="B469" s="25"/>
      <c r="C469" s="26"/>
      <c r="D469" s="26"/>
      <c r="E469" s="27"/>
      <c r="F469" s="27"/>
      <c r="G469" s="26"/>
      <c r="H469" s="27"/>
      <c r="I469" s="27"/>
      <c r="J469" s="26"/>
      <c r="K469" s="27"/>
      <c r="L469" s="17">
        <f t="shared" si="88"/>
        <v>0</v>
      </c>
      <c r="M469" s="27"/>
      <c r="N469" s="27"/>
      <c r="O469" s="27"/>
      <c r="P469" s="27"/>
      <c r="Q469" s="27"/>
      <c r="R469" s="27"/>
      <c r="S469" s="27"/>
      <c r="T469" s="17">
        <f t="shared" si="89"/>
        <v>0</v>
      </c>
      <c r="U469" s="27"/>
      <c r="V469" s="27"/>
      <c r="W469" s="18">
        <f t="shared" si="90"/>
        <v>0</v>
      </c>
      <c r="X469" s="18"/>
      <c r="Y469" s="18">
        <f t="shared" si="91"/>
        <v>0</v>
      </c>
      <c r="Z469" s="18">
        <f t="shared" si="92"/>
        <v>0</v>
      </c>
      <c r="AA469" s="18">
        <f t="shared" si="93"/>
        <v>0</v>
      </c>
      <c r="AB469" s="18">
        <f t="shared" si="94"/>
        <v>0</v>
      </c>
      <c r="AC469" s="18">
        <f t="shared" si="95"/>
        <v>0</v>
      </c>
      <c r="AD469" s="18">
        <f t="shared" si="96"/>
        <v>0</v>
      </c>
      <c r="AE469" s="17">
        <f t="shared" si="97"/>
        <v>0</v>
      </c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38"/>
      <c r="BK469" s="20">
        <f t="shared" si="98"/>
        <v>0</v>
      </c>
    </row>
    <row r="470" spans="1:63">
      <c r="A470" s="22">
        <v>463</v>
      </c>
      <c r="B470" s="25"/>
      <c r="C470" s="26"/>
      <c r="D470" s="26"/>
      <c r="E470" s="27"/>
      <c r="F470" s="27"/>
      <c r="G470" s="26"/>
      <c r="H470" s="27"/>
      <c r="I470" s="27"/>
      <c r="J470" s="26"/>
      <c r="K470" s="27"/>
      <c r="L470" s="17">
        <f t="shared" si="88"/>
        <v>0</v>
      </c>
      <c r="M470" s="27"/>
      <c r="N470" s="27"/>
      <c r="O470" s="27"/>
      <c r="P470" s="27"/>
      <c r="Q470" s="27"/>
      <c r="R470" s="27"/>
      <c r="S470" s="27"/>
      <c r="T470" s="17">
        <f t="shared" si="89"/>
        <v>0</v>
      </c>
      <c r="U470" s="27"/>
      <c r="V470" s="27"/>
      <c r="W470" s="18">
        <f t="shared" si="90"/>
        <v>0</v>
      </c>
      <c r="X470" s="18"/>
      <c r="Y470" s="18">
        <f t="shared" si="91"/>
        <v>0</v>
      </c>
      <c r="Z470" s="18">
        <f t="shared" si="92"/>
        <v>0</v>
      </c>
      <c r="AA470" s="18">
        <f t="shared" si="93"/>
        <v>0</v>
      </c>
      <c r="AB470" s="18">
        <f t="shared" si="94"/>
        <v>0</v>
      </c>
      <c r="AC470" s="18">
        <f t="shared" si="95"/>
        <v>0</v>
      </c>
      <c r="AD470" s="18">
        <f t="shared" si="96"/>
        <v>0</v>
      </c>
      <c r="AE470" s="17">
        <f t="shared" si="97"/>
        <v>0</v>
      </c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38"/>
      <c r="BK470" s="20">
        <f t="shared" si="98"/>
        <v>0</v>
      </c>
    </row>
    <row r="471" spans="1:63">
      <c r="A471" s="22">
        <v>464</v>
      </c>
      <c r="B471" s="25"/>
      <c r="C471" s="26"/>
      <c r="D471" s="26"/>
      <c r="E471" s="27"/>
      <c r="F471" s="27"/>
      <c r="G471" s="26"/>
      <c r="H471" s="27"/>
      <c r="I471" s="27"/>
      <c r="J471" s="26"/>
      <c r="K471" s="27"/>
      <c r="L471" s="17">
        <f t="shared" si="88"/>
        <v>0</v>
      </c>
      <c r="M471" s="27"/>
      <c r="N471" s="27"/>
      <c r="O471" s="27"/>
      <c r="P471" s="27"/>
      <c r="Q471" s="27"/>
      <c r="R471" s="27"/>
      <c r="S471" s="27"/>
      <c r="T471" s="17">
        <f t="shared" si="89"/>
        <v>0</v>
      </c>
      <c r="U471" s="27"/>
      <c r="V471" s="27"/>
      <c r="W471" s="18">
        <f t="shared" si="90"/>
        <v>0</v>
      </c>
      <c r="X471" s="18"/>
      <c r="Y471" s="18">
        <f t="shared" si="91"/>
        <v>0</v>
      </c>
      <c r="Z471" s="18">
        <f t="shared" si="92"/>
        <v>0</v>
      </c>
      <c r="AA471" s="18">
        <f t="shared" si="93"/>
        <v>0</v>
      </c>
      <c r="AB471" s="18">
        <f t="shared" si="94"/>
        <v>0</v>
      </c>
      <c r="AC471" s="18">
        <f t="shared" si="95"/>
        <v>0</v>
      </c>
      <c r="AD471" s="18">
        <f t="shared" si="96"/>
        <v>0</v>
      </c>
      <c r="AE471" s="17">
        <f t="shared" si="97"/>
        <v>0</v>
      </c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38"/>
      <c r="BK471" s="20">
        <f t="shared" si="98"/>
        <v>0</v>
      </c>
    </row>
    <row r="472" spans="1:63">
      <c r="A472" s="22">
        <v>465</v>
      </c>
      <c r="B472" s="25"/>
      <c r="C472" s="26"/>
      <c r="D472" s="26"/>
      <c r="E472" s="27"/>
      <c r="F472" s="27"/>
      <c r="G472" s="26"/>
      <c r="H472" s="27"/>
      <c r="I472" s="27"/>
      <c r="J472" s="26"/>
      <c r="K472" s="27"/>
      <c r="L472" s="17">
        <f t="shared" si="88"/>
        <v>0</v>
      </c>
      <c r="M472" s="27"/>
      <c r="N472" s="27"/>
      <c r="O472" s="27"/>
      <c r="P472" s="27"/>
      <c r="Q472" s="27"/>
      <c r="R472" s="27"/>
      <c r="S472" s="27"/>
      <c r="T472" s="17">
        <f t="shared" si="89"/>
        <v>0</v>
      </c>
      <c r="U472" s="27"/>
      <c r="V472" s="27"/>
      <c r="W472" s="18">
        <f t="shared" si="90"/>
        <v>0</v>
      </c>
      <c r="X472" s="18"/>
      <c r="Y472" s="18">
        <f t="shared" si="91"/>
        <v>0</v>
      </c>
      <c r="Z472" s="18">
        <f t="shared" si="92"/>
        <v>0</v>
      </c>
      <c r="AA472" s="18">
        <f t="shared" si="93"/>
        <v>0</v>
      </c>
      <c r="AB472" s="18">
        <f t="shared" si="94"/>
        <v>0</v>
      </c>
      <c r="AC472" s="18">
        <f t="shared" si="95"/>
        <v>0</v>
      </c>
      <c r="AD472" s="18">
        <f t="shared" si="96"/>
        <v>0</v>
      </c>
      <c r="AE472" s="17">
        <f t="shared" si="97"/>
        <v>0</v>
      </c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38"/>
      <c r="BK472" s="20">
        <f t="shared" si="98"/>
        <v>0</v>
      </c>
    </row>
    <row r="473" spans="1:63">
      <c r="A473" s="22">
        <v>466</v>
      </c>
      <c r="B473" s="25"/>
      <c r="C473" s="26"/>
      <c r="D473" s="26"/>
      <c r="E473" s="27"/>
      <c r="F473" s="27"/>
      <c r="G473" s="26"/>
      <c r="H473" s="27"/>
      <c r="I473" s="27"/>
      <c r="J473" s="26"/>
      <c r="K473" s="27"/>
      <c r="L473" s="17">
        <f t="shared" si="88"/>
        <v>0</v>
      </c>
      <c r="M473" s="27"/>
      <c r="N473" s="27"/>
      <c r="O473" s="27"/>
      <c r="P473" s="27"/>
      <c r="Q473" s="27"/>
      <c r="R473" s="27"/>
      <c r="S473" s="27"/>
      <c r="T473" s="17">
        <f t="shared" si="89"/>
        <v>0</v>
      </c>
      <c r="U473" s="27"/>
      <c r="V473" s="27"/>
      <c r="W473" s="18">
        <f t="shared" si="90"/>
        <v>0</v>
      </c>
      <c r="X473" s="18"/>
      <c r="Y473" s="18">
        <f t="shared" si="91"/>
        <v>0</v>
      </c>
      <c r="Z473" s="18">
        <f t="shared" si="92"/>
        <v>0</v>
      </c>
      <c r="AA473" s="18">
        <f t="shared" si="93"/>
        <v>0</v>
      </c>
      <c r="AB473" s="18">
        <f t="shared" si="94"/>
        <v>0</v>
      </c>
      <c r="AC473" s="18">
        <f t="shared" si="95"/>
        <v>0</v>
      </c>
      <c r="AD473" s="18">
        <f t="shared" si="96"/>
        <v>0</v>
      </c>
      <c r="AE473" s="17">
        <f t="shared" si="97"/>
        <v>0</v>
      </c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38"/>
      <c r="BK473" s="20">
        <f t="shared" si="98"/>
        <v>0</v>
      </c>
    </row>
    <row r="474" spans="1:63">
      <c r="A474" s="22">
        <v>467</v>
      </c>
      <c r="B474" s="25"/>
      <c r="C474" s="26"/>
      <c r="D474" s="26"/>
      <c r="E474" s="27"/>
      <c r="F474" s="27"/>
      <c r="G474" s="26"/>
      <c r="H474" s="27"/>
      <c r="I474" s="27"/>
      <c r="J474" s="26"/>
      <c r="K474" s="27"/>
      <c r="L474" s="17">
        <f t="shared" si="88"/>
        <v>0</v>
      </c>
      <c r="M474" s="27"/>
      <c r="N474" s="27"/>
      <c r="O474" s="27"/>
      <c r="P474" s="27"/>
      <c r="Q474" s="27"/>
      <c r="R474" s="27"/>
      <c r="S474" s="27"/>
      <c r="T474" s="17">
        <f t="shared" si="89"/>
        <v>0</v>
      </c>
      <c r="U474" s="27"/>
      <c r="V474" s="27"/>
      <c r="W474" s="18">
        <f t="shared" si="90"/>
        <v>0</v>
      </c>
      <c r="X474" s="18"/>
      <c r="Y474" s="18">
        <f t="shared" si="91"/>
        <v>0</v>
      </c>
      <c r="Z474" s="18">
        <f t="shared" si="92"/>
        <v>0</v>
      </c>
      <c r="AA474" s="18">
        <f t="shared" si="93"/>
        <v>0</v>
      </c>
      <c r="AB474" s="18">
        <f t="shared" si="94"/>
        <v>0</v>
      </c>
      <c r="AC474" s="18">
        <f t="shared" si="95"/>
        <v>0</v>
      </c>
      <c r="AD474" s="18">
        <f t="shared" si="96"/>
        <v>0</v>
      </c>
      <c r="AE474" s="17">
        <f t="shared" si="97"/>
        <v>0</v>
      </c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38"/>
      <c r="BK474" s="20">
        <f t="shared" si="98"/>
        <v>0</v>
      </c>
    </row>
    <row r="475" spans="1:63">
      <c r="A475" s="22">
        <v>468</v>
      </c>
      <c r="B475" s="25"/>
      <c r="C475" s="26"/>
      <c r="D475" s="26"/>
      <c r="E475" s="27"/>
      <c r="F475" s="27"/>
      <c r="G475" s="26"/>
      <c r="H475" s="27"/>
      <c r="I475" s="27"/>
      <c r="J475" s="26"/>
      <c r="K475" s="27"/>
      <c r="L475" s="17">
        <f t="shared" si="88"/>
        <v>0</v>
      </c>
      <c r="M475" s="27"/>
      <c r="N475" s="27"/>
      <c r="O475" s="27"/>
      <c r="P475" s="27"/>
      <c r="Q475" s="27"/>
      <c r="R475" s="27"/>
      <c r="S475" s="27"/>
      <c r="T475" s="17">
        <f t="shared" si="89"/>
        <v>0</v>
      </c>
      <c r="U475" s="27"/>
      <c r="V475" s="27"/>
      <c r="W475" s="18">
        <f t="shared" si="90"/>
        <v>0</v>
      </c>
      <c r="X475" s="18"/>
      <c r="Y475" s="18">
        <f t="shared" si="91"/>
        <v>0</v>
      </c>
      <c r="Z475" s="18">
        <f t="shared" si="92"/>
        <v>0</v>
      </c>
      <c r="AA475" s="18">
        <f t="shared" si="93"/>
        <v>0</v>
      </c>
      <c r="AB475" s="18">
        <f t="shared" si="94"/>
        <v>0</v>
      </c>
      <c r="AC475" s="18">
        <f t="shared" si="95"/>
        <v>0</v>
      </c>
      <c r="AD475" s="18">
        <f t="shared" si="96"/>
        <v>0</v>
      </c>
      <c r="AE475" s="17">
        <f t="shared" si="97"/>
        <v>0</v>
      </c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38"/>
      <c r="BK475" s="20">
        <f t="shared" si="98"/>
        <v>0</v>
      </c>
    </row>
    <row r="476" spans="1:63">
      <c r="A476" s="22">
        <v>469</v>
      </c>
      <c r="B476" s="25"/>
      <c r="C476" s="26"/>
      <c r="D476" s="26"/>
      <c r="E476" s="27"/>
      <c r="F476" s="27"/>
      <c r="G476" s="26"/>
      <c r="H476" s="27"/>
      <c r="I476" s="27"/>
      <c r="J476" s="26"/>
      <c r="K476" s="27"/>
      <c r="L476" s="17">
        <f t="shared" si="88"/>
        <v>0</v>
      </c>
      <c r="M476" s="27"/>
      <c r="N476" s="27"/>
      <c r="O476" s="27"/>
      <c r="P476" s="27"/>
      <c r="Q476" s="27"/>
      <c r="R476" s="27"/>
      <c r="S476" s="27"/>
      <c r="T476" s="17">
        <f t="shared" si="89"/>
        <v>0</v>
      </c>
      <c r="U476" s="27"/>
      <c r="V476" s="27"/>
      <c r="W476" s="18">
        <f t="shared" si="90"/>
        <v>0</v>
      </c>
      <c r="X476" s="18"/>
      <c r="Y476" s="18">
        <f t="shared" si="91"/>
        <v>0</v>
      </c>
      <c r="Z476" s="18">
        <f t="shared" si="92"/>
        <v>0</v>
      </c>
      <c r="AA476" s="18">
        <f t="shared" si="93"/>
        <v>0</v>
      </c>
      <c r="AB476" s="18">
        <f t="shared" si="94"/>
        <v>0</v>
      </c>
      <c r="AC476" s="18">
        <f t="shared" si="95"/>
        <v>0</v>
      </c>
      <c r="AD476" s="18">
        <f t="shared" si="96"/>
        <v>0</v>
      </c>
      <c r="AE476" s="17">
        <f t="shared" si="97"/>
        <v>0</v>
      </c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38"/>
      <c r="BK476" s="20">
        <f t="shared" si="98"/>
        <v>0</v>
      </c>
    </row>
    <row r="477" spans="1:63">
      <c r="A477" s="22">
        <v>470</v>
      </c>
      <c r="B477" s="25"/>
      <c r="C477" s="26"/>
      <c r="D477" s="26"/>
      <c r="E477" s="27"/>
      <c r="F477" s="27"/>
      <c r="G477" s="26"/>
      <c r="H477" s="27"/>
      <c r="I477" s="27"/>
      <c r="J477" s="26"/>
      <c r="K477" s="27"/>
      <c r="L477" s="17">
        <f t="shared" si="88"/>
        <v>0</v>
      </c>
      <c r="M477" s="27"/>
      <c r="N477" s="27"/>
      <c r="O477" s="27"/>
      <c r="P477" s="27"/>
      <c r="Q477" s="27"/>
      <c r="R477" s="27"/>
      <c r="S477" s="27"/>
      <c r="T477" s="17">
        <f t="shared" si="89"/>
        <v>0</v>
      </c>
      <c r="U477" s="27"/>
      <c r="V477" s="27"/>
      <c r="W477" s="18">
        <f t="shared" si="90"/>
        <v>0</v>
      </c>
      <c r="X477" s="18"/>
      <c r="Y477" s="18">
        <f t="shared" si="91"/>
        <v>0</v>
      </c>
      <c r="Z477" s="18">
        <f t="shared" si="92"/>
        <v>0</v>
      </c>
      <c r="AA477" s="18">
        <f t="shared" si="93"/>
        <v>0</v>
      </c>
      <c r="AB477" s="18">
        <f t="shared" si="94"/>
        <v>0</v>
      </c>
      <c r="AC477" s="18">
        <f t="shared" si="95"/>
        <v>0</v>
      </c>
      <c r="AD477" s="18">
        <f t="shared" si="96"/>
        <v>0</v>
      </c>
      <c r="AE477" s="17">
        <f t="shared" si="97"/>
        <v>0</v>
      </c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38"/>
      <c r="BK477" s="20">
        <f t="shared" si="98"/>
        <v>0</v>
      </c>
    </row>
    <row r="478" spans="1:63">
      <c r="A478" s="22">
        <v>471</v>
      </c>
      <c r="B478" s="25"/>
      <c r="C478" s="26"/>
      <c r="D478" s="26"/>
      <c r="E478" s="27"/>
      <c r="F478" s="27"/>
      <c r="G478" s="26"/>
      <c r="H478" s="27"/>
      <c r="I478" s="27"/>
      <c r="J478" s="26"/>
      <c r="K478" s="27"/>
      <c r="L478" s="17">
        <f t="shared" si="88"/>
        <v>0</v>
      </c>
      <c r="M478" s="27"/>
      <c r="N478" s="27"/>
      <c r="O478" s="27"/>
      <c r="P478" s="27"/>
      <c r="Q478" s="27"/>
      <c r="R478" s="27"/>
      <c r="S478" s="27"/>
      <c r="T478" s="17">
        <f t="shared" si="89"/>
        <v>0</v>
      </c>
      <c r="U478" s="27"/>
      <c r="V478" s="27"/>
      <c r="W478" s="18">
        <f t="shared" si="90"/>
        <v>0</v>
      </c>
      <c r="X478" s="18"/>
      <c r="Y478" s="18">
        <f t="shared" si="91"/>
        <v>0</v>
      </c>
      <c r="Z478" s="18">
        <f t="shared" si="92"/>
        <v>0</v>
      </c>
      <c r="AA478" s="18">
        <f t="shared" si="93"/>
        <v>0</v>
      </c>
      <c r="AB478" s="18">
        <f t="shared" si="94"/>
        <v>0</v>
      </c>
      <c r="AC478" s="18">
        <f t="shared" si="95"/>
        <v>0</v>
      </c>
      <c r="AD478" s="18">
        <f t="shared" si="96"/>
        <v>0</v>
      </c>
      <c r="AE478" s="17">
        <f t="shared" si="97"/>
        <v>0</v>
      </c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38"/>
      <c r="BK478" s="20">
        <f t="shared" si="98"/>
        <v>0</v>
      </c>
    </row>
    <row r="479" spans="1:63">
      <c r="A479" s="22">
        <v>472</v>
      </c>
      <c r="B479" s="25"/>
      <c r="C479" s="26"/>
      <c r="D479" s="26"/>
      <c r="E479" s="27"/>
      <c r="F479" s="27"/>
      <c r="G479" s="26"/>
      <c r="H479" s="27"/>
      <c r="I479" s="27"/>
      <c r="J479" s="26"/>
      <c r="K479" s="27"/>
      <c r="L479" s="17">
        <f t="shared" si="88"/>
        <v>0</v>
      </c>
      <c r="M479" s="27"/>
      <c r="N479" s="27"/>
      <c r="O479" s="27"/>
      <c r="P479" s="27"/>
      <c r="Q479" s="27"/>
      <c r="R479" s="27"/>
      <c r="S479" s="27"/>
      <c r="T479" s="17">
        <f t="shared" si="89"/>
        <v>0</v>
      </c>
      <c r="U479" s="27"/>
      <c r="V479" s="27"/>
      <c r="W479" s="18">
        <f t="shared" si="90"/>
        <v>0</v>
      </c>
      <c r="X479" s="18"/>
      <c r="Y479" s="18">
        <f t="shared" si="91"/>
        <v>0</v>
      </c>
      <c r="Z479" s="18">
        <f t="shared" si="92"/>
        <v>0</v>
      </c>
      <c r="AA479" s="18">
        <f t="shared" si="93"/>
        <v>0</v>
      </c>
      <c r="AB479" s="18">
        <f t="shared" si="94"/>
        <v>0</v>
      </c>
      <c r="AC479" s="18">
        <f t="shared" si="95"/>
        <v>0</v>
      </c>
      <c r="AD479" s="18">
        <f t="shared" si="96"/>
        <v>0</v>
      </c>
      <c r="AE479" s="17">
        <f t="shared" si="97"/>
        <v>0</v>
      </c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38"/>
      <c r="BK479" s="20">
        <f t="shared" si="98"/>
        <v>0</v>
      </c>
    </row>
    <row r="480" spans="1:63">
      <c r="A480" s="22">
        <v>473</v>
      </c>
      <c r="B480" s="25"/>
      <c r="C480" s="26"/>
      <c r="D480" s="26"/>
      <c r="E480" s="27"/>
      <c r="F480" s="27"/>
      <c r="G480" s="26"/>
      <c r="H480" s="27"/>
      <c r="I480" s="27"/>
      <c r="J480" s="26"/>
      <c r="K480" s="27"/>
      <c r="L480" s="17">
        <f t="shared" si="88"/>
        <v>0</v>
      </c>
      <c r="M480" s="27"/>
      <c r="N480" s="27"/>
      <c r="O480" s="27"/>
      <c r="P480" s="27"/>
      <c r="Q480" s="27"/>
      <c r="R480" s="27"/>
      <c r="S480" s="27"/>
      <c r="T480" s="17">
        <f t="shared" si="89"/>
        <v>0</v>
      </c>
      <c r="U480" s="27"/>
      <c r="V480" s="27"/>
      <c r="W480" s="18">
        <f t="shared" si="90"/>
        <v>0</v>
      </c>
      <c r="X480" s="18"/>
      <c r="Y480" s="18">
        <f t="shared" si="91"/>
        <v>0</v>
      </c>
      <c r="Z480" s="18">
        <f t="shared" si="92"/>
        <v>0</v>
      </c>
      <c r="AA480" s="18">
        <f t="shared" si="93"/>
        <v>0</v>
      </c>
      <c r="AB480" s="18">
        <f t="shared" si="94"/>
        <v>0</v>
      </c>
      <c r="AC480" s="18">
        <f t="shared" si="95"/>
        <v>0</v>
      </c>
      <c r="AD480" s="18">
        <f t="shared" si="96"/>
        <v>0</v>
      </c>
      <c r="AE480" s="17">
        <f t="shared" si="97"/>
        <v>0</v>
      </c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38"/>
      <c r="BK480" s="20">
        <f t="shared" si="98"/>
        <v>0</v>
      </c>
    </row>
    <row r="481" spans="1:63">
      <c r="A481" s="22">
        <v>474</v>
      </c>
      <c r="B481" s="25"/>
      <c r="C481" s="26"/>
      <c r="D481" s="26"/>
      <c r="E481" s="27"/>
      <c r="F481" s="27"/>
      <c r="G481" s="26"/>
      <c r="H481" s="27"/>
      <c r="I481" s="27"/>
      <c r="J481" s="26"/>
      <c r="K481" s="27"/>
      <c r="L481" s="17">
        <f t="shared" si="88"/>
        <v>0</v>
      </c>
      <c r="M481" s="27"/>
      <c r="N481" s="27"/>
      <c r="O481" s="27"/>
      <c r="P481" s="27"/>
      <c r="Q481" s="27"/>
      <c r="R481" s="27"/>
      <c r="S481" s="27"/>
      <c r="T481" s="17">
        <f t="shared" si="89"/>
        <v>0</v>
      </c>
      <c r="U481" s="27"/>
      <c r="V481" s="27"/>
      <c r="W481" s="18">
        <f t="shared" si="90"/>
        <v>0</v>
      </c>
      <c r="X481" s="18"/>
      <c r="Y481" s="18">
        <f t="shared" si="91"/>
        <v>0</v>
      </c>
      <c r="Z481" s="18">
        <f t="shared" si="92"/>
        <v>0</v>
      </c>
      <c r="AA481" s="18">
        <f t="shared" si="93"/>
        <v>0</v>
      </c>
      <c r="AB481" s="18">
        <f t="shared" si="94"/>
        <v>0</v>
      </c>
      <c r="AC481" s="18">
        <f t="shared" si="95"/>
        <v>0</v>
      </c>
      <c r="AD481" s="18">
        <f t="shared" si="96"/>
        <v>0</v>
      </c>
      <c r="AE481" s="17">
        <f t="shared" si="97"/>
        <v>0</v>
      </c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38"/>
      <c r="BK481" s="20">
        <f t="shared" si="98"/>
        <v>0</v>
      </c>
    </row>
    <row r="482" spans="1:63">
      <c r="A482" s="22">
        <v>475</v>
      </c>
      <c r="B482" s="25"/>
      <c r="C482" s="26"/>
      <c r="D482" s="26"/>
      <c r="E482" s="27"/>
      <c r="F482" s="27"/>
      <c r="G482" s="26"/>
      <c r="H482" s="27"/>
      <c r="I482" s="27"/>
      <c r="J482" s="26"/>
      <c r="K482" s="27"/>
      <c r="L482" s="17">
        <f t="shared" si="88"/>
        <v>0</v>
      </c>
      <c r="M482" s="27"/>
      <c r="N482" s="27"/>
      <c r="O482" s="27"/>
      <c r="P482" s="27"/>
      <c r="Q482" s="27"/>
      <c r="R482" s="27"/>
      <c r="S482" s="27"/>
      <c r="T482" s="17">
        <f t="shared" si="89"/>
        <v>0</v>
      </c>
      <c r="U482" s="27"/>
      <c r="V482" s="27"/>
      <c r="W482" s="18">
        <f t="shared" si="90"/>
        <v>0</v>
      </c>
      <c r="X482" s="18"/>
      <c r="Y482" s="18">
        <f t="shared" si="91"/>
        <v>0</v>
      </c>
      <c r="Z482" s="18">
        <f t="shared" si="92"/>
        <v>0</v>
      </c>
      <c r="AA482" s="18">
        <f t="shared" si="93"/>
        <v>0</v>
      </c>
      <c r="AB482" s="18">
        <f t="shared" si="94"/>
        <v>0</v>
      </c>
      <c r="AC482" s="18">
        <f t="shared" si="95"/>
        <v>0</v>
      </c>
      <c r="AD482" s="18">
        <f t="shared" si="96"/>
        <v>0</v>
      </c>
      <c r="AE482" s="17">
        <f t="shared" si="97"/>
        <v>0</v>
      </c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38"/>
      <c r="BK482" s="20">
        <f t="shared" si="98"/>
        <v>0</v>
      </c>
    </row>
    <row r="483" spans="1:63">
      <c r="A483" s="22">
        <v>476</v>
      </c>
      <c r="B483" s="25"/>
      <c r="C483" s="26"/>
      <c r="D483" s="26"/>
      <c r="E483" s="27"/>
      <c r="F483" s="27"/>
      <c r="G483" s="26"/>
      <c r="H483" s="27"/>
      <c r="I483" s="27"/>
      <c r="J483" s="26"/>
      <c r="K483" s="27"/>
      <c r="L483" s="17">
        <f t="shared" si="88"/>
        <v>0</v>
      </c>
      <c r="M483" s="27"/>
      <c r="N483" s="27"/>
      <c r="O483" s="27"/>
      <c r="P483" s="27"/>
      <c r="Q483" s="27"/>
      <c r="R483" s="27"/>
      <c r="S483" s="27"/>
      <c r="T483" s="17">
        <f t="shared" si="89"/>
        <v>0</v>
      </c>
      <c r="U483" s="27"/>
      <c r="V483" s="27"/>
      <c r="W483" s="18">
        <f t="shared" si="90"/>
        <v>0</v>
      </c>
      <c r="X483" s="18"/>
      <c r="Y483" s="18">
        <f t="shared" si="91"/>
        <v>0</v>
      </c>
      <c r="Z483" s="18">
        <f t="shared" si="92"/>
        <v>0</v>
      </c>
      <c r="AA483" s="18">
        <f t="shared" si="93"/>
        <v>0</v>
      </c>
      <c r="AB483" s="18">
        <f t="shared" si="94"/>
        <v>0</v>
      </c>
      <c r="AC483" s="18">
        <f t="shared" si="95"/>
        <v>0</v>
      </c>
      <c r="AD483" s="18">
        <f t="shared" si="96"/>
        <v>0</v>
      </c>
      <c r="AE483" s="17">
        <f t="shared" si="97"/>
        <v>0</v>
      </c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38"/>
      <c r="BK483" s="20">
        <f t="shared" si="98"/>
        <v>0</v>
      </c>
    </row>
    <row r="484" spans="1:63">
      <c r="A484" s="22">
        <v>477</v>
      </c>
      <c r="B484" s="25"/>
      <c r="C484" s="26"/>
      <c r="D484" s="26"/>
      <c r="E484" s="27"/>
      <c r="F484" s="27"/>
      <c r="G484" s="26"/>
      <c r="H484" s="27"/>
      <c r="I484" s="27"/>
      <c r="J484" s="26"/>
      <c r="K484" s="27"/>
      <c r="L484" s="17">
        <f t="shared" si="88"/>
        <v>0</v>
      </c>
      <c r="M484" s="27"/>
      <c r="N484" s="27"/>
      <c r="O484" s="27"/>
      <c r="P484" s="27"/>
      <c r="Q484" s="27"/>
      <c r="R484" s="27"/>
      <c r="S484" s="27"/>
      <c r="T484" s="17">
        <f t="shared" si="89"/>
        <v>0</v>
      </c>
      <c r="U484" s="27"/>
      <c r="V484" s="27"/>
      <c r="W484" s="18">
        <f t="shared" si="90"/>
        <v>0</v>
      </c>
      <c r="X484" s="18"/>
      <c r="Y484" s="18">
        <f t="shared" si="91"/>
        <v>0</v>
      </c>
      <c r="Z484" s="18">
        <f t="shared" si="92"/>
        <v>0</v>
      </c>
      <c r="AA484" s="18">
        <f t="shared" si="93"/>
        <v>0</v>
      </c>
      <c r="AB484" s="18">
        <f t="shared" si="94"/>
        <v>0</v>
      </c>
      <c r="AC484" s="18">
        <f t="shared" si="95"/>
        <v>0</v>
      </c>
      <c r="AD484" s="18">
        <f t="shared" si="96"/>
        <v>0</v>
      </c>
      <c r="AE484" s="17">
        <f t="shared" si="97"/>
        <v>0</v>
      </c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38"/>
      <c r="BK484" s="20">
        <f t="shared" si="98"/>
        <v>0</v>
      </c>
    </row>
    <row r="485" spans="1:63">
      <c r="A485" s="22">
        <v>478</v>
      </c>
      <c r="B485" s="25"/>
      <c r="C485" s="26"/>
      <c r="D485" s="26"/>
      <c r="E485" s="27"/>
      <c r="F485" s="27"/>
      <c r="G485" s="26"/>
      <c r="H485" s="27"/>
      <c r="I485" s="27"/>
      <c r="J485" s="26"/>
      <c r="K485" s="27"/>
      <c r="L485" s="17">
        <f t="shared" si="88"/>
        <v>0</v>
      </c>
      <c r="M485" s="27"/>
      <c r="N485" s="27"/>
      <c r="O485" s="27"/>
      <c r="P485" s="27"/>
      <c r="Q485" s="27"/>
      <c r="R485" s="27"/>
      <c r="S485" s="27"/>
      <c r="T485" s="17">
        <f t="shared" si="89"/>
        <v>0</v>
      </c>
      <c r="U485" s="27"/>
      <c r="V485" s="27"/>
      <c r="W485" s="18">
        <f t="shared" si="90"/>
        <v>0</v>
      </c>
      <c r="X485" s="18"/>
      <c r="Y485" s="18">
        <f t="shared" si="91"/>
        <v>0</v>
      </c>
      <c r="Z485" s="18">
        <f t="shared" si="92"/>
        <v>0</v>
      </c>
      <c r="AA485" s="18">
        <f t="shared" si="93"/>
        <v>0</v>
      </c>
      <c r="AB485" s="18">
        <f t="shared" si="94"/>
        <v>0</v>
      </c>
      <c r="AC485" s="18">
        <f t="shared" si="95"/>
        <v>0</v>
      </c>
      <c r="AD485" s="18">
        <f t="shared" si="96"/>
        <v>0</v>
      </c>
      <c r="AE485" s="17">
        <f t="shared" si="97"/>
        <v>0</v>
      </c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38"/>
      <c r="BK485" s="20">
        <f t="shared" si="98"/>
        <v>0</v>
      </c>
    </row>
    <row r="486" spans="1:63">
      <c r="A486" s="22">
        <v>479</v>
      </c>
      <c r="B486" s="25"/>
      <c r="C486" s="26"/>
      <c r="D486" s="26"/>
      <c r="E486" s="27"/>
      <c r="F486" s="27"/>
      <c r="G486" s="26"/>
      <c r="H486" s="27"/>
      <c r="I486" s="27"/>
      <c r="J486" s="26"/>
      <c r="K486" s="27"/>
      <c r="L486" s="17">
        <f t="shared" si="88"/>
        <v>0</v>
      </c>
      <c r="M486" s="27"/>
      <c r="N486" s="27"/>
      <c r="O486" s="27"/>
      <c r="P486" s="27"/>
      <c r="Q486" s="27"/>
      <c r="R486" s="27"/>
      <c r="S486" s="27"/>
      <c r="T486" s="17">
        <f t="shared" si="89"/>
        <v>0</v>
      </c>
      <c r="U486" s="27"/>
      <c r="V486" s="27"/>
      <c r="W486" s="18">
        <f t="shared" si="90"/>
        <v>0</v>
      </c>
      <c r="X486" s="18"/>
      <c r="Y486" s="18">
        <f t="shared" si="91"/>
        <v>0</v>
      </c>
      <c r="Z486" s="18">
        <f t="shared" si="92"/>
        <v>0</v>
      </c>
      <c r="AA486" s="18">
        <f t="shared" si="93"/>
        <v>0</v>
      </c>
      <c r="AB486" s="18">
        <f t="shared" si="94"/>
        <v>0</v>
      </c>
      <c r="AC486" s="18">
        <f t="shared" si="95"/>
        <v>0</v>
      </c>
      <c r="AD486" s="18">
        <f t="shared" si="96"/>
        <v>0</v>
      </c>
      <c r="AE486" s="17">
        <f t="shared" si="97"/>
        <v>0</v>
      </c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38"/>
      <c r="BK486" s="20">
        <f t="shared" si="98"/>
        <v>0</v>
      </c>
    </row>
    <row r="487" spans="1:63">
      <c r="A487" s="22">
        <v>480</v>
      </c>
      <c r="B487" s="25"/>
      <c r="C487" s="26"/>
      <c r="D487" s="26"/>
      <c r="E487" s="27"/>
      <c r="F487" s="27"/>
      <c r="G487" s="26"/>
      <c r="H487" s="27"/>
      <c r="I487" s="27"/>
      <c r="J487" s="26"/>
      <c r="K487" s="27"/>
      <c r="L487" s="17">
        <f t="shared" si="88"/>
        <v>0</v>
      </c>
      <c r="M487" s="27"/>
      <c r="N487" s="27"/>
      <c r="O487" s="27"/>
      <c r="P487" s="27"/>
      <c r="Q487" s="27"/>
      <c r="R487" s="27"/>
      <c r="S487" s="27"/>
      <c r="T487" s="17">
        <f t="shared" si="89"/>
        <v>0</v>
      </c>
      <c r="U487" s="27"/>
      <c r="V487" s="27"/>
      <c r="W487" s="18">
        <f t="shared" si="90"/>
        <v>0</v>
      </c>
      <c r="X487" s="18"/>
      <c r="Y487" s="18">
        <f t="shared" si="91"/>
        <v>0</v>
      </c>
      <c r="Z487" s="18">
        <f t="shared" si="92"/>
        <v>0</v>
      </c>
      <c r="AA487" s="18">
        <f t="shared" si="93"/>
        <v>0</v>
      </c>
      <c r="AB487" s="18">
        <f t="shared" si="94"/>
        <v>0</v>
      </c>
      <c r="AC487" s="18">
        <f t="shared" si="95"/>
        <v>0</v>
      </c>
      <c r="AD487" s="18">
        <f t="shared" si="96"/>
        <v>0</v>
      </c>
      <c r="AE487" s="17">
        <f t="shared" si="97"/>
        <v>0</v>
      </c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38"/>
      <c r="BK487" s="20">
        <f t="shared" si="98"/>
        <v>0</v>
      </c>
    </row>
    <row r="488" spans="1:63">
      <c r="A488" s="22">
        <v>481</v>
      </c>
      <c r="B488" s="25"/>
      <c r="C488" s="26"/>
      <c r="D488" s="26"/>
      <c r="E488" s="27"/>
      <c r="F488" s="27"/>
      <c r="G488" s="26"/>
      <c r="H488" s="27"/>
      <c r="I488" s="27"/>
      <c r="J488" s="26"/>
      <c r="K488" s="27"/>
      <c r="L488" s="17">
        <f t="shared" si="88"/>
        <v>0</v>
      </c>
      <c r="M488" s="27"/>
      <c r="N488" s="27"/>
      <c r="O488" s="27"/>
      <c r="P488" s="27"/>
      <c r="Q488" s="27"/>
      <c r="R488" s="27"/>
      <c r="S488" s="27"/>
      <c r="T488" s="17">
        <f t="shared" si="89"/>
        <v>0</v>
      </c>
      <c r="U488" s="27"/>
      <c r="V488" s="27"/>
      <c r="W488" s="18">
        <f t="shared" si="90"/>
        <v>0</v>
      </c>
      <c r="X488" s="18"/>
      <c r="Y488" s="18">
        <f t="shared" si="91"/>
        <v>0</v>
      </c>
      <c r="Z488" s="18">
        <f t="shared" si="92"/>
        <v>0</v>
      </c>
      <c r="AA488" s="18">
        <f t="shared" si="93"/>
        <v>0</v>
      </c>
      <c r="AB488" s="18">
        <f t="shared" si="94"/>
        <v>0</v>
      </c>
      <c r="AC488" s="18">
        <f t="shared" si="95"/>
        <v>0</v>
      </c>
      <c r="AD488" s="18">
        <f t="shared" si="96"/>
        <v>0</v>
      </c>
      <c r="AE488" s="17">
        <f t="shared" si="97"/>
        <v>0</v>
      </c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38"/>
      <c r="BK488" s="20">
        <f t="shared" si="98"/>
        <v>0</v>
      </c>
    </row>
    <row r="489" spans="1:63">
      <c r="A489" s="22">
        <v>482</v>
      </c>
      <c r="B489" s="25"/>
      <c r="C489" s="26"/>
      <c r="D489" s="26"/>
      <c r="E489" s="27"/>
      <c r="F489" s="27"/>
      <c r="G489" s="26"/>
      <c r="H489" s="27"/>
      <c r="I489" s="27"/>
      <c r="J489" s="26"/>
      <c r="K489" s="27"/>
      <c r="L489" s="17">
        <f t="shared" si="88"/>
        <v>0</v>
      </c>
      <c r="M489" s="27"/>
      <c r="N489" s="27"/>
      <c r="O489" s="27"/>
      <c r="P489" s="27"/>
      <c r="Q489" s="27"/>
      <c r="R489" s="27"/>
      <c r="S489" s="27"/>
      <c r="T489" s="17">
        <f t="shared" si="89"/>
        <v>0</v>
      </c>
      <c r="U489" s="27"/>
      <c r="V489" s="27"/>
      <c r="W489" s="18">
        <f t="shared" si="90"/>
        <v>0</v>
      </c>
      <c r="X489" s="18"/>
      <c r="Y489" s="18">
        <f t="shared" si="91"/>
        <v>0</v>
      </c>
      <c r="Z489" s="18">
        <f t="shared" si="92"/>
        <v>0</v>
      </c>
      <c r="AA489" s="18">
        <f t="shared" si="93"/>
        <v>0</v>
      </c>
      <c r="AB489" s="18">
        <f t="shared" si="94"/>
        <v>0</v>
      </c>
      <c r="AC489" s="18">
        <f t="shared" si="95"/>
        <v>0</v>
      </c>
      <c r="AD489" s="18">
        <f t="shared" si="96"/>
        <v>0</v>
      </c>
      <c r="AE489" s="17">
        <f t="shared" si="97"/>
        <v>0</v>
      </c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38"/>
      <c r="BK489" s="20">
        <f t="shared" si="98"/>
        <v>0</v>
      </c>
    </row>
    <row r="490" spans="1:63">
      <c r="A490" s="22">
        <v>483</v>
      </c>
      <c r="B490" s="25"/>
      <c r="C490" s="26"/>
      <c r="D490" s="26"/>
      <c r="E490" s="27"/>
      <c r="F490" s="27"/>
      <c r="G490" s="26"/>
      <c r="H490" s="27"/>
      <c r="I490" s="27"/>
      <c r="J490" s="26"/>
      <c r="K490" s="27"/>
      <c r="L490" s="17">
        <f t="shared" si="88"/>
        <v>0</v>
      </c>
      <c r="M490" s="27"/>
      <c r="N490" s="27"/>
      <c r="O490" s="27"/>
      <c r="P490" s="27"/>
      <c r="Q490" s="27"/>
      <c r="R490" s="27"/>
      <c r="S490" s="27"/>
      <c r="T490" s="17">
        <f t="shared" si="89"/>
        <v>0</v>
      </c>
      <c r="U490" s="27"/>
      <c r="V490" s="27"/>
      <c r="W490" s="18">
        <f t="shared" si="90"/>
        <v>0</v>
      </c>
      <c r="X490" s="18"/>
      <c r="Y490" s="18">
        <f t="shared" si="91"/>
        <v>0</v>
      </c>
      <c r="Z490" s="18">
        <f t="shared" si="92"/>
        <v>0</v>
      </c>
      <c r="AA490" s="18">
        <f t="shared" si="93"/>
        <v>0</v>
      </c>
      <c r="AB490" s="18">
        <f t="shared" si="94"/>
        <v>0</v>
      </c>
      <c r="AC490" s="18">
        <f t="shared" si="95"/>
        <v>0</v>
      </c>
      <c r="AD490" s="18">
        <f t="shared" si="96"/>
        <v>0</v>
      </c>
      <c r="AE490" s="17">
        <f t="shared" si="97"/>
        <v>0</v>
      </c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38"/>
      <c r="BK490" s="20">
        <f t="shared" si="98"/>
        <v>0</v>
      </c>
    </row>
    <row r="491" spans="1:63">
      <c r="A491" s="22">
        <v>484</v>
      </c>
      <c r="B491" s="25"/>
      <c r="C491" s="26"/>
      <c r="D491" s="26"/>
      <c r="E491" s="27"/>
      <c r="F491" s="27"/>
      <c r="G491" s="26"/>
      <c r="H491" s="27"/>
      <c r="I491" s="27"/>
      <c r="J491" s="26"/>
      <c r="K491" s="27"/>
      <c r="L491" s="17">
        <f t="shared" si="88"/>
        <v>0</v>
      </c>
      <c r="M491" s="27"/>
      <c r="N491" s="27"/>
      <c r="O491" s="27"/>
      <c r="P491" s="27"/>
      <c r="Q491" s="27"/>
      <c r="R491" s="27"/>
      <c r="S491" s="27"/>
      <c r="T491" s="17">
        <f t="shared" si="89"/>
        <v>0</v>
      </c>
      <c r="U491" s="27"/>
      <c r="V491" s="27"/>
      <c r="W491" s="18">
        <f t="shared" si="90"/>
        <v>0</v>
      </c>
      <c r="X491" s="18"/>
      <c r="Y491" s="18">
        <f t="shared" si="91"/>
        <v>0</v>
      </c>
      <c r="Z491" s="18">
        <f t="shared" si="92"/>
        <v>0</v>
      </c>
      <c r="AA491" s="18">
        <f t="shared" si="93"/>
        <v>0</v>
      </c>
      <c r="AB491" s="18">
        <f t="shared" si="94"/>
        <v>0</v>
      </c>
      <c r="AC491" s="18">
        <f t="shared" si="95"/>
        <v>0</v>
      </c>
      <c r="AD491" s="18">
        <f t="shared" si="96"/>
        <v>0</v>
      </c>
      <c r="AE491" s="17">
        <f t="shared" si="97"/>
        <v>0</v>
      </c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38"/>
      <c r="BK491" s="20">
        <f t="shared" si="98"/>
        <v>0</v>
      </c>
    </row>
    <row r="492" spans="1:63">
      <c r="A492" s="22">
        <v>485</v>
      </c>
      <c r="B492" s="25"/>
      <c r="C492" s="26"/>
      <c r="D492" s="26"/>
      <c r="E492" s="27"/>
      <c r="F492" s="27"/>
      <c r="G492" s="26"/>
      <c r="H492" s="27"/>
      <c r="I492" s="27"/>
      <c r="J492" s="26"/>
      <c r="K492" s="27"/>
      <c r="L492" s="17">
        <f t="shared" si="88"/>
        <v>0</v>
      </c>
      <c r="M492" s="27"/>
      <c r="N492" s="27"/>
      <c r="O492" s="27"/>
      <c r="P492" s="27"/>
      <c r="Q492" s="27"/>
      <c r="R492" s="27"/>
      <c r="S492" s="27"/>
      <c r="T492" s="17">
        <f t="shared" si="89"/>
        <v>0</v>
      </c>
      <c r="U492" s="27"/>
      <c r="V492" s="27"/>
      <c r="W492" s="18">
        <f t="shared" si="90"/>
        <v>0</v>
      </c>
      <c r="X492" s="18"/>
      <c r="Y492" s="18">
        <f t="shared" si="91"/>
        <v>0</v>
      </c>
      <c r="Z492" s="18">
        <f t="shared" si="92"/>
        <v>0</v>
      </c>
      <c r="AA492" s="18">
        <f t="shared" si="93"/>
        <v>0</v>
      </c>
      <c r="AB492" s="18">
        <f t="shared" si="94"/>
        <v>0</v>
      </c>
      <c r="AC492" s="18">
        <f t="shared" si="95"/>
        <v>0</v>
      </c>
      <c r="AD492" s="18">
        <f t="shared" si="96"/>
        <v>0</v>
      </c>
      <c r="AE492" s="17">
        <f t="shared" si="97"/>
        <v>0</v>
      </c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38"/>
      <c r="BK492" s="20">
        <f t="shared" si="98"/>
        <v>0</v>
      </c>
    </row>
    <row r="493" spans="1:63">
      <c r="A493" s="22">
        <v>486</v>
      </c>
      <c r="B493" s="25"/>
      <c r="C493" s="26"/>
      <c r="D493" s="26"/>
      <c r="E493" s="27"/>
      <c r="F493" s="27"/>
      <c r="G493" s="26"/>
      <c r="H493" s="27"/>
      <c r="I493" s="27"/>
      <c r="J493" s="26"/>
      <c r="K493" s="27"/>
      <c r="L493" s="17">
        <f t="shared" si="88"/>
        <v>0</v>
      </c>
      <c r="M493" s="27"/>
      <c r="N493" s="27"/>
      <c r="O493" s="27"/>
      <c r="P493" s="27"/>
      <c r="Q493" s="27"/>
      <c r="R493" s="27"/>
      <c r="S493" s="27"/>
      <c r="T493" s="17">
        <f t="shared" si="89"/>
        <v>0</v>
      </c>
      <c r="U493" s="27"/>
      <c r="V493" s="27"/>
      <c r="W493" s="18">
        <f t="shared" si="90"/>
        <v>0</v>
      </c>
      <c r="X493" s="18"/>
      <c r="Y493" s="18">
        <f t="shared" si="91"/>
        <v>0</v>
      </c>
      <c r="Z493" s="18">
        <f t="shared" si="92"/>
        <v>0</v>
      </c>
      <c r="AA493" s="18">
        <f t="shared" si="93"/>
        <v>0</v>
      </c>
      <c r="AB493" s="18">
        <f t="shared" si="94"/>
        <v>0</v>
      </c>
      <c r="AC493" s="18">
        <f t="shared" si="95"/>
        <v>0</v>
      </c>
      <c r="AD493" s="18">
        <f t="shared" si="96"/>
        <v>0</v>
      </c>
      <c r="AE493" s="17">
        <f t="shared" si="97"/>
        <v>0</v>
      </c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38"/>
      <c r="BK493" s="20">
        <f t="shared" si="98"/>
        <v>0</v>
      </c>
    </row>
    <row r="494" spans="1:63">
      <c r="A494" s="22">
        <v>487</v>
      </c>
      <c r="B494" s="25"/>
      <c r="C494" s="26"/>
      <c r="D494" s="26"/>
      <c r="E494" s="27"/>
      <c r="F494" s="27"/>
      <c r="G494" s="26"/>
      <c r="H494" s="27"/>
      <c r="I494" s="27"/>
      <c r="J494" s="26"/>
      <c r="K494" s="27"/>
      <c r="L494" s="17">
        <f t="shared" si="88"/>
        <v>0</v>
      </c>
      <c r="M494" s="27"/>
      <c r="N494" s="27"/>
      <c r="O494" s="27"/>
      <c r="P494" s="27"/>
      <c r="Q494" s="27"/>
      <c r="R494" s="27"/>
      <c r="S494" s="27"/>
      <c r="T494" s="17">
        <f t="shared" si="89"/>
        <v>0</v>
      </c>
      <c r="U494" s="27"/>
      <c r="V494" s="27"/>
      <c r="W494" s="18">
        <f t="shared" si="90"/>
        <v>0</v>
      </c>
      <c r="X494" s="18"/>
      <c r="Y494" s="18">
        <f t="shared" si="91"/>
        <v>0</v>
      </c>
      <c r="Z494" s="18">
        <f t="shared" si="92"/>
        <v>0</v>
      </c>
      <c r="AA494" s="18">
        <f t="shared" si="93"/>
        <v>0</v>
      </c>
      <c r="AB494" s="18">
        <f t="shared" si="94"/>
        <v>0</v>
      </c>
      <c r="AC494" s="18">
        <f t="shared" si="95"/>
        <v>0</v>
      </c>
      <c r="AD494" s="18">
        <f t="shared" si="96"/>
        <v>0</v>
      </c>
      <c r="AE494" s="17">
        <f t="shared" si="97"/>
        <v>0</v>
      </c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38"/>
      <c r="BK494" s="20">
        <f t="shared" si="98"/>
        <v>0</v>
      </c>
    </row>
    <row r="495" spans="1:63">
      <c r="A495" s="22">
        <v>488</v>
      </c>
      <c r="B495" s="25"/>
      <c r="C495" s="26"/>
      <c r="D495" s="26"/>
      <c r="E495" s="27"/>
      <c r="F495" s="27"/>
      <c r="G495" s="26"/>
      <c r="H495" s="27"/>
      <c r="I495" s="27"/>
      <c r="J495" s="26"/>
      <c r="K495" s="27"/>
      <c r="L495" s="17">
        <f t="shared" si="88"/>
        <v>0</v>
      </c>
      <c r="M495" s="27"/>
      <c r="N495" s="27"/>
      <c r="O495" s="27"/>
      <c r="P495" s="27"/>
      <c r="Q495" s="27"/>
      <c r="R495" s="27"/>
      <c r="S495" s="27"/>
      <c r="T495" s="17">
        <f t="shared" si="89"/>
        <v>0</v>
      </c>
      <c r="U495" s="27"/>
      <c r="V495" s="27"/>
      <c r="W495" s="18">
        <f t="shared" si="90"/>
        <v>0</v>
      </c>
      <c r="X495" s="18"/>
      <c r="Y495" s="18">
        <f t="shared" si="91"/>
        <v>0</v>
      </c>
      <c r="Z495" s="18">
        <f t="shared" si="92"/>
        <v>0</v>
      </c>
      <c r="AA495" s="18">
        <f t="shared" si="93"/>
        <v>0</v>
      </c>
      <c r="AB495" s="18">
        <f t="shared" si="94"/>
        <v>0</v>
      </c>
      <c r="AC495" s="18">
        <f t="shared" si="95"/>
        <v>0</v>
      </c>
      <c r="AD495" s="18">
        <f t="shared" si="96"/>
        <v>0</v>
      </c>
      <c r="AE495" s="17">
        <f t="shared" si="97"/>
        <v>0</v>
      </c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38"/>
      <c r="BK495" s="20">
        <f t="shared" si="98"/>
        <v>0</v>
      </c>
    </row>
    <row r="496" spans="1:63">
      <c r="A496" s="22">
        <v>489</v>
      </c>
      <c r="B496" s="25"/>
      <c r="C496" s="26"/>
      <c r="D496" s="26"/>
      <c r="E496" s="27"/>
      <c r="F496" s="27"/>
      <c r="G496" s="26"/>
      <c r="H496" s="27"/>
      <c r="I496" s="27"/>
      <c r="J496" s="26"/>
      <c r="K496" s="27"/>
      <c r="L496" s="17">
        <f t="shared" si="88"/>
        <v>0</v>
      </c>
      <c r="M496" s="27"/>
      <c r="N496" s="27"/>
      <c r="O496" s="27"/>
      <c r="P496" s="27"/>
      <c r="Q496" s="27"/>
      <c r="R496" s="27"/>
      <c r="S496" s="27"/>
      <c r="T496" s="17">
        <f t="shared" si="89"/>
        <v>0</v>
      </c>
      <c r="U496" s="27"/>
      <c r="V496" s="27"/>
      <c r="W496" s="18">
        <f t="shared" si="90"/>
        <v>0</v>
      </c>
      <c r="X496" s="18"/>
      <c r="Y496" s="18">
        <f t="shared" si="91"/>
        <v>0</v>
      </c>
      <c r="Z496" s="18">
        <f t="shared" si="92"/>
        <v>0</v>
      </c>
      <c r="AA496" s="18">
        <f t="shared" si="93"/>
        <v>0</v>
      </c>
      <c r="AB496" s="18">
        <f t="shared" si="94"/>
        <v>0</v>
      </c>
      <c r="AC496" s="18">
        <f t="shared" si="95"/>
        <v>0</v>
      </c>
      <c r="AD496" s="18">
        <f t="shared" si="96"/>
        <v>0</v>
      </c>
      <c r="AE496" s="17">
        <f t="shared" si="97"/>
        <v>0</v>
      </c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38"/>
      <c r="BK496" s="20">
        <f t="shared" si="98"/>
        <v>0</v>
      </c>
    </row>
    <row r="497" spans="1:63">
      <c r="A497" s="22">
        <v>490</v>
      </c>
      <c r="B497" s="25"/>
      <c r="C497" s="26"/>
      <c r="D497" s="26"/>
      <c r="E497" s="27"/>
      <c r="F497" s="27"/>
      <c r="G497" s="26"/>
      <c r="H497" s="27"/>
      <c r="I497" s="27"/>
      <c r="J497" s="26"/>
      <c r="K497" s="27"/>
      <c r="L497" s="17">
        <f t="shared" si="88"/>
        <v>0</v>
      </c>
      <c r="M497" s="27"/>
      <c r="N497" s="27"/>
      <c r="O497" s="27"/>
      <c r="P497" s="27"/>
      <c r="Q497" s="27"/>
      <c r="R497" s="27"/>
      <c r="S497" s="27"/>
      <c r="T497" s="17">
        <f t="shared" si="89"/>
        <v>0</v>
      </c>
      <c r="U497" s="27"/>
      <c r="V497" s="27"/>
      <c r="W497" s="18">
        <f t="shared" si="90"/>
        <v>0</v>
      </c>
      <c r="X497" s="18"/>
      <c r="Y497" s="18">
        <f t="shared" si="91"/>
        <v>0</v>
      </c>
      <c r="Z497" s="18">
        <f t="shared" si="92"/>
        <v>0</v>
      </c>
      <c r="AA497" s="18">
        <f t="shared" si="93"/>
        <v>0</v>
      </c>
      <c r="AB497" s="18">
        <f t="shared" si="94"/>
        <v>0</v>
      </c>
      <c r="AC497" s="18">
        <f t="shared" si="95"/>
        <v>0</v>
      </c>
      <c r="AD497" s="18">
        <f t="shared" si="96"/>
        <v>0</v>
      </c>
      <c r="AE497" s="17">
        <f t="shared" si="97"/>
        <v>0</v>
      </c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38"/>
      <c r="BK497" s="20">
        <f t="shared" si="98"/>
        <v>0</v>
      </c>
    </row>
    <row r="498" spans="1:63">
      <c r="A498" s="22">
        <v>491</v>
      </c>
      <c r="B498" s="25"/>
      <c r="C498" s="26"/>
      <c r="D498" s="26"/>
      <c r="E498" s="27"/>
      <c r="F498" s="27"/>
      <c r="G498" s="26"/>
      <c r="H498" s="27"/>
      <c r="I498" s="27"/>
      <c r="J498" s="26"/>
      <c r="K498" s="27"/>
      <c r="L498" s="17">
        <f t="shared" si="88"/>
        <v>0</v>
      </c>
      <c r="M498" s="27"/>
      <c r="N498" s="27"/>
      <c r="O498" s="27"/>
      <c r="P498" s="27"/>
      <c r="Q498" s="27"/>
      <c r="R498" s="27"/>
      <c r="S498" s="27"/>
      <c r="T498" s="17">
        <f t="shared" si="89"/>
        <v>0</v>
      </c>
      <c r="U498" s="27"/>
      <c r="V498" s="27"/>
      <c r="W498" s="18">
        <f t="shared" si="90"/>
        <v>0</v>
      </c>
      <c r="X498" s="18"/>
      <c r="Y498" s="18">
        <f t="shared" si="91"/>
        <v>0</v>
      </c>
      <c r="Z498" s="18">
        <f t="shared" si="92"/>
        <v>0</v>
      </c>
      <c r="AA498" s="18">
        <f t="shared" si="93"/>
        <v>0</v>
      </c>
      <c r="AB498" s="18">
        <f t="shared" si="94"/>
        <v>0</v>
      </c>
      <c r="AC498" s="18">
        <f t="shared" si="95"/>
        <v>0</v>
      </c>
      <c r="AD498" s="18">
        <f t="shared" si="96"/>
        <v>0</v>
      </c>
      <c r="AE498" s="17">
        <f t="shared" si="97"/>
        <v>0</v>
      </c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38"/>
      <c r="BK498" s="20">
        <f t="shared" si="98"/>
        <v>0</v>
      </c>
    </row>
    <row r="499" spans="1:63">
      <c r="A499" s="22">
        <v>492</v>
      </c>
      <c r="B499" s="25"/>
      <c r="C499" s="26"/>
      <c r="D499" s="26"/>
      <c r="E499" s="27"/>
      <c r="F499" s="27"/>
      <c r="G499" s="26"/>
      <c r="H499" s="27"/>
      <c r="I499" s="27"/>
      <c r="J499" s="26"/>
      <c r="K499" s="27"/>
      <c r="L499" s="17">
        <f t="shared" si="88"/>
        <v>0</v>
      </c>
      <c r="M499" s="27"/>
      <c r="N499" s="27"/>
      <c r="O499" s="27"/>
      <c r="P499" s="27"/>
      <c r="Q499" s="27"/>
      <c r="R499" s="27"/>
      <c r="S499" s="27"/>
      <c r="T499" s="17">
        <f t="shared" si="89"/>
        <v>0</v>
      </c>
      <c r="U499" s="27"/>
      <c r="V499" s="27"/>
      <c r="W499" s="18">
        <f t="shared" si="90"/>
        <v>0</v>
      </c>
      <c r="X499" s="18"/>
      <c r="Y499" s="18">
        <f t="shared" si="91"/>
        <v>0</v>
      </c>
      <c r="Z499" s="18">
        <f t="shared" si="92"/>
        <v>0</v>
      </c>
      <c r="AA499" s="18">
        <f t="shared" si="93"/>
        <v>0</v>
      </c>
      <c r="AB499" s="18">
        <f t="shared" si="94"/>
        <v>0</v>
      </c>
      <c r="AC499" s="18">
        <f t="shared" si="95"/>
        <v>0</v>
      </c>
      <c r="AD499" s="18">
        <f t="shared" si="96"/>
        <v>0</v>
      </c>
      <c r="AE499" s="17">
        <f t="shared" si="97"/>
        <v>0</v>
      </c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38"/>
      <c r="BK499" s="20">
        <f t="shared" si="98"/>
        <v>0</v>
      </c>
    </row>
    <row r="500" spans="1:63">
      <c r="A500" s="22">
        <v>493</v>
      </c>
      <c r="B500" s="25"/>
      <c r="C500" s="26"/>
      <c r="D500" s="26"/>
      <c r="E500" s="27"/>
      <c r="F500" s="27"/>
      <c r="G500" s="26"/>
      <c r="H500" s="27"/>
      <c r="I500" s="27"/>
      <c r="J500" s="26"/>
      <c r="K500" s="27"/>
      <c r="L500" s="17">
        <f t="shared" si="88"/>
        <v>0</v>
      </c>
      <c r="M500" s="27"/>
      <c r="N500" s="27"/>
      <c r="O500" s="27"/>
      <c r="P500" s="27"/>
      <c r="Q500" s="27"/>
      <c r="R500" s="27"/>
      <c r="S500" s="27"/>
      <c r="T500" s="17">
        <f t="shared" si="89"/>
        <v>0</v>
      </c>
      <c r="U500" s="27"/>
      <c r="V500" s="27"/>
      <c r="W500" s="18">
        <f t="shared" si="90"/>
        <v>0</v>
      </c>
      <c r="X500" s="18"/>
      <c r="Y500" s="18">
        <f t="shared" si="91"/>
        <v>0</v>
      </c>
      <c r="Z500" s="18">
        <f t="shared" si="92"/>
        <v>0</v>
      </c>
      <c r="AA500" s="18">
        <f t="shared" si="93"/>
        <v>0</v>
      </c>
      <c r="AB500" s="18">
        <f t="shared" si="94"/>
        <v>0</v>
      </c>
      <c r="AC500" s="18">
        <f t="shared" si="95"/>
        <v>0</v>
      </c>
      <c r="AD500" s="18">
        <f t="shared" si="96"/>
        <v>0</v>
      </c>
      <c r="AE500" s="17">
        <f t="shared" si="97"/>
        <v>0</v>
      </c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38"/>
      <c r="BK500" s="20">
        <f t="shared" si="98"/>
        <v>0</v>
      </c>
    </row>
    <row r="501" spans="1:63">
      <c r="A501" s="22">
        <v>494</v>
      </c>
      <c r="B501" s="25"/>
      <c r="C501" s="26"/>
      <c r="D501" s="26"/>
      <c r="E501" s="27"/>
      <c r="F501" s="27"/>
      <c r="G501" s="26"/>
      <c r="H501" s="27"/>
      <c r="I501" s="27"/>
      <c r="J501" s="26"/>
      <c r="K501" s="27"/>
      <c r="L501" s="17">
        <f t="shared" si="88"/>
        <v>0</v>
      </c>
      <c r="M501" s="27"/>
      <c r="N501" s="27"/>
      <c r="O501" s="27"/>
      <c r="P501" s="27"/>
      <c r="Q501" s="27"/>
      <c r="R501" s="27"/>
      <c r="S501" s="27"/>
      <c r="T501" s="17">
        <f t="shared" si="89"/>
        <v>0</v>
      </c>
      <c r="U501" s="27"/>
      <c r="V501" s="27"/>
      <c r="W501" s="18">
        <f t="shared" si="90"/>
        <v>0</v>
      </c>
      <c r="X501" s="18"/>
      <c r="Y501" s="18">
        <f t="shared" si="91"/>
        <v>0</v>
      </c>
      <c r="Z501" s="18">
        <f t="shared" si="92"/>
        <v>0</v>
      </c>
      <c r="AA501" s="18">
        <f t="shared" si="93"/>
        <v>0</v>
      </c>
      <c r="AB501" s="18">
        <f t="shared" si="94"/>
        <v>0</v>
      </c>
      <c r="AC501" s="18">
        <f t="shared" si="95"/>
        <v>0</v>
      </c>
      <c r="AD501" s="18">
        <f t="shared" si="96"/>
        <v>0</v>
      </c>
      <c r="AE501" s="17">
        <f t="shared" si="97"/>
        <v>0</v>
      </c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38"/>
      <c r="BK501" s="20">
        <f t="shared" si="98"/>
        <v>0</v>
      </c>
    </row>
    <row r="502" spans="1:63">
      <c r="A502" s="22">
        <v>495</v>
      </c>
      <c r="B502" s="25"/>
      <c r="C502" s="26"/>
      <c r="D502" s="26"/>
      <c r="E502" s="27"/>
      <c r="F502" s="27"/>
      <c r="G502" s="26"/>
      <c r="H502" s="27"/>
      <c r="I502" s="27"/>
      <c r="J502" s="26"/>
      <c r="K502" s="27"/>
      <c r="L502" s="17">
        <f t="shared" si="88"/>
        <v>0</v>
      </c>
      <c r="M502" s="27"/>
      <c r="N502" s="27"/>
      <c r="O502" s="27"/>
      <c r="P502" s="27"/>
      <c r="Q502" s="27"/>
      <c r="R502" s="27"/>
      <c r="S502" s="27"/>
      <c r="T502" s="17">
        <f t="shared" si="89"/>
        <v>0</v>
      </c>
      <c r="U502" s="27"/>
      <c r="V502" s="27"/>
      <c r="W502" s="18">
        <f t="shared" si="90"/>
        <v>0</v>
      </c>
      <c r="X502" s="18"/>
      <c r="Y502" s="18">
        <f t="shared" si="91"/>
        <v>0</v>
      </c>
      <c r="Z502" s="18">
        <f t="shared" si="92"/>
        <v>0</v>
      </c>
      <c r="AA502" s="18">
        <f t="shared" si="93"/>
        <v>0</v>
      </c>
      <c r="AB502" s="18">
        <f t="shared" si="94"/>
        <v>0</v>
      </c>
      <c r="AC502" s="18">
        <f t="shared" si="95"/>
        <v>0</v>
      </c>
      <c r="AD502" s="18">
        <f t="shared" si="96"/>
        <v>0</v>
      </c>
      <c r="AE502" s="17">
        <f t="shared" si="97"/>
        <v>0</v>
      </c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38"/>
      <c r="BK502" s="20">
        <f t="shared" si="98"/>
        <v>0</v>
      </c>
    </row>
    <row r="503" spans="1:63">
      <c r="A503" s="22">
        <v>496</v>
      </c>
      <c r="B503" s="25"/>
      <c r="C503" s="26"/>
      <c r="D503" s="26"/>
      <c r="E503" s="27"/>
      <c r="F503" s="27"/>
      <c r="G503" s="26"/>
      <c r="H503" s="27"/>
      <c r="I503" s="27"/>
      <c r="J503" s="26"/>
      <c r="K503" s="27"/>
      <c r="L503" s="17">
        <f t="shared" si="88"/>
        <v>0</v>
      </c>
      <c r="M503" s="27"/>
      <c r="N503" s="27"/>
      <c r="O503" s="27"/>
      <c r="P503" s="27"/>
      <c r="Q503" s="27"/>
      <c r="R503" s="27"/>
      <c r="S503" s="27"/>
      <c r="T503" s="17">
        <f t="shared" si="89"/>
        <v>0</v>
      </c>
      <c r="U503" s="27"/>
      <c r="V503" s="27"/>
      <c r="W503" s="18">
        <f t="shared" si="90"/>
        <v>0</v>
      </c>
      <c r="X503" s="18"/>
      <c r="Y503" s="18">
        <f t="shared" si="91"/>
        <v>0</v>
      </c>
      <c r="Z503" s="18">
        <f t="shared" si="92"/>
        <v>0</v>
      </c>
      <c r="AA503" s="18">
        <f t="shared" si="93"/>
        <v>0</v>
      </c>
      <c r="AB503" s="18">
        <f t="shared" si="94"/>
        <v>0</v>
      </c>
      <c r="AC503" s="18">
        <f t="shared" si="95"/>
        <v>0</v>
      </c>
      <c r="AD503" s="18">
        <f t="shared" si="96"/>
        <v>0</v>
      </c>
      <c r="AE503" s="17">
        <f t="shared" si="97"/>
        <v>0</v>
      </c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38"/>
      <c r="BK503" s="20">
        <f t="shared" si="98"/>
        <v>0</v>
      </c>
    </row>
    <row r="504" spans="1:63">
      <c r="A504" s="22">
        <v>497</v>
      </c>
      <c r="B504" s="25"/>
      <c r="C504" s="26"/>
      <c r="D504" s="26"/>
      <c r="E504" s="27"/>
      <c r="F504" s="27"/>
      <c r="G504" s="26"/>
      <c r="H504" s="27"/>
      <c r="I504" s="27"/>
      <c r="J504" s="26"/>
      <c r="K504" s="27"/>
      <c r="L504" s="17">
        <f t="shared" si="88"/>
        <v>0</v>
      </c>
      <c r="M504" s="27"/>
      <c r="N504" s="27"/>
      <c r="O504" s="27"/>
      <c r="P504" s="27"/>
      <c r="Q504" s="27"/>
      <c r="R504" s="27"/>
      <c r="S504" s="27"/>
      <c r="T504" s="17">
        <f t="shared" si="89"/>
        <v>0</v>
      </c>
      <c r="U504" s="27"/>
      <c r="V504" s="27"/>
      <c r="W504" s="18">
        <f t="shared" si="90"/>
        <v>0</v>
      </c>
      <c r="X504" s="18"/>
      <c r="Y504" s="18">
        <f t="shared" si="91"/>
        <v>0</v>
      </c>
      <c r="Z504" s="18">
        <f t="shared" si="92"/>
        <v>0</v>
      </c>
      <c r="AA504" s="18">
        <f t="shared" si="93"/>
        <v>0</v>
      </c>
      <c r="AB504" s="18">
        <f t="shared" si="94"/>
        <v>0</v>
      </c>
      <c r="AC504" s="18">
        <f t="shared" si="95"/>
        <v>0</v>
      </c>
      <c r="AD504" s="18">
        <f t="shared" si="96"/>
        <v>0</v>
      </c>
      <c r="AE504" s="17">
        <f t="shared" si="97"/>
        <v>0</v>
      </c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38"/>
      <c r="BK504" s="20">
        <f t="shared" si="98"/>
        <v>0</v>
      </c>
    </row>
    <row r="505" spans="1:63">
      <c r="A505" s="22">
        <v>498</v>
      </c>
      <c r="B505" s="25"/>
      <c r="C505" s="26"/>
      <c r="D505" s="26"/>
      <c r="E505" s="27"/>
      <c r="F505" s="27"/>
      <c r="G505" s="26"/>
      <c r="H505" s="27"/>
      <c r="I505" s="27"/>
      <c r="J505" s="26"/>
      <c r="K505" s="27"/>
      <c r="L505" s="17">
        <f t="shared" si="88"/>
        <v>0</v>
      </c>
      <c r="M505" s="27"/>
      <c r="N505" s="27"/>
      <c r="O505" s="27"/>
      <c r="P505" s="27"/>
      <c r="Q505" s="27"/>
      <c r="R505" s="27"/>
      <c r="S505" s="27"/>
      <c r="T505" s="17">
        <f t="shared" si="89"/>
        <v>0</v>
      </c>
      <c r="U505" s="27"/>
      <c r="V505" s="27"/>
      <c r="W505" s="18">
        <f t="shared" si="90"/>
        <v>0</v>
      </c>
      <c r="X505" s="18"/>
      <c r="Y505" s="18">
        <f t="shared" si="91"/>
        <v>0</v>
      </c>
      <c r="Z505" s="18">
        <f t="shared" si="92"/>
        <v>0</v>
      </c>
      <c r="AA505" s="18">
        <f t="shared" si="93"/>
        <v>0</v>
      </c>
      <c r="AB505" s="18">
        <f t="shared" si="94"/>
        <v>0</v>
      </c>
      <c r="AC505" s="18">
        <f t="shared" si="95"/>
        <v>0</v>
      </c>
      <c r="AD505" s="18">
        <f t="shared" si="96"/>
        <v>0</v>
      </c>
      <c r="AE505" s="17">
        <f t="shared" si="97"/>
        <v>0</v>
      </c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38"/>
      <c r="BK505" s="20">
        <f t="shared" si="98"/>
        <v>0</v>
      </c>
    </row>
    <row r="506" spans="1:63">
      <c r="A506" s="22">
        <v>499</v>
      </c>
      <c r="B506" s="25"/>
      <c r="C506" s="26"/>
      <c r="D506" s="26"/>
      <c r="E506" s="27"/>
      <c r="F506" s="27"/>
      <c r="G506" s="26"/>
      <c r="H506" s="27"/>
      <c r="I506" s="27"/>
      <c r="J506" s="26"/>
      <c r="K506" s="27"/>
      <c r="L506" s="17">
        <f t="shared" si="88"/>
        <v>0</v>
      </c>
      <c r="M506" s="27"/>
      <c r="N506" s="27"/>
      <c r="O506" s="27"/>
      <c r="P506" s="27"/>
      <c r="Q506" s="27"/>
      <c r="R506" s="27"/>
      <c r="S506" s="27"/>
      <c r="T506" s="17">
        <f t="shared" si="89"/>
        <v>0</v>
      </c>
      <c r="U506" s="27"/>
      <c r="V506" s="27"/>
      <c r="W506" s="18">
        <f t="shared" si="90"/>
        <v>0</v>
      </c>
      <c r="X506" s="18"/>
      <c r="Y506" s="18">
        <f t="shared" si="91"/>
        <v>0</v>
      </c>
      <c r="Z506" s="18">
        <f t="shared" si="92"/>
        <v>0</v>
      </c>
      <c r="AA506" s="18">
        <f t="shared" si="93"/>
        <v>0</v>
      </c>
      <c r="AB506" s="18">
        <f t="shared" si="94"/>
        <v>0</v>
      </c>
      <c r="AC506" s="18">
        <f t="shared" si="95"/>
        <v>0</v>
      </c>
      <c r="AD506" s="18">
        <f t="shared" si="96"/>
        <v>0</v>
      </c>
      <c r="AE506" s="17">
        <f t="shared" si="97"/>
        <v>0</v>
      </c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38"/>
      <c r="BK506" s="20">
        <f t="shared" si="98"/>
        <v>0</v>
      </c>
    </row>
    <row r="507" spans="1:63">
      <c r="A507" s="22">
        <v>500</v>
      </c>
      <c r="B507" s="25"/>
      <c r="C507" s="26"/>
      <c r="D507" s="26"/>
      <c r="E507" s="27"/>
      <c r="F507" s="27"/>
      <c r="G507" s="26"/>
      <c r="H507" s="27"/>
      <c r="I507" s="27"/>
      <c r="J507" s="26"/>
      <c r="K507" s="27"/>
      <c r="L507" s="17">
        <f t="shared" si="88"/>
        <v>0</v>
      </c>
      <c r="M507" s="27"/>
      <c r="N507" s="27"/>
      <c r="O507" s="27"/>
      <c r="P507" s="27"/>
      <c r="Q507" s="27"/>
      <c r="R507" s="27"/>
      <c r="S507" s="27"/>
      <c r="T507" s="17">
        <f t="shared" si="89"/>
        <v>0</v>
      </c>
      <c r="U507" s="27"/>
      <c r="V507" s="27"/>
      <c r="W507" s="18">
        <f t="shared" si="90"/>
        <v>0</v>
      </c>
      <c r="X507" s="18"/>
      <c r="Y507" s="18">
        <f t="shared" si="91"/>
        <v>0</v>
      </c>
      <c r="Z507" s="18">
        <f t="shared" si="92"/>
        <v>0</v>
      </c>
      <c r="AA507" s="18">
        <f t="shared" si="93"/>
        <v>0</v>
      </c>
      <c r="AB507" s="18">
        <f t="shared" si="94"/>
        <v>0</v>
      </c>
      <c r="AC507" s="18">
        <f t="shared" si="95"/>
        <v>0</v>
      </c>
      <c r="AD507" s="18">
        <f t="shared" si="96"/>
        <v>0</v>
      </c>
      <c r="AE507" s="17">
        <f t="shared" si="97"/>
        <v>0</v>
      </c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38"/>
      <c r="BK507" s="20">
        <f t="shared" si="98"/>
        <v>0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518"/>
  <sheetViews>
    <sheetView topLeftCell="A495" workbookViewId="0">
      <selection activeCell="G517" sqref="G517"/>
    </sheetView>
  </sheetViews>
  <sheetFormatPr baseColWidth="10" defaultRowHeight="14.4"/>
  <cols>
    <col min="2" max="2" width="35.44140625" customWidth="1"/>
    <col min="4" max="4" width="15.109375" bestFit="1" customWidth="1"/>
    <col min="5" max="5" width="11.5546875" bestFit="1" customWidth="1"/>
    <col min="6" max="6" width="14.33203125" bestFit="1" customWidth="1"/>
    <col min="7" max="7" width="11.5546875" bestFit="1" customWidth="1"/>
    <col min="8" max="9" width="14.109375" bestFit="1" customWidth="1"/>
    <col min="10" max="10" width="13.109375" bestFit="1" customWidth="1"/>
    <col min="11" max="19" width="11.5546875" bestFit="1" customWidth="1"/>
    <col min="20" max="20" width="13.109375" bestFit="1" customWidth="1"/>
    <col min="21" max="21" width="11.5546875" bestFit="1" customWidth="1"/>
    <col min="22" max="22" width="13.109375" bestFit="1" customWidth="1"/>
    <col min="23" max="29" width="11.5546875" bestFit="1" customWidth="1"/>
    <col min="30" max="30" width="13.109375" bestFit="1" customWidth="1"/>
    <col min="31" max="32" width="11.5546875" bestFit="1" customWidth="1"/>
    <col min="33" max="33" width="14.109375" bestFit="1" customWidth="1"/>
    <col min="34" max="34" width="11.5546875" bestFit="1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79"/>
      <c r="B4" s="80"/>
      <c r="C4" s="81"/>
      <c r="D4" s="105" t="s">
        <v>72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18"/>
      <c r="AI4" s="45"/>
    </row>
    <row r="5" spans="1:35" ht="15" customHeight="1" thickBot="1">
      <c r="A5" s="83"/>
      <c r="B5" s="82"/>
      <c r="C5" s="84"/>
      <c r="D5" s="103" t="s">
        <v>3</v>
      </c>
      <c r="E5" s="117"/>
      <c r="F5" s="119" t="s">
        <v>4</v>
      </c>
      <c r="G5" s="103"/>
      <c r="H5" s="103"/>
      <c r="I5" s="103"/>
      <c r="J5" s="117"/>
      <c r="K5" s="119" t="s">
        <v>5</v>
      </c>
      <c r="L5" s="103"/>
      <c r="M5" s="103"/>
      <c r="N5" s="103"/>
      <c r="O5" s="103"/>
      <c r="P5" s="103"/>
      <c r="Q5" s="103"/>
      <c r="R5" s="101" t="s">
        <v>6</v>
      </c>
      <c r="S5" s="102"/>
      <c r="T5" s="101" t="s">
        <v>7</v>
      </c>
      <c r="U5" s="103"/>
      <c r="V5" s="103"/>
      <c r="W5" s="102"/>
      <c r="X5" s="101" t="s">
        <v>8</v>
      </c>
      <c r="Y5" s="103"/>
      <c r="Z5" s="103"/>
      <c r="AA5" s="103"/>
      <c r="AB5" s="103"/>
      <c r="AC5" s="103"/>
      <c r="AD5" s="103"/>
      <c r="AE5" s="102"/>
      <c r="AF5" s="104" t="s">
        <v>9</v>
      </c>
      <c r="AG5" s="105"/>
      <c r="AH5" s="118"/>
      <c r="AI5" s="45"/>
    </row>
    <row r="6" spans="1:35" ht="15" thickBot="1">
      <c r="A6" s="85"/>
      <c r="B6" s="86"/>
      <c r="C6" s="87"/>
      <c r="D6" s="55" t="s">
        <v>73</v>
      </c>
      <c r="E6" s="56" t="s">
        <v>74</v>
      </c>
      <c r="F6" s="56" t="s">
        <v>75</v>
      </c>
      <c r="G6" s="56" t="s">
        <v>76</v>
      </c>
      <c r="H6" s="56" t="s">
        <v>77</v>
      </c>
      <c r="I6" s="56" t="s">
        <v>78</v>
      </c>
      <c r="J6" s="56" t="s">
        <v>79</v>
      </c>
      <c r="K6" s="56" t="s">
        <v>80</v>
      </c>
      <c r="L6" s="56" t="s">
        <v>81</v>
      </c>
      <c r="M6" s="56" t="s">
        <v>82</v>
      </c>
      <c r="N6" s="56" t="s">
        <v>83</v>
      </c>
      <c r="O6" s="56" t="s">
        <v>84</v>
      </c>
      <c r="P6" s="56" t="s">
        <v>85</v>
      </c>
      <c r="Q6" s="56" t="s">
        <v>86</v>
      </c>
      <c r="R6" s="56" t="s">
        <v>87</v>
      </c>
      <c r="S6" s="56" t="s">
        <v>88</v>
      </c>
      <c r="T6" s="56" t="s">
        <v>89</v>
      </c>
      <c r="U6" s="56" t="s">
        <v>90</v>
      </c>
      <c r="V6" s="56" t="s">
        <v>91</v>
      </c>
      <c r="W6" s="56" t="s">
        <v>92</v>
      </c>
      <c r="X6" s="56" t="s">
        <v>93</v>
      </c>
      <c r="Y6" s="56" t="s">
        <v>94</v>
      </c>
      <c r="Z6" s="56" t="s">
        <v>95</v>
      </c>
      <c r="AA6" s="56" t="s">
        <v>96</v>
      </c>
      <c r="AB6" s="56" t="s">
        <v>97</v>
      </c>
      <c r="AC6" s="56" t="s">
        <v>98</v>
      </c>
      <c r="AD6" s="56" t="s">
        <v>99</v>
      </c>
      <c r="AE6" s="56" t="s">
        <v>100</v>
      </c>
      <c r="AF6" s="57" t="s">
        <v>101</v>
      </c>
      <c r="AG6" s="57" t="s">
        <v>102</v>
      </c>
      <c r="AH6" s="58" t="s">
        <v>103</v>
      </c>
      <c r="AI6" s="50"/>
    </row>
    <row r="7" spans="1:35" ht="51.6" thickBot="1">
      <c r="A7" s="88" t="s">
        <v>106</v>
      </c>
      <c r="B7" s="88" t="s">
        <v>10</v>
      </c>
      <c r="C7" s="88" t="s">
        <v>71</v>
      </c>
      <c r="D7" s="59" t="s">
        <v>40</v>
      </c>
      <c r="E7" s="60" t="s">
        <v>41</v>
      </c>
      <c r="F7" s="60" t="s">
        <v>42</v>
      </c>
      <c r="G7" s="60" t="s">
        <v>43</v>
      </c>
      <c r="H7" s="60" t="s">
        <v>44</v>
      </c>
      <c r="I7" s="60" t="s">
        <v>45</v>
      </c>
      <c r="J7" s="60" t="s">
        <v>46</v>
      </c>
      <c r="K7" s="60" t="s">
        <v>47</v>
      </c>
      <c r="L7" s="60" t="s">
        <v>48</v>
      </c>
      <c r="M7" s="60" t="s">
        <v>49</v>
      </c>
      <c r="N7" s="60" t="s">
        <v>50</v>
      </c>
      <c r="O7" s="60" t="s">
        <v>51</v>
      </c>
      <c r="P7" s="60" t="s">
        <v>52</v>
      </c>
      <c r="Q7" s="60" t="s">
        <v>53</v>
      </c>
      <c r="R7" s="60" t="s">
        <v>54</v>
      </c>
      <c r="S7" s="60" t="s">
        <v>55</v>
      </c>
      <c r="T7" s="60" t="s">
        <v>56</v>
      </c>
      <c r="U7" s="60" t="s">
        <v>57</v>
      </c>
      <c r="V7" s="60" t="s">
        <v>58</v>
      </c>
      <c r="W7" s="60" t="s">
        <v>59</v>
      </c>
      <c r="X7" s="60" t="s">
        <v>60</v>
      </c>
      <c r="Y7" s="60" t="s">
        <v>61</v>
      </c>
      <c r="Z7" s="60" t="s">
        <v>62</v>
      </c>
      <c r="AA7" s="60" t="s">
        <v>63</v>
      </c>
      <c r="AB7" s="60" t="s">
        <v>64</v>
      </c>
      <c r="AC7" s="60" t="s">
        <v>65</v>
      </c>
      <c r="AD7" s="60" t="s">
        <v>66</v>
      </c>
      <c r="AE7" s="60" t="s">
        <v>67</v>
      </c>
      <c r="AF7" s="60" t="s">
        <v>68</v>
      </c>
      <c r="AG7" s="60" t="s">
        <v>69</v>
      </c>
      <c r="AH7" s="61" t="s">
        <v>70</v>
      </c>
      <c r="AI7" s="2"/>
    </row>
    <row r="8" spans="1:35">
      <c r="A8" s="63">
        <v>1</v>
      </c>
      <c r="B8" s="53" t="str">
        <f>+'10 - 2009'!B8</f>
        <v>AUXILIAR DE ENFERMERIA</v>
      </c>
      <c r="C8" s="53">
        <f>+'10 - 2009'!AE8/'10 - 2009'!BK8</f>
        <v>4354.9626088353416</v>
      </c>
      <c r="D8" s="53">
        <f>+$C8*'10 - 2009'!AF8</f>
        <v>0</v>
      </c>
      <c r="E8" s="53">
        <f>+$C$8*'10 - 2009'!AG8</f>
        <v>0</v>
      </c>
      <c r="F8" s="53">
        <f>+$C$8*'10 - 2009'!AH8</f>
        <v>391946.63479518075</v>
      </c>
      <c r="G8" s="53">
        <f>+$C$8*'10 - 2009'!AI8</f>
        <v>0</v>
      </c>
      <c r="H8" s="53">
        <f>+$C$8*'10 - 2009'!AJ8</f>
        <v>0</v>
      </c>
      <c r="I8" s="53">
        <f>+$C$8*'10 - 2009'!AK8</f>
        <v>3135573.078361446</v>
      </c>
      <c r="J8" s="53">
        <f>+$C$8*'10 - 2009'!AL8</f>
        <v>43549.626088353412</v>
      </c>
      <c r="K8" s="53">
        <f>+$C$8*'10 - 2009'!AM8</f>
        <v>0</v>
      </c>
      <c r="L8" s="53">
        <f>+$C$8*'10 - 2009'!AN8</f>
        <v>0</v>
      </c>
      <c r="M8" s="53">
        <f>+$C$8*'10 - 2009'!AO8</f>
        <v>0</v>
      </c>
      <c r="N8" s="53">
        <f>+$C$8*'10 - 2009'!AP8</f>
        <v>0</v>
      </c>
      <c r="O8" s="53">
        <f>+$C$8*'10 - 2009'!AQ8</f>
        <v>0</v>
      </c>
      <c r="P8" s="53">
        <f>+$C$8*'10 - 2009'!AR8</f>
        <v>0</v>
      </c>
      <c r="Q8" s="53">
        <f>+$C$8*'10 - 2009'!AS8</f>
        <v>0</v>
      </c>
      <c r="R8" s="53">
        <f>+$C$8*'10 - 2009'!AT8</f>
        <v>0</v>
      </c>
      <c r="S8" s="53">
        <f>+$C$8*'10 - 2009'!AU8</f>
        <v>43549.626088353412</v>
      </c>
      <c r="T8" s="53">
        <f>+$C$8*'10 - 2009'!AV8</f>
        <v>0</v>
      </c>
      <c r="U8" s="53">
        <f>+$C$8*'10 - 2009'!AW8</f>
        <v>0</v>
      </c>
      <c r="V8" s="53">
        <f>+$C$8*'10 - 2009'!AX8</f>
        <v>0</v>
      </c>
      <c r="W8" s="53">
        <f>+$C$8*'10 - 2009'!AY8</f>
        <v>0</v>
      </c>
      <c r="X8" s="53">
        <f>+$C$8*'10 - 2009'!AZ8</f>
        <v>0</v>
      </c>
      <c r="Y8" s="53">
        <f>+$C$8*'10 - 2009'!BA8</f>
        <v>0</v>
      </c>
      <c r="Z8" s="53">
        <f>+$C$8*'10 - 2009'!BB8</f>
        <v>0</v>
      </c>
      <c r="AA8" s="53">
        <f>+$C$8*'10 - 2009'!BC8</f>
        <v>0</v>
      </c>
      <c r="AB8" s="53">
        <f>+$C$8*'10 - 2009'!BD8</f>
        <v>0</v>
      </c>
      <c r="AC8" s="53">
        <f>+$C$8*'10 - 2009'!BE8</f>
        <v>0</v>
      </c>
      <c r="AD8" s="53">
        <f>+$C$8*'10 - 2009'!BF8</f>
        <v>0</v>
      </c>
      <c r="AE8" s="53">
        <f>+$C$8*'10 - 2009'!BG8</f>
        <v>0</v>
      </c>
      <c r="AF8" s="53">
        <f>+$C$8*'10 - 2009'!BH8</f>
        <v>0</v>
      </c>
      <c r="AG8" s="53">
        <f>+$C$8*'10 - 2009'!BI8</f>
        <v>0</v>
      </c>
      <c r="AH8" s="53">
        <f>+$C$8*'10 - 2009'!BJ8</f>
        <v>0</v>
      </c>
      <c r="AI8" s="2"/>
    </row>
    <row r="9" spans="1:35">
      <c r="A9" s="63">
        <v>2</v>
      </c>
      <c r="B9" s="53">
        <f>+'10 - 2009'!B9</f>
        <v>0</v>
      </c>
      <c r="C9" s="53" t="e">
        <f>+'10 - 2009'!AE9/'10 - 2009'!BK9</f>
        <v>#DIV/0!</v>
      </c>
      <c r="D9" s="53" t="e">
        <f>+$C$9*'10 - 2009'!AF9</f>
        <v>#DIV/0!</v>
      </c>
      <c r="E9" s="53" t="e">
        <f>+$C$9*'10 - 2009'!AG9</f>
        <v>#DIV/0!</v>
      </c>
      <c r="F9" s="53" t="e">
        <f>+$C$9*'10 - 2009'!AH9</f>
        <v>#DIV/0!</v>
      </c>
      <c r="G9" s="53" t="e">
        <f>+$C$9*'10 - 2009'!AI9</f>
        <v>#DIV/0!</v>
      </c>
      <c r="H9" s="53" t="e">
        <f>+$C$9*'10 - 2009'!AJ9</f>
        <v>#DIV/0!</v>
      </c>
      <c r="I9" s="53" t="e">
        <f>+$C$9*'10 - 2009'!AK9</f>
        <v>#DIV/0!</v>
      </c>
      <c r="J9" s="53" t="e">
        <f>+$C$9*'10 - 2009'!AL9</f>
        <v>#DIV/0!</v>
      </c>
      <c r="K9" s="53" t="e">
        <f>+$C$9*'10 - 2009'!AM9</f>
        <v>#DIV/0!</v>
      </c>
      <c r="L9" s="53" t="e">
        <f>+$C$9*'10 - 2009'!AN9</f>
        <v>#DIV/0!</v>
      </c>
      <c r="M9" s="53" t="e">
        <f>+$C$9*'10 - 2009'!AO9</f>
        <v>#DIV/0!</v>
      </c>
      <c r="N9" s="53" t="e">
        <f>+$C$9*'10 - 2009'!AO9</f>
        <v>#DIV/0!</v>
      </c>
      <c r="O9" s="53" t="e">
        <f>+$C$9*'10 - 2009'!AP9</f>
        <v>#DIV/0!</v>
      </c>
      <c r="P9" s="53" t="e">
        <f>+$C$9*'10 - 2009'!AQ9</f>
        <v>#DIV/0!</v>
      </c>
      <c r="Q9" s="53" t="e">
        <f>+$C$9*'10 - 2009'!AR9</f>
        <v>#DIV/0!</v>
      </c>
      <c r="R9" s="53" t="e">
        <f>+$C$9*'10 - 2009'!AS9</f>
        <v>#DIV/0!</v>
      </c>
      <c r="S9" s="53" t="e">
        <f>+$C$9*'10 - 2009'!AT9</f>
        <v>#DIV/0!</v>
      </c>
      <c r="T9" s="53" t="e">
        <f>+$C$9*'10 - 2009'!AU9</f>
        <v>#DIV/0!</v>
      </c>
      <c r="U9" s="53" t="e">
        <f>+$C$9*'10 - 2009'!AV9</f>
        <v>#DIV/0!</v>
      </c>
      <c r="V9" s="53" t="e">
        <f>+$C$9*'10 - 2009'!AW9</f>
        <v>#DIV/0!</v>
      </c>
      <c r="W9" s="53" t="e">
        <f>+$C$9*'10 - 2009'!AX9</f>
        <v>#DIV/0!</v>
      </c>
      <c r="X9" s="53" t="e">
        <f>+$C$9*'10 - 2009'!AY9</f>
        <v>#DIV/0!</v>
      </c>
      <c r="Y9" s="53" t="e">
        <f>+$C$9*'10 - 2009'!AZ9</f>
        <v>#DIV/0!</v>
      </c>
      <c r="Z9" s="53" t="e">
        <f>+$C$9*'10 - 2009'!BA9</f>
        <v>#DIV/0!</v>
      </c>
      <c r="AA9" s="53" t="e">
        <f>+$C$9*'10 - 2009'!BB9</f>
        <v>#DIV/0!</v>
      </c>
      <c r="AB9" s="53" t="e">
        <f>+$C$9*'10 - 2009'!BC9</f>
        <v>#DIV/0!</v>
      </c>
      <c r="AC9" s="53" t="e">
        <f>+$C$9*'10 - 2009'!BD9</f>
        <v>#DIV/0!</v>
      </c>
      <c r="AD9" s="53" t="e">
        <f>+$C$9*'10 - 2009'!BE9</f>
        <v>#DIV/0!</v>
      </c>
      <c r="AE9" s="53" t="e">
        <f>+$C$9*'10 - 2009'!BF9</f>
        <v>#DIV/0!</v>
      </c>
      <c r="AF9" s="53" t="e">
        <f>+$C$9*'10 - 2009'!BG9</f>
        <v>#DIV/0!</v>
      </c>
      <c r="AG9" s="53" t="e">
        <f>+$C$9*'10 - 2009'!BH9</f>
        <v>#DIV/0!</v>
      </c>
      <c r="AH9" s="53" t="e">
        <f>+$C$9*'10 - 2009'!BI9</f>
        <v>#DIV/0!</v>
      </c>
      <c r="AI9" s="2"/>
    </row>
    <row r="10" spans="1:35">
      <c r="A10" s="63">
        <v>3</v>
      </c>
      <c r="B10" s="53">
        <f>+'10 - 2009'!B10</f>
        <v>0</v>
      </c>
      <c r="C10" s="53" t="e">
        <f>+'10 - 2009'!AE10/'10 - 2009'!BK10</f>
        <v>#DIV/0!</v>
      </c>
      <c r="D10" s="53" t="e">
        <f>+$C$10*'10 - 2009'!AF10</f>
        <v>#DIV/0!</v>
      </c>
      <c r="E10" s="53" t="e">
        <f>+$C$10*'10 - 2009'!AG10</f>
        <v>#DIV/0!</v>
      </c>
      <c r="F10" s="53" t="e">
        <f>+$C$10*'10 - 2009'!AH10</f>
        <v>#DIV/0!</v>
      </c>
      <c r="G10" s="53" t="e">
        <f>+$C$10*'10 - 2009'!AI10</f>
        <v>#DIV/0!</v>
      </c>
      <c r="H10" s="53" t="e">
        <f>+$C$10*'10 - 2009'!AJ10</f>
        <v>#DIV/0!</v>
      </c>
      <c r="I10" s="53" t="e">
        <f>+$C$10*'10 - 2009'!AK10</f>
        <v>#DIV/0!</v>
      </c>
      <c r="J10" s="53" t="e">
        <f>+$C$10*'10 - 2009'!AL10</f>
        <v>#DIV/0!</v>
      </c>
      <c r="K10" s="53" t="e">
        <f>+$C$10*'10 - 2009'!AM10</f>
        <v>#DIV/0!</v>
      </c>
      <c r="L10" s="53" t="e">
        <f>+$C$10*'10 - 2009'!AN10</f>
        <v>#DIV/0!</v>
      </c>
      <c r="M10" s="53" t="e">
        <f>+$C$10*'10 - 2009'!AO10</f>
        <v>#DIV/0!</v>
      </c>
      <c r="N10" s="53" t="e">
        <f>+$C$10*'10 - 2009'!AP10</f>
        <v>#DIV/0!</v>
      </c>
      <c r="O10" s="53" t="e">
        <f>+$C$10*'10 - 2009'!AQ10</f>
        <v>#DIV/0!</v>
      </c>
      <c r="P10" s="53" t="e">
        <f>+$C$10*'10 - 2009'!AR10</f>
        <v>#DIV/0!</v>
      </c>
      <c r="Q10" s="53" t="e">
        <f>+$C$10*'10 - 2009'!AS10</f>
        <v>#DIV/0!</v>
      </c>
      <c r="R10" s="53" t="e">
        <f>+$C$10*'10 - 2009'!AT10</f>
        <v>#DIV/0!</v>
      </c>
      <c r="S10" s="53" t="e">
        <f>+$C$10*'10 - 2009'!AU10</f>
        <v>#DIV/0!</v>
      </c>
      <c r="T10" s="53" t="e">
        <f>+$C$10*'10 - 2009'!AV10</f>
        <v>#DIV/0!</v>
      </c>
      <c r="U10" s="53" t="e">
        <f>+$C$10*'10 - 2009'!AW10</f>
        <v>#DIV/0!</v>
      </c>
      <c r="V10" s="53" t="e">
        <f>+$C$10*'10 - 2009'!AX10</f>
        <v>#DIV/0!</v>
      </c>
      <c r="W10" s="53" t="e">
        <f>+$C$10*'10 - 2009'!AY10</f>
        <v>#DIV/0!</v>
      </c>
      <c r="X10" s="53" t="e">
        <f>+$C$10*'10 - 2009'!AZ10</f>
        <v>#DIV/0!</v>
      </c>
      <c r="Y10" s="53" t="e">
        <f>+$C$10*'10 - 2009'!BA10</f>
        <v>#DIV/0!</v>
      </c>
      <c r="Z10" s="53" t="e">
        <f>+$C$10*'10 - 2009'!BB10</f>
        <v>#DIV/0!</v>
      </c>
      <c r="AA10" s="53" t="e">
        <f>+$C$10*'10 - 2009'!BC10</f>
        <v>#DIV/0!</v>
      </c>
      <c r="AB10" s="53" t="e">
        <f>+$C$10*'10 - 2009'!BD10</f>
        <v>#DIV/0!</v>
      </c>
      <c r="AC10" s="53" t="e">
        <f>+$C$10*'10 - 2009'!BE10</f>
        <v>#DIV/0!</v>
      </c>
      <c r="AD10" s="53" t="e">
        <f>+$C$10*'10 - 2009'!BF10</f>
        <v>#DIV/0!</v>
      </c>
      <c r="AE10" s="53" t="e">
        <f>+$C$10*'10 - 2009'!BG10</f>
        <v>#DIV/0!</v>
      </c>
      <c r="AF10" s="53" t="e">
        <f>+$C$10*'10 - 2009'!BH10</f>
        <v>#DIV/0!</v>
      </c>
      <c r="AG10" s="53" t="e">
        <f>+$C$10*'10 - 2009'!BI10</f>
        <v>#DIV/0!</v>
      </c>
      <c r="AH10" s="53" t="e">
        <f>+$C$10*'10 - 2009'!BJ10</f>
        <v>#DIV/0!</v>
      </c>
      <c r="AI10" s="2"/>
    </row>
    <row r="11" spans="1:35">
      <c r="A11" s="63">
        <v>4</v>
      </c>
      <c r="B11" s="53">
        <f>+'10 - 2009'!B11</f>
        <v>0</v>
      </c>
      <c r="C11" s="53" t="e">
        <f>+'10 - 2009'!AE11/'10 - 2009'!BK11</f>
        <v>#DIV/0!</v>
      </c>
      <c r="D11" s="53" t="e">
        <f>+$C$11*'10 - 2009'!AF11</f>
        <v>#DIV/0!</v>
      </c>
      <c r="E11" s="53" t="e">
        <f>+$C$11*'10 - 2009'!AG11</f>
        <v>#DIV/0!</v>
      </c>
      <c r="F11" s="53" t="e">
        <f>+$C$11*'10 - 2009'!AH11</f>
        <v>#DIV/0!</v>
      </c>
      <c r="G11" s="53" t="e">
        <f>+$C$11*'10 - 2009'!AI11</f>
        <v>#DIV/0!</v>
      </c>
      <c r="H11" s="53" t="e">
        <f>+$C$11*'10 - 2009'!AJ11</f>
        <v>#DIV/0!</v>
      </c>
      <c r="I11" s="53" t="e">
        <f>+$C$11*'10 - 2009'!AK11</f>
        <v>#DIV/0!</v>
      </c>
      <c r="J11" s="53" t="e">
        <f>+$C$11*'10 - 2009'!AL11</f>
        <v>#DIV/0!</v>
      </c>
      <c r="K11" s="53" t="e">
        <f>+$C$11*'10 - 2009'!AM11</f>
        <v>#DIV/0!</v>
      </c>
      <c r="L11" s="53" t="e">
        <f>+$C$11*'10 - 2009'!AN11</f>
        <v>#DIV/0!</v>
      </c>
      <c r="M11" s="53" t="e">
        <f>+$C$11*'10 - 2009'!AO11</f>
        <v>#DIV/0!</v>
      </c>
      <c r="N11" s="53" t="e">
        <f>+$C$11*'10 - 2009'!AP11</f>
        <v>#DIV/0!</v>
      </c>
      <c r="O11" s="53" t="e">
        <f>+$C$11*'10 - 2009'!AQ11</f>
        <v>#DIV/0!</v>
      </c>
      <c r="P11" s="53" t="e">
        <f>+$C$11*'10 - 2009'!AR11</f>
        <v>#DIV/0!</v>
      </c>
      <c r="Q11" s="53" t="e">
        <f>+$C$11*'10 - 2009'!AS11</f>
        <v>#DIV/0!</v>
      </c>
      <c r="R11" s="53" t="e">
        <f>+$C$11*'10 - 2009'!AT11</f>
        <v>#DIV/0!</v>
      </c>
      <c r="S11" s="53" t="e">
        <f>+$C$11*'10 - 2009'!AU11</f>
        <v>#DIV/0!</v>
      </c>
      <c r="T11" s="53" t="e">
        <f>+$C$11*'10 - 2009'!AV11</f>
        <v>#DIV/0!</v>
      </c>
      <c r="U11" s="53" t="e">
        <f>+$C$11*'10 - 2009'!AW11</f>
        <v>#DIV/0!</v>
      </c>
      <c r="V11" s="53" t="e">
        <f>+$C$11*'10 - 2009'!AX11</f>
        <v>#DIV/0!</v>
      </c>
      <c r="W11" s="53" t="e">
        <f>+$C$11*'10 - 2009'!AY11</f>
        <v>#DIV/0!</v>
      </c>
      <c r="X11" s="53" t="e">
        <f>+$C$11*'10 - 2009'!AZ11</f>
        <v>#DIV/0!</v>
      </c>
      <c r="Y11" s="53" t="e">
        <f>+$C$11*'10 - 2009'!BA11</f>
        <v>#DIV/0!</v>
      </c>
      <c r="Z11" s="53" t="e">
        <f>+$C$11*'10 - 2009'!BB11</f>
        <v>#DIV/0!</v>
      </c>
      <c r="AA11" s="53" t="e">
        <f>+$C$11*'10 - 2009'!BC11</f>
        <v>#DIV/0!</v>
      </c>
      <c r="AB11" s="53" t="e">
        <f>+$C$11*'10 - 2009'!BD11</f>
        <v>#DIV/0!</v>
      </c>
      <c r="AC11" s="53" t="e">
        <f>+$C$11*'10 - 2009'!BE11</f>
        <v>#DIV/0!</v>
      </c>
      <c r="AD11" s="53" t="e">
        <f>+$C$11*'10 - 2009'!BF11</f>
        <v>#DIV/0!</v>
      </c>
      <c r="AE11" s="53" t="e">
        <f>+$C$11*'10 - 2009'!BG11</f>
        <v>#DIV/0!</v>
      </c>
      <c r="AF11" s="53" t="e">
        <f>+$C$11*'10 - 2009'!BH11</f>
        <v>#DIV/0!</v>
      </c>
      <c r="AG11" s="53" t="e">
        <f>+$C$11*'10 - 2009'!BI11</f>
        <v>#DIV/0!</v>
      </c>
      <c r="AH11" s="53" t="e">
        <f>+$C$11*'10 - 2009'!BJ11</f>
        <v>#DIV/0!</v>
      </c>
      <c r="AI11" s="2"/>
    </row>
    <row r="12" spans="1:35">
      <c r="A12" s="63">
        <v>5</v>
      </c>
      <c r="B12" s="53">
        <f>+'10 - 2009'!B12</f>
        <v>0</v>
      </c>
      <c r="C12" s="53" t="e">
        <f>+'10 - 2009'!AE12/'10 - 2009'!BK12</f>
        <v>#DIV/0!</v>
      </c>
      <c r="D12" s="53" t="e">
        <f>+$C$12*'10 - 2009'!AF12</f>
        <v>#DIV/0!</v>
      </c>
      <c r="E12" s="53" t="e">
        <f>+$C$12*'10 - 2009'!AG12</f>
        <v>#DIV/0!</v>
      </c>
      <c r="F12" s="53" t="e">
        <f>+$C$12*'10 - 2009'!AH12</f>
        <v>#DIV/0!</v>
      </c>
      <c r="G12" s="53" t="e">
        <f>+$C$12*'10 - 2009'!AI12</f>
        <v>#DIV/0!</v>
      </c>
      <c r="H12" s="53" t="e">
        <f>+$C$12*'10 - 2009'!AJ12</f>
        <v>#DIV/0!</v>
      </c>
      <c r="I12" s="53" t="e">
        <f>+$C$12*'10 - 2009'!AK12</f>
        <v>#DIV/0!</v>
      </c>
      <c r="J12" s="53" t="e">
        <f>+$C$12*'10 - 2009'!AL12</f>
        <v>#DIV/0!</v>
      </c>
      <c r="K12" s="53" t="e">
        <f>+$C$12*'10 - 2009'!AM12</f>
        <v>#DIV/0!</v>
      </c>
      <c r="L12" s="53" t="e">
        <f>+$C$12*'10 - 2009'!AN12</f>
        <v>#DIV/0!</v>
      </c>
      <c r="M12" s="53" t="e">
        <f>+$C$12*'10 - 2009'!AO12</f>
        <v>#DIV/0!</v>
      </c>
      <c r="N12" s="53" t="e">
        <f>+$C$12*'10 - 2009'!AP12</f>
        <v>#DIV/0!</v>
      </c>
      <c r="O12" s="53" t="e">
        <f>+$C$12*'10 - 2009'!AQ12</f>
        <v>#DIV/0!</v>
      </c>
      <c r="P12" s="53" t="e">
        <f>+$C$12*'10 - 2009'!AR12</f>
        <v>#DIV/0!</v>
      </c>
      <c r="Q12" s="53" t="e">
        <f>+$C$12*'10 - 2009'!AS12</f>
        <v>#DIV/0!</v>
      </c>
      <c r="R12" s="53" t="e">
        <f>+$C$12*'10 - 2009'!AT12</f>
        <v>#DIV/0!</v>
      </c>
      <c r="S12" s="53" t="e">
        <f>+$C$12*'10 - 2009'!AU12</f>
        <v>#DIV/0!</v>
      </c>
      <c r="T12" s="53" t="e">
        <f>+$C$12*'10 - 2009'!AV12</f>
        <v>#DIV/0!</v>
      </c>
      <c r="U12" s="53" t="e">
        <f>+$C$12*'10 - 2009'!AW12</f>
        <v>#DIV/0!</v>
      </c>
      <c r="V12" s="53" t="e">
        <f>+$C$12*'10 - 2009'!AX12</f>
        <v>#DIV/0!</v>
      </c>
      <c r="W12" s="53" t="e">
        <f>+$C$12*'10 - 2009'!AY12</f>
        <v>#DIV/0!</v>
      </c>
      <c r="X12" s="53" t="e">
        <f>+$C$12*'10 - 2009'!AZ12</f>
        <v>#DIV/0!</v>
      </c>
      <c r="Y12" s="53" t="e">
        <f>+$C$12*'10 - 2009'!BA12</f>
        <v>#DIV/0!</v>
      </c>
      <c r="Z12" s="53" t="e">
        <f>+$C$12*'10 - 2009'!BB12</f>
        <v>#DIV/0!</v>
      </c>
      <c r="AA12" s="53" t="e">
        <f>+$C$12*'10 - 2009'!BC12</f>
        <v>#DIV/0!</v>
      </c>
      <c r="AB12" s="53" t="e">
        <f>+$C$12*'10 - 2009'!BD12</f>
        <v>#DIV/0!</v>
      </c>
      <c r="AC12" s="53" t="e">
        <f>+$C$12*'10 - 2009'!BE12</f>
        <v>#DIV/0!</v>
      </c>
      <c r="AD12" s="53" t="e">
        <f>+$C$12*'10 - 2009'!BF12</f>
        <v>#DIV/0!</v>
      </c>
      <c r="AE12" s="53" t="e">
        <f>+$C$12*'10 - 2009'!BG12</f>
        <v>#DIV/0!</v>
      </c>
      <c r="AF12" s="53" t="e">
        <f>+$C$12*'10 - 2009'!BH12</f>
        <v>#DIV/0!</v>
      </c>
      <c r="AG12" s="53" t="e">
        <f>+$C$12*'10 - 2009'!BI12</f>
        <v>#DIV/0!</v>
      </c>
      <c r="AH12" s="53" t="e">
        <f>+$C$12*'10 - 2009'!BJ12</f>
        <v>#DIV/0!</v>
      </c>
      <c r="AI12" s="2"/>
    </row>
    <row r="13" spans="1:35">
      <c r="A13" s="63">
        <v>6</v>
      </c>
      <c r="B13" s="53">
        <f>+'10 - 2009'!B13</f>
        <v>0</v>
      </c>
      <c r="C13" s="53" t="e">
        <f>+'10 - 2009'!AE13/'10 - 2009'!BK13</f>
        <v>#DIV/0!</v>
      </c>
      <c r="D13" s="53" t="e">
        <f>+$C$13*'10 - 2009'!AF13</f>
        <v>#DIV/0!</v>
      </c>
      <c r="E13" s="53" t="e">
        <f>+$C$13*'10 - 2009'!AG13</f>
        <v>#DIV/0!</v>
      </c>
      <c r="F13" s="53" t="e">
        <f>+$C$13*'10 - 2009'!AH13</f>
        <v>#DIV/0!</v>
      </c>
      <c r="G13" s="53" t="e">
        <f>+$C$13*'10 - 2009'!AI13</f>
        <v>#DIV/0!</v>
      </c>
      <c r="H13" s="53" t="e">
        <f>+$C$13*'10 - 2009'!AJ13</f>
        <v>#DIV/0!</v>
      </c>
      <c r="I13" s="53" t="e">
        <f>+$C$13*'10 - 2009'!AK13</f>
        <v>#DIV/0!</v>
      </c>
      <c r="J13" s="53" t="e">
        <f>+$C$13*'10 - 2009'!AL13</f>
        <v>#DIV/0!</v>
      </c>
      <c r="K13" s="53" t="e">
        <f>+$C$13*'10 - 2009'!AM13</f>
        <v>#DIV/0!</v>
      </c>
      <c r="L13" s="53" t="e">
        <f>+$C$13*'10 - 2009'!AN13</f>
        <v>#DIV/0!</v>
      </c>
      <c r="M13" s="53" t="e">
        <f>+$C$13*'10 - 2009'!AO13</f>
        <v>#DIV/0!</v>
      </c>
      <c r="N13" s="53" t="e">
        <f>+$C$13*'10 - 2009'!AP13</f>
        <v>#DIV/0!</v>
      </c>
      <c r="O13" s="53" t="e">
        <f>+$C$13*'10 - 2009'!AQ13</f>
        <v>#DIV/0!</v>
      </c>
      <c r="P13" s="53" t="e">
        <f>+$C$13*'10 - 2009'!AR13</f>
        <v>#DIV/0!</v>
      </c>
      <c r="Q13" s="53" t="e">
        <f>+$C$13*'10 - 2009'!AS13</f>
        <v>#DIV/0!</v>
      </c>
      <c r="R13" s="53" t="e">
        <f>+$C$13*'10 - 2009'!AT13</f>
        <v>#DIV/0!</v>
      </c>
      <c r="S13" s="53" t="e">
        <f>+$C$13*'10 - 2009'!AU13</f>
        <v>#DIV/0!</v>
      </c>
      <c r="T13" s="53" t="e">
        <f>+$C$13*'10 - 2009'!AV13</f>
        <v>#DIV/0!</v>
      </c>
      <c r="U13" s="53" t="e">
        <f>+$C$13*'10 - 2009'!AW13</f>
        <v>#DIV/0!</v>
      </c>
      <c r="V13" s="53" t="e">
        <f>+$C$13*'10 - 2009'!AX13</f>
        <v>#DIV/0!</v>
      </c>
      <c r="W13" s="53" t="e">
        <f>+$C$13*'10 - 2009'!AY13</f>
        <v>#DIV/0!</v>
      </c>
      <c r="X13" s="53" t="e">
        <f>+$C$13*'10 - 2009'!AZ13</f>
        <v>#DIV/0!</v>
      </c>
      <c r="Y13" s="53" t="e">
        <f>+$C$13*'10 - 2009'!BA13</f>
        <v>#DIV/0!</v>
      </c>
      <c r="Z13" s="53" t="e">
        <f>+$C$13*'10 - 2009'!BB13</f>
        <v>#DIV/0!</v>
      </c>
      <c r="AA13" s="53" t="e">
        <f>+$C$13*'10 - 2009'!BC13</f>
        <v>#DIV/0!</v>
      </c>
      <c r="AB13" s="53" t="e">
        <f>+$C$13*'10 - 2009'!BD13</f>
        <v>#DIV/0!</v>
      </c>
      <c r="AC13" s="53" t="e">
        <f>+$C$13*'10 - 2009'!BE13</f>
        <v>#DIV/0!</v>
      </c>
      <c r="AD13" s="53" t="e">
        <f>+$C$13*'10 - 2009'!BF13</f>
        <v>#DIV/0!</v>
      </c>
      <c r="AE13" s="53" t="e">
        <f>+$C$13*'10 - 2009'!BG13</f>
        <v>#DIV/0!</v>
      </c>
      <c r="AF13" s="53" t="e">
        <f>+$C$13*'10 - 2009'!BH13</f>
        <v>#DIV/0!</v>
      </c>
      <c r="AG13" s="53" t="e">
        <f>+$C$13*'10 - 2009'!BI13</f>
        <v>#DIV/0!</v>
      </c>
      <c r="AH13" s="53" t="e">
        <f>+$C$13*'10 - 2009'!BJ13</f>
        <v>#DIV/0!</v>
      </c>
      <c r="AI13" s="2"/>
    </row>
    <row r="14" spans="1:35">
      <c r="A14" s="63">
        <v>7</v>
      </c>
      <c r="B14" s="53">
        <f>+'10 - 2009'!B14</f>
        <v>0</v>
      </c>
      <c r="C14" s="53" t="e">
        <f>+'10 - 2009'!AE14/'10 - 2009'!BK14</f>
        <v>#DIV/0!</v>
      </c>
      <c r="D14" s="53" t="e">
        <f>+$C$14*'10 - 2009'!AF14</f>
        <v>#DIV/0!</v>
      </c>
      <c r="E14" s="53" t="e">
        <f>+$C$14*'10 - 2009'!AG14</f>
        <v>#DIV/0!</v>
      </c>
      <c r="F14" s="53" t="e">
        <f>+$C$14*'10 - 2009'!AH14</f>
        <v>#DIV/0!</v>
      </c>
      <c r="G14" s="53" t="e">
        <f>+$C$14*'10 - 2009'!AI14</f>
        <v>#DIV/0!</v>
      </c>
      <c r="H14" s="53" t="e">
        <f>+$C$14*'10 - 2009'!AJ14</f>
        <v>#DIV/0!</v>
      </c>
      <c r="I14" s="53" t="e">
        <f>+$C$14*'10 - 2009'!AK14</f>
        <v>#DIV/0!</v>
      </c>
      <c r="J14" s="53" t="e">
        <f>+$C$14*'10 - 2009'!AL14</f>
        <v>#DIV/0!</v>
      </c>
      <c r="K14" s="53" t="e">
        <f>+$C$14*'10 - 2009'!AM14</f>
        <v>#DIV/0!</v>
      </c>
      <c r="L14" s="53" t="e">
        <f>+$C$14*'10 - 2009'!AN14</f>
        <v>#DIV/0!</v>
      </c>
      <c r="M14" s="53" t="e">
        <f>+$C$14*'10 - 2009'!AO14</f>
        <v>#DIV/0!</v>
      </c>
      <c r="N14" s="53" t="e">
        <f>+$C$14*'10 - 2009'!AP14</f>
        <v>#DIV/0!</v>
      </c>
      <c r="O14" s="53" t="e">
        <f>+$C$14*'10 - 2009'!AQ14</f>
        <v>#DIV/0!</v>
      </c>
      <c r="P14" s="53" t="e">
        <f>+$C$14*'10 - 2009'!AR14</f>
        <v>#DIV/0!</v>
      </c>
      <c r="Q14" s="53" t="e">
        <f>+$C$14*'10 - 2009'!AS14</f>
        <v>#DIV/0!</v>
      </c>
      <c r="R14" s="53" t="e">
        <f>+$C$14*'10 - 2009'!AT14</f>
        <v>#DIV/0!</v>
      </c>
      <c r="S14" s="53" t="e">
        <f>+$C$14*'10 - 2009'!AU14</f>
        <v>#DIV/0!</v>
      </c>
      <c r="T14" s="53" t="e">
        <f>+$C$14*'10 - 2009'!AV14</f>
        <v>#DIV/0!</v>
      </c>
      <c r="U14" s="53" t="e">
        <f>+$C$14*'10 - 2009'!AW14</f>
        <v>#DIV/0!</v>
      </c>
      <c r="V14" s="53" t="e">
        <f>+$C$14*'10 - 2009'!AX14</f>
        <v>#DIV/0!</v>
      </c>
      <c r="W14" s="53" t="e">
        <f>+$C$14*'10 - 2009'!AY14</f>
        <v>#DIV/0!</v>
      </c>
      <c r="X14" s="53" t="e">
        <f>+$C$14*'10 - 2009'!AZ14</f>
        <v>#DIV/0!</v>
      </c>
      <c r="Y14" s="53" t="e">
        <f>+$C$14*'10 - 2009'!BA14</f>
        <v>#DIV/0!</v>
      </c>
      <c r="Z14" s="53" t="e">
        <f>+$C$14*'10 - 2009'!BB14</f>
        <v>#DIV/0!</v>
      </c>
      <c r="AA14" s="53" t="e">
        <f>+$C$14*'10 - 2009'!BC14</f>
        <v>#DIV/0!</v>
      </c>
      <c r="AB14" s="53" t="e">
        <f>+$C$14*'10 - 2009'!BD14</f>
        <v>#DIV/0!</v>
      </c>
      <c r="AC14" s="53" t="e">
        <f>+$C$14*'10 - 2009'!BE14</f>
        <v>#DIV/0!</v>
      </c>
      <c r="AD14" s="53" t="e">
        <f>+$C$14*'10 - 2009'!BF14</f>
        <v>#DIV/0!</v>
      </c>
      <c r="AE14" s="53" t="e">
        <f>+$C$14*'10 - 2009'!BG14</f>
        <v>#DIV/0!</v>
      </c>
      <c r="AF14" s="53" t="e">
        <f>+$C$14*'10 - 2009'!BH14</f>
        <v>#DIV/0!</v>
      </c>
      <c r="AG14" s="53" t="e">
        <f>+$C$14*'10 - 2009'!BI14</f>
        <v>#DIV/0!</v>
      </c>
      <c r="AH14" s="53" t="e">
        <f>+$C$14*'10 - 2009'!BJ14</f>
        <v>#DIV/0!</v>
      </c>
      <c r="AI14" s="2"/>
    </row>
    <row r="15" spans="1:35">
      <c r="A15" s="63">
        <v>8</v>
      </c>
      <c r="B15" s="53">
        <f>+'10 - 2009'!B15</f>
        <v>0</v>
      </c>
      <c r="C15" s="53" t="e">
        <f>+'10 - 2009'!AE15/'10 - 2009'!BK15</f>
        <v>#DIV/0!</v>
      </c>
      <c r="D15" s="53" t="e">
        <f>+$C$15*'10 - 2009'!AF15</f>
        <v>#DIV/0!</v>
      </c>
      <c r="E15" s="53" t="e">
        <f>+$C$15*'10 - 2009'!AG15</f>
        <v>#DIV/0!</v>
      </c>
      <c r="F15" s="53" t="e">
        <f>+$C$15*'10 - 2009'!AH15</f>
        <v>#DIV/0!</v>
      </c>
      <c r="G15" s="53" t="e">
        <f>+$C$15*'10 - 2009'!AI15</f>
        <v>#DIV/0!</v>
      </c>
      <c r="H15" s="53" t="e">
        <f>+$C$15*'10 - 2009'!AJ15</f>
        <v>#DIV/0!</v>
      </c>
      <c r="I15" s="53" t="e">
        <f>+$C$15*'10 - 2009'!AK15</f>
        <v>#DIV/0!</v>
      </c>
      <c r="J15" s="53" t="e">
        <f>+$C$15*'10 - 2009'!AL15</f>
        <v>#DIV/0!</v>
      </c>
      <c r="K15" s="53" t="e">
        <f>+$C$15*'10 - 2009'!AM15</f>
        <v>#DIV/0!</v>
      </c>
      <c r="L15" s="53" t="e">
        <f>+$C$15*'10 - 2009'!AN15</f>
        <v>#DIV/0!</v>
      </c>
      <c r="M15" s="53" t="e">
        <f>+$C$15*'10 - 2009'!AO15</f>
        <v>#DIV/0!</v>
      </c>
      <c r="N15" s="53" t="e">
        <f>+$C$15*'10 - 2009'!AP15</f>
        <v>#DIV/0!</v>
      </c>
      <c r="O15" s="53" t="e">
        <f>+$C$15*'10 - 2009'!AQ15</f>
        <v>#DIV/0!</v>
      </c>
      <c r="P15" s="53" t="e">
        <f>+$C$15*'10 - 2009'!AR15</f>
        <v>#DIV/0!</v>
      </c>
      <c r="Q15" s="53" t="e">
        <f>+$C$15*'10 - 2009'!AS15</f>
        <v>#DIV/0!</v>
      </c>
      <c r="R15" s="53" t="e">
        <f>+$C$15*'10 - 2009'!AT15</f>
        <v>#DIV/0!</v>
      </c>
      <c r="S15" s="53" t="e">
        <f>+$C$15*'10 - 2009'!AU15</f>
        <v>#DIV/0!</v>
      </c>
      <c r="T15" s="53" t="e">
        <f>+$C$15*'10 - 2009'!AV15</f>
        <v>#DIV/0!</v>
      </c>
      <c r="U15" s="53" t="e">
        <f>+$C$15*'10 - 2009'!AW15</f>
        <v>#DIV/0!</v>
      </c>
      <c r="V15" s="53" t="e">
        <f>+$C$15*'10 - 2009'!AX15</f>
        <v>#DIV/0!</v>
      </c>
      <c r="W15" s="53" t="e">
        <f>+$C$15*'10 - 2009'!AY15</f>
        <v>#DIV/0!</v>
      </c>
      <c r="X15" s="53" t="e">
        <f>+$C$15*'10 - 2009'!AZ15</f>
        <v>#DIV/0!</v>
      </c>
      <c r="Y15" s="53" t="e">
        <f>+$C$15*'10 - 2009'!BA15</f>
        <v>#DIV/0!</v>
      </c>
      <c r="Z15" s="53" t="e">
        <f>+$C$15*'10 - 2009'!BB15</f>
        <v>#DIV/0!</v>
      </c>
      <c r="AA15" s="53" t="e">
        <f>+$C$15*'10 - 2009'!BC15</f>
        <v>#DIV/0!</v>
      </c>
      <c r="AB15" s="53" t="e">
        <f>+$C$15*'10 - 2009'!BD15</f>
        <v>#DIV/0!</v>
      </c>
      <c r="AC15" s="53" t="e">
        <f>+$C$15*'10 - 2009'!BE15</f>
        <v>#DIV/0!</v>
      </c>
      <c r="AD15" s="53" t="e">
        <f>+$C$15*'10 - 2009'!BF15</f>
        <v>#DIV/0!</v>
      </c>
      <c r="AE15" s="53" t="e">
        <f>+$C$15*'10 - 2009'!BG15</f>
        <v>#DIV/0!</v>
      </c>
      <c r="AF15" s="53" t="e">
        <f>+$C$15*'10 - 2009'!BH15</f>
        <v>#DIV/0!</v>
      </c>
      <c r="AG15" s="53" t="e">
        <f>+$C$15*'10 - 2009'!BI15</f>
        <v>#DIV/0!</v>
      </c>
      <c r="AH15" s="53" t="e">
        <f>+$C$15*'10 - 2009'!BJ15</f>
        <v>#DIV/0!</v>
      </c>
      <c r="AI15" s="2"/>
    </row>
    <row r="16" spans="1:35">
      <c r="A16" s="63">
        <v>9</v>
      </c>
      <c r="B16" s="53">
        <f>+'10 - 2009'!B16</f>
        <v>0</v>
      </c>
      <c r="C16" s="53" t="e">
        <f>+'10 - 2009'!AE16/'10 - 2009'!BK16</f>
        <v>#DIV/0!</v>
      </c>
      <c r="D16" s="53" t="e">
        <f>+$C$16*'10 - 2009'!AF16</f>
        <v>#DIV/0!</v>
      </c>
      <c r="E16" s="53" t="e">
        <f>+$C$16*'10 - 2009'!AG16</f>
        <v>#DIV/0!</v>
      </c>
      <c r="F16" s="53" t="e">
        <f>+$C$16*'10 - 2009'!AH16</f>
        <v>#DIV/0!</v>
      </c>
      <c r="G16" s="53" t="e">
        <f>+$C$16*'10 - 2009'!AI16</f>
        <v>#DIV/0!</v>
      </c>
      <c r="H16" s="53" t="e">
        <f>+$C$16*'10 - 2009'!AJ16</f>
        <v>#DIV/0!</v>
      </c>
      <c r="I16" s="53" t="e">
        <f>+$C$16*'10 - 2009'!AK16</f>
        <v>#DIV/0!</v>
      </c>
      <c r="J16" s="53" t="e">
        <f>+$C$16*'10 - 2009'!AL16</f>
        <v>#DIV/0!</v>
      </c>
      <c r="K16" s="53" t="e">
        <f>+$C$16*'10 - 2009'!AM16</f>
        <v>#DIV/0!</v>
      </c>
      <c r="L16" s="53" t="e">
        <f>+$C$16*'10 - 2009'!AN16</f>
        <v>#DIV/0!</v>
      </c>
      <c r="M16" s="53" t="e">
        <f>+$C$16*'10 - 2009'!AO16</f>
        <v>#DIV/0!</v>
      </c>
      <c r="N16" s="53" t="e">
        <f>+$C$16*'10 - 2009'!AP16</f>
        <v>#DIV/0!</v>
      </c>
      <c r="O16" s="53" t="e">
        <f>+$C$16*'10 - 2009'!AQ16</f>
        <v>#DIV/0!</v>
      </c>
      <c r="P16" s="53" t="e">
        <f>+$C$16*'10 - 2009'!AR16</f>
        <v>#DIV/0!</v>
      </c>
      <c r="Q16" s="53" t="e">
        <f>+$C$16*'10 - 2009'!AS16</f>
        <v>#DIV/0!</v>
      </c>
      <c r="R16" s="53" t="e">
        <f>+$C$16*'10 - 2009'!AT16</f>
        <v>#DIV/0!</v>
      </c>
      <c r="S16" s="53" t="e">
        <f>+$C$16*'10 - 2009'!AU16</f>
        <v>#DIV/0!</v>
      </c>
      <c r="T16" s="53" t="e">
        <f>+$C$16*'10 - 2009'!AV16</f>
        <v>#DIV/0!</v>
      </c>
      <c r="U16" s="53" t="e">
        <f>+$C$16*'10 - 2009'!AW16</f>
        <v>#DIV/0!</v>
      </c>
      <c r="V16" s="53" t="e">
        <f>+$C$16*'10 - 2009'!AX16</f>
        <v>#DIV/0!</v>
      </c>
      <c r="W16" s="53" t="e">
        <f>+$C$16*'10 - 2009'!AY16</f>
        <v>#DIV/0!</v>
      </c>
      <c r="X16" s="53" t="e">
        <f>+$C$16*'10 - 2009'!AZ16</f>
        <v>#DIV/0!</v>
      </c>
      <c r="Y16" s="53" t="e">
        <f>+$C$16*'10 - 2009'!BA16</f>
        <v>#DIV/0!</v>
      </c>
      <c r="Z16" s="53" t="e">
        <f>+$C$16*'10 - 2009'!BB16</f>
        <v>#DIV/0!</v>
      </c>
      <c r="AA16" s="53" t="e">
        <f>+$C$16*'10 - 2009'!BC16</f>
        <v>#DIV/0!</v>
      </c>
      <c r="AB16" s="53" t="e">
        <f>+$C$16*'10 - 2009'!BD16</f>
        <v>#DIV/0!</v>
      </c>
      <c r="AC16" s="53" t="e">
        <f>+$C$16*'10 - 2009'!BE16</f>
        <v>#DIV/0!</v>
      </c>
      <c r="AD16" s="53" t="e">
        <f>+$C$16*'10 - 2009'!BF16</f>
        <v>#DIV/0!</v>
      </c>
      <c r="AE16" s="53" t="e">
        <f>+$C$16*'10 - 2009'!BG16</f>
        <v>#DIV/0!</v>
      </c>
      <c r="AF16" s="53" t="e">
        <f>+$C$16*'10 - 2009'!BH16</f>
        <v>#DIV/0!</v>
      </c>
      <c r="AG16" s="53" t="e">
        <f>+$C$16*'10 - 2009'!BI16</f>
        <v>#DIV/0!</v>
      </c>
      <c r="AH16" s="53" t="e">
        <f>+$C$16*'10 - 2009'!BJ16</f>
        <v>#DIV/0!</v>
      </c>
      <c r="AI16" s="2"/>
    </row>
    <row r="17" spans="1:35">
      <c r="A17" s="63">
        <v>10</v>
      </c>
      <c r="B17" s="53">
        <f>+'10 - 2009'!B17</f>
        <v>0</v>
      </c>
      <c r="C17" s="53" t="e">
        <f>+'10 - 2009'!AE17/'10 - 2009'!BK17</f>
        <v>#DIV/0!</v>
      </c>
      <c r="D17" s="53" t="e">
        <f>+$C$17*'10 - 2009'!AF17</f>
        <v>#DIV/0!</v>
      </c>
      <c r="E17" s="53" t="e">
        <f>+$C$17*'10 - 2009'!AG17</f>
        <v>#DIV/0!</v>
      </c>
      <c r="F17" s="53" t="e">
        <f>+$C$17*'10 - 2009'!AH17</f>
        <v>#DIV/0!</v>
      </c>
      <c r="G17" s="53" t="e">
        <f>+$C$17*'10 - 2009'!AI17</f>
        <v>#DIV/0!</v>
      </c>
      <c r="H17" s="53" t="e">
        <f>+$C$17*'10 - 2009'!AJ17</f>
        <v>#DIV/0!</v>
      </c>
      <c r="I17" s="53" t="e">
        <f>+$C$17*'10 - 2009'!AK17</f>
        <v>#DIV/0!</v>
      </c>
      <c r="J17" s="53" t="e">
        <f>+$C$17*'10 - 2009'!AL17</f>
        <v>#DIV/0!</v>
      </c>
      <c r="K17" s="53" t="e">
        <f>+$C$17*'10 - 2009'!AM17</f>
        <v>#DIV/0!</v>
      </c>
      <c r="L17" s="53" t="e">
        <f>+$C$17*'10 - 2009'!AN17</f>
        <v>#DIV/0!</v>
      </c>
      <c r="M17" s="53" t="e">
        <f>+$C$17*'10 - 2009'!AO17</f>
        <v>#DIV/0!</v>
      </c>
      <c r="N17" s="53" t="e">
        <f>+$C$17*'10 - 2009'!AP17</f>
        <v>#DIV/0!</v>
      </c>
      <c r="O17" s="53" t="e">
        <f>+$C$17*'10 - 2009'!AQ17</f>
        <v>#DIV/0!</v>
      </c>
      <c r="P17" s="53" t="e">
        <f>+$C$17*'10 - 2009'!AR17</f>
        <v>#DIV/0!</v>
      </c>
      <c r="Q17" s="53" t="e">
        <f>+$C$17*'10 - 2009'!AS17</f>
        <v>#DIV/0!</v>
      </c>
      <c r="R17" s="53" t="e">
        <f>+$C$17*'10 - 2009'!AT17</f>
        <v>#DIV/0!</v>
      </c>
      <c r="S17" s="53" t="e">
        <f>+$C$17*'10 - 2009'!AU17</f>
        <v>#DIV/0!</v>
      </c>
      <c r="T17" s="53" t="e">
        <f>+$C$17*'10 - 2009'!AV17</f>
        <v>#DIV/0!</v>
      </c>
      <c r="U17" s="53" t="e">
        <f>+$C$17*'10 - 2009'!AW17</f>
        <v>#DIV/0!</v>
      </c>
      <c r="V17" s="53" t="e">
        <f>+$C$17*'10 - 2009'!AX17</f>
        <v>#DIV/0!</v>
      </c>
      <c r="W17" s="53" t="e">
        <f>+$C$17*'10 - 2009'!AY17</f>
        <v>#DIV/0!</v>
      </c>
      <c r="X17" s="53" t="e">
        <f>+$C$17*'10 - 2009'!AZ17</f>
        <v>#DIV/0!</v>
      </c>
      <c r="Y17" s="53" t="e">
        <f>+$C$17*'10 - 2009'!BA17</f>
        <v>#DIV/0!</v>
      </c>
      <c r="Z17" s="53" t="e">
        <f>+$C$17*'10 - 2009'!BB17</f>
        <v>#DIV/0!</v>
      </c>
      <c r="AA17" s="53" t="e">
        <f>+$C$17*'10 - 2009'!BC17</f>
        <v>#DIV/0!</v>
      </c>
      <c r="AB17" s="53" t="e">
        <f>+$C$17*'10 - 2009'!BD17</f>
        <v>#DIV/0!</v>
      </c>
      <c r="AC17" s="53" t="e">
        <f>+$C$17*'10 - 2009'!BE17</f>
        <v>#DIV/0!</v>
      </c>
      <c r="AD17" s="53" t="e">
        <f>+$C$17*'10 - 2009'!BF17</f>
        <v>#DIV/0!</v>
      </c>
      <c r="AE17" s="53" t="e">
        <f>+$C$17*'10 - 2009'!BG17</f>
        <v>#DIV/0!</v>
      </c>
      <c r="AF17" s="53" t="e">
        <f>+$C$17*'10 - 2009'!BH17</f>
        <v>#DIV/0!</v>
      </c>
      <c r="AG17" s="53" t="e">
        <f>+$C$17*'10 - 2009'!BI17</f>
        <v>#DIV/0!</v>
      </c>
      <c r="AH17" s="53" t="e">
        <f>+$C$17*'10 - 2009'!BJ17</f>
        <v>#DIV/0!</v>
      </c>
      <c r="AI17" s="2"/>
    </row>
    <row r="18" spans="1:35">
      <c r="A18" s="63">
        <v>11</v>
      </c>
      <c r="B18" s="53">
        <f>+'10 - 2009'!B18</f>
        <v>0</v>
      </c>
      <c r="C18" s="53" t="e">
        <f>+'10 - 2009'!AE18/'10 - 2009'!BK18</f>
        <v>#DIV/0!</v>
      </c>
      <c r="D18" s="53" t="e">
        <f>+$C$18*'10 - 2009'!AF18</f>
        <v>#DIV/0!</v>
      </c>
      <c r="E18" s="53" t="e">
        <f>+$C$18*'10 - 2009'!AG18</f>
        <v>#DIV/0!</v>
      </c>
      <c r="F18" s="53" t="e">
        <f>+$C$18*'10 - 2009'!AH18</f>
        <v>#DIV/0!</v>
      </c>
      <c r="G18" s="53" t="e">
        <f>+$C$18*'10 - 2009'!AI18</f>
        <v>#DIV/0!</v>
      </c>
      <c r="H18" s="53" t="e">
        <f>+$C$18*'10 - 2009'!AJ18</f>
        <v>#DIV/0!</v>
      </c>
      <c r="I18" s="53" t="e">
        <f>+$C$18*'10 - 2009'!AK18</f>
        <v>#DIV/0!</v>
      </c>
      <c r="J18" s="53" t="e">
        <f>+$C$18*'10 - 2009'!AL18</f>
        <v>#DIV/0!</v>
      </c>
      <c r="K18" s="53" t="e">
        <f>+$C$18*'10 - 2009'!AM18</f>
        <v>#DIV/0!</v>
      </c>
      <c r="L18" s="53" t="e">
        <f>+$C$18*'10 - 2009'!AN18</f>
        <v>#DIV/0!</v>
      </c>
      <c r="M18" s="53" t="e">
        <f>+$C$18*'10 - 2009'!AO18</f>
        <v>#DIV/0!</v>
      </c>
      <c r="N18" s="53" t="e">
        <f>+$C$18*'10 - 2009'!AP18</f>
        <v>#DIV/0!</v>
      </c>
      <c r="O18" s="53" t="e">
        <f>+$C$18*'10 - 2009'!AQ18</f>
        <v>#DIV/0!</v>
      </c>
      <c r="P18" s="53" t="e">
        <f>+$C$18*'10 - 2009'!AR18</f>
        <v>#DIV/0!</v>
      </c>
      <c r="Q18" s="53" t="e">
        <f>+$C$18*'10 - 2009'!AS18</f>
        <v>#DIV/0!</v>
      </c>
      <c r="R18" s="53" t="e">
        <f>+$C$18*'10 - 2009'!AT18</f>
        <v>#DIV/0!</v>
      </c>
      <c r="S18" s="53" t="e">
        <f>+$C$18*'10 - 2009'!AU18</f>
        <v>#DIV/0!</v>
      </c>
      <c r="T18" s="53" t="e">
        <f>+$C$18*'10 - 2009'!AV18</f>
        <v>#DIV/0!</v>
      </c>
      <c r="U18" s="53" t="e">
        <f>+$C$18*'10 - 2009'!AW18</f>
        <v>#DIV/0!</v>
      </c>
      <c r="V18" s="53" t="e">
        <f>+$C$18*'10 - 2009'!AX18</f>
        <v>#DIV/0!</v>
      </c>
      <c r="W18" s="53" t="e">
        <f>+$C$18*'10 - 2009'!AY18</f>
        <v>#DIV/0!</v>
      </c>
      <c r="X18" s="53" t="e">
        <f>+$C$18*'10 - 2009'!AZ18</f>
        <v>#DIV/0!</v>
      </c>
      <c r="Y18" s="53" t="e">
        <f>+$C$18*'10 - 2009'!BA18</f>
        <v>#DIV/0!</v>
      </c>
      <c r="Z18" s="53" t="e">
        <f>+$C$18*'10 - 2009'!BB18</f>
        <v>#DIV/0!</v>
      </c>
      <c r="AA18" s="53" t="e">
        <f>+$C$18*'10 - 2009'!BC18</f>
        <v>#DIV/0!</v>
      </c>
      <c r="AB18" s="53" t="e">
        <f>+$C$18*'10 - 2009'!BD18</f>
        <v>#DIV/0!</v>
      </c>
      <c r="AC18" s="53" t="e">
        <f>+$C$18*'10 - 2009'!BE18</f>
        <v>#DIV/0!</v>
      </c>
      <c r="AD18" s="53" t="e">
        <f>+$C$18*'10 - 2009'!BF18</f>
        <v>#DIV/0!</v>
      </c>
      <c r="AE18" s="53" t="e">
        <f>+$C$18*'10 - 2009'!BG18</f>
        <v>#DIV/0!</v>
      </c>
      <c r="AF18" s="53" t="e">
        <f>+$C$18*'10 - 2009'!BH18</f>
        <v>#DIV/0!</v>
      </c>
      <c r="AG18" s="53" t="e">
        <f>+$C$18*'10 - 2009'!BI18</f>
        <v>#DIV/0!</v>
      </c>
      <c r="AH18" s="53" t="e">
        <f>+$C$18*'10 - 2009'!BJ18</f>
        <v>#DIV/0!</v>
      </c>
      <c r="AI18" s="2"/>
    </row>
    <row r="19" spans="1:35">
      <c r="A19" s="63">
        <v>12</v>
      </c>
      <c r="B19" s="53">
        <f>+'10 - 2009'!B19</f>
        <v>0</v>
      </c>
      <c r="C19" s="53" t="e">
        <f>+'10 - 2009'!AE19/'10 - 2009'!BK19</f>
        <v>#DIV/0!</v>
      </c>
      <c r="D19" s="53" t="e">
        <f>+$C$19*'10 - 2009'!AF19</f>
        <v>#DIV/0!</v>
      </c>
      <c r="E19" s="53" t="e">
        <f>+$C$19*'10 - 2009'!AG19</f>
        <v>#DIV/0!</v>
      </c>
      <c r="F19" s="53" t="e">
        <f>+$C$19*'10 - 2009'!AH19</f>
        <v>#DIV/0!</v>
      </c>
      <c r="G19" s="53" t="e">
        <f>+$C$19*'10 - 2009'!AI19</f>
        <v>#DIV/0!</v>
      </c>
      <c r="H19" s="53" t="e">
        <f>+$C$19*'10 - 2009'!AJ19</f>
        <v>#DIV/0!</v>
      </c>
      <c r="I19" s="53" t="e">
        <f>+$C$19*'10 - 2009'!AK19</f>
        <v>#DIV/0!</v>
      </c>
      <c r="J19" s="53" t="e">
        <f>+$C$19*'10 - 2009'!AL19</f>
        <v>#DIV/0!</v>
      </c>
      <c r="K19" s="53" t="e">
        <f>+$C$19*'10 - 2009'!AM19</f>
        <v>#DIV/0!</v>
      </c>
      <c r="L19" s="53" t="e">
        <f>+$C$19*'10 - 2009'!AN19</f>
        <v>#DIV/0!</v>
      </c>
      <c r="M19" s="53" t="e">
        <f>+$C$19*'10 - 2009'!AO19</f>
        <v>#DIV/0!</v>
      </c>
      <c r="N19" s="53" t="e">
        <f>+$C$19*'10 - 2009'!AP19</f>
        <v>#DIV/0!</v>
      </c>
      <c r="O19" s="53" t="e">
        <f>+$C$19*'10 - 2009'!AQ19</f>
        <v>#DIV/0!</v>
      </c>
      <c r="P19" s="53" t="e">
        <f>+$C$19*'10 - 2009'!AR19</f>
        <v>#DIV/0!</v>
      </c>
      <c r="Q19" s="53" t="e">
        <f>+$C$19*'10 - 2009'!AS19</f>
        <v>#DIV/0!</v>
      </c>
      <c r="R19" s="53" t="e">
        <f>+$C$19*'10 - 2009'!AT19</f>
        <v>#DIV/0!</v>
      </c>
      <c r="S19" s="53" t="e">
        <f>+$C$19*'10 - 2009'!AU19</f>
        <v>#DIV/0!</v>
      </c>
      <c r="T19" s="53" t="e">
        <f>+$C$19*'10 - 2009'!AV19</f>
        <v>#DIV/0!</v>
      </c>
      <c r="U19" s="53" t="e">
        <f>+$C$19*'10 - 2009'!AW19</f>
        <v>#DIV/0!</v>
      </c>
      <c r="V19" s="53" t="e">
        <f>+$C$19*'10 - 2009'!AX19</f>
        <v>#DIV/0!</v>
      </c>
      <c r="W19" s="53" t="e">
        <f>+$C$19*'10 - 2009'!AY19</f>
        <v>#DIV/0!</v>
      </c>
      <c r="X19" s="53" t="e">
        <f>+$C$19*'10 - 2009'!AZ19</f>
        <v>#DIV/0!</v>
      </c>
      <c r="Y19" s="53" t="e">
        <f>+$C$19*'10 - 2009'!BA19</f>
        <v>#DIV/0!</v>
      </c>
      <c r="Z19" s="53" t="e">
        <f>+$C$19*'10 - 2009'!BB19</f>
        <v>#DIV/0!</v>
      </c>
      <c r="AA19" s="53" t="e">
        <f>+$C$19*'10 - 2009'!BC19</f>
        <v>#DIV/0!</v>
      </c>
      <c r="AB19" s="53" t="e">
        <f>+$C$19*'10 - 2009'!BD19</f>
        <v>#DIV/0!</v>
      </c>
      <c r="AC19" s="53" t="e">
        <f>+$C$19*'10 - 2009'!BE19</f>
        <v>#DIV/0!</v>
      </c>
      <c r="AD19" s="53" t="e">
        <f>+$C$19*'10 - 2009'!BF19</f>
        <v>#DIV/0!</v>
      </c>
      <c r="AE19" s="53" t="e">
        <f>+$C$19*'10 - 2009'!BG19</f>
        <v>#DIV/0!</v>
      </c>
      <c r="AF19" s="53" t="e">
        <f>+$C$19*'10 - 2009'!BH19</f>
        <v>#DIV/0!</v>
      </c>
      <c r="AG19" s="53" t="e">
        <f>+$C$19*'10 - 2009'!BI19</f>
        <v>#DIV/0!</v>
      </c>
      <c r="AH19" s="53" t="e">
        <f>+$C$19*'10 - 2009'!BJ19</f>
        <v>#DIV/0!</v>
      </c>
      <c r="AI19" s="2"/>
    </row>
    <row r="20" spans="1:35">
      <c r="A20" s="63">
        <v>13</v>
      </c>
      <c r="B20" s="53">
        <f>+'10 - 2009'!B20</f>
        <v>0</v>
      </c>
      <c r="C20" s="53" t="e">
        <f>+'10 - 2009'!AE20/'10 - 2009'!BK20</f>
        <v>#DIV/0!</v>
      </c>
      <c r="D20" s="53" t="e">
        <f>+$C$20*'10 - 2009'!AF20</f>
        <v>#DIV/0!</v>
      </c>
      <c r="E20" s="53" t="e">
        <f>+$C$20*'10 - 2009'!AG20</f>
        <v>#DIV/0!</v>
      </c>
      <c r="F20" s="53" t="e">
        <f>+$C$20*'10 - 2009'!AH20</f>
        <v>#DIV/0!</v>
      </c>
      <c r="G20" s="53" t="e">
        <f>+$C$20*'10 - 2009'!AI20</f>
        <v>#DIV/0!</v>
      </c>
      <c r="H20" s="53" t="e">
        <f>+$C$20*'10 - 2009'!AJ20</f>
        <v>#DIV/0!</v>
      </c>
      <c r="I20" s="53" t="e">
        <f>+$C$20*'10 - 2009'!AK20</f>
        <v>#DIV/0!</v>
      </c>
      <c r="J20" s="53" t="e">
        <f>+$C$20*'10 - 2009'!AL20</f>
        <v>#DIV/0!</v>
      </c>
      <c r="K20" s="53" t="e">
        <f>+$C$20*'10 - 2009'!AM20</f>
        <v>#DIV/0!</v>
      </c>
      <c r="L20" s="53" t="e">
        <f>+$C$20*'10 - 2009'!AN20</f>
        <v>#DIV/0!</v>
      </c>
      <c r="M20" s="53" t="e">
        <f>+$C$20*'10 - 2009'!AO20</f>
        <v>#DIV/0!</v>
      </c>
      <c r="N20" s="53" t="e">
        <f>+$C$20*'10 - 2009'!AP20</f>
        <v>#DIV/0!</v>
      </c>
      <c r="O20" s="53" t="e">
        <f>+$C$20*'10 - 2009'!AQ20</f>
        <v>#DIV/0!</v>
      </c>
      <c r="P20" s="53" t="e">
        <f>+$C$20*'10 - 2009'!AR20</f>
        <v>#DIV/0!</v>
      </c>
      <c r="Q20" s="53" t="e">
        <f>+$C$20*'10 - 2009'!AS20</f>
        <v>#DIV/0!</v>
      </c>
      <c r="R20" s="53" t="e">
        <f>+$C$20*'10 - 2009'!AT20</f>
        <v>#DIV/0!</v>
      </c>
      <c r="S20" s="53" t="e">
        <f>+$C$20*'10 - 2009'!AU20</f>
        <v>#DIV/0!</v>
      </c>
      <c r="T20" s="53" t="e">
        <f>+$C$20*'10 - 2009'!AV20</f>
        <v>#DIV/0!</v>
      </c>
      <c r="U20" s="53" t="e">
        <f>+$C$20*'10 - 2009'!AW20</f>
        <v>#DIV/0!</v>
      </c>
      <c r="V20" s="53" t="e">
        <f>+$C$20*'10 - 2009'!AX20</f>
        <v>#DIV/0!</v>
      </c>
      <c r="W20" s="53" t="e">
        <f>+$C$20*'10 - 2009'!AY20</f>
        <v>#DIV/0!</v>
      </c>
      <c r="X20" s="53" t="e">
        <f>+$C$20*'10 - 2009'!AZ20</f>
        <v>#DIV/0!</v>
      </c>
      <c r="Y20" s="53" t="e">
        <f>+$C$20*'10 - 2009'!BA20</f>
        <v>#DIV/0!</v>
      </c>
      <c r="Z20" s="53" t="e">
        <f>+$C$20*'10 - 2009'!BB20</f>
        <v>#DIV/0!</v>
      </c>
      <c r="AA20" s="53" t="e">
        <f>+$C$20*'10 - 2009'!BC20</f>
        <v>#DIV/0!</v>
      </c>
      <c r="AB20" s="53" t="e">
        <f>+$C$20*'10 - 2009'!BD20</f>
        <v>#DIV/0!</v>
      </c>
      <c r="AC20" s="53" t="e">
        <f>+$C$20*'10 - 2009'!BE20</f>
        <v>#DIV/0!</v>
      </c>
      <c r="AD20" s="53" t="e">
        <f>+$C$20*'10 - 2009'!BF20</f>
        <v>#DIV/0!</v>
      </c>
      <c r="AE20" s="53" t="e">
        <f>+$C$20*'10 - 2009'!BG20</f>
        <v>#DIV/0!</v>
      </c>
      <c r="AF20" s="53" t="e">
        <f>+$C$20*'10 - 2009'!BH20</f>
        <v>#DIV/0!</v>
      </c>
      <c r="AG20" s="53" t="e">
        <f>+$C$20*'10 - 2009'!BI20</f>
        <v>#DIV/0!</v>
      </c>
      <c r="AH20" s="53" t="e">
        <f>+$C$20*'10 - 2009'!BJ20</f>
        <v>#DIV/0!</v>
      </c>
      <c r="AI20" s="2"/>
    </row>
    <row r="21" spans="1:35">
      <c r="A21" s="63">
        <v>14</v>
      </c>
      <c r="B21" s="53">
        <f>+'10 - 2009'!B21</f>
        <v>0</v>
      </c>
      <c r="C21" s="53" t="e">
        <f>+'10 - 2009'!AE21/'10 - 2009'!BK21</f>
        <v>#DIV/0!</v>
      </c>
      <c r="D21" s="53" t="e">
        <f>+$C$21*'10 - 2009'!AF21</f>
        <v>#DIV/0!</v>
      </c>
      <c r="E21" s="53" t="e">
        <f>+$C$21*'10 - 2009'!AG21</f>
        <v>#DIV/0!</v>
      </c>
      <c r="F21" s="53" t="e">
        <f>+$C$21*'10 - 2009'!AH21</f>
        <v>#DIV/0!</v>
      </c>
      <c r="G21" s="53" t="e">
        <f>+$C$21*'10 - 2009'!AI21</f>
        <v>#DIV/0!</v>
      </c>
      <c r="H21" s="53" t="e">
        <f>+$C$21*'10 - 2009'!AJ21</f>
        <v>#DIV/0!</v>
      </c>
      <c r="I21" s="53" t="e">
        <f>+$C$21*'10 - 2009'!AK21</f>
        <v>#DIV/0!</v>
      </c>
      <c r="J21" s="53" t="e">
        <f>+$C$21*'10 - 2009'!AL21</f>
        <v>#DIV/0!</v>
      </c>
      <c r="K21" s="53" t="e">
        <f>+$C$21*'10 - 2009'!AM21</f>
        <v>#DIV/0!</v>
      </c>
      <c r="L21" s="53" t="e">
        <f>+$C$21*'10 - 2009'!AN21</f>
        <v>#DIV/0!</v>
      </c>
      <c r="M21" s="53" t="e">
        <f>+$C$21*'10 - 2009'!AO21</f>
        <v>#DIV/0!</v>
      </c>
      <c r="N21" s="53" t="e">
        <f>+$C$21*'10 - 2009'!AP21</f>
        <v>#DIV/0!</v>
      </c>
      <c r="O21" s="53" t="e">
        <f>+$C$21*'10 - 2009'!AQ21</f>
        <v>#DIV/0!</v>
      </c>
      <c r="P21" s="53" t="e">
        <f>+$C$21*'10 - 2009'!AR21</f>
        <v>#DIV/0!</v>
      </c>
      <c r="Q21" s="53" t="e">
        <f>+$C$21*'10 - 2009'!AS21</f>
        <v>#DIV/0!</v>
      </c>
      <c r="R21" s="53" t="e">
        <f>+$C$21*'10 - 2009'!AT21</f>
        <v>#DIV/0!</v>
      </c>
      <c r="S21" s="53" t="e">
        <f>+$C$21*'10 - 2009'!AU21</f>
        <v>#DIV/0!</v>
      </c>
      <c r="T21" s="53" t="e">
        <f>+$C$21*'10 - 2009'!AV21</f>
        <v>#DIV/0!</v>
      </c>
      <c r="U21" s="53" t="e">
        <f>+$C$21*'10 - 2009'!AW21</f>
        <v>#DIV/0!</v>
      </c>
      <c r="V21" s="53" t="e">
        <f>+$C$21*'10 - 2009'!AX21</f>
        <v>#DIV/0!</v>
      </c>
      <c r="W21" s="53" t="e">
        <f>+$C$21*'10 - 2009'!AY21</f>
        <v>#DIV/0!</v>
      </c>
      <c r="X21" s="53" t="e">
        <f>+$C$21*'10 - 2009'!AZ21</f>
        <v>#DIV/0!</v>
      </c>
      <c r="Y21" s="53" t="e">
        <f>+$C$21*'10 - 2009'!BA21</f>
        <v>#DIV/0!</v>
      </c>
      <c r="Z21" s="53" t="e">
        <f>+$C$21*'10 - 2009'!BB21</f>
        <v>#DIV/0!</v>
      </c>
      <c r="AA21" s="53" t="e">
        <f>+$C$21*'10 - 2009'!BC21</f>
        <v>#DIV/0!</v>
      </c>
      <c r="AB21" s="53" t="e">
        <f>+$C$21*'10 - 2009'!BD21</f>
        <v>#DIV/0!</v>
      </c>
      <c r="AC21" s="53" t="e">
        <f>+$C$21*'10 - 2009'!BE21</f>
        <v>#DIV/0!</v>
      </c>
      <c r="AD21" s="53" t="e">
        <f>+$C$21*'10 - 2009'!BF21</f>
        <v>#DIV/0!</v>
      </c>
      <c r="AE21" s="53" t="e">
        <f>+$C$21*'10 - 2009'!BG21</f>
        <v>#DIV/0!</v>
      </c>
      <c r="AF21" s="53" t="e">
        <f>+$C$21*'10 - 2009'!BH21</f>
        <v>#DIV/0!</v>
      </c>
      <c r="AG21" s="53" t="e">
        <f>+$C$21*'10 - 2009'!BI21</f>
        <v>#DIV/0!</v>
      </c>
      <c r="AH21" s="53" t="e">
        <f>+$C$21*'10 - 2009'!BJ21</f>
        <v>#DIV/0!</v>
      </c>
      <c r="AI21" s="2"/>
    </row>
    <row r="22" spans="1:35">
      <c r="A22" s="63">
        <v>15</v>
      </c>
      <c r="B22" s="53">
        <f>+'10 - 2009'!B22</f>
        <v>0</v>
      </c>
      <c r="C22" s="53" t="e">
        <f>+'10 - 2009'!AE22/'10 - 2009'!BK22</f>
        <v>#DIV/0!</v>
      </c>
      <c r="D22" s="53" t="e">
        <f>+$C$22*'10 - 2009'!AF22</f>
        <v>#DIV/0!</v>
      </c>
      <c r="E22" s="53" t="e">
        <f>+$C$22*'10 - 2009'!AG22</f>
        <v>#DIV/0!</v>
      </c>
      <c r="F22" s="53" t="e">
        <f>+$C$22*'10 - 2009'!AH22</f>
        <v>#DIV/0!</v>
      </c>
      <c r="G22" s="53" t="e">
        <f>+$C$22*'10 - 2009'!AI22</f>
        <v>#DIV/0!</v>
      </c>
      <c r="H22" s="53" t="e">
        <f>+$C$22*'10 - 2009'!AJ22</f>
        <v>#DIV/0!</v>
      </c>
      <c r="I22" s="53" t="e">
        <f>+$C$22*'10 - 2009'!AK22</f>
        <v>#DIV/0!</v>
      </c>
      <c r="J22" s="53" t="e">
        <f>+$C$22*'10 - 2009'!AL22</f>
        <v>#DIV/0!</v>
      </c>
      <c r="K22" s="53" t="e">
        <f>+$C$22*'10 - 2009'!AM22</f>
        <v>#DIV/0!</v>
      </c>
      <c r="L22" s="53" t="e">
        <f>+$C$22*'10 - 2009'!AN22</f>
        <v>#DIV/0!</v>
      </c>
      <c r="M22" s="53" t="e">
        <f>+$C$22*'10 - 2009'!AO22</f>
        <v>#DIV/0!</v>
      </c>
      <c r="N22" s="53" t="e">
        <f>+$C$22*'10 - 2009'!AP22</f>
        <v>#DIV/0!</v>
      </c>
      <c r="O22" s="53" t="e">
        <f>+$C$22*'10 - 2009'!AQ22</f>
        <v>#DIV/0!</v>
      </c>
      <c r="P22" s="53" t="e">
        <f>+$C$22*'10 - 2009'!AR22</f>
        <v>#DIV/0!</v>
      </c>
      <c r="Q22" s="53" t="e">
        <f>+$C$22*'10 - 2009'!AS22</f>
        <v>#DIV/0!</v>
      </c>
      <c r="R22" s="53" t="e">
        <f>+$C$22*'10 - 2009'!AT22</f>
        <v>#DIV/0!</v>
      </c>
      <c r="S22" s="53" t="e">
        <f>+$C$22*'10 - 2009'!AU22</f>
        <v>#DIV/0!</v>
      </c>
      <c r="T22" s="53" t="e">
        <f>+$C$22*'10 - 2009'!AV22</f>
        <v>#DIV/0!</v>
      </c>
      <c r="U22" s="53" t="e">
        <f>+$C$22*'10 - 2009'!AW22</f>
        <v>#DIV/0!</v>
      </c>
      <c r="V22" s="53" t="e">
        <f>+$C$22*'10 - 2009'!AX22</f>
        <v>#DIV/0!</v>
      </c>
      <c r="W22" s="53" t="e">
        <f>+$C$22*'10 - 2009'!AY22</f>
        <v>#DIV/0!</v>
      </c>
      <c r="X22" s="53" t="e">
        <f>+$C$22*'10 - 2009'!AZ22</f>
        <v>#DIV/0!</v>
      </c>
      <c r="Y22" s="53" t="e">
        <f>+$C$22*'10 - 2009'!BA22</f>
        <v>#DIV/0!</v>
      </c>
      <c r="Z22" s="53" t="e">
        <f>+$C$22*'10 - 2009'!BB22</f>
        <v>#DIV/0!</v>
      </c>
      <c r="AA22" s="53" t="e">
        <f>+$C$22*'10 - 2009'!BC22</f>
        <v>#DIV/0!</v>
      </c>
      <c r="AB22" s="53" t="e">
        <f>+$C$22*'10 - 2009'!BD22</f>
        <v>#DIV/0!</v>
      </c>
      <c r="AC22" s="53" t="e">
        <f>+$C$22*'10 - 2009'!BE22</f>
        <v>#DIV/0!</v>
      </c>
      <c r="AD22" s="53" t="e">
        <f>+$C$22*'10 - 2009'!BF22</f>
        <v>#DIV/0!</v>
      </c>
      <c r="AE22" s="53" t="e">
        <f>+$C$22*'10 - 2009'!BG22</f>
        <v>#DIV/0!</v>
      </c>
      <c r="AF22" s="53" t="e">
        <f>+$C$22*'10 - 2009'!BH22</f>
        <v>#DIV/0!</v>
      </c>
      <c r="AG22" s="53" t="e">
        <f>+$C$22*'10 - 2009'!BI22</f>
        <v>#DIV/0!</v>
      </c>
      <c r="AH22" s="53" t="e">
        <f>+$C$22*'10 - 2009'!BJ22</f>
        <v>#DIV/0!</v>
      </c>
      <c r="AI22" s="2"/>
    </row>
    <row r="23" spans="1:35">
      <c r="A23" s="63">
        <v>16</v>
      </c>
      <c r="B23" s="53">
        <f>+'10 - 2009'!B23</f>
        <v>0</v>
      </c>
      <c r="C23" s="53" t="e">
        <f>+'10 - 2009'!AE23/'10 - 2009'!BK23</f>
        <v>#DIV/0!</v>
      </c>
      <c r="D23" s="53" t="e">
        <f>+$C$22*'10 - 2009'!AF23</f>
        <v>#DIV/0!</v>
      </c>
      <c r="E23" s="53" t="e">
        <f>+$C$22*'10 - 2009'!AG23</f>
        <v>#DIV/0!</v>
      </c>
      <c r="F23" s="53" t="e">
        <f>+$C$22*'10 - 2009'!AH23</f>
        <v>#DIV/0!</v>
      </c>
      <c r="G23" s="53" t="e">
        <f>+$C$22*'10 - 2009'!AI23</f>
        <v>#DIV/0!</v>
      </c>
      <c r="H23" s="53" t="e">
        <f>+$C$22*'10 - 2009'!AJ23</f>
        <v>#DIV/0!</v>
      </c>
      <c r="I23" s="53" t="e">
        <f>+$C$22*'10 - 2009'!AK23</f>
        <v>#DIV/0!</v>
      </c>
      <c r="J23" s="53" t="e">
        <f>+$C$22*'10 - 2009'!AL23</f>
        <v>#DIV/0!</v>
      </c>
      <c r="K23" s="53" t="e">
        <f>+$C$22*'10 - 2009'!AM23</f>
        <v>#DIV/0!</v>
      </c>
      <c r="L23" s="53" t="e">
        <f>+$C$22*'10 - 2009'!AN23</f>
        <v>#DIV/0!</v>
      </c>
      <c r="M23" s="53" t="e">
        <f>+$C$22*'10 - 2009'!AO23</f>
        <v>#DIV/0!</v>
      </c>
      <c r="N23" s="53" t="e">
        <f>+$C$22*'10 - 2009'!AP23</f>
        <v>#DIV/0!</v>
      </c>
      <c r="O23" s="53" t="e">
        <f>+$C$22*'10 - 2009'!AQ23</f>
        <v>#DIV/0!</v>
      </c>
      <c r="P23" s="53" t="e">
        <f>+$C$22*'10 - 2009'!AR23</f>
        <v>#DIV/0!</v>
      </c>
      <c r="Q23" s="53" t="e">
        <f>+$C$22*'10 - 2009'!AS23</f>
        <v>#DIV/0!</v>
      </c>
      <c r="R23" s="53" t="e">
        <f>+$C$22*'10 - 2009'!AT23</f>
        <v>#DIV/0!</v>
      </c>
      <c r="S23" s="53" t="e">
        <f>+$C$22*'10 - 2009'!AU23</f>
        <v>#DIV/0!</v>
      </c>
      <c r="T23" s="53" t="e">
        <f>+$C$22*'10 - 2009'!AV23</f>
        <v>#DIV/0!</v>
      </c>
      <c r="U23" s="53" t="e">
        <f>+$C$22*'10 - 2009'!AW23</f>
        <v>#DIV/0!</v>
      </c>
      <c r="V23" s="53" t="e">
        <f>+$C$22*'10 - 2009'!AX23</f>
        <v>#DIV/0!</v>
      </c>
      <c r="W23" s="53" t="e">
        <f>+$C$22*'10 - 2009'!AY23</f>
        <v>#DIV/0!</v>
      </c>
      <c r="X23" s="53" t="e">
        <f>+$C$22*'10 - 2009'!AZ23</f>
        <v>#DIV/0!</v>
      </c>
      <c r="Y23" s="53" t="e">
        <f>+$C$22*'10 - 2009'!BA23</f>
        <v>#DIV/0!</v>
      </c>
      <c r="Z23" s="53" t="e">
        <f>+$C$22*'10 - 2009'!BB23</f>
        <v>#DIV/0!</v>
      </c>
      <c r="AA23" s="53" t="e">
        <f>+$C$22*'10 - 2009'!BC23</f>
        <v>#DIV/0!</v>
      </c>
      <c r="AB23" s="53" t="e">
        <f>+$C$22*'10 - 2009'!BD23</f>
        <v>#DIV/0!</v>
      </c>
      <c r="AC23" s="53" t="e">
        <f>+$C$22*'10 - 2009'!BE23</f>
        <v>#DIV/0!</v>
      </c>
      <c r="AD23" s="53" t="e">
        <f>+$C$22*'10 - 2009'!BF23</f>
        <v>#DIV/0!</v>
      </c>
      <c r="AE23" s="53" t="e">
        <f>+$C$22*'10 - 2009'!BG23</f>
        <v>#DIV/0!</v>
      </c>
      <c r="AF23" s="53" t="e">
        <f>+$C$22*'10 - 2009'!BH23</f>
        <v>#DIV/0!</v>
      </c>
      <c r="AG23" s="53" t="e">
        <f>+$C$22*'10 - 2009'!BI23</f>
        <v>#DIV/0!</v>
      </c>
      <c r="AH23" s="53" t="e">
        <f>+$C$22*'10 - 2009'!BJ23</f>
        <v>#DIV/0!</v>
      </c>
      <c r="AI23" s="2"/>
    </row>
    <row r="24" spans="1:35">
      <c r="A24" s="63">
        <v>17</v>
      </c>
      <c r="B24" s="53">
        <f>+'10 - 2009'!B24</f>
        <v>0</v>
      </c>
      <c r="C24" s="53" t="e">
        <f>+'10 - 2009'!AE24/'10 - 2009'!BK24</f>
        <v>#DIV/0!</v>
      </c>
      <c r="D24" s="53" t="e">
        <f>+$C$22*'10 - 2009'!AF24</f>
        <v>#DIV/0!</v>
      </c>
      <c r="E24" s="53" t="e">
        <f>+$C$22*'10 - 2009'!AG24</f>
        <v>#DIV/0!</v>
      </c>
      <c r="F24" s="53" t="e">
        <f>+$C$22*'10 - 2009'!AH24</f>
        <v>#DIV/0!</v>
      </c>
      <c r="G24" s="53" t="e">
        <f>+$C$22*'10 - 2009'!AI24</f>
        <v>#DIV/0!</v>
      </c>
      <c r="H24" s="53" t="e">
        <f>+$C$22*'10 - 2009'!AJ24</f>
        <v>#DIV/0!</v>
      </c>
      <c r="I24" s="53" t="e">
        <f>+$C$22*'10 - 2009'!AK24</f>
        <v>#DIV/0!</v>
      </c>
      <c r="J24" s="53" t="e">
        <f>+$C$22*'10 - 2009'!AL24</f>
        <v>#DIV/0!</v>
      </c>
      <c r="K24" s="53" t="e">
        <f>+$C$22*'10 - 2009'!AM24</f>
        <v>#DIV/0!</v>
      </c>
      <c r="L24" s="53" t="e">
        <f>+$C$22*'10 - 2009'!AN24</f>
        <v>#DIV/0!</v>
      </c>
      <c r="M24" s="53" t="e">
        <f>+$C$22*'10 - 2009'!AO24</f>
        <v>#DIV/0!</v>
      </c>
      <c r="N24" s="53" t="e">
        <f>+$C$22*'10 - 2009'!AP24</f>
        <v>#DIV/0!</v>
      </c>
      <c r="O24" s="53" t="e">
        <f>+$C$22*'10 - 2009'!AQ24</f>
        <v>#DIV/0!</v>
      </c>
      <c r="P24" s="53" t="e">
        <f>+$C$22*'10 - 2009'!AR24</f>
        <v>#DIV/0!</v>
      </c>
      <c r="Q24" s="53" t="e">
        <f>+$C$22*'10 - 2009'!AS24</f>
        <v>#DIV/0!</v>
      </c>
      <c r="R24" s="53" t="e">
        <f>+$C$22*'10 - 2009'!AT24</f>
        <v>#DIV/0!</v>
      </c>
      <c r="S24" s="53" t="e">
        <f>+$C$22*'10 - 2009'!AU24</f>
        <v>#DIV/0!</v>
      </c>
      <c r="T24" s="53" t="e">
        <f>+$C$22*'10 - 2009'!AV24</f>
        <v>#DIV/0!</v>
      </c>
      <c r="U24" s="53" t="e">
        <f>+$C$22*'10 - 2009'!AW24</f>
        <v>#DIV/0!</v>
      </c>
      <c r="V24" s="53" t="e">
        <f>+$C$22*'10 - 2009'!AX24</f>
        <v>#DIV/0!</v>
      </c>
      <c r="W24" s="53" t="e">
        <f>+$C$22*'10 - 2009'!AY24</f>
        <v>#DIV/0!</v>
      </c>
      <c r="X24" s="53" t="e">
        <f>+$C$22*'10 - 2009'!AZ24</f>
        <v>#DIV/0!</v>
      </c>
      <c r="Y24" s="53" t="e">
        <f>+$C$22*'10 - 2009'!BA24</f>
        <v>#DIV/0!</v>
      </c>
      <c r="Z24" s="53" t="e">
        <f>+$C$22*'10 - 2009'!BB24</f>
        <v>#DIV/0!</v>
      </c>
      <c r="AA24" s="53" t="e">
        <f>+$C$22*'10 - 2009'!BC24</f>
        <v>#DIV/0!</v>
      </c>
      <c r="AB24" s="53" t="e">
        <f>+$C$22*'10 - 2009'!BD24</f>
        <v>#DIV/0!</v>
      </c>
      <c r="AC24" s="53" t="e">
        <f>+$C$22*'10 - 2009'!BE24</f>
        <v>#DIV/0!</v>
      </c>
      <c r="AD24" s="53" t="e">
        <f>+$C$22*'10 - 2009'!BF24</f>
        <v>#DIV/0!</v>
      </c>
      <c r="AE24" s="53" t="e">
        <f>+$C$22*'10 - 2009'!BG24</f>
        <v>#DIV/0!</v>
      </c>
      <c r="AF24" s="53" t="e">
        <f>+$C$22*'10 - 2009'!BH24</f>
        <v>#DIV/0!</v>
      </c>
      <c r="AG24" s="53" t="e">
        <f>+$C$22*'10 - 2009'!BI24</f>
        <v>#DIV/0!</v>
      </c>
      <c r="AH24" s="53" t="e">
        <f>+$C$22*'10 - 2009'!BJ24</f>
        <v>#DIV/0!</v>
      </c>
      <c r="AI24" s="2"/>
    </row>
    <row r="25" spans="1:35">
      <c r="A25" s="63">
        <v>18</v>
      </c>
      <c r="B25" s="53">
        <f>+'10 - 2009'!B25</f>
        <v>0</v>
      </c>
      <c r="C25" s="53" t="e">
        <f>+'10 - 2009'!AE25/'10 - 2009'!BK25</f>
        <v>#DIV/0!</v>
      </c>
      <c r="D25" s="53" t="e">
        <f>+$C$22*'10 - 2009'!AF25</f>
        <v>#DIV/0!</v>
      </c>
      <c r="E25" s="53" t="e">
        <f>+$C$22*'10 - 2009'!AG25</f>
        <v>#DIV/0!</v>
      </c>
      <c r="F25" s="53" t="e">
        <f>+$C$22*'10 - 2009'!AH25</f>
        <v>#DIV/0!</v>
      </c>
      <c r="G25" s="53" t="e">
        <f>+$C$22*'10 - 2009'!AI25</f>
        <v>#DIV/0!</v>
      </c>
      <c r="H25" s="53" t="e">
        <f>+$C$22*'10 - 2009'!AJ25</f>
        <v>#DIV/0!</v>
      </c>
      <c r="I25" s="53" t="e">
        <f>+$C$22*'10 - 2009'!AK25</f>
        <v>#DIV/0!</v>
      </c>
      <c r="J25" s="53" t="e">
        <f>+$C$22*'10 - 2009'!AL25</f>
        <v>#DIV/0!</v>
      </c>
      <c r="K25" s="53" t="e">
        <f>+$C$22*'10 - 2009'!AM25</f>
        <v>#DIV/0!</v>
      </c>
      <c r="L25" s="53" t="e">
        <f>+$C$22*'10 - 2009'!AN25</f>
        <v>#DIV/0!</v>
      </c>
      <c r="M25" s="53" t="e">
        <f>+$C$22*'10 - 2009'!AO25</f>
        <v>#DIV/0!</v>
      </c>
      <c r="N25" s="53" t="e">
        <f>+$C$22*'10 - 2009'!AP25</f>
        <v>#DIV/0!</v>
      </c>
      <c r="O25" s="53" t="e">
        <f>+$C$22*'10 - 2009'!AQ25</f>
        <v>#DIV/0!</v>
      </c>
      <c r="P25" s="53" t="e">
        <f>+$C$22*'10 - 2009'!AR25</f>
        <v>#DIV/0!</v>
      </c>
      <c r="Q25" s="53" t="e">
        <f>+$C$22*'10 - 2009'!AS25</f>
        <v>#DIV/0!</v>
      </c>
      <c r="R25" s="53" t="e">
        <f>+$C$22*'10 - 2009'!AT25</f>
        <v>#DIV/0!</v>
      </c>
      <c r="S25" s="53" t="e">
        <f>+$C$22*'10 - 2009'!AU25</f>
        <v>#DIV/0!</v>
      </c>
      <c r="T25" s="53" t="e">
        <f>+$C$22*'10 - 2009'!AV25</f>
        <v>#DIV/0!</v>
      </c>
      <c r="U25" s="53" t="e">
        <f>+$C$22*'10 - 2009'!AW25</f>
        <v>#DIV/0!</v>
      </c>
      <c r="V25" s="53" t="e">
        <f>+$C$22*'10 - 2009'!AX25</f>
        <v>#DIV/0!</v>
      </c>
      <c r="W25" s="53" t="e">
        <f>+$C$22*'10 - 2009'!AY25</f>
        <v>#DIV/0!</v>
      </c>
      <c r="X25" s="53" t="e">
        <f>+$C$22*'10 - 2009'!AZ25</f>
        <v>#DIV/0!</v>
      </c>
      <c r="Y25" s="53" t="e">
        <f>+$C$22*'10 - 2009'!BA25</f>
        <v>#DIV/0!</v>
      </c>
      <c r="Z25" s="53" t="e">
        <f>+$C$22*'10 - 2009'!BB25</f>
        <v>#DIV/0!</v>
      </c>
      <c r="AA25" s="53" t="e">
        <f>+$C$22*'10 - 2009'!BC25</f>
        <v>#DIV/0!</v>
      </c>
      <c r="AB25" s="53" t="e">
        <f>+$C$22*'10 - 2009'!BD25</f>
        <v>#DIV/0!</v>
      </c>
      <c r="AC25" s="53" t="e">
        <f>+$C$22*'10 - 2009'!BE25</f>
        <v>#DIV/0!</v>
      </c>
      <c r="AD25" s="53" t="e">
        <f>+$C$22*'10 - 2009'!BF25</f>
        <v>#DIV/0!</v>
      </c>
      <c r="AE25" s="53" t="e">
        <f>+$C$22*'10 - 2009'!BG25</f>
        <v>#DIV/0!</v>
      </c>
      <c r="AF25" s="53" t="e">
        <f>+$C$22*'10 - 2009'!BH25</f>
        <v>#DIV/0!</v>
      </c>
      <c r="AG25" s="53" t="e">
        <f>+$C$22*'10 - 2009'!BI25</f>
        <v>#DIV/0!</v>
      </c>
      <c r="AH25" s="53" t="e">
        <f>+$C$22*'10 - 2009'!BJ25</f>
        <v>#DIV/0!</v>
      </c>
      <c r="AI25" s="2"/>
    </row>
    <row r="26" spans="1:35">
      <c r="A26" s="63">
        <v>19</v>
      </c>
      <c r="B26" s="53">
        <f>+'10 - 2009'!B26</f>
        <v>0</v>
      </c>
      <c r="C26" s="53" t="e">
        <f>+'10 - 2009'!AE26/'10 - 2009'!BK26</f>
        <v>#DIV/0!</v>
      </c>
      <c r="D26" s="53" t="e">
        <f>+$C$22*'10 - 2009'!AF26</f>
        <v>#DIV/0!</v>
      </c>
      <c r="E26" s="53" t="e">
        <f>+$C$22*'10 - 2009'!AG26</f>
        <v>#DIV/0!</v>
      </c>
      <c r="F26" s="53" t="e">
        <f>+$C$22*'10 - 2009'!AH26</f>
        <v>#DIV/0!</v>
      </c>
      <c r="G26" s="53" t="e">
        <f>+$C$22*'10 - 2009'!AI26</f>
        <v>#DIV/0!</v>
      </c>
      <c r="H26" s="53" t="e">
        <f>+$C$22*'10 - 2009'!AJ26</f>
        <v>#DIV/0!</v>
      </c>
      <c r="I26" s="53" t="e">
        <f>+$C$22*'10 - 2009'!AK26</f>
        <v>#DIV/0!</v>
      </c>
      <c r="J26" s="53" t="e">
        <f>+$C$22*'10 - 2009'!AL26</f>
        <v>#DIV/0!</v>
      </c>
      <c r="K26" s="53" t="e">
        <f>+$C$22*'10 - 2009'!AM26</f>
        <v>#DIV/0!</v>
      </c>
      <c r="L26" s="53" t="e">
        <f>+$C$22*'10 - 2009'!AN26</f>
        <v>#DIV/0!</v>
      </c>
      <c r="M26" s="53" t="e">
        <f>+$C$22*'10 - 2009'!AO26</f>
        <v>#DIV/0!</v>
      </c>
      <c r="N26" s="53" t="e">
        <f>+$C$22*'10 - 2009'!AP26</f>
        <v>#DIV/0!</v>
      </c>
      <c r="O26" s="53" t="e">
        <f>+$C$22*'10 - 2009'!AQ26</f>
        <v>#DIV/0!</v>
      </c>
      <c r="P26" s="53" t="e">
        <f>+$C$22*'10 - 2009'!AR26</f>
        <v>#DIV/0!</v>
      </c>
      <c r="Q26" s="53" t="e">
        <f>+$C$22*'10 - 2009'!AS26</f>
        <v>#DIV/0!</v>
      </c>
      <c r="R26" s="53" t="e">
        <f>+$C$22*'10 - 2009'!AT26</f>
        <v>#DIV/0!</v>
      </c>
      <c r="S26" s="53" t="e">
        <f>+$C$22*'10 - 2009'!AU26</f>
        <v>#DIV/0!</v>
      </c>
      <c r="T26" s="53" t="e">
        <f>+$C$22*'10 - 2009'!AV26</f>
        <v>#DIV/0!</v>
      </c>
      <c r="U26" s="53" t="e">
        <f>+$C$22*'10 - 2009'!AW26</f>
        <v>#DIV/0!</v>
      </c>
      <c r="V26" s="53" t="e">
        <f>+$C$22*'10 - 2009'!AX26</f>
        <v>#DIV/0!</v>
      </c>
      <c r="W26" s="53" t="e">
        <f>+$C$22*'10 - 2009'!AY26</f>
        <v>#DIV/0!</v>
      </c>
      <c r="X26" s="53" t="e">
        <f>+$C$22*'10 - 2009'!AZ26</f>
        <v>#DIV/0!</v>
      </c>
      <c r="Y26" s="53" t="e">
        <f>+$C$22*'10 - 2009'!BA26</f>
        <v>#DIV/0!</v>
      </c>
      <c r="Z26" s="53" t="e">
        <f>+$C$22*'10 - 2009'!BB26</f>
        <v>#DIV/0!</v>
      </c>
      <c r="AA26" s="53" t="e">
        <f>+$C$22*'10 - 2009'!BC26</f>
        <v>#DIV/0!</v>
      </c>
      <c r="AB26" s="53" t="e">
        <f>+$C$22*'10 - 2009'!BD26</f>
        <v>#DIV/0!</v>
      </c>
      <c r="AC26" s="53" t="e">
        <f>+$C$22*'10 - 2009'!BE26</f>
        <v>#DIV/0!</v>
      </c>
      <c r="AD26" s="53" t="e">
        <f>+$C$22*'10 - 2009'!BF26</f>
        <v>#DIV/0!</v>
      </c>
      <c r="AE26" s="53" t="e">
        <f>+$C$22*'10 - 2009'!BG26</f>
        <v>#DIV/0!</v>
      </c>
      <c r="AF26" s="53" t="e">
        <f>+$C$22*'10 - 2009'!BH26</f>
        <v>#DIV/0!</v>
      </c>
      <c r="AG26" s="53" t="e">
        <f>+$C$22*'10 - 2009'!BI26</f>
        <v>#DIV/0!</v>
      </c>
      <c r="AH26" s="53" t="e">
        <f>+$C$22*'10 - 2009'!BJ26</f>
        <v>#DIV/0!</v>
      </c>
      <c r="AI26" s="2"/>
    </row>
    <row r="27" spans="1:35">
      <c r="A27" s="63">
        <v>20</v>
      </c>
      <c r="B27" s="53">
        <f>+'10 - 2009'!B27</f>
        <v>0</v>
      </c>
      <c r="C27" s="53" t="e">
        <f>+'10 - 2009'!AE27/'10 - 2009'!BK27</f>
        <v>#DIV/0!</v>
      </c>
      <c r="D27" s="53" t="e">
        <f>+$C$22*'10 - 2009'!AF27</f>
        <v>#DIV/0!</v>
      </c>
      <c r="E27" s="53" t="e">
        <f>+$C$22*'10 - 2009'!AG27</f>
        <v>#DIV/0!</v>
      </c>
      <c r="F27" s="53" t="e">
        <f>+$C$22*'10 - 2009'!AH27</f>
        <v>#DIV/0!</v>
      </c>
      <c r="G27" s="53" t="e">
        <f>+$C$22*'10 - 2009'!AI27</f>
        <v>#DIV/0!</v>
      </c>
      <c r="H27" s="53" t="e">
        <f>+$C$22*'10 - 2009'!AJ27</f>
        <v>#DIV/0!</v>
      </c>
      <c r="I27" s="53" t="e">
        <f>+$C$22*'10 - 2009'!AK27</f>
        <v>#DIV/0!</v>
      </c>
      <c r="J27" s="53" t="e">
        <f>+$C$22*'10 - 2009'!AL27</f>
        <v>#DIV/0!</v>
      </c>
      <c r="K27" s="53" t="e">
        <f>+$C$22*'10 - 2009'!AM27</f>
        <v>#DIV/0!</v>
      </c>
      <c r="L27" s="53" t="e">
        <f>+$C$22*'10 - 2009'!AN27</f>
        <v>#DIV/0!</v>
      </c>
      <c r="M27" s="53" t="e">
        <f>+$C$22*'10 - 2009'!AO27</f>
        <v>#DIV/0!</v>
      </c>
      <c r="N27" s="53" t="e">
        <f>+$C$22*'10 - 2009'!AP27</f>
        <v>#DIV/0!</v>
      </c>
      <c r="O27" s="53" t="e">
        <f>+$C$22*'10 - 2009'!AQ27</f>
        <v>#DIV/0!</v>
      </c>
      <c r="P27" s="53" t="e">
        <f>+$C$22*'10 - 2009'!AR27</f>
        <v>#DIV/0!</v>
      </c>
      <c r="Q27" s="53" t="e">
        <f>+$C$22*'10 - 2009'!AS27</f>
        <v>#DIV/0!</v>
      </c>
      <c r="R27" s="53" t="e">
        <f>+$C$22*'10 - 2009'!AT27</f>
        <v>#DIV/0!</v>
      </c>
      <c r="S27" s="53" t="e">
        <f>+$C$22*'10 - 2009'!AU27</f>
        <v>#DIV/0!</v>
      </c>
      <c r="T27" s="53" t="e">
        <f>+$C$22*'10 - 2009'!AV27</f>
        <v>#DIV/0!</v>
      </c>
      <c r="U27" s="53" t="e">
        <f>+$C$22*'10 - 2009'!AW27</f>
        <v>#DIV/0!</v>
      </c>
      <c r="V27" s="53" t="e">
        <f>+$C$22*'10 - 2009'!AX27</f>
        <v>#DIV/0!</v>
      </c>
      <c r="W27" s="53" t="e">
        <f>+$C$22*'10 - 2009'!AY27</f>
        <v>#DIV/0!</v>
      </c>
      <c r="X27" s="53" t="e">
        <f>+$C$22*'10 - 2009'!AZ27</f>
        <v>#DIV/0!</v>
      </c>
      <c r="Y27" s="53" t="e">
        <f>+$C$22*'10 - 2009'!BA27</f>
        <v>#DIV/0!</v>
      </c>
      <c r="Z27" s="53" t="e">
        <f>+$C$22*'10 - 2009'!BB27</f>
        <v>#DIV/0!</v>
      </c>
      <c r="AA27" s="53" t="e">
        <f>+$C$22*'10 - 2009'!BC27</f>
        <v>#DIV/0!</v>
      </c>
      <c r="AB27" s="53" t="e">
        <f>+$C$22*'10 - 2009'!BD27</f>
        <v>#DIV/0!</v>
      </c>
      <c r="AC27" s="53" t="e">
        <f>+$C$22*'10 - 2009'!BE27</f>
        <v>#DIV/0!</v>
      </c>
      <c r="AD27" s="53" t="e">
        <f>+$C$22*'10 - 2009'!BF27</f>
        <v>#DIV/0!</v>
      </c>
      <c r="AE27" s="53" t="e">
        <f>+$C$22*'10 - 2009'!BG27</f>
        <v>#DIV/0!</v>
      </c>
      <c r="AF27" s="53" t="e">
        <f>+$C$22*'10 - 2009'!BH27</f>
        <v>#DIV/0!</v>
      </c>
      <c r="AG27" s="53" t="e">
        <f>+$C$22*'10 - 2009'!BI27</f>
        <v>#DIV/0!</v>
      </c>
      <c r="AH27" s="53" t="e">
        <f>+$C$22*'10 - 2009'!BJ27</f>
        <v>#DIV/0!</v>
      </c>
      <c r="AI27" s="2"/>
    </row>
    <row r="28" spans="1:35">
      <c r="A28" s="63">
        <v>21</v>
      </c>
      <c r="B28" s="53">
        <f>+'10 - 2009'!B28</f>
        <v>0</v>
      </c>
      <c r="C28" s="53" t="e">
        <f>+'10 - 2009'!AE28/'10 - 2009'!BK28</f>
        <v>#DIV/0!</v>
      </c>
      <c r="D28" s="53" t="e">
        <f>+$C$22*'10 - 2009'!AF28</f>
        <v>#DIV/0!</v>
      </c>
      <c r="E28" s="53" t="e">
        <f>+$C$22*'10 - 2009'!AG28</f>
        <v>#DIV/0!</v>
      </c>
      <c r="F28" s="53" t="e">
        <f>+$C$22*'10 - 2009'!AH28</f>
        <v>#DIV/0!</v>
      </c>
      <c r="G28" s="53" t="e">
        <f>+$C$22*'10 - 2009'!AI28</f>
        <v>#DIV/0!</v>
      </c>
      <c r="H28" s="53" t="e">
        <f>+$C$22*'10 - 2009'!AJ28</f>
        <v>#DIV/0!</v>
      </c>
      <c r="I28" s="53" t="e">
        <f>+$C$22*'10 - 2009'!AK28</f>
        <v>#DIV/0!</v>
      </c>
      <c r="J28" s="53" t="e">
        <f>+$C$22*'10 - 2009'!AL28</f>
        <v>#DIV/0!</v>
      </c>
      <c r="K28" s="53" t="e">
        <f>+$C$22*'10 - 2009'!AM28</f>
        <v>#DIV/0!</v>
      </c>
      <c r="L28" s="53" t="e">
        <f>+$C$22*'10 - 2009'!AN28</f>
        <v>#DIV/0!</v>
      </c>
      <c r="M28" s="53" t="e">
        <f>+$C$22*'10 - 2009'!AO28</f>
        <v>#DIV/0!</v>
      </c>
      <c r="N28" s="53" t="e">
        <f>+$C$22*'10 - 2009'!AP28</f>
        <v>#DIV/0!</v>
      </c>
      <c r="O28" s="53" t="e">
        <f>+$C$22*'10 - 2009'!AQ28</f>
        <v>#DIV/0!</v>
      </c>
      <c r="P28" s="53" t="e">
        <f>+$C$22*'10 - 2009'!AR28</f>
        <v>#DIV/0!</v>
      </c>
      <c r="Q28" s="53" t="e">
        <f>+$C$22*'10 - 2009'!AS28</f>
        <v>#DIV/0!</v>
      </c>
      <c r="R28" s="53" t="e">
        <f>+$C$22*'10 - 2009'!AT28</f>
        <v>#DIV/0!</v>
      </c>
      <c r="S28" s="53" t="e">
        <f>+$C$22*'10 - 2009'!AU28</f>
        <v>#DIV/0!</v>
      </c>
      <c r="T28" s="53" t="e">
        <f>+$C$22*'10 - 2009'!AV28</f>
        <v>#DIV/0!</v>
      </c>
      <c r="U28" s="53" t="e">
        <f>+$C$22*'10 - 2009'!AW28</f>
        <v>#DIV/0!</v>
      </c>
      <c r="V28" s="53" t="e">
        <f>+$C$22*'10 - 2009'!AX28</f>
        <v>#DIV/0!</v>
      </c>
      <c r="W28" s="53" t="e">
        <f>+$C$22*'10 - 2009'!AY28</f>
        <v>#DIV/0!</v>
      </c>
      <c r="X28" s="53" t="e">
        <f>+$C$22*'10 - 2009'!AZ28</f>
        <v>#DIV/0!</v>
      </c>
      <c r="Y28" s="53" t="e">
        <f>+$C$22*'10 - 2009'!BA28</f>
        <v>#DIV/0!</v>
      </c>
      <c r="Z28" s="53" t="e">
        <f>+$C$22*'10 - 2009'!BB28</f>
        <v>#DIV/0!</v>
      </c>
      <c r="AA28" s="53" t="e">
        <f>+$C$22*'10 - 2009'!BC28</f>
        <v>#DIV/0!</v>
      </c>
      <c r="AB28" s="53" t="e">
        <f>+$C$22*'10 - 2009'!BD28</f>
        <v>#DIV/0!</v>
      </c>
      <c r="AC28" s="53" t="e">
        <f>+$C$22*'10 - 2009'!BE28</f>
        <v>#DIV/0!</v>
      </c>
      <c r="AD28" s="53" t="e">
        <f>+$C$22*'10 - 2009'!BF28</f>
        <v>#DIV/0!</v>
      </c>
      <c r="AE28" s="53" t="e">
        <f>+$C$22*'10 - 2009'!BG28</f>
        <v>#DIV/0!</v>
      </c>
      <c r="AF28" s="53" t="e">
        <f>+$C$22*'10 - 2009'!BH28</f>
        <v>#DIV/0!</v>
      </c>
      <c r="AG28" s="53" t="e">
        <f>+$C$22*'10 - 2009'!BI28</f>
        <v>#DIV/0!</v>
      </c>
      <c r="AH28" s="53" t="e">
        <f>+$C$22*'10 - 2009'!BJ28</f>
        <v>#DIV/0!</v>
      </c>
      <c r="AI28" s="2"/>
    </row>
    <row r="29" spans="1:35">
      <c r="A29" s="63">
        <v>22</v>
      </c>
      <c r="B29" s="53">
        <f>+'10 - 2009'!B29</f>
        <v>0</v>
      </c>
      <c r="C29" s="53" t="e">
        <f>+'10 - 2009'!AE29/'10 - 2009'!BK29</f>
        <v>#DIV/0!</v>
      </c>
      <c r="D29" s="53" t="e">
        <f>+$C$22*'10 - 2009'!AF29</f>
        <v>#DIV/0!</v>
      </c>
      <c r="E29" s="53" t="e">
        <f>+$C$22*'10 - 2009'!AG29</f>
        <v>#DIV/0!</v>
      </c>
      <c r="F29" s="53" t="e">
        <f>+$C$22*'10 - 2009'!AH29</f>
        <v>#DIV/0!</v>
      </c>
      <c r="G29" s="53" t="e">
        <f>+$C$22*'10 - 2009'!AI29</f>
        <v>#DIV/0!</v>
      </c>
      <c r="H29" s="53" t="e">
        <f>+$C$22*'10 - 2009'!AJ29</f>
        <v>#DIV/0!</v>
      </c>
      <c r="I29" s="53" t="e">
        <f>+$C$22*'10 - 2009'!AK29</f>
        <v>#DIV/0!</v>
      </c>
      <c r="J29" s="53" t="e">
        <f>+$C$22*'10 - 2009'!AL29</f>
        <v>#DIV/0!</v>
      </c>
      <c r="K29" s="53" t="e">
        <f>+$C$22*'10 - 2009'!AM29</f>
        <v>#DIV/0!</v>
      </c>
      <c r="L29" s="53" t="e">
        <f>+$C$22*'10 - 2009'!AN29</f>
        <v>#DIV/0!</v>
      </c>
      <c r="M29" s="53" t="e">
        <f>+$C$22*'10 - 2009'!AO29</f>
        <v>#DIV/0!</v>
      </c>
      <c r="N29" s="53" t="e">
        <f>+$C$22*'10 - 2009'!AP29</f>
        <v>#DIV/0!</v>
      </c>
      <c r="O29" s="53" t="e">
        <f>+$C$22*'10 - 2009'!AQ29</f>
        <v>#DIV/0!</v>
      </c>
      <c r="P29" s="53" t="e">
        <f>+$C$22*'10 - 2009'!AR29</f>
        <v>#DIV/0!</v>
      </c>
      <c r="Q29" s="53" t="e">
        <f>+$C$22*'10 - 2009'!AS29</f>
        <v>#DIV/0!</v>
      </c>
      <c r="R29" s="53" t="e">
        <f>+$C$22*'10 - 2009'!AT29</f>
        <v>#DIV/0!</v>
      </c>
      <c r="S29" s="53" t="e">
        <f>+$C$22*'10 - 2009'!AU29</f>
        <v>#DIV/0!</v>
      </c>
      <c r="T29" s="53" t="e">
        <f>+$C$22*'10 - 2009'!AV29</f>
        <v>#DIV/0!</v>
      </c>
      <c r="U29" s="53" t="e">
        <f>+$C$22*'10 - 2009'!AW29</f>
        <v>#DIV/0!</v>
      </c>
      <c r="V29" s="53" t="e">
        <f>+$C$22*'10 - 2009'!AX29</f>
        <v>#DIV/0!</v>
      </c>
      <c r="W29" s="53" t="e">
        <f>+$C$22*'10 - 2009'!AY29</f>
        <v>#DIV/0!</v>
      </c>
      <c r="X29" s="53" t="e">
        <f>+$C$22*'10 - 2009'!AZ29</f>
        <v>#DIV/0!</v>
      </c>
      <c r="Y29" s="53" t="e">
        <f>+$C$22*'10 - 2009'!BA29</f>
        <v>#DIV/0!</v>
      </c>
      <c r="Z29" s="53" t="e">
        <f>+$C$22*'10 - 2009'!BB29</f>
        <v>#DIV/0!</v>
      </c>
      <c r="AA29" s="53" t="e">
        <f>+$C$22*'10 - 2009'!BC29</f>
        <v>#DIV/0!</v>
      </c>
      <c r="AB29" s="53" t="e">
        <f>+$C$22*'10 - 2009'!BD29</f>
        <v>#DIV/0!</v>
      </c>
      <c r="AC29" s="53" t="e">
        <f>+$C$22*'10 - 2009'!BE29</f>
        <v>#DIV/0!</v>
      </c>
      <c r="AD29" s="53" t="e">
        <f>+$C$22*'10 - 2009'!BF29</f>
        <v>#DIV/0!</v>
      </c>
      <c r="AE29" s="53" t="e">
        <f>+$C$22*'10 - 2009'!BG29</f>
        <v>#DIV/0!</v>
      </c>
      <c r="AF29" s="53" t="e">
        <f>+$C$22*'10 - 2009'!BH29</f>
        <v>#DIV/0!</v>
      </c>
      <c r="AG29" s="53" t="e">
        <f>+$C$22*'10 - 2009'!BI29</f>
        <v>#DIV/0!</v>
      </c>
      <c r="AH29" s="53" t="e">
        <f>+$C$22*'10 - 2009'!BJ29</f>
        <v>#DIV/0!</v>
      </c>
      <c r="AI29" s="2"/>
    </row>
    <row r="30" spans="1:35">
      <c r="A30" s="63">
        <v>23</v>
      </c>
      <c r="B30" s="53">
        <f>+'10 - 2009'!B30</f>
        <v>0</v>
      </c>
      <c r="C30" s="53" t="e">
        <f>+'10 - 2009'!AE30/'10 - 2009'!BK30</f>
        <v>#DIV/0!</v>
      </c>
      <c r="D30" s="53" t="e">
        <f>+$C$22*'10 - 2009'!AF30</f>
        <v>#DIV/0!</v>
      </c>
      <c r="E30" s="53" t="e">
        <f>+$C$22*'10 - 2009'!AG30</f>
        <v>#DIV/0!</v>
      </c>
      <c r="F30" s="53" t="e">
        <f>+$C$22*'10 - 2009'!AH30</f>
        <v>#DIV/0!</v>
      </c>
      <c r="G30" s="53" t="e">
        <f>+$C$22*'10 - 2009'!AI30</f>
        <v>#DIV/0!</v>
      </c>
      <c r="H30" s="53" t="e">
        <f>+$C$22*'10 - 2009'!AJ30</f>
        <v>#DIV/0!</v>
      </c>
      <c r="I30" s="53" t="e">
        <f>+$C$22*'10 - 2009'!AK30</f>
        <v>#DIV/0!</v>
      </c>
      <c r="J30" s="53" t="e">
        <f>+$C$22*'10 - 2009'!AL30</f>
        <v>#DIV/0!</v>
      </c>
      <c r="K30" s="53" t="e">
        <f>+$C$22*'10 - 2009'!AM30</f>
        <v>#DIV/0!</v>
      </c>
      <c r="L30" s="53" t="e">
        <f>+$C$22*'10 - 2009'!AN30</f>
        <v>#DIV/0!</v>
      </c>
      <c r="M30" s="53" t="e">
        <f>+$C$22*'10 - 2009'!AO30</f>
        <v>#DIV/0!</v>
      </c>
      <c r="N30" s="53" t="e">
        <f>+$C$22*'10 - 2009'!AP30</f>
        <v>#DIV/0!</v>
      </c>
      <c r="O30" s="53" t="e">
        <f>+$C$22*'10 - 2009'!AQ30</f>
        <v>#DIV/0!</v>
      </c>
      <c r="P30" s="53" t="e">
        <f>+$C$22*'10 - 2009'!AR30</f>
        <v>#DIV/0!</v>
      </c>
      <c r="Q30" s="53" t="e">
        <f>+$C$22*'10 - 2009'!AS30</f>
        <v>#DIV/0!</v>
      </c>
      <c r="R30" s="53" t="e">
        <f>+$C$22*'10 - 2009'!AT30</f>
        <v>#DIV/0!</v>
      </c>
      <c r="S30" s="53" t="e">
        <f>+$C$22*'10 - 2009'!AU30</f>
        <v>#DIV/0!</v>
      </c>
      <c r="T30" s="53" t="e">
        <f>+$C$22*'10 - 2009'!AV30</f>
        <v>#DIV/0!</v>
      </c>
      <c r="U30" s="53" t="e">
        <f>+$C$22*'10 - 2009'!AW30</f>
        <v>#DIV/0!</v>
      </c>
      <c r="V30" s="53" t="e">
        <f>+$C$22*'10 - 2009'!AX30</f>
        <v>#DIV/0!</v>
      </c>
      <c r="W30" s="53" t="e">
        <f>+$C$22*'10 - 2009'!AY30</f>
        <v>#DIV/0!</v>
      </c>
      <c r="X30" s="53" t="e">
        <f>+$C$22*'10 - 2009'!AZ30</f>
        <v>#DIV/0!</v>
      </c>
      <c r="Y30" s="53" t="e">
        <f>+$C$22*'10 - 2009'!BA30</f>
        <v>#DIV/0!</v>
      </c>
      <c r="Z30" s="53" t="e">
        <f>+$C$22*'10 - 2009'!BB30</f>
        <v>#DIV/0!</v>
      </c>
      <c r="AA30" s="53" t="e">
        <f>+$C$22*'10 - 2009'!BC30</f>
        <v>#DIV/0!</v>
      </c>
      <c r="AB30" s="53" t="e">
        <f>+$C$22*'10 - 2009'!BD30</f>
        <v>#DIV/0!</v>
      </c>
      <c r="AC30" s="53" t="e">
        <f>+$C$22*'10 - 2009'!BE30</f>
        <v>#DIV/0!</v>
      </c>
      <c r="AD30" s="53" t="e">
        <f>+$C$22*'10 - 2009'!BF30</f>
        <v>#DIV/0!</v>
      </c>
      <c r="AE30" s="53" t="e">
        <f>+$C$22*'10 - 2009'!BG30</f>
        <v>#DIV/0!</v>
      </c>
      <c r="AF30" s="53" t="e">
        <f>+$C$22*'10 - 2009'!BH30</f>
        <v>#DIV/0!</v>
      </c>
      <c r="AG30" s="53" t="e">
        <f>+$C$22*'10 - 2009'!BI30</f>
        <v>#DIV/0!</v>
      </c>
      <c r="AH30" s="53" t="e">
        <f>+$C$22*'10 - 2009'!BJ30</f>
        <v>#DIV/0!</v>
      </c>
      <c r="AI30" s="2"/>
    </row>
    <row r="31" spans="1:35">
      <c r="A31" s="63">
        <v>24</v>
      </c>
      <c r="B31" s="53">
        <f>+'10 - 2009'!B31</f>
        <v>0</v>
      </c>
      <c r="C31" s="53" t="e">
        <f>+'10 - 2009'!AE31/'10 - 2009'!BK31</f>
        <v>#DIV/0!</v>
      </c>
      <c r="D31" s="53" t="e">
        <f>+$C$22*'10 - 2009'!AF31</f>
        <v>#DIV/0!</v>
      </c>
      <c r="E31" s="53" t="e">
        <f>+$C$22*'10 - 2009'!AG31</f>
        <v>#DIV/0!</v>
      </c>
      <c r="F31" s="53" t="e">
        <f>+$C$22*'10 - 2009'!AH31</f>
        <v>#DIV/0!</v>
      </c>
      <c r="G31" s="53" t="e">
        <f>+$C$22*'10 - 2009'!AI31</f>
        <v>#DIV/0!</v>
      </c>
      <c r="H31" s="53" t="e">
        <f>+$C$22*'10 - 2009'!AJ31</f>
        <v>#DIV/0!</v>
      </c>
      <c r="I31" s="53" t="e">
        <f>+$C$22*'10 - 2009'!AK31</f>
        <v>#DIV/0!</v>
      </c>
      <c r="J31" s="53" t="e">
        <f>+$C$22*'10 - 2009'!AL31</f>
        <v>#DIV/0!</v>
      </c>
      <c r="K31" s="53" t="e">
        <f>+$C$22*'10 - 2009'!AM31</f>
        <v>#DIV/0!</v>
      </c>
      <c r="L31" s="53" t="e">
        <f>+$C$22*'10 - 2009'!AN31</f>
        <v>#DIV/0!</v>
      </c>
      <c r="M31" s="53" t="e">
        <f>+$C$22*'10 - 2009'!AO31</f>
        <v>#DIV/0!</v>
      </c>
      <c r="N31" s="53" t="e">
        <f>+$C$22*'10 - 2009'!AP31</f>
        <v>#DIV/0!</v>
      </c>
      <c r="O31" s="53" t="e">
        <f>+$C$22*'10 - 2009'!AQ31</f>
        <v>#DIV/0!</v>
      </c>
      <c r="P31" s="53" t="e">
        <f>+$C$22*'10 - 2009'!AR31</f>
        <v>#DIV/0!</v>
      </c>
      <c r="Q31" s="53" t="e">
        <f>+$C$22*'10 - 2009'!AS31</f>
        <v>#DIV/0!</v>
      </c>
      <c r="R31" s="53" t="e">
        <f>+$C$22*'10 - 2009'!AT31</f>
        <v>#DIV/0!</v>
      </c>
      <c r="S31" s="53" t="e">
        <f>+$C$22*'10 - 2009'!AU31</f>
        <v>#DIV/0!</v>
      </c>
      <c r="T31" s="53" t="e">
        <f>+$C$22*'10 - 2009'!AV31</f>
        <v>#DIV/0!</v>
      </c>
      <c r="U31" s="53" t="e">
        <f>+$C$22*'10 - 2009'!AW31</f>
        <v>#DIV/0!</v>
      </c>
      <c r="V31" s="53" t="e">
        <f>+$C$22*'10 - 2009'!AX31</f>
        <v>#DIV/0!</v>
      </c>
      <c r="W31" s="53" t="e">
        <f>+$C$22*'10 - 2009'!AY31</f>
        <v>#DIV/0!</v>
      </c>
      <c r="X31" s="53" t="e">
        <f>+$C$22*'10 - 2009'!AZ31</f>
        <v>#DIV/0!</v>
      </c>
      <c r="Y31" s="53" t="e">
        <f>+$C$22*'10 - 2009'!BA31</f>
        <v>#DIV/0!</v>
      </c>
      <c r="Z31" s="53" t="e">
        <f>+$C$22*'10 - 2009'!BB31</f>
        <v>#DIV/0!</v>
      </c>
      <c r="AA31" s="53" t="e">
        <f>+$C$22*'10 - 2009'!BC31</f>
        <v>#DIV/0!</v>
      </c>
      <c r="AB31" s="53" t="e">
        <f>+$C$22*'10 - 2009'!BD31</f>
        <v>#DIV/0!</v>
      </c>
      <c r="AC31" s="53" t="e">
        <f>+$C$22*'10 - 2009'!BE31</f>
        <v>#DIV/0!</v>
      </c>
      <c r="AD31" s="53" t="e">
        <f>+$C$22*'10 - 2009'!BF31</f>
        <v>#DIV/0!</v>
      </c>
      <c r="AE31" s="53" t="e">
        <f>+$C$22*'10 - 2009'!BG31</f>
        <v>#DIV/0!</v>
      </c>
      <c r="AF31" s="53" t="e">
        <f>+$C$22*'10 - 2009'!BH31</f>
        <v>#DIV/0!</v>
      </c>
      <c r="AG31" s="53" t="e">
        <f>+$C$22*'10 - 2009'!BI31</f>
        <v>#DIV/0!</v>
      </c>
      <c r="AH31" s="53" t="e">
        <f>+$C$22*'10 - 2009'!BJ31</f>
        <v>#DIV/0!</v>
      </c>
      <c r="AI31" s="2"/>
    </row>
    <row r="32" spans="1:35">
      <c r="A32" s="63">
        <v>25</v>
      </c>
      <c r="B32" s="53">
        <f>+'10 - 2009'!B32</f>
        <v>0</v>
      </c>
      <c r="C32" s="53" t="e">
        <f>+'10 - 2009'!AE32/'10 - 2009'!BK32</f>
        <v>#DIV/0!</v>
      </c>
      <c r="D32" s="53" t="e">
        <f>+$C$22*'10 - 2009'!AF32</f>
        <v>#DIV/0!</v>
      </c>
      <c r="E32" s="53" t="e">
        <f>+$C$22*'10 - 2009'!AG32</f>
        <v>#DIV/0!</v>
      </c>
      <c r="F32" s="53" t="e">
        <f>+$C$22*'10 - 2009'!AH32</f>
        <v>#DIV/0!</v>
      </c>
      <c r="G32" s="53" t="e">
        <f>+$C$22*'10 - 2009'!AI32</f>
        <v>#DIV/0!</v>
      </c>
      <c r="H32" s="53" t="e">
        <f>+$C$22*'10 - 2009'!AJ32</f>
        <v>#DIV/0!</v>
      </c>
      <c r="I32" s="53" t="e">
        <f>+$C$22*'10 - 2009'!AK32</f>
        <v>#DIV/0!</v>
      </c>
      <c r="J32" s="53" t="e">
        <f>+$C$22*'10 - 2009'!AL32</f>
        <v>#DIV/0!</v>
      </c>
      <c r="K32" s="53" t="e">
        <f>+$C$22*'10 - 2009'!AM32</f>
        <v>#DIV/0!</v>
      </c>
      <c r="L32" s="53" t="e">
        <f>+$C$22*'10 - 2009'!AN32</f>
        <v>#DIV/0!</v>
      </c>
      <c r="M32" s="53" t="e">
        <f>+$C$22*'10 - 2009'!AO32</f>
        <v>#DIV/0!</v>
      </c>
      <c r="N32" s="53" t="e">
        <f>+$C$22*'10 - 2009'!AP32</f>
        <v>#DIV/0!</v>
      </c>
      <c r="O32" s="53" t="e">
        <f>+$C$22*'10 - 2009'!AQ32</f>
        <v>#DIV/0!</v>
      </c>
      <c r="P32" s="53" t="e">
        <f>+$C$22*'10 - 2009'!AR32</f>
        <v>#DIV/0!</v>
      </c>
      <c r="Q32" s="53" t="e">
        <f>+$C$22*'10 - 2009'!AS32</f>
        <v>#DIV/0!</v>
      </c>
      <c r="R32" s="53" t="e">
        <f>+$C$22*'10 - 2009'!AT32</f>
        <v>#DIV/0!</v>
      </c>
      <c r="S32" s="53" t="e">
        <f>+$C$22*'10 - 2009'!AU32</f>
        <v>#DIV/0!</v>
      </c>
      <c r="T32" s="53" t="e">
        <f>+$C$22*'10 - 2009'!AV32</f>
        <v>#DIV/0!</v>
      </c>
      <c r="U32" s="53" t="e">
        <f>+$C$22*'10 - 2009'!AW32</f>
        <v>#DIV/0!</v>
      </c>
      <c r="V32" s="53" t="e">
        <f>+$C$22*'10 - 2009'!AX32</f>
        <v>#DIV/0!</v>
      </c>
      <c r="W32" s="53" t="e">
        <f>+$C$22*'10 - 2009'!AY32</f>
        <v>#DIV/0!</v>
      </c>
      <c r="X32" s="53" t="e">
        <f>+$C$22*'10 - 2009'!AZ32</f>
        <v>#DIV/0!</v>
      </c>
      <c r="Y32" s="53" t="e">
        <f>+$C$22*'10 - 2009'!BA32</f>
        <v>#DIV/0!</v>
      </c>
      <c r="Z32" s="53" t="e">
        <f>+$C$22*'10 - 2009'!BB32</f>
        <v>#DIV/0!</v>
      </c>
      <c r="AA32" s="53" t="e">
        <f>+$C$22*'10 - 2009'!BC32</f>
        <v>#DIV/0!</v>
      </c>
      <c r="AB32" s="53" t="e">
        <f>+$C$22*'10 - 2009'!BD32</f>
        <v>#DIV/0!</v>
      </c>
      <c r="AC32" s="53" t="e">
        <f>+$C$22*'10 - 2009'!BE32</f>
        <v>#DIV/0!</v>
      </c>
      <c r="AD32" s="53" t="e">
        <f>+$C$22*'10 - 2009'!BF32</f>
        <v>#DIV/0!</v>
      </c>
      <c r="AE32" s="53" t="e">
        <f>+$C$22*'10 - 2009'!BG32</f>
        <v>#DIV/0!</v>
      </c>
      <c r="AF32" s="53" t="e">
        <f>+$C$22*'10 - 2009'!BH32</f>
        <v>#DIV/0!</v>
      </c>
      <c r="AG32" s="53" t="e">
        <f>+$C$22*'10 - 2009'!BI32</f>
        <v>#DIV/0!</v>
      </c>
      <c r="AH32" s="53" t="e">
        <f>+$C$22*'10 - 2009'!BJ32</f>
        <v>#DIV/0!</v>
      </c>
      <c r="AI32" s="2"/>
    </row>
    <row r="33" spans="1:35">
      <c r="A33" s="63">
        <v>26</v>
      </c>
      <c r="B33" s="53">
        <f>+'10 - 2009'!B33</f>
        <v>0</v>
      </c>
      <c r="C33" s="53" t="e">
        <f>+'10 - 2009'!AE33/'10 - 2009'!BK33</f>
        <v>#DIV/0!</v>
      </c>
      <c r="D33" s="53" t="e">
        <f>+$C$22*'10 - 2009'!AF33</f>
        <v>#DIV/0!</v>
      </c>
      <c r="E33" s="53" t="e">
        <f>+$C$22*'10 - 2009'!AG33</f>
        <v>#DIV/0!</v>
      </c>
      <c r="F33" s="53" t="e">
        <f>+$C$22*'10 - 2009'!AH33</f>
        <v>#DIV/0!</v>
      </c>
      <c r="G33" s="53" t="e">
        <f>+$C$22*'10 - 2009'!AI33</f>
        <v>#DIV/0!</v>
      </c>
      <c r="H33" s="53" t="e">
        <f>+$C$22*'10 - 2009'!AJ33</f>
        <v>#DIV/0!</v>
      </c>
      <c r="I33" s="53" t="e">
        <f>+$C$22*'10 - 2009'!AK33</f>
        <v>#DIV/0!</v>
      </c>
      <c r="J33" s="53" t="e">
        <f>+$C$22*'10 - 2009'!AL33</f>
        <v>#DIV/0!</v>
      </c>
      <c r="K33" s="53" t="e">
        <f>+$C$22*'10 - 2009'!AM33</f>
        <v>#DIV/0!</v>
      </c>
      <c r="L33" s="53" t="e">
        <f>+$C$22*'10 - 2009'!AN33</f>
        <v>#DIV/0!</v>
      </c>
      <c r="M33" s="53" t="e">
        <f>+$C$22*'10 - 2009'!AO33</f>
        <v>#DIV/0!</v>
      </c>
      <c r="N33" s="53" t="e">
        <f>+$C$22*'10 - 2009'!AP33</f>
        <v>#DIV/0!</v>
      </c>
      <c r="O33" s="53" t="e">
        <f>+$C$22*'10 - 2009'!AQ33</f>
        <v>#DIV/0!</v>
      </c>
      <c r="P33" s="53" t="e">
        <f>+$C$22*'10 - 2009'!AR33</f>
        <v>#DIV/0!</v>
      </c>
      <c r="Q33" s="53" t="e">
        <f>+$C$22*'10 - 2009'!AS33</f>
        <v>#DIV/0!</v>
      </c>
      <c r="R33" s="53" t="e">
        <f>+$C$22*'10 - 2009'!AT33</f>
        <v>#DIV/0!</v>
      </c>
      <c r="S33" s="53" t="e">
        <f>+$C$22*'10 - 2009'!AU33</f>
        <v>#DIV/0!</v>
      </c>
      <c r="T33" s="53" t="e">
        <f>+$C$22*'10 - 2009'!AV33</f>
        <v>#DIV/0!</v>
      </c>
      <c r="U33" s="53" t="e">
        <f>+$C$22*'10 - 2009'!AW33</f>
        <v>#DIV/0!</v>
      </c>
      <c r="V33" s="53" t="e">
        <f>+$C$22*'10 - 2009'!AX33</f>
        <v>#DIV/0!</v>
      </c>
      <c r="W33" s="53" t="e">
        <f>+$C$22*'10 - 2009'!AY33</f>
        <v>#DIV/0!</v>
      </c>
      <c r="X33" s="53" t="e">
        <f>+$C$22*'10 - 2009'!AZ33</f>
        <v>#DIV/0!</v>
      </c>
      <c r="Y33" s="53" t="e">
        <f>+$C$22*'10 - 2009'!BA33</f>
        <v>#DIV/0!</v>
      </c>
      <c r="Z33" s="53" t="e">
        <f>+$C$22*'10 - 2009'!BB33</f>
        <v>#DIV/0!</v>
      </c>
      <c r="AA33" s="53" t="e">
        <f>+$C$22*'10 - 2009'!BC33</f>
        <v>#DIV/0!</v>
      </c>
      <c r="AB33" s="53" t="e">
        <f>+$C$22*'10 - 2009'!BD33</f>
        <v>#DIV/0!</v>
      </c>
      <c r="AC33" s="53" t="e">
        <f>+$C$22*'10 - 2009'!BE33</f>
        <v>#DIV/0!</v>
      </c>
      <c r="AD33" s="53" t="e">
        <f>+$C$22*'10 - 2009'!BF33</f>
        <v>#DIV/0!</v>
      </c>
      <c r="AE33" s="53" t="e">
        <f>+$C$22*'10 - 2009'!BG33</f>
        <v>#DIV/0!</v>
      </c>
      <c r="AF33" s="53" t="e">
        <f>+$C$22*'10 - 2009'!BH33</f>
        <v>#DIV/0!</v>
      </c>
      <c r="AG33" s="53" t="e">
        <f>+$C$22*'10 - 2009'!BI33</f>
        <v>#DIV/0!</v>
      </c>
      <c r="AH33" s="53" t="e">
        <f>+$C$22*'10 - 2009'!BJ33</f>
        <v>#DIV/0!</v>
      </c>
      <c r="AI33" s="2"/>
    </row>
    <row r="34" spans="1:35">
      <c r="A34" s="63">
        <v>27</v>
      </c>
      <c r="B34" s="53">
        <f>+'10 - 2009'!B34</f>
        <v>0</v>
      </c>
      <c r="C34" s="53" t="e">
        <f>+'10 - 2009'!AE34/'10 - 2009'!BK34</f>
        <v>#DIV/0!</v>
      </c>
      <c r="D34" s="53" t="e">
        <f>+$C$22*'10 - 2009'!AF34</f>
        <v>#DIV/0!</v>
      </c>
      <c r="E34" s="53" t="e">
        <f>+$C$22*'10 - 2009'!AG34</f>
        <v>#DIV/0!</v>
      </c>
      <c r="F34" s="53" t="e">
        <f>+$C$22*'10 - 2009'!AH34</f>
        <v>#DIV/0!</v>
      </c>
      <c r="G34" s="53" t="e">
        <f>+$C$22*'10 - 2009'!AI34</f>
        <v>#DIV/0!</v>
      </c>
      <c r="H34" s="53" t="e">
        <f>+$C$22*'10 - 2009'!AJ34</f>
        <v>#DIV/0!</v>
      </c>
      <c r="I34" s="53" t="e">
        <f>+$C$22*'10 - 2009'!AK34</f>
        <v>#DIV/0!</v>
      </c>
      <c r="J34" s="53" t="e">
        <f>+$C$22*'10 - 2009'!AL34</f>
        <v>#DIV/0!</v>
      </c>
      <c r="K34" s="53" t="e">
        <f>+$C$22*'10 - 2009'!AM34</f>
        <v>#DIV/0!</v>
      </c>
      <c r="L34" s="53" t="e">
        <f>+$C$22*'10 - 2009'!AN34</f>
        <v>#DIV/0!</v>
      </c>
      <c r="M34" s="53" t="e">
        <f>+$C$22*'10 - 2009'!AO34</f>
        <v>#DIV/0!</v>
      </c>
      <c r="N34" s="53" t="e">
        <f>+$C$22*'10 - 2009'!AP34</f>
        <v>#DIV/0!</v>
      </c>
      <c r="O34" s="53" t="e">
        <f>+$C$22*'10 - 2009'!AQ34</f>
        <v>#DIV/0!</v>
      </c>
      <c r="P34" s="53" t="e">
        <f>+$C$22*'10 - 2009'!AR34</f>
        <v>#DIV/0!</v>
      </c>
      <c r="Q34" s="53" t="e">
        <f>+$C$22*'10 - 2009'!AS34</f>
        <v>#DIV/0!</v>
      </c>
      <c r="R34" s="53" t="e">
        <f>+$C$22*'10 - 2009'!AT34</f>
        <v>#DIV/0!</v>
      </c>
      <c r="S34" s="53" t="e">
        <f>+$C$22*'10 - 2009'!AU34</f>
        <v>#DIV/0!</v>
      </c>
      <c r="T34" s="53" t="e">
        <f>+$C$22*'10 - 2009'!AV34</f>
        <v>#DIV/0!</v>
      </c>
      <c r="U34" s="53" t="e">
        <f>+$C$22*'10 - 2009'!AW34</f>
        <v>#DIV/0!</v>
      </c>
      <c r="V34" s="53" t="e">
        <f>+$C$22*'10 - 2009'!AX34</f>
        <v>#DIV/0!</v>
      </c>
      <c r="W34" s="53" t="e">
        <f>+$C$22*'10 - 2009'!AY34</f>
        <v>#DIV/0!</v>
      </c>
      <c r="X34" s="53" t="e">
        <f>+$C$22*'10 - 2009'!AZ34</f>
        <v>#DIV/0!</v>
      </c>
      <c r="Y34" s="53" t="e">
        <f>+$C$22*'10 - 2009'!BA34</f>
        <v>#DIV/0!</v>
      </c>
      <c r="Z34" s="53" t="e">
        <f>+$C$22*'10 - 2009'!BB34</f>
        <v>#DIV/0!</v>
      </c>
      <c r="AA34" s="53" t="e">
        <f>+$C$22*'10 - 2009'!BC34</f>
        <v>#DIV/0!</v>
      </c>
      <c r="AB34" s="53" t="e">
        <f>+$C$22*'10 - 2009'!BD34</f>
        <v>#DIV/0!</v>
      </c>
      <c r="AC34" s="53" t="e">
        <f>+$C$22*'10 - 2009'!BE34</f>
        <v>#DIV/0!</v>
      </c>
      <c r="AD34" s="53" t="e">
        <f>+$C$22*'10 - 2009'!BF34</f>
        <v>#DIV/0!</v>
      </c>
      <c r="AE34" s="53" t="e">
        <f>+$C$22*'10 - 2009'!BG34</f>
        <v>#DIV/0!</v>
      </c>
      <c r="AF34" s="53" t="e">
        <f>+$C$22*'10 - 2009'!BH34</f>
        <v>#DIV/0!</v>
      </c>
      <c r="AG34" s="53" t="e">
        <f>+$C$22*'10 - 2009'!BI34</f>
        <v>#DIV/0!</v>
      </c>
      <c r="AH34" s="53" t="e">
        <f>+$C$22*'10 - 2009'!BJ34</f>
        <v>#DIV/0!</v>
      </c>
      <c r="AI34" s="2"/>
    </row>
    <row r="35" spans="1:35">
      <c r="A35" s="63">
        <v>28</v>
      </c>
      <c r="B35" s="53">
        <f>+'10 - 2009'!B35</f>
        <v>0</v>
      </c>
      <c r="C35" s="53" t="e">
        <f>+'10 - 2009'!AE35/'10 - 2009'!BK35</f>
        <v>#DIV/0!</v>
      </c>
      <c r="D35" s="53" t="e">
        <f>+$C$22*'10 - 2009'!AF35</f>
        <v>#DIV/0!</v>
      </c>
      <c r="E35" s="53" t="e">
        <f>+$C$22*'10 - 2009'!AG35</f>
        <v>#DIV/0!</v>
      </c>
      <c r="F35" s="53" t="e">
        <f>+$C$22*'10 - 2009'!AH35</f>
        <v>#DIV/0!</v>
      </c>
      <c r="G35" s="53" t="e">
        <f>+$C$22*'10 - 2009'!AI35</f>
        <v>#DIV/0!</v>
      </c>
      <c r="H35" s="53" t="e">
        <f>+$C$22*'10 - 2009'!AJ35</f>
        <v>#DIV/0!</v>
      </c>
      <c r="I35" s="53" t="e">
        <f>+$C$22*'10 - 2009'!AK35</f>
        <v>#DIV/0!</v>
      </c>
      <c r="J35" s="53" t="e">
        <f>+$C$22*'10 - 2009'!AL35</f>
        <v>#DIV/0!</v>
      </c>
      <c r="K35" s="53" t="e">
        <f>+$C$22*'10 - 2009'!AM35</f>
        <v>#DIV/0!</v>
      </c>
      <c r="L35" s="53" t="e">
        <f>+$C$22*'10 - 2009'!AN35</f>
        <v>#DIV/0!</v>
      </c>
      <c r="M35" s="53" t="e">
        <f>+$C$22*'10 - 2009'!AO35</f>
        <v>#DIV/0!</v>
      </c>
      <c r="N35" s="53" t="e">
        <f>+$C$22*'10 - 2009'!AP35</f>
        <v>#DIV/0!</v>
      </c>
      <c r="O35" s="53" t="e">
        <f>+$C$22*'10 - 2009'!AQ35</f>
        <v>#DIV/0!</v>
      </c>
      <c r="P35" s="53" t="e">
        <f>+$C$22*'10 - 2009'!AR35</f>
        <v>#DIV/0!</v>
      </c>
      <c r="Q35" s="53" t="e">
        <f>+$C$22*'10 - 2009'!AS35</f>
        <v>#DIV/0!</v>
      </c>
      <c r="R35" s="53" t="e">
        <f>+$C$22*'10 - 2009'!AT35</f>
        <v>#DIV/0!</v>
      </c>
      <c r="S35" s="53" t="e">
        <f>+$C$22*'10 - 2009'!AU35</f>
        <v>#DIV/0!</v>
      </c>
      <c r="T35" s="53" t="e">
        <f>+$C$22*'10 - 2009'!AV35</f>
        <v>#DIV/0!</v>
      </c>
      <c r="U35" s="53" t="e">
        <f>+$C$22*'10 - 2009'!AW35</f>
        <v>#DIV/0!</v>
      </c>
      <c r="V35" s="53" t="e">
        <f>+$C$22*'10 - 2009'!AX35</f>
        <v>#DIV/0!</v>
      </c>
      <c r="W35" s="53" t="e">
        <f>+$C$22*'10 - 2009'!AY35</f>
        <v>#DIV/0!</v>
      </c>
      <c r="X35" s="53" t="e">
        <f>+$C$22*'10 - 2009'!AZ35</f>
        <v>#DIV/0!</v>
      </c>
      <c r="Y35" s="53" t="e">
        <f>+$C$22*'10 - 2009'!BA35</f>
        <v>#DIV/0!</v>
      </c>
      <c r="Z35" s="53" t="e">
        <f>+$C$22*'10 - 2009'!BB35</f>
        <v>#DIV/0!</v>
      </c>
      <c r="AA35" s="53" t="e">
        <f>+$C$22*'10 - 2009'!BC35</f>
        <v>#DIV/0!</v>
      </c>
      <c r="AB35" s="53" t="e">
        <f>+$C$22*'10 - 2009'!BD35</f>
        <v>#DIV/0!</v>
      </c>
      <c r="AC35" s="53" t="e">
        <f>+$C$22*'10 - 2009'!BE35</f>
        <v>#DIV/0!</v>
      </c>
      <c r="AD35" s="53" t="e">
        <f>+$C$22*'10 - 2009'!BF35</f>
        <v>#DIV/0!</v>
      </c>
      <c r="AE35" s="53" t="e">
        <f>+$C$22*'10 - 2009'!BG35</f>
        <v>#DIV/0!</v>
      </c>
      <c r="AF35" s="53" t="e">
        <f>+$C$22*'10 - 2009'!BH35</f>
        <v>#DIV/0!</v>
      </c>
      <c r="AG35" s="53" t="e">
        <f>+$C$22*'10 - 2009'!BI35</f>
        <v>#DIV/0!</v>
      </c>
      <c r="AH35" s="53" t="e">
        <f>+$C$22*'10 - 2009'!BJ35</f>
        <v>#DIV/0!</v>
      </c>
      <c r="AI35" s="2"/>
    </row>
    <row r="36" spans="1:35">
      <c r="A36" s="63">
        <v>29</v>
      </c>
      <c r="B36" s="53">
        <f>+'10 - 2009'!B36</f>
        <v>0</v>
      </c>
      <c r="C36" s="53" t="e">
        <f>+'10 - 2009'!AE36/'10 - 2009'!BK36</f>
        <v>#DIV/0!</v>
      </c>
      <c r="D36" s="53" t="e">
        <f>+$C$22*'10 - 2009'!AF36</f>
        <v>#DIV/0!</v>
      </c>
      <c r="E36" s="53" t="e">
        <f>+$C$22*'10 - 2009'!AG36</f>
        <v>#DIV/0!</v>
      </c>
      <c r="F36" s="53" t="e">
        <f>+$C$22*'10 - 2009'!AH36</f>
        <v>#DIV/0!</v>
      </c>
      <c r="G36" s="53" t="e">
        <f>+$C$22*'10 - 2009'!AI36</f>
        <v>#DIV/0!</v>
      </c>
      <c r="H36" s="53" t="e">
        <f>+$C$22*'10 - 2009'!AJ36</f>
        <v>#DIV/0!</v>
      </c>
      <c r="I36" s="53" t="e">
        <f>+$C$22*'10 - 2009'!AK36</f>
        <v>#DIV/0!</v>
      </c>
      <c r="J36" s="53" t="e">
        <f>+$C$22*'10 - 2009'!AL36</f>
        <v>#DIV/0!</v>
      </c>
      <c r="K36" s="53" t="e">
        <f>+$C$22*'10 - 2009'!AM36</f>
        <v>#DIV/0!</v>
      </c>
      <c r="L36" s="53" t="e">
        <f>+$C$22*'10 - 2009'!AN36</f>
        <v>#DIV/0!</v>
      </c>
      <c r="M36" s="53" t="e">
        <f>+$C$22*'10 - 2009'!AO36</f>
        <v>#DIV/0!</v>
      </c>
      <c r="N36" s="53" t="e">
        <f>+$C$22*'10 - 2009'!AP36</f>
        <v>#DIV/0!</v>
      </c>
      <c r="O36" s="53" t="e">
        <f>+$C$22*'10 - 2009'!AQ36</f>
        <v>#DIV/0!</v>
      </c>
      <c r="P36" s="53" t="e">
        <f>+$C$22*'10 - 2009'!AR36</f>
        <v>#DIV/0!</v>
      </c>
      <c r="Q36" s="53" t="e">
        <f>+$C$22*'10 - 2009'!AS36</f>
        <v>#DIV/0!</v>
      </c>
      <c r="R36" s="53" t="e">
        <f>+$C$22*'10 - 2009'!AT36</f>
        <v>#DIV/0!</v>
      </c>
      <c r="S36" s="53" t="e">
        <f>+$C$22*'10 - 2009'!AU36</f>
        <v>#DIV/0!</v>
      </c>
      <c r="T36" s="53" t="e">
        <f>+$C$22*'10 - 2009'!AV36</f>
        <v>#DIV/0!</v>
      </c>
      <c r="U36" s="53" t="e">
        <f>+$C$22*'10 - 2009'!AW36</f>
        <v>#DIV/0!</v>
      </c>
      <c r="V36" s="53" t="e">
        <f>+$C$22*'10 - 2009'!AX36</f>
        <v>#DIV/0!</v>
      </c>
      <c r="W36" s="53" t="e">
        <f>+$C$22*'10 - 2009'!AY36</f>
        <v>#DIV/0!</v>
      </c>
      <c r="X36" s="53" t="e">
        <f>+$C$22*'10 - 2009'!AZ36</f>
        <v>#DIV/0!</v>
      </c>
      <c r="Y36" s="53" t="e">
        <f>+$C$22*'10 - 2009'!BA36</f>
        <v>#DIV/0!</v>
      </c>
      <c r="Z36" s="53" t="e">
        <f>+$C$22*'10 - 2009'!BB36</f>
        <v>#DIV/0!</v>
      </c>
      <c r="AA36" s="53" t="e">
        <f>+$C$22*'10 - 2009'!BC36</f>
        <v>#DIV/0!</v>
      </c>
      <c r="AB36" s="53" t="e">
        <f>+$C$22*'10 - 2009'!BD36</f>
        <v>#DIV/0!</v>
      </c>
      <c r="AC36" s="53" t="e">
        <f>+$C$22*'10 - 2009'!BE36</f>
        <v>#DIV/0!</v>
      </c>
      <c r="AD36" s="53" t="e">
        <f>+$C$22*'10 - 2009'!BF36</f>
        <v>#DIV/0!</v>
      </c>
      <c r="AE36" s="53" t="e">
        <f>+$C$22*'10 - 2009'!BG36</f>
        <v>#DIV/0!</v>
      </c>
      <c r="AF36" s="53" t="e">
        <f>+$C$22*'10 - 2009'!BH36</f>
        <v>#DIV/0!</v>
      </c>
      <c r="AG36" s="53" t="e">
        <f>+$C$22*'10 - 2009'!BI36</f>
        <v>#DIV/0!</v>
      </c>
      <c r="AH36" s="53" t="e">
        <f>+$C$22*'10 - 2009'!BJ36</f>
        <v>#DIV/0!</v>
      </c>
      <c r="AI36" s="2"/>
    </row>
    <row r="37" spans="1:35">
      <c r="A37" s="63">
        <v>30</v>
      </c>
      <c r="B37" s="53">
        <f>+'10 - 2009'!B37</f>
        <v>0</v>
      </c>
      <c r="C37" s="53" t="e">
        <f>+'10 - 2009'!AE37/'10 - 2009'!BK37</f>
        <v>#DIV/0!</v>
      </c>
      <c r="D37" s="53" t="e">
        <f>+$C$22*'10 - 2009'!AF37</f>
        <v>#DIV/0!</v>
      </c>
      <c r="E37" s="53" t="e">
        <f>+$C$22*'10 - 2009'!AG37</f>
        <v>#DIV/0!</v>
      </c>
      <c r="F37" s="53" t="e">
        <f>+$C$22*'10 - 2009'!AH37</f>
        <v>#DIV/0!</v>
      </c>
      <c r="G37" s="53" t="e">
        <f>+$C$22*'10 - 2009'!AI37</f>
        <v>#DIV/0!</v>
      </c>
      <c r="H37" s="53" t="e">
        <f>+$C$22*'10 - 2009'!AJ37</f>
        <v>#DIV/0!</v>
      </c>
      <c r="I37" s="53" t="e">
        <f>+$C$22*'10 - 2009'!AK37</f>
        <v>#DIV/0!</v>
      </c>
      <c r="J37" s="53" t="e">
        <f>+$C$22*'10 - 2009'!AL37</f>
        <v>#DIV/0!</v>
      </c>
      <c r="K37" s="53" t="e">
        <f>+$C$22*'10 - 2009'!AM37</f>
        <v>#DIV/0!</v>
      </c>
      <c r="L37" s="53" t="e">
        <f>+$C$22*'10 - 2009'!AN37</f>
        <v>#DIV/0!</v>
      </c>
      <c r="M37" s="53" t="e">
        <f>+$C$22*'10 - 2009'!AO37</f>
        <v>#DIV/0!</v>
      </c>
      <c r="N37" s="53" t="e">
        <f>+$C$22*'10 - 2009'!AP37</f>
        <v>#DIV/0!</v>
      </c>
      <c r="O37" s="53" t="e">
        <f>+$C$22*'10 - 2009'!AQ37</f>
        <v>#DIV/0!</v>
      </c>
      <c r="P37" s="53" t="e">
        <f>+$C$22*'10 - 2009'!AR37</f>
        <v>#DIV/0!</v>
      </c>
      <c r="Q37" s="53" t="e">
        <f>+$C$22*'10 - 2009'!AS37</f>
        <v>#DIV/0!</v>
      </c>
      <c r="R37" s="53" t="e">
        <f>+$C$22*'10 - 2009'!AT37</f>
        <v>#DIV/0!</v>
      </c>
      <c r="S37" s="53" t="e">
        <f>+$C$22*'10 - 2009'!AU37</f>
        <v>#DIV/0!</v>
      </c>
      <c r="T37" s="53" t="e">
        <f>+$C$22*'10 - 2009'!AV37</f>
        <v>#DIV/0!</v>
      </c>
      <c r="U37" s="53" t="e">
        <f>+$C$22*'10 - 2009'!AW37</f>
        <v>#DIV/0!</v>
      </c>
      <c r="V37" s="53" t="e">
        <f>+$C$22*'10 - 2009'!AX37</f>
        <v>#DIV/0!</v>
      </c>
      <c r="W37" s="53" t="e">
        <f>+$C$22*'10 - 2009'!AY37</f>
        <v>#DIV/0!</v>
      </c>
      <c r="X37" s="53" t="e">
        <f>+$C$22*'10 - 2009'!AZ37</f>
        <v>#DIV/0!</v>
      </c>
      <c r="Y37" s="53" t="e">
        <f>+$C$22*'10 - 2009'!BA37</f>
        <v>#DIV/0!</v>
      </c>
      <c r="Z37" s="53" t="e">
        <f>+$C$22*'10 - 2009'!BB37</f>
        <v>#DIV/0!</v>
      </c>
      <c r="AA37" s="53" t="e">
        <f>+$C$22*'10 - 2009'!BC37</f>
        <v>#DIV/0!</v>
      </c>
      <c r="AB37" s="53" t="e">
        <f>+$C$22*'10 - 2009'!BD37</f>
        <v>#DIV/0!</v>
      </c>
      <c r="AC37" s="53" t="e">
        <f>+$C$22*'10 - 2009'!BE37</f>
        <v>#DIV/0!</v>
      </c>
      <c r="AD37" s="53" t="e">
        <f>+$C$22*'10 - 2009'!BF37</f>
        <v>#DIV/0!</v>
      </c>
      <c r="AE37" s="53" t="e">
        <f>+$C$22*'10 - 2009'!BG37</f>
        <v>#DIV/0!</v>
      </c>
      <c r="AF37" s="53" t="e">
        <f>+$C$22*'10 - 2009'!BH37</f>
        <v>#DIV/0!</v>
      </c>
      <c r="AG37" s="53" t="e">
        <f>+$C$22*'10 - 2009'!BI37</f>
        <v>#DIV/0!</v>
      </c>
      <c r="AH37" s="53" t="e">
        <f>+$C$22*'10 - 2009'!BJ37</f>
        <v>#DIV/0!</v>
      </c>
      <c r="AI37" s="2"/>
    </row>
    <row r="38" spans="1:35">
      <c r="A38" s="63">
        <v>31</v>
      </c>
      <c r="B38" s="53">
        <f>+'10 - 2009'!B38</f>
        <v>0</v>
      </c>
      <c r="C38" s="53" t="e">
        <f>+'10 - 2009'!AE38/'10 - 2009'!BK38</f>
        <v>#DIV/0!</v>
      </c>
      <c r="D38" s="53" t="e">
        <f>+$C$22*'10 - 2009'!AF38</f>
        <v>#DIV/0!</v>
      </c>
      <c r="E38" s="53" t="e">
        <f>+$C$22*'10 - 2009'!AG38</f>
        <v>#DIV/0!</v>
      </c>
      <c r="F38" s="53" t="e">
        <f>+$C$22*'10 - 2009'!AH38</f>
        <v>#DIV/0!</v>
      </c>
      <c r="G38" s="53" t="e">
        <f>+$C$22*'10 - 2009'!AI38</f>
        <v>#DIV/0!</v>
      </c>
      <c r="H38" s="53" t="e">
        <f>+$C$22*'10 - 2009'!AJ38</f>
        <v>#DIV/0!</v>
      </c>
      <c r="I38" s="53" t="e">
        <f>+$C$22*'10 - 2009'!AK38</f>
        <v>#DIV/0!</v>
      </c>
      <c r="J38" s="53" t="e">
        <f>+$C$22*'10 - 2009'!AL38</f>
        <v>#DIV/0!</v>
      </c>
      <c r="K38" s="53" t="e">
        <f>+$C$22*'10 - 2009'!AM38</f>
        <v>#DIV/0!</v>
      </c>
      <c r="L38" s="53" t="e">
        <f>+$C$22*'10 - 2009'!AN38</f>
        <v>#DIV/0!</v>
      </c>
      <c r="M38" s="53" t="e">
        <f>+$C$22*'10 - 2009'!AO38</f>
        <v>#DIV/0!</v>
      </c>
      <c r="N38" s="53" t="e">
        <f>+$C$22*'10 - 2009'!AP38</f>
        <v>#DIV/0!</v>
      </c>
      <c r="O38" s="53" t="e">
        <f>+$C$22*'10 - 2009'!AQ38</f>
        <v>#DIV/0!</v>
      </c>
      <c r="P38" s="53" t="e">
        <f>+$C$22*'10 - 2009'!AR38</f>
        <v>#DIV/0!</v>
      </c>
      <c r="Q38" s="53" t="e">
        <f>+$C$22*'10 - 2009'!AS38</f>
        <v>#DIV/0!</v>
      </c>
      <c r="R38" s="53" t="e">
        <f>+$C$22*'10 - 2009'!AT38</f>
        <v>#DIV/0!</v>
      </c>
      <c r="S38" s="53" t="e">
        <f>+$C$22*'10 - 2009'!AU38</f>
        <v>#DIV/0!</v>
      </c>
      <c r="T38" s="53" t="e">
        <f>+$C$22*'10 - 2009'!AV38</f>
        <v>#DIV/0!</v>
      </c>
      <c r="U38" s="53" t="e">
        <f>+$C$22*'10 - 2009'!AW38</f>
        <v>#DIV/0!</v>
      </c>
      <c r="V38" s="53" t="e">
        <f>+$C$22*'10 - 2009'!AX38</f>
        <v>#DIV/0!</v>
      </c>
      <c r="W38" s="53" t="e">
        <f>+$C$22*'10 - 2009'!AY38</f>
        <v>#DIV/0!</v>
      </c>
      <c r="X38" s="53" t="e">
        <f>+$C$22*'10 - 2009'!AZ38</f>
        <v>#DIV/0!</v>
      </c>
      <c r="Y38" s="53" t="e">
        <f>+$C$22*'10 - 2009'!BA38</f>
        <v>#DIV/0!</v>
      </c>
      <c r="Z38" s="53" t="e">
        <f>+$C$22*'10 - 2009'!BB38</f>
        <v>#DIV/0!</v>
      </c>
      <c r="AA38" s="53" t="e">
        <f>+$C$22*'10 - 2009'!BC38</f>
        <v>#DIV/0!</v>
      </c>
      <c r="AB38" s="53" t="e">
        <f>+$C$22*'10 - 2009'!BD38</f>
        <v>#DIV/0!</v>
      </c>
      <c r="AC38" s="53" t="e">
        <f>+$C$22*'10 - 2009'!BE38</f>
        <v>#DIV/0!</v>
      </c>
      <c r="AD38" s="53" t="e">
        <f>+$C$22*'10 - 2009'!BF38</f>
        <v>#DIV/0!</v>
      </c>
      <c r="AE38" s="53" t="e">
        <f>+$C$22*'10 - 2009'!BG38</f>
        <v>#DIV/0!</v>
      </c>
      <c r="AF38" s="53" t="e">
        <f>+$C$22*'10 - 2009'!BH38</f>
        <v>#DIV/0!</v>
      </c>
      <c r="AG38" s="53" t="e">
        <f>+$C$22*'10 - 2009'!BI38</f>
        <v>#DIV/0!</v>
      </c>
      <c r="AH38" s="53" t="e">
        <f>+$C$22*'10 - 2009'!BJ38</f>
        <v>#DIV/0!</v>
      </c>
      <c r="AI38" s="2"/>
    </row>
    <row r="39" spans="1:35">
      <c r="A39" s="63">
        <v>32</v>
      </c>
      <c r="B39" s="53">
        <f>+'10 - 2009'!B39</f>
        <v>0</v>
      </c>
      <c r="C39" s="53" t="e">
        <f>+'10 - 2009'!AE39/'10 - 2009'!BK39</f>
        <v>#DIV/0!</v>
      </c>
      <c r="D39" s="53" t="e">
        <f>+$C$22*'10 - 2009'!AF39</f>
        <v>#DIV/0!</v>
      </c>
      <c r="E39" s="53" t="e">
        <f>+$C$22*'10 - 2009'!AG39</f>
        <v>#DIV/0!</v>
      </c>
      <c r="F39" s="53" t="e">
        <f>+$C$22*'10 - 2009'!AH39</f>
        <v>#DIV/0!</v>
      </c>
      <c r="G39" s="53" t="e">
        <f>+$C$22*'10 - 2009'!AI39</f>
        <v>#DIV/0!</v>
      </c>
      <c r="H39" s="53" t="e">
        <f>+$C$22*'10 - 2009'!AJ39</f>
        <v>#DIV/0!</v>
      </c>
      <c r="I39" s="53" t="e">
        <f>+$C$22*'10 - 2009'!AK39</f>
        <v>#DIV/0!</v>
      </c>
      <c r="J39" s="53" t="e">
        <f>+$C$22*'10 - 2009'!AL39</f>
        <v>#DIV/0!</v>
      </c>
      <c r="K39" s="53" t="e">
        <f>+$C$22*'10 - 2009'!AM39</f>
        <v>#DIV/0!</v>
      </c>
      <c r="L39" s="53" t="e">
        <f>+$C$22*'10 - 2009'!AN39</f>
        <v>#DIV/0!</v>
      </c>
      <c r="M39" s="53" t="e">
        <f>+$C$22*'10 - 2009'!AO39</f>
        <v>#DIV/0!</v>
      </c>
      <c r="N39" s="53" t="e">
        <f>+$C$22*'10 - 2009'!AP39</f>
        <v>#DIV/0!</v>
      </c>
      <c r="O39" s="53" t="e">
        <f>+$C$22*'10 - 2009'!AQ39</f>
        <v>#DIV/0!</v>
      </c>
      <c r="P39" s="53" t="e">
        <f>+$C$22*'10 - 2009'!AR39</f>
        <v>#DIV/0!</v>
      </c>
      <c r="Q39" s="53" t="e">
        <f>+$C$22*'10 - 2009'!AS39</f>
        <v>#DIV/0!</v>
      </c>
      <c r="R39" s="53" t="e">
        <f>+$C$22*'10 - 2009'!AT39</f>
        <v>#DIV/0!</v>
      </c>
      <c r="S39" s="53" t="e">
        <f>+$C$22*'10 - 2009'!AU39</f>
        <v>#DIV/0!</v>
      </c>
      <c r="T39" s="53" t="e">
        <f>+$C$22*'10 - 2009'!AV39</f>
        <v>#DIV/0!</v>
      </c>
      <c r="U39" s="53" t="e">
        <f>+$C$22*'10 - 2009'!AW39</f>
        <v>#DIV/0!</v>
      </c>
      <c r="V39" s="53" t="e">
        <f>+$C$22*'10 - 2009'!AX39</f>
        <v>#DIV/0!</v>
      </c>
      <c r="W39" s="53" t="e">
        <f>+$C$22*'10 - 2009'!AY39</f>
        <v>#DIV/0!</v>
      </c>
      <c r="X39" s="53" t="e">
        <f>+$C$22*'10 - 2009'!AZ39</f>
        <v>#DIV/0!</v>
      </c>
      <c r="Y39" s="53" t="e">
        <f>+$C$22*'10 - 2009'!BA39</f>
        <v>#DIV/0!</v>
      </c>
      <c r="Z39" s="53" t="e">
        <f>+$C$22*'10 - 2009'!BB39</f>
        <v>#DIV/0!</v>
      </c>
      <c r="AA39" s="53" t="e">
        <f>+$C$22*'10 - 2009'!BC39</f>
        <v>#DIV/0!</v>
      </c>
      <c r="AB39" s="53" t="e">
        <f>+$C$22*'10 - 2009'!BD39</f>
        <v>#DIV/0!</v>
      </c>
      <c r="AC39" s="53" t="e">
        <f>+$C$22*'10 - 2009'!BE39</f>
        <v>#DIV/0!</v>
      </c>
      <c r="AD39" s="53" t="e">
        <f>+$C$22*'10 - 2009'!BF39</f>
        <v>#DIV/0!</v>
      </c>
      <c r="AE39" s="53" t="e">
        <f>+$C$22*'10 - 2009'!BG39</f>
        <v>#DIV/0!</v>
      </c>
      <c r="AF39" s="53" t="e">
        <f>+$C$22*'10 - 2009'!BH39</f>
        <v>#DIV/0!</v>
      </c>
      <c r="AG39" s="53" t="e">
        <f>+$C$22*'10 - 2009'!BI39</f>
        <v>#DIV/0!</v>
      </c>
      <c r="AH39" s="53" t="e">
        <f>+$C$22*'10 - 2009'!BJ39</f>
        <v>#DIV/0!</v>
      </c>
      <c r="AI39" s="2"/>
    </row>
    <row r="40" spans="1:35">
      <c r="A40" s="63">
        <v>33</v>
      </c>
      <c r="B40" s="53">
        <f>+'10 - 2009'!B40</f>
        <v>0</v>
      </c>
      <c r="C40" s="53" t="e">
        <f>+'10 - 2009'!AE40/'10 - 2009'!BK40</f>
        <v>#DIV/0!</v>
      </c>
      <c r="D40" s="53" t="e">
        <f>+$C$22*'10 - 2009'!AF40</f>
        <v>#DIV/0!</v>
      </c>
      <c r="E40" s="53" t="e">
        <f>+$C$22*'10 - 2009'!AG40</f>
        <v>#DIV/0!</v>
      </c>
      <c r="F40" s="53" t="e">
        <f>+$C$22*'10 - 2009'!AH40</f>
        <v>#DIV/0!</v>
      </c>
      <c r="G40" s="53" t="e">
        <f>+$C$22*'10 - 2009'!AI40</f>
        <v>#DIV/0!</v>
      </c>
      <c r="H40" s="53" t="e">
        <f>+$C$22*'10 - 2009'!AJ40</f>
        <v>#DIV/0!</v>
      </c>
      <c r="I40" s="53" t="e">
        <f>+$C$22*'10 - 2009'!AK40</f>
        <v>#DIV/0!</v>
      </c>
      <c r="J40" s="53" t="e">
        <f>+$C$22*'10 - 2009'!AL40</f>
        <v>#DIV/0!</v>
      </c>
      <c r="K40" s="53" t="e">
        <f>+$C$22*'10 - 2009'!AM40</f>
        <v>#DIV/0!</v>
      </c>
      <c r="L40" s="53" t="e">
        <f>+$C$22*'10 - 2009'!AN40</f>
        <v>#DIV/0!</v>
      </c>
      <c r="M40" s="53" t="e">
        <f>+$C$22*'10 - 2009'!AO40</f>
        <v>#DIV/0!</v>
      </c>
      <c r="N40" s="53" t="e">
        <f>+$C$22*'10 - 2009'!AP40</f>
        <v>#DIV/0!</v>
      </c>
      <c r="O40" s="53" t="e">
        <f>+$C$22*'10 - 2009'!AQ40</f>
        <v>#DIV/0!</v>
      </c>
      <c r="P40" s="53" t="e">
        <f>+$C$22*'10 - 2009'!AR40</f>
        <v>#DIV/0!</v>
      </c>
      <c r="Q40" s="53" t="e">
        <f>+$C$22*'10 - 2009'!AS40</f>
        <v>#DIV/0!</v>
      </c>
      <c r="R40" s="53" t="e">
        <f>+$C$22*'10 - 2009'!AT40</f>
        <v>#DIV/0!</v>
      </c>
      <c r="S40" s="53" t="e">
        <f>+$C$22*'10 - 2009'!AU40</f>
        <v>#DIV/0!</v>
      </c>
      <c r="T40" s="53" t="e">
        <f>+$C$22*'10 - 2009'!AV40</f>
        <v>#DIV/0!</v>
      </c>
      <c r="U40" s="53" t="e">
        <f>+$C$22*'10 - 2009'!AW40</f>
        <v>#DIV/0!</v>
      </c>
      <c r="V40" s="53" t="e">
        <f>+$C$22*'10 - 2009'!AX40</f>
        <v>#DIV/0!</v>
      </c>
      <c r="W40" s="53" t="e">
        <f>+$C$22*'10 - 2009'!AY40</f>
        <v>#DIV/0!</v>
      </c>
      <c r="X40" s="53" t="e">
        <f>+$C$22*'10 - 2009'!AZ40</f>
        <v>#DIV/0!</v>
      </c>
      <c r="Y40" s="53" t="e">
        <f>+$C$22*'10 - 2009'!BA40</f>
        <v>#DIV/0!</v>
      </c>
      <c r="Z40" s="53" t="e">
        <f>+$C$22*'10 - 2009'!BB40</f>
        <v>#DIV/0!</v>
      </c>
      <c r="AA40" s="53" t="e">
        <f>+$C$22*'10 - 2009'!BC40</f>
        <v>#DIV/0!</v>
      </c>
      <c r="AB40" s="53" t="e">
        <f>+$C$22*'10 - 2009'!BD40</f>
        <v>#DIV/0!</v>
      </c>
      <c r="AC40" s="53" t="e">
        <f>+$C$22*'10 - 2009'!BE40</f>
        <v>#DIV/0!</v>
      </c>
      <c r="AD40" s="53" t="e">
        <f>+$C$22*'10 - 2009'!BF40</f>
        <v>#DIV/0!</v>
      </c>
      <c r="AE40" s="53" t="e">
        <f>+$C$22*'10 - 2009'!BG40</f>
        <v>#DIV/0!</v>
      </c>
      <c r="AF40" s="53" t="e">
        <f>+$C$22*'10 - 2009'!BH40</f>
        <v>#DIV/0!</v>
      </c>
      <c r="AG40" s="53" t="e">
        <f>+$C$22*'10 - 2009'!BI40</f>
        <v>#DIV/0!</v>
      </c>
      <c r="AH40" s="53" t="e">
        <f>+$C$22*'10 - 2009'!BJ40</f>
        <v>#DIV/0!</v>
      </c>
      <c r="AI40" s="2"/>
    </row>
    <row r="41" spans="1:35">
      <c r="A41" s="63">
        <v>34</v>
      </c>
      <c r="B41" s="53">
        <f>+'10 - 2009'!B41</f>
        <v>0</v>
      </c>
      <c r="C41" s="53" t="e">
        <f>+'10 - 2009'!AE41/'10 - 2009'!BK41</f>
        <v>#DIV/0!</v>
      </c>
      <c r="D41" s="53" t="e">
        <f>+$C$22*'10 - 2009'!AF41</f>
        <v>#DIV/0!</v>
      </c>
      <c r="E41" s="53" t="e">
        <f>+$C$22*'10 - 2009'!AG41</f>
        <v>#DIV/0!</v>
      </c>
      <c r="F41" s="53" t="e">
        <f>+$C$22*'10 - 2009'!AH41</f>
        <v>#DIV/0!</v>
      </c>
      <c r="G41" s="53" t="e">
        <f>+$C$22*'10 - 2009'!AI41</f>
        <v>#DIV/0!</v>
      </c>
      <c r="H41" s="53" t="e">
        <f>+$C$22*'10 - 2009'!AJ41</f>
        <v>#DIV/0!</v>
      </c>
      <c r="I41" s="53" t="e">
        <f>+$C$22*'10 - 2009'!AK41</f>
        <v>#DIV/0!</v>
      </c>
      <c r="J41" s="53" t="e">
        <f>+$C$22*'10 - 2009'!AL41</f>
        <v>#DIV/0!</v>
      </c>
      <c r="K41" s="53" t="e">
        <f>+$C$22*'10 - 2009'!AM41</f>
        <v>#DIV/0!</v>
      </c>
      <c r="L41" s="53" t="e">
        <f>+$C$22*'10 - 2009'!AN41</f>
        <v>#DIV/0!</v>
      </c>
      <c r="M41" s="53" t="e">
        <f>+$C$22*'10 - 2009'!AO41</f>
        <v>#DIV/0!</v>
      </c>
      <c r="N41" s="53" t="e">
        <f>+$C$22*'10 - 2009'!AP41</f>
        <v>#DIV/0!</v>
      </c>
      <c r="O41" s="53" t="e">
        <f>+$C$22*'10 - 2009'!AQ41</f>
        <v>#DIV/0!</v>
      </c>
      <c r="P41" s="53" t="e">
        <f>+$C$22*'10 - 2009'!AR41</f>
        <v>#DIV/0!</v>
      </c>
      <c r="Q41" s="53" t="e">
        <f>+$C$22*'10 - 2009'!AS41</f>
        <v>#DIV/0!</v>
      </c>
      <c r="R41" s="53" t="e">
        <f>+$C$22*'10 - 2009'!AT41</f>
        <v>#DIV/0!</v>
      </c>
      <c r="S41" s="53" t="e">
        <f>+$C$22*'10 - 2009'!AU41</f>
        <v>#DIV/0!</v>
      </c>
      <c r="T41" s="53" t="e">
        <f>+$C$22*'10 - 2009'!AV41</f>
        <v>#DIV/0!</v>
      </c>
      <c r="U41" s="53" t="e">
        <f>+$C$22*'10 - 2009'!AW41</f>
        <v>#DIV/0!</v>
      </c>
      <c r="V41" s="53" t="e">
        <f>+$C$22*'10 - 2009'!AX41</f>
        <v>#DIV/0!</v>
      </c>
      <c r="W41" s="53" t="e">
        <f>+$C$22*'10 - 2009'!AY41</f>
        <v>#DIV/0!</v>
      </c>
      <c r="X41" s="53" t="e">
        <f>+$C$22*'10 - 2009'!AZ41</f>
        <v>#DIV/0!</v>
      </c>
      <c r="Y41" s="53" t="e">
        <f>+$C$22*'10 - 2009'!BA41</f>
        <v>#DIV/0!</v>
      </c>
      <c r="Z41" s="53" t="e">
        <f>+$C$22*'10 - 2009'!BB41</f>
        <v>#DIV/0!</v>
      </c>
      <c r="AA41" s="53" t="e">
        <f>+$C$22*'10 - 2009'!BC41</f>
        <v>#DIV/0!</v>
      </c>
      <c r="AB41" s="53" t="e">
        <f>+$C$22*'10 - 2009'!BD41</f>
        <v>#DIV/0!</v>
      </c>
      <c r="AC41" s="53" t="e">
        <f>+$C$22*'10 - 2009'!BE41</f>
        <v>#DIV/0!</v>
      </c>
      <c r="AD41" s="53" t="e">
        <f>+$C$22*'10 - 2009'!BF41</f>
        <v>#DIV/0!</v>
      </c>
      <c r="AE41" s="53" t="e">
        <f>+$C$22*'10 - 2009'!BG41</f>
        <v>#DIV/0!</v>
      </c>
      <c r="AF41" s="53" t="e">
        <f>+$C$22*'10 - 2009'!BH41</f>
        <v>#DIV/0!</v>
      </c>
      <c r="AG41" s="53" t="e">
        <f>+$C$22*'10 - 2009'!BI41</f>
        <v>#DIV/0!</v>
      </c>
      <c r="AH41" s="53" t="e">
        <f>+$C$22*'10 - 2009'!BJ41</f>
        <v>#DIV/0!</v>
      </c>
      <c r="AI41" s="2"/>
    </row>
    <row r="42" spans="1:35">
      <c r="A42" s="63">
        <v>35</v>
      </c>
      <c r="B42" s="53">
        <f>+'10 - 2009'!B42</f>
        <v>0</v>
      </c>
      <c r="C42" s="53" t="e">
        <f>+'10 - 2009'!AE42/'10 - 2009'!BK42</f>
        <v>#DIV/0!</v>
      </c>
      <c r="D42" s="53" t="e">
        <f>+$C$22*'10 - 2009'!AF42</f>
        <v>#DIV/0!</v>
      </c>
      <c r="E42" s="53" t="e">
        <f>+$C$22*'10 - 2009'!AG42</f>
        <v>#DIV/0!</v>
      </c>
      <c r="F42" s="53" t="e">
        <f>+$C$22*'10 - 2009'!AH42</f>
        <v>#DIV/0!</v>
      </c>
      <c r="G42" s="53" t="e">
        <f>+$C$22*'10 - 2009'!AI42</f>
        <v>#DIV/0!</v>
      </c>
      <c r="H42" s="53" t="e">
        <f>+$C$22*'10 - 2009'!AJ42</f>
        <v>#DIV/0!</v>
      </c>
      <c r="I42" s="53" t="e">
        <f>+$C$22*'10 - 2009'!AK42</f>
        <v>#DIV/0!</v>
      </c>
      <c r="J42" s="53" t="e">
        <f>+$C$22*'10 - 2009'!AL42</f>
        <v>#DIV/0!</v>
      </c>
      <c r="K42" s="53" t="e">
        <f>+$C$22*'10 - 2009'!AM42</f>
        <v>#DIV/0!</v>
      </c>
      <c r="L42" s="53" t="e">
        <f>+$C$22*'10 - 2009'!AN42</f>
        <v>#DIV/0!</v>
      </c>
      <c r="M42" s="53" t="e">
        <f>+$C$22*'10 - 2009'!AO42</f>
        <v>#DIV/0!</v>
      </c>
      <c r="N42" s="53" t="e">
        <f>+$C$22*'10 - 2009'!AP42</f>
        <v>#DIV/0!</v>
      </c>
      <c r="O42" s="53" t="e">
        <f>+$C$22*'10 - 2009'!AQ42</f>
        <v>#DIV/0!</v>
      </c>
      <c r="P42" s="53" t="e">
        <f>+$C$22*'10 - 2009'!AR42</f>
        <v>#DIV/0!</v>
      </c>
      <c r="Q42" s="53" t="e">
        <f>+$C$22*'10 - 2009'!AS42</f>
        <v>#DIV/0!</v>
      </c>
      <c r="R42" s="53" t="e">
        <f>+$C$22*'10 - 2009'!AT42</f>
        <v>#DIV/0!</v>
      </c>
      <c r="S42" s="53" t="e">
        <f>+$C$22*'10 - 2009'!AU42</f>
        <v>#DIV/0!</v>
      </c>
      <c r="T42" s="53" t="e">
        <f>+$C$22*'10 - 2009'!AV42</f>
        <v>#DIV/0!</v>
      </c>
      <c r="U42" s="53" t="e">
        <f>+$C$22*'10 - 2009'!AW42</f>
        <v>#DIV/0!</v>
      </c>
      <c r="V42" s="53" t="e">
        <f>+$C$22*'10 - 2009'!AX42</f>
        <v>#DIV/0!</v>
      </c>
      <c r="W42" s="53" t="e">
        <f>+$C$22*'10 - 2009'!AY42</f>
        <v>#DIV/0!</v>
      </c>
      <c r="X42" s="53" t="e">
        <f>+$C$22*'10 - 2009'!AZ42</f>
        <v>#DIV/0!</v>
      </c>
      <c r="Y42" s="53" t="e">
        <f>+$C$22*'10 - 2009'!BA42</f>
        <v>#DIV/0!</v>
      </c>
      <c r="Z42" s="53" t="e">
        <f>+$C$22*'10 - 2009'!BB42</f>
        <v>#DIV/0!</v>
      </c>
      <c r="AA42" s="53" t="e">
        <f>+$C$22*'10 - 2009'!BC42</f>
        <v>#DIV/0!</v>
      </c>
      <c r="AB42" s="53" t="e">
        <f>+$C$22*'10 - 2009'!BD42</f>
        <v>#DIV/0!</v>
      </c>
      <c r="AC42" s="53" t="e">
        <f>+$C$22*'10 - 2009'!BE42</f>
        <v>#DIV/0!</v>
      </c>
      <c r="AD42" s="53" t="e">
        <f>+$C$22*'10 - 2009'!BF42</f>
        <v>#DIV/0!</v>
      </c>
      <c r="AE42" s="53" t="e">
        <f>+$C$22*'10 - 2009'!BG42</f>
        <v>#DIV/0!</v>
      </c>
      <c r="AF42" s="53" t="e">
        <f>+$C$22*'10 - 2009'!BH42</f>
        <v>#DIV/0!</v>
      </c>
      <c r="AG42" s="53" t="e">
        <f>+$C$22*'10 - 2009'!BI42</f>
        <v>#DIV/0!</v>
      </c>
      <c r="AH42" s="53" t="e">
        <f>+$C$22*'10 - 2009'!BJ42</f>
        <v>#DIV/0!</v>
      </c>
      <c r="AI42" s="2"/>
    </row>
    <row r="43" spans="1:35">
      <c r="A43" s="63">
        <v>36</v>
      </c>
      <c r="B43" s="53">
        <f>+'10 - 2009'!B43</f>
        <v>0</v>
      </c>
      <c r="C43" s="53" t="e">
        <f>+'10 - 2009'!AE43/'10 - 2009'!BK43</f>
        <v>#DIV/0!</v>
      </c>
      <c r="D43" s="53" t="e">
        <f>+$C$22*'10 - 2009'!AF43</f>
        <v>#DIV/0!</v>
      </c>
      <c r="E43" s="53" t="e">
        <f>+$C$22*'10 - 2009'!AG43</f>
        <v>#DIV/0!</v>
      </c>
      <c r="F43" s="53" t="e">
        <f>+$C$22*'10 - 2009'!AH43</f>
        <v>#DIV/0!</v>
      </c>
      <c r="G43" s="53" t="e">
        <f>+$C$22*'10 - 2009'!AI43</f>
        <v>#DIV/0!</v>
      </c>
      <c r="H43" s="53" t="e">
        <f>+$C$22*'10 - 2009'!AJ43</f>
        <v>#DIV/0!</v>
      </c>
      <c r="I43" s="53" t="e">
        <f>+$C$22*'10 - 2009'!AK43</f>
        <v>#DIV/0!</v>
      </c>
      <c r="J43" s="53" t="e">
        <f>+$C$22*'10 - 2009'!AL43</f>
        <v>#DIV/0!</v>
      </c>
      <c r="K43" s="53" t="e">
        <f>+$C$22*'10 - 2009'!AM43</f>
        <v>#DIV/0!</v>
      </c>
      <c r="L43" s="53" t="e">
        <f>+$C$22*'10 - 2009'!AN43</f>
        <v>#DIV/0!</v>
      </c>
      <c r="M43" s="53" t="e">
        <f>+$C$22*'10 - 2009'!AO43</f>
        <v>#DIV/0!</v>
      </c>
      <c r="N43" s="53" t="e">
        <f>+$C$22*'10 - 2009'!AP43</f>
        <v>#DIV/0!</v>
      </c>
      <c r="O43" s="53" t="e">
        <f>+$C$22*'10 - 2009'!AQ43</f>
        <v>#DIV/0!</v>
      </c>
      <c r="P43" s="53" t="e">
        <f>+$C$22*'10 - 2009'!AR43</f>
        <v>#DIV/0!</v>
      </c>
      <c r="Q43" s="53" t="e">
        <f>+$C$22*'10 - 2009'!AS43</f>
        <v>#DIV/0!</v>
      </c>
      <c r="R43" s="53" t="e">
        <f>+$C$22*'10 - 2009'!AT43</f>
        <v>#DIV/0!</v>
      </c>
      <c r="S43" s="53" t="e">
        <f>+$C$22*'10 - 2009'!AU43</f>
        <v>#DIV/0!</v>
      </c>
      <c r="T43" s="53" t="e">
        <f>+$C$22*'10 - 2009'!AV43</f>
        <v>#DIV/0!</v>
      </c>
      <c r="U43" s="53" t="e">
        <f>+$C$22*'10 - 2009'!AW43</f>
        <v>#DIV/0!</v>
      </c>
      <c r="V43" s="53" t="e">
        <f>+$C$22*'10 - 2009'!AX43</f>
        <v>#DIV/0!</v>
      </c>
      <c r="W43" s="53" t="e">
        <f>+$C$22*'10 - 2009'!AY43</f>
        <v>#DIV/0!</v>
      </c>
      <c r="X43" s="53" t="e">
        <f>+$C$22*'10 - 2009'!AZ43</f>
        <v>#DIV/0!</v>
      </c>
      <c r="Y43" s="53" t="e">
        <f>+$C$22*'10 - 2009'!BA43</f>
        <v>#DIV/0!</v>
      </c>
      <c r="Z43" s="53" t="e">
        <f>+$C$22*'10 - 2009'!BB43</f>
        <v>#DIV/0!</v>
      </c>
      <c r="AA43" s="53" t="e">
        <f>+$C$22*'10 - 2009'!BC43</f>
        <v>#DIV/0!</v>
      </c>
      <c r="AB43" s="53" t="e">
        <f>+$C$22*'10 - 2009'!BD43</f>
        <v>#DIV/0!</v>
      </c>
      <c r="AC43" s="53" t="e">
        <f>+$C$22*'10 - 2009'!BE43</f>
        <v>#DIV/0!</v>
      </c>
      <c r="AD43" s="53" t="e">
        <f>+$C$22*'10 - 2009'!BF43</f>
        <v>#DIV/0!</v>
      </c>
      <c r="AE43" s="53" t="e">
        <f>+$C$22*'10 - 2009'!BG43</f>
        <v>#DIV/0!</v>
      </c>
      <c r="AF43" s="53" t="e">
        <f>+$C$22*'10 - 2009'!BH43</f>
        <v>#DIV/0!</v>
      </c>
      <c r="AG43" s="53" t="e">
        <f>+$C$22*'10 - 2009'!BI43</f>
        <v>#DIV/0!</v>
      </c>
      <c r="AH43" s="53" t="e">
        <f>+$C$22*'10 - 2009'!BJ43</f>
        <v>#DIV/0!</v>
      </c>
      <c r="AI43" s="2"/>
    </row>
    <row r="44" spans="1:35">
      <c r="A44" s="63">
        <v>37</v>
      </c>
      <c r="B44" s="53">
        <f>+'10 - 2009'!B44</f>
        <v>0</v>
      </c>
      <c r="C44" s="53" t="e">
        <f>+'10 - 2009'!AE44/'10 - 2009'!BK44</f>
        <v>#DIV/0!</v>
      </c>
      <c r="D44" s="53" t="e">
        <f>+$C$22*'10 - 2009'!AF44</f>
        <v>#DIV/0!</v>
      </c>
      <c r="E44" s="53" t="e">
        <f>+$C$22*'10 - 2009'!AG44</f>
        <v>#DIV/0!</v>
      </c>
      <c r="F44" s="53" t="e">
        <f>+$C$22*'10 - 2009'!AH44</f>
        <v>#DIV/0!</v>
      </c>
      <c r="G44" s="53" t="e">
        <f>+$C$22*'10 - 2009'!AI44</f>
        <v>#DIV/0!</v>
      </c>
      <c r="H44" s="53" t="e">
        <f>+$C$22*'10 - 2009'!AJ44</f>
        <v>#DIV/0!</v>
      </c>
      <c r="I44" s="53" t="e">
        <f>+$C$22*'10 - 2009'!AK44</f>
        <v>#DIV/0!</v>
      </c>
      <c r="J44" s="53" t="e">
        <f>+$C$22*'10 - 2009'!AL44</f>
        <v>#DIV/0!</v>
      </c>
      <c r="K44" s="53" t="e">
        <f>+$C$22*'10 - 2009'!AM44</f>
        <v>#DIV/0!</v>
      </c>
      <c r="L44" s="53" t="e">
        <f>+$C$22*'10 - 2009'!AN44</f>
        <v>#DIV/0!</v>
      </c>
      <c r="M44" s="53" t="e">
        <f>+$C$22*'10 - 2009'!AO44</f>
        <v>#DIV/0!</v>
      </c>
      <c r="N44" s="53" t="e">
        <f>+$C$22*'10 - 2009'!AP44</f>
        <v>#DIV/0!</v>
      </c>
      <c r="O44" s="53" t="e">
        <f>+$C$22*'10 - 2009'!AQ44</f>
        <v>#DIV/0!</v>
      </c>
      <c r="P44" s="53" t="e">
        <f>+$C$22*'10 - 2009'!AR44</f>
        <v>#DIV/0!</v>
      </c>
      <c r="Q44" s="53" t="e">
        <f>+$C$22*'10 - 2009'!AS44</f>
        <v>#DIV/0!</v>
      </c>
      <c r="R44" s="53" t="e">
        <f>+$C$22*'10 - 2009'!AT44</f>
        <v>#DIV/0!</v>
      </c>
      <c r="S44" s="53" t="e">
        <f>+$C$22*'10 - 2009'!AU44</f>
        <v>#DIV/0!</v>
      </c>
      <c r="T44" s="53" t="e">
        <f>+$C$22*'10 - 2009'!AV44</f>
        <v>#DIV/0!</v>
      </c>
      <c r="U44" s="53" t="e">
        <f>+$C$22*'10 - 2009'!AW44</f>
        <v>#DIV/0!</v>
      </c>
      <c r="V44" s="53" t="e">
        <f>+$C$22*'10 - 2009'!AX44</f>
        <v>#DIV/0!</v>
      </c>
      <c r="W44" s="53" t="e">
        <f>+$C$22*'10 - 2009'!AY44</f>
        <v>#DIV/0!</v>
      </c>
      <c r="X44" s="53" t="e">
        <f>+$C$22*'10 - 2009'!AZ44</f>
        <v>#DIV/0!</v>
      </c>
      <c r="Y44" s="53" t="e">
        <f>+$C$22*'10 - 2009'!BA44</f>
        <v>#DIV/0!</v>
      </c>
      <c r="Z44" s="53" t="e">
        <f>+$C$22*'10 - 2009'!BB44</f>
        <v>#DIV/0!</v>
      </c>
      <c r="AA44" s="53" t="e">
        <f>+$C$22*'10 - 2009'!BC44</f>
        <v>#DIV/0!</v>
      </c>
      <c r="AB44" s="53" t="e">
        <f>+$C$22*'10 - 2009'!BD44</f>
        <v>#DIV/0!</v>
      </c>
      <c r="AC44" s="53" t="e">
        <f>+$C$22*'10 - 2009'!BE44</f>
        <v>#DIV/0!</v>
      </c>
      <c r="AD44" s="53" t="e">
        <f>+$C$22*'10 - 2009'!BF44</f>
        <v>#DIV/0!</v>
      </c>
      <c r="AE44" s="53" t="e">
        <f>+$C$22*'10 - 2009'!BG44</f>
        <v>#DIV/0!</v>
      </c>
      <c r="AF44" s="53" t="e">
        <f>+$C$22*'10 - 2009'!BH44</f>
        <v>#DIV/0!</v>
      </c>
      <c r="AG44" s="53" t="e">
        <f>+$C$22*'10 - 2009'!BI44</f>
        <v>#DIV/0!</v>
      </c>
      <c r="AH44" s="53" t="e">
        <f>+$C$22*'10 - 2009'!BJ44</f>
        <v>#DIV/0!</v>
      </c>
      <c r="AI44" s="2"/>
    </row>
    <row r="45" spans="1:35">
      <c r="A45" s="63">
        <v>38</v>
      </c>
      <c r="B45" s="53">
        <f>+'10 - 2009'!B45</f>
        <v>0</v>
      </c>
      <c r="C45" s="53" t="e">
        <f>+'10 - 2009'!AE45/'10 - 2009'!BK45</f>
        <v>#DIV/0!</v>
      </c>
      <c r="D45" s="53" t="e">
        <f>+$C$22*'10 - 2009'!AF45</f>
        <v>#DIV/0!</v>
      </c>
      <c r="E45" s="53" t="e">
        <f>+$C$22*'10 - 2009'!AG45</f>
        <v>#DIV/0!</v>
      </c>
      <c r="F45" s="53" t="e">
        <f>+$C$22*'10 - 2009'!AH45</f>
        <v>#DIV/0!</v>
      </c>
      <c r="G45" s="53" t="e">
        <f>+$C$22*'10 - 2009'!AI45</f>
        <v>#DIV/0!</v>
      </c>
      <c r="H45" s="53" t="e">
        <f>+$C$22*'10 - 2009'!AJ45</f>
        <v>#DIV/0!</v>
      </c>
      <c r="I45" s="53" t="e">
        <f>+$C$22*'10 - 2009'!AK45</f>
        <v>#DIV/0!</v>
      </c>
      <c r="J45" s="53" t="e">
        <f>+$C$22*'10 - 2009'!AL45</f>
        <v>#DIV/0!</v>
      </c>
      <c r="K45" s="53" t="e">
        <f>+$C$22*'10 - 2009'!AM45</f>
        <v>#DIV/0!</v>
      </c>
      <c r="L45" s="53" t="e">
        <f>+$C$22*'10 - 2009'!AN45</f>
        <v>#DIV/0!</v>
      </c>
      <c r="M45" s="53" t="e">
        <f>+$C$22*'10 - 2009'!AO45</f>
        <v>#DIV/0!</v>
      </c>
      <c r="N45" s="53" t="e">
        <f>+$C$22*'10 - 2009'!AP45</f>
        <v>#DIV/0!</v>
      </c>
      <c r="O45" s="53" t="e">
        <f>+$C$22*'10 - 2009'!AQ45</f>
        <v>#DIV/0!</v>
      </c>
      <c r="P45" s="53" t="e">
        <f>+$C$22*'10 - 2009'!AR45</f>
        <v>#DIV/0!</v>
      </c>
      <c r="Q45" s="53" t="e">
        <f>+$C$22*'10 - 2009'!AS45</f>
        <v>#DIV/0!</v>
      </c>
      <c r="R45" s="53" t="e">
        <f>+$C$22*'10 - 2009'!AT45</f>
        <v>#DIV/0!</v>
      </c>
      <c r="S45" s="53" t="e">
        <f>+$C$22*'10 - 2009'!AU45</f>
        <v>#DIV/0!</v>
      </c>
      <c r="T45" s="53" t="e">
        <f>+$C$22*'10 - 2009'!AV45</f>
        <v>#DIV/0!</v>
      </c>
      <c r="U45" s="53" t="e">
        <f>+$C$22*'10 - 2009'!AW45</f>
        <v>#DIV/0!</v>
      </c>
      <c r="V45" s="53" t="e">
        <f>+$C$22*'10 - 2009'!AX45</f>
        <v>#DIV/0!</v>
      </c>
      <c r="W45" s="53" t="e">
        <f>+$C$22*'10 - 2009'!AY45</f>
        <v>#DIV/0!</v>
      </c>
      <c r="X45" s="53" t="e">
        <f>+$C$22*'10 - 2009'!AZ45</f>
        <v>#DIV/0!</v>
      </c>
      <c r="Y45" s="53" t="e">
        <f>+$C$22*'10 - 2009'!BA45</f>
        <v>#DIV/0!</v>
      </c>
      <c r="Z45" s="53" t="e">
        <f>+$C$22*'10 - 2009'!BB45</f>
        <v>#DIV/0!</v>
      </c>
      <c r="AA45" s="53" t="e">
        <f>+$C$22*'10 - 2009'!BC45</f>
        <v>#DIV/0!</v>
      </c>
      <c r="AB45" s="53" t="e">
        <f>+$C$22*'10 - 2009'!BD45</f>
        <v>#DIV/0!</v>
      </c>
      <c r="AC45" s="53" t="e">
        <f>+$C$22*'10 - 2009'!BE45</f>
        <v>#DIV/0!</v>
      </c>
      <c r="AD45" s="53" t="e">
        <f>+$C$22*'10 - 2009'!BF45</f>
        <v>#DIV/0!</v>
      </c>
      <c r="AE45" s="53" t="e">
        <f>+$C$22*'10 - 2009'!BG45</f>
        <v>#DIV/0!</v>
      </c>
      <c r="AF45" s="53" t="e">
        <f>+$C$22*'10 - 2009'!BH45</f>
        <v>#DIV/0!</v>
      </c>
      <c r="AG45" s="53" t="e">
        <f>+$C$22*'10 - 2009'!BI45</f>
        <v>#DIV/0!</v>
      </c>
      <c r="AH45" s="53" t="e">
        <f>+$C$22*'10 - 2009'!BJ45</f>
        <v>#DIV/0!</v>
      </c>
      <c r="AI45" s="2"/>
    </row>
    <row r="46" spans="1:35">
      <c r="A46" s="63">
        <v>39</v>
      </c>
      <c r="B46" s="53">
        <f>+'10 - 2009'!B46</f>
        <v>0</v>
      </c>
      <c r="C46" s="53" t="e">
        <f>+'10 - 2009'!AE46/'10 - 2009'!BK46</f>
        <v>#DIV/0!</v>
      </c>
      <c r="D46" s="53" t="e">
        <f>+$C$22*'10 - 2009'!AF46</f>
        <v>#DIV/0!</v>
      </c>
      <c r="E46" s="53" t="e">
        <f>+$C$22*'10 - 2009'!AG46</f>
        <v>#DIV/0!</v>
      </c>
      <c r="F46" s="53" t="e">
        <f>+$C$22*'10 - 2009'!AH46</f>
        <v>#DIV/0!</v>
      </c>
      <c r="G46" s="53" t="e">
        <f>+$C$22*'10 - 2009'!AI46</f>
        <v>#DIV/0!</v>
      </c>
      <c r="H46" s="53" t="e">
        <f>+$C$22*'10 - 2009'!AJ46</f>
        <v>#DIV/0!</v>
      </c>
      <c r="I46" s="53" t="e">
        <f>+$C$22*'10 - 2009'!AK46</f>
        <v>#DIV/0!</v>
      </c>
      <c r="J46" s="53" t="e">
        <f>+$C$22*'10 - 2009'!AL46</f>
        <v>#DIV/0!</v>
      </c>
      <c r="K46" s="53" t="e">
        <f>+$C$22*'10 - 2009'!AM46</f>
        <v>#DIV/0!</v>
      </c>
      <c r="L46" s="53" t="e">
        <f>+$C$22*'10 - 2009'!AN46</f>
        <v>#DIV/0!</v>
      </c>
      <c r="M46" s="53" t="e">
        <f>+$C$22*'10 - 2009'!AO46</f>
        <v>#DIV/0!</v>
      </c>
      <c r="N46" s="53" t="e">
        <f>+$C$22*'10 - 2009'!AP46</f>
        <v>#DIV/0!</v>
      </c>
      <c r="O46" s="53" t="e">
        <f>+$C$22*'10 - 2009'!AQ46</f>
        <v>#DIV/0!</v>
      </c>
      <c r="P46" s="53" t="e">
        <f>+$C$22*'10 - 2009'!AR46</f>
        <v>#DIV/0!</v>
      </c>
      <c r="Q46" s="53" t="e">
        <f>+$C$22*'10 - 2009'!AS46</f>
        <v>#DIV/0!</v>
      </c>
      <c r="R46" s="53" t="e">
        <f>+$C$22*'10 - 2009'!AT46</f>
        <v>#DIV/0!</v>
      </c>
      <c r="S46" s="53" t="e">
        <f>+$C$22*'10 - 2009'!AU46</f>
        <v>#DIV/0!</v>
      </c>
      <c r="T46" s="53" t="e">
        <f>+$C$22*'10 - 2009'!AV46</f>
        <v>#DIV/0!</v>
      </c>
      <c r="U46" s="53" t="e">
        <f>+$C$22*'10 - 2009'!AW46</f>
        <v>#DIV/0!</v>
      </c>
      <c r="V46" s="53" t="e">
        <f>+$C$22*'10 - 2009'!AX46</f>
        <v>#DIV/0!</v>
      </c>
      <c r="W46" s="53" t="e">
        <f>+$C$22*'10 - 2009'!AY46</f>
        <v>#DIV/0!</v>
      </c>
      <c r="X46" s="53" t="e">
        <f>+$C$22*'10 - 2009'!AZ46</f>
        <v>#DIV/0!</v>
      </c>
      <c r="Y46" s="53" t="e">
        <f>+$C$22*'10 - 2009'!BA46</f>
        <v>#DIV/0!</v>
      </c>
      <c r="Z46" s="53" t="e">
        <f>+$C$22*'10 - 2009'!BB46</f>
        <v>#DIV/0!</v>
      </c>
      <c r="AA46" s="53" t="e">
        <f>+$C$22*'10 - 2009'!BC46</f>
        <v>#DIV/0!</v>
      </c>
      <c r="AB46" s="53" t="e">
        <f>+$C$22*'10 - 2009'!BD46</f>
        <v>#DIV/0!</v>
      </c>
      <c r="AC46" s="53" t="e">
        <f>+$C$22*'10 - 2009'!BE46</f>
        <v>#DIV/0!</v>
      </c>
      <c r="AD46" s="53" t="e">
        <f>+$C$22*'10 - 2009'!BF46</f>
        <v>#DIV/0!</v>
      </c>
      <c r="AE46" s="53" t="e">
        <f>+$C$22*'10 - 2009'!BG46</f>
        <v>#DIV/0!</v>
      </c>
      <c r="AF46" s="53" t="e">
        <f>+$C$22*'10 - 2009'!BH46</f>
        <v>#DIV/0!</v>
      </c>
      <c r="AG46" s="53" t="e">
        <f>+$C$22*'10 - 2009'!BI46</f>
        <v>#DIV/0!</v>
      </c>
      <c r="AH46" s="53" t="e">
        <f>+$C$22*'10 - 2009'!BJ46</f>
        <v>#DIV/0!</v>
      </c>
      <c r="AI46" s="2"/>
    </row>
    <row r="47" spans="1:35">
      <c r="A47" s="63">
        <v>40</v>
      </c>
      <c r="B47" s="53">
        <f>+'10 - 2009'!B47</f>
        <v>0</v>
      </c>
      <c r="C47" s="53" t="e">
        <f>+'10 - 2009'!AE47/'10 - 2009'!BK47</f>
        <v>#DIV/0!</v>
      </c>
      <c r="D47" s="53" t="e">
        <f>+$C$22*'10 - 2009'!AF47</f>
        <v>#DIV/0!</v>
      </c>
      <c r="E47" s="53" t="e">
        <f>+$C$22*'10 - 2009'!AG47</f>
        <v>#DIV/0!</v>
      </c>
      <c r="F47" s="53" t="e">
        <f>+$C$22*'10 - 2009'!AH47</f>
        <v>#DIV/0!</v>
      </c>
      <c r="G47" s="53" t="e">
        <f>+$C$22*'10 - 2009'!AI47</f>
        <v>#DIV/0!</v>
      </c>
      <c r="H47" s="53" t="e">
        <f>+$C$22*'10 - 2009'!AJ47</f>
        <v>#DIV/0!</v>
      </c>
      <c r="I47" s="53" t="e">
        <f>+$C$22*'10 - 2009'!AK47</f>
        <v>#DIV/0!</v>
      </c>
      <c r="J47" s="53" t="e">
        <f>+$C$22*'10 - 2009'!AL47</f>
        <v>#DIV/0!</v>
      </c>
      <c r="K47" s="53" t="e">
        <f>+$C$22*'10 - 2009'!AM47</f>
        <v>#DIV/0!</v>
      </c>
      <c r="L47" s="53" t="e">
        <f>+$C$22*'10 - 2009'!AN47</f>
        <v>#DIV/0!</v>
      </c>
      <c r="M47" s="53" t="e">
        <f>+$C$22*'10 - 2009'!AO47</f>
        <v>#DIV/0!</v>
      </c>
      <c r="N47" s="53" t="e">
        <f>+$C$22*'10 - 2009'!AP47</f>
        <v>#DIV/0!</v>
      </c>
      <c r="O47" s="53" t="e">
        <f>+$C$22*'10 - 2009'!AQ47</f>
        <v>#DIV/0!</v>
      </c>
      <c r="P47" s="53" t="e">
        <f>+$C$22*'10 - 2009'!AR47</f>
        <v>#DIV/0!</v>
      </c>
      <c r="Q47" s="53" t="e">
        <f>+$C$22*'10 - 2009'!AS47</f>
        <v>#DIV/0!</v>
      </c>
      <c r="R47" s="53" t="e">
        <f>+$C$22*'10 - 2009'!AT47</f>
        <v>#DIV/0!</v>
      </c>
      <c r="S47" s="53" t="e">
        <f>+$C$22*'10 - 2009'!AU47</f>
        <v>#DIV/0!</v>
      </c>
      <c r="T47" s="53" t="e">
        <f>+$C$22*'10 - 2009'!AV47</f>
        <v>#DIV/0!</v>
      </c>
      <c r="U47" s="53" t="e">
        <f>+$C$22*'10 - 2009'!AW47</f>
        <v>#DIV/0!</v>
      </c>
      <c r="V47" s="53" t="e">
        <f>+$C$22*'10 - 2009'!AX47</f>
        <v>#DIV/0!</v>
      </c>
      <c r="W47" s="53" t="e">
        <f>+$C$22*'10 - 2009'!AY47</f>
        <v>#DIV/0!</v>
      </c>
      <c r="X47" s="53" t="e">
        <f>+$C$22*'10 - 2009'!AZ47</f>
        <v>#DIV/0!</v>
      </c>
      <c r="Y47" s="53" t="e">
        <f>+$C$22*'10 - 2009'!BA47</f>
        <v>#DIV/0!</v>
      </c>
      <c r="Z47" s="53" t="e">
        <f>+$C$22*'10 - 2009'!BB47</f>
        <v>#DIV/0!</v>
      </c>
      <c r="AA47" s="53" t="e">
        <f>+$C$22*'10 - 2009'!BC47</f>
        <v>#DIV/0!</v>
      </c>
      <c r="AB47" s="53" t="e">
        <f>+$C$22*'10 - 2009'!BD47</f>
        <v>#DIV/0!</v>
      </c>
      <c r="AC47" s="53" t="e">
        <f>+$C$22*'10 - 2009'!BE47</f>
        <v>#DIV/0!</v>
      </c>
      <c r="AD47" s="53" t="e">
        <f>+$C$22*'10 - 2009'!BF47</f>
        <v>#DIV/0!</v>
      </c>
      <c r="AE47" s="53" t="e">
        <f>+$C$22*'10 - 2009'!BG47</f>
        <v>#DIV/0!</v>
      </c>
      <c r="AF47" s="53" t="e">
        <f>+$C$22*'10 - 2009'!BH47</f>
        <v>#DIV/0!</v>
      </c>
      <c r="AG47" s="53" t="e">
        <f>+$C$22*'10 - 2009'!BI47</f>
        <v>#DIV/0!</v>
      </c>
      <c r="AH47" s="53" t="e">
        <f>+$C$22*'10 - 2009'!BJ47</f>
        <v>#DIV/0!</v>
      </c>
      <c r="AI47" s="2"/>
    </row>
    <row r="48" spans="1:35">
      <c r="A48" s="63">
        <v>41</v>
      </c>
      <c r="B48" s="53">
        <f>+'10 - 2009'!B48</f>
        <v>0</v>
      </c>
      <c r="C48" s="53" t="e">
        <f>+'10 - 2009'!AE48/'10 - 2009'!BK48</f>
        <v>#DIV/0!</v>
      </c>
      <c r="D48" s="53" t="e">
        <f>+$C$22*'10 - 2009'!AF48</f>
        <v>#DIV/0!</v>
      </c>
      <c r="E48" s="53" t="e">
        <f>+$C$22*'10 - 2009'!AG48</f>
        <v>#DIV/0!</v>
      </c>
      <c r="F48" s="53" t="e">
        <f>+$C$22*'10 - 2009'!AH48</f>
        <v>#DIV/0!</v>
      </c>
      <c r="G48" s="53" t="e">
        <f>+$C$22*'10 - 2009'!AI48</f>
        <v>#DIV/0!</v>
      </c>
      <c r="H48" s="53" t="e">
        <f>+$C$22*'10 - 2009'!AJ48</f>
        <v>#DIV/0!</v>
      </c>
      <c r="I48" s="53" t="e">
        <f>+$C$22*'10 - 2009'!AK48</f>
        <v>#DIV/0!</v>
      </c>
      <c r="J48" s="53" t="e">
        <f>+$C$22*'10 - 2009'!AL48</f>
        <v>#DIV/0!</v>
      </c>
      <c r="K48" s="53" t="e">
        <f>+$C$22*'10 - 2009'!AM48</f>
        <v>#DIV/0!</v>
      </c>
      <c r="L48" s="53" t="e">
        <f>+$C$22*'10 - 2009'!AN48</f>
        <v>#DIV/0!</v>
      </c>
      <c r="M48" s="53" t="e">
        <f>+$C$22*'10 - 2009'!AO48</f>
        <v>#DIV/0!</v>
      </c>
      <c r="N48" s="53" t="e">
        <f>+$C$22*'10 - 2009'!AP48</f>
        <v>#DIV/0!</v>
      </c>
      <c r="O48" s="53" t="e">
        <f>+$C$22*'10 - 2009'!AQ48</f>
        <v>#DIV/0!</v>
      </c>
      <c r="P48" s="53" t="e">
        <f>+$C$22*'10 - 2009'!AR48</f>
        <v>#DIV/0!</v>
      </c>
      <c r="Q48" s="53" t="e">
        <f>+$C$22*'10 - 2009'!AS48</f>
        <v>#DIV/0!</v>
      </c>
      <c r="R48" s="53" t="e">
        <f>+$C$22*'10 - 2009'!AT48</f>
        <v>#DIV/0!</v>
      </c>
      <c r="S48" s="53" t="e">
        <f>+$C$22*'10 - 2009'!AU48</f>
        <v>#DIV/0!</v>
      </c>
      <c r="T48" s="53" t="e">
        <f>+$C$22*'10 - 2009'!AV48</f>
        <v>#DIV/0!</v>
      </c>
      <c r="U48" s="53" t="e">
        <f>+$C$22*'10 - 2009'!AW48</f>
        <v>#DIV/0!</v>
      </c>
      <c r="V48" s="53" t="e">
        <f>+$C$22*'10 - 2009'!AX48</f>
        <v>#DIV/0!</v>
      </c>
      <c r="W48" s="53" t="e">
        <f>+$C$22*'10 - 2009'!AY48</f>
        <v>#DIV/0!</v>
      </c>
      <c r="X48" s="53" t="e">
        <f>+$C$22*'10 - 2009'!AZ48</f>
        <v>#DIV/0!</v>
      </c>
      <c r="Y48" s="53" t="e">
        <f>+$C$22*'10 - 2009'!BA48</f>
        <v>#DIV/0!</v>
      </c>
      <c r="Z48" s="53" t="e">
        <f>+$C$22*'10 - 2009'!BB48</f>
        <v>#DIV/0!</v>
      </c>
      <c r="AA48" s="53" t="e">
        <f>+$C$22*'10 - 2009'!BC48</f>
        <v>#DIV/0!</v>
      </c>
      <c r="AB48" s="53" t="e">
        <f>+$C$22*'10 - 2009'!BD48</f>
        <v>#DIV/0!</v>
      </c>
      <c r="AC48" s="53" t="e">
        <f>+$C$22*'10 - 2009'!BE48</f>
        <v>#DIV/0!</v>
      </c>
      <c r="AD48" s="53" t="e">
        <f>+$C$22*'10 - 2009'!BF48</f>
        <v>#DIV/0!</v>
      </c>
      <c r="AE48" s="53" t="e">
        <f>+$C$22*'10 - 2009'!BG48</f>
        <v>#DIV/0!</v>
      </c>
      <c r="AF48" s="53" t="e">
        <f>+$C$22*'10 - 2009'!BH48</f>
        <v>#DIV/0!</v>
      </c>
      <c r="AG48" s="53" t="e">
        <f>+$C$22*'10 - 2009'!BI48</f>
        <v>#DIV/0!</v>
      </c>
      <c r="AH48" s="53" t="e">
        <f>+$C$22*'10 - 2009'!BJ48</f>
        <v>#DIV/0!</v>
      </c>
      <c r="AI48" s="2"/>
    </row>
    <row r="49" spans="1:35">
      <c r="A49" s="63">
        <v>42</v>
      </c>
      <c r="B49" s="53">
        <f>+'10 - 2009'!B49</f>
        <v>0</v>
      </c>
      <c r="C49" s="53" t="e">
        <f>+'10 - 2009'!AE49/'10 - 2009'!BK49</f>
        <v>#DIV/0!</v>
      </c>
      <c r="D49" s="53" t="e">
        <f>+$C$22*'10 - 2009'!AF49</f>
        <v>#DIV/0!</v>
      </c>
      <c r="E49" s="53" t="e">
        <f>+$C$22*'10 - 2009'!AG49</f>
        <v>#DIV/0!</v>
      </c>
      <c r="F49" s="53" t="e">
        <f>+$C$22*'10 - 2009'!AH49</f>
        <v>#DIV/0!</v>
      </c>
      <c r="G49" s="53" t="e">
        <f>+$C$22*'10 - 2009'!AI49</f>
        <v>#DIV/0!</v>
      </c>
      <c r="H49" s="53" t="e">
        <f>+$C$22*'10 - 2009'!AJ49</f>
        <v>#DIV/0!</v>
      </c>
      <c r="I49" s="53" t="e">
        <f>+$C$22*'10 - 2009'!AK49</f>
        <v>#DIV/0!</v>
      </c>
      <c r="J49" s="53" t="e">
        <f>+$C$22*'10 - 2009'!AL49</f>
        <v>#DIV/0!</v>
      </c>
      <c r="K49" s="53" t="e">
        <f>+$C$22*'10 - 2009'!AM49</f>
        <v>#DIV/0!</v>
      </c>
      <c r="L49" s="53" t="e">
        <f>+$C$22*'10 - 2009'!AN49</f>
        <v>#DIV/0!</v>
      </c>
      <c r="M49" s="53" t="e">
        <f>+$C$22*'10 - 2009'!AO49</f>
        <v>#DIV/0!</v>
      </c>
      <c r="N49" s="53" t="e">
        <f>+$C$22*'10 - 2009'!AP49</f>
        <v>#DIV/0!</v>
      </c>
      <c r="O49" s="53" t="e">
        <f>+$C$22*'10 - 2009'!AQ49</f>
        <v>#DIV/0!</v>
      </c>
      <c r="P49" s="53" t="e">
        <f>+$C$22*'10 - 2009'!AR49</f>
        <v>#DIV/0!</v>
      </c>
      <c r="Q49" s="53" t="e">
        <f>+$C$22*'10 - 2009'!AS49</f>
        <v>#DIV/0!</v>
      </c>
      <c r="R49" s="53" t="e">
        <f>+$C$22*'10 - 2009'!AT49</f>
        <v>#DIV/0!</v>
      </c>
      <c r="S49" s="53" t="e">
        <f>+$C$22*'10 - 2009'!AU49</f>
        <v>#DIV/0!</v>
      </c>
      <c r="T49" s="53" t="e">
        <f>+$C$22*'10 - 2009'!AV49</f>
        <v>#DIV/0!</v>
      </c>
      <c r="U49" s="53" t="e">
        <f>+$C$22*'10 - 2009'!AW49</f>
        <v>#DIV/0!</v>
      </c>
      <c r="V49" s="53" t="e">
        <f>+$C$22*'10 - 2009'!AX49</f>
        <v>#DIV/0!</v>
      </c>
      <c r="W49" s="53" t="e">
        <f>+$C$22*'10 - 2009'!AY49</f>
        <v>#DIV/0!</v>
      </c>
      <c r="X49" s="53" t="e">
        <f>+$C$22*'10 - 2009'!AZ49</f>
        <v>#DIV/0!</v>
      </c>
      <c r="Y49" s="53" t="e">
        <f>+$C$22*'10 - 2009'!BA49</f>
        <v>#DIV/0!</v>
      </c>
      <c r="Z49" s="53" t="e">
        <f>+$C$22*'10 - 2009'!BB49</f>
        <v>#DIV/0!</v>
      </c>
      <c r="AA49" s="53" t="e">
        <f>+$C$22*'10 - 2009'!BC49</f>
        <v>#DIV/0!</v>
      </c>
      <c r="AB49" s="53" t="e">
        <f>+$C$22*'10 - 2009'!BD49</f>
        <v>#DIV/0!</v>
      </c>
      <c r="AC49" s="53" t="e">
        <f>+$C$22*'10 - 2009'!BE49</f>
        <v>#DIV/0!</v>
      </c>
      <c r="AD49" s="53" t="e">
        <f>+$C$22*'10 - 2009'!BF49</f>
        <v>#DIV/0!</v>
      </c>
      <c r="AE49" s="53" t="e">
        <f>+$C$22*'10 - 2009'!BG49</f>
        <v>#DIV/0!</v>
      </c>
      <c r="AF49" s="53" t="e">
        <f>+$C$22*'10 - 2009'!BH49</f>
        <v>#DIV/0!</v>
      </c>
      <c r="AG49" s="53" t="e">
        <f>+$C$22*'10 - 2009'!BI49</f>
        <v>#DIV/0!</v>
      </c>
      <c r="AH49" s="53" t="e">
        <f>+$C$22*'10 - 2009'!BJ49</f>
        <v>#DIV/0!</v>
      </c>
      <c r="AI49" s="2"/>
    </row>
    <row r="50" spans="1:35">
      <c r="A50" s="63">
        <v>43</v>
      </c>
      <c r="B50" s="53">
        <f>+'10 - 2009'!B50</f>
        <v>0</v>
      </c>
      <c r="C50" s="53" t="e">
        <f>+'10 - 2009'!AE50/'10 - 2009'!BK50</f>
        <v>#DIV/0!</v>
      </c>
      <c r="D50" s="53" t="e">
        <f>+$C$22*'10 - 2009'!AF50</f>
        <v>#DIV/0!</v>
      </c>
      <c r="E50" s="53" t="e">
        <f>+$C$22*'10 - 2009'!AG50</f>
        <v>#DIV/0!</v>
      </c>
      <c r="F50" s="53" t="e">
        <f>+$C$22*'10 - 2009'!AH50</f>
        <v>#DIV/0!</v>
      </c>
      <c r="G50" s="53" t="e">
        <f>+$C$22*'10 - 2009'!AI50</f>
        <v>#DIV/0!</v>
      </c>
      <c r="H50" s="53" t="e">
        <f>+$C$22*'10 - 2009'!AJ50</f>
        <v>#DIV/0!</v>
      </c>
      <c r="I50" s="53" t="e">
        <f>+$C$22*'10 - 2009'!AK50</f>
        <v>#DIV/0!</v>
      </c>
      <c r="J50" s="53" t="e">
        <f>+$C$22*'10 - 2009'!AL50</f>
        <v>#DIV/0!</v>
      </c>
      <c r="K50" s="53" t="e">
        <f>+$C$22*'10 - 2009'!AM50</f>
        <v>#DIV/0!</v>
      </c>
      <c r="L50" s="53" t="e">
        <f>+$C$22*'10 - 2009'!AN50</f>
        <v>#DIV/0!</v>
      </c>
      <c r="M50" s="53" t="e">
        <f>+$C$22*'10 - 2009'!AO50</f>
        <v>#DIV/0!</v>
      </c>
      <c r="N50" s="53" t="e">
        <f>+$C$22*'10 - 2009'!AP50</f>
        <v>#DIV/0!</v>
      </c>
      <c r="O50" s="53" t="e">
        <f>+$C$22*'10 - 2009'!AQ50</f>
        <v>#DIV/0!</v>
      </c>
      <c r="P50" s="53" t="e">
        <f>+$C$22*'10 - 2009'!AR50</f>
        <v>#DIV/0!</v>
      </c>
      <c r="Q50" s="53" t="e">
        <f>+$C$22*'10 - 2009'!AS50</f>
        <v>#DIV/0!</v>
      </c>
      <c r="R50" s="53" t="e">
        <f>+$C$22*'10 - 2009'!AT50</f>
        <v>#DIV/0!</v>
      </c>
      <c r="S50" s="53" t="e">
        <f>+$C$22*'10 - 2009'!AU50</f>
        <v>#DIV/0!</v>
      </c>
      <c r="T50" s="53" t="e">
        <f>+$C$22*'10 - 2009'!AV50</f>
        <v>#DIV/0!</v>
      </c>
      <c r="U50" s="53" t="e">
        <f>+$C$22*'10 - 2009'!AW50</f>
        <v>#DIV/0!</v>
      </c>
      <c r="V50" s="53" t="e">
        <f>+$C$22*'10 - 2009'!AX50</f>
        <v>#DIV/0!</v>
      </c>
      <c r="W50" s="53" t="e">
        <f>+$C$22*'10 - 2009'!AY50</f>
        <v>#DIV/0!</v>
      </c>
      <c r="X50" s="53" t="e">
        <f>+$C$22*'10 - 2009'!AZ50</f>
        <v>#DIV/0!</v>
      </c>
      <c r="Y50" s="53" t="e">
        <f>+$C$22*'10 - 2009'!BA50</f>
        <v>#DIV/0!</v>
      </c>
      <c r="Z50" s="53" t="e">
        <f>+$C$22*'10 - 2009'!BB50</f>
        <v>#DIV/0!</v>
      </c>
      <c r="AA50" s="53" t="e">
        <f>+$C$22*'10 - 2009'!BC50</f>
        <v>#DIV/0!</v>
      </c>
      <c r="AB50" s="53" t="e">
        <f>+$C$22*'10 - 2009'!BD50</f>
        <v>#DIV/0!</v>
      </c>
      <c r="AC50" s="53" t="e">
        <f>+$C$22*'10 - 2009'!BE50</f>
        <v>#DIV/0!</v>
      </c>
      <c r="AD50" s="53" t="e">
        <f>+$C$22*'10 - 2009'!BF50</f>
        <v>#DIV/0!</v>
      </c>
      <c r="AE50" s="53" t="e">
        <f>+$C$22*'10 - 2009'!BG50</f>
        <v>#DIV/0!</v>
      </c>
      <c r="AF50" s="53" t="e">
        <f>+$C$22*'10 - 2009'!BH50</f>
        <v>#DIV/0!</v>
      </c>
      <c r="AG50" s="53" t="e">
        <f>+$C$22*'10 - 2009'!BI50</f>
        <v>#DIV/0!</v>
      </c>
      <c r="AH50" s="53" t="e">
        <f>+$C$22*'10 - 2009'!BJ50</f>
        <v>#DIV/0!</v>
      </c>
      <c r="AI50" s="2"/>
    </row>
    <row r="51" spans="1:35">
      <c r="A51" s="63">
        <v>44</v>
      </c>
      <c r="B51" s="53">
        <f>+'10 - 2009'!B51</f>
        <v>0</v>
      </c>
      <c r="C51" s="53" t="e">
        <f>+'10 - 2009'!AE51/'10 - 2009'!BK51</f>
        <v>#DIV/0!</v>
      </c>
      <c r="D51" s="53" t="e">
        <f>+$C$22*'10 - 2009'!AF51</f>
        <v>#DIV/0!</v>
      </c>
      <c r="E51" s="53" t="e">
        <f>+$C$22*'10 - 2009'!AG51</f>
        <v>#DIV/0!</v>
      </c>
      <c r="F51" s="53" t="e">
        <f>+$C$22*'10 - 2009'!AH51</f>
        <v>#DIV/0!</v>
      </c>
      <c r="G51" s="53" t="e">
        <f>+$C$22*'10 - 2009'!AI51</f>
        <v>#DIV/0!</v>
      </c>
      <c r="H51" s="53" t="e">
        <f>+$C$22*'10 - 2009'!AJ51</f>
        <v>#DIV/0!</v>
      </c>
      <c r="I51" s="53" t="e">
        <f>+$C$22*'10 - 2009'!AK51</f>
        <v>#DIV/0!</v>
      </c>
      <c r="J51" s="53" t="e">
        <f>+$C$22*'10 - 2009'!AL51</f>
        <v>#DIV/0!</v>
      </c>
      <c r="K51" s="53" t="e">
        <f>+$C$22*'10 - 2009'!AM51</f>
        <v>#DIV/0!</v>
      </c>
      <c r="L51" s="53" t="e">
        <f>+$C$22*'10 - 2009'!AN51</f>
        <v>#DIV/0!</v>
      </c>
      <c r="M51" s="53" t="e">
        <f>+$C$22*'10 - 2009'!AO51</f>
        <v>#DIV/0!</v>
      </c>
      <c r="N51" s="53" t="e">
        <f>+$C$22*'10 - 2009'!AP51</f>
        <v>#DIV/0!</v>
      </c>
      <c r="O51" s="53" t="e">
        <f>+$C$22*'10 - 2009'!AQ51</f>
        <v>#DIV/0!</v>
      </c>
      <c r="P51" s="53" t="e">
        <f>+$C$22*'10 - 2009'!AR51</f>
        <v>#DIV/0!</v>
      </c>
      <c r="Q51" s="53" t="e">
        <f>+$C$22*'10 - 2009'!AS51</f>
        <v>#DIV/0!</v>
      </c>
      <c r="R51" s="53" t="e">
        <f>+$C$22*'10 - 2009'!AT51</f>
        <v>#DIV/0!</v>
      </c>
      <c r="S51" s="53" t="e">
        <f>+$C$22*'10 - 2009'!AU51</f>
        <v>#DIV/0!</v>
      </c>
      <c r="T51" s="53" t="e">
        <f>+$C$22*'10 - 2009'!AV51</f>
        <v>#DIV/0!</v>
      </c>
      <c r="U51" s="53" t="e">
        <f>+$C$22*'10 - 2009'!AW51</f>
        <v>#DIV/0!</v>
      </c>
      <c r="V51" s="53" t="e">
        <f>+$C$22*'10 - 2009'!AX51</f>
        <v>#DIV/0!</v>
      </c>
      <c r="W51" s="53" t="e">
        <f>+$C$22*'10 - 2009'!AY51</f>
        <v>#DIV/0!</v>
      </c>
      <c r="X51" s="53" t="e">
        <f>+$C$22*'10 - 2009'!AZ51</f>
        <v>#DIV/0!</v>
      </c>
      <c r="Y51" s="53" t="e">
        <f>+$C$22*'10 - 2009'!BA51</f>
        <v>#DIV/0!</v>
      </c>
      <c r="Z51" s="53" t="e">
        <f>+$C$22*'10 - 2009'!BB51</f>
        <v>#DIV/0!</v>
      </c>
      <c r="AA51" s="53" t="e">
        <f>+$C$22*'10 - 2009'!BC51</f>
        <v>#DIV/0!</v>
      </c>
      <c r="AB51" s="53" t="e">
        <f>+$C$22*'10 - 2009'!BD51</f>
        <v>#DIV/0!</v>
      </c>
      <c r="AC51" s="53" t="e">
        <f>+$C$22*'10 - 2009'!BE51</f>
        <v>#DIV/0!</v>
      </c>
      <c r="AD51" s="53" t="e">
        <f>+$C$22*'10 - 2009'!BF51</f>
        <v>#DIV/0!</v>
      </c>
      <c r="AE51" s="53" t="e">
        <f>+$C$22*'10 - 2009'!BG51</f>
        <v>#DIV/0!</v>
      </c>
      <c r="AF51" s="53" t="e">
        <f>+$C$22*'10 - 2009'!BH51</f>
        <v>#DIV/0!</v>
      </c>
      <c r="AG51" s="53" t="e">
        <f>+$C$22*'10 - 2009'!BI51</f>
        <v>#DIV/0!</v>
      </c>
      <c r="AH51" s="53" t="e">
        <f>+$C$22*'10 - 2009'!BJ51</f>
        <v>#DIV/0!</v>
      </c>
      <c r="AI51" s="2"/>
    </row>
    <row r="52" spans="1:35">
      <c r="A52" s="63">
        <v>45</v>
      </c>
      <c r="B52" s="53">
        <f>+'10 - 2009'!B52</f>
        <v>0</v>
      </c>
      <c r="C52" s="53" t="e">
        <f>+'10 - 2009'!AE52/'10 - 2009'!BK52</f>
        <v>#DIV/0!</v>
      </c>
      <c r="D52" s="53" t="e">
        <f>+$C$22*'10 - 2009'!AF52</f>
        <v>#DIV/0!</v>
      </c>
      <c r="E52" s="53" t="e">
        <f>+$C$22*'10 - 2009'!AG52</f>
        <v>#DIV/0!</v>
      </c>
      <c r="F52" s="53" t="e">
        <f>+$C$22*'10 - 2009'!AH52</f>
        <v>#DIV/0!</v>
      </c>
      <c r="G52" s="53" t="e">
        <f>+$C$22*'10 - 2009'!AI52</f>
        <v>#DIV/0!</v>
      </c>
      <c r="H52" s="53" t="e">
        <f>+$C$22*'10 - 2009'!AJ52</f>
        <v>#DIV/0!</v>
      </c>
      <c r="I52" s="53" t="e">
        <f>+$C$22*'10 - 2009'!AK52</f>
        <v>#DIV/0!</v>
      </c>
      <c r="J52" s="53" t="e">
        <f>+$C$22*'10 - 2009'!AL52</f>
        <v>#DIV/0!</v>
      </c>
      <c r="K52" s="53" t="e">
        <f>+$C$22*'10 - 2009'!AM52</f>
        <v>#DIV/0!</v>
      </c>
      <c r="L52" s="53" t="e">
        <f>+$C$22*'10 - 2009'!AN52</f>
        <v>#DIV/0!</v>
      </c>
      <c r="M52" s="53" t="e">
        <f>+$C$22*'10 - 2009'!AO52</f>
        <v>#DIV/0!</v>
      </c>
      <c r="N52" s="53" t="e">
        <f>+$C$22*'10 - 2009'!AP52</f>
        <v>#DIV/0!</v>
      </c>
      <c r="O52" s="53" t="e">
        <f>+$C$22*'10 - 2009'!AQ52</f>
        <v>#DIV/0!</v>
      </c>
      <c r="P52" s="53" t="e">
        <f>+$C$22*'10 - 2009'!AR52</f>
        <v>#DIV/0!</v>
      </c>
      <c r="Q52" s="53" t="e">
        <f>+$C$22*'10 - 2009'!AS52</f>
        <v>#DIV/0!</v>
      </c>
      <c r="R52" s="53" t="e">
        <f>+$C$22*'10 - 2009'!AT52</f>
        <v>#DIV/0!</v>
      </c>
      <c r="S52" s="53" t="e">
        <f>+$C$22*'10 - 2009'!AU52</f>
        <v>#DIV/0!</v>
      </c>
      <c r="T52" s="53" t="e">
        <f>+$C$22*'10 - 2009'!AV52</f>
        <v>#DIV/0!</v>
      </c>
      <c r="U52" s="53" t="e">
        <f>+$C$22*'10 - 2009'!AW52</f>
        <v>#DIV/0!</v>
      </c>
      <c r="V52" s="53" t="e">
        <f>+$C$22*'10 - 2009'!AX52</f>
        <v>#DIV/0!</v>
      </c>
      <c r="W52" s="53" t="e">
        <f>+$C$22*'10 - 2009'!AY52</f>
        <v>#DIV/0!</v>
      </c>
      <c r="X52" s="53" t="e">
        <f>+$C$22*'10 - 2009'!AZ52</f>
        <v>#DIV/0!</v>
      </c>
      <c r="Y52" s="53" t="e">
        <f>+$C$22*'10 - 2009'!BA52</f>
        <v>#DIV/0!</v>
      </c>
      <c r="Z52" s="53" t="e">
        <f>+$C$22*'10 - 2009'!BB52</f>
        <v>#DIV/0!</v>
      </c>
      <c r="AA52" s="53" t="e">
        <f>+$C$22*'10 - 2009'!BC52</f>
        <v>#DIV/0!</v>
      </c>
      <c r="AB52" s="53" t="e">
        <f>+$C$22*'10 - 2009'!BD52</f>
        <v>#DIV/0!</v>
      </c>
      <c r="AC52" s="53" t="e">
        <f>+$C$22*'10 - 2009'!BE52</f>
        <v>#DIV/0!</v>
      </c>
      <c r="AD52" s="53" t="e">
        <f>+$C$22*'10 - 2009'!BF52</f>
        <v>#DIV/0!</v>
      </c>
      <c r="AE52" s="53" t="e">
        <f>+$C$22*'10 - 2009'!BG52</f>
        <v>#DIV/0!</v>
      </c>
      <c r="AF52" s="53" t="e">
        <f>+$C$22*'10 - 2009'!BH52</f>
        <v>#DIV/0!</v>
      </c>
      <c r="AG52" s="53" t="e">
        <f>+$C$22*'10 - 2009'!BI52</f>
        <v>#DIV/0!</v>
      </c>
      <c r="AH52" s="53" t="e">
        <f>+$C$22*'10 - 2009'!BJ52</f>
        <v>#DIV/0!</v>
      </c>
      <c r="AI52" s="2"/>
    </row>
    <row r="53" spans="1:35">
      <c r="A53" s="63">
        <v>46</v>
      </c>
      <c r="B53" s="53">
        <f>+'10 - 2009'!B53</f>
        <v>0</v>
      </c>
      <c r="C53" s="53" t="e">
        <f>+'10 - 2009'!AE53/'10 - 2009'!BK53</f>
        <v>#DIV/0!</v>
      </c>
      <c r="D53" s="53" t="e">
        <f>+$C$22*'10 - 2009'!AF53</f>
        <v>#DIV/0!</v>
      </c>
      <c r="E53" s="53" t="e">
        <f>+$C$22*'10 - 2009'!AG53</f>
        <v>#DIV/0!</v>
      </c>
      <c r="F53" s="53" t="e">
        <f>+$C$22*'10 - 2009'!AH53</f>
        <v>#DIV/0!</v>
      </c>
      <c r="G53" s="53" t="e">
        <f>+$C$22*'10 - 2009'!AI53</f>
        <v>#DIV/0!</v>
      </c>
      <c r="H53" s="53" t="e">
        <f>+$C$22*'10 - 2009'!AJ53</f>
        <v>#DIV/0!</v>
      </c>
      <c r="I53" s="53" t="e">
        <f>+$C$22*'10 - 2009'!AK53</f>
        <v>#DIV/0!</v>
      </c>
      <c r="J53" s="53" t="e">
        <f>+$C$22*'10 - 2009'!AL53</f>
        <v>#DIV/0!</v>
      </c>
      <c r="K53" s="53" t="e">
        <f>+$C$22*'10 - 2009'!AM53</f>
        <v>#DIV/0!</v>
      </c>
      <c r="L53" s="53" t="e">
        <f>+$C$22*'10 - 2009'!AN53</f>
        <v>#DIV/0!</v>
      </c>
      <c r="M53" s="53" t="e">
        <f>+$C$22*'10 - 2009'!AO53</f>
        <v>#DIV/0!</v>
      </c>
      <c r="N53" s="53" t="e">
        <f>+$C$22*'10 - 2009'!AP53</f>
        <v>#DIV/0!</v>
      </c>
      <c r="O53" s="53" t="e">
        <f>+$C$22*'10 - 2009'!AQ53</f>
        <v>#DIV/0!</v>
      </c>
      <c r="P53" s="53" t="e">
        <f>+$C$22*'10 - 2009'!AR53</f>
        <v>#DIV/0!</v>
      </c>
      <c r="Q53" s="53" t="e">
        <f>+$C$22*'10 - 2009'!AS53</f>
        <v>#DIV/0!</v>
      </c>
      <c r="R53" s="53" t="e">
        <f>+$C$22*'10 - 2009'!AT53</f>
        <v>#DIV/0!</v>
      </c>
      <c r="S53" s="53" t="e">
        <f>+$C$22*'10 - 2009'!AU53</f>
        <v>#DIV/0!</v>
      </c>
      <c r="T53" s="53" t="e">
        <f>+$C$22*'10 - 2009'!AV53</f>
        <v>#DIV/0!</v>
      </c>
      <c r="U53" s="53" t="e">
        <f>+$C$22*'10 - 2009'!AW53</f>
        <v>#DIV/0!</v>
      </c>
      <c r="V53" s="53" t="e">
        <f>+$C$22*'10 - 2009'!AX53</f>
        <v>#DIV/0!</v>
      </c>
      <c r="W53" s="53" t="e">
        <f>+$C$22*'10 - 2009'!AY53</f>
        <v>#DIV/0!</v>
      </c>
      <c r="X53" s="53" t="e">
        <f>+$C$22*'10 - 2009'!AZ53</f>
        <v>#DIV/0!</v>
      </c>
      <c r="Y53" s="53" t="e">
        <f>+$C$22*'10 - 2009'!BA53</f>
        <v>#DIV/0!</v>
      </c>
      <c r="Z53" s="53" t="e">
        <f>+$C$22*'10 - 2009'!BB53</f>
        <v>#DIV/0!</v>
      </c>
      <c r="AA53" s="53" t="e">
        <f>+$C$22*'10 - 2009'!BC53</f>
        <v>#DIV/0!</v>
      </c>
      <c r="AB53" s="53" t="e">
        <f>+$C$22*'10 - 2009'!BD53</f>
        <v>#DIV/0!</v>
      </c>
      <c r="AC53" s="53" t="e">
        <f>+$C$22*'10 - 2009'!BE53</f>
        <v>#DIV/0!</v>
      </c>
      <c r="AD53" s="53" t="e">
        <f>+$C$22*'10 - 2009'!BF53</f>
        <v>#DIV/0!</v>
      </c>
      <c r="AE53" s="53" t="e">
        <f>+$C$22*'10 - 2009'!BG53</f>
        <v>#DIV/0!</v>
      </c>
      <c r="AF53" s="53" t="e">
        <f>+$C$22*'10 - 2009'!BH53</f>
        <v>#DIV/0!</v>
      </c>
      <c r="AG53" s="53" t="e">
        <f>+$C$22*'10 - 2009'!BI53</f>
        <v>#DIV/0!</v>
      </c>
      <c r="AH53" s="53" t="e">
        <f>+$C$22*'10 - 2009'!BJ53</f>
        <v>#DIV/0!</v>
      </c>
      <c r="AI53" s="2"/>
    </row>
    <row r="54" spans="1:35">
      <c r="A54" s="63">
        <v>47</v>
      </c>
      <c r="B54" s="53">
        <f>+'10 - 2009'!B54</f>
        <v>0</v>
      </c>
      <c r="C54" s="53" t="e">
        <f>+'10 - 2009'!AE54/'10 - 2009'!BK54</f>
        <v>#DIV/0!</v>
      </c>
      <c r="D54" s="53" t="e">
        <f>+$C$22*'10 - 2009'!AF54</f>
        <v>#DIV/0!</v>
      </c>
      <c r="E54" s="53" t="e">
        <f>+$C$22*'10 - 2009'!AG54</f>
        <v>#DIV/0!</v>
      </c>
      <c r="F54" s="53" t="e">
        <f>+$C$22*'10 - 2009'!AH54</f>
        <v>#DIV/0!</v>
      </c>
      <c r="G54" s="53" t="e">
        <f>+$C$22*'10 - 2009'!AI54</f>
        <v>#DIV/0!</v>
      </c>
      <c r="H54" s="53" t="e">
        <f>+$C$22*'10 - 2009'!AJ54</f>
        <v>#DIV/0!</v>
      </c>
      <c r="I54" s="53" t="e">
        <f>+$C$22*'10 - 2009'!AK54</f>
        <v>#DIV/0!</v>
      </c>
      <c r="J54" s="53" t="e">
        <f>+$C$22*'10 - 2009'!AL54</f>
        <v>#DIV/0!</v>
      </c>
      <c r="K54" s="53" t="e">
        <f>+$C$22*'10 - 2009'!AM54</f>
        <v>#DIV/0!</v>
      </c>
      <c r="L54" s="53" t="e">
        <f>+$C$22*'10 - 2009'!AN54</f>
        <v>#DIV/0!</v>
      </c>
      <c r="M54" s="53" t="e">
        <f>+$C$22*'10 - 2009'!AO54</f>
        <v>#DIV/0!</v>
      </c>
      <c r="N54" s="53" t="e">
        <f>+$C$22*'10 - 2009'!AP54</f>
        <v>#DIV/0!</v>
      </c>
      <c r="O54" s="53" t="e">
        <f>+$C$22*'10 - 2009'!AQ54</f>
        <v>#DIV/0!</v>
      </c>
      <c r="P54" s="53" t="e">
        <f>+$C$22*'10 - 2009'!AR54</f>
        <v>#DIV/0!</v>
      </c>
      <c r="Q54" s="53" t="e">
        <f>+$C$22*'10 - 2009'!AS54</f>
        <v>#DIV/0!</v>
      </c>
      <c r="R54" s="53" t="e">
        <f>+$C$22*'10 - 2009'!AT54</f>
        <v>#DIV/0!</v>
      </c>
      <c r="S54" s="53" t="e">
        <f>+$C$22*'10 - 2009'!AU54</f>
        <v>#DIV/0!</v>
      </c>
      <c r="T54" s="53" t="e">
        <f>+$C$22*'10 - 2009'!AV54</f>
        <v>#DIV/0!</v>
      </c>
      <c r="U54" s="53" t="e">
        <f>+$C$22*'10 - 2009'!AW54</f>
        <v>#DIV/0!</v>
      </c>
      <c r="V54" s="53" t="e">
        <f>+$C$22*'10 - 2009'!AX54</f>
        <v>#DIV/0!</v>
      </c>
      <c r="W54" s="53" t="e">
        <f>+$C$22*'10 - 2009'!AY54</f>
        <v>#DIV/0!</v>
      </c>
      <c r="X54" s="53" t="e">
        <f>+$C$22*'10 - 2009'!AZ54</f>
        <v>#DIV/0!</v>
      </c>
      <c r="Y54" s="53" t="e">
        <f>+$C$22*'10 - 2009'!BA54</f>
        <v>#DIV/0!</v>
      </c>
      <c r="Z54" s="53" t="e">
        <f>+$C$22*'10 - 2009'!BB54</f>
        <v>#DIV/0!</v>
      </c>
      <c r="AA54" s="53" t="e">
        <f>+$C$22*'10 - 2009'!BC54</f>
        <v>#DIV/0!</v>
      </c>
      <c r="AB54" s="53" t="e">
        <f>+$C$22*'10 - 2009'!BD54</f>
        <v>#DIV/0!</v>
      </c>
      <c r="AC54" s="53" t="e">
        <f>+$C$22*'10 - 2009'!BE54</f>
        <v>#DIV/0!</v>
      </c>
      <c r="AD54" s="53" t="e">
        <f>+$C$22*'10 - 2009'!BF54</f>
        <v>#DIV/0!</v>
      </c>
      <c r="AE54" s="53" t="e">
        <f>+$C$22*'10 - 2009'!BG54</f>
        <v>#DIV/0!</v>
      </c>
      <c r="AF54" s="53" t="e">
        <f>+$C$22*'10 - 2009'!BH54</f>
        <v>#DIV/0!</v>
      </c>
      <c r="AG54" s="53" t="e">
        <f>+$C$22*'10 - 2009'!BI54</f>
        <v>#DIV/0!</v>
      </c>
      <c r="AH54" s="53" t="e">
        <f>+$C$22*'10 - 2009'!BJ54</f>
        <v>#DIV/0!</v>
      </c>
      <c r="AI54" s="2"/>
    </row>
    <row r="55" spans="1:35">
      <c r="A55" s="63">
        <v>48</v>
      </c>
      <c r="B55" s="53">
        <f>+'10 - 2009'!B55</f>
        <v>0</v>
      </c>
      <c r="C55" s="53" t="e">
        <f>+'10 - 2009'!AE55/'10 - 2009'!BK55</f>
        <v>#DIV/0!</v>
      </c>
      <c r="D55" s="53" t="e">
        <f>+$C$22*'10 - 2009'!AF55</f>
        <v>#DIV/0!</v>
      </c>
      <c r="E55" s="53" t="e">
        <f>+$C$22*'10 - 2009'!AG55</f>
        <v>#DIV/0!</v>
      </c>
      <c r="F55" s="53" t="e">
        <f>+$C$22*'10 - 2009'!AH55</f>
        <v>#DIV/0!</v>
      </c>
      <c r="G55" s="53" t="e">
        <f>+$C$22*'10 - 2009'!AI55</f>
        <v>#DIV/0!</v>
      </c>
      <c r="H55" s="53" t="e">
        <f>+$C$22*'10 - 2009'!AJ55</f>
        <v>#DIV/0!</v>
      </c>
      <c r="I55" s="53" t="e">
        <f>+$C$22*'10 - 2009'!AK55</f>
        <v>#DIV/0!</v>
      </c>
      <c r="J55" s="53" t="e">
        <f>+$C$22*'10 - 2009'!AL55</f>
        <v>#DIV/0!</v>
      </c>
      <c r="K55" s="53" t="e">
        <f>+$C$22*'10 - 2009'!AM55</f>
        <v>#DIV/0!</v>
      </c>
      <c r="L55" s="53" t="e">
        <f>+$C$22*'10 - 2009'!AN55</f>
        <v>#DIV/0!</v>
      </c>
      <c r="M55" s="53" t="e">
        <f>+$C$22*'10 - 2009'!AO55</f>
        <v>#DIV/0!</v>
      </c>
      <c r="N55" s="53" t="e">
        <f>+$C$22*'10 - 2009'!AP55</f>
        <v>#DIV/0!</v>
      </c>
      <c r="O55" s="53" t="e">
        <f>+$C$22*'10 - 2009'!AQ55</f>
        <v>#DIV/0!</v>
      </c>
      <c r="P55" s="53" t="e">
        <f>+$C$22*'10 - 2009'!AR55</f>
        <v>#DIV/0!</v>
      </c>
      <c r="Q55" s="53" t="e">
        <f>+$C$22*'10 - 2009'!AS55</f>
        <v>#DIV/0!</v>
      </c>
      <c r="R55" s="53" t="e">
        <f>+$C$22*'10 - 2009'!AT55</f>
        <v>#DIV/0!</v>
      </c>
      <c r="S55" s="53" t="e">
        <f>+$C$22*'10 - 2009'!AU55</f>
        <v>#DIV/0!</v>
      </c>
      <c r="T55" s="53" t="e">
        <f>+$C$22*'10 - 2009'!AV55</f>
        <v>#DIV/0!</v>
      </c>
      <c r="U55" s="53" t="e">
        <f>+$C$22*'10 - 2009'!AW55</f>
        <v>#DIV/0!</v>
      </c>
      <c r="V55" s="53" t="e">
        <f>+$C$22*'10 - 2009'!AX55</f>
        <v>#DIV/0!</v>
      </c>
      <c r="W55" s="53" t="e">
        <f>+$C$22*'10 - 2009'!AY55</f>
        <v>#DIV/0!</v>
      </c>
      <c r="X55" s="53" t="e">
        <f>+$C$22*'10 - 2009'!AZ55</f>
        <v>#DIV/0!</v>
      </c>
      <c r="Y55" s="53" t="e">
        <f>+$C$22*'10 - 2009'!BA55</f>
        <v>#DIV/0!</v>
      </c>
      <c r="Z55" s="53" t="e">
        <f>+$C$22*'10 - 2009'!BB55</f>
        <v>#DIV/0!</v>
      </c>
      <c r="AA55" s="53" t="e">
        <f>+$C$22*'10 - 2009'!BC55</f>
        <v>#DIV/0!</v>
      </c>
      <c r="AB55" s="53" t="e">
        <f>+$C$22*'10 - 2009'!BD55</f>
        <v>#DIV/0!</v>
      </c>
      <c r="AC55" s="53" t="e">
        <f>+$C$22*'10 - 2009'!BE55</f>
        <v>#DIV/0!</v>
      </c>
      <c r="AD55" s="53" t="e">
        <f>+$C$22*'10 - 2009'!BF55</f>
        <v>#DIV/0!</v>
      </c>
      <c r="AE55" s="53" t="e">
        <f>+$C$22*'10 - 2009'!BG55</f>
        <v>#DIV/0!</v>
      </c>
      <c r="AF55" s="53" t="e">
        <f>+$C$22*'10 - 2009'!BH55</f>
        <v>#DIV/0!</v>
      </c>
      <c r="AG55" s="53" t="e">
        <f>+$C$22*'10 - 2009'!BI55</f>
        <v>#DIV/0!</v>
      </c>
      <c r="AH55" s="53" t="e">
        <f>+$C$22*'10 - 2009'!BJ55</f>
        <v>#DIV/0!</v>
      </c>
      <c r="AI55" s="2"/>
    </row>
    <row r="56" spans="1:35">
      <c r="A56" s="63">
        <v>49</v>
      </c>
      <c r="B56" s="53">
        <f>+'10 - 2009'!B56</f>
        <v>0</v>
      </c>
      <c r="C56" s="53" t="e">
        <f>+'10 - 2009'!AE56/'10 - 2009'!BK56</f>
        <v>#DIV/0!</v>
      </c>
      <c r="D56" s="53" t="e">
        <f>+$C$22*'10 - 2009'!AF56</f>
        <v>#DIV/0!</v>
      </c>
      <c r="E56" s="53" t="e">
        <f>+$C$22*'10 - 2009'!AG56</f>
        <v>#DIV/0!</v>
      </c>
      <c r="F56" s="53" t="e">
        <f>+$C$22*'10 - 2009'!AH56</f>
        <v>#DIV/0!</v>
      </c>
      <c r="G56" s="53" t="e">
        <f>+$C$22*'10 - 2009'!AI56</f>
        <v>#DIV/0!</v>
      </c>
      <c r="H56" s="53" t="e">
        <f>+$C$22*'10 - 2009'!AJ56</f>
        <v>#DIV/0!</v>
      </c>
      <c r="I56" s="53" t="e">
        <f>+$C$22*'10 - 2009'!AK56</f>
        <v>#DIV/0!</v>
      </c>
      <c r="J56" s="53" t="e">
        <f>+$C$22*'10 - 2009'!AL56</f>
        <v>#DIV/0!</v>
      </c>
      <c r="K56" s="53" t="e">
        <f>+$C$22*'10 - 2009'!AM56</f>
        <v>#DIV/0!</v>
      </c>
      <c r="L56" s="53" t="e">
        <f>+$C$22*'10 - 2009'!AN56</f>
        <v>#DIV/0!</v>
      </c>
      <c r="M56" s="53" t="e">
        <f>+$C$22*'10 - 2009'!AO56</f>
        <v>#DIV/0!</v>
      </c>
      <c r="N56" s="53" t="e">
        <f>+$C$22*'10 - 2009'!AP56</f>
        <v>#DIV/0!</v>
      </c>
      <c r="O56" s="53" t="e">
        <f>+$C$22*'10 - 2009'!AQ56</f>
        <v>#DIV/0!</v>
      </c>
      <c r="P56" s="53" t="e">
        <f>+$C$22*'10 - 2009'!AR56</f>
        <v>#DIV/0!</v>
      </c>
      <c r="Q56" s="53" t="e">
        <f>+$C$22*'10 - 2009'!AS56</f>
        <v>#DIV/0!</v>
      </c>
      <c r="R56" s="53" t="e">
        <f>+$C$22*'10 - 2009'!AT56</f>
        <v>#DIV/0!</v>
      </c>
      <c r="S56" s="53" t="e">
        <f>+$C$22*'10 - 2009'!AU56</f>
        <v>#DIV/0!</v>
      </c>
      <c r="T56" s="53" t="e">
        <f>+$C$22*'10 - 2009'!AV56</f>
        <v>#DIV/0!</v>
      </c>
      <c r="U56" s="53" t="e">
        <f>+$C$22*'10 - 2009'!AW56</f>
        <v>#DIV/0!</v>
      </c>
      <c r="V56" s="53" t="e">
        <f>+$C$22*'10 - 2009'!AX56</f>
        <v>#DIV/0!</v>
      </c>
      <c r="W56" s="53" t="e">
        <f>+$C$22*'10 - 2009'!AY56</f>
        <v>#DIV/0!</v>
      </c>
      <c r="X56" s="53" t="e">
        <f>+$C$22*'10 - 2009'!AZ56</f>
        <v>#DIV/0!</v>
      </c>
      <c r="Y56" s="53" t="e">
        <f>+$C$22*'10 - 2009'!BA56</f>
        <v>#DIV/0!</v>
      </c>
      <c r="Z56" s="53" t="e">
        <f>+$C$22*'10 - 2009'!BB56</f>
        <v>#DIV/0!</v>
      </c>
      <c r="AA56" s="53" t="e">
        <f>+$C$22*'10 - 2009'!BC56</f>
        <v>#DIV/0!</v>
      </c>
      <c r="AB56" s="53" t="e">
        <f>+$C$22*'10 - 2009'!BD56</f>
        <v>#DIV/0!</v>
      </c>
      <c r="AC56" s="53" t="e">
        <f>+$C$22*'10 - 2009'!BE56</f>
        <v>#DIV/0!</v>
      </c>
      <c r="AD56" s="53" t="e">
        <f>+$C$22*'10 - 2009'!BF56</f>
        <v>#DIV/0!</v>
      </c>
      <c r="AE56" s="53" t="e">
        <f>+$C$22*'10 - 2009'!BG56</f>
        <v>#DIV/0!</v>
      </c>
      <c r="AF56" s="53" t="e">
        <f>+$C$22*'10 - 2009'!BH56</f>
        <v>#DIV/0!</v>
      </c>
      <c r="AG56" s="53" t="e">
        <f>+$C$22*'10 - 2009'!BI56</f>
        <v>#DIV/0!</v>
      </c>
      <c r="AH56" s="53" t="e">
        <f>+$C$22*'10 - 2009'!BJ56</f>
        <v>#DIV/0!</v>
      </c>
      <c r="AI56" s="2"/>
    </row>
    <row r="57" spans="1:35">
      <c r="A57" s="63">
        <v>50</v>
      </c>
      <c r="B57" s="53">
        <f>+'10 - 2009'!B57</f>
        <v>0</v>
      </c>
      <c r="C57" s="53" t="e">
        <f>+'10 - 2009'!AE57/'10 - 2009'!BK57</f>
        <v>#DIV/0!</v>
      </c>
      <c r="D57" s="53" t="e">
        <f>+$C$22*'10 - 2009'!AF57</f>
        <v>#DIV/0!</v>
      </c>
      <c r="E57" s="53" t="e">
        <f>+$C$22*'10 - 2009'!AG57</f>
        <v>#DIV/0!</v>
      </c>
      <c r="F57" s="53" t="e">
        <f>+$C$22*'10 - 2009'!AH57</f>
        <v>#DIV/0!</v>
      </c>
      <c r="G57" s="53" t="e">
        <f>+$C$22*'10 - 2009'!AI57</f>
        <v>#DIV/0!</v>
      </c>
      <c r="H57" s="53" t="e">
        <f>+$C$22*'10 - 2009'!AJ57</f>
        <v>#DIV/0!</v>
      </c>
      <c r="I57" s="53" t="e">
        <f>+$C$22*'10 - 2009'!AK57</f>
        <v>#DIV/0!</v>
      </c>
      <c r="J57" s="53" t="e">
        <f>+$C$22*'10 - 2009'!AL57</f>
        <v>#DIV/0!</v>
      </c>
      <c r="K57" s="53" t="e">
        <f>+$C$22*'10 - 2009'!AM57</f>
        <v>#DIV/0!</v>
      </c>
      <c r="L57" s="53" t="e">
        <f>+$C$22*'10 - 2009'!AN57</f>
        <v>#DIV/0!</v>
      </c>
      <c r="M57" s="53" t="e">
        <f>+$C$22*'10 - 2009'!AO57</f>
        <v>#DIV/0!</v>
      </c>
      <c r="N57" s="53" t="e">
        <f>+$C$22*'10 - 2009'!AP57</f>
        <v>#DIV/0!</v>
      </c>
      <c r="O57" s="53" t="e">
        <f>+$C$22*'10 - 2009'!AQ57</f>
        <v>#DIV/0!</v>
      </c>
      <c r="P57" s="53" t="e">
        <f>+$C$22*'10 - 2009'!AR57</f>
        <v>#DIV/0!</v>
      </c>
      <c r="Q57" s="53" t="e">
        <f>+$C$22*'10 - 2009'!AS57</f>
        <v>#DIV/0!</v>
      </c>
      <c r="R57" s="53" t="e">
        <f>+$C$22*'10 - 2009'!AT57</f>
        <v>#DIV/0!</v>
      </c>
      <c r="S57" s="53" t="e">
        <f>+$C$22*'10 - 2009'!AU57</f>
        <v>#DIV/0!</v>
      </c>
      <c r="T57" s="53" t="e">
        <f>+$C$22*'10 - 2009'!AV57</f>
        <v>#DIV/0!</v>
      </c>
      <c r="U57" s="53" t="e">
        <f>+$C$22*'10 - 2009'!AW57</f>
        <v>#DIV/0!</v>
      </c>
      <c r="V57" s="53" t="e">
        <f>+$C$22*'10 - 2009'!AX57</f>
        <v>#DIV/0!</v>
      </c>
      <c r="W57" s="53" t="e">
        <f>+$C$22*'10 - 2009'!AY57</f>
        <v>#DIV/0!</v>
      </c>
      <c r="X57" s="53" t="e">
        <f>+$C$22*'10 - 2009'!AZ57</f>
        <v>#DIV/0!</v>
      </c>
      <c r="Y57" s="53" t="e">
        <f>+$C$22*'10 - 2009'!BA57</f>
        <v>#DIV/0!</v>
      </c>
      <c r="Z57" s="53" t="e">
        <f>+$C$22*'10 - 2009'!BB57</f>
        <v>#DIV/0!</v>
      </c>
      <c r="AA57" s="53" t="e">
        <f>+$C$22*'10 - 2009'!BC57</f>
        <v>#DIV/0!</v>
      </c>
      <c r="AB57" s="53" t="e">
        <f>+$C$22*'10 - 2009'!BD57</f>
        <v>#DIV/0!</v>
      </c>
      <c r="AC57" s="53" t="e">
        <f>+$C$22*'10 - 2009'!BE57</f>
        <v>#DIV/0!</v>
      </c>
      <c r="AD57" s="53" t="e">
        <f>+$C$22*'10 - 2009'!BF57</f>
        <v>#DIV/0!</v>
      </c>
      <c r="AE57" s="53" t="e">
        <f>+$C$22*'10 - 2009'!BG57</f>
        <v>#DIV/0!</v>
      </c>
      <c r="AF57" s="53" t="e">
        <f>+$C$22*'10 - 2009'!BH57</f>
        <v>#DIV/0!</v>
      </c>
      <c r="AG57" s="53" t="e">
        <f>+$C$22*'10 - 2009'!BI57</f>
        <v>#DIV/0!</v>
      </c>
      <c r="AH57" s="53" t="e">
        <f>+$C$22*'10 - 2009'!BJ57</f>
        <v>#DIV/0!</v>
      </c>
      <c r="AI57" s="2"/>
    </row>
    <row r="58" spans="1:35">
      <c r="A58" s="63">
        <v>51</v>
      </c>
      <c r="B58" s="53">
        <f>+'10 - 2009'!B58</f>
        <v>0</v>
      </c>
      <c r="C58" s="53" t="e">
        <f>+'10 - 2009'!AE58/'10 - 2009'!BK58</f>
        <v>#DIV/0!</v>
      </c>
      <c r="D58" s="53" t="e">
        <f>+$C$22*'10 - 2009'!AF58</f>
        <v>#DIV/0!</v>
      </c>
      <c r="E58" s="53" t="e">
        <f>+$C$22*'10 - 2009'!AG58</f>
        <v>#DIV/0!</v>
      </c>
      <c r="F58" s="53" t="e">
        <f>+$C$22*'10 - 2009'!AH58</f>
        <v>#DIV/0!</v>
      </c>
      <c r="G58" s="53" t="e">
        <f>+$C$22*'10 - 2009'!AI58</f>
        <v>#DIV/0!</v>
      </c>
      <c r="H58" s="53" t="e">
        <f>+$C$22*'10 - 2009'!AJ58</f>
        <v>#DIV/0!</v>
      </c>
      <c r="I58" s="53" t="e">
        <f>+$C$22*'10 - 2009'!AK58</f>
        <v>#DIV/0!</v>
      </c>
      <c r="J58" s="53" t="e">
        <f>+$C$22*'10 - 2009'!AL58</f>
        <v>#DIV/0!</v>
      </c>
      <c r="K58" s="53" t="e">
        <f>+$C$22*'10 - 2009'!AM58</f>
        <v>#DIV/0!</v>
      </c>
      <c r="L58" s="53" t="e">
        <f>+$C$22*'10 - 2009'!AN58</f>
        <v>#DIV/0!</v>
      </c>
      <c r="M58" s="53" t="e">
        <f>+$C$22*'10 - 2009'!AO58</f>
        <v>#DIV/0!</v>
      </c>
      <c r="N58" s="53" t="e">
        <f>+$C$22*'10 - 2009'!AP58</f>
        <v>#DIV/0!</v>
      </c>
      <c r="O58" s="53" t="e">
        <f>+$C$22*'10 - 2009'!AQ58</f>
        <v>#DIV/0!</v>
      </c>
      <c r="P58" s="53" t="e">
        <f>+$C$22*'10 - 2009'!AR58</f>
        <v>#DIV/0!</v>
      </c>
      <c r="Q58" s="53" t="e">
        <f>+$C$22*'10 - 2009'!AS58</f>
        <v>#DIV/0!</v>
      </c>
      <c r="R58" s="53" t="e">
        <f>+$C$22*'10 - 2009'!AT58</f>
        <v>#DIV/0!</v>
      </c>
      <c r="S58" s="53" t="e">
        <f>+$C$22*'10 - 2009'!AU58</f>
        <v>#DIV/0!</v>
      </c>
      <c r="T58" s="53" t="e">
        <f>+$C$22*'10 - 2009'!AV58</f>
        <v>#DIV/0!</v>
      </c>
      <c r="U58" s="53" t="e">
        <f>+$C$22*'10 - 2009'!AW58</f>
        <v>#DIV/0!</v>
      </c>
      <c r="V58" s="53" t="e">
        <f>+$C$22*'10 - 2009'!AX58</f>
        <v>#DIV/0!</v>
      </c>
      <c r="W58" s="53" t="e">
        <f>+$C$22*'10 - 2009'!AY58</f>
        <v>#DIV/0!</v>
      </c>
      <c r="X58" s="53" t="e">
        <f>+$C$22*'10 - 2009'!AZ58</f>
        <v>#DIV/0!</v>
      </c>
      <c r="Y58" s="53" t="e">
        <f>+$C$22*'10 - 2009'!BA58</f>
        <v>#DIV/0!</v>
      </c>
      <c r="Z58" s="53" t="e">
        <f>+$C$22*'10 - 2009'!BB58</f>
        <v>#DIV/0!</v>
      </c>
      <c r="AA58" s="53" t="e">
        <f>+$C$22*'10 - 2009'!BC58</f>
        <v>#DIV/0!</v>
      </c>
      <c r="AB58" s="53" t="e">
        <f>+$C$22*'10 - 2009'!BD58</f>
        <v>#DIV/0!</v>
      </c>
      <c r="AC58" s="53" t="e">
        <f>+$C$22*'10 - 2009'!BE58</f>
        <v>#DIV/0!</v>
      </c>
      <c r="AD58" s="53" t="e">
        <f>+$C$22*'10 - 2009'!BF58</f>
        <v>#DIV/0!</v>
      </c>
      <c r="AE58" s="53" t="e">
        <f>+$C$22*'10 - 2009'!BG58</f>
        <v>#DIV/0!</v>
      </c>
      <c r="AF58" s="53" t="e">
        <f>+$C$22*'10 - 2009'!BH58</f>
        <v>#DIV/0!</v>
      </c>
      <c r="AG58" s="53" t="e">
        <f>+$C$22*'10 - 2009'!BI58</f>
        <v>#DIV/0!</v>
      </c>
      <c r="AH58" s="53" t="e">
        <f>+$C$22*'10 - 2009'!BJ58</f>
        <v>#DIV/0!</v>
      </c>
      <c r="AI58" s="2"/>
    </row>
    <row r="59" spans="1:35">
      <c r="A59" s="63">
        <v>52</v>
      </c>
      <c r="B59" s="53">
        <f>+'10 - 2009'!B59</f>
        <v>0</v>
      </c>
      <c r="C59" s="53" t="e">
        <f>+'10 - 2009'!AE59/'10 - 2009'!BK59</f>
        <v>#DIV/0!</v>
      </c>
      <c r="D59" s="53" t="e">
        <f>+$C$22*'10 - 2009'!AF59</f>
        <v>#DIV/0!</v>
      </c>
      <c r="E59" s="53" t="e">
        <f>+$C$22*'10 - 2009'!AG59</f>
        <v>#DIV/0!</v>
      </c>
      <c r="F59" s="53" t="e">
        <f>+$C$22*'10 - 2009'!AH59</f>
        <v>#DIV/0!</v>
      </c>
      <c r="G59" s="53" t="e">
        <f>+$C$22*'10 - 2009'!AI59</f>
        <v>#DIV/0!</v>
      </c>
      <c r="H59" s="53" t="e">
        <f>+$C$22*'10 - 2009'!AJ59</f>
        <v>#DIV/0!</v>
      </c>
      <c r="I59" s="53" t="e">
        <f>+$C$22*'10 - 2009'!AK59</f>
        <v>#DIV/0!</v>
      </c>
      <c r="J59" s="53" t="e">
        <f>+$C$22*'10 - 2009'!AL59</f>
        <v>#DIV/0!</v>
      </c>
      <c r="K59" s="53" t="e">
        <f>+$C$22*'10 - 2009'!AM59</f>
        <v>#DIV/0!</v>
      </c>
      <c r="L59" s="53" t="e">
        <f>+$C$22*'10 - 2009'!AN59</f>
        <v>#DIV/0!</v>
      </c>
      <c r="M59" s="53" t="e">
        <f>+$C$22*'10 - 2009'!AO59</f>
        <v>#DIV/0!</v>
      </c>
      <c r="N59" s="53" t="e">
        <f>+$C$22*'10 - 2009'!AP59</f>
        <v>#DIV/0!</v>
      </c>
      <c r="O59" s="53" t="e">
        <f>+$C$22*'10 - 2009'!AQ59</f>
        <v>#DIV/0!</v>
      </c>
      <c r="P59" s="53" t="e">
        <f>+$C$22*'10 - 2009'!AR59</f>
        <v>#DIV/0!</v>
      </c>
      <c r="Q59" s="53" t="e">
        <f>+$C$22*'10 - 2009'!AS59</f>
        <v>#DIV/0!</v>
      </c>
      <c r="R59" s="53" t="e">
        <f>+$C$22*'10 - 2009'!AT59</f>
        <v>#DIV/0!</v>
      </c>
      <c r="S59" s="53" t="e">
        <f>+$C$22*'10 - 2009'!AU59</f>
        <v>#DIV/0!</v>
      </c>
      <c r="T59" s="53" t="e">
        <f>+$C$22*'10 - 2009'!AV59</f>
        <v>#DIV/0!</v>
      </c>
      <c r="U59" s="53" t="e">
        <f>+$C$22*'10 - 2009'!AW59</f>
        <v>#DIV/0!</v>
      </c>
      <c r="V59" s="53" t="e">
        <f>+$C$22*'10 - 2009'!AX59</f>
        <v>#DIV/0!</v>
      </c>
      <c r="W59" s="53" t="e">
        <f>+$C$22*'10 - 2009'!AY59</f>
        <v>#DIV/0!</v>
      </c>
      <c r="X59" s="53" t="e">
        <f>+$C$22*'10 - 2009'!AZ59</f>
        <v>#DIV/0!</v>
      </c>
      <c r="Y59" s="53" t="e">
        <f>+$C$22*'10 - 2009'!BA59</f>
        <v>#DIV/0!</v>
      </c>
      <c r="Z59" s="53" t="e">
        <f>+$C$22*'10 - 2009'!BB59</f>
        <v>#DIV/0!</v>
      </c>
      <c r="AA59" s="53" t="e">
        <f>+$C$22*'10 - 2009'!BC59</f>
        <v>#DIV/0!</v>
      </c>
      <c r="AB59" s="53" t="e">
        <f>+$C$22*'10 - 2009'!BD59</f>
        <v>#DIV/0!</v>
      </c>
      <c r="AC59" s="53" t="e">
        <f>+$C$22*'10 - 2009'!BE59</f>
        <v>#DIV/0!</v>
      </c>
      <c r="AD59" s="53" t="e">
        <f>+$C$22*'10 - 2009'!BF59</f>
        <v>#DIV/0!</v>
      </c>
      <c r="AE59" s="53" t="e">
        <f>+$C$22*'10 - 2009'!BG59</f>
        <v>#DIV/0!</v>
      </c>
      <c r="AF59" s="53" t="e">
        <f>+$C$22*'10 - 2009'!BH59</f>
        <v>#DIV/0!</v>
      </c>
      <c r="AG59" s="53" t="e">
        <f>+$C$22*'10 - 2009'!BI59</f>
        <v>#DIV/0!</v>
      </c>
      <c r="AH59" s="53" t="e">
        <f>+$C$22*'10 - 2009'!BJ59</f>
        <v>#DIV/0!</v>
      </c>
      <c r="AI59" s="2"/>
    </row>
    <row r="60" spans="1:35">
      <c r="A60" s="63">
        <v>53</v>
      </c>
      <c r="B60" s="53">
        <f>+'10 - 2009'!B60</f>
        <v>0</v>
      </c>
      <c r="C60" s="53" t="e">
        <f>+'10 - 2009'!AE60/'10 - 2009'!BK60</f>
        <v>#DIV/0!</v>
      </c>
      <c r="D60" s="53" t="e">
        <f>+$C$22*'10 - 2009'!AF60</f>
        <v>#DIV/0!</v>
      </c>
      <c r="E60" s="53" t="e">
        <f>+$C$22*'10 - 2009'!AG60</f>
        <v>#DIV/0!</v>
      </c>
      <c r="F60" s="53" t="e">
        <f>+$C$22*'10 - 2009'!AH60</f>
        <v>#DIV/0!</v>
      </c>
      <c r="G60" s="53" t="e">
        <f>+$C$22*'10 - 2009'!AI60</f>
        <v>#DIV/0!</v>
      </c>
      <c r="H60" s="53" t="e">
        <f>+$C$22*'10 - 2009'!AJ60</f>
        <v>#DIV/0!</v>
      </c>
      <c r="I60" s="53" t="e">
        <f>+$C$22*'10 - 2009'!AK60</f>
        <v>#DIV/0!</v>
      </c>
      <c r="J60" s="53" t="e">
        <f>+$C$22*'10 - 2009'!AL60</f>
        <v>#DIV/0!</v>
      </c>
      <c r="K60" s="53" t="e">
        <f>+$C$22*'10 - 2009'!AM60</f>
        <v>#DIV/0!</v>
      </c>
      <c r="L60" s="53" t="e">
        <f>+$C$22*'10 - 2009'!AN60</f>
        <v>#DIV/0!</v>
      </c>
      <c r="M60" s="53" t="e">
        <f>+$C$22*'10 - 2009'!AO60</f>
        <v>#DIV/0!</v>
      </c>
      <c r="N60" s="53" t="e">
        <f>+$C$22*'10 - 2009'!AP60</f>
        <v>#DIV/0!</v>
      </c>
      <c r="O60" s="53" t="e">
        <f>+$C$22*'10 - 2009'!AQ60</f>
        <v>#DIV/0!</v>
      </c>
      <c r="P60" s="53" t="e">
        <f>+$C$22*'10 - 2009'!AR60</f>
        <v>#DIV/0!</v>
      </c>
      <c r="Q60" s="53" t="e">
        <f>+$C$22*'10 - 2009'!AS60</f>
        <v>#DIV/0!</v>
      </c>
      <c r="R60" s="53" t="e">
        <f>+$C$22*'10 - 2009'!AT60</f>
        <v>#DIV/0!</v>
      </c>
      <c r="S60" s="53" t="e">
        <f>+$C$22*'10 - 2009'!AU60</f>
        <v>#DIV/0!</v>
      </c>
      <c r="T60" s="53" t="e">
        <f>+$C$22*'10 - 2009'!AV60</f>
        <v>#DIV/0!</v>
      </c>
      <c r="U60" s="53" t="e">
        <f>+$C$22*'10 - 2009'!AW60</f>
        <v>#DIV/0!</v>
      </c>
      <c r="V60" s="53" t="e">
        <f>+$C$22*'10 - 2009'!AX60</f>
        <v>#DIV/0!</v>
      </c>
      <c r="W60" s="53" t="e">
        <f>+$C$22*'10 - 2009'!AY60</f>
        <v>#DIV/0!</v>
      </c>
      <c r="X60" s="53" t="e">
        <f>+$C$22*'10 - 2009'!AZ60</f>
        <v>#DIV/0!</v>
      </c>
      <c r="Y60" s="53" t="e">
        <f>+$C$22*'10 - 2009'!BA60</f>
        <v>#DIV/0!</v>
      </c>
      <c r="Z60" s="53" t="e">
        <f>+$C$22*'10 - 2009'!BB60</f>
        <v>#DIV/0!</v>
      </c>
      <c r="AA60" s="53" t="e">
        <f>+$C$22*'10 - 2009'!BC60</f>
        <v>#DIV/0!</v>
      </c>
      <c r="AB60" s="53" t="e">
        <f>+$C$22*'10 - 2009'!BD60</f>
        <v>#DIV/0!</v>
      </c>
      <c r="AC60" s="53" t="e">
        <f>+$C$22*'10 - 2009'!BE60</f>
        <v>#DIV/0!</v>
      </c>
      <c r="AD60" s="53" t="e">
        <f>+$C$22*'10 - 2009'!BF60</f>
        <v>#DIV/0!</v>
      </c>
      <c r="AE60" s="53" t="e">
        <f>+$C$22*'10 - 2009'!BG60</f>
        <v>#DIV/0!</v>
      </c>
      <c r="AF60" s="53" t="e">
        <f>+$C$22*'10 - 2009'!BH60</f>
        <v>#DIV/0!</v>
      </c>
      <c r="AG60" s="53" t="e">
        <f>+$C$22*'10 - 2009'!BI60</f>
        <v>#DIV/0!</v>
      </c>
      <c r="AH60" s="53" t="e">
        <f>+$C$22*'10 - 2009'!BJ60</f>
        <v>#DIV/0!</v>
      </c>
      <c r="AI60" s="2"/>
    </row>
    <row r="61" spans="1:35">
      <c r="A61" s="63">
        <v>54</v>
      </c>
      <c r="B61" s="53">
        <f>+'10 - 2009'!B61</f>
        <v>0</v>
      </c>
      <c r="C61" s="53" t="e">
        <f>+'10 - 2009'!AE61/'10 - 2009'!BK61</f>
        <v>#DIV/0!</v>
      </c>
      <c r="D61" s="53" t="e">
        <f>+$C$22*'10 - 2009'!AF61</f>
        <v>#DIV/0!</v>
      </c>
      <c r="E61" s="53" t="e">
        <f>+$C$22*'10 - 2009'!AG61</f>
        <v>#DIV/0!</v>
      </c>
      <c r="F61" s="53" t="e">
        <f>+$C$22*'10 - 2009'!AH61</f>
        <v>#DIV/0!</v>
      </c>
      <c r="G61" s="53" t="e">
        <f>+$C$22*'10 - 2009'!AI61</f>
        <v>#DIV/0!</v>
      </c>
      <c r="H61" s="53" t="e">
        <f>+$C$22*'10 - 2009'!AJ61</f>
        <v>#DIV/0!</v>
      </c>
      <c r="I61" s="53" t="e">
        <f>+$C$22*'10 - 2009'!AK61</f>
        <v>#DIV/0!</v>
      </c>
      <c r="J61" s="53" t="e">
        <f>+$C$22*'10 - 2009'!AL61</f>
        <v>#DIV/0!</v>
      </c>
      <c r="K61" s="53" t="e">
        <f>+$C$22*'10 - 2009'!AM61</f>
        <v>#DIV/0!</v>
      </c>
      <c r="L61" s="53" t="e">
        <f>+$C$22*'10 - 2009'!AN61</f>
        <v>#DIV/0!</v>
      </c>
      <c r="M61" s="53" t="e">
        <f>+$C$22*'10 - 2009'!AO61</f>
        <v>#DIV/0!</v>
      </c>
      <c r="N61" s="53" t="e">
        <f>+$C$22*'10 - 2009'!AP61</f>
        <v>#DIV/0!</v>
      </c>
      <c r="O61" s="53" t="e">
        <f>+$C$22*'10 - 2009'!AQ61</f>
        <v>#DIV/0!</v>
      </c>
      <c r="P61" s="53" t="e">
        <f>+$C$22*'10 - 2009'!AR61</f>
        <v>#DIV/0!</v>
      </c>
      <c r="Q61" s="53" t="e">
        <f>+$C$22*'10 - 2009'!AS61</f>
        <v>#DIV/0!</v>
      </c>
      <c r="R61" s="53" t="e">
        <f>+$C$22*'10 - 2009'!AT61</f>
        <v>#DIV/0!</v>
      </c>
      <c r="S61" s="53" t="e">
        <f>+$C$22*'10 - 2009'!AU61</f>
        <v>#DIV/0!</v>
      </c>
      <c r="T61" s="53" t="e">
        <f>+$C$22*'10 - 2009'!AV61</f>
        <v>#DIV/0!</v>
      </c>
      <c r="U61" s="53" t="e">
        <f>+$C$22*'10 - 2009'!AW61</f>
        <v>#DIV/0!</v>
      </c>
      <c r="V61" s="53" t="e">
        <f>+$C$22*'10 - 2009'!AX61</f>
        <v>#DIV/0!</v>
      </c>
      <c r="W61" s="53" t="e">
        <f>+$C$22*'10 - 2009'!AY61</f>
        <v>#DIV/0!</v>
      </c>
      <c r="X61" s="53" t="e">
        <f>+$C$22*'10 - 2009'!AZ61</f>
        <v>#DIV/0!</v>
      </c>
      <c r="Y61" s="53" t="e">
        <f>+$C$22*'10 - 2009'!BA61</f>
        <v>#DIV/0!</v>
      </c>
      <c r="Z61" s="53" t="e">
        <f>+$C$22*'10 - 2009'!BB61</f>
        <v>#DIV/0!</v>
      </c>
      <c r="AA61" s="53" t="e">
        <f>+$C$22*'10 - 2009'!BC61</f>
        <v>#DIV/0!</v>
      </c>
      <c r="AB61" s="53" t="e">
        <f>+$C$22*'10 - 2009'!BD61</f>
        <v>#DIV/0!</v>
      </c>
      <c r="AC61" s="53" t="e">
        <f>+$C$22*'10 - 2009'!BE61</f>
        <v>#DIV/0!</v>
      </c>
      <c r="AD61" s="53" t="e">
        <f>+$C$22*'10 - 2009'!BF61</f>
        <v>#DIV/0!</v>
      </c>
      <c r="AE61" s="53" t="e">
        <f>+$C$22*'10 - 2009'!BG61</f>
        <v>#DIV/0!</v>
      </c>
      <c r="AF61" s="53" t="e">
        <f>+$C$22*'10 - 2009'!BH61</f>
        <v>#DIV/0!</v>
      </c>
      <c r="AG61" s="53" t="e">
        <f>+$C$22*'10 - 2009'!BI61</f>
        <v>#DIV/0!</v>
      </c>
      <c r="AH61" s="53" t="e">
        <f>+$C$22*'10 - 2009'!BJ61</f>
        <v>#DIV/0!</v>
      </c>
      <c r="AI61" s="2"/>
    </row>
    <row r="62" spans="1:35">
      <c r="A62" s="63">
        <v>55</v>
      </c>
      <c r="B62" s="53">
        <f>+'10 - 2009'!B62</f>
        <v>0</v>
      </c>
      <c r="C62" s="53" t="e">
        <f>+'10 - 2009'!AE62/'10 - 2009'!BK62</f>
        <v>#DIV/0!</v>
      </c>
      <c r="D62" s="53" t="e">
        <f>+$C$22*'10 - 2009'!AF62</f>
        <v>#DIV/0!</v>
      </c>
      <c r="E62" s="53" t="e">
        <f>+$C$22*'10 - 2009'!AG62</f>
        <v>#DIV/0!</v>
      </c>
      <c r="F62" s="53" t="e">
        <f>+$C$22*'10 - 2009'!AH62</f>
        <v>#DIV/0!</v>
      </c>
      <c r="G62" s="53" t="e">
        <f>+$C$22*'10 - 2009'!AI62</f>
        <v>#DIV/0!</v>
      </c>
      <c r="H62" s="53" t="e">
        <f>+$C$22*'10 - 2009'!AJ62</f>
        <v>#DIV/0!</v>
      </c>
      <c r="I62" s="53" t="e">
        <f>+$C$22*'10 - 2009'!AK62</f>
        <v>#DIV/0!</v>
      </c>
      <c r="J62" s="53" t="e">
        <f>+$C$22*'10 - 2009'!AL62</f>
        <v>#DIV/0!</v>
      </c>
      <c r="K62" s="53" t="e">
        <f>+$C$22*'10 - 2009'!AM62</f>
        <v>#DIV/0!</v>
      </c>
      <c r="L62" s="53" t="e">
        <f>+$C$22*'10 - 2009'!AN62</f>
        <v>#DIV/0!</v>
      </c>
      <c r="M62" s="53" t="e">
        <f>+$C$22*'10 - 2009'!AO62</f>
        <v>#DIV/0!</v>
      </c>
      <c r="N62" s="53" t="e">
        <f>+$C$22*'10 - 2009'!AP62</f>
        <v>#DIV/0!</v>
      </c>
      <c r="O62" s="53" t="e">
        <f>+$C$22*'10 - 2009'!AQ62</f>
        <v>#DIV/0!</v>
      </c>
      <c r="P62" s="53" t="e">
        <f>+$C$22*'10 - 2009'!AR62</f>
        <v>#DIV/0!</v>
      </c>
      <c r="Q62" s="53" t="e">
        <f>+$C$22*'10 - 2009'!AS62</f>
        <v>#DIV/0!</v>
      </c>
      <c r="R62" s="53" t="e">
        <f>+$C$22*'10 - 2009'!AT62</f>
        <v>#DIV/0!</v>
      </c>
      <c r="S62" s="53" t="e">
        <f>+$C$22*'10 - 2009'!AU62</f>
        <v>#DIV/0!</v>
      </c>
      <c r="T62" s="53" t="e">
        <f>+$C$22*'10 - 2009'!AV62</f>
        <v>#DIV/0!</v>
      </c>
      <c r="U62" s="53" t="e">
        <f>+$C$22*'10 - 2009'!AW62</f>
        <v>#DIV/0!</v>
      </c>
      <c r="V62" s="53" t="e">
        <f>+$C$22*'10 - 2009'!AX62</f>
        <v>#DIV/0!</v>
      </c>
      <c r="W62" s="53" t="e">
        <f>+$C$22*'10 - 2009'!AY62</f>
        <v>#DIV/0!</v>
      </c>
      <c r="X62" s="53" t="e">
        <f>+$C$22*'10 - 2009'!AZ62</f>
        <v>#DIV/0!</v>
      </c>
      <c r="Y62" s="53" t="e">
        <f>+$C$22*'10 - 2009'!BA62</f>
        <v>#DIV/0!</v>
      </c>
      <c r="Z62" s="53" t="e">
        <f>+$C$22*'10 - 2009'!BB62</f>
        <v>#DIV/0!</v>
      </c>
      <c r="AA62" s="53" t="e">
        <f>+$C$22*'10 - 2009'!BC62</f>
        <v>#DIV/0!</v>
      </c>
      <c r="AB62" s="53" t="e">
        <f>+$C$22*'10 - 2009'!BD62</f>
        <v>#DIV/0!</v>
      </c>
      <c r="AC62" s="53" t="e">
        <f>+$C$22*'10 - 2009'!BE62</f>
        <v>#DIV/0!</v>
      </c>
      <c r="AD62" s="53" t="e">
        <f>+$C$22*'10 - 2009'!BF62</f>
        <v>#DIV/0!</v>
      </c>
      <c r="AE62" s="53" t="e">
        <f>+$C$22*'10 - 2009'!BG62</f>
        <v>#DIV/0!</v>
      </c>
      <c r="AF62" s="53" t="e">
        <f>+$C$22*'10 - 2009'!BH62</f>
        <v>#DIV/0!</v>
      </c>
      <c r="AG62" s="53" t="e">
        <f>+$C$22*'10 - 2009'!BI62</f>
        <v>#DIV/0!</v>
      </c>
      <c r="AH62" s="53" t="e">
        <f>+$C$22*'10 - 2009'!BJ62</f>
        <v>#DIV/0!</v>
      </c>
      <c r="AI62" s="2"/>
    </row>
    <row r="63" spans="1:35">
      <c r="A63" s="63">
        <v>56</v>
      </c>
      <c r="B63" s="53">
        <f>+'10 - 2009'!B63</f>
        <v>0</v>
      </c>
      <c r="C63" s="53" t="e">
        <f>+'10 - 2009'!AE63/'10 - 2009'!BK63</f>
        <v>#DIV/0!</v>
      </c>
      <c r="D63" s="53" t="e">
        <f>+$C$22*'10 - 2009'!AF63</f>
        <v>#DIV/0!</v>
      </c>
      <c r="E63" s="53" t="e">
        <f>+$C$22*'10 - 2009'!AG63</f>
        <v>#DIV/0!</v>
      </c>
      <c r="F63" s="53" t="e">
        <f>+$C$22*'10 - 2009'!AH63</f>
        <v>#DIV/0!</v>
      </c>
      <c r="G63" s="53" t="e">
        <f>+$C$22*'10 - 2009'!AI63</f>
        <v>#DIV/0!</v>
      </c>
      <c r="H63" s="53" t="e">
        <f>+$C$22*'10 - 2009'!AJ63</f>
        <v>#DIV/0!</v>
      </c>
      <c r="I63" s="53" t="e">
        <f>+$C$22*'10 - 2009'!AK63</f>
        <v>#DIV/0!</v>
      </c>
      <c r="J63" s="53" t="e">
        <f>+$C$22*'10 - 2009'!AL63</f>
        <v>#DIV/0!</v>
      </c>
      <c r="K63" s="53" t="e">
        <f>+$C$22*'10 - 2009'!AM63</f>
        <v>#DIV/0!</v>
      </c>
      <c r="L63" s="53" t="e">
        <f>+$C$22*'10 - 2009'!AN63</f>
        <v>#DIV/0!</v>
      </c>
      <c r="M63" s="53" t="e">
        <f>+$C$22*'10 - 2009'!AO63</f>
        <v>#DIV/0!</v>
      </c>
      <c r="N63" s="53" t="e">
        <f>+$C$22*'10 - 2009'!AP63</f>
        <v>#DIV/0!</v>
      </c>
      <c r="O63" s="53" t="e">
        <f>+$C$22*'10 - 2009'!AQ63</f>
        <v>#DIV/0!</v>
      </c>
      <c r="P63" s="53" t="e">
        <f>+$C$22*'10 - 2009'!AR63</f>
        <v>#DIV/0!</v>
      </c>
      <c r="Q63" s="53" t="e">
        <f>+$C$22*'10 - 2009'!AS63</f>
        <v>#DIV/0!</v>
      </c>
      <c r="R63" s="53" t="e">
        <f>+$C$22*'10 - 2009'!AT63</f>
        <v>#DIV/0!</v>
      </c>
      <c r="S63" s="53" t="e">
        <f>+$C$22*'10 - 2009'!AU63</f>
        <v>#DIV/0!</v>
      </c>
      <c r="T63" s="53" t="e">
        <f>+$C$22*'10 - 2009'!AV63</f>
        <v>#DIV/0!</v>
      </c>
      <c r="U63" s="53" t="e">
        <f>+$C$22*'10 - 2009'!AW63</f>
        <v>#DIV/0!</v>
      </c>
      <c r="V63" s="53" t="e">
        <f>+$C$22*'10 - 2009'!AX63</f>
        <v>#DIV/0!</v>
      </c>
      <c r="W63" s="53" t="e">
        <f>+$C$22*'10 - 2009'!AY63</f>
        <v>#DIV/0!</v>
      </c>
      <c r="X63" s="53" t="e">
        <f>+$C$22*'10 - 2009'!AZ63</f>
        <v>#DIV/0!</v>
      </c>
      <c r="Y63" s="53" t="e">
        <f>+$C$22*'10 - 2009'!BA63</f>
        <v>#DIV/0!</v>
      </c>
      <c r="Z63" s="53" t="e">
        <f>+$C$22*'10 - 2009'!BB63</f>
        <v>#DIV/0!</v>
      </c>
      <c r="AA63" s="53" t="e">
        <f>+$C$22*'10 - 2009'!BC63</f>
        <v>#DIV/0!</v>
      </c>
      <c r="AB63" s="53" t="e">
        <f>+$C$22*'10 - 2009'!BD63</f>
        <v>#DIV/0!</v>
      </c>
      <c r="AC63" s="53" t="e">
        <f>+$C$22*'10 - 2009'!BE63</f>
        <v>#DIV/0!</v>
      </c>
      <c r="AD63" s="53" t="e">
        <f>+$C$22*'10 - 2009'!BF63</f>
        <v>#DIV/0!</v>
      </c>
      <c r="AE63" s="53" t="e">
        <f>+$C$22*'10 - 2009'!BG63</f>
        <v>#DIV/0!</v>
      </c>
      <c r="AF63" s="53" t="e">
        <f>+$C$22*'10 - 2009'!BH63</f>
        <v>#DIV/0!</v>
      </c>
      <c r="AG63" s="53" t="e">
        <f>+$C$22*'10 - 2009'!BI63</f>
        <v>#DIV/0!</v>
      </c>
      <c r="AH63" s="53" t="e">
        <f>+$C$22*'10 - 2009'!BJ63</f>
        <v>#DIV/0!</v>
      </c>
      <c r="AI63" s="2"/>
    </row>
    <row r="64" spans="1:35">
      <c r="A64" s="63">
        <v>57</v>
      </c>
      <c r="B64" s="53">
        <f>+'10 - 2009'!B64</f>
        <v>0</v>
      </c>
      <c r="C64" s="53" t="e">
        <f>+'10 - 2009'!AE64/'10 - 2009'!BK64</f>
        <v>#DIV/0!</v>
      </c>
      <c r="D64" s="53" t="e">
        <f>+$C$22*'10 - 2009'!AF64</f>
        <v>#DIV/0!</v>
      </c>
      <c r="E64" s="53" t="e">
        <f>+$C$22*'10 - 2009'!AG64</f>
        <v>#DIV/0!</v>
      </c>
      <c r="F64" s="53" t="e">
        <f>+$C$22*'10 - 2009'!AH64</f>
        <v>#DIV/0!</v>
      </c>
      <c r="G64" s="53" t="e">
        <f>+$C$22*'10 - 2009'!AI64</f>
        <v>#DIV/0!</v>
      </c>
      <c r="H64" s="53" t="e">
        <f>+$C$22*'10 - 2009'!AJ64</f>
        <v>#DIV/0!</v>
      </c>
      <c r="I64" s="53" t="e">
        <f>+$C$22*'10 - 2009'!AK64</f>
        <v>#DIV/0!</v>
      </c>
      <c r="J64" s="53" t="e">
        <f>+$C$22*'10 - 2009'!AL64</f>
        <v>#DIV/0!</v>
      </c>
      <c r="K64" s="53" t="e">
        <f>+$C$22*'10 - 2009'!AM64</f>
        <v>#DIV/0!</v>
      </c>
      <c r="L64" s="53" t="e">
        <f>+$C$22*'10 - 2009'!AN64</f>
        <v>#DIV/0!</v>
      </c>
      <c r="M64" s="53" t="e">
        <f>+$C$22*'10 - 2009'!AO64</f>
        <v>#DIV/0!</v>
      </c>
      <c r="N64" s="53" t="e">
        <f>+$C$22*'10 - 2009'!AP64</f>
        <v>#DIV/0!</v>
      </c>
      <c r="O64" s="53" t="e">
        <f>+$C$22*'10 - 2009'!AQ64</f>
        <v>#DIV/0!</v>
      </c>
      <c r="P64" s="53" t="e">
        <f>+$C$22*'10 - 2009'!AR64</f>
        <v>#DIV/0!</v>
      </c>
      <c r="Q64" s="53" t="e">
        <f>+$C$22*'10 - 2009'!AS64</f>
        <v>#DIV/0!</v>
      </c>
      <c r="R64" s="53" t="e">
        <f>+$C$22*'10 - 2009'!AT64</f>
        <v>#DIV/0!</v>
      </c>
      <c r="S64" s="53" t="e">
        <f>+$C$22*'10 - 2009'!AU64</f>
        <v>#DIV/0!</v>
      </c>
      <c r="T64" s="53" t="e">
        <f>+$C$22*'10 - 2009'!AV64</f>
        <v>#DIV/0!</v>
      </c>
      <c r="U64" s="53" t="e">
        <f>+$C$22*'10 - 2009'!AW64</f>
        <v>#DIV/0!</v>
      </c>
      <c r="V64" s="53" t="e">
        <f>+$C$22*'10 - 2009'!AX64</f>
        <v>#DIV/0!</v>
      </c>
      <c r="W64" s="53" t="e">
        <f>+$C$22*'10 - 2009'!AY64</f>
        <v>#DIV/0!</v>
      </c>
      <c r="X64" s="53" t="e">
        <f>+$C$22*'10 - 2009'!AZ64</f>
        <v>#DIV/0!</v>
      </c>
      <c r="Y64" s="53" t="e">
        <f>+$C$22*'10 - 2009'!BA64</f>
        <v>#DIV/0!</v>
      </c>
      <c r="Z64" s="53" t="e">
        <f>+$C$22*'10 - 2009'!BB64</f>
        <v>#DIV/0!</v>
      </c>
      <c r="AA64" s="53" t="e">
        <f>+$C$22*'10 - 2009'!BC64</f>
        <v>#DIV/0!</v>
      </c>
      <c r="AB64" s="53" t="e">
        <f>+$C$22*'10 - 2009'!BD64</f>
        <v>#DIV/0!</v>
      </c>
      <c r="AC64" s="53" t="e">
        <f>+$C$22*'10 - 2009'!BE64</f>
        <v>#DIV/0!</v>
      </c>
      <c r="AD64" s="53" t="e">
        <f>+$C$22*'10 - 2009'!BF64</f>
        <v>#DIV/0!</v>
      </c>
      <c r="AE64" s="53" t="e">
        <f>+$C$22*'10 - 2009'!BG64</f>
        <v>#DIV/0!</v>
      </c>
      <c r="AF64" s="53" t="e">
        <f>+$C$22*'10 - 2009'!BH64</f>
        <v>#DIV/0!</v>
      </c>
      <c r="AG64" s="53" t="e">
        <f>+$C$22*'10 - 2009'!BI64</f>
        <v>#DIV/0!</v>
      </c>
      <c r="AH64" s="53" t="e">
        <f>+$C$22*'10 - 2009'!BJ64</f>
        <v>#DIV/0!</v>
      </c>
      <c r="AI64" s="2"/>
    </row>
    <row r="65" spans="1:35">
      <c r="A65" s="63">
        <v>58</v>
      </c>
      <c r="B65" s="53">
        <f>+'10 - 2009'!B65</f>
        <v>0</v>
      </c>
      <c r="C65" s="53" t="e">
        <f>+'10 - 2009'!AE65/'10 - 2009'!BK65</f>
        <v>#DIV/0!</v>
      </c>
      <c r="D65" s="53" t="e">
        <f>+$C$22*'10 - 2009'!AF65</f>
        <v>#DIV/0!</v>
      </c>
      <c r="E65" s="53" t="e">
        <f>+$C$22*'10 - 2009'!AG65</f>
        <v>#DIV/0!</v>
      </c>
      <c r="F65" s="53" t="e">
        <f>+$C$22*'10 - 2009'!AH65</f>
        <v>#DIV/0!</v>
      </c>
      <c r="G65" s="53" t="e">
        <f>+$C$22*'10 - 2009'!AI65</f>
        <v>#DIV/0!</v>
      </c>
      <c r="H65" s="53" t="e">
        <f>+$C$22*'10 - 2009'!AJ65</f>
        <v>#DIV/0!</v>
      </c>
      <c r="I65" s="53" t="e">
        <f>+$C$22*'10 - 2009'!AK65</f>
        <v>#DIV/0!</v>
      </c>
      <c r="J65" s="53" t="e">
        <f>+$C$22*'10 - 2009'!AL65</f>
        <v>#DIV/0!</v>
      </c>
      <c r="K65" s="53" t="e">
        <f>+$C$22*'10 - 2009'!AM65</f>
        <v>#DIV/0!</v>
      </c>
      <c r="L65" s="53" t="e">
        <f>+$C$22*'10 - 2009'!AN65</f>
        <v>#DIV/0!</v>
      </c>
      <c r="M65" s="53" t="e">
        <f>+$C$22*'10 - 2009'!AO65</f>
        <v>#DIV/0!</v>
      </c>
      <c r="N65" s="53" t="e">
        <f>+$C$22*'10 - 2009'!AP65</f>
        <v>#DIV/0!</v>
      </c>
      <c r="O65" s="53" t="e">
        <f>+$C$22*'10 - 2009'!AQ65</f>
        <v>#DIV/0!</v>
      </c>
      <c r="P65" s="53" t="e">
        <f>+$C$22*'10 - 2009'!AR65</f>
        <v>#DIV/0!</v>
      </c>
      <c r="Q65" s="53" t="e">
        <f>+$C$22*'10 - 2009'!AS65</f>
        <v>#DIV/0!</v>
      </c>
      <c r="R65" s="53" t="e">
        <f>+$C$22*'10 - 2009'!AT65</f>
        <v>#DIV/0!</v>
      </c>
      <c r="S65" s="53" t="e">
        <f>+$C$22*'10 - 2009'!AU65</f>
        <v>#DIV/0!</v>
      </c>
      <c r="T65" s="53" t="e">
        <f>+$C$22*'10 - 2009'!AV65</f>
        <v>#DIV/0!</v>
      </c>
      <c r="U65" s="53" t="e">
        <f>+$C$22*'10 - 2009'!AW65</f>
        <v>#DIV/0!</v>
      </c>
      <c r="V65" s="53" t="e">
        <f>+$C$22*'10 - 2009'!AX65</f>
        <v>#DIV/0!</v>
      </c>
      <c r="W65" s="53" t="e">
        <f>+$C$22*'10 - 2009'!AY65</f>
        <v>#DIV/0!</v>
      </c>
      <c r="X65" s="53" t="e">
        <f>+$C$22*'10 - 2009'!AZ65</f>
        <v>#DIV/0!</v>
      </c>
      <c r="Y65" s="53" t="e">
        <f>+$C$22*'10 - 2009'!BA65</f>
        <v>#DIV/0!</v>
      </c>
      <c r="Z65" s="53" t="e">
        <f>+$C$22*'10 - 2009'!BB65</f>
        <v>#DIV/0!</v>
      </c>
      <c r="AA65" s="53" t="e">
        <f>+$C$22*'10 - 2009'!BC65</f>
        <v>#DIV/0!</v>
      </c>
      <c r="AB65" s="53" t="e">
        <f>+$C$22*'10 - 2009'!BD65</f>
        <v>#DIV/0!</v>
      </c>
      <c r="AC65" s="53" t="e">
        <f>+$C$22*'10 - 2009'!BE65</f>
        <v>#DIV/0!</v>
      </c>
      <c r="AD65" s="53" t="e">
        <f>+$C$22*'10 - 2009'!BF65</f>
        <v>#DIV/0!</v>
      </c>
      <c r="AE65" s="53" t="e">
        <f>+$C$22*'10 - 2009'!BG65</f>
        <v>#DIV/0!</v>
      </c>
      <c r="AF65" s="53" t="e">
        <f>+$C$22*'10 - 2009'!BH65</f>
        <v>#DIV/0!</v>
      </c>
      <c r="AG65" s="53" t="e">
        <f>+$C$22*'10 - 2009'!BI65</f>
        <v>#DIV/0!</v>
      </c>
      <c r="AH65" s="53" t="e">
        <f>+$C$22*'10 - 2009'!BJ65</f>
        <v>#DIV/0!</v>
      </c>
      <c r="AI65" s="2"/>
    </row>
    <row r="66" spans="1:35">
      <c r="A66" s="63">
        <v>59</v>
      </c>
      <c r="B66" s="53">
        <f>+'10 - 2009'!B66</f>
        <v>0</v>
      </c>
      <c r="C66" s="53" t="e">
        <f>+'10 - 2009'!AE66/'10 - 2009'!BK66</f>
        <v>#DIV/0!</v>
      </c>
      <c r="D66" s="53" t="e">
        <f>+$C$22*'10 - 2009'!AF66</f>
        <v>#DIV/0!</v>
      </c>
      <c r="E66" s="53" t="e">
        <f>+$C$22*'10 - 2009'!AG66</f>
        <v>#DIV/0!</v>
      </c>
      <c r="F66" s="53" t="e">
        <f>+$C$22*'10 - 2009'!AH66</f>
        <v>#DIV/0!</v>
      </c>
      <c r="G66" s="53" t="e">
        <f>+$C$22*'10 - 2009'!AI66</f>
        <v>#DIV/0!</v>
      </c>
      <c r="H66" s="53" t="e">
        <f>+$C$22*'10 - 2009'!AJ66</f>
        <v>#DIV/0!</v>
      </c>
      <c r="I66" s="53" t="e">
        <f>+$C$22*'10 - 2009'!AK66</f>
        <v>#DIV/0!</v>
      </c>
      <c r="J66" s="53" t="e">
        <f>+$C$22*'10 - 2009'!AL66</f>
        <v>#DIV/0!</v>
      </c>
      <c r="K66" s="53" t="e">
        <f>+$C$22*'10 - 2009'!AM66</f>
        <v>#DIV/0!</v>
      </c>
      <c r="L66" s="53" t="e">
        <f>+$C$22*'10 - 2009'!AN66</f>
        <v>#DIV/0!</v>
      </c>
      <c r="M66" s="53" t="e">
        <f>+$C$22*'10 - 2009'!AO66</f>
        <v>#DIV/0!</v>
      </c>
      <c r="N66" s="53" t="e">
        <f>+$C$22*'10 - 2009'!AP66</f>
        <v>#DIV/0!</v>
      </c>
      <c r="O66" s="53" t="e">
        <f>+$C$22*'10 - 2009'!AQ66</f>
        <v>#DIV/0!</v>
      </c>
      <c r="P66" s="53" t="e">
        <f>+$C$22*'10 - 2009'!AR66</f>
        <v>#DIV/0!</v>
      </c>
      <c r="Q66" s="53" t="e">
        <f>+$C$22*'10 - 2009'!AS66</f>
        <v>#DIV/0!</v>
      </c>
      <c r="R66" s="53" t="e">
        <f>+$C$22*'10 - 2009'!AT66</f>
        <v>#DIV/0!</v>
      </c>
      <c r="S66" s="53" t="e">
        <f>+$C$22*'10 - 2009'!AU66</f>
        <v>#DIV/0!</v>
      </c>
      <c r="T66" s="53" t="e">
        <f>+$C$22*'10 - 2009'!AV66</f>
        <v>#DIV/0!</v>
      </c>
      <c r="U66" s="53" t="e">
        <f>+$C$22*'10 - 2009'!AW66</f>
        <v>#DIV/0!</v>
      </c>
      <c r="V66" s="53" t="e">
        <f>+$C$22*'10 - 2009'!AX66</f>
        <v>#DIV/0!</v>
      </c>
      <c r="W66" s="53" t="e">
        <f>+$C$22*'10 - 2009'!AY66</f>
        <v>#DIV/0!</v>
      </c>
      <c r="X66" s="53" t="e">
        <f>+$C$22*'10 - 2009'!AZ66</f>
        <v>#DIV/0!</v>
      </c>
      <c r="Y66" s="53" t="e">
        <f>+$C$22*'10 - 2009'!BA66</f>
        <v>#DIV/0!</v>
      </c>
      <c r="Z66" s="53" t="e">
        <f>+$C$22*'10 - 2009'!BB66</f>
        <v>#DIV/0!</v>
      </c>
      <c r="AA66" s="53" t="e">
        <f>+$C$22*'10 - 2009'!BC66</f>
        <v>#DIV/0!</v>
      </c>
      <c r="AB66" s="53" t="e">
        <f>+$C$22*'10 - 2009'!BD66</f>
        <v>#DIV/0!</v>
      </c>
      <c r="AC66" s="53" t="e">
        <f>+$C$22*'10 - 2009'!BE66</f>
        <v>#DIV/0!</v>
      </c>
      <c r="AD66" s="53" t="e">
        <f>+$C$22*'10 - 2009'!BF66</f>
        <v>#DIV/0!</v>
      </c>
      <c r="AE66" s="53" t="e">
        <f>+$C$22*'10 - 2009'!BG66</f>
        <v>#DIV/0!</v>
      </c>
      <c r="AF66" s="53" t="e">
        <f>+$C$22*'10 - 2009'!BH66</f>
        <v>#DIV/0!</v>
      </c>
      <c r="AG66" s="53" t="e">
        <f>+$C$22*'10 - 2009'!BI66</f>
        <v>#DIV/0!</v>
      </c>
      <c r="AH66" s="53" t="e">
        <f>+$C$22*'10 - 2009'!BJ66</f>
        <v>#DIV/0!</v>
      </c>
      <c r="AI66" s="2"/>
    </row>
    <row r="67" spans="1:35">
      <c r="A67" s="63">
        <v>60</v>
      </c>
      <c r="B67" s="53">
        <f>+'10 - 2009'!B67</f>
        <v>0</v>
      </c>
      <c r="C67" s="53" t="e">
        <f>+'10 - 2009'!AE67/'10 - 2009'!BK67</f>
        <v>#DIV/0!</v>
      </c>
      <c r="D67" s="53" t="e">
        <f>+$C$22*'10 - 2009'!AF67</f>
        <v>#DIV/0!</v>
      </c>
      <c r="E67" s="53" t="e">
        <f>+$C$22*'10 - 2009'!AG67</f>
        <v>#DIV/0!</v>
      </c>
      <c r="F67" s="53" t="e">
        <f>+$C$22*'10 - 2009'!AH67</f>
        <v>#DIV/0!</v>
      </c>
      <c r="G67" s="53" t="e">
        <f>+$C$22*'10 - 2009'!AI67</f>
        <v>#DIV/0!</v>
      </c>
      <c r="H67" s="53" t="e">
        <f>+$C$22*'10 - 2009'!AJ67</f>
        <v>#DIV/0!</v>
      </c>
      <c r="I67" s="53" t="e">
        <f>+$C$22*'10 - 2009'!AK67</f>
        <v>#DIV/0!</v>
      </c>
      <c r="J67" s="53" t="e">
        <f>+$C$22*'10 - 2009'!AL67</f>
        <v>#DIV/0!</v>
      </c>
      <c r="K67" s="53" t="e">
        <f>+$C$22*'10 - 2009'!AM67</f>
        <v>#DIV/0!</v>
      </c>
      <c r="L67" s="53" t="e">
        <f>+$C$22*'10 - 2009'!AN67</f>
        <v>#DIV/0!</v>
      </c>
      <c r="M67" s="53" t="e">
        <f>+$C$22*'10 - 2009'!AO67</f>
        <v>#DIV/0!</v>
      </c>
      <c r="N67" s="53" t="e">
        <f>+$C$22*'10 - 2009'!AP67</f>
        <v>#DIV/0!</v>
      </c>
      <c r="O67" s="53" t="e">
        <f>+$C$22*'10 - 2009'!AQ67</f>
        <v>#DIV/0!</v>
      </c>
      <c r="P67" s="53" t="e">
        <f>+$C$22*'10 - 2009'!AR67</f>
        <v>#DIV/0!</v>
      </c>
      <c r="Q67" s="53" t="e">
        <f>+$C$22*'10 - 2009'!AS67</f>
        <v>#DIV/0!</v>
      </c>
      <c r="R67" s="53" t="e">
        <f>+$C$22*'10 - 2009'!AT67</f>
        <v>#DIV/0!</v>
      </c>
      <c r="S67" s="53" t="e">
        <f>+$C$22*'10 - 2009'!AU67</f>
        <v>#DIV/0!</v>
      </c>
      <c r="T67" s="53" t="e">
        <f>+$C$22*'10 - 2009'!AV67</f>
        <v>#DIV/0!</v>
      </c>
      <c r="U67" s="53" t="e">
        <f>+$C$22*'10 - 2009'!AW67</f>
        <v>#DIV/0!</v>
      </c>
      <c r="V67" s="53" t="e">
        <f>+$C$22*'10 - 2009'!AX67</f>
        <v>#DIV/0!</v>
      </c>
      <c r="W67" s="53" t="e">
        <f>+$C$22*'10 - 2009'!AY67</f>
        <v>#DIV/0!</v>
      </c>
      <c r="X67" s="53" t="e">
        <f>+$C$22*'10 - 2009'!AZ67</f>
        <v>#DIV/0!</v>
      </c>
      <c r="Y67" s="53" t="e">
        <f>+$C$22*'10 - 2009'!BA67</f>
        <v>#DIV/0!</v>
      </c>
      <c r="Z67" s="53" t="e">
        <f>+$C$22*'10 - 2009'!BB67</f>
        <v>#DIV/0!</v>
      </c>
      <c r="AA67" s="53" t="e">
        <f>+$C$22*'10 - 2009'!BC67</f>
        <v>#DIV/0!</v>
      </c>
      <c r="AB67" s="53" t="e">
        <f>+$C$22*'10 - 2009'!BD67</f>
        <v>#DIV/0!</v>
      </c>
      <c r="AC67" s="53" t="e">
        <f>+$C$22*'10 - 2009'!BE67</f>
        <v>#DIV/0!</v>
      </c>
      <c r="AD67" s="53" t="e">
        <f>+$C$22*'10 - 2009'!BF67</f>
        <v>#DIV/0!</v>
      </c>
      <c r="AE67" s="53" t="e">
        <f>+$C$22*'10 - 2009'!BG67</f>
        <v>#DIV/0!</v>
      </c>
      <c r="AF67" s="53" t="e">
        <f>+$C$22*'10 - 2009'!BH67</f>
        <v>#DIV/0!</v>
      </c>
      <c r="AG67" s="53" t="e">
        <f>+$C$22*'10 - 2009'!BI67</f>
        <v>#DIV/0!</v>
      </c>
      <c r="AH67" s="53" t="e">
        <f>+$C$22*'10 - 2009'!BJ67</f>
        <v>#DIV/0!</v>
      </c>
      <c r="AI67" s="2"/>
    </row>
    <row r="68" spans="1:35">
      <c r="A68" s="63">
        <v>61</v>
      </c>
      <c r="B68" s="53">
        <f>+'10 - 2009'!B68</f>
        <v>0</v>
      </c>
      <c r="C68" s="53" t="e">
        <f>+'10 - 2009'!AE68/'10 - 2009'!BK68</f>
        <v>#DIV/0!</v>
      </c>
      <c r="D68" s="53" t="e">
        <f>+$C$22*'10 - 2009'!AF68</f>
        <v>#DIV/0!</v>
      </c>
      <c r="E68" s="53" t="e">
        <f>+$C$22*'10 - 2009'!AG68</f>
        <v>#DIV/0!</v>
      </c>
      <c r="F68" s="53" t="e">
        <f>+$C$22*'10 - 2009'!AH68</f>
        <v>#DIV/0!</v>
      </c>
      <c r="G68" s="53" t="e">
        <f>+$C$22*'10 - 2009'!AI68</f>
        <v>#DIV/0!</v>
      </c>
      <c r="H68" s="53" t="e">
        <f>+$C$22*'10 - 2009'!AJ68</f>
        <v>#DIV/0!</v>
      </c>
      <c r="I68" s="53" t="e">
        <f>+$C$22*'10 - 2009'!AK68</f>
        <v>#DIV/0!</v>
      </c>
      <c r="J68" s="53" t="e">
        <f>+$C$22*'10 - 2009'!AL68</f>
        <v>#DIV/0!</v>
      </c>
      <c r="K68" s="53" t="e">
        <f>+$C$22*'10 - 2009'!AM68</f>
        <v>#DIV/0!</v>
      </c>
      <c r="L68" s="53" t="e">
        <f>+$C$22*'10 - 2009'!AN68</f>
        <v>#DIV/0!</v>
      </c>
      <c r="M68" s="53" t="e">
        <f>+$C$22*'10 - 2009'!AO68</f>
        <v>#DIV/0!</v>
      </c>
      <c r="N68" s="53" t="e">
        <f>+$C$22*'10 - 2009'!AP68</f>
        <v>#DIV/0!</v>
      </c>
      <c r="O68" s="53" t="e">
        <f>+$C$22*'10 - 2009'!AQ68</f>
        <v>#DIV/0!</v>
      </c>
      <c r="P68" s="53" t="e">
        <f>+$C$22*'10 - 2009'!AR68</f>
        <v>#DIV/0!</v>
      </c>
      <c r="Q68" s="53" t="e">
        <f>+$C$22*'10 - 2009'!AS68</f>
        <v>#DIV/0!</v>
      </c>
      <c r="R68" s="53" t="e">
        <f>+$C$22*'10 - 2009'!AT68</f>
        <v>#DIV/0!</v>
      </c>
      <c r="S68" s="53" t="e">
        <f>+$C$22*'10 - 2009'!AU68</f>
        <v>#DIV/0!</v>
      </c>
      <c r="T68" s="53" t="e">
        <f>+$C$22*'10 - 2009'!AV68</f>
        <v>#DIV/0!</v>
      </c>
      <c r="U68" s="53" t="e">
        <f>+$C$22*'10 - 2009'!AW68</f>
        <v>#DIV/0!</v>
      </c>
      <c r="V68" s="53" t="e">
        <f>+$C$22*'10 - 2009'!AX68</f>
        <v>#DIV/0!</v>
      </c>
      <c r="W68" s="53" t="e">
        <f>+$C$22*'10 - 2009'!AY68</f>
        <v>#DIV/0!</v>
      </c>
      <c r="X68" s="53" t="e">
        <f>+$C$22*'10 - 2009'!AZ68</f>
        <v>#DIV/0!</v>
      </c>
      <c r="Y68" s="53" t="e">
        <f>+$C$22*'10 - 2009'!BA68</f>
        <v>#DIV/0!</v>
      </c>
      <c r="Z68" s="53" t="e">
        <f>+$C$22*'10 - 2009'!BB68</f>
        <v>#DIV/0!</v>
      </c>
      <c r="AA68" s="53" t="e">
        <f>+$C$22*'10 - 2009'!BC68</f>
        <v>#DIV/0!</v>
      </c>
      <c r="AB68" s="53" t="e">
        <f>+$C$22*'10 - 2009'!BD68</f>
        <v>#DIV/0!</v>
      </c>
      <c r="AC68" s="53" t="e">
        <f>+$C$22*'10 - 2009'!BE68</f>
        <v>#DIV/0!</v>
      </c>
      <c r="AD68" s="53" t="e">
        <f>+$C$22*'10 - 2009'!BF68</f>
        <v>#DIV/0!</v>
      </c>
      <c r="AE68" s="53" t="e">
        <f>+$C$22*'10 - 2009'!BG68</f>
        <v>#DIV/0!</v>
      </c>
      <c r="AF68" s="53" t="e">
        <f>+$C$22*'10 - 2009'!BH68</f>
        <v>#DIV/0!</v>
      </c>
      <c r="AG68" s="53" t="e">
        <f>+$C$22*'10 - 2009'!BI68</f>
        <v>#DIV/0!</v>
      </c>
      <c r="AH68" s="53" t="e">
        <f>+$C$22*'10 - 2009'!BJ68</f>
        <v>#DIV/0!</v>
      </c>
      <c r="AI68" s="2"/>
    </row>
    <row r="69" spans="1:35">
      <c r="A69" s="63">
        <v>62</v>
      </c>
      <c r="B69" s="53">
        <f>+'10 - 2009'!B69</f>
        <v>0</v>
      </c>
      <c r="C69" s="53" t="e">
        <f>+'10 - 2009'!AE69/'10 - 2009'!BK69</f>
        <v>#DIV/0!</v>
      </c>
      <c r="D69" s="53" t="e">
        <f>+$C$22*'10 - 2009'!AF69</f>
        <v>#DIV/0!</v>
      </c>
      <c r="E69" s="53" t="e">
        <f>+$C$22*'10 - 2009'!AG69</f>
        <v>#DIV/0!</v>
      </c>
      <c r="F69" s="53" t="e">
        <f>+$C$22*'10 - 2009'!AH69</f>
        <v>#DIV/0!</v>
      </c>
      <c r="G69" s="53" t="e">
        <f>+$C$22*'10 - 2009'!AI69</f>
        <v>#DIV/0!</v>
      </c>
      <c r="H69" s="53" t="e">
        <f>+$C$22*'10 - 2009'!AJ69</f>
        <v>#DIV/0!</v>
      </c>
      <c r="I69" s="53" t="e">
        <f>+$C$22*'10 - 2009'!AK69</f>
        <v>#DIV/0!</v>
      </c>
      <c r="J69" s="53" t="e">
        <f>+$C$22*'10 - 2009'!AL69</f>
        <v>#DIV/0!</v>
      </c>
      <c r="K69" s="53" t="e">
        <f>+$C$22*'10 - 2009'!AM69</f>
        <v>#DIV/0!</v>
      </c>
      <c r="L69" s="53" t="e">
        <f>+$C$22*'10 - 2009'!AN69</f>
        <v>#DIV/0!</v>
      </c>
      <c r="M69" s="53" t="e">
        <f>+$C$22*'10 - 2009'!AO69</f>
        <v>#DIV/0!</v>
      </c>
      <c r="N69" s="53" t="e">
        <f>+$C$22*'10 - 2009'!AP69</f>
        <v>#DIV/0!</v>
      </c>
      <c r="O69" s="53" t="e">
        <f>+$C$22*'10 - 2009'!AQ69</f>
        <v>#DIV/0!</v>
      </c>
      <c r="P69" s="53" t="e">
        <f>+$C$22*'10 - 2009'!AR69</f>
        <v>#DIV/0!</v>
      </c>
      <c r="Q69" s="53" t="e">
        <f>+$C$22*'10 - 2009'!AS69</f>
        <v>#DIV/0!</v>
      </c>
      <c r="R69" s="53" t="e">
        <f>+$C$22*'10 - 2009'!AT69</f>
        <v>#DIV/0!</v>
      </c>
      <c r="S69" s="53" t="e">
        <f>+$C$22*'10 - 2009'!AU69</f>
        <v>#DIV/0!</v>
      </c>
      <c r="T69" s="53" t="e">
        <f>+$C$22*'10 - 2009'!AV69</f>
        <v>#DIV/0!</v>
      </c>
      <c r="U69" s="53" t="e">
        <f>+$C$22*'10 - 2009'!AW69</f>
        <v>#DIV/0!</v>
      </c>
      <c r="V69" s="53" t="e">
        <f>+$C$22*'10 - 2009'!AX69</f>
        <v>#DIV/0!</v>
      </c>
      <c r="W69" s="53" t="e">
        <f>+$C$22*'10 - 2009'!AY69</f>
        <v>#DIV/0!</v>
      </c>
      <c r="X69" s="53" t="e">
        <f>+$C$22*'10 - 2009'!AZ69</f>
        <v>#DIV/0!</v>
      </c>
      <c r="Y69" s="53" t="e">
        <f>+$C$22*'10 - 2009'!BA69</f>
        <v>#DIV/0!</v>
      </c>
      <c r="Z69" s="53" t="e">
        <f>+$C$22*'10 - 2009'!BB69</f>
        <v>#DIV/0!</v>
      </c>
      <c r="AA69" s="53" t="e">
        <f>+$C$22*'10 - 2009'!BC69</f>
        <v>#DIV/0!</v>
      </c>
      <c r="AB69" s="53" t="e">
        <f>+$C$22*'10 - 2009'!BD69</f>
        <v>#DIV/0!</v>
      </c>
      <c r="AC69" s="53" t="e">
        <f>+$C$22*'10 - 2009'!BE69</f>
        <v>#DIV/0!</v>
      </c>
      <c r="AD69" s="53" t="e">
        <f>+$C$22*'10 - 2009'!BF69</f>
        <v>#DIV/0!</v>
      </c>
      <c r="AE69" s="53" t="e">
        <f>+$C$22*'10 - 2009'!BG69</f>
        <v>#DIV/0!</v>
      </c>
      <c r="AF69" s="53" t="e">
        <f>+$C$22*'10 - 2009'!BH69</f>
        <v>#DIV/0!</v>
      </c>
      <c r="AG69" s="53" t="e">
        <f>+$C$22*'10 - 2009'!BI69</f>
        <v>#DIV/0!</v>
      </c>
      <c r="AH69" s="53" t="e">
        <f>+$C$22*'10 - 2009'!BJ69</f>
        <v>#DIV/0!</v>
      </c>
      <c r="AI69" s="2"/>
    </row>
    <row r="70" spans="1:35">
      <c r="A70" s="63">
        <v>63</v>
      </c>
      <c r="B70" s="53">
        <f>+'10 - 2009'!B70</f>
        <v>0</v>
      </c>
      <c r="C70" s="53" t="e">
        <f>+'10 - 2009'!AE70/'10 - 2009'!BK70</f>
        <v>#DIV/0!</v>
      </c>
      <c r="D70" s="53" t="e">
        <f>+$C$22*'10 - 2009'!AF70</f>
        <v>#DIV/0!</v>
      </c>
      <c r="E70" s="53" t="e">
        <f>+$C$22*'10 - 2009'!AG70</f>
        <v>#DIV/0!</v>
      </c>
      <c r="F70" s="53" t="e">
        <f>+$C$22*'10 - 2009'!AH70</f>
        <v>#DIV/0!</v>
      </c>
      <c r="G70" s="53" t="e">
        <f>+$C$22*'10 - 2009'!AI70</f>
        <v>#DIV/0!</v>
      </c>
      <c r="H70" s="53" t="e">
        <f>+$C$22*'10 - 2009'!AJ70</f>
        <v>#DIV/0!</v>
      </c>
      <c r="I70" s="53" t="e">
        <f>+$C$22*'10 - 2009'!AK70</f>
        <v>#DIV/0!</v>
      </c>
      <c r="J70" s="53" t="e">
        <f>+$C$22*'10 - 2009'!AL70</f>
        <v>#DIV/0!</v>
      </c>
      <c r="K70" s="53" t="e">
        <f>+$C$22*'10 - 2009'!AM70</f>
        <v>#DIV/0!</v>
      </c>
      <c r="L70" s="53" t="e">
        <f>+$C$22*'10 - 2009'!AN70</f>
        <v>#DIV/0!</v>
      </c>
      <c r="M70" s="53" t="e">
        <f>+$C$22*'10 - 2009'!AO70</f>
        <v>#DIV/0!</v>
      </c>
      <c r="N70" s="53" t="e">
        <f>+$C$22*'10 - 2009'!AP70</f>
        <v>#DIV/0!</v>
      </c>
      <c r="O70" s="53" t="e">
        <f>+$C$22*'10 - 2009'!AQ70</f>
        <v>#DIV/0!</v>
      </c>
      <c r="P70" s="53" t="e">
        <f>+$C$22*'10 - 2009'!AR70</f>
        <v>#DIV/0!</v>
      </c>
      <c r="Q70" s="53" t="e">
        <f>+$C$22*'10 - 2009'!AS70</f>
        <v>#DIV/0!</v>
      </c>
      <c r="R70" s="53" t="e">
        <f>+$C$22*'10 - 2009'!AT70</f>
        <v>#DIV/0!</v>
      </c>
      <c r="S70" s="53" t="e">
        <f>+$C$22*'10 - 2009'!AU70</f>
        <v>#DIV/0!</v>
      </c>
      <c r="T70" s="53" t="e">
        <f>+$C$22*'10 - 2009'!AV70</f>
        <v>#DIV/0!</v>
      </c>
      <c r="U70" s="53" t="e">
        <f>+$C$22*'10 - 2009'!AW70</f>
        <v>#DIV/0!</v>
      </c>
      <c r="V70" s="53" t="e">
        <f>+$C$22*'10 - 2009'!AX70</f>
        <v>#DIV/0!</v>
      </c>
      <c r="W70" s="53" t="e">
        <f>+$C$22*'10 - 2009'!AY70</f>
        <v>#DIV/0!</v>
      </c>
      <c r="X70" s="53" t="e">
        <f>+$C$22*'10 - 2009'!AZ70</f>
        <v>#DIV/0!</v>
      </c>
      <c r="Y70" s="53" t="e">
        <f>+$C$22*'10 - 2009'!BA70</f>
        <v>#DIV/0!</v>
      </c>
      <c r="Z70" s="53" t="e">
        <f>+$C$22*'10 - 2009'!BB70</f>
        <v>#DIV/0!</v>
      </c>
      <c r="AA70" s="53" t="e">
        <f>+$C$22*'10 - 2009'!BC70</f>
        <v>#DIV/0!</v>
      </c>
      <c r="AB70" s="53" t="e">
        <f>+$C$22*'10 - 2009'!BD70</f>
        <v>#DIV/0!</v>
      </c>
      <c r="AC70" s="53" t="e">
        <f>+$C$22*'10 - 2009'!BE70</f>
        <v>#DIV/0!</v>
      </c>
      <c r="AD70" s="53" t="e">
        <f>+$C$22*'10 - 2009'!BF70</f>
        <v>#DIV/0!</v>
      </c>
      <c r="AE70" s="53" t="e">
        <f>+$C$22*'10 - 2009'!BG70</f>
        <v>#DIV/0!</v>
      </c>
      <c r="AF70" s="53" t="e">
        <f>+$C$22*'10 - 2009'!BH70</f>
        <v>#DIV/0!</v>
      </c>
      <c r="AG70" s="53" t="e">
        <f>+$C$22*'10 - 2009'!BI70</f>
        <v>#DIV/0!</v>
      </c>
      <c r="AH70" s="53" t="e">
        <f>+$C$22*'10 - 2009'!BJ70</f>
        <v>#DIV/0!</v>
      </c>
      <c r="AI70" s="2"/>
    </row>
    <row r="71" spans="1:35">
      <c r="A71" s="63">
        <v>64</v>
      </c>
      <c r="B71" s="53">
        <f>+'10 - 2009'!B71</f>
        <v>0</v>
      </c>
      <c r="C71" s="53" t="e">
        <f>+'10 - 2009'!AE71/'10 - 2009'!BK71</f>
        <v>#DIV/0!</v>
      </c>
      <c r="D71" s="53" t="e">
        <f>+$C$22*'10 - 2009'!AF71</f>
        <v>#DIV/0!</v>
      </c>
      <c r="E71" s="53" t="e">
        <f>+$C$22*'10 - 2009'!AG71</f>
        <v>#DIV/0!</v>
      </c>
      <c r="F71" s="53" t="e">
        <f>+$C$22*'10 - 2009'!AH71</f>
        <v>#DIV/0!</v>
      </c>
      <c r="G71" s="53" t="e">
        <f>+$C$22*'10 - 2009'!AI71</f>
        <v>#DIV/0!</v>
      </c>
      <c r="H71" s="53" t="e">
        <f>+$C$22*'10 - 2009'!AJ71</f>
        <v>#DIV/0!</v>
      </c>
      <c r="I71" s="53" t="e">
        <f>+$C$22*'10 - 2009'!AK71</f>
        <v>#DIV/0!</v>
      </c>
      <c r="J71" s="53" t="e">
        <f>+$C$22*'10 - 2009'!AL71</f>
        <v>#DIV/0!</v>
      </c>
      <c r="K71" s="53" t="e">
        <f>+$C$22*'10 - 2009'!AM71</f>
        <v>#DIV/0!</v>
      </c>
      <c r="L71" s="53" t="e">
        <f>+$C$22*'10 - 2009'!AN71</f>
        <v>#DIV/0!</v>
      </c>
      <c r="M71" s="53" t="e">
        <f>+$C$22*'10 - 2009'!AO71</f>
        <v>#DIV/0!</v>
      </c>
      <c r="N71" s="53" t="e">
        <f>+$C$22*'10 - 2009'!AP71</f>
        <v>#DIV/0!</v>
      </c>
      <c r="O71" s="53" t="e">
        <f>+$C$22*'10 - 2009'!AQ71</f>
        <v>#DIV/0!</v>
      </c>
      <c r="P71" s="53" t="e">
        <f>+$C$22*'10 - 2009'!AR71</f>
        <v>#DIV/0!</v>
      </c>
      <c r="Q71" s="53" t="e">
        <f>+$C$22*'10 - 2009'!AS71</f>
        <v>#DIV/0!</v>
      </c>
      <c r="R71" s="53" t="e">
        <f>+$C$22*'10 - 2009'!AT71</f>
        <v>#DIV/0!</v>
      </c>
      <c r="S71" s="53" t="e">
        <f>+$C$22*'10 - 2009'!AU71</f>
        <v>#DIV/0!</v>
      </c>
      <c r="T71" s="53" t="e">
        <f>+$C$22*'10 - 2009'!AV71</f>
        <v>#DIV/0!</v>
      </c>
      <c r="U71" s="53" t="e">
        <f>+$C$22*'10 - 2009'!AW71</f>
        <v>#DIV/0!</v>
      </c>
      <c r="V71" s="53" t="e">
        <f>+$C$22*'10 - 2009'!AX71</f>
        <v>#DIV/0!</v>
      </c>
      <c r="W71" s="53" t="e">
        <f>+$C$22*'10 - 2009'!AY71</f>
        <v>#DIV/0!</v>
      </c>
      <c r="X71" s="53" t="e">
        <f>+$C$22*'10 - 2009'!AZ71</f>
        <v>#DIV/0!</v>
      </c>
      <c r="Y71" s="53" t="e">
        <f>+$C$22*'10 - 2009'!BA71</f>
        <v>#DIV/0!</v>
      </c>
      <c r="Z71" s="53" t="e">
        <f>+$C$22*'10 - 2009'!BB71</f>
        <v>#DIV/0!</v>
      </c>
      <c r="AA71" s="53" t="e">
        <f>+$C$22*'10 - 2009'!BC71</f>
        <v>#DIV/0!</v>
      </c>
      <c r="AB71" s="53" t="e">
        <f>+$C$22*'10 - 2009'!BD71</f>
        <v>#DIV/0!</v>
      </c>
      <c r="AC71" s="53" t="e">
        <f>+$C$22*'10 - 2009'!BE71</f>
        <v>#DIV/0!</v>
      </c>
      <c r="AD71" s="53" t="e">
        <f>+$C$22*'10 - 2009'!BF71</f>
        <v>#DIV/0!</v>
      </c>
      <c r="AE71" s="53" t="e">
        <f>+$C$22*'10 - 2009'!BG71</f>
        <v>#DIV/0!</v>
      </c>
      <c r="AF71" s="53" t="e">
        <f>+$C$22*'10 - 2009'!BH71</f>
        <v>#DIV/0!</v>
      </c>
      <c r="AG71" s="53" t="e">
        <f>+$C$22*'10 - 2009'!BI71</f>
        <v>#DIV/0!</v>
      </c>
      <c r="AH71" s="53" t="e">
        <f>+$C$22*'10 - 2009'!BJ71</f>
        <v>#DIV/0!</v>
      </c>
      <c r="AI71" s="2"/>
    </row>
    <row r="72" spans="1:35">
      <c r="A72" s="63">
        <v>65</v>
      </c>
      <c r="B72" s="53">
        <f>+'10 - 2009'!B72</f>
        <v>0</v>
      </c>
      <c r="C72" s="53" t="e">
        <f>+'10 - 2009'!AE72/'10 - 2009'!BK72</f>
        <v>#DIV/0!</v>
      </c>
      <c r="D72" s="53" t="e">
        <f>+$C$22*'10 - 2009'!AF72</f>
        <v>#DIV/0!</v>
      </c>
      <c r="E72" s="53" t="e">
        <f>+$C$22*'10 - 2009'!AG72</f>
        <v>#DIV/0!</v>
      </c>
      <c r="F72" s="53" t="e">
        <f>+$C$22*'10 - 2009'!AH72</f>
        <v>#DIV/0!</v>
      </c>
      <c r="G72" s="53" t="e">
        <f>+$C$22*'10 - 2009'!AI72</f>
        <v>#DIV/0!</v>
      </c>
      <c r="H72" s="53" t="e">
        <f>+$C$22*'10 - 2009'!AJ72</f>
        <v>#DIV/0!</v>
      </c>
      <c r="I72" s="53" t="e">
        <f>+$C$22*'10 - 2009'!AK72</f>
        <v>#DIV/0!</v>
      </c>
      <c r="J72" s="53" t="e">
        <f>+$C$22*'10 - 2009'!AL72</f>
        <v>#DIV/0!</v>
      </c>
      <c r="K72" s="53" t="e">
        <f>+$C$22*'10 - 2009'!AM72</f>
        <v>#DIV/0!</v>
      </c>
      <c r="L72" s="53" t="e">
        <f>+$C$22*'10 - 2009'!AN72</f>
        <v>#DIV/0!</v>
      </c>
      <c r="M72" s="53" t="e">
        <f>+$C$22*'10 - 2009'!AO72</f>
        <v>#DIV/0!</v>
      </c>
      <c r="N72" s="53" t="e">
        <f>+$C$22*'10 - 2009'!AP72</f>
        <v>#DIV/0!</v>
      </c>
      <c r="O72" s="53" t="e">
        <f>+$C$22*'10 - 2009'!AQ72</f>
        <v>#DIV/0!</v>
      </c>
      <c r="P72" s="53" t="e">
        <f>+$C$22*'10 - 2009'!AR72</f>
        <v>#DIV/0!</v>
      </c>
      <c r="Q72" s="53" t="e">
        <f>+$C$22*'10 - 2009'!AS72</f>
        <v>#DIV/0!</v>
      </c>
      <c r="R72" s="53" t="e">
        <f>+$C$22*'10 - 2009'!AT72</f>
        <v>#DIV/0!</v>
      </c>
      <c r="S72" s="53" t="e">
        <f>+$C$22*'10 - 2009'!AU72</f>
        <v>#DIV/0!</v>
      </c>
      <c r="T72" s="53" t="e">
        <f>+$C$22*'10 - 2009'!AV72</f>
        <v>#DIV/0!</v>
      </c>
      <c r="U72" s="53" t="e">
        <f>+$C$22*'10 - 2009'!AW72</f>
        <v>#DIV/0!</v>
      </c>
      <c r="V72" s="53" t="e">
        <f>+$C$22*'10 - 2009'!AX72</f>
        <v>#DIV/0!</v>
      </c>
      <c r="W72" s="53" t="e">
        <f>+$C$22*'10 - 2009'!AY72</f>
        <v>#DIV/0!</v>
      </c>
      <c r="X72" s="53" t="e">
        <f>+$C$22*'10 - 2009'!AZ72</f>
        <v>#DIV/0!</v>
      </c>
      <c r="Y72" s="53" t="e">
        <f>+$C$22*'10 - 2009'!BA72</f>
        <v>#DIV/0!</v>
      </c>
      <c r="Z72" s="53" t="e">
        <f>+$C$22*'10 - 2009'!BB72</f>
        <v>#DIV/0!</v>
      </c>
      <c r="AA72" s="53" t="e">
        <f>+$C$22*'10 - 2009'!BC72</f>
        <v>#DIV/0!</v>
      </c>
      <c r="AB72" s="53" t="e">
        <f>+$C$22*'10 - 2009'!BD72</f>
        <v>#DIV/0!</v>
      </c>
      <c r="AC72" s="53" t="e">
        <f>+$C$22*'10 - 2009'!BE72</f>
        <v>#DIV/0!</v>
      </c>
      <c r="AD72" s="53" t="e">
        <f>+$C$22*'10 - 2009'!BF72</f>
        <v>#DIV/0!</v>
      </c>
      <c r="AE72" s="53" t="e">
        <f>+$C$22*'10 - 2009'!BG72</f>
        <v>#DIV/0!</v>
      </c>
      <c r="AF72" s="53" t="e">
        <f>+$C$22*'10 - 2009'!BH72</f>
        <v>#DIV/0!</v>
      </c>
      <c r="AG72" s="53" t="e">
        <f>+$C$22*'10 - 2009'!BI72</f>
        <v>#DIV/0!</v>
      </c>
      <c r="AH72" s="53" t="e">
        <f>+$C$22*'10 - 2009'!BJ72</f>
        <v>#DIV/0!</v>
      </c>
      <c r="AI72" s="2"/>
    </row>
    <row r="73" spans="1:35">
      <c r="A73" s="63">
        <v>66</v>
      </c>
      <c r="B73" s="53">
        <f>+'10 - 2009'!B73</f>
        <v>0</v>
      </c>
      <c r="C73" s="53" t="e">
        <f>+'10 - 2009'!AE73/'10 - 2009'!BK73</f>
        <v>#DIV/0!</v>
      </c>
      <c r="D73" s="53" t="e">
        <f>+$C$22*'10 - 2009'!AF73</f>
        <v>#DIV/0!</v>
      </c>
      <c r="E73" s="53" t="e">
        <f>+$C$22*'10 - 2009'!AG73</f>
        <v>#DIV/0!</v>
      </c>
      <c r="F73" s="53" t="e">
        <f>+$C$22*'10 - 2009'!AH73</f>
        <v>#DIV/0!</v>
      </c>
      <c r="G73" s="53" t="e">
        <f>+$C$22*'10 - 2009'!AI73</f>
        <v>#DIV/0!</v>
      </c>
      <c r="H73" s="53" t="e">
        <f>+$C$22*'10 - 2009'!AJ73</f>
        <v>#DIV/0!</v>
      </c>
      <c r="I73" s="53" t="e">
        <f>+$C$22*'10 - 2009'!AK73</f>
        <v>#DIV/0!</v>
      </c>
      <c r="J73" s="53" t="e">
        <f>+$C$22*'10 - 2009'!AL73</f>
        <v>#DIV/0!</v>
      </c>
      <c r="K73" s="53" t="e">
        <f>+$C$22*'10 - 2009'!AM73</f>
        <v>#DIV/0!</v>
      </c>
      <c r="L73" s="53" t="e">
        <f>+$C$22*'10 - 2009'!AN73</f>
        <v>#DIV/0!</v>
      </c>
      <c r="M73" s="53" t="e">
        <f>+$C$22*'10 - 2009'!AO73</f>
        <v>#DIV/0!</v>
      </c>
      <c r="N73" s="53" t="e">
        <f>+$C$22*'10 - 2009'!AP73</f>
        <v>#DIV/0!</v>
      </c>
      <c r="O73" s="53" t="e">
        <f>+$C$22*'10 - 2009'!AQ73</f>
        <v>#DIV/0!</v>
      </c>
      <c r="P73" s="53" t="e">
        <f>+$C$22*'10 - 2009'!AR73</f>
        <v>#DIV/0!</v>
      </c>
      <c r="Q73" s="53" t="e">
        <f>+$C$22*'10 - 2009'!AS73</f>
        <v>#DIV/0!</v>
      </c>
      <c r="R73" s="53" t="e">
        <f>+$C$22*'10 - 2009'!AT73</f>
        <v>#DIV/0!</v>
      </c>
      <c r="S73" s="53" t="e">
        <f>+$C$22*'10 - 2009'!AU73</f>
        <v>#DIV/0!</v>
      </c>
      <c r="T73" s="53" t="e">
        <f>+$C$22*'10 - 2009'!AV73</f>
        <v>#DIV/0!</v>
      </c>
      <c r="U73" s="53" t="e">
        <f>+$C$22*'10 - 2009'!AW73</f>
        <v>#DIV/0!</v>
      </c>
      <c r="V73" s="53" t="e">
        <f>+$C$22*'10 - 2009'!AX73</f>
        <v>#DIV/0!</v>
      </c>
      <c r="W73" s="53" t="e">
        <f>+$C$22*'10 - 2009'!AY73</f>
        <v>#DIV/0!</v>
      </c>
      <c r="X73" s="53" t="e">
        <f>+$C$22*'10 - 2009'!AZ73</f>
        <v>#DIV/0!</v>
      </c>
      <c r="Y73" s="53" t="e">
        <f>+$C$22*'10 - 2009'!BA73</f>
        <v>#DIV/0!</v>
      </c>
      <c r="Z73" s="53" t="e">
        <f>+$C$22*'10 - 2009'!BB73</f>
        <v>#DIV/0!</v>
      </c>
      <c r="AA73" s="53" t="e">
        <f>+$C$22*'10 - 2009'!BC73</f>
        <v>#DIV/0!</v>
      </c>
      <c r="AB73" s="53" t="e">
        <f>+$C$22*'10 - 2009'!BD73</f>
        <v>#DIV/0!</v>
      </c>
      <c r="AC73" s="53" t="e">
        <f>+$C$22*'10 - 2009'!BE73</f>
        <v>#DIV/0!</v>
      </c>
      <c r="AD73" s="53" t="e">
        <f>+$C$22*'10 - 2009'!BF73</f>
        <v>#DIV/0!</v>
      </c>
      <c r="AE73" s="53" t="e">
        <f>+$C$22*'10 - 2009'!BG73</f>
        <v>#DIV/0!</v>
      </c>
      <c r="AF73" s="53" t="e">
        <f>+$C$22*'10 - 2009'!BH73</f>
        <v>#DIV/0!</v>
      </c>
      <c r="AG73" s="53" t="e">
        <f>+$C$22*'10 - 2009'!BI73</f>
        <v>#DIV/0!</v>
      </c>
      <c r="AH73" s="53" t="e">
        <f>+$C$22*'10 - 2009'!BJ73</f>
        <v>#DIV/0!</v>
      </c>
      <c r="AI73" s="2"/>
    </row>
    <row r="74" spans="1:35">
      <c r="A74" s="63">
        <v>67</v>
      </c>
      <c r="B74" s="53">
        <f>+'10 - 2009'!B74</f>
        <v>0</v>
      </c>
      <c r="C74" s="53" t="e">
        <f>+'10 - 2009'!AE74/'10 - 2009'!BK74</f>
        <v>#DIV/0!</v>
      </c>
      <c r="D74" s="53" t="e">
        <f>+$C$22*'10 - 2009'!AF74</f>
        <v>#DIV/0!</v>
      </c>
      <c r="E74" s="53" t="e">
        <f>+$C$22*'10 - 2009'!AG74</f>
        <v>#DIV/0!</v>
      </c>
      <c r="F74" s="53" t="e">
        <f>+$C$22*'10 - 2009'!AH74</f>
        <v>#DIV/0!</v>
      </c>
      <c r="G74" s="53" t="e">
        <f>+$C$22*'10 - 2009'!AI74</f>
        <v>#DIV/0!</v>
      </c>
      <c r="H74" s="53" t="e">
        <f>+$C$22*'10 - 2009'!AJ74</f>
        <v>#DIV/0!</v>
      </c>
      <c r="I74" s="53" t="e">
        <f>+$C$22*'10 - 2009'!AK74</f>
        <v>#DIV/0!</v>
      </c>
      <c r="J74" s="53" t="e">
        <f>+$C$22*'10 - 2009'!AL74</f>
        <v>#DIV/0!</v>
      </c>
      <c r="K74" s="53" t="e">
        <f>+$C$22*'10 - 2009'!AM74</f>
        <v>#DIV/0!</v>
      </c>
      <c r="L74" s="53" t="e">
        <f>+$C$22*'10 - 2009'!AN74</f>
        <v>#DIV/0!</v>
      </c>
      <c r="M74" s="53" t="e">
        <f>+$C$22*'10 - 2009'!AO74</f>
        <v>#DIV/0!</v>
      </c>
      <c r="N74" s="53" t="e">
        <f>+$C$22*'10 - 2009'!AP74</f>
        <v>#DIV/0!</v>
      </c>
      <c r="O74" s="53" t="e">
        <f>+$C$22*'10 - 2009'!AQ74</f>
        <v>#DIV/0!</v>
      </c>
      <c r="P74" s="53" t="e">
        <f>+$C$22*'10 - 2009'!AR74</f>
        <v>#DIV/0!</v>
      </c>
      <c r="Q74" s="53" t="e">
        <f>+$C$22*'10 - 2009'!AS74</f>
        <v>#DIV/0!</v>
      </c>
      <c r="R74" s="53" t="e">
        <f>+$C$22*'10 - 2009'!AT74</f>
        <v>#DIV/0!</v>
      </c>
      <c r="S74" s="53" t="e">
        <f>+$C$22*'10 - 2009'!AU74</f>
        <v>#DIV/0!</v>
      </c>
      <c r="T74" s="53" t="e">
        <f>+$C$22*'10 - 2009'!AV74</f>
        <v>#DIV/0!</v>
      </c>
      <c r="U74" s="53" t="e">
        <f>+$C$22*'10 - 2009'!AW74</f>
        <v>#DIV/0!</v>
      </c>
      <c r="V74" s="53" t="e">
        <f>+$C$22*'10 - 2009'!AX74</f>
        <v>#DIV/0!</v>
      </c>
      <c r="W74" s="53" t="e">
        <f>+$C$22*'10 - 2009'!AY74</f>
        <v>#DIV/0!</v>
      </c>
      <c r="X74" s="53" t="e">
        <f>+$C$22*'10 - 2009'!AZ74</f>
        <v>#DIV/0!</v>
      </c>
      <c r="Y74" s="53" t="e">
        <f>+$C$22*'10 - 2009'!BA74</f>
        <v>#DIV/0!</v>
      </c>
      <c r="Z74" s="53" t="e">
        <f>+$C$22*'10 - 2009'!BB74</f>
        <v>#DIV/0!</v>
      </c>
      <c r="AA74" s="53" t="e">
        <f>+$C$22*'10 - 2009'!BC74</f>
        <v>#DIV/0!</v>
      </c>
      <c r="AB74" s="53" t="e">
        <f>+$C$22*'10 - 2009'!BD74</f>
        <v>#DIV/0!</v>
      </c>
      <c r="AC74" s="53" t="e">
        <f>+$C$22*'10 - 2009'!BE74</f>
        <v>#DIV/0!</v>
      </c>
      <c r="AD74" s="53" t="e">
        <f>+$C$22*'10 - 2009'!BF74</f>
        <v>#DIV/0!</v>
      </c>
      <c r="AE74" s="53" t="e">
        <f>+$C$22*'10 - 2009'!BG74</f>
        <v>#DIV/0!</v>
      </c>
      <c r="AF74" s="53" t="e">
        <f>+$C$22*'10 - 2009'!BH74</f>
        <v>#DIV/0!</v>
      </c>
      <c r="AG74" s="53" t="e">
        <f>+$C$22*'10 - 2009'!BI74</f>
        <v>#DIV/0!</v>
      </c>
      <c r="AH74" s="53" t="e">
        <f>+$C$22*'10 - 2009'!BJ74</f>
        <v>#DIV/0!</v>
      </c>
      <c r="AI74" s="2"/>
    </row>
    <row r="75" spans="1:35">
      <c r="A75" s="63">
        <v>68</v>
      </c>
      <c r="B75" s="53">
        <f>+'10 - 2009'!B75</f>
        <v>0</v>
      </c>
      <c r="C75" s="53" t="e">
        <f>+'10 - 2009'!AE75/'10 - 2009'!BK75</f>
        <v>#DIV/0!</v>
      </c>
      <c r="D75" s="53" t="e">
        <f>+$C$22*'10 - 2009'!AF75</f>
        <v>#DIV/0!</v>
      </c>
      <c r="E75" s="53" t="e">
        <f>+$C$22*'10 - 2009'!AG75</f>
        <v>#DIV/0!</v>
      </c>
      <c r="F75" s="53" t="e">
        <f>+$C$22*'10 - 2009'!AH75</f>
        <v>#DIV/0!</v>
      </c>
      <c r="G75" s="53" t="e">
        <f>+$C$22*'10 - 2009'!AI75</f>
        <v>#DIV/0!</v>
      </c>
      <c r="H75" s="53" t="e">
        <f>+$C$22*'10 - 2009'!AJ75</f>
        <v>#DIV/0!</v>
      </c>
      <c r="I75" s="53" t="e">
        <f>+$C$22*'10 - 2009'!AK75</f>
        <v>#DIV/0!</v>
      </c>
      <c r="J75" s="53" t="e">
        <f>+$C$22*'10 - 2009'!AL75</f>
        <v>#DIV/0!</v>
      </c>
      <c r="K75" s="53" t="e">
        <f>+$C$22*'10 - 2009'!AM75</f>
        <v>#DIV/0!</v>
      </c>
      <c r="L75" s="53" t="e">
        <f>+$C$22*'10 - 2009'!AN75</f>
        <v>#DIV/0!</v>
      </c>
      <c r="M75" s="53" t="e">
        <f>+$C$22*'10 - 2009'!AO75</f>
        <v>#DIV/0!</v>
      </c>
      <c r="N75" s="53" t="e">
        <f>+$C$22*'10 - 2009'!AP75</f>
        <v>#DIV/0!</v>
      </c>
      <c r="O75" s="53" t="e">
        <f>+$C$22*'10 - 2009'!AQ75</f>
        <v>#DIV/0!</v>
      </c>
      <c r="P75" s="53" t="e">
        <f>+$C$22*'10 - 2009'!AR75</f>
        <v>#DIV/0!</v>
      </c>
      <c r="Q75" s="53" t="e">
        <f>+$C$22*'10 - 2009'!AS75</f>
        <v>#DIV/0!</v>
      </c>
      <c r="R75" s="53" t="e">
        <f>+$C$22*'10 - 2009'!AT75</f>
        <v>#DIV/0!</v>
      </c>
      <c r="S75" s="53" t="e">
        <f>+$C$22*'10 - 2009'!AU75</f>
        <v>#DIV/0!</v>
      </c>
      <c r="T75" s="53" t="e">
        <f>+$C$22*'10 - 2009'!AV75</f>
        <v>#DIV/0!</v>
      </c>
      <c r="U75" s="53" t="e">
        <f>+$C$22*'10 - 2009'!AW75</f>
        <v>#DIV/0!</v>
      </c>
      <c r="V75" s="53" t="e">
        <f>+$C$22*'10 - 2009'!AX75</f>
        <v>#DIV/0!</v>
      </c>
      <c r="W75" s="53" t="e">
        <f>+$C$22*'10 - 2009'!AY75</f>
        <v>#DIV/0!</v>
      </c>
      <c r="X75" s="53" t="e">
        <f>+$C$22*'10 - 2009'!AZ75</f>
        <v>#DIV/0!</v>
      </c>
      <c r="Y75" s="53" t="e">
        <f>+$C$22*'10 - 2009'!BA75</f>
        <v>#DIV/0!</v>
      </c>
      <c r="Z75" s="53" t="e">
        <f>+$C$22*'10 - 2009'!BB75</f>
        <v>#DIV/0!</v>
      </c>
      <c r="AA75" s="53" t="e">
        <f>+$C$22*'10 - 2009'!BC75</f>
        <v>#DIV/0!</v>
      </c>
      <c r="AB75" s="53" t="e">
        <f>+$C$22*'10 - 2009'!BD75</f>
        <v>#DIV/0!</v>
      </c>
      <c r="AC75" s="53" t="e">
        <f>+$C$22*'10 - 2009'!BE75</f>
        <v>#DIV/0!</v>
      </c>
      <c r="AD75" s="53" t="e">
        <f>+$C$22*'10 - 2009'!BF75</f>
        <v>#DIV/0!</v>
      </c>
      <c r="AE75" s="53" t="e">
        <f>+$C$22*'10 - 2009'!BG75</f>
        <v>#DIV/0!</v>
      </c>
      <c r="AF75" s="53" t="e">
        <f>+$C$22*'10 - 2009'!BH75</f>
        <v>#DIV/0!</v>
      </c>
      <c r="AG75" s="53" t="e">
        <f>+$C$22*'10 - 2009'!BI75</f>
        <v>#DIV/0!</v>
      </c>
      <c r="AH75" s="53" t="e">
        <f>+$C$22*'10 - 2009'!BJ75</f>
        <v>#DIV/0!</v>
      </c>
      <c r="AI75" s="2"/>
    </row>
    <row r="76" spans="1:35">
      <c r="A76" s="63">
        <v>69</v>
      </c>
      <c r="B76" s="53">
        <f>+'10 - 2009'!B76</f>
        <v>0</v>
      </c>
      <c r="C76" s="53" t="e">
        <f>+'10 - 2009'!AE76/'10 - 2009'!BK76</f>
        <v>#DIV/0!</v>
      </c>
      <c r="D76" s="53" t="e">
        <f>+$C$22*'10 - 2009'!AF76</f>
        <v>#DIV/0!</v>
      </c>
      <c r="E76" s="53" t="e">
        <f>+$C$22*'10 - 2009'!AG76</f>
        <v>#DIV/0!</v>
      </c>
      <c r="F76" s="53" t="e">
        <f>+$C$22*'10 - 2009'!AH76</f>
        <v>#DIV/0!</v>
      </c>
      <c r="G76" s="53" t="e">
        <f>+$C$22*'10 - 2009'!AI76</f>
        <v>#DIV/0!</v>
      </c>
      <c r="H76" s="53" t="e">
        <f>+$C$22*'10 - 2009'!AJ76</f>
        <v>#DIV/0!</v>
      </c>
      <c r="I76" s="53" t="e">
        <f>+$C$22*'10 - 2009'!AK76</f>
        <v>#DIV/0!</v>
      </c>
      <c r="J76" s="53" t="e">
        <f>+$C$22*'10 - 2009'!AL76</f>
        <v>#DIV/0!</v>
      </c>
      <c r="K76" s="53" t="e">
        <f>+$C$22*'10 - 2009'!AM76</f>
        <v>#DIV/0!</v>
      </c>
      <c r="L76" s="53" t="e">
        <f>+$C$22*'10 - 2009'!AN76</f>
        <v>#DIV/0!</v>
      </c>
      <c r="M76" s="53" t="e">
        <f>+$C$22*'10 - 2009'!AO76</f>
        <v>#DIV/0!</v>
      </c>
      <c r="N76" s="53" t="e">
        <f>+$C$22*'10 - 2009'!AP76</f>
        <v>#DIV/0!</v>
      </c>
      <c r="O76" s="53" t="e">
        <f>+$C$22*'10 - 2009'!AQ76</f>
        <v>#DIV/0!</v>
      </c>
      <c r="P76" s="53" t="e">
        <f>+$C$22*'10 - 2009'!AR76</f>
        <v>#DIV/0!</v>
      </c>
      <c r="Q76" s="53" t="e">
        <f>+$C$22*'10 - 2009'!AS76</f>
        <v>#DIV/0!</v>
      </c>
      <c r="R76" s="53" t="e">
        <f>+$C$22*'10 - 2009'!AT76</f>
        <v>#DIV/0!</v>
      </c>
      <c r="S76" s="53" t="e">
        <f>+$C$22*'10 - 2009'!AU76</f>
        <v>#DIV/0!</v>
      </c>
      <c r="T76" s="53" t="e">
        <f>+$C$22*'10 - 2009'!AV76</f>
        <v>#DIV/0!</v>
      </c>
      <c r="U76" s="53" t="e">
        <f>+$C$22*'10 - 2009'!AW76</f>
        <v>#DIV/0!</v>
      </c>
      <c r="V76" s="53" t="e">
        <f>+$C$22*'10 - 2009'!AX76</f>
        <v>#DIV/0!</v>
      </c>
      <c r="W76" s="53" t="e">
        <f>+$C$22*'10 - 2009'!AY76</f>
        <v>#DIV/0!</v>
      </c>
      <c r="X76" s="53" t="e">
        <f>+$C$22*'10 - 2009'!AZ76</f>
        <v>#DIV/0!</v>
      </c>
      <c r="Y76" s="53" t="e">
        <f>+$C$22*'10 - 2009'!BA76</f>
        <v>#DIV/0!</v>
      </c>
      <c r="Z76" s="53" t="e">
        <f>+$C$22*'10 - 2009'!BB76</f>
        <v>#DIV/0!</v>
      </c>
      <c r="AA76" s="53" t="e">
        <f>+$C$22*'10 - 2009'!BC76</f>
        <v>#DIV/0!</v>
      </c>
      <c r="AB76" s="53" t="e">
        <f>+$C$22*'10 - 2009'!BD76</f>
        <v>#DIV/0!</v>
      </c>
      <c r="AC76" s="53" t="e">
        <f>+$C$22*'10 - 2009'!BE76</f>
        <v>#DIV/0!</v>
      </c>
      <c r="AD76" s="53" t="e">
        <f>+$C$22*'10 - 2009'!BF76</f>
        <v>#DIV/0!</v>
      </c>
      <c r="AE76" s="53" t="e">
        <f>+$C$22*'10 - 2009'!BG76</f>
        <v>#DIV/0!</v>
      </c>
      <c r="AF76" s="53" t="e">
        <f>+$C$22*'10 - 2009'!BH76</f>
        <v>#DIV/0!</v>
      </c>
      <c r="AG76" s="53" t="e">
        <f>+$C$22*'10 - 2009'!BI76</f>
        <v>#DIV/0!</v>
      </c>
      <c r="AH76" s="53" t="e">
        <f>+$C$22*'10 - 2009'!BJ76</f>
        <v>#DIV/0!</v>
      </c>
      <c r="AI76" s="2"/>
    </row>
    <row r="77" spans="1:35">
      <c r="A77" s="63">
        <v>70</v>
      </c>
      <c r="B77" s="53">
        <f>+'10 - 2009'!B77</f>
        <v>0</v>
      </c>
      <c r="C77" s="53" t="e">
        <f>+'10 - 2009'!AE77/'10 - 2009'!BK77</f>
        <v>#DIV/0!</v>
      </c>
      <c r="D77" s="53" t="e">
        <f>+$C$22*'10 - 2009'!AF77</f>
        <v>#DIV/0!</v>
      </c>
      <c r="E77" s="53" t="e">
        <f>+$C$22*'10 - 2009'!AG77</f>
        <v>#DIV/0!</v>
      </c>
      <c r="F77" s="53" t="e">
        <f>+$C$22*'10 - 2009'!AH77</f>
        <v>#DIV/0!</v>
      </c>
      <c r="G77" s="53" t="e">
        <f>+$C$22*'10 - 2009'!AI77</f>
        <v>#DIV/0!</v>
      </c>
      <c r="H77" s="53" t="e">
        <f>+$C$22*'10 - 2009'!AJ77</f>
        <v>#DIV/0!</v>
      </c>
      <c r="I77" s="53" t="e">
        <f>+$C$22*'10 - 2009'!AK77</f>
        <v>#DIV/0!</v>
      </c>
      <c r="J77" s="53" t="e">
        <f>+$C$22*'10 - 2009'!AL77</f>
        <v>#DIV/0!</v>
      </c>
      <c r="K77" s="53" t="e">
        <f>+$C$22*'10 - 2009'!AM77</f>
        <v>#DIV/0!</v>
      </c>
      <c r="L77" s="53" t="e">
        <f>+$C$22*'10 - 2009'!AN77</f>
        <v>#DIV/0!</v>
      </c>
      <c r="M77" s="53" t="e">
        <f>+$C$22*'10 - 2009'!AO77</f>
        <v>#DIV/0!</v>
      </c>
      <c r="N77" s="53" t="e">
        <f>+$C$22*'10 - 2009'!AP77</f>
        <v>#DIV/0!</v>
      </c>
      <c r="O77" s="53" t="e">
        <f>+$C$22*'10 - 2009'!AQ77</f>
        <v>#DIV/0!</v>
      </c>
      <c r="P77" s="53" t="e">
        <f>+$C$22*'10 - 2009'!AR77</f>
        <v>#DIV/0!</v>
      </c>
      <c r="Q77" s="53" t="e">
        <f>+$C$22*'10 - 2009'!AS77</f>
        <v>#DIV/0!</v>
      </c>
      <c r="R77" s="53" t="e">
        <f>+$C$22*'10 - 2009'!AT77</f>
        <v>#DIV/0!</v>
      </c>
      <c r="S77" s="53" t="e">
        <f>+$C$22*'10 - 2009'!AU77</f>
        <v>#DIV/0!</v>
      </c>
      <c r="T77" s="53" t="e">
        <f>+$C$22*'10 - 2009'!AV77</f>
        <v>#DIV/0!</v>
      </c>
      <c r="U77" s="53" t="e">
        <f>+$C$22*'10 - 2009'!AW77</f>
        <v>#DIV/0!</v>
      </c>
      <c r="V77" s="53" t="e">
        <f>+$C$22*'10 - 2009'!AX77</f>
        <v>#DIV/0!</v>
      </c>
      <c r="W77" s="53" t="e">
        <f>+$C$22*'10 - 2009'!AY77</f>
        <v>#DIV/0!</v>
      </c>
      <c r="X77" s="53" t="e">
        <f>+$C$22*'10 - 2009'!AZ77</f>
        <v>#DIV/0!</v>
      </c>
      <c r="Y77" s="53" t="e">
        <f>+$C$22*'10 - 2009'!BA77</f>
        <v>#DIV/0!</v>
      </c>
      <c r="Z77" s="53" t="e">
        <f>+$C$22*'10 - 2009'!BB77</f>
        <v>#DIV/0!</v>
      </c>
      <c r="AA77" s="53" t="e">
        <f>+$C$22*'10 - 2009'!BC77</f>
        <v>#DIV/0!</v>
      </c>
      <c r="AB77" s="53" t="e">
        <f>+$C$22*'10 - 2009'!BD77</f>
        <v>#DIV/0!</v>
      </c>
      <c r="AC77" s="53" t="e">
        <f>+$C$22*'10 - 2009'!BE77</f>
        <v>#DIV/0!</v>
      </c>
      <c r="AD77" s="53" t="e">
        <f>+$C$22*'10 - 2009'!BF77</f>
        <v>#DIV/0!</v>
      </c>
      <c r="AE77" s="53" t="e">
        <f>+$C$22*'10 - 2009'!BG77</f>
        <v>#DIV/0!</v>
      </c>
      <c r="AF77" s="53" t="e">
        <f>+$C$22*'10 - 2009'!BH77</f>
        <v>#DIV/0!</v>
      </c>
      <c r="AG77" s="53" t="e">
        <f>+$C$22*'10 - 2009'!BI77</f>
        <v>#DIV/0!</v>
      </c>
      <c r="AH77" s="53" t="e">
        <f>+$C$22*'10 - 2009'!BJ77</f>
        <v>#DIV/0!</v>
      </c>
      <c r="AI77" s="2"/>
    </row>
    <row r="78" spans="1:35">
      <c r="A78" s="63">
        <v>71</v>
      </c>
      <c r="B78" s="53">
        <f>+'10 - 2009'!B78</f>
        <v>0</v>
      </c>
      <c r="C78" s="53" t="e">
        <f>+'10 - 2009'!AE78/'10 - 2009'!BK78</f>
        <v>#DIV/0!</v>
      </c>
      <c r="D78" s="53" t="e">
        <f>+$C$22*'10 - 2009'!AF78</f>
        <v>#DIV/0!</v>
      </c>
      <c r="E78" s="53" t="e">
        <f>+$C$22*'10 - 2009'!AG78</f>
        <v>#DIV/0!</v>
      </c>
      <c r="F78" s="53" t="e">
        <f>+$C$22*'10 - 2009'!AH78</f>
        <v>#DIV/0!</v>
      </c>
      <c r="G78" s="53" t="e">
        <f>+$C$22*'10 - 2009'!AI78</f>
        <v>#DIV/0!</v>
      </c>
      <c r="H78" s="53" t="e">
        <f>+$C$22*'10 - 2009'!AJ78</f>
        <v>#DIV/0!</v>
      </c>
      <c r="I78" s="53" t="e">
        <f>+$C$22*'10 - 2009'!AK78</f>
        <v>#DIV/0!</v>
      </c>
      <c r="J78" s="53" t="e">
        <f>+$C$22*'10 - 2009'!AL78</f>
        <v>#DIV/0!</v>
      </c>
      <c r="K78" s="53" t="e">
        <f>+$C$22*'10 - 2009'!AM78</f>
        <v>#DIV/0!</v>
      </c>
      <c r="L78" s="53" t="e">
        <f>+$C$22*'10 - 2009'!AN78</f>
        <v>#DIV/0!</v>
      </c>
      <c r="M78" s="53" t="e">
        <f>+$C$22*'10 - 2009'!AO78</f>
        <v>#DIV/0!</v>
      </c>
      <c r="N78" s="53" t="e">
        <f>+$C$22*'10 - 2009'!AP78</f>
        <v>#DIV/0!</v>
      </c>
      <c r="O78" s="53" t="e">
        <f>+$C$22*'10 - 2009'!AQ78</f>
        <v>#DIV/0!</v>
      </c>
      <c r="P78" s="53" t="e">
        <f>+$C$22*'10 - 2009'!AR78</f>
        <v>#DIV/0!</v>
      </c>
      <c r="Q78" s="53" t="e">
        <f>+$C$22*'10 - 2009'!AS78</f>
        <v>#DIV/0!</v>
      </c>
      <c r="R78" s="53" t="e">
        <f>+$C$22*'10 - 2009'!AT78</f>
        <v>#DIV/0!</v>
      </c>
      <c r="S78" s="53" t="e">
        <f>+$C$22*'10 - 2009'!AU78</f>
        <v>#DIV/0!</v>
      </c>
      <c r="T78" s="53" t="e">
        <f>+$C$22*'10 - 2009'!AV78</f>
        <v>#DIV/0!</v>
      </c>
      <c r="U78" s="53" t="e">
        <f>+$C$22*'10 - 2009'!AW78</f>
        <v>#DIV/0!</v>
      </c>
      <c r="V78" s="53" t="e">
        <f>+$C$22*'10 - 2009'!AX78</f>
        <v>#DIV/0!</v>
      </c>
      <c r="W78" s="53" t="e">
        <f>+$C$22*'10 - 2009'!AY78</f>
        <v>#DIV/0!</v>
      </c>
      <c r="X78" s="53" t="e">
        <f>+$C$22*'10 - 2009'!AZ78</f>
        <v>#DIV/0!</v>
      </c>
      <c r="Y78" s="53" t="e">
        <f>+$C$22*'10 - 2009'!BA78</f>
        <v>#DIV/0!</v>
      </c>
      <c r="Z78" s="53" t="e">
        <f>+$C$22*'10 - 2009'!BB78</f>
        <v>#DIV/0!</v>
      </c>
      <c r="AA78" s="53" t="e">
        <f>+$C$22*'10 - 2009'!BC78</f>
        <v>#DIV/0!</v>
      </c>
      <c r="AB78" s="53" t="e">
        <f>+$C$22*'10 - 2009'!BD78</f>
        <v>#DIV/0!</v>
      </c>
      <c r="AC78" s="53" t="e">
        <f>+$C$22*'10 - 2009'!BE78</f>
        <v>#DIV/0!</v>
      </c>
      <c r="AD78" s="53" t="e">
        <f>+$C$22*'10 - 2009'!BF78</f>
        <v>#DIV/0!</v>
      </c>
      <c r="AE78" s="53" t="e">
        <f>+$C$22*'10 - 2009'!BG78</f>
        <v>#DIV/0!</v>
      </c>
      <c r="AF78" s="53" t="e">
        <f>+$C$22*'10 - 2009'!BH78</f>
        <v>#DIV/0!</v>
      </c>
      <c r="AG78" s="53" t="e">
        <f>+$C$22*'10 - 2009'!BI78</f>
        <v>#DIV/0!</v>
      </c>
      <c r="AH78" s="53" t="e">
        <f>+$C$22*'10 - 2009'!BJ78</f>
        <v>#DIV/0!</v>
      </c>
      <c r="AI78" s="2"/>
    </row>
    <row r="79" spans="1:35">
      <c r="A79" s="63">
        <v>72</v>
      </c>
      <c r="B79" s="53">
        <f>+'10 - 2009'!B79</f>
        <v>0</v>
      </c>
      <c r="C79" s="53" t="e">
        <f>+'10 - 2009'!AE79/'10 - 2009'!BK79</f>
        <v>#DIV/0!</v>
      </c>
      <c r="D79" s="53" t="e">
        <f>+$C$22*'10 - 2009'!AF79</f>
        <v>#DIV/0!</v>
      </c>
      <c r="E79" s="53" t="e">
        <f>+$C$22*'10 - 2009'!AG79</f>
        <v>#DIV/0!</v>
      </c>
      <c r="F79" s="53" t="e">
        <f>+$C$22*'10 - 2009'!AH79</f>
        <v>#DIV/0!</v>
      </c>
      <c r="G79" s="53" t="e">
        <f>+$C$22*'10 - 2009'!AI79</f>
        <v>#DIV/0!</v>
      </c>
      <c r="H79" s="53" t="e">
        <f>+$C$22*'10 - 2009'!AJ79</f>
        <v>#DIV/0!</v>
      </c>
      <c r="I79" s="53" t="e">
        <f>+$C$22*'10 - 2009'!AK79</f>
        <v>#DIV/0!</v>
      </c>
      <c r="J79" s="53" t="e">
        <f>+$C$22*'10 - 2009'!AL79</f>
        <v>#DIV/0!</v>
      </c>
      <c r="K79" s="53" t="e">
        <f>+$C$22*'10 - 2009'!AM79</f>
        <v>#DIV/0!</v>
      </c>
      <c r="L79" s="53" t="e">
        <f>+$C$22*'10 - 2009'!AN79</f>
        <v>#DIV/0!</v>
      </c>
      <c r="M79" s="53" t="e">
        <f>+$C$22*'10 - 2009'!AO79</f>
        <v>#DIV/0!</v>
      </c>
      <c r="N79" s="53" t="e">
        <f>+$C$22*'10 - 2009'!AP79</f>
        <v>#DIV/0!</v>
      </c>
      <c r="O79" s="53" t="e">
        <f>+$C$22*'10 - 2009'!AQ79</f>
        <v>#DIV/0!</v>
      </c>
      <c r="P79" s="53" t="e">
        <f>+$C$22*'10 - 2009'!AR79</f>
        <v>#DIV/0!</v>
      </c>
      <c r="Q79" s="53" t="e">
        <f>+$C$22*'10 - 2009'!AS79</f>
        <v>#DIV/0!</v>
      </c>
      <c r="R79" s="53" t="e">
        <f>+$C$22*'10 - 2009'!AT79</f>
        <v>#DIV/0!</v>
      </c>
      <c r="S79" s="53" t="e">
        <f>+$C$22*'10 - 2009'!AU79</f>
        <v>#DIV/0!</v>
      </c>
      <c r="T79" s="53" t="e">
        <f>+$C$22*'10 - 2009'!AV79</f>
        <v>#DIV/0!</v>
      </c>
      <c r="U79" s="53" t="e">
        <f>+$C$22*'10 - 2009'!AW79</f>
        <v>#DIV/0!</v>
      </c>
      <c r="V79" s="53" t="e">
        <f>+$C$22*'10 - 2009'!AX79</f>
        <v>#DIV/0!</v>
      </c>
      <c r="W79" s="53" t="e">
        <f>+$C$22*'10 - 2009'!AY79</f>
        <v>#DIV/0!</v>
      </c>
      <c r="X79" s="53" t="e">
        <f>+$C$22*'10 - 2009'!AZ79</f>
        <v>#DIV/0!</v>
      </c>
      <c r="Y79" s="53" t="e">
        <f>+$C$22*'10 - 2009'!BA79</f>
        <v>#DIV/0!</v>
      </c>
      <c r="Z79" s="53" t="e">
        <f>+$C$22*'10 - 2009'!BB79</f>
        <v>#DIV/0!</v>
      </c>
      <c r="AA79" s="53" t="e">
        <f>+$C$22*'10 - 2009'!BC79</f>
        <v>#DIV/0!</v>
      </c>
      <c r="AB79" s="53" t="e">
        <f>+$C$22*'10 - 2009'!BD79</f>
        <v>#DIV/0!</v>
      </c>
      <c r="AC79" s="53" t="e">
        <f>+$C$22*'10 - 2009'!BE79</f>
        <v>#DIV/0!</v>
      </c>
      <c r="AD79" s="53" t="e">
        <f>+$C$22*'10 - 2009'!BF79</f>
        <v>#DIV/0!</v>
      </c>
      <c r="AE79" s="53" t="e">
        <f>+$C$22*'10 - 2009'!BG79</f>
        <v>#DIV/0!</v>
      </c>
      <c r="AF79" s="53" t="e">
        <f>+$C$22*'10 - 2009'!BH79</f>
        <v>#DIV/0!</v>
      </c>
      <c r="AG79" s="53" t="e">
        <f>+$C$22*'10 - 2009'!BI79</f>
        <v>#DIV/0!</v>
      </c>
      <c r="AH79" s="53" t="e">
        <f>+$C$22*'10 - 2009'!BJ79</f>
        <v>#DIV/0!</v>
      </c>
      <c r="AI79" s="2"/>
    </row>
    <row r="80" spans="1:35">
      <c r="A80" s="63">
        <v>73</v>
      </c>
      <c r="B80" s="53">
        <f>+'10 - 2009'!B80</f>
        <v>0</v>
      </c>
      <c r="C80" s="53" t="e">
        <f>+'10 - 2009'!AE80/'10 - 2009'!BK80</f>
        <v>#DIV/0!</v>
      </c>
      <c r="D80" s="53" t="e">
        <f>+$C$22*'10 - 2009'!AF80</f>
        <v>#DIV/0!</v>
      </c>
      <c r="E80" s="53" t="e">
        <f>+$C$22*'10 - 2009'!AG80</f>
        <v>#DIV/0!</v>
      </c>
      <c r="F80" s="53" t="e">
        <f>+$C$22*'10 - 2009'!AH80</f>
        <v>#DIV/0!</v>
      </c>
      <c r="G80" s="53" t="e">
        <f>+$C$22*'10 - 2009'!AI80</f>
        <v>#DIV/0!</v>
      </c>
      <c r="H80" s="53" t="e">
        <f>+$C$22*'10 - 2009'!AJ80</f>
        <v>#DIV/0!</v>
      </c>
      <c r="I80" s="53" t="e">
        <f>+$C$22*'10 - 2009'!AK80</f>
        <v>#DIV/0!</v>
      </c>
      <c r="J80" s="53" t="e">
        <f>+$C$22*'10 - 2009'!AL80</f>
        <v>#DIV/0!</v>
      </c>
      <c r="K80" s="53" t="e">
        <f>+$C$22*'10 - 2009'!AM80</f>
        <v>#DIV/0!</v>
      </c>
      <c r="L80" s="53" t="e">
        <f>+$C$22*'10 - 2009'!AN80</f>
        <v>#DIV/0!</v>
      </c>
      <c r="M80" s="53" t="e">
        <f>+$C$22*'10 - 2009'!AO80</f>
        <v>#DIV/0!</v>
      </c>
      <c r="N80" s="53" t="e">
        <f>+$C$22*'10 - 2009'!AP80</f>
        <v>#DIV/0!</v>
      </c>
      <c r="O80" s="53" t="e">
        <f>+$C$22*'10 - 2009'!AQ80</f>
        <v>#DIV/0!</v>
      </c>
      <c r="P80" s="53" t="e">
        <f>+$C$22*'10 - 2009'!AR80</f>
        <v>#DIV/0!</v>
      </c>
      <c r="Q80" s="53" t="e">
        <f>+$C$22*'10 - 2009'!AS80</f>
        <v>#DIV/0!</v>
      </c>
      <c r="R80" s="53" t="e">
        <f>+$C$22*'10 - 2009'!AT80</f>
        <v>#DIV/0!</v>
      </c>
      <c r="S80" s="53" t="e">
        <f>+$C$22*'10 - 2009'!AU80</f>
        <v>#DIV/0!</v>
      </c>
      <c r="T80" s="53" t="e">
        <f>+$C$22*'10 - 2009'!AV80</f>
        <v>#DIV/0!</v>
      </c>
      <c r="U80" s="53" t="e">
        <f>+$C$22*'10 - 2009'!AW80</f>
        <v>#DIV/0!</v>
      </c>
      <c r="V80" s="53" t="e">
        <f>+$C$22*'10 - 2009'!AX80</f>
        <v>#DIV/0!</v>
      </c>
      <c r="W80" s="53" t="e">
        <f>+$C$22*'10 - 2009'!AY80</f>
        <v>#DIV/0!</v>
      </c>
      <c r="X80" s="53" t="e">
        <f>+$C$22*'10 - 2009'!AZ80</f>
        <v>#DIV/0!</v>
      </c>
      <c r="Y80" s="53" t="e">
        <f>+$C$22*'10 - 2009'!BA80</f>
        <v>#DIV/0!</v>
      </c>
      <c r="Z80" s="53" t="e">
        <f>+$C$22*'10 - 2009'!BB80</f>
        <v>#DIV/0!</v>
      </c>
      <c r="AA80" s="53" t="e">
        <f>+$C$22*'10 - 2009'!BC80</f>
        <v>#DIV/0!</v>
      </c>
      <c r="AB80" s="53" t="e">
        <f>+$C$22*'10 - 2009'!BD80</f>
        <v>#DIV/0!</v>
      </c>
      <c r="AC80" s="53" t="e">
        <f>+$C$22*'10 - 2009'!BE80</f>
        <v>#DIV/0!</v>
      </c>
      <c r="AD80" s="53" t="e">
        <f>+$C$22*'10 - 2009'!BF80</f>
        <v>#DIV/0!</v>
      </c>
      <c r="AE80" s="53" t="e">
        <f>+$C$22*'10 - 2009'!BG80</f>
        <v>#DIV/0!</v>
      </c>
      <c r="AF80" s="53" t="e">
        <f>+$C$22*'10 - 2009'!BH80</f>
        <v>#DIV/0!</v>
      </c>
      <c r="AG80" s="53" t="e">
        <f>+$C$22*'10 - 2009'!BI80</f>
        <v>#DIV/0!</v>
      </c>
      <c r="AH80" s="53" t="e">
        <f>+$C$22*'10 - 2009'!BJ80</f>
        <v>#DIV/0!</v>
      </c>
      <c r="AI80" s="2"/>
    </row>
    <row r="81" spans="1:35">
      <c r="A81" s="63">
        <v>74</v>
      </c>
      <c r="B81" s="53">
        <f>+'10 - 2009'!B81</f>
        <v>0</v>
      </c>
      <c r="C81" s="53" t="e">
        <f>+'10 - 2009'!AE81/'10 - 2009'!BK81</f>
        <v>#DIV/0!</v>
      </c>
      <c r="D81" s="53" t="e">
        <f>+$C$22*'10 - 2009'!AF81</f>
        <v>#DIV/0!</v>
      </c>
      <c r="E81" s="53" t="e">
        <f>+$C$22*'10 - 2009'!AG81</f>
        <v>#DIV/0!</v>
      </c>
      <c r="F81" s="53" t="e">
        <f>+$C$22*'10 - 2009'!AH81</f>
        <v>#DIV/0!</v>
      </c>
      <c r="G81" s="53" t="e">
        <f>+$C$22*'10 - 2009'!AI81</f>
        <v>#DIV/0!</v>
      </c>
      <c r="H81" s="53" t="e">
        <f>+$C$22*'10 - 2009'!AJ81</f>
        <v>#DIV/0!</v>
      </c>
      <c r="I81" s="53" t="e">
        <f>+$C$22*'10 - 2009'!AK81</f>
        <v>#DIV/0!</v>
      </c>
      <c r="J81" s="53" t="e">
        <f>+$C$22*'10 - 2009'!AL81</f>
        <v>#DIV/0!</v>
      </c>
      <c r="K81" s="53" t="e">
        <f>+$C$22*'10 - 2009'!AM81</f>
        <v>#DIV/0!</v>
      </c>
      <c r="L81" s="53" t="e">
        <f>+$C$22*'10 - 2009'!AN81</f>
        <v>#DIV/0!</v>
      </c>
      <c r="M81" s="53" t="e">
        <f>+$C$22*'10 - 2009'!AO81</f>
        <v>#DIV/0!</v>
      </c>
      <c r="N81" s="53" t="e">
        <f>+$C$22*'10 - 2009'!AP81</f>
        <v>#DIV/0!</v>
      </c>
      <c r="O81" s="53" t="e">
        <f>+$C$22*'10 - 2009'!AQ81</f>
        <v>#DIV/0!</v>
      </c>
      <c r="P81" s="53" t="e">
        <f>+$C$22*'10 - 2009'!AR81</f>
        <v>#DIV/0!</v>
      </c>
      <c r="Q81" s="53" t="e">
        <f>+$C$22*'10 - 2009'!AS81</f>
        <v>#DIV/0!</v>
      </c>
      <c r="R81" s="53" t="e">
        <f>+$C$22*'10 - 2009'!AT81</f>
        <v>#DIV/0!</v>
      </c>
      <c r="S81" s="53" t="e">
        <f>+$C$22*'10 - 2009'!AU81</f>
        <v>#DIV/0!</v>
      </c>
      <c r="T81" s="53" t="e">
        <f>+$C$22*'10 - 2009'!AV81</f>
        <v>#DIV/0!</v>
      </c>
      <c r="U81" s="53" t="e">
        <f>+$C$22*'10 - 2009'!AW81</f>
        <v>#DIV/0!</v>
      </c>
      <c r="V81" s="53" t="e">
        <f>+$C$22*'10 - 2009'!AX81</f>
        <v>#DIV/0!</v>
      </c>
      <c r="W81" s="53" t="e">
        <f>+$C$22*'10 - 2009'!AY81</f>
        <v>#DIV/0!</v>
      </c>
      <c r="X81" s="53" t="e">
        <f>+$C$22*'10 - 2009'!AZ81</f>
        <v>#DIV/0!</v>
      </c>
      <c r="Y81" s="53" t="e">
        <f>+$C$22*'10 - 2009'!BA81</f>
        <v>#DIV/0!</v>
      </c>
      <c r="Z81" s="53" t="e">
        <f>+$C$22*'10 - 2009'!BB81</f>
        <v>#DIV/0!</v>
      </c>
      <c r="AA81" s="53" t="e">
        <f>+$C$22*'10 - 2009'!BC81</f>
        <v>#DIV/0!</v>
      </c>
      <c r="AB81" s="53" t="e">
        <f>+$C$22*'10 - 2009'!BD81</f>
        <v>#DIV/0!</v>
      </c>
      <c r="AC81" s="53" t="e">
        <f>+$C$22*'10 - 2009'!BE81</f>
        <v>#DIV/0!</v>
      </c>
      <c r="AD81" s="53" t="e">
        <f>+$C$22*'10 - 2009'!BF81</f>
        <v>#DIV/0!</v>
      </c>
      <c r="AE81" s="53" t="e">
        <f>+$C$22*'10 - 2009'!BG81</f>
        <v>#DIV/0!</v>
      </c>
      <c r="AF81" s="53" t="e">
        <f>+$C$22*'10 - 2009'!BH81</f>
        <v>#DIV/0!</v>
      </c>
      <c r="AG81" s="53" t="e">
        <f>+$C$22*'10 - 2009'!BI81</f>
        <v>#DIV/0!</v>
      </c>
      <c r="AH81" s="53" t="e">
        <f>+$C$22*'10 - 2009'!BJ81</f>
        <v>#DIV/0!</v>
      </c>
      <c r="AI81" s="2"/>
    </row>
    <row r="82" spans="1:35">
      <c r="A82" s="63">
        <v>75</v>
      </c>
      <c r="B82" s="53">
        <f>+'10 - 2009'!B82</f>
        <v>0</v>
      </c>
      <c r="C82" s="53" t="e">
        <f>+'10 - 2009'!AE82/'10 - 2009'!BK82</f>
        <v>#DIV/0!</v>
      </c>
      <c r="D82" s="53" t="e">
        <f>+$C$22*'10 - 2009'!AF82</f>
        <v>#DIV/0!</v>
      </c>
      <c r="E82" s="53" t="e">
        <f>+$C$22*'10 - 2009'!AG82</f>
        <v>#DIV/0!</v>
      </c>
      <c r="F82" s="53" t="e">
        <f>+$C$22*'10 - 2009'!AH82</f>
        <v>#DIV/0!</v>
      </c>
      <c r="G82" s="53" t="e">
        <f>+$C$22*'10 - 2009'!AI82</f>
        <v>#DIV/0!</v>
      </c>
      <c r="H82" s="53" t="e">
        <f>+$C$22*'10 - 2009'!AJ82</f>
        <v>#DIV/0!</v>
      </c>
      <c r="I82" s="53" t="e">
        <f>+$C$22*'10 - 2009'!AK82</f>
        <v>#DIV/0!</v>
      </c>
      <c r="J82" s="53" t="e">
        <f>+$C$22*'10 - 2009'!AL82</f>
        <v>#DIV/0!</v>
      </c>
      <c r="K82" s="53" t="e">
        <f>+$C$22*'10 - 2009'!AM82</f>
        <v>#DIV/0!</v>
      </c>
      <c r="L82" s="53" t="e">
        <f>+$C$22*'10 - 2009'!AN82</f>
        <v>#DIV/0!</v>
      </c>
      <c r="M82" s="53" t="e">
        <f>+$C$22*'10 - 2009'!AO82</f>
        <v>#DIV/0!</v>
      </c>
      <c r="N82" s="53" t="e">
        <f>+$C$22*'10 - 2009'!AP82</f>
        <v>#DIV/0!</v>
      </c>
      <c r="O82" s="53" t="e">
        <f>+$C$22*'10 - 2009'!AQ82</f>
        <v>#DIV/0!</v>
      </c>
      <c r="P82" s="53" t="e">
        <f>+$C$22*'10 - 2009'!AR82</f>
        <v>#DIV/0!</v>
      </c>
      <c r="Q82" s="53" t="e">
        <f>+$C$22*'10 - 2009'!AS82</f>
        <v>#DIV/0!</v>
      </c>
      <c r="R82" s="53" t="e">
        <f>+$C$22*'10 - 2009'!AT82</f>
        <v>#DIV/0!</v>
      </c>
      <c r="S82" s="53" t="e">
        <f>+$C$22*'10 - 2009'!AU82</f>
        <v>#DIV/0!</v>
      </c>
      <c r="T82" s="53" t="e">
        <f>+$C$22*'10 - 2009'!AV82</f>
        <v>#DIV/0!</v>
      </c>
      <c r="U82" s="53" t="e">
        <f>+$C$22*'10 - 2009'!AW82</f>
        <v>#DIV/0!</v>
      </c>
      <c r="V82" s="53" t="e">
        <f>+$C$22*'10 - 2009'!AX82</f>
        <v>#DIV/0!</v>
      </c>
      <c r="W82" s="53" t="e">
        <f>+$C$22*'10 - 2009'!AY82</f>
        <v>#DIV/0!</v>
      </c>
      <c r="X82" s="53" t="e">
        <f>+$C$22*'10 - 2009'!AZ82</f>
        <v>#DIV/0!</v>
      </c>
      <c r="Y82" s="53" t="e">
        <f>+$C$22*'10 - 2009'!BA82</f>
        <v>#DIV/0!</v>
      </c>
      <c r="Z82" s="53" t="e">
        <f>+$C$22*'10 - 2009'!BB82</f>
        <v>#DIV/0!</v>
      </c>
      <c r="AA82" s="53" t="e">
        <f>+$C$22*'10 - 2009'!BC82</f>
        <v>#DIV/0!</v>
      </c>
      <c r="AB82" s="53" t="e">
        <f>+$C$22*'10 - 2009'!BD82</f>
        <v>#DIV/0!</v>
      </c>
      <c r="AC82" s="53" t="e">
        <f>+$C$22*'10 - 2009'!BE82</f>
        <v>#DIV/0!</v>
      </c>
      <c r="AD82" s="53" t="e">
        <f>+$C$22*'10 - 2009'!BF82</f>
        <v>#DIV/0!</v>
      </c>
      <c r="AE82" s="53" t="e">
        <f>+$C$22*'10 - 2009'!BG82</f>
        <v>#DIV/0!</v>
      </c>
      <c r="AF82" s="53" t="e">
        <f>+$C$22*'10 - 2009'!BH82</f>
        <v>#DIV/0!</v>
      </c>
      <c r="AG82" s="53" t="e">
        <f>+$C$22*'10 - 2009'!BI82</f>
        <v>#DIV/0!</v>
      </c>
      <c r="AH82" s="53" t="e">
        <f>+$C$22*'10 - 2009'!BJ82</f>
        <v>#DIV/0!</v>
      </c>
      <c r="AI82" s="2"/>
    </row>
    <row r="83" spans="1:35">
      <c r="A83" s="63">
        <v>76</v>
      </c>
      <c r="B83" s="53">
        <f>+'10 - 2009'!B83</f>
        <v>0</v>
      </c>
      <c r="C83" s="53" t="e">
        <f>+'10 - 2009'!AE83/'10 - 2009'!BK83</f>
        <v>#DIV/0!</v>
      </c>
      <c r="D83" s="53" t="e">
        <f>+$C$22*'10 - 2009'!AF83</f>
        <v>#DIV/0!</v>
      </c>
      <c r="E83" s="53" t="e">
        <f>+$C$22*'10 - 2009'!AG83</f>
        <v>#DIV/0!</v>
      </c>
      <c r="F83" s="53" t="e">
        <f>+$C$22*'10 - 2009'!AH83</f>
        <v>#DIV/0!</v>
      </c>
      <c r="G83" s="53" t="e">
        <f>+$C$22*'10 - 2009'!AI83</f>
        <v>#DIV/0!</v>
      </c>
      <c r="H83" s="53" t="e">
        <f>+$C$22*'10 - 2009'!AJ83</f>
        <v>#DIV/0!</v>
      </c>
      <c r="I83" s="53" t="e">
        <f>+$C$22*'10 - 2009'!AK83</f>
        <v>#DIV/0!</v>
      </c>
      <c r="J83" s="53" t="e">
        <f>+$C$22*'10 - 2009'!AL83</f>
        <v>#DIV/0!</v>
      </c>
      <c r="K83" s="53" t="e">
        <f>+$C$22*'10 - 2009'!AM83</f>
        <v>#DIV/0!</v>
      </c>
      <c r="L83" s="53" t="e">
        <f>+$C$22*'10 - 2009'!AN83</f>
        <v>#DIV/0!</v>
      </c>
      <c r="M83" s="53" t="e">
        <f>+$C$22*'10 - 2009'!AO83</f>
        <v>#DIV/0!</v>
      </c>
      <c r="N83" s="53" t="e">
        <f>+$C$22*'10 - 2009'!AP83</f>
        <v>#DIV/0!</v>
      </c>
      <c r="O83" s="53" t="e">
        <f>+$C$22*'10 - 2009'!AQ83</f>
        <v>#DIV/0!</v>
      </c>
      <c r="P83" s="53" t="e">
        <f>+$C$22*'10 - 2009'!AR83</f>
        <v>#DIV/0!</v>
      </c>
      <c r="Q83" s="53" t="e">
        <f>+$C$22*'10 - 2009'!AS83</f>
        <v>#DIV/0!</v>
      </c>
      <c r="R83" s="53" t="e">
        <f>+$C$22*'10 - 2009'!AT83</f>
        <v>#DIV/0!</v>
      </c>
      <c r="S83" s="53" t="e">
        <f>+$C$22*'10 - 2009'!AU83</f>
        <v>#DIV/0!</v>
      </c>
      <c r="T83" s="53" t="e">
        <f>+$C$22*'10 - 2009'!AV83</f>
        <v>#DIV/0!</v>
      </c>
      <c r="U83" s="53" t="e">
        <f>+$C$22*'10 - 2009'!AW83</f>
        <v>#DIV/0!</v>
      </c>
      <c r="V83" s="53" t="e">
        <f>+$C$22*'10 - 2009'!AX83</f>
        <v>#DIV/0!</v>
      </c>
      <c r="W83" s="53" t="e">
        <f>+$C$22*'10 - 2009'!AY83</f>
        <v>#DIV/0!</v>
      </c>
      <c r="X83" s="53" t="e">
        <f>+$C$22*'10 - 2009'!AZ83</f>
        <v>#DIV/0!</v>
      </c>
      <c r="Y83" s="53" t="e">
        <f>+$C$22*'10 - 2009'!BA83</f>
        <v>#DIV/0!</v>
      </c>
      <c r="Z83" s="53" t="e">
        <f>+$C$22*'10 - 2009'!BB83</f>
        <v>#DIV/0!</v>
      </c>
      <c r="AA83" s="53" t="e">
        <f>+$C$22*'10 - 2009'!BC83</f>
        <v>#DIV/0!</v>
      </c>
      <c r="AB83" s="53" t="e">
        <f>+$C$22*'10 - 2009'!BD83</f>
        <v>#DIV/0!</v>
      </c>
      <c r="AC83" s="53" t="e">
        <f>+$C$22*'10 - 2009'!BE83</f>
        <v>#DIV/0!</v>
      </c>
      <c r="AD83" s="53" t="e">
        <f>+$C$22*'10 - 2009'!BF83</f>
        <v>#DIV/0!</v>
      </c>
      <c r="AE83" s="53" t="e">
        <f>+$C$22*'10 - 2009'!BG83</f>
        <v>#DIV/0!</v>
      </c>
      <c r="AF83" s="53" t="e">
        <f>+$C$22*'10 - 2009'!BH83</f>
        <v>#DIV/0!</v>
      </c>
      <c r="AG83" s="53" t="e">
        <f>+$C$22*'10 - 2009'!BI83</f>
        <v>#DIV/0!</v>
      </c>
      <c r="AH83" s="53" t="e">
        <f>+$C$22*'10 - 2009'!BJ83</f>
        <v>#DIV/0!</v>
      </c>
      <c r="AI83" s="2"/>
    </row>
    <row r="84" spans="1:35">
      <c r="A84" s="63">
        <v>77</v>
      </c>
      <c r="B84" s="53">
        <f>+'10 - 2009'!B84</f>
        <v>0</v>
      </c>
      <c r="C84" s="53" t="e">
        <f>+'10 - 2009'!AE84/'10 - 2009'!BK84</f>
        <v>#DIV/0!</v>
      </c>
      <c r="D84" s="53" t="e">
        <f>+$C$22*'10 - 2009'!AF84</f>
        <v>#DIV/0!</v>
      </c>
      <c r="E84" s="53" t="e">
        <f>+$C$22*'10 - 2009'!AG84</f>
        <v>#DIV/0!</v>
      </c>
      <c r="F84" s="53" t="e">
        <f>+$C$22*'10 - 2009'!AH84</f>
        <v>#DIV/0!</v>
      </c>
      <c r="G84" s="53" t="e">
        <f>+$C$22*'10 - 2009'!AI84</f>
        <v>#DIV/0!</v>
      </c>
      <c r="H84" s="53" t="e">
        <f>+$C$22*'10 - 2009'!AJ84</f>
        <v>#DIV/0!</v>
      </c>
      <c r="I84" s="53" t="e">
        <f>+$C$22*'10 - 2009'!AK84</f>
        <v>#DIV/0!</v>
      </c>
      <c r="J84" s="53" t="e">
        <f>+$C$22*'10 - 2009'!AL84</f>
        <v>#DIV/0!</v>
      </c>
      <c r="K84" s="53" t="e">
        <f>+$C$22*'10 - 2009'!AM84</f>
        <v>#DIV/0!</v>
      </c>
      <c r="L84" s="53" t="e">
        <f>+$C$22*'10 - 2009'!AN84</f>
        <v>#DIV/0!</v>
      </c>
      <c r="M84" s="53" t="e">
        <f>+$C$22*'10 - 2009'!AO84</f>
        <v>#DIV/0!</v>
      </c>
      <c r="N84" s="53" t="e">
        <f>+$C$22*'10 - 2009'!AP84</f>
        <v>#DIV/0!</v>
      </c>
      <c r="O84" s="53" t="e">
        <f>+$C$22*'10 - 2009'!AQ84</f>
        <v>#DIV/0!</v>
      </c>
      <c r="P84" s="53" t="e">
        <f>+$C$22*'10 - 2009'!AR84</f>
        <v>#DIV/0!</v>
      </c>
      <c r="Q84" s="53" t="e">
        <f>+$C$22*'10 - 2009'!AS84</f>
        <v>#DIV/0!</v>
      </c>
      <c r="R84" s="53" t="e">
        <f>+$C$22*'10 - 2009'!AT84</f>
        <v>#DIV/0!</v>
      </c>
      <c r="S84" s="53" t="e">
        <f>+$C$22*'10 - 2009'!AU84</f>
        <v>#DIV/0!</v>
      </c>
      <c r="T84" s="53" t="e">
        <f>+$C$22*'10 - 2009'!AV84</f>
        <v>#DIV/0!</v>
      </c>
      <c r="U84" s="53" t="e">
        <f>+$C$22*'10 - 2009'!AW84</f>
        <v>#DIV/0!</v>
      </c>
      <c r="V84" s="53" t="e">
        <f>+$C$22*'10 - 2009'!AX84</f>
        <v>#DIV/0!</v>
      </c>
      <c r="W84" s="53" t="e">
        <f>+$C$22*'10 - 2009'!AY84</f>
        <v>#DIV/0!</v>
      </c>
      <c r="X84" s="53" t="e">
        <f>+$C$22*'10 - 2009'!AZ84</f>
        <v>#DIV/0!</v>
      </c>
      <c r="Y84" s="53" t="e">
        <f>+$C$22*'10 - 2009'!BA84</f>
        <v>#DIV/0!</v>
      </c>
      <c r="Z84" s="53" t="e">
        <f>+$C$22*'10 - 2009'!BB84</f>
        <v>#DIV/0!</v>
      </c>
      <c r="AA84" s="53" t="e">
        <f>+$C$22*'10 - 2009'!BC84</f>
        <v>#DIV/0!</v>
      </c>
      <c r="AB84" s="53" t="e">
        <f>+$C$22*'10 - 2009'!BD84</f>
        <v>#DIV/0!</v>
      </c>
      <c r="AC84" s="53" t="e">
        <f>+$C$22*'10 - 2009'!BE84</f>
        <v>#DIV/0!</v>
      </c>
      <c r="AD84" s="53" t="e">
        <f>+$C$22*'10 - 2009'!BF84</f>
        <v>#DIV/0!</v>
      </c>
      <c r="AE84" s="53" t="e">
        <f>+$C$22*'10 - 2009'!BG84</f>
        <v>#DIV/0!</v>
      </c>
      <c r="AF84" s="53" t="e">
        <f>+$C$22*'10 - 2009'!BH84</f>
        <v>#DIV/0!</v>
      </c>
      <c r="AG84" s="53" t="e">
        <f>+$C$22*'10 - 2009'!BI84</f>
        <v>#DIV/0!</v>
      </c>
      <c r="AH84" s="53" t="e">
        <f>+$C$22*'10 - 2009'!BJ84</f>
        <v>#DIV/0!</v>
      </c>
      <c r="AI84" s="2"/>
    </row>
    <row r="85" spans="1:35">
      <c r="A85" s="63">
        <v>78</v>
      </c>
      <c r="B85" s="53">
        <f>+'10 - 2009'!B85</f>
        <v>0</v>
      </c>
      <c r="C85" s="53" t="e">
        <f>+'10 - 2009'!AE85/'10 - 2009'!BK85</f>
        <v>#DIV/0!</v>
      </c>
      <c r="D85" s="53" t="e">
        <f>+$C$22*'10 - 2009'!AF85</f>
        <v>#DIV/0!</v>
      </c>
      <c r="E85" s="53" t="e">
        <f>+$C$22*'10 - 2009'!AG85</f>
        <v>#DIV/0!</v>
      </c>
      <c r="F85" s="53" t="e">
        <f>+$C$22*'10 - 2009'!AH85</f>
        <v>#DIV/0!</v>
      </c>
      <c r="G85" s="53" t="e">
        <f>+$C$22*'10 - 2009'!AI85</f>
        <v>#DIV/0!</v>
      </c>
      <c r="H85" s="53" t="e">
        <f>+$C$22*'10 - 2009'!AJ85</f>
        <v>#DIV/0!</v>
      </c>
      <c r="I85" s="53" t="e">
        <f>+$C$22*'10 - 2009'!AK85</f>
        <v>#DIV/0!</v>
      </c>
      <c r="J85" s="53" t="e">
        <f>+$C$22*'10 - 2009'!AL85</f>
        <v>#DIV/0!</v>
      </c>
      <c r="K85" s="53" t="e">
        <f>+$C$22*'10 - 2009'!AM85</f>
        <v>#DIV/0!</v>
      </c>
      <c r="L85" s="53" t="e">
        <f>+$C$22*'10 - 2009'!AN85</f>
        <v>#DIV/0!</v>
      </c>
      <c r="M85" s="53" t="e">
        <f>+$C$22*'10 - 2009'!AO85</f>
        <v>#DIV/0!</v>
      </c>
      <c r="N85" s="53" t="e">
        <f>+$C$22*'10 - 2009'!AP85</f>
        <v>#DIV/0!</v>
      </c>
      <c r="O85" s="53" t="e">
        <f>+$C$22*'10 - 2009'!AQ85</f>
        <v>#DIV/0!</v>
      </c>
      <c r="P85" s="53" t="e">
        <f>+$C$22*'10 - 2009'!AR85</f>
        <v>#DIV/0!</v>
      </c>
      <c r="Q85" s="53" t="e">
        <f>+$C$22*'10 - 2009'!AS85</f>
        <v>#DIV/0!</v>
      </c>
      <c r="R85" s="53" t="e">
        <f>+$C$22*'10 - 2009'!AT85</f>
        <v>#DIV/0!</v>
      </c>
      <c r="S85" s="53" t="e">
        <f>+$C$22*'10 - 2009'!AU85</f>
        <v>#DIV/0!</v>
      </c>
      <c r="T85" s="53" t="e">
        <f>+$C$22*'10 - 2009'!AV85</f>
        <v>#DIV/0!</v>
      </c>
      <c r="U85" s="53" t="e">
        <f>+$C$22*'10 - 2009'!AW85</f>
        <v>#DIV/0!</v>
      </c>
      <c r="V85" s="53" t="e">
        <f>+$C$22*'10 - 2009'!AX85</f>
        <v>#DIV/0!</v>
      </c>
      <c r="W85" s="53" t="e">
        <f>+$C$22*'10 - 2009'!AY85</f>
        <v>#DIV/0!</v>
      </c>
      <c r="X85" s="53" t="e">
        <f>+$C$22*'10 - 2009'!AZ85</f>
        <v>#DIV/0!</v>
      </c>
      <c r="Y85" s="53" t="e">
        <f>+$C$22*'10 - 2009'!BA85</f>
        <v>#DIV/0!</v>
      </c>
      <c r="Z85" s="53" t="e">
        <f>+$C$22*'10 - 2009'!BB85</f>
        <v>#DIV/0!</v>
      </c>
      <c r="AA85" s="53" t="e">
        <f>+$C$22*'10 - 2009'!BC85</f>
        <v>#DIV/0!</v>
      </c>
      <c r="AB85" s="53" t="e">
        <f>+$C$22*'10 - 2009'!BD85</f>
        <v>#DIV/0!</v>
      </c>
      <c r="AC85" s="53" t="e">
        <f>+$C$22*'10 - 2009'!BE85</f>
        <v>#DIV/0!</v>
      </c>
      <c r="AD85" s="53" t="e">
        <f>+$C$22*'10 - 2009'!BF85</f>
        <v>#DIV/0!</v>
      </c>
      <c r="AE85" s="53" t="e">
        <f>+$C$22*'10 - 2009'!BG85</f>
        <v>#DIV/0!</v>
      </c>
      <c r="AF85" s="53" t="e">
        <f>+$C$22*'10 - 2009'!BH85</f>
        <v>#DIV/0!</v>
      </c>
      <c r="AG85" s="53" t="e">
        <f>+$C$22*'10 - 2009'!BI85</f>
        <v>#DIV/0!</v>
      </c>
      <c r="AH85" s="53" t="e">
        <f>+$C$22*'10 - 2009'!BJ85</f>
        <v>#DIV/0!</v>
      </c>
      <c r="AI85" s="2"/>
    </row>
    <row r="86" spans="1:35">
      <c r="A86" s="63">
        <v>79</v>
      </c>
      <c r="B86" s="53">
        <f>+'10 - 2009'!B86</f>
        <v>0</v>
      </c>
      <c r="C86" s="53" t="e">
        <f>+'10 - 2009'!AE86/'10 - 2009'!BK86</f>
        <v>#DIV/0!</v>
      </c>
      <c r="D86" s="53" t="e">
        <f>+$C$22*'10 - 2009'!AF86</f>
        <v>#DIV/0!</v>
      </c>
      <c r="E86" s="53" t="e">
        <f>+$C$22*'10 - 2009'!AG86</f>
        <v>#DIV/0!</v>
      </c>
      <c r="F86" s="53" t="e">
        <f>+$C$22*'10 - 2009'!AH86</f>
        <v>#DIV/0!</v>
      </c>
      <c r="G86" s="53" t="e">
        <f>+$C$22*'10 - 2009'!AI86</f>
        <v>#DIV/0!</v>
      </c>
      <c r="H86" s="53" t="e">
        <f>+$C$22*'10 - 2009'!AJ86</f>
        <v>#DIV/0!</v>
      </c>
      <c r="I86" s="53" t="e">
        <f>+$C$22*'10 - 2009'!AK86</f>
        <v>#DIV/0!</v>
      </c>
      <c r="J86" s="53" t="e">
        <f>+$C$22*'10 - 2009'!AL86</f>
        <v>#DIV/0!</v>
      </c>
      <c r="K86" s="53" t="e">
        <f>+$C$22*'10 - 2009'!AM86</f>
        <v>#DIV/0!</v>
      </c>
      <c r="L86" s="53" t="e">
        <f>+$C$22*'10 - 2009'!AN86</f>
        <v>#DIV/0!</v>
      </c>
      <c r="M86" s="53" t="e">
        <f>+$C$22*'10 - 2009'!AO86</f>
        <v>#DIV/0!</v>
      </c>
      <c r="N86" s="53" t="e">
        <f>+$C$22*'10 - 2009'!AP86</f>
        <v>#DIV/0!</v>
      </c>
      <c r="O86" s="53" t="e">
        <f>+$C$22*'10 - 2009'!AQ86</f>
        <v>#DIV/0!</v>
      </c>
      <c r="P86" s="53" t="e">
        <f>+$C$22*'10 - 2009'!AR86</f>
        <v>#DIV/0!</v>
      </c>
      <c r="Q86" s="53" t="e">
        <f>+$C$22*'10 - 2009'!AS86</f>
        <v>#DIV/0!</v>
      </c>
      <c r="R86" s="53" t="e">
        <f>+$C$22*'10 - 2009'!AT86</f>
        <v>#DIV/0!</v>
      </c>
      <c r="S86" s="53" t="e">
        <f>+$C$22*'10 - 2009'!AU86</f>
        <v>#DIV/0!</v>
      </c>
      <c r="T86" s="53" t="e">
        <f>+$C$22*'10 - 2009'!AV86</f>
        <v>#DIV/0!</v>
      </c>
      <c r="U86" s="53" t="e">
        <f>+$C$22*'10 - 2009'!AW86</f>
        <v>#DIV/0!</v>
      </c>
      <c r="V86" s="53" t="e">
        <f>+$C$22*'10 - 2009'!AX86</f>
        <v>#DIV/0!</v>
      </c>
      <c r="W86" s="53" t="e">
        <f>+$C$22*'10 - 2009'!AY86</f>
        <v>#DIV/0!</v>
      </c>
      <c r="X86" s="53" t="e">
        <f>+$C$22*'10 - 2009'!AZ86</f>
        <v>#DIV/0!</v>
      </c>
      <c r="Y86" s="53" t="e">
        <f>+$C$22*'10 - 2009'!BA86</f>
        <v>#DIV/0!</v>
      </c>
      <c r="Z86" s="53" t="e">
        <f>+$C$22*'10 - 2009'!BB86</f>
        <v>#DIV/0!</v>
      </c>
      <c r="AA86" s="53" t="e">
        <f>+$C$22*'10 - 2009'!BC86</f>
        <v>#DIV/0!</v>
      </c>
      <c r="AB86" s="53" t="e">
        <f>+$C$22*'10 - 2009'!BD86</f>
        <v>#DIV/0!</v>
      </c>
      <c r="AC86" s="53" t="e">
        <f>+$C$22*'10 - 2009'!BE86</f>
        <v>#DIV/0!</v>
      </c>
      <c r="AD86" s="53" t="e">
        <f>+$C$22*'10 - 2009'!BF86</f>
        <v>#DIV/0!</v>
      </c>
      <c r="AE86" s="53" t="e">
        <f>+$C$22*'10 - 2009'!BG86</f>
        <v>#DIV/0!</v>
      </c>
      <c r="AF86" s="53" t="e">
        <f>+$C$22*'10 - 2009'!BH86</f>
        <v>#DIV/0!</v>
      </c>
      <c r="AG86" s="53" t="e">
        <f>+$C$22*'10 - 2009'!BI86</f>
        <v>#DIV/0!</v>
      </c>
      <c r="AH86" s="53" t="e">
        <f>+$C$22*'10 - 2009'!BJ86</f>
        <v>#DIV/0!</v>
      </c>
      <c r="AI86" s="2"/>
    </row>
    <row r="87" spans="1:35">
      <c r="A87" s="63">
        <v>80</v>
      </c>
      <c r="B87" s="53">
        <f>+'10 - 2009'!B87</f>
        <v>0</v>
      </c>
      <c r="C87" s="53" t="e">
        <f>+'10 - 2009'!AE87/'10 - 2009'!BK87</f>
        <v>#DIV/0!</v>
      </c>
      <c r="D87" s="53" t="e">
        <f>+$C$22*'10 - 2009'!AF87</f>
        <v>#DIV/0!</v>
      </c>
      <c r="E87" s="53" t="e">
        <f>+$C$22*'10 - 2009'!AG87</f>
        <v>#DIV/0!</v>
      </c>
      <c r="F87" s="53" t="e">
        <f>+$C$22*'10 - 2009'!AH87</f>
        <v>#DIV/0!</v>
      </c>
      <c r="G87" s="53" t="e">
        <f>+$C$22*'10 - 2009'!AI87</f>
        <v>#DIV/0!</v>
      </c>
      <c r="H87" s="53" t="e">
        <f>+$C$22*'10 - 2009'!AJ87</f>
        <v>#DIV/0!</v>
      </c>
      <c r="I87" s="53" t="e">
        <f>+$C$22*'10 - 2009'!AK87</f>
        <v>#DIV/0!</v>
      </c>
      <c r="J87" s="53" t="e">
        <f>+$C$22*'10 - 2009'!AL87</f>
        <v>#DIV/0!</v>
      </c>
      <c r="K87" s="53" t="e">
        <f>+$C$22*'10 - 2009'!AM87</f>
        <v>#DIV/0!</v>
      </c>
      <c r="L87" s="53" t="e">
        <f>+$C$22*'10 - 2009'!AN87</f>
        <v>#DIV/0!</v>
      </c>
      <c r="M87" s="53" t="e">
        <f>+$C$22*'10 - 2009'!AO87</f>
        <v>#DIV/0!</v>
      </c>
      <c r="N87" s="53" t="e">
        <f>+$C$22*'10 - 2009'!AP87</f>
        <v>#DIV/0!</v>
      </c>
      <c r="O87" s="53" t="e">
        <f>+$C$22*'10 - 2009'!AQ87</f>
        <v>#DIV/0!</v>
      </c>
      <c r="P87" s="53" t="e">
        <f>+$C$22*'10 - 2009'!AR87</f>
        <v>#DIV/0!</v>
      </c>
      <c r="Q87" s="53" t="e">
        <f>+$C$22*'10 - 2009'!AS87</f>
        <v>#DIV/0!</v>
      </c>
      <c r="R87" s="53" t="e">
        <f>+$C$22*'10 - 2009'!AT87</f>
        <v>#DIV/0!</v>
      </c>
      <c r="S87" s="53" t="e">
        <f>+$C$22*'10 - 2009'!AU87</f>
        <v>#DIV/0!</v>
      </c>
      <c r="T87" s="53" t="e">
        <f>+$C$22*'10 - 2009'!AV87</f>
        <v>#DIV/0!</v>
      </c>
      <c r="U87" s="53" t="e">
        <f>+$C$22*'10 - 2009'!AW87</f>
        <v>#DIV/0!</v>
      </c>
      <c r="V87" s="53" t="e">
        <f>+$C$22*'10 - 2009'!AX87</f>
        <v>#DIV/0!</v>
      </c>
      <c r="W87" s="53" t="e">
        <f>+$C$22*'10 - 2009'!AY87</f>
        <v>#DIV/0!</v>
      </c>
      <c r="X87" s="53" t="e">
        <f>+$C$22*'10 - 2009'!AZ87</f>
        <v>#DIV/0!</v>
      </c>
      <c r="Y87" s="53" t="e">
        <f>+$C$22*'10 - 2009'!BA87</f>
        <v>#DIV/0!</v>
      </c>
      <c r="Z87" s="53" t="e">
        <f>+$C$22*'10 - 2009'!BB87</f>
        <v>#DIV/0!</v>
      </c>
      <c r="AA87" s="53" t="e">
        <f>+$C$22*'10 - 2009'!BC87</f>
        <v>#DIV/0!</v>
      </c>
      <c r="AB87" s="53" t="e">
        <f>+$C$22*'10 - 2009'!BD87</f>
        <v>#DIV/0!</v>
      </c>
      <c r="AC87" s="53" t="e">
        <f>+$C$22*'10 - 2009'!BE87</f>
        <v>#DIV/0!</v>
      </c>
      <c r="AD87" s="53" t="e">
        <f>+$C$22*'10 - 2009'!BF87</f>
        <v>#DIV/0!</v>
      </c>
      <c r="AE87" s="53" t="e">
        <f>+$C$22*'10 - 2009'!BG87</f>
        <v>#DIV/0!</v>
      </c>
      <c r="AF87" s="53" t="e">
        <f>+$C$22*'10 - 2009'!BH87</f>
        <v>#DIV/0!</v>
      </c>
      <c r="AG87" s="53" t="e">
        <f>+$C$22*'10 - 2009'!BI87</f>
        <v>#DIV/0!</v>
      </c>
      <c r="AH87" s="53" t="e">
        <f>+$C$22*'10 - 2009'!BJ87</f>
        <v>#DIV/0!</v>
      </c>
      <c r="AI87" s="2"/>
    </row>
    <row r="88" spans="1:35">
      <c r="A88" s="63">
        <v>81</v>
      </c>
      <c r="B88" s="53">
        <f>+'10 - 2009'!B88</f>
        <v>0</v>
      </c>
      <c r="C88" s="53" t="e">
        <f>+'10 - 2009'!AE88/'10 - 2009'!BK88</f>
        <v>#DIV/0!</v>
      </c>
      <c r="D88" s="53" t="e">
        <f>+$C$22*'10 - 2009'!AF88</f>
        <v>#DIV/0!</v>
      </c>
      <c r="E88" s="53" t="e">
        <f>+$C$22*'10 - 2009'!AG88</f>
        <v>#DIV/0!</v>
      </c>
      <c r="F88" s="53" t="e">
        <f>+$C$22*'10 - 2009'!AH88</f>
        <v>#DIV/0!</v>
      </c>
      <c r="G88" s="53" t="e">
        <f>+$C$22*'10 - 2009'!AI88</f>
        <v>#DIV/0!</v>
      </c>
      <c r="H88" s="53" t="e">
        <f>+$C$22*'10 - 2009'!AJ88</f>
        <v>#DIV/0!</v>
      </c>
      <c r="I88" s="53" t="e">
        <f>+$C$22*'10 - 2009'!AK88</f>
        <v>#DIV/0!</v>
      </c>
      <c r="J88" s="53" t="e">
        <f>+$C$22*'10 - 2009'!AL88</f>
        <v>#DIV/0!</v>
      </c>
      <c r="K88" s="53" t="e">
        <f>+$C$22*'10 - 2009'!AM88</f>
        <v>#DIV/0!</v>
      </c>
      <c r="L88" s="53" t="e">
        <f>+$C$22*'10 - 2009'!AN88</f>
        <v>#DIV/0!</v>
      </c>
      <c r="M88" s="53" t="e">
        <f>+$C$22*'10 - 2009'!AO88</f>
        <v>#DIV/0!</v>
      </c>
      <c r="N88" s="53" t="e">
        <f>+$C$22*'10 - 2009'!AP88</f>
        <v>#DIV/0!</v>
      </c>
      <c r="O88" s="53" t="e">
        <f>+$C$22*'10 - 2009'!AQ88</f>
        <v>#DIV/0!</v>
      </c>
      <c r="P88" s="53" t="e">
        <f>+$C$22*'10 - 2009'!AR88</f>
        <v>#DIV/0!</v>
      </c>
      <c r="Q88" s="53" t="e">
        <f>+$C$22*'10 - 2009'!AS88</f>
        <v>#DIV/0!</v>
      </c>
      <c r="R88" s="53" t="e">
        <f>+$C$22*'10 - 2009'!AT88</f>
        <v>#DIV/0!</v>
      </c>
      <c r="S88" s="53" t="e">
        <f>+$C$22*'10 - 2009'!AU88</f>
        <v>#DIV/0!</v>
      </c>
      <c r="T88" s="53" t="e">
        <f>+$C$22*'10 - 2009'!AV88</f>
        <v>#DIV/0!</v>
      </c>
      <c r="U88" s="53" t="e">
        <f>+$C$22*'10 - 2009'!AW88</f>
        <v>#DIV/0!</v>
      </c>
      <c r="V88" s="53" t="e">
        <f>+$C$22*'10 - 2009'!AX88</f>
        <v>#DIV/0!</v>
      </c>
      <c r="W88" s="53" t="e">
        <f>+$C$22*'10 - 2009'!AY88</f>
        <v>#DIV/0!</v>
      </c>
      <c r="X88" s="53" t="e">
        <f>+$C$22*'10 - 2009'!AZ88</f>
        <v>#DIV/0!</v>
      </c>
      <c r="Y88" s="53" t="e">
        <f>+$C$22*'10 - 2009'!BA88</f>
        <v>#DIV/0!</v>
      </c>
      <c r="Z88" s="53" t="e">
        <f>+$C$22*'10 - 2009'!BB88</f>
        <v>#DIV/0!</v>
      </c>
      <c r="AA88" s="53" t="e">
        <f>+$C$22*'10 - 2009'!BC88</f>
        <v>#DIV/0!</v>
      </c>
      <c r="AB88" s="53" t="e">
        <f>+$C$22*'10 - 2009'!BD88</f>
        <v>#DIV/0!</v>
      </c>
      <c r="AC88" s="53" t="e">
        <f>+$C$22*'10 - 2009'!BE88</f>
        <v>#DIV/0!</v>
      </c>
      <c r="AD88" s="53" t="e">
        <f>+$C$22*'10 - 2009'!BF88</f>
        <v>#DIV/0!</v>
      </c>
      <c r="AE88" s="53" t="e">
        <f>+$C$22*'10 - 2009'!BG88</f>
        <v>#DIV/0!</v>
      </c>
      <c r="AF88" s="53" t="e">
        <f>+$C$22*'10 - 2009'!BH88</f>
        <v>#DIV/0!</v>
      </c>
      <c r="AG88" s="53" t="e">
        <f>+$C$22*'10 - 2009'!BI88</f>
        <v>#DIV/0!</v>
      </c>
      <c r="AH88" s="53" t="e">
        <f>+$C$22*'10 - 2009'!BJ88</f>
        <v>#DIV/0!</v>
      </c>
      <c r="AI88" s="2"/>
    </row>
    <row r="89" spans="1:35">
      <c r="A89" s="63">
        <v>82</v>
      </c>
      <c r="B89" s="53">
        <f>+'10 - 2009'!B89</f>
        <v>0</v>
      </c>
      <c r="C89" s="53" t="e">
        <f>+'10 - 2009'!AE89/'10 - 2009'!BK89</f>
        <v>#DIV/0!</v>
      </c>
      <c r="D89" s="53" t="e">
        <f>+$C$22*'10 - 2009'!AF89</f>
        <v>#DIV/0!</v>
      </c>
      <c r="E89" s="53" t="e">
        <f>+$C$22*'10 - 2009'!AG89</f>
        <v>#DIV/0!</v>
      </c>
      <c r="F89" s="53" t="e">
        <f>+$C$22*'10 - 2009'!AH89</f>
        <v>#DIV/0!</v>
      </c>
      <c r="G89" s="53" t="e">
        <f>+$C$22*'10 - 2009'!AI89</f>
        <v>#DIV/0!</v>
      </c>
      <c r="H89" s="53" t="e">
        <f>+$C$22*'10 - 2009'!AJ89</f>
        <v>#DIV/0!</v>
      </c>
      <c r="I89" s="53" t="e">
        <f>+$C$22*'10 - 2009'!AK89</f>
        <v>#DIV/0!</v>
      </c>
      <c r="J89" s="53" t="e">
        <f>+$C$22*'10 - 2009'!AL89</f>
        <v>#DIV/0!</v>
      </c>
      <c r="K89" s="53" t="e">
        <f>+$C$22*'10 - 2009'!AM89</f>
        <v>#DIV/0!</v>
      </c>
      <c r="L89" s="53" t="e">
        <f>+$C$22*'10 - 2009'!AN89</f>
        <v>#DIV/0!</v>
      </c>
      <c r="M89" s="53" t="e">
        <f>+$C$22*'10 - 2009'!AO89</f>
        <v>#DIV/0!</v>
      </c>
      <c r="N89" s="53" t="e">
        <f>+$C$22*'10 - 2009'!AP89</f>
        <v>#DIV/0!</v>
      </c>
      <c r="O89" s="53" t="e">
        <f>+$C$22*'10 - 2009'!AQ89</f>
        <v>#DIV/0!</v>
      </c>
      <c r="P89" s="53" t="e">
        <f>+$C$22*'10 - 2009'!AR89</f>
        <v>#DIV/0!</v>
      </c>
      <c r="Q89" s="53" t="e">
        <f>+$C$22*'10 - 2009'!AS89</f>
        <v>#DIV/0!</v>
      </c>
      <c r="R89" s="53" t="e">
        <f>+$C$22*'10 - 2009'!AT89</f>
        <v>#DIV/0!</v>
      </c>
      <c r="S89" s="53" t="e">
        <f>+$C$22*'10 - 2009'!AU89</f>
        <v>#DIV/0!</v>
      </c>
      <c r="T89" s="53" t="e">
        <f>+$C$22*'10 - 2009'!AV89</f>
        <v>#DIV/0!</v>
      </c>
      <c r="U89" s="53" t="e">
        <f>+$C$22*'10 - 2009'!AW89</f>
        <v>#DIV/0!</v>
      </c>
      <c r="V89" s="53" t="e">
        <f>+$C$22*'10 - 2009'!AX89</f>
        <v>#DIV/0!</v>
      </c>
      <c r="W89" s="53" t="e">
        <f>+$C$22*'10 - 2009'!AY89</f>
        <v>#DIV/0!</v>
      </c>
      <c r="X89" s="53" t="e">
        <f>+$C$22*'10 - 2009'!AZ89</f>
        <v>#DIV/0!</v>
      </c>
      <c r="Y89" s="53" t="e">
        <f>+$C$22*'10 - 2009'!BA89</f>
        <v>#DIV/0!</v>
      </c>
      <c r="Z89" s="53" t="e">
        <f>+$C$22*'10 - 2009'!BB89</f>
        <v>#DIV/0!</v>
      </c>
      <c r="AA89" s="53" t="e">
        <f>+$C$22*'10 - 2009'!BC89</f>
        <v>#DIV/0!</v>
      </c>
      <c r="AB89" s="53" t="e">
        <f>+$C$22*'10 - 2009'!BD89</f>
        <v>#DIV/0!</v>
      </c>
      <c r="AC89" s="53" t="e">
        <f>+$C$22*'10 - 2009'!BE89</f>
        <v>#DIV/0!</v>
      </c>
      <c r="AD89" s="53" t="e">
        <f>+$C$22*'10 - 2009'!BF89</f>
        <v>#DIV/0!</v>
      </c>
      <c r="AE89" s="53" t="e">
        <f>+$C$22*'10 - 2009'!BG89</f>
        <v>#DIV/0!</v>
      </c>
      <c r="AF89" s="53" t="e">
        <f>+$C$22*'10 - 2009'!BH89</f>
        <v>#DIV/0!</v>
      </c>
      <c r="AG89" s="53" t="e">
        <f>+$C$22*'10 - 2009'!BI89</f>
        <v>#DIV/0!</v>
      </c>
      <c r="AH89" s="53" t="e">
        <f>+$C$22*'10 - 2009'!BJ89</f>
        <v>#DIV/0!</v>
      </c>
      <c r="AI89" s="2"/>
    </row>
    <row r="90" spans="1:35">
      <c r="A90" s="63">
        <v>83</v>
      </c>
      <c r="B90" s="53">
        <f>+'10 - 2009'!B90</f>
        <v>0</v>
      </c>
      <c r="C90" s="53" t="e">
        <f>+'10 - 2009'!AE90/'10 - 2009'!BK90</f>
        <v>#DIV/0!</v>
      </c>
      <c r="D90" s="53" t="e">
        <f>+$C$22*'10 - 2009'!AF90</f>
        <v>#DIV/0!</v>
      </c>
      <c r="E90" s="53" t="e">
        <f>+$C$22*'10 - 2009'!AG90</f>
        <v>#DIV/0!</v>
      </c>
      <c r="F90" s="53" t="e">
        <f>+$C$22*'10 - 2009'!AH90</f>
        <v>#DIV/0!</v>
      </c>
      <c r="G90" s="53" t="e">
        <f>+$C$22*'10 - 2009'!AI90</f>
        <v>#DIV/0!</v>
      </c>
      <c r="H90" s="53" t="e">
        <f>+$C$22*'10 - 2009'!AJ90</f>
        <v>#DIV/0!</v>
      </c>
      <c r="I90" s="53" t="e">
        <f>+$C$22*'10 - 2009'!AK90</f>
        <v>#DIV/0!</v>
      </c>
      <c r="J90" s="53" t="e">
        <f>+$C$22*'10 - 2009'!AL90</f>
        <v>#DIV/0!</v>
      </c>
      <c r="K90" s="53" t="e">
        <f>+$C$22*'10 - 2009'!AM90</f>
        <v>#DIV/0!</v>
      </c>
      <c r="L90" s="53" t="e">
        <f>+$C$22*'10 - 2009'!AN90</f>
        <v>#DIV/0!</v>
      </c>
      <c r="M90" s="53" t="e">
        <f>+$C$22*'10 - 2009'!AO90</f>
        <v>#DIV/0!</v>
      </c>
      <c r="N90" s="53" t="e">
        <f>+$C$22*'10 - 2009'!AP90</f>
        <v>#DIV/0!</v>
      </c>
      <c r="O90" s="53" t="e">
        <f>+$C$22*'10 - 2009'!AQ90</f>
        <v>#DIV/0!</v>
      </c>
      <c r="P90" s="53" t="e">
        <f>+$C$22*'10 - 2009'!AR90</f>
        <v>#DIV/0!</v>
      </c>
      <c r="Q90" s="53" t="e">
        <f>+$C$22*'10 - 2009'!AS90</f>
        <v>#DIV/0!</v>
      </c>
      <c r="R90" s="53" t="e">
        <f>+$C$22*'10 - 2009'!AT90</f>
        <v>#DIV/0!</v>
      </c>
      <c r="S90" s="53" t="e">
        <f>+$C$22*'10 - 2009'!AU90</f>
        <v>#DIV/0!</v>
      </c>
      <c r="T90" s="53" t="e">
        <f>+$C$22*'10 - 2009'!AV90</f>
        <v>#DIV/0!</v>
      </c>
      <c r="U90" s="53" t="e">
        <f>+$C$22*'10 - 2009'!AW90</f>
        <v>#DIV/0!</v>
      </c>
      <c r="V90" s="53" t="e">
        <f>+$C$22*'10 - 2009'!AX90</f>
        <v>#DIV/0!</v>
      </c>
      <c r="W90" s="53" t="e">
        <f>+$C$22*'10 - 2009'!AY90</f>
        <v>#DIV/0!</v>
      </c>
      <c r="X90" s="53" t="e">
        <f>+$C$22*'10 - 2009'!AZ90</f>
        <v>#DIV/0!</v>
      </c>
      <c r="Y90" s="53" t="e">
        <f>+$C$22*'10 - 2009'!BA90</f>
        <v>#DIV/0!</v>
      </c>
      <c r="Z90" s="53" t="e">
        <f>+$C$22*'10 - 2009'!BB90</f>
        <v>#DIV/0!</v>
      </c>
      <c r="AA90" s="53" t="e">
        <f>+$C$22*'10 - 2009'!BC90</f>
        <v>#DIV/0!</v>
      </c>
      <c r="AB90" s="53" t="e">
        <f>+$C$22*'10 - 2009'!BD90</f>
        <v>#DIV/0!</v>
      </c>
      <c r="AC90" s="53" t="e">
        <f>+$C$22*'10 - 2009'!BE90</f>
        <v>#DIV/0!</v>
      </c>
      <c r="AD90" s="53" t="e">
        <f>+$C$22*'10 - 2009'!BF90</f>
        <v>#DIV/0!</v>
      </c>
      <c r="AE90" s="53" t="e">
        <f>+$C$22*'10 - 2009'!BG90</f>
        <v>#DIV/0!</v>
      </c>
      <c r="AF90" s="53" t="e">
        <f>+$C$22*'10 - 2009'!BH90</f>
        <v>#DIV/0!</v>
      </c>
      <c r="AG90" s="53" t="e">
        <f>+$C$22*'10 - 2009'!BI90</f>
        <v>#DIV/0!</v>
      </c>
      <c r="AH90" s="53" t="e">
        <f>+$C$22*'10 - 2009'!BJ90</f>
        <v>#DIV/0!</v>
      </c>
      <c r="AI90" s="2"/>
    </row>
    <row r="91" spans="1:35">
      <c r="A91" s="63">
        <v>84</v>
      </c>
      <c r="B91" s="53">
        <f>+'10 - 2009'!B91</f>
        <v>0</v>
      </c>
      <c r="C91" s="53" t="e">
        <f>+'10 - 2009'!AE91/'10 - 2009'!BK91</f>
        <v>#DIV/0!</v>
      </c>
      <c r="D91" s="53" t="e">
        <f>+$C$22*'10 - 2009'!AF91</f>
        <v>#DIV/0!</v>
      </c>
      <c r="E91" s="53" t="e">
        <f>+$C$22*'10 - 2009'!AG91</f>
        <v>#DIV/0!</v>
      </c>
      <c r="F91" s="53" t="e">
        <f>+$C$22*'10 - 2009'!AH91</f>
        <v>#DIV/0!</v>
      </c>
      <c r="G91" s="53" t="e">
        <f>+$C$22*'10 - 2009'!AI91</f>
        <v>#DIV/0!</v>
      </c>
      <c r="H91" s="53" t="e">
        <f>+$C$22*'10 - 2009'!AJ91</f>
        <v>#DIV/0!</v>
      </c>
      <c r="I91" s="53" t="e">
        <f>+$C$22*'10 - 2009'!AK91</f>
        <v>#DIV/0!</v>
      </c>
      <c r="J91" s="53" t="e">
        <f>+$C$22*'10 - 2009'!AL91</f>
        <v>#DIV/0!</v>
      </c>
      <c r="K91" s="53" t="e">
        <f>+$C$22*'10 - 2009'!AM91</f>
        <v>#DIV/0!</v>
      </c>
      <c r="L91" s="53" t="e">
        <f>+$C$22*'10 - 2009'!AN91</f>
        <v>#DIV/0!</v>
      </c>
      <c r="M91" s="53" t="e">
        <f>+$C$22*'10 - 2009'!AO91</f>
        <v>#DIV/0!</v>
      </c>
      <c r="N91" s="53" t="e">
        <f>+$C$22*'10 - 2009'!AP91</f>
        <v>#DIV/0!</v>
      </c>
      <c r="O91" s="53" t="e">
        <f>+$C$22*'10 - 2009'!AQ91</f>
        <v>#DIV/0!</v>
      </c>
      <c r="P91" s="53" t="e">
        <f>+$C$22*'10 - 2009'!AR91</f>
        <v>#DIV/0!</v>
      </c>
      <c r="Q91" s="53" t="e">
        <f>+$C$22*'10 - 2009'!AS91</f>
        <v>#DIV/0!</v>
      </c>
      <c r="R91" s="53" t="e">
        <f>+$C$22*'10 - 2009'!AT91</f>
        <v>#DIV/0!</v>
      </c>
      <c r="S91" s="53" t="e">
        <f>+$C$22*'10 - 2009'!AU91</f>
        <v>#DIV/0!</v>
      </c>
      <c r="T91" s="53" t="e">
        <f>+$C$22*'10 - 2009'!AV91</f>
        <v>#DIV/0!</v>
      </c>
      <c r="U91" s="53" t="e">
        <f>+$C$22*'10 - 2009'!AW91</f>
        <v>#DIV/0!</v>
      </c>
      <c r="V91" s="53" t="e">
        <f>+$C$22*'10 - 2009'!AX91</f>
        <v>#DIV/0!</v>
      </c>
      <c r="W91" s="53" t="e">
        <f>+$C$22*'10 - 2009'!AY91</f>
        <v>#DIV/0!</v>
      </c>
      <c r="X91" s="53" t="e">
        <f>+$C$22*'10 - 2009'!AZ91</f>
        <v>#DIV/0!</v>
      </c>
      <c r="Y91" s="53" t="e">
        <f>+$C$22*'10 - 2009'!BA91</f>
        <v>#DIV/0!</v>
      </c>
      <c r="Z91" s="53" t="e">
        <f>+$C$22*'10 - 2009'!BB91</f>
        <v>#DIV/0!</v>
      </c>
      <c r="AA91" s="53" t="e">
        <f>+$C$22*'10 - 2009'!BC91</f>
        <v>#DIV/0!</v>
      </c>
      <c r="AB91" s="53" t="e">
        <f>+$C$22*'10 - 2009'!BD91</f>
        <v>#DIV/0!</v>
      </c>
      <c r="AC91" s="53" t="e">
        <f>+$C$22*'10 - 2009'!BE91</f>
        <v>#DIV/0!</v>
      </c>
      <c r="AD91" s="53" t="e">
        <f>+$C$22*'10 - 2009'!BF91</f>
        <v>#DIV/0!</v>
      </c>
      <c r="AE91" s="53" t="e">
        <f>+$C$22*'10 - 2009'!BG91</f>
        <v>#DIV/0!</v>
      </c>
      <c r="AF91" s="53" t="e">
        <f>+$C$22*'10 - 2009'!BH91</f>
        <v>#DIV/0!</v>
      </c>
      <c r="AG91" s="53" t="e">
        <f>+$C$22*'10 - 2009'!BI91</f>
        <v>#DIV/0!</v>
      </c>
      <c r="AH91" s="53" t="e">
        <f>+$C$22*'10 - 2009'!BJ91</f>
        <v>#DIV/0!</v>
      </c>
      <c r="AI91" s="2"/>
    </row>
    <row r="92" spans="1:35">
      <c r="A92" s="63">
        <v>85</v>
      </c>
      <c r="B92" s="53">
        <f>+'10 - 2009'!B92</f>
        <v>0</v>
      </c>
      <c r="C92" s="53" t="e">
        <f>+'10 - 2009'!AE92/'10 - 2009'!BK92</f>
        <v>#DIV/0!</v>
      </c>
      <c r="D92" s="53" t="e">
        <f>+$C$22*'10 - 2009'!AF92</f>
        <v>#DIV/0!</v>
      </c>
      <c r="E92" s="53" t="e">
        <f>+$C$22*'10 - 2009'!AG92</f>
        <v>#DIV/0!</v>
      </c>
      <c r="F92" s="53" t="e">
        <f>+$C$22*'10 - 2009'!AH92</f>
        <v>#DIV/0!</v>
      </c>
      <c r="G92" s="53" t="e">
        <f>+$C$22*'10 - 2009'!AI92</f>
        <v>#DIV/0!</v>
      </c>
      <c r="H92" s="53" t="e">
        <f>+$C$22*'10 - 2009'!AJ92</f>
        <v>#DIV/0!</v>
      </c>
      <c r="I92" s="53" t="e">
        <f>+$C$22*'10 - 2009'!AK92</f>
        <v>#DIV/0!</v>
      </c>
      <c r="J92" s="53" t="e">
        <f>+$C$22*'10 - 2009'!AL92</f>
        <v>#DIV/0!</v>
      </c>
      <c r="K92" s="53" t="e">
        <f>+$C$22*'10 - 2009'!AM92</f>
        <v>#DIV/0!</v>
      </c>
      <c r="L92" s="53" t="e">
        <f>+$C$22*'10 - 2009'!AN92</f>
        <v>#DIV/0!</v>
      </c>
      <c r="M92" s="53" t="e">
        <f>+$C$22*'10 - 2009'!AO92</f>
        <v>#DIV/0!</v>
      </c>
      <c r="N92" s="53" t="e">
        <f>+$C$22*'10 - 2009'!AP92</f>
        <v>#DIV/0!</v>
      </c>
      <c r="O92" s="53" t="e">
        <f>+$C$22*'10 - 2009'!AQ92</f>
        <v>#DIV/0!</v>
      </c>
      <c r="P92" s="53" t="e">
        <f>+$C$22*'10 - 2009'!AR92</f>
        <v>#DIV/0!</v>
      </c>
      <c r="Q92" s="53" t="e">
        <f>+$C$22*'10 - 2009'!AS92</f>
        <v>#DIV/0!</v>
      </c>
      <c r="R92" s="53" t="e">
        <f>+$C$22*'10 - 2009'!AT92</f>
        <v>#DIV/0!</v>
      </c>
      <c r="S92" s="53" t="e">
        <f>+$C$22*'10 - 2009'!AU92</f>
        <v>#DIV/0!</v>
      </c>
      <c r="T92" s="53" t="e">
        <f>+$C$22*'10 - 2009'!AV92</f>
        <v>#DIV/0!</v>
      </c>
      <c r="U92" s="53" t="e">
        <f>+$C$22*'10 - 2009'!AW92</f>
        <v>#DIV/0!</v>
      </c>
      <c r="V92" s="53" t="e">
        <f>+$C$22*'10 - 2009'!AX92</f>
        <v>#DIV/0!</v>
      </c>
      <c r="W92" s="53" t="e">
        <f>+$C$22*'10 - 2009'!AY92</f>
        <v>#DIV/0!</v>
      </c>
      <c r="X92" s="53" t="e">
        <f>+$C$22*'10 - 2009'!AZ92</f>
        <v>#DIV/0!</v>
      </c>
      <c r="Y92" s="53" t="e">
        <f>+$C$22*'10 - 2009'!BA92</f>
        <v>#DIV/0!</v>
      </c>
      <c r="Z92" s="53" t="e">
        <f>+$C$22*'10 - 2009'!BB92</f>
        <v>#DIV/0!</v>
      </c>
      <c r="AA92" s="53" t="e">
        <f>+$C$22*'10 - 2009'!BC92</f>
        <v>#DIV/0!</v>
      </c>
      <c r="AB92" s="53" t="e">
        <f>+$C$22*'10 - 2009'!BD92</f>
        <v>#DIV/0!</v>
      </c>
      <c r="AC92" s="53" t="e">
        <f>+$C$22*'10 - 2009'!BE92</f>
        <v>#DIV/0!</v>
      </c>
      <c r="AD92" s="53" t="e">
        <f>+$C$22*'10 - 2009'!BF92</f>
        <v>#DIV/0!</v>
      </c>
      <c r="AE92" s="53" t="e">
        <f>+$C$22*'10 - 2009'!BG92</f>
        <v>#DIV/0!</v>
      </c>
      <c r="AF92" s="53" t="e">
        <f>+$C$22*'10 - 2009'!BH92</f>
        <v>#DIV/0!</v>
      </c>
      <c r="AG92" s="53" t="e">
        <f>+$C$22*'10 - 2009'!BI92</f>
        <v>#DIV/0!</v>
      </c>
      <c r="AH92" s="53" t="e">
        <f>+$C$22*'10 - 2009'!BJ92</f>
        <v>#DIV/0!</v>
      </c>
      <c r="AI92" s="2"/>
    </row>
    <row r="93" spans="1:35">
      <c r="A93" s="63">
        <v>86</v>
      </c>
      <c r="B93" s="53">
        <f>+'10 - 2009'!B93</f>
        <v>0</v>
      </c>
      <c r="C93" s="53" t="e">
        <f>+'10 - 2009'!AE93/'10 - 2009'!BK93</f>
        <v>#DIV/0!</v>
      </c>
      <c r="D93" s="53" t="e">
        <f>+$C$22*'10 - 2009'!AF93</f>
        <v>#DIV/0!</v>
      </c>
      <c r="E93" s="53" t="e">
        <f>+$C$22*'10 - 2009'!AG93</f>
        <v>#DIV/0!</v>
      </c>
      <c r="F93" s="53" t="e">
        <f>+$C$22*'10 - 2009'!AH93</f>
        <v>#DIV/0!</v>
      </c>
      <c r="G93" s="53" t="e">
        <f>+$C$22*'10 - 2009'!AI93</f>
        <v>#DIV/0!</v>
      </c>
      <c r="H93" s="53" t="e">
        <f>+$C$22*'10 - 2009'!AJ93</f>
        <v>#DIV/0!</v>
      </c>
      <c r="I93" s="53" t="e">
        <f>+$C$22*'10 - 2009'!AK93</f>
        <v>#DIV/0!</v>
      </c>
      <c r="J93" s="53" t="e">
        <f>+$C$22*'10 - 2009'!AL93</f>
        <v>#DIV/0!</v>
      </c>
      <c r="K93" s="53" t="e">
        <f>+$C$22*'10 - 2009'!AM93</f>
        <v>#DIV/0!</v>
      </c>
      <c r="L93" s="53" t="e">
        <f>+$C$22*'10 - 2009'!AN93</f>
        <v>#DIV/0!</v>
      </c>
      <c r="M93" s="53" t="e">
        <f>+$C$22*'10 - 2009'!AO93</f>
        <v>#DIV/0!</v>
      </c>
      <c r="N93" s="53" t="e">
        <f>+$C$22*'10 - 2009'!AP93</f>
        <v>#DIV/0!</v>
      </c>
      <c r="O93" s="53" t="e">
        <f>+$C$22*'10 - 2009'!AQ93</f>
        <v>#DIV/0!</v>
      </c>
      <c r="P93" s="53" t="e">
        <f>+$C$22*'10 - 2009'!AR93</f>
        <v>#DIV/0!</v>
      </c>
      <c r="Q93" s="53" t="e">
        <f>+$C$22*'10 - 2009'!AS93</f>
        <v>#DIV/0!</v>
      </c>
      <c r="R93" s="53" t="e">
        <f>+$C$22*'10 - 2009'!AT93</f>
        <v>#DIV/0!</v>
      </c>
      <c r="S93" s="53" t="e">
        <f>+$C$22*'10 - 2009'!AU93</f>
        <v>#DIV/0!</v>
      </c>
      <c r="T93" s="53" t="e">
        <f>+$C$22*'10 - 2009'!AV93</f>
        <v>#DIV/0!</v>
      </c>
      <c r="U93" s="53" t="e">
        <f>+$C$22*'10 - 2009'!AW93</f>
        <v>#DIV/0!</v>
      </c>
      <c r="V93" s="53" t="e">
        <f>+$C$22*'10 - 2009'!AX93</f>
        <v>#DIV/0!</v>
      </c>
      <c r="W93" s="53" t="e">
        <f>+$C$22*'10 - 2009'!AY93</f>
        <v>#DIV/0!</v>
      </c>
      <c r="X93" s="53" t="e">
        <f>+$C$22*'10 - 2009'!AZ93</f>
        <v>#DIV/0!</v>
      </c>
      <c r="Y93" s="53" t="e">
        <f>+$C$22*'10 - 2009'!BA93</f>
        <v>#DIV/0!</v>
      </c>
      <c r="Z93" s="53" t="e">
        <f>+$C$22*'10 - 2009'!BB93</f>
        <v>#DIV/0!</v>
      </c>
      <c r="AA93" s="53" t="e">
        <f>+$C$22*'10 - 2009'!BC93</f>
        <v>#DIV/0!</v>
      </c>
      <c r="AB93" s="53" t="e">
        <f>+$C$22*'10 - 2009'!BD93</f>
        <v>#DIV/0!</v>
      </c>
      <c r="AC93" s="53" t="e">
        <f>+$C$22*'10 - 2009'!BE93</f>
        <v>#DIV/0!</v>
      </c>
      <c r="AD93" s="53" t="e">
        <f>+$C$22*'10 - 2009'!BF93</f>
        <v>#DIV/0!</v>
      </c>
      <c r="AE93" s="53" t="e">
        <f>+$C$22*'10 - 2009'!BG93</f>
        <v>#DIV/0!</v>
      </c>
      <c r="AF93" s="53" t="e">
        <f>+$C$22*'10 - 2009'!BH93</f>
        <v>#DIV/0!</v>
      </c>
      <c r="AG93" s="53" t="e">
        <f>+$C$22*'10 - 2009'!BI93</f>
        <v>#DIV/0!</v>
      </c>
      <c r="AH93" s="53" t="e">
        <f>+$C$22*'10 - 2009'!BJ93</f>
        <v>#DIV/0!</v>
      </c>
      <c r="AI93" s="2"/>
    </row>
    <row r="94" spans="1:35">
      <c r="A94" s="63">
        <v>87</v>
      </c>
      <c r="B94" s="53">
        <f>+'10 - 2009'!B94</f>
        <v>0</v>
      </c>
      <c r="C94" s="53" t="e">
        <f>+'10 - 2009'!AE94/'10 - 2009'!BK94</f>
        <v>#DIV/0!</v>
      </c>
      <c r="D94" s="53" t="e">
        <f>+$C$22*'10 - 2009'!AF94</f>
        <v>#DIV/0!</v>
      </c>
      <c r="E94" s="53" t="e">
        <f>+$C$22*'10 - 2009'!AG94</f>
        <v>#DIV/0!</v>
      </c>
      <c r="F94" s="53" t="e">
        <f>+$C$22*'10 - 2009'!AH94</f>
        <v>#DIV/0!</v>
      </c>
      <c r="G94" s="53" t="e">
        <f>+$C$22*'10 - 2009'!AI94</f>
        <v>#DIV/0!</v>
      </c>
      <c r="H94" s="53" t="e">
        <f>+$C$22*'10 - 2009'!AJ94</f>
        <v>#DIV/0!</v>
      </c>
      <c r="I94" s="53" t="e">
        <f>+$C$22*'10 - 2009'!AK94</f>
        <v>#DIV/0!</v>
      </c>
      <c r="J94" s="53" t="e">
        <f>+$C$22*'10 - 2009'!AL94</f>
        <v>#DIV/0!</v>
      </c>
      <c r="K94" s="53" t="e">
        <f>+$C$22*'10 - 2009'!AM94</f>
        <v>#DIV/0!</v>
      </c>
      <c r="L94" s="53" t="e">
        <f>+$C$22*'10 - 2009'!AN94</f>
        <v>#DIV/0!</v>
      </c>
      <c r="M94" s="53" t="e">
        <f>+$C$22*'10 - 2009'!AO94</f>
        <v>#DIV/0!</v>
      </c>
      <c r="N94" s="53" t="e">
        <f>+$C$22*'10 - 2009'!AP94</f>
        <v>#DIV/0!</v>
      </c>
      <c r="O94" s="53" t="e">
        <f>+$C$22*'10 - 2009'!AQ94</f>
        <v>#DIV/0!</v>
      </c>
      <c r="P94" s="53" t="e">
        <f>+$C$22*'10 - 2009'!AR94</f>
        <v>#DIV/0!</v>
      </c>
      <c r="Q94" s="53" t="e">
        <f>+$C$22*'10 - 2009'!AS94</f>
        <v>#DIV/0!</v>
      </c>
      <c r="R94" s="53" t="e">
        <f>+$C$22*'10 - 2009'!AT94</f>
        <v>#DIV/0!</v>
      </c>
      <c r="S94" s="53" t="e">
        <f>+$C$22*'10 - 2009'!AU94</f>
        <v>#DIV/0!</v>
      </c>
      <c r="T94" s="53" t="e">
        <f>+$C$22*'10 - 2009'!AV94</f>
        <v>#DIV/0!</v>
      </c>
      <c r="U94" s="53" t="e">
        <f>+$C$22*'10 - 2009'!AW94</f>
        <v>#DIV/0!</v>
      </c>
      <c r="V94" s="53" t="e">
        <f>+$C$22*'10 - 2009'!AX94</f>
        <v>#DIV/0!</v>
      </c>
      <c r="W94" s="53" t="e">
        <f>+$C$22*'10 - 2009'!AY94</f>
        <v>#DIV/0!</v>
      </c>
      <c r="X94" s="53" t="e">
        <f>+$C$22*'10 - 2009'!AZ94</f>
        <v>#DIV/0!</v>
      </c>
      <c r="Y94" s="53" t="e">
        <f>+$C$22*'10 - 2009'!BA94</f>
        <v>#DIV/0!</v>
      </c>
      <c r="Z94" s="53" t="e">
        <f>+$C$22*'10 - 2009'!BB94</f>
        <v>#DIV/0!</v>
      </c>
      <c r="AA94" s="53" t="e">
        <f>+$C$22*'10 - 2009'!BC94</f>
        <v>#DIV/0!</v>
      </c>
      <c r="AB94" s="53" t="e">
        <f>+$C$22*'10 - 2009'!BD94</f>
        <v>#DIV/0!</v>
      </c>
      <c r="AC94" s="53" t="e">
        <f>+$C$22*'10 - 2009'!BE94</f>
        <v>#DIV/0!</v>
      </c>
      <c r="AD94" s="53" t="e">
        <f>+$C$22*'10 - 2009'!BF94</f>
        <v>#DIV/0!</v>
      </c>
      <c r="AE94" s="53" t="e">
        <f>+$C$22*'10 - 2009'!BG94</f>
        <v>#DIV/0!</v>
      </c>
      <c r="AF94" s="53" t="e">
        <f>+$C$22*'10 - 2009'!BH94</f>
        <v>#DIV/0!</v>
      </c>
      <c r="AG94" s="53" t="e">
        <f>+$C$22*'10 - 2009'!BI94</f>
        <v>#DIV/0!</v>
      </c>
      <c r="AH94" s="53" t="e">
        <f>+$C$22*'10 - 2009'!BJ94</f>
        <v>#DIV/0!</v>
      </c>
      <c r="AI94" s="2"/>
    </row>
    <row r="95" spans="1:35">
      <c r="A95" s="63">
        <v>88</v>
      </c>
      <c r="B95" s="53">
        <f>+'10 - 2009'!B95</f>
        <v>0</v>
      </c>
      <c r="C95" s="53" t="e">
        <f>+'10 - 2009'!AE95/'10 - 2009'!BK95</f>
        <v>#DIV/0!</v>
      </c>
      <c r="D95" s="53" t="e">
        <f>+$C$22*'10 - 2009'!AF95</f>
        <v>#DIV/0!</v>
      </c>
      <c r="E95" s="53" t="e">
        <f>+$C$22*'10 - 2009'!AG95</f>
        <v>#DIV/0!</v>
      </c>
      <c r="F95" s="53" t="e">
        <f>+$C$22*'10 - 2009'!AH95</f>
        <v>#DIV/0!</v>
      </c>
      <c r="G95" s="53" t="e">
        <f>+$C$22*'10 - 2009'!AI95</f>
        <v>#DIV/0!</v>
      </c>
      <c r="H95" s="53" t="e">
        <f>+$C$22*'10 - 2009'!AJ95</f>
        <v>#DIV/0!</v>
      </c>
      <c r="I95" s="53" t="e">
        <f>+$C$22*'10 - 2009'!AK95</f>
        <v>#DIV/0!</v>
      </c>
      <c r="J95" s="53" t="e">
        <f>+$C$22*'10 - 2009'!AL95</f>
        <v>#DIV/0!</v>
      </c>
      <c r="K95" s="53" t="e">
        <f>+$C$22*'10 - 2009'!AM95</f>
        <v>#DIV/0!</v>
      </c>
      <c r="L95" s="53" t="e">
        <f>+$C$22*'10 - 2009'!AN95</f>
        <v>#DIV/0!</v>
      </c>
      <c r="M95" s="53" t="e">
        <f>+$C$22*'10 - 2009'!AO95</f>
        <v>#DIV/0!</v>
      </c>
      <c r="N95" s="53" t="e">
        <f>+$C$22*'10 - 2009'!AP95</f>
        <v>#DIV/0!</v>
      </c>
      <c r="O95" s="53" t="e">
        <f>+$C$22*'10 - 2009'!AQ95</f>
        <v>#DIV/0!</v>
      </c>
      <c r="P95" s="53" t="e">
        <f>+$C$22*'10 - 2009'!AR95</f>
        <v>#DIV/0!</v>
      </c>
      <c r="Q95" s="53" t="e">
        <f>+$C$22*'10 - 2009'!AS95</f>
        <v>#DIV/0!</v>
      </c>
      <c r="R95" s="53" t="e">
        <f>+$C$22*'10 - 2009'!AT95</f>
        <v>#DIV/0!</v>
      </c>
      <c r="S95" s="53" t="e">
        <f>+$C$22*'10 - 2009'!AU95</f>
        <v>#DIV/0!</v>
      </c>
      <c r="T95" s="53" t="e">
        <f>+$C$22*'10 - 2009'!AV95</f>
        <v>#DIV/0!</v>
      </c>
      <c r="U95" s="53" t="e">
        <f>+$C$22*'10 - 2009'!AW95</f>
        <v>#DIV/0!</v>
      </c>
      <c r="V95" s="53" t="e">
        <f>+$C$22*'10 - 2009'!AX95</f>
        <v>#DIV/0!</v>
      </c>
      <c r="W95" s="53" t="e">
        <f>+$C$22*'10 - 2009'!AY95</f>
        <v>#DIV/0!</v>
      </c>
      <c r="X95" s="53" t="e">
        <f>+$C$22*'10 - 2009'!AZ95</f>
        <v>#DIV/0!</v>
      </c>
      <c r="Y95" s="53" t="e">
        <f>+$C$22*'10 - 2009'!BA95</f>
        <v>#DIV/0!</v>
      </c>
      <c r="Z95" s="53" t="e">
        <f>+$C$22*'10 - 2009'!BB95</f>
        <v>#DIV/0!</v>
      </c>
      <c r="AA95" s="53" t="e">
        <f>+$C$22*'10 - 2009'!BC95</f>
        <v>#DIV/0!</v>
      </c>
      <c r="AB95" s="53" t="e">
        <f>+$C$22*'10 - 2009'!BD95</f>
        <v>#DIV/0!</v>
      </c>
      <c r="AC95" s="53" t="e">
        <f>+$C$22*'10 - 2009'!BE95</f>
        <v>#DIV/0!</v>
      </c>
      <c r="AD95" s="53" t="e">
        <f>+$C$22*'10 - 2009'!BF95</f>
        <v>#DIV/0!</v>
      </c>
      <c r="AE95" s="53" t="e">
        <f>+$C$22*'10 - 2009'!BG95</f>
        <v>#DIV/0!</v>
      </c>
      <c r="AF95" s="53" t="e">
        <f>+$C$22*'10 - 2009'!BH95</f>
        <v>#DIV/0!</v>
      </c>
      <c r="AG95" s="53" t="e">
        <f>+$C$22*'10 - 2009'!BI95</f>
        <v>#DIV/0!</v>
      </c>
      <c r="AH95" s="53" t="e">
        <f>+$C$22*'10 - 2009'!BJ95</f>
        <v>#DIV/0!</v>
      </c>
      <c r="AI95" s="2"/>
    </row>
    <row r="96" spans="1:35">
      <c r="A96" s="63">
        <v>89</v>
      </c>
      <c r="B96" s="53">
        <f>+'10 - 2009'!B96</f>
        <v>0</v>
      </c>
      <c r="C96" s="53" t="e">
        <f>+'10 - 2009'!AE96/'10 - 2009'!BK96</f>
        <v>#DIV/0!</v>
      </c>
      <c r="D96" s="53" t="e">
        <f>+$C$22*'10 - 2009'!AF96</f>
        <v>#DIV/0!</v>
      </c>
      <c r="E96" s="53" t="e">
        <f>+$C$22*'10 - 2009'!AG96</f>
        <v>#DIV/0!</v>
      </c>
      <c r="F96" s="53" t="e">
        <f>+$C$22*'10 - 2009'!AH96</f>
        <v>#DIV/0!</v>
      </c>
      <c r="G96" s="53" t="e">
        <f>+$C$22*'10 - 2009'!AI96</f>
        <v>#DIV/0!</v>
      </c>
      <c r="H96" s="53" t="e">
        <f>+$C$22*'10 - 2009'!AJ96</f>
        <v>#DIV/0!</v>
      </c>
      <c r="I96" s="53" t="e">
        <f>+$C$22*'10 - 2009'!AK96</f>
        <v>#DIV/0!</v>
      </c>
      <c r="J96" s="53" t="e">
        <f>+$C$22*'10 - 2009'!AL96</f>
        <v>#DIV/0!</v>
      </c>
      <c r="K96" s="53" t="e">
        <f>+$C$22*'10 - 2009'!AM96</f>
        <v>#DIV/0!</v>
      </c>
      <c r="L96" s="53" t="e">
        <f>+$C$22*'10 - 2009'!AN96</f>
        <v>#DIV/0!</v>
      </c>
      <c r="M96" s="53" t="e">
        <f>+$C$22*'10 - 2009'!AO96</f>
        <v>#DIV/0!</v>
      </c>
      <c r="N96" s="53" t="e">
        <f>+$C$22*'10 - 2009'!AP96</f>
        <v>#DIV/0!</v>
      </c>
      <c r="O96" s="53" t="e">
        <f>+$C$22*'10 - 2009'!AQ96</f>
        <v>#DIV/0!</v>
      </c>
      <c r="P96" s="53" t="e">
        <f>+$C$22*'10 - 2009'!AR96</f>
        <v>#DIV/0!</v>
      </c>
      <c r="Q96" s="53" t="e">
        <f>+$C$22*'10 - 2009'!AS96</f>
        <v>#DIV/0!</v>
      </c>
      <c r="R96" s="53" t="e">
        <f>+$C$22*'10 - 2009'!AT96</f>
        <v>#DIV/0!</v>
      </c>
      <c r="S96" s="53" t="e">
        <f>+$C$22*'10 - 2009'!AU96</f>
        <v>#DIV/0!</v>
      </c>
      <c r="T96" s="53" t="e">
        <f>+$C$22*'10 - 2009'!AV96</f>
        <v>#DIV/0!</v>
      </c>
      <c r="U96" s="53" t="e">
        <f>+$C$22*'10 - 2009'!AW96</f>
        <v>#DIV/0!</v>
      </c>
      <c r="V96" s="53" t="e">
        <f>+$C$22*'10 - 2009'!AX96</f>
        <v>#DIV/0!</v>
      </c>
      <c r="W96" s="53" t="e">
        <f>+$C$22*'10 - 2009'!AY96</f>
        <v>#DIV/0!</v>
      </c>
      <c r="X96" s="53" t="e">
        <f>+$C$22*'10 - 2009'!AZ96</f>
        <v>#DIV/0!</v>
      </c>
      <c r="Y96" s="53" t="e">
        <f>+$C$22*'10 - 2009'!BA96</f>
        <v>#DIV/0!</v>
      </c>
      <c r="Z96" s="53" t="e">
        <f>+$C$22*'10 - 2009'!BB96</f>
        <v>#DIV/0!</v>
      </c>
      <c r="AA96" s="53" t="e">
        <f>+$C$22*'10 - 2009'!BC96</f>
        <v>#DIV/0!</v>
      </c>
      <c r="AB96" s="53" t="e">
        <f>+$C$22*'10 - 2009'!BD96</f>
        <v>#DIV/0!</v>
      </c>
      <c r="AC96" s="53" t="e">
        <f>+$C$22*'10 - 2009'!BE96</f>
        <v>#DIV/0!</v>
      </c>
      <c r="AD96" s="53" t="e">
        <f>+$C$22*'10 - 2009'!BF96</f>
        <v>#DIV/0!</v>
      </c>
      <c r="AE96" s="53" t="e">
        <f>+$C$22*'10 - 2009'!BG96</f>
        <v>#DIV/0!</v>
      </c>
      <c r="AF96" s="53" t="e">
        <f>+$C$22*'10 - 2009'!BH96</f>
        <v>#DIV/0!</v>
      </c>
      <c r="AG96" s="53" t="e">
        <f>+$C$22*'10 - 2009'!BI96</f>
        <v>#DIV/0!</v>
      </c>
      <c r="AH96" s="53" t="e">
        <f>+$C$22*'10 - 2009'!BJ96</f>
        <v>#DIV/0!</v>
      </c>
      <c r="AI96" s="2"/>
    </row>
    <row r="97" spans="1:35">
      <c r="A97" s="63">
        <v>90</v>
      </c>
      <c r="B97" s="53">
        <f>+'10 - 2009'!B97</f>
        <v>0</v>
      </c>
      <c r="C97" s="53" t="e">
        <f>+'10 - 2009'!AE97/'10 - 2009'!BK97</f>
        <v>#DIV/0!</v>
      </c>
      <c r="D97" s="53" t="e">
        <f>+$C$22*'10 - 2009'!AF97</f>
        <v>#DIV/0!</v>
      </c>
      <c r="E97" s="53" t="e">
        <f>+$C$22*'10 - 2009'!AG97</f>
        <v>#DIV/0!</v>
      </c>
      <c r="F97" s="53" t="e">
        <f>+$C$22*'10 - 2009'!AH97</f>
        <v>#DIV/0!</v>
      </c>
      <c r="G97" s="53" t="e">
        <f>+$C$22*'10 - 2009'!AI97</f>
        <v>#DIV/0!</v>
      </c>
      <c r="H97" s="53" t="e">
        <f>+$C$22*'10 - 2009'!AJ97</f>
        <v>#DIV/0!</v>
      </c>
      <c r="I97" s="53" t="e">
        <f>+$C$22*'10 - 2009'!AK97</f>
        <v>#DIV/0!</v>
      </c>
      <c r="J97" s="53" t="e">
        <f>+$C$22*'10 - 2009'!AL97</f>
        <v>#DIV/0!</v>
      </c>
      <c r="K97" s="53" t="e">
        <f>+$C$22*'10 - 2009'!AM97</f>
        <v>#DIV/0!</v>
      </c>
      <c r="L97" s="53" t="e">
        <f>+$C$22*'10 - 2009'!AN97</f>
        <v>#DIV/0!</v>
      </c>
      <c r="M97" s="53" t="e">
        <f>+$C$22*'10 - 2009'!AO97</f>
        <v>#DIV/0!</v>
      </c>
      <c r="N97" s="53" t="e">
        <f>+$C$22*'10 - 2009'!AP97</f>
        <v>#DIV/0!</v>
      </c>
      <c r="O97" s="53" t="e">
        <f>+$C$22*'10 - 2009'!AQ97</f>
        <v>#DIV/0!</v>
      </c>
      <c r="P97" s="53" t="e">
        <f>+$C$22*'10 - 2009'!AR97</f>
        <v>#DIV/0!</v>
      </c>
      <c r="Q97" s="53" t="e">
        <f>+$C$22*'10 - 2009'!AS97</f>
        <v>#DIV/0!</v>
      </c>
      <c r="R97" s="53" t="e">
        <f>+$C$22*'10 - 2009'!AT97</f>
        <v>#DIV/0!</v>
      </c>
      <c r="S97" s="53" t="e">
        <f>+$C$22*'10 - 2009'!AU97</f>
        <v>#DIV/0!</v>
      </c>
      <c r="T97" s="53" t="e">
        <f>+$C$22*'10 - 2009'!AV97</f>
        <v>#DIV/0!</v>
      </c>
      <c r="U97" s="53" t="e">
        <f>+$C$22*'10 - 2009'!AW97</f>
        <v>#DIV/0!</v>
      </c>
      <c r="V97" s="53" t="e">
        <f>+$C$22*'10 - 2009'!AX97</f>
        <v>#DIV/0!</v>
      </c>
      <c r="W97" s="53" t="e">
        <f>+$C$22*'10 - 2009'!AY97</f>
        <v>#DIV/0!</v>
      </c>
      <c r="X97" s="53" t="e">
        <f>+$C$22*'10 - 2009'!AZ97</f>
        <v>#DIV/0!</v>
      </c>
      <c r="Y97" s="53" t="e">
        <f>+$C$22*'10 - 2009'!BA97</f>
        <v>#DIV/0!</v>
      </c>
      <c r="Z97" s="53" t="e">
        <f>+$C$22*'10 - 2009'!BB97</f>
        <v>#DIV/0!</v>
      </c>
      <c r="AA97" s="53" t="e">
        <f>+$C$22*'10 - 2009'!BC97</f>
        <v>#DIV/0!</v>
      </c>
      <c r="AB97" s="53" t="e">
        <f>+$C$22*'10 - 2009'!BD97</f>
        <v>#DIV/0!</v>
      </c>
      <c r="AC97" s="53" t="e">
        <f>+$C$22*'10 - 2009'!BE97</f>
        <v>#DIV/0!</v>
      </c>
      <c r="AD97" s="53" t="e">
        <f>+$C$22*'10 - 2009'!BF97</f>
        <v>#DIV/0!</v>
      </c>
      <c r="AE97" s="53" t="e">
        <f>+$C$22*'10 - 2009'!BG97</f>
        <v>#DIV/0!</v>
      </c>
      <c r="AF97" s="53" t="e">
        <f>+$C$22*'10 - 2009'!BH97</f>
        <v>#DIV/0!</v>
      </c>
      <c r="AG97" s="53" t="e">
        <f>+$C$22*'10 - 2009'!BI97</f>
        <v>#DIV/0!</v>
      </c>
      <c r="AH97" s="53" t="e">
        <f>+$C$22*'10 - 2009'!BJ97</f>
        <v>#DIV/0!</v>
      </c>
      <c r="AI97" s="2"/>
    </row>
    <row r="98" spans="1:35">
      <c r="A98" s="63">
        <v>91</v>
      </c>
      <c r="B98" s="53">
        <f>+'10 - 2009'!B98</f>
        <v>0</v>
      </c>
      <c r="C98" s="53" t="e">
        <f>+'10 - 2009'!AE98/'10 - 2009'!BK98</f>
        <v>#DIV/0!</v>
      </c>
      <c r="D98" s="53" t="e">
        <f>+$C$22*'10 - 2009'!AF98</f>
        <v>#DIV/0!</v>
      </c>
      <c r="E98" s="53" t="e">
        <f>+$C$22*'10 - 2009'!AG98</f>
        <v>#DIV/0!</v>
      </c>
      <c r="F98" s="53" t="e">
        <f>+$C$22*'10 - 2009'!AH98</f>
        <v>#DIV/0!</v>
      </c>
      <c r="G98" s="53" t="e">
        <f>+$C$22*'10 - 2009'!AI98</f>
        <v>#DIV/0!</v>
      </c>
      <c r="H98" s="53" t="e">
        <f>+$C$22*'10 - 2009'!AJ98</f>
        <v>#DIV/0!</v>
      </c>
      <c r="I98" s="53" t="e">
        <f>+$C$22*'10 - 2009'!AK98</f>
        <v>#DIV/0!</v>
      </c>
      <c r="J98" s="53" t="e">
        <f>+$C$22*'10 - 2009'!AL98</f>
        <v>#DIV/0!</v>
      </c>
      <c r="K98" s="53" t="e">
        <f>+$C$22*'10 - 2009'!AM98</f>
        <v>#DIV/0!</v>
      </c>
      <c r="L98" s="53" t="e">
        <f>+$C$22*'10 - 2009'!AN98</f>
        <v>#DIV/0!</v>
      </c>
      <c r="M98" s="53" t="e">
        <f>+$C$22*'10 - 2009'!AO98</f>
        <v>#DIV/0!</v>
      </c>
      <c r="N98" s="53" t="e">
        <f>+$C$22*'10 - 2009'!AP98</f>
        <v>#DIV/0!</v>
      </c>
      <c r="O98" s="53" t="e">
        <f>+$C$22*'10 - 2009'!AQ98</f>
        <v>#DIV/0!</v>
      </c>
      <c r="P98" s="53" t="e">
        <f>+$C$22*'10 - 2009'!AR98</f>
        <v>#DIV/0!</v>
      </c>
      <c r="Q98" s="53" t="e">
        <f>+$C$22*'10 - 2009'!AS98</f>
        <v>#DIV/0!</v>
      </c>
      <c r="R98" s="53" t="e">
        <f>+$C$22*'10 - 2009'!AT98</f>
        <v>#DIV/0!</v>
      </c>
      <c r="S98" s="53" t="e">
        <f>+$C$22*'10 - 2009'!AU98</f>
        <v>#DIV/0!</v>
      </c>
      <c r="T98" s="53" t="e">
        <f>+$C$22*'10 - 2009'!AV98</f>
        <v>#DIV/0!</v>
      </c>
      <c r="U98" s="53" t="e">
        <f>+$C$22*'10 - 2009'!AW98</f>
        <v>#DIV/0!</v>
      </c>
      <c r="V98" s="53" t="e">
        <f>+$C$22*'10 - 2009'!AX98</f>
        <v>#DIV/0!</v>
      </c>
      <c r="W98" s="53" t="e">
        <f>+$C$22*'10 - 2009'!AY98</f>
        <v>#DIV/0!</v>
      </c>
      <c r="X98" s="53" t="e">
        <f>+$C$22*'10 - 2009'!AZ98</f>
        <v>#DIV/0!</v>
      </c>
      <c r="Y98" s="53" t="e">
        <f>+$C$22*'10 - 2009'!BA98</f>
        <v>#DIV/0!</v>
      </c>
      <c r="Z98" s="53" t="e">
        <f>+$C$22*'10 - 2009'!BB98</f>
        <v>#DIV/0!</v>
      </c>
      <c r="AA98" s="53" t="e">
        <f>+$C$22*'10 - 2009'!BC98</f>
        <v>#DIV/0!</v>
      </c>
      <c r="AB98" s="53" t="e">
        <f>+$C$22*'10 - 2009'!BD98</f>
        <v>#DIV/0!</v>
      </c>
      <c r="AC98" s="53" t="e">
        <f>+$C$22*'10 - 2009'!BE98</f>
        <v>#DIV/0!</v>
      </c>
      <c r="AD98" s="53" t="e">
        <f>+$C$22*'10 - 2009'!BF98</f>
        <v>#DIV/0!</v>
      </c>
      <c r="AE98" s="53" t="e">
        <f>+$C$22*'10 - 2009'!BG98</f>
        <v>#DIV/0!</v>
      </c>
      <c r="AF98" s="53" t="e">
        <f>+$C$22*'10 - 2009'!BH98</f>
        <v>#DIV/0!</v>
      </c>
      <c r="AG98" s="53" t="e">
        <f>+$C$22*'10 - 2009'!BI98</f>
        <v>#DIV/0!</v>
      </c>
      <c r="AH98" s="53" t="e">
        <f>+$C$22*'10 - 2009'!BJ98</f>
        <v>#DIV/0!</v>
      </c>
      <c r="AI98" s="2"/>
    </row>
    <row r="99" spans="1:35">
      <c r="A99" s="63">
        <v>92</v>
      </c>
      <c r="B99" s="53">
        <f>+'10 - 2009'!B99</f>
        <v>0</v>
      </c>
      <c r="C99" s="53" t="e">
        <f>+'10 - 2009'!AE99/'10 - 2009'!BK99</f>
        <v>#DIV/0!</v>
      </c>
      <c r="D99" s="53" t="e">
        <f>+$C$22*'10 - 2009'!AF99</f>
        <v>#DIV/0!</v>
      </c>
      <c r="E99" s="53" t="e">
        <f>+$C$22*'10 - 2009'!AG99</f>
        <v>#DIV/0!</v>
      </c>
      <c r="F99" s="53" t="e">
        <f>+$C$22*'10 - 2009'!AH99</f>
        <v>#DIV/0!</v>
      </c>
      <c r="G99" s="53" t="e">
        <f>+$C$22*'10 - 2009'!AI99</f>
        <v>#DIV/0!</v>
      </c>
      <c r="H99" s="53" t="e">
        <f>+$C$22*'10 - 2009'!AJ99</f>
        <v>#DIV/0!</v>
      </c>
      <c r="I99" s="53" t="e">
        <f>+$C$22*'10 - 2009'!AK99</f>
        <v>#DIV/0!</v>
      </c>
      <c r="J99" s="53" t="e">
        <f>+$C$22*'10 - 2009'!AL99</f>
        <v>#DIV/0!</v>
      </c>
      <c r="K99" s="53" t="e">
        <f>+$C$22*'10 - 2009'!AM99</f>
        <v>#DIV/0!</v>
      </c>
      <c r="L99" s="53" t="e">
        <f>+$C$22*'10 - 2009'!AN99</f>
        <v>#DIV/0!</v>
      </c>
      <c r="M99" s="53" t="e">
        <f>+$C$22*'10 - 2009'!AO99</f>
        <v>#DIV/0!</v>
      </c>
      <c r="N99" s="53" t="e">
        <f>+$C$22*'10 - 2009'!AP99</f>
        <v>#DIV/0!</v>
      </c>
      <c r="O99" s="53" t="e">
        <f>+$C$22*'10 - 2009'!AQ99</f>
        <v>#DIV/0!</v>
      </c>
      <c r="P99" s="53" t="e">
        <f>+$C$22*'10 - 2009'!AR99</f>
        <v>#DIV/0!</v>
      </c>
      <c r="Q99" s="53" t="e">
        <f>+$C$22*'10 - 2009'!AS99</f>
        <v>#DIV/0!</v>
      </c>
      <c r="R99" s="53" t="e">
        <f>+$C$22*'10 - 2009'!AT99</f>
        <v>#DIV/0!</v>
      </c>
      <c r="S99" s="53" t="e">
        <f>+$C$22*'10 - 2009'!AU99</f>
        <v>#DIV/0!</v>
      </c>
      <c r="T99" s="53" t="e">
        <f>+$C$22*'10 - 2009'!AV99</f>
        <v>#DIV/0!</v>
      </c>
      <c r="U99" s="53" t="e">
        <f>+$C$22*'10 - 2009'!AW99</f>
        <v>#DIV/0!</v>
      </c>
      <c r="V99" s="53" t="e">
        <f>+$C$22*'10 - 2009'!AX99</f>
        <v>#DIV/0!</v>
      </c>
      <c r="W99" s="53" t="e">
        <f>+$C$22*'10 - 2009'!AY99</f>
        <v>#DIV/0!</v>
      </c>
      <c r="X99" s="53" t="e">
        <f>+$C$22*'10 - 2009'!AZ99</f>
        <v>#DIV/0!</v>
      </c>
      <c r="Y99" s="53" t="e">
        <f>+$C$22*'10 - 2009'!BA99</f>
        <v>#DIV/0!</v>
      </c>
      <c r="Z99" s="53" t="e">
        <f>+$C$22*'10 - 2009'!BB99</f>
        <v>#DIV/0!</v>
      </c>
      <c r="AA99" s="53" t="e">
        <f>+$C$22*'10 - 2009'!BC99</f>
        <v>#DIV/0!</v>
      </c>
      <c r="AB99" s="53" t="e">
        <f>+$C$22*'10 - 2009'!BD99</f>
        <v>#DIV/0!</v>
      </c>
      <c r="AC99" s="53" t="e">
        <f>+$C$22*'10 - 2009'!BE99</f>
        <v>#DIV/0!</v>
      </c>
      <c r="AD99" s="53" t="e">
        <f>+$C$22*'10 - 2009'!BF99</f>
        <v>#DIV/0!</v>
      </c>
      <c r="AE99" s="53" t="e">
        <f>+$C$22*'10 - 2009'!BG99</f>
        <v>#DIV/0!</v>
      </c>
      <c r="AF99" s="53" t="e">
        <f>+$C$22*'10 - 2009'!BH99</f>
        <v>#DIV/0!</v>
      </c>
      <c r="AG99" s="53" t="e">
        <f>+$C$22*'10 - 2009'!BI99</f>
        <v>#DIV/0!</v>
      </c>
      <c r="AH99" s="53" t="e">
        <f>+$C$22*'10 - 2009'!BJ99</f>
        <v>#DIV/0!</v>
      </c>
      <c r="AI99" s="2"/>
    </row>
    <row r="100" spans="1:35">
      <c r="A100" s="63">
        <v>93</v>
      </c>
      <c r="B100" s="53">
        <f>+'10 - 2009'!B100</f>
        <v>0</v>
      </c>
      <c r="C100" s="53" t="e">
        <f>+'10 - 2009'!AE100/'10 - 2009'!BK100</f>
        <v>#DIV/0!</v>
      </c>
      <c r="D100" s="53" t="e">
        <f>+$C$22*'10 - 2009'!AF100</f>
        <v>#DIV/0!</v>
      </c>
      <c r="E100" s="53" t="e">
        <f>+$C$22*'10 - 2009'!AG100</f>
        <v>#DIV/0!</v>
      </c>
      <c r="F100" s="53" t="e">
        <f>+$C$22*'10 - 2009'!AH100</f>
        <v>#DIV/0!</v>
      </c>
      <c r="G100" s="53" t="e">
        <f>+$C$22*'10 - 2009'!AI100</f>
        <v>#DIV/0!</v>
      </c>
      <c r="H100" s="53" t="e">
        <f>+$C$22*'10 - 2009'!AJ100</f>
        <v>#DIV/0!</v>
      </c>
      <c r="I100" s="53" t="e">
        <f>+$C$22*'10 - 2009'!AK100</f>
        <v>#DIV/0!</v>
      </c>
      <c r="J100" s="53" t="e">
        <f>+$C$22*'10 - 2009'!AL100</f>
        <v>#DIV/0!</v>
      </c>
      <c r="K100" s="53" t="e">
        <f>+$C$22*'10 - 2009'!AM100</f>
        <v>#DIV/0!</v>
      </c>
      <c r="L100" s="53" t="e">
        <f>+$C$22*'10 - 2009'!AN100</f>
        <v>#DIV/0!</v>
      </c>
      <c r="M100" s="53" t="e">
        <f>+$C$22*'10 - 2009'!AO100</f>
        <v>#DIV/0!</v>
      </c>
      <c r="N100" s="53" t="e">
        <f>+$C$22*'10 - 2009'!AP100</f>
        <v>#DIV/0!</v>
      </c>
      <c r="O100" s="53" t="e">
        <f>+$C$22*'10 - 2009'!AQ100</f>
        <v>#DIV/0!</v>
      </c>
      <c r="P100" s="53" t="e">
        <f>+$C$22*'10 - 2009'!AR100</f>
        <v>#DIV/0!</v>
      </c>
      <c r="Q100" s="53" t="e">
        <f>+$C$22*'10 - 2009'!AS100</f>
        <v>#DIV/0!</v>
      </c>
      <c r="R100" s="53" t="e">
        <f>+$C$22*'10 - 2009'!AT100</f>
        <v>#DIV/0!</v>
      </c>
      <c r="S100" s="53" t="e">
        <f>+$C$22*'10 - 2009'!AU100</f>
        <v>#DIV/0!</v>
      </c>
      <c r="T100" s="53" t="e">
        <f>+$C$22*'10 - 2009'!AV100</f>
        <v>#DIV/0!</v>
      </c>
      <c r="U100" s="53" t="e">
        <f>+$C$22*'10 - 2009'!AW100</f>
        <v>#DIV/0!</v>
      </c>
      <c r="V100" s="53" t="e">
        <f>+$C$22*'10 - 2009'!AX100</f>
        <v>#DIV/0!</v>
      </c>
      <c r="W100" s="53" t="e">
        <f>+$C$22*'10 - 2009'!AY100</f>
        <v>#DIV/0!</v>
      </c>
      <c r="X100" s="53" t="e">
        <f>+$C$22*'10 - 2009'!AZ100</f>
        <v>#DIV/0!</v>
      </c>
      <c r="Y100" s="53" t="e">
        <f>+$C$22*'10 - 2009'!BA100</f>
        <v>#DIV/0!</v>
      </c>
      <c r="Z100" s="53" t="e">
        <f>+$C$22*'10 - 2009'!BB100</f>
        <v>#DIV/0!</v>
      </c>
      <c r="AA100" s="53" t="e">
        <f>+$C$22*'10 - 2009'!BC100</f>
        <v>#DIV/0!</v>
      </c>
      <c r="AB100" s="53" t="e">
        <f>+$C$22*'10 - 2009'!BD100</f>
        <v>#DIV/0!</v>
      </c>
      <c r="AC100" s="53" t="e">
        <f>+$C$22*'10 - 2009'!BE100</f>
        <v>#DIV/0!</v>
      </c>
      <c r="AD100" s="53" t="e">
        <f>+$C$22*'10 - 2009'!BF100</f>
        <v>#DIV/0!</v>
      </c>
      <c r="AE100" s="53" t="e">
        <f>+$C$22*'10 - 2009'!BG100</f>
        <v>#DIV/0!</v>
      </c>
      <c r="AF100" s="53" t="e">
        <f>+$C$22*'10 - 2009'!BH100</f>
        <v>#DIV/0!</v>
      </c>
      <c r="AG100" s="53" t="e">
        <f>+$C$22*'10 - 2009'!BI100</f>
        <v>#DIV/0!</v>
      </c>
      <c r="AH100" s="53" t="e">
        <f>+$C$22*'10 - 2009'!BJ100</f>
        <v>#DIV/0!</v>
      </c>
      <c r="AI100" s="2"/>
    </row>
    <row r="101" spans="1:35">
      <c r="A101" s="63">
        <v>94</v>
      </c>
      <c r="B101" s="53">
        <f>+'10 - 2009'!B101</f>
        <v>0</v>
      </c>
      <c r="C101" s="53" t="e">
        <f>+'10 - 2009'!AE101/'10 - 2009'!BK101</f>
        <v>#DIV/0!</v>
      </c>
      <c r="D101" s="53" t="e">
        <f>+$C$22*'10 - 2009'!AF101</f>
        <v>#DIV/0!</v>
      </c>
      <c r="E101" s="53" t="e">
        <f>+$C$22*'10 - 2009'!AG101</f>
        <v>#DIV/0!</v>
      </c>
      <c r="F101" s="53" t="e">
        <f>+$C$22*'10 - 2009'!AH101</f>
        <v>#DIV/0!</v>
      </c>
      <c r="G101" s="53" t="e">
        <f>+$C$22*'10 - 2009'!AI101</f>
        <v>#DIV/0!</v>
      </c>
      <c r="H101" s="53" t="e">
        <f>+$C$22*'10 - 2009'!AJ101</f>
        <v>#DIV/0!</v>
      </c>
      <c r="I101" s="53" t="e">
        <f>+$C$22*'10 - 2009'!AK101</f>
        <v>#DIV/0!</v>
      </c>
      <c r="J101" s="53" t="e">
        <f>+$C$22*'10 - 2009'!AL101</f>
        <v>#DIV/0!</v>
      </c>
      <c r="K101" s="53" t="e">
        <f>+$C$22*'10 - 2009'!AM101</f>
        <v>#DIV/0!</v>
      </c>
      <c r="L101" s="53" t="e">
        <f>+$C$22*'10 - 2009'!AN101</f>
        <v>#DIV/0!</v>
      </c>
      <c r="M101" s="53" t="e">
        <f>+$C$22*'10 - 2009'!AO101</f>
        <v>#DIV/0!</v>
      </c>
      <c r="N101" s="53" t="e">
        <f>+$C$22*'10 - 2009'!AP101</f>
        <v>#DIV/0!</v>
      </c>
      <c r="O101" s="53" t="e">
        <f>+$C$22*'10 - 2009'!AQ101</f>
        <v>#DIV/0!</v>
      </c>
      <c r="P101" s="53" t="e">
        <f>+$C$22*'10 - 2009'!AR101</f>
        <v>#DIV/0!</v>
      </c>
      <c r="Q101" s="53" t="e">
        <f>+$C$22*'10 - 2009'!AS101</f>
        <v>#DIV/0!</v>
      </c>
      <c r="R101" s="53" t="e">
        <f>+$C$22*'10 - 2009'!AT101</f>
        <v>#DIV/0!</v>
      </c>
      <c r="S101" s="53" t="e">
        <f>+$C$22*'10 - 2009'!AU101</f>
        <v>#DIV/0!</v>
      </c>
      <c r="T101" s="53" t="e">
        <f>+$C$22*'10 - 2009'!AV101</f>
        <v>#DIV/0!</v>
      </c>
      <c r="U101" s="53" t="e">
        <f>+$C$22*'10 - 2009'!AW101</f>
        <v>#DIV/0!</v>
      </c>
      <c r="V101" s="53" t="e">
        <f>+$C$22*'10 - 2009'!AX101</f>
        <v>#DIV/0!</v>
      </c>
      <c r="W101" s="53" t="e">
        <f>+$C$22*'10 - 2009'!AY101</f>
        <v>#DIV/0!</v>
      </c>
      <c r="X101" s="53" t="e">
        <f>+$C$22*'10 - 2009'!AZ101</f>
        <v>#DIV/0!</v>
      </c>
      <c r="Y101" s="53" t="e">
        <f>+$C$22*'10 - 2009'!BA101</f>
        <v>#DIV/0!</v>
      </c>
      <c r="Z101" s="53" t="e">
        <f>+$C$22*'10 - 2009'!BB101</f>
        <v>#DIV/0!</v>
      </c>
      <c r="AA101" s="53" t="e">
        <f>+$C$22*'10 - 2009'!BC101</f>
        <v>#DIV/0!</v>
      </c>
      <c r="AB101" s="53" t="e">
        <f>+$C$22*'10 - 2009'!BD101</f>
        <v>#DIV/0!</v>
      </c>
      <c r="AC101" s="53" t="e">
        <f>+$C$22*'10 - 2009'!BE101</f>
        <v>#DIV/0!</v>
      </c>
      <c r="AD101" s="53" t="e">
        <f>+$C$22*'10 - 2009'!BF101</f>
        <v>#DIV/0!</v>
      </c>
      <c r="AE101" s="53" t="e">
        <f>+$C$22*'10 - 2009'!BG101</f>
        <v>#DIV/0!</v>
      </c>
      <c r="AF101" s="53" t="e">
        <f>+$C$22*'10 - 2009'!BH101</f>
        <v>#DIV/0!</v>
      </c>
      <c r="AG101" s="53" t="e">
        <f>+$C$22*'10 - 2009'!BI101</f>
        <v>#DIV/0!</v>
      </c>
      <c r="AH101" s="53" t="e">
        <f>+$C$22*'10 - 2009'!BJ101</f>
        <v>#DIV/0!</v>
      </c>
      <c r="AI101" s="2"/>
    </row>
    <row r="102" spans="1:35">
      <c r="A102" s="63">
        <v>95</v>
      </c>
      <c r="B102" s="53">
        <f>+'10 - 2009'!B102</f>
        <v>0</v>
      </c>
      <c r="C102" s="53" t="e">
        <f>+'10 - 2009'!AE102/'10 - 2009'!BK102</f>
        <v>#DIV/0!</v>
      </c>
      <c r="D102" s="53" t="e">
        <f>+$C$22*'10 - 2009'!AF102</f>
        <v>#DIV/0!</v>
      </c>
      <c r="E102" s="53" t="e">
        <f>+$C$22*'10 - 2009'!AG102</f>
        <v>#DIV/0!</v>
      </c>
      <c r="F102" s="53" t="e">
        <f>+$C$22*'10 - 2009'!AH102</f>
        <v>#DIV/0!</v>
      </c>
      <c r="G102" s="53" t="e">
        <f>+$C$22*'10 - 2009'!AI102</f>
        <v>#DIV/0!</v>
      </c>
      <c r="H102" s="53" t="e">
        <f>+$C$22*'10 - 2009'!AJ102</f>
        <v>#DIV/0!</v>
      </c>
      <c r="I102" s="53" t="e">
        <f>+$C$22*'10 - 2009'!AK102</f>
        <v>#DIV/0!</v>
      </c>
      <c r="J102" s="53" t="e">
        <f>+$C$22*'10 - 2009'!AL102</f>
        <v>#DIV/0!</v>
      </c>
      <c r="K102" s="53" t="e">
        <f>+$C$22*'10 - 2009'!AM102</f>
        <v>#DIV/0!</v>
      </c>
      <c r="L102" s="53" t="e">
        <f>+$C$22*'10 - 2009'!AN102</f>
        <v>#DIV/0!</v>
      </c>
      <c r="M102" s="53" t="e">
        <f>+$C$22*'10 - 2009'!AO102</f>
        <v>#DIV/0!</v>
      </c>
      <c r="N102" s="53" t="e">
        <f>+$C$22*'10 - 2009'!AP102</f>
        <v>#DIV/0!</v>
      </c>
      <c r="O102" s="53" t="e">
        <f>+$C$22*'10 - 2009'!AQ102</f>
        <v>#DIV/0!</v>
      </c>
      <c r="P102" s="53" t="e">
        <f>+$C$22*'10 - 2009'!AR102</f>
        <v>#DIV/0!</v>
      </c>
      <c r="Q102" s="53" t="e">
        <f>+$C$22*'10 - 2009'!AS102</f>
        <v>#DIV/0!</v>
      </c>
      <c r="R102" s="53" t="e">
        <f>+$C$22*'10 - 2009'!AT102</f>
        <v>#DIV/0!</v>
      </c>
      <c r="S102" s="53" t="e">
        <f>+$C$22*'10 - 2009'!AU102</f>
        <v>#DIV/0!</v>
      </c>
      <c r="T102" s="53" t="e">
        <f>+$C$22*'10 - 2009'!AV102</f>
        <v>#DIV/0!</v>
      </c>
      <c r="U102" s="53" t="e">
        <f>+$C$22*'10 - 2009'!AW102</f>
        <v>#DIV/0!</v>
      </c>
      <c r="V102" s="53" t="e">
        <f>+$C$22*'10 - 2009'!AX102</f>
        <v>#DIV/0!</v>
      </c>
      <c r="W102" s="53" t="e">
        <f>+$C$22*'10 - 2009'!AY102</f>
        <v>#DIV/0!</v>
      </c>
      <c r="X102" s="53" t="e">
        <f>+$C$22*'10 - 2009'!AZ102</f>
        <v>#DIV/0!</v>
      </c>
      <c r="Y102" s="53" t="e">
        <f>+$C$22*'10 - 2009'!BA102</f>
        <v>#DIV/0!</v>
      </c>
      <c r="Z102" s="53" t="e">
        <f>+$C$22*'10 - 2009'!BB102</f>
        <v>#DIV/0!</v>
      </c>
      <c r="AA102" s="53" t="e">
        <f>+$C$22*'10 - 2009'!BC102</f>
        <v>#DIV/0!</v>
      </c>
      <c r="AB102" s="53" t="e">
        <f>+$C$22*'10 - 2009'!BD102</f>
        <v>#DIV/0!</v>
      </c>
      <c r="AC102" s="53" t="e">
        <f>+$C$22*'10 - 2009'!BE102</f>
        <v>#DIV/0!</v>
      </c>
      <c r="AD102" s="53" t="e">
        <f>+$C$22*'10 - 2009'!BF102</f>
        <v>#DIV/0!</v>
      </c>
      <c r="AE102" s="53" t="e">
        <f>+$C$22*'10 - 2009'!BG102</f>
        <v>#DIV/0!</v>
      </c>
      <c r="AF102" s="53" t="e">
        <f>+$C$22*'10 - 2009'!BH102</f>
        <v>#DIV/0!</v>
      </c>
      <c r="AG102" s="53" t="e">
        <f>+$C$22*'10 - 2009'!BI102</f>
        <v>#DIV/0!</v>
      </c>
      <c r="AH102" s="53" t="e">
        <f>+$C$22*'10 - 2009'!BJ102</f>
        <v>#DIV/0!</v>
      </c>
      <c r="AI102" s="2"/>
    </row>
    <row r="103" spans="1:35">
      <c r="A103" s="63">
        <v>96</v>
      </c>
      <c r="B103" s="53">
        <f>+'10 - 2009'!B103</f>
        <v>0</v>
      </c>
      <c r="C103" s="53" t="e">
        <f>+'10 - 2009'!AE103/'10 - 2009'!BK103</f>
        <v>#DIV/0!</v>
      </c>
      <c r="D103" s="53" t="e">
        <f>+$C$22*'10 - 2009'!AF103</f>
        <v>#DIV/0!</v>
      </c>
      <c r="E103" s="53" t="e">
        <f>+$C$22*'10 - 2009'!AG103</f>
        <v>#DIV/0!</v>
      </c>
      <c r="F103" s="53" t="e">
        <f>+$C$22*'10 - 2009'!AH103</f>
        <v>#DIV/0!</v>
      </c>
      <c r="G103" s="53" t="e">
        <f>+$C$22*'10 - 2009'!AI103</f>
        <v>#DIV/0!</v>
      </c>
      <c r="H103" s="53" t="e">
        <f>+$C$22*'10 - 2009'!AJ103</f>
        <v>#DIV/0!</v>
      </c>
      <c r="I103" s="53" t="e">
        <f>+$C$22*'10 - 2009'!AK103</f>
        <v>#DIV/0!</v>
      </c>
      <c r="J103" s="53" t="e">
        <f>+$C$22*'10 - 2009'!AL103</f>
        <v>#DIV/0!</v>
      </c>
      <c r="K103" s="53" t="e">
        <f>+$C$22*'10 - 2009'!AM103</f>
        <v>#DIV/0!</v>
      </c>
      <c r="L103" s="53" t="e">
        <f>+$C$22*'10 - 2009'!AN103</f>
        <v>#DIV/0!</v>
      </c>
      <c r="M103" s="53" t="e">
        <f>+$C$22*'10 - 2009'!AO103</f>
        <v>#DIV/0!</v>
      </c>
      <c r="N103" s="53" t="e">
        <f>+$C$22*'10 - 2009'!AP103</f>
        <v>#DIV/0!</v>
      </c>
      <c r="O103" s="53" t="e">
        <f>+$C$22*'10 - 2009'!AQ103</f>
        <v>#DIV/0!</v>
      </c>
      <c r="P103" s="53" t="e">
        <f>+$C$22*'10 - 2009'!AR103</f>
        <v>#DIV/0!</v>
      </c>
      <c r="Q103" s="53" t="e">
        <f>+$C$22*'10 - 2009'!AS103</f>
        <v>#DIV/0!</v>
      </c>
      <c r="R103" s="53" t="e">
        <f>+$C$22*'10 - 2009'!AT103</f>
        <v>#DIV/0!</v>
      </c>
      <c r="S103" s="53" t="e">
        <f>+$C$22*'10 - 2009'!AU103</f>
        <v>#DIV/0!</v>
      </c>
      <c r="T103" s="53" t="e">
        <f>+$C$22*'10 - 2009'!AV103</f>
        <v>#DIV/0!</v>
      </c>
      <c r="U103" s="53" t="e">
        <f>+$C$22*'10 - 2009'!AW103</f>
        <v>#DIV/0!</v>
      </c>
      <c r="V103" s="53" t="e">
        <f>+$C$22*'10 - 2009'!AX103</f>
        <v>#DIV/0!</v>
      </c>
      <c r="W103" s="53" t="e">
        <f>+$C$22*'10 - 2009'!AY103</f>
        <v>#DIV/0!</v>
      </c>
      <c r="X103" s="53" t="e">
        <f>+$C$22*'10 - 2009'!AZ103</f>
        <v>#DIV/0!</v>
      </c>
      <c r="Y103" s="53" t="e">
        <f>+$C$22*'10 - 2009'!BA103</f>
        <v>#DIV/0!</v>
      </c>
      <c r="Z103" s="53" t="e">
        <f>+$C$22*'10 - 2009'!BB103</f>
        <v>#DIV/0!</v>
      </c>
      <c r="AA103" s="53" t="e">
        <f>+$C$22*'10 - 2009'!BC103</f>
        <v>#DIV/0!</v>
      </c>
      <c r="AB103" s="53" t="e">
        <f>+$C$22*'10 - 2009'!BD103</f>
        <v>#DIV/0!</v>
      </c>
      <c r="AC103" s="53" t="e">
        <f>+$C$22*'10 - 2009'!BE103</f>
        <v>#DIV/0!</v>
      </c>
      <c r="AD103" s="53" t="e">
        <f>+$C$22*'10 - 2009'!BF103</f>
        <v>#DIV/0!</v>
      </c>
      <c r="AE103" s="53" t="e">
        <f>+$C$22*'10 - 2009'!BG103</f>
        <v>#DIV/0!</v>
      </c>
      <c r="AF103" s="53" t="e">
        <f>+$C$22*'10 - 2009'!BH103</f>
        <v>#DIV/0!</v>
      </c>
      <c r="AG103" s="53" t="e">
        <f>+$C$22*'10 - 2009'!BI103</f>
        <v>#DIV/0!</v>
      </c>
      <c r="AH103" s="53" t="e">
        <f>+$C$22*'10 - 2009'!BJ103</f>
        <v>#DIV/0!</v>
      </c>
      <c r="AI103" s="2"/>
    </row>
    <row r="104" spans="1:35">
      <c r="A104" s="63">
        <v>97</v>
      </c>
      <c r="B104" s="53">
        <f>+'10 - 2009'!B104</f>
        <v>0</v>
      </c>
      <c r="C104" s="53" t="e">
        <f>+'10 - 2009'!AE104/'10 - 2009'!BK104</f>
        <v>#DIV/0!</v>
      </c>
      <c r="D104" s="53" t="e">
        <f>+$C$22*'10 - 2009'!AF104</f>
        <v>#DIV/0!</v>
      </c>
      <c r="E104" s="53" t="e">
        <f>+$C$22*'10 - 2009'!AG104</f>
        <v>#DIV/0!</v>
      </c>
      <c r="F104" s="53" t="e">
        <f>+$C$22*'10 - 2009'!AH104</f>
        <v>#DIV/0!</v>
      </c>
      <c r="G104" s="53" t="e">
        <f>+$C$22*'10 - 2009'!AI104</f>
        <v>#DIV/0!</v>
      </c>
      <c r="H104" s="53" t="e">
        <f>+$C$22*'10 - 2009'!AJ104</f>
        <v>#DIV/0!</v>
      </c>
      <c r="I104" s="53" t="e">
        <f>+$C$22*'10 - 2009'!AK104</f>
        <v>#DIV/0!</v>
      </c>
      <c r="J104" s="53" t="e">
        <f>+$C$22*'10 - 2009'!AL104</f>
        <v>#DIV/0!</v>
      </c>
      <c r="K104" s="53" t="e">
        <f>+$C$22*'10 - 2009'!AM104</f>
        <v>#DIV/0!</v>
      </c>
      <c r="L104" s="53" t="e">
        <f>+$C$22*'10 - 2009'!AN104</f>
        <v>#DIV/0!</v>
      </c>
      <c r="M104" s="53" t="e">
        <f>+$C$22*'10 - 2009'!AO104</f>
        <v>#DIV/0!</v>
      </c>
      <c r="N104" s="53" t="e">
        <f>+$C$22*'10 - 2009'!AP104</f>
        <v>#DIV/0!</v>
      </c>
      <c r="O104" s="53" t="e">
        <f>+$C$22*'10 - 2009'!AQ104</f>
        <v>#DIV/0!</v>
      </c>
      <c r="P104" s="53" t="e">
        <f>+$C$22*'10 - 2009'!AR104</f>
        <v>#DIV/0!</v>
      </c>
      <c r="Q104" s="53" t="e">
        <f>+$C$22*'10 - 2009'!AS104</f>
        <v>#DIV/0!</v>
      </c>
      <c r="R104" s="53" t="e">
        <f>+$C$22*'10 - 2009'!AT104</f>
        <v>#DIV/0!</v>
      </c>
      <c r="S104" s="53" t="e">
        <f>+$C$22*'10 - 2009'!AU104</f>
        <v>#DIV/0!</v>
      </c>
      <c r="T104" s="53" t="e">
        <f>+$C$22*'10 - 2009'!AV104</f>
        <v>#DIV/0!</v>
      </c>
      <c r="U104" s="53" t="e">
        <f>+$C$22*'10 - 2009'!AW104</f>
        <v>#DIV/0!</v>
      </c>
      <c r="V104" s="53" t="e">
        <f>+$C$22*'10 - 2009'!AX104</f>
        <v>#DIV/0!</v>
      </c>
      <c r="W104" s="53" t="e">
        <f>+$C$22*'10 - 2009'!AY104</f>
        <v>#DIV/0!</v>
      </c>
      <c r="X104" s="53" t="e">
        <f>+$C$22*'10 - 2009'!AZ104</f>
        <v>#DIV/0!</v>
      </c>
      <c r="Y104" s="53" t="e">
        <f>+$C$22*'10 - 2009'!BA104</f>
        <v>#DIV/0!</v>
      </c>
      <c r="Z104" s="53" t="e">
        <f>+$C$22*'10 - 2009'!BB104</f>
        <v>#DIV/0!</v>
      </c>
      <c r="AA104" s="53" t="e">
        <f>+$C$22*'10 - 2009'!BC104</f>
        <v>#DIV/0!</v>
      </c>
      <c r="AB104" s="53" t="e">
        <f>+$C$22*'10 - 2009'!BD104</f>
        <v>#DIV/0!</v>
      </c>
      <c r="AC104" s="53" t="e">
        <f>+$C$22*'10 - 2009'!BE104</f>
        <v>#DIV/0!</v>
      </c>
      <c r="AD104" s="53" t="e">
        <f>+$C$22*'10 - 2009'!BF104</f>
        <v>#DIV/0!</v>
      </c>
      <c r="AE104" s="53" t="e">
        <f>+$C$22*'10 - 2009'!BG104</f>
        <v>#DIV/0!</v>
      </c>
      <c r="AF104" s="53" t="e">
        <f>+$C$22*'10 - 2009'!BH104</f>
        <v>#DIV/0!</v>
      </c>
      <c r="AG104" s="53" t="e">
        <f>+$C$22*'10 - 2009'!BI104</f>
        <v>#DIV/0!</v>
      </c>
      <c r="AH104" s="53" t="e">
        <f>+$C$22*'10 - 2009'!BJ104</f>
        <v>#DIV/0!</v>
      </c>
      <c r="AI104" s="2"/>
    </row>
    <row r="105" spans="1:35">
      <c r="A105" s="63">
        <v>98</v>
      </c>
      <c r="B105" s="53">
        <f>+'10 - 2009'!B105</f>
        <v>0</v>
      </c>
      <c r="C105" s="53" t="e">
        <f>+'10 - 2009'!AE105/'10 - 2009'!BK105</f>
        <v>#DIV/0!</v>
      </c>
      <c r="D105" s="53" t="e">
        <f>+$C$22*'10 - 2009'!AF105</f>
        <v>#DIV/0!</v>
      </c>
      <c r="E105" s="53" t="e">
        <f>+$C$22*'10 - 2009'!AG105</f>
        <v>#DIV/0!</v>
      </c>
      <c r="F105" s="53" t="e">
        <f>+$C$22*'10 - 2009'!AH105</f>
        <v>#DIV/0!</v>
      </c>
      <c r="G105" s="53" t="e">
        <f>+$C$22*'10 - 2009'!AI105</f>
        <v>#DIV/0!</v>
      </c>
      <c r="H105" s="53" t="e">
        <f>+$C$22*'10 - 2009'!AJ105</f>
        <v>#DIV/0!</v>
      </c>
      <c r="I105" s="53" t="e">
        <f>+$C$22*'10 - 2009'!AK105</f>
        <v>#DIV/0!</v>
      </c>
      <c r="J105" s="53" t="e">
        <f>+$C$22*'10 - 2009'!AL105</f>
        <v>#DIV/0!</v>
      </c>
      <c r="K105" s="53" t="e">
        <f>+$C$22*'10 - 2009'!AM105</f>
        <v>#DIV/0!</v>
      </c>
      <c r="L105" s="53" t="e">
        <f>+$C$22*'10 - 2009'!AN105</f>
        <v>#DIV/0!</v>
      </c>
      <c r="M105" s="53" t="e">
        <f>+$C$22*'10 - 2009'!AO105</f>
        <v>#DIV/0!</v>
      </c>
      <c r="N105" s="53" t="e">
        <f>+$C$22*'10 - 2009'!AP105</f>
        <v>#DIV/0!</v>
      </c>
      <c r="O105" s="53" t="e">
        <f>+$C$22*'10 - 2009'!AQ105</f>
        <v>#DIV/0!</v>
      </c>
      <c r="P105" s="53" t="e">
        <f>+$C$22*'10 - 2009'!AR105</f>
        <v>#DIV/0!</v>
      </c>
      <c r="Q105" s="53" t="e">
        <f>+$C$22*'10 - 2009'!AS105</f>
        <v>#DIV/0!</v>
      </c>
      <c r="R105" s="53" t="e">
        <f>+$C$22*'10 - 2009'!AT105</f>
        <v>#DIV/0!</v>
      </c>
      <c r="S105" s="53" t="e">
        <f>+$C$22*'10 - 2009'!AU105</f>
        <v>#DIV/0!</v>
      </c>
      <c r="T105" s="53" t="e">
        <f>+$C$22*'10 - 2009'!AV105</f>
        <v>#DIV/0!</v>
      </c>
      <c r="U105" s="53" t="e">
        <f>+$C$22*'10 - 2009'!AW105</f>
        <v>#DIV/0!</v>
      </c>
      <c r="V105" s="53" t="e">
        <f>+$C$22*'10 - 2009'!AX105</f>
        <v>#DIV/0!</v>
      </c>
      <c r="W105" s="53" t="e">
        <f>+$C$22*'10 - 2009'!AY105</f>
        <v>#DIV/0!</v>
      </c>
      <c r="X105" s="53" t="e">
        <f>+$C$22*'10 - 2009'!AZ105</f>
        <v>#DIV/0!</v>
      </c>
      <c r="Y105" s="53" t="e">
        <f>+$C$22*'10 - 2009'!BA105</f>
        <v>#DIV/0!</v>
      </c>
      <c r="Z105" s="53" t="e">
        <f>+$C$22*'10 - 2009'!BB105</f>
        <v>#DIV/0!</v>
      </c>
      <c r="AA105" s="53" t="e">
        <f>+$C$22*'10 - 2009'!BC105</f>
        <v>#DIV/0!</v>
      </c>
      <c r="AB105" s="53" t="e">
        <f>+$C$22*'10 - 2009'!BD105</f>
        <v>#DIV/0!</v>
      </c>
      <c r="AC105" s="53" t="e">
        <f>+$C$22*'10 - 2009'!BE105</f>
        <v>#DIV/0!</v>
      </c>
      <c r="AD105" s="53" t="e">
        <f>+$C$22*'10 - 2009'!BF105</f>
        <v>#DIV/0!</v>
      </c>
      <c r="AE105" s="53" t="e">
        <f>+$C$22*'10 - 2009'!BG105</f>
        <v>#DIV/0!</v>
      </c>
      <c r="AF105" s="53" t="e">
        <f>+$C$22*'10 - 2009'!BH105</f>
        <v>#DIV/0!</v>
      </c>
      <c r="AG105" s="53" t="e">
        <f>+$C$22*'10 - 2009'!BI105</f>
        <v>#DIV/0!</v>
      </c>
      <c r="AH105" s="53" t="e">
        <f>+$C$22*'10 - 2009'!BJ105</f>
        <v>#DIV/0!</v>
      </c>
      <c r="AI105" s="2"/>
    </row>
    <row r="106" spans="1:35">
      <c r="A106" s="63">
        <v>99</v>
      </c>
      <c r="B106" s="53">
        <f>+'10 - 2009'!B106</f>
        <v>0</v>
      </c>
      <c r="C106" s="53" t="e">
        <f>+'10 - 2009'!AE106/'10 - 2009'!BK106</f>
        <v>#DIV/0!</v>
      </c>
      <c r="D106" s="53" t="e">
        <f>+$C$22*'10 - 2009'!AF106</f>
        <v>#DIV/0!</v>
      </c>
      <c r="E106" s="53" t="e">
        <f>+$C$22*'10 - 2009'!AG106</f>
        <v>#DIV/0!</v>
      </c>
      <c r="F106" s="53" t="e">
        <f>+$C$22*'10 - 2009'!AH106</f>
        <v>#DIV/0!</v>
      </c>
      <c r="G106" s="53" t="e">
        <f>+$C$22*'10 - 2009'!AI106</f>
        <v>#DIV/0!</v>
      </c>
      <c r="H106" s="53" t="e">
        <f>+$C$22*'10 - 2009'!AJ106</f>
        <v>#DIV/0!</v>
      </c>
      <c r="I106" s="53" t="e">
        <f>+$C$22*'10 - 2009'!AK106</f>
        <v>#DIV/0!</v>
      </c>
      <c r="J106" s="53" t="e">
        <f>+$C$22*'10 - 2009'!AL106</f>
        <v>#DIV/0!</v>
      </c>
      <c r="K106" s="53" t="e">
        <f>+$C$22*'10 - 2009'!AM106</f>
        <v>#DIV/0!</v>
      </c>
      <c r="L106" s="53" t="e">
        <f>+$C$22*'10 - 2009'!AN106</f>
        <v>#DIV/0!</v>
      </c>
      <c r="M106" s="53" t="e">
        <f>+$C$22*'10 - 2009'!AO106</f>
        <v>#DIV/0!</v>
      </c>
      <c r="N106" s="53" t="e">
        <f>+$C$22*'10 - 2009'!AP106</f>
        <v>#DIV/0!</v>
      </c>
      <c r="O106" s="53" t="e">
        <f>+$C$22*'10 - 2009'!AQ106</f>
        <v>#DIV/0!</v>
      </c>
      <c r="P106" s="53" t="e">
        <f>+$C$22*'10 - 2009'!AR106</f>
        <v>#DIV/0!</v>
      </c>
      <c r="Q106" s="53" t="e">
        <f>+$C$22*'10 - 2009'!AS106</f>
        <v>#DIV/0!</v>
      </c>
      <c r="R106" s="53" t="e">
        <f>+$C$22*'10 - 2009'!AT106</f>
        <v>#DIV/0!</v>
      </c>
      <c r="S106" s="53" t="e">
        <f>+$C$22*'10 - 2009'!AU106</f>
        <v>#DIV/0!</v>
      </c>
      <c r="T106" s="53" t="e">
        <f>+$C$22*'10 - 2009'!AV106</f>
        <v>#DIV/0!</v>
      </c>
      <c r="U106" s="53" t="e">
        <f>+$C$22*'10 - 2009'!AW106</f>
        <v>#DIV/0!</v>
      </c>
      <c r="V106" s="53" t="e">
        <f>+$C$22*'10 - 2009'!AX106</f>
        <v>#DIV/0!</v>
      </c>
      <c r="W106" s="53" t="e">
        <f>+$C$22*'10 - 2009'!AY106</f>
        <v>#DIV/0!</v>
      </c>
      <c r="X106" s="53" t="e">
        <f>+$C$22*'10 - 2009'!AZ106</f>
        <v>#DIV/0!</v>
      </c>
      <c r="Y106" s="53" t="e">
        <f>+$C$22*'10 - 2009'!BA106</f>
        <v>#DIV/0!</v>
      </c>
      <c r="Z106" s="53" t="e">
        <f>+$C$22*'10 - 2009'!BB106</f>
        <v>#DIV/0!</v>
      </c>
      <c r="AA106" s="53" t="e">
        <f>+$C$22*'10 - 2009'!BC106</f>
        <v>#DIV/0!</v>
      </c>
      <c r="AB106" s="53" t="e">
        <f>+$C$22*'10 - 2009'!BD106</f>
        <v>#DIV/0!</v>
      </c>
      <c r="AC106" s="53" t="e">
        <f>+$C$22*'10 - 2009'!BE106</f>
        <v>#DIV/0!</v>
      </c>
      <c r="AD106" s="53" t="e">
        <f>+$C$22*'10 - 2009'!BF106</f>
        <v>#DIV/0!</v>
      </c>
      <c r="AE106" s="53" t="e">
        <f>+$C$22*'10 - 2009'!BG106</f>
        <v>#DIV/0!</v>
      </c>
      <c r="AF106" s="53" t="e">
        <f>+$C$22*'10 - 2009'!BH106</f>
        <v>#DIV/0!</v>
      </c>
      <c r="AG106" s="53" t="e">
        <f>+$C$22*'10 - 2009'!BI106</f>
        <v>#DIV/0!</v>
      </c>
      <c r="AH106" s="53" t="e">
        <f>+$C$22*'10 - 2009'!BJ106</f>
        <v>#DIV/0!</v>
      </c>
      <c r="AI106" s="2"/>
    </row>
    <row r="107" spans="1:35">
      <c r="A107" s="63">
        <v>100</v>
      </c>
      <c r="B107" s="53">
        <f>+'10 - 2009'!B107</f>
        <v>0</v>
      </c>
      <c r="C107" s="53" t="e">
        <f>+'10 - 2009'!AE107/'10 - 2009'!BK107</f>
        <v>#DIV/0!</v>
      </c>
      <c r="D107" s="53" t="e">
        <f>+$C$22*'10 - 2009'!AF107</f>
        <v>#DIV/0!</v>
      </c>
      <c r="E107" s="53" t="e">
        <f>+$C$22*'10 - 2009'!AG107</f>
        <v>#DIV/0!</v>
      </c>
      <c r="F107" s="53" t="e">
        <f>+$C$22*'10 - 2009'!AH107</f>
        <v>#DIV/0!</v>
      </c>
      <c r="G107" s="53" t="e">
        <f>+$C$22*'10 - 2009'!AI107</f>
        <v>#DIV/0!</v>
      </c>
      <c r="H107" s="53" t="e">
        <f>+$C$22*'10 - 2009'!AJ107</f>
        <v>#DIV/0!</v>
      </c>
      <c r="I107" s="53" t="e">
        <f>+$C$22*'10 - 2009'!AK107</f>
        <v>#DIV/0!</v>
      </c>
      <c r="J107" s="53" t="e">
        <f>+$C$22*'10 - 2009'!AL107</f>
        <v>#DIV/0!</v>
      </c>
      <c r="K107" s="53" t="e">
        <f>+$C$22*'10 - 2009'!AM107</f>
        <v>#DIV/0!</v>
      </c>
      <c r="L107" s="53" t="e">
        <f>+$C$22*'10 - 2009'!AN107</f>
        <v>#DIV/0!</v>
      </c>
      <c r="M107" s="53" t="e">
        <f>+$C$22*'10 - 2009'!AO107</f>
        <v>#DIV/0!</v>
      </c>
      <c r="N107" s="53" t="e">
        <f>+$C$22*'10 - 2009'!AP107</f>
        <v>#DIV/0!</v>
      </c>
      <c r="O107" s="53" t="e">
        <f>+$C$22*'10 - 2009'!AQ107</f>
        <v>#DIV/0!</v>
      </c>
      <c r="P107" s="53" t="e">
        <f>+$C$22*'10 - 2009'!AR107</f>
        <v>#DIV/0!</v>
      </c>
      <c r="Q107" s="53" t="e">
        <f>+$C$22*'10 - 2009'!AS107</f>
        <v>#DIV/0!</v>
      </c>
      <c r="R107" s="53" t="e">
        <f>+$C$22*'10 - 2009'!AT107</f>
        <v>#DIV/0!</v>
      </c>
      <c r="S107" s="53" t="e">
        <f>+$C$22*'10 - 2009'!AU107</f>
        <v>#DIV/0!</v>
      </c>
      <c r="T107" s="53" t="e">
        <f>+$C$22*'10 - 2009'!AV107</f>
        <v>#DIV/0!</v>
      </c>
      <c r="U107" s="53" t="e">
        <f>+$C$22*'10 - 2009'!AW107</f>
        <v>#DIV/0!</v>
      </c>
      <c r="V107" s="53" t="e">
        <f>+$C$22*'10 - 2009'!AX107</f>
        <v>#DIV/0!</v>
      </c>
      <c r="W107" s="53" t="e">
        <f>+$C$22*'10 - 2009'!AY107</f>
        <v>#DIV/0!</v>
      </c>
      <c r="X107" s="53" t="e">
        <f>+$C$22*'10 - 2009'!AZ107</f>
        <v>#DIV/0!</v>
      </c>
      <c r="Y107" s="53" t="e">
        <f>+$C$22*'10 - 2009'!BA107</f>
        <v>#DIV/0!</v>
      </c>
      <c r="Z107" s="53" t="e">
        <f>+$C$22*'10 - 2009'!BB107</f>
        <v>#DIV/0!</v>
      </c>
      <c r="AA107" s="53" t="e">
        <f>+$C$22*'10 - 2009'!BC107</f>
        <v>#DIV/0!</v>
      </c>
      <c r="AB107" s="53" t="e">
        <f>+$C$22*'10 - 2009'!BD107</f>
        <v>#DIV/0!</v>
      </c>
      <c r="AC107" s="53" t="e">
        <f>+$C$22*'10 - 2009'!BE107</f>
        <v>#DIV/0!</v>
      </c>
      <c r="AD107" s="53" t="e">
        <f>+$C$22*'10 - 2009'!BF107</f>
        <v>#DIV/0!</v>
      </c>
      <c r="AE107" s="53" t="e">
        <f>+$C$22*'10 - 2009'!BG107</f>
        <v>#DIV/0!</v>
      </c>
      <c r="AF107" s="53" t="e">
        <f>+$C$22*'10 - 2009'!BH107</f>
        <v>#DIV/0!</v>
      </c>
      <c r="AG107" s="53" t="e">
        <f>+$C$22*'10 - 2009'!BI107</f>
        <v>#DIV/0!</v>
      </c>
      <c r="AH107" s="53" t="e">
        <f>+$C$22*'10 - 2009'!BJ107</f>
        <v>#DIV/0!</v>
      </c>
      <c r="AI107" s="2"/>
    </row>
    <row r="108" spans="1:35">
      <c r="A108" s="63">
        <v>101</v>
      </c>
      <c r="B108" s="53">
        <f>+'10 - 2009'!B108</f>
        <v>0</v>
      </c>
      <c r="C108" s="53" t="e">
        <f>+'10 - 2009'!AE108/'10 - 2009'!BK108</f>
        <v>#DIV/0!</v>
      </c>
      <c r="D108" s="53" t="e">
        <f>+$C$22*'10 - 2009'!AF108</f>
        <v>#DIV/0!</v>
      </c>
      <c r="E108" s="53" t="e">
        <f>+$C$22*'10 - 2009'!AG108</f>
        <v>#DIV/0!</v>
      </c>
      <c r="F108" s="53" t="e">
        <f>+$C$22*'10 - 2009'!AH108</f>
        <v>#DIV/0!</v>
      </c>
      <c r="G108" s="53" t="e">
        <f>+$C$22*'10 - 2009'!AI108</f>
        <v>#DIV/0!</v>
      </c>
      <c r="H108" s="53" t="e">
        <f>+$C$22*'10 - 2009'!AJ108</f>
        <v>#DIV/0!</v>
      </c>
      <c r="I108" s="53" t="e">
        <f>+$C$22*'10 - 2009'!AK108</f>
        <v>#DIV/0!</v>
      </c>
      <c r="J108" s="53" t="e">
        <f>+$C$22*'10 - 2009'!AL108</f>
        <v>#DIV/0!</v>
      </c>
      <c r="K108" s="53" t="e">
        <f>+$C$22*'10 - 2009'!AM108</f>
        <v>#DIV/0!</v>
      </c>
      <c r="L108" s="53" t="e">
        <f>+$C$22*'10 - 2009'!AN108</f>
        <v>#DIV/0!</v>
      </c>
      <c r="M108" s="53" t="e">
        <f>+$C$22*'10 - 2009'!AO108</f>
        <v>#DIV/0!</v>
      </c>
      <c r="N108" s="53" t="e">
        <f>+$C$22*'10 - 2009'!AP108</f>
        <v>#DIV/0!</v>
      </c>
      <c r="O108" s="53" t="e">
        <f>+$C$22*'10 - 2009'!AQ108</f>
        <v>#DIV/0!</v>
      </c>
      <c r="P108" s="53" t="e">
        <f>+$C$22*'10 - 2009'!AR108</f>
        <v>#DIV/0!</v>
      </c>
      <c r="Q108" s="53" t="e">
        <f>+$C$22*'10 - 2009'!AS108</f>
        <v>#DIV/0!</v>
      </c>
      <c r="R108" s="53" t="e">
        <f>+$C$22*'10 - 2009'!AT108</f>
        <v>#DIV/0!</v>
      </c>
      <c r="S108" s="53" t="e">
        <f>+$C$22*'10 - 2009'!AU108</f>
        <v>#DIV/0!</v>
      </c>
      <c r="T108" s="53" t="e">
        <f>+$C$22*'10 - 2009'!AV108</f>
        <v>#DIV/0!</v>
      </c>
      <c r="U108" s="53" t="e">
        <f>+$C$22*'10 - 2009'!AW108</f>
        <v>#DIV/0!</v>
      </c>
      <c r="V108" s="53" t="e">
        <f>+$C$22*'10 - 2009'!AX108</f>
        <v>#DIV/0!</v>
      </c>
      <c r="W108" s="53" t="e">
        <f>+$C$22*'10 - 2009'!AY108</f>
        <v>#DIV/0!</v>
      </c>
      <c r="X108" s="53" t="e">
        <f>+$C$22*'10 - 2009'!AZ108</f>
        <v>#DIV/0!</v>
      </c>
      <c r="Y108" s="53" t="e">
        <f>+$C$22*'10 - 2009'!BA108</f>
        <v>#DIV/0!</v>
      </c>
      <c r="Z108" s="53" t="e">
        <f>+$C$22*'10 - 2009'!BB108</f>
        <v>#DIV/0!</v>
      </c>
      <c r="AA108" s="53" t="e">
        <f>+$C$22*'10 - 2009'!BC108</f>
        <v>#DIV/0!</v>
      </c>
      <c r="AB108" s="53" t="e">
        <f>+$C$22*'10 - 2009'!BD108</f>
        <v>#DIV/0!</v>
      </c>
      <c r="AC108" s="53" t="e">
        <f>+$C$22*'10 - 2009'!BE108</f>
        <v>#DIV/0!</v>
      </c>
      <c r="AD108" s="53" t="e">
        <f>+$C$22*'10 - 2009'!BF108</f>
        <v>#DIV/0!</v>
      </c>
      <c r="AE108" s="53" t="e">
        <f>+$C$22*'10 - 2009'!BG108</f>
        <v>#DIV/0!</v>
      </c>
      <c r="AF108" s="53" t="e">
        <f>+$C$22*'10 - 2009'!BH108</f>
        <v>#DIV/0!</v>
      </c>
      <c r="AG108" s="53" t="e">
        <f>+$C$22*'10 - 2009'!BI108</f>
        <v>#DIV/0!</v>
      </c>
      <c r="AH108" s="53" t="e">
        <f>+$C$22*'10 - 2009'!BJ108</f>
        <v>#DIV/0!</v>
      </c>
      <c r="AI108" s="2"/>
    </row>
    <row r="109" spans="1:35">
      <c r="A109" s="63">
        <v>102</v>
      </c>
      <c r="B109" s="53">
        <f>+'10 - 2009'!B109</f>
        <v>0</v>
      </c>
      <c r="C109" s="53" t="e">
        <f>+'10 - 2009'!AE109/'10 - 2009'!BK109</f>
        <v>#DIV/0!</v>
      </c>
      <c r="D109" s="53" t="e">
        <f>+$C$22*'10 - 2009'!AF109</f>
        <v>#DIV/0!</v>
      </c>
      <c r="E109" s="53" t="e">
        <f>+$C$22*'10 - 2009'!AG109</f>
        <v>#DIV/0!</v>
      </c>
      <c r="F109" s="53" t="e">
        <f>+$C$22*'10 - 2009'!AH109</f>
        <v>#DIV/0!</v>
      </c>
      <c r="G109" s="53" t="e">
        <f>+$C$22*'10 - 2009'!AI109</f>
        <v>#DIV/0!</v>
      </c>
      <c r="H109" s="53" t="e">
        <f>+$C$22*'10 - 2009'!AJ109</f>
        <v>#DIV/0!</v>
      </c>
      <c r="I109" s="53" t="e">
        <f>+$C$22*'10 - 2009'!AK109</f>
        <v>#DIV/0!</v>
      </c>
      <c r="J109" s="53" t="e">
        <f>+$C$22*'10 - 2009'!AL109</f>
        <v>#DIV/0!</v>
      </c>
      <c r="K109" s="53" t="e">
        <f>+$C$22*'10 - 2009'!AM109</f>
        <v>#DIV/0!</v>
      </c>
      <c r="L109" s="53" t="e">
        <f>+$C$22*'10 - 2009'!AN109</f>
        <v>#DIV/0!</v>
      </c>
      <c r="M109" s="53" t="e">
        <f>+$C$22*'10 - 2009'!AO109</f>
        <v>#DIV/0!</v>
      </c>
      <c r="N109" s="53" t="e">
        <f>+$C$22*'10 - 2009'!AP109</f>
        <v>#DIV/0!</v>
      </c>
      <c r="O109" s="53" t="e">
        <f>+$C$22*'10 - 2009'!AQ109</f>
        <v>#DIV/0!</v>
      </c>
      <c r="P109" s="53" t="e">
        <f>+$C$22*'10 - 2009'!AR109</f>
        <v>#DIV/0!</v>
      </c>
      <c r="Q109" s="53" t="e">
        <f>+$C$22*'10 - 2009'!AS109</f>
        <v>#DIV/0!</v>
      </c>
      <c r="R109" s="53" t="e">
        <f>+$C$22*'10 - 2009'!AT109</f>
        <v>#DIV/0!</v>
      </c>
      <c r="S109" s="53" t="e">
        <f>+$C$22*'10 - 2009'!AU109</f>
        <v>#DIV/0!</v>
      </c>
      <c r="T109" s="53" t="e">
        <f>+$C$22*'10 - 2009'!AV109</f>
        <v>#DIV/0!</v>
      </c>
      <c r="U109" s="53" t="e">
        <f>+$C$22*'10 - 2009'!AW109</f>
        <v>#DIV/0!</v>
      </c>
      <c r="V109" s="53" t="e">
        <f>+$C$22*'10 - 2009'!AX109</f>
        <v>#DIV/0!</v>
      </c>
      <c r="W109" s="53" t="e">
        <f>+$C$22*'10 - 2009'!AY109</f>
        <v>#DIV/0!</v>
      </c>
      <c r="X109" s="53" t="e">
        <f>+$C$22*'10 - 2009'!AZ109</f>
        <v>#DIV/0!</v>
      </c>
      <c r="Y109" s="53" t="e">
        <f>+$C$22*'10 - 2009'!BA109</f>
        <v>#DIV/0!</v>
      </c>
      <c r="Z109" s="53" t="e">
        <f>+$C$22*'10 - 2009'!BB109</f>
        <v>#DIV/0!</v>
      </c>
      <c r="AA109" s="53" t="e">
        <f>+$C$22*'10 - 2009'!BC109</f>
        <v>#DIV/0!</v>
      </c>
      <c r="AB109" s="53" t="e">
        <f>+$C$22*'10 - 2009'!BD109</f>
        <v>#DIV/0!</v>
      </c>
      <c r="AC109" s="53" t="e">
        <f>+$C$22*'10 - 2009'!BE109</f>
        <v>#DIV/0!</v>
      </c>
      <c r="AD109" s="53" t="e">
        <f>+$C$22*'10 - 2009'!BF109</f>
        <v>#DIV/0!</v>
      </c>
      <c r="AE109" s="53" t="e">
        <f>+$C$22*'10 - 2009'!BG109</f>
        <v>#DIV/0!</v>
      </c>
      <c r="AF109" s="53" t="e">
        <f>+$C$22*'10 - 2009'!BH109</f>
        <v>#DIV/0!</v>
      </c>
      <c r="AG109" s="53" t="e">
        <f>+$C$22*'10 - 2009'!BI109</f>
        <v>#DIV/0!</v>
      </c>
      <c r="AH109" s="53" t="e">
        <f>+$C$22*'10 - 2009'!BJ109</f>
        <v>#DIV/0!</v>
      </c>
      <c r="AI109" s="2"/>
    </row>
    <row r="110" spans="1:35">
      <c r="A110" s="63">
        <v>103</v>
      </c>
      <c r="B110" s="53">
        <f>+'10 - 2009'!B110</f>
        <v>0</v>
      </c>
      <c r="C110" s="53" t="e">
        <f>+'10 - 2009'!AE110/'10 - 2009'!BK110</f>
        <v>#DIV/0!</v>
      </c>
      <c r="D110" s="53" t="e">
        <f>+$C$22*'10 - 2009'!AF110</f>
        <v>#DIV/0!</v>
      </c>
      <c r="E110" s="53" t="e">
        <f>+$C$22*'10 - 2009'!AG110</f>
        <v>#DIV/0!</v>
      </c>
      <c r="F110" s="53" t="e">
        <f>+$C$22*'10 - 2009'!AH110</f>
        <v>#DIV/0!</v>
      </c>
      <c r="G110" s="53" t="e">
        <f>+$C$22*'10 - 2009'!AI110</f>
        <v>#DIV/0!</v>
      </c>
      <c r="H110" s="53" t="e">
        <f>+$C$22*'10 - 2009'!AJ110</f>
        <v>#DIV/0!</v>
      </c>
      <c r="I110" s="53" t="e">
        <f>+$C$22*'10 - 2009'!AK110</f>
        <v>#DIV/0!</v>
      </c>
      <c r="J110" s="53" t="e">
        <f>+$C$22*'10 - 2009'!AL110</f>
        <v>#DIV/0!</v>
      </c>
      <c r="K110" s="53" t="e">
        <f>+$C$22*'10 - 2009'!AM110</f>
        <v>#DIV/0!</v>
      </c>
      <c r="L110" s="53" t="e">
        <f>+$C$22*'10 - 2009'!AN110</f>
        <v>#DIV/0!</v>
      </c>
      <c r="M110" s="53" t="e">
        <f>+$C$22*'10 - 2009'!AO110</f>
        <v>#DIV/0!</v>
      </c>
      <c r="N110" s="53" t="e">
        <f>+$C$22*'10 - 2009'!AP110</f>
        <v>#DIV/0!</v>
      </c>
      <c r="O110" s="53" t="e">
        <f>+$C$22*'10 - 2009'!AQ110</f>
        <v>#DIV/0!</v>
      </c>
      <c r="P110" s="53" t="e">
        <f>+$C$22*'10 - 2009'!AR110</f>
        <v>#DIV/0!</v>
      </c>
      <c r="Q110" s="53" t="e">
        <f>+$C$22*'10 - 2009'!AS110</f>
        <v>#DIV/0!</v>
      </c>
      <c r="R110" s="53" t="e">
        <f>+$C$22*'10 - 2009'!AT110</f>
        <v>#DIV/0!</v>
      </c>
      <c r="S110" s="53" t="e">
        <f>+$C$22*'10 - 2009'!AU110</f>
        <v>#DIV/0!</v>
      </c>
      <c r="T110" s="53" t="e">
        <f>+$C$22*'10 - 2009'!AV110</f>
        <v>#DIV/0!</v>
      </c>
      <c r="U110" s="53" t="e">
        <f>+$C$22*'10 - 2009'!AW110</f>
        <v>#DIV/0!</v>
      </c>
      <c r="V110" s="53" t="e">
        <f>+$C$22*'10 - 2009'!AX110</f>
        <v>#DIV/0!</v>
      </c>
      <c r="W110" s="53" t="e">
        <f>+$C$22*'10 - 2009'!AY110</f>
        <v>#DIV/0!</v>
      </c>
      <c r="X110" s="53" t="e">
        <f>+$C$22*'10 - 2009'!AZ110</f>
        <v>#DIV/0!</v>
      </c>
      <c r="Y110" s="53" t="e">
        <f>+$C$22*'10 - 2009'!BA110</f>
        <v>#DIV/0!</v>
      </c>
      <c r="Z110" s="53" t="e">
        <f>+$C$22*'10 - 2009'!BB110</f>
        <v>#DIV/0!</v>
      </c>
      <c r="AA110" s="53" t="e">
        <f>+$C$22*'10 - 2009'!BC110</f>
        <v>#DIV/0!</v>
      </c>
      <c r="AB110" s="53" t="e">
        <f>+$C$22*'10 - 2009'!BD110</f>
        <v>#DIV/0!</v>
      </c>
      <c r="AC110" s="53" t="e">
        <f>+$C$22*'10 - 2009'!BE110</f>
        <v>#DIV/0!</v>
      </c>
      <c r="AD110" s="53" t="e">
        <f>+$C$22*'10 - 2009'!BF110</f>
        <v>#DIV/0!</v>
      </c>
      <c r="AE110" s="53" t="e">
        <f>+$C$22*'10 - 2009'!BG110</f>
        <v>#DIV/0!</v>
      </c>
      <c r="AF110" s="53" t="e">
        <f>+$C$22*'10 - 2009'!BH110</f>
        <v>#DIV/0!</v>
      </c>
      <c r="AG110" s="53" t="e">
        <f>+$C$22*'10 - 2009'!BI110</f>
        <v>#DIV/0!</v>
      </c>
      <c r="AH110" s="53" t="e">
        <f>+$C$22*'10 - 2009'!BJ110</f>
        <v>#DIV/0!</v>
      </c>
      <c r="AI110" s="2"/>
    </row>
    <row r="111" spans="1:35">
      <c r="A111" s="63">
        <v>104</v>
      </c>
      <c r="B111" s="53">
        <f>+'10 - 2009'!B111</f>
        <v>0</v>
      </c>
      <c r="C111" s="53" t="e">
        <f>+'10 - 2009'!AE111/'10 - 2009'!BK111</f>
        <v>#DIV/0!</v>
      </c>
      <c r="D111" s="53" t="e">
        <f>+$C$22*'10 - 2009'!AF111</f>
        <v>#DIV/0!</v>
      </c>
      <c r="E111" s="53" t="e">
        <f>+$C$22*'10 - 2009'!AG111</f>
        <v>#DIV/0!</v>
      </c>
      <c r="F111" s="53" t="e">
        <f>+$C$22*'10 - 2009'!AH111</f>
        <v>#DIV/0!</v>
      </c>
      <c r="G111" s="53" t="e">
        <f>+$C$22*'10 - 2009'!AI111</f>
        <v>#DIV/0!</v>
      </c>
      <c r="H111" s="53" t="e">
        <f>+$C$22*'10 - 2009'!AJ111</f>
        <v>#DIV/0!</v>
      </c>
      <c r="I111" s="53" t="e">
        <f>+$C$22*'10 - 2009'!AK111</f>
        <v>#DIV/0!</v>
      </c>
      <c r="J111" s="53" t="e">
        <f>+$C$22*'10 - 2009'!AL111</f>
        <v>#DIV/0!</v>
      </c>
      <c r="K111" s="53" t="e">
        <f>+$C$22*'10 - 2009'!AM111</f>
        <v>#DIV/0!</v>
      </c>
      <c r="L111" s="53" t="e">
        <f>+$C$22*'10 - 2009'!AN111</f>
        <v>#DIV/0!</v>
      </c>
      <c r="M111" s="53" t="e">
        <f>+$C$22*'10 - 2009'!AO111</f>
        <v>#DIV/0!</v>
      </c>
      <c r="N111" s="53" t="e">
        <f>+$C$22*'10 - 2009'!AP111</f>
        <v>#DIV/0!</v>
      </c>
      <c r="O111" s="53" t="e">
        <f>+$C$22*'10 - 2009'!AQ111</f>
        <v>#DIV/0!</v>
      </c>
      <c r="P111" s="53" t="e">
        <f>+$C$22*'10 - 2009'!AR111</f>
        <v>#DIV/0!</v>
      </c>
      <c r="Q111" s="53" t="e">
        <f>+$C$22*'10 - 2009'!AS111</f>
        <v>#DIV/0!</v>
      </c>
      <c r="R111" s="53" t="e">
        <f>+$C$22*'10 - 2009'!AT111</f>
        <v>#DIV/0!</v>
      </c>
      <c r="S111" s="53" t="e">
        <f>+$C$22*'10 - 2009'!AU111</f>
        <v>#DIV/0!</v>
      </c>
      <c r="T111" s="53" t="e">
        <f>+$C$22*'10 - 2009'!AV111</f>
        <v>#DIV/0!</v>
      </c>
      <c r="U111" s="53" t="e">
        <f>+$C$22*'10 - 2009'!AW111</f>
        <v>#DIV/0!</v>
      </c>
      <c r="V111" s="53" t="e">
        <f>+$C$22*'10 - 2009'!AX111</f>
        <v>#DIV/0!</v>
      </c>
      <c r="W111" s="53" t="e">
        <f>+$C$22*'10 - 2009'!AY111</f>
        <v>#DIV/0!</v>
      </c>
      <c r="X111" s="53" t="e">
        <f>+$C$22*'10 - 2009'!AZ111</f>
        <v>#DIV/0!</v>
      </c>
      <c r="Y111" s="53" t="e">
        <f>+$C$22*'10 - 2009'!BA111</f>
        <v>#DIV/0!</v>
      </c>
      <c r="Z111" s="53" t="e">
        <f>+$C$22*'10 - 2009'!BB111</f>
        <v>#DIV/0!</v>
      </c>
      <c r="AA111" s="53" t="e">
        <f>+$C$22*'10 - 2009'!BC111</f>
        <v>#DIV/0!</v>
      </c>
      <c r="AB111" s="53" t="e">
        <f>+$C$22*'10 - 2009'!BD111</f>
        <v>#DIV/0!</v>
      </c>
      <c r="AC111" s="53" t="e">
        <f>+$C$22*'10 - 2009'!BE111</f>
        <v>#DIV/0!</v>
      </c>
      <c r="AD111" s="53" t="e">
        <f>+$C$22*'10 - 2009'!BF111</f>
        <v>#DIV/0!</v>
      </c>
      <c r="AE111" s="53" t="e">
        <f>+$C$22*'10 - 2009'!BG111</f>
        <v>#DIV/0!</v>
      </c>
      <c r="AF111" s="53" t="e">
        <f>+$C$22*'10 - 2009'!BH111</f>
        <v>#DIV/0!</v>
      </c>
      <c r="AG111" s="53" t="e">
        <f>+$C$22*'10 - 2009'!BI111</f>
        <v>#DIV/0!</v>
      </c>
      <c r="AH111" s="53" t="e">
        <f>+$C$22*'10 - 2009'!BJ111</f>
        <v>#DIV/0!</v>
      </c>
      <c r="AI111" s="2"/>
    </row>
    <row r="112" spans="1:35">
      <c r="A112" s="63">
        <v>105</v>
      </c>
      <c r="B112" s="53">
        <f>+'10 - 2009'!B112</f>
        <v>0</v>
      </c>
      <c r="C112" s="53" t="e">
        <f>+'10 - 2009'!AE112/'10 - 2009'!BK112</f>
        <v>#DIV/0!</v>
      </c>
      <c r="D112" s="53" t="e">
        <f>+$C$22*'10 - 2009'!AF112</f>
        <v>#DIV/0!</v>
      </c>
      <c r="E112" s="53" t="e">
        <f>+$C$22*'10 - 2009'!AG112</f>
        <v>#DIV/0!</v>
      </c>
      <c r="F112" s="53" t="e">
        <f>+$C$22*'10 - 2009'!AH112</f>
        <v>#DIV/0!</v>
      </c>
      <c r="G112" s="53" t="e">
        <f>+$C$22*'10 - 2009'!AI112</f>
        <v>#DIV/0!</v>
      </c>
      <c r="H112" s="53" t="e">
        <f>+$C$22*'10 - 2009'!AJ112</f>
        <v>#DIV/0!</v>
      </c>
      <c r="I112" s="53" t="e">
        <f>+$C$22*'10 - 2009'!AK112</f>
        <v>#DIV/0!</v>
      </c>
      <c r="J112" s="53" t="e">
        <f>+$C$22*'10 - 2009'!AL112</f>
        <v>#DIV/0!</v>
      </c>
      <c r="K112" s="53" t="e">
        <f>+$C$22*'10 - 2009'!AM112</f>
        <v>#DIV/0!</v>
      </c>
      <c r="L112" s="53" t="e">
        <f>+$C$22*'10 - 2009'!AN112</f>
        <v>#DIV/0!</v>
      </c>
      <c r="M112" s="53" t="e">
        <f>+$C$22*'10 - 2009'!AO112</f>
        <v>#DIV/0!</v>
      </c>
      <c r="N112" s="53" t="e">
        <f>+$C$22*'10 - 2009'!AP112</f>
        <v>#DIV/0!</v>
      </c>
      <c r="O112" s="53" t="e">
        <f>+$C$22*'10 - 2009'!AQ112</f>
        <v>#DIV/0!</v>
      </c>
      <c r="P112" s="53" t="e">
        <f>+$C$22*'10 - 2009'!AR112</f>
        <v>#DIV/0!</v>
      </c>
      <c r="Q112" s="53" t="e">
        <f>+$C$22*'10 - 2009'!AS112</f>
        <v>#DIV/0!</v>
      </c>
      <c r="R112" s="53" t="e">
        <f>+$C$22*'10 - 2009'!AT112</f>
        <v>#DIV/0!</v>
      </c>
      <c r="S112" s="53" t="e">
        <f>+$C$22*'10 - 2009'!AU112</f>
        <v>#DIV/0!</v>
      </c>
      <c r="T112" s="53" t="e">
        <f>+$C$22*'10 - 2009'!AV112</f>
        <v>#DIV/0!</v>
      </c>
      <c r="U112" s="53" t="e">
        <f>+$C$22*'10 - 2009'!AW112</f>
        <v>#DIV/0!</v>
      </c>
      <c r="V112" s="53" t="e">
        <f>+$C$22*'10 - 2009'!AX112</f>
        <v>#DIV/0!</v>
      </c>
      <c r="W112" s="53" t="e">
        <f>+$C$22*'10 - 2009'!AY112</f>
        <v>#DIV/0!</v>
      </c>
      <c r="X112" s="53" t="e">
        <f>+$C$22*'10 - 2009'!AZ112</f>
        <v>#DIV/0!</v>
      </c>
      <c r="Y112" s="53" t="e">
        <f>+$C$22*'10 - 2009'!BA112</f>
        <v>#DIV/0!</v>
      </c>
      <c r="Z112" s="53" t="e">
        <f>+$C$22*'10 - 2009'!BB112</f>
        <v>#DIV/0!</v>
      </c>
      <c r="AA112" s="53" t="e">
        <f>+$C$22*'10 - 2009'!BC112</f>
        <v>#DIV/0!</v>
      </c>
      <c r="AB112" s="53" t="e">
        <f>+$C$22*'10 - 2009'!BD112</f>
        <v>#DIV/0!</v>
      </c>
      <c r="AC112" s="53" t="e">
        <f>+$C$22*'10 - 2009'!BE112</f>
        <v>#DIV/0!</v>
      </c>
      <c r="AD112" s="53" t="e">
        <f>+$C$22*'10 - 2009'!BF112</f>
        <v>#DIV/0!</v>
      </c>
      <c r="AE112" s="53" t="e">
        <f>+$C$22*'10 - 2009'!BG112</f>
        <v>#DIV/0!</v>
      </c>
      <c r="AF112" s="53" t="e">
        <f>+$C$22*'10 - 2009'!BH112</f>
        <v>#DIV/0!</v>
      </c>
      <c r="AG112" s="53" t="e">
        <f>+$C$22*'10 - 2009'!BI112</f>
        <v>#DIV/0!</v>
      </c>
      <c r="AH112" s="53" t="e">
        <f>+$C$22*'10 - 2009'!BJ112</f>
        <v>#DIV/0!</v>
      </c>
      <c r="AI112" s="2"/>
    </row>
    <row r="113" spans="1:35">
      <c r="A113" s="63">
        <v>106</v>
      </c>
      <c r="B113" s="53">
        <f>+'10 - 2009'!B113</f>
        <v>0</v>
      </c>
      <c r="C113" s="53" t="e">
        <f>+'10 - 2009'!AE113/'10 - 2009'!BK113</f>
        <v>#DIV/0!</v>
      </c>
      <c r="D113" s="53" t="e">
        <f>+$C$22*'10 - 2009'!AF113</f>
        <v>#DIV/0!</v>
      </c>
      <c r="E113" s="53" t="e">
        <f>+$C$22*'10 - 2009'!AG113</f>
        <v>#DIV/0!</v>
      </c>
      <c r="F113" s="53" t="e">
        <f>+$C$22*'10 - 2009'!AH113</f>
        <v>#DIV/0!</v>
      </c>
      <c r="G113" s="53" t="e">
        <f>+$C$22*'10 - 2009'!AI113</f>
        <v>#DIV/0!</v>
      </c>
      <c r="H113" s="53" t="e">
        <f>+$C$22*'10 - 2009'!AJ113</f>
        <v>#DIV/0!</v>
      </c>
      <c r="I113" s="53" t="e">
        <f>+$C$22*'10 - 2009'!AK113</f>
        <v>#DIV/0!</v>
      </c>
      <c r="J113" s="53" t="e">
        <f>+$C$22*'10 - 2009'!AL113</f>
        <v>#DIV/0!</v>
      </c>
      <c r="K113" s="53" t="e">
        <f>+$C$22*'10 - 2009'!AM113</f>
        <v>#DIV/0!</v>
      </c>
      <c r="L113" s="53" t="e">
        <f>+$C$22*'10 - 2009'!AN113</f>
        <v>#DIV/0!</v>
      </c>
      <c r="M113" s="53" t="e">
        <f>+$C$22*'10 - 2009'!AO113</f>
        <v>#DIV/0!</v>
      </c>
      <c r="N113" s="53" t="e">
        <f>+$C$22*'10 - 2009'!AP113</f>
        <v>#DIV/0!</v>
      </c>
      <c r="O113" s="53" t="e">
        <f>+$C$22*'10 - 2009'!AQ113</f>
        <v>#DIV/0!</v>
      </c>
      <c r="P113" s="53" t="e">
        <f>+$C$22*'10 - 2009'!AR113</f>
        <v>#DIV/0!</v>
      </c>
      <c r="Q113" s="53" t="e">
        <f>+$C$22*'10 - 2009'!AS113</f>
        <v>#DIV/0!</v>
      </c>
      <c r="R113" s="53" t="e">
        <f>+$C$22*'10 - 2009'!AT113</f>
        <v>#DIV/0!</v>
      </c>
      <c r="S113" s="53" t="e">
        <f>+$C$22*'10 - 2009'!AU113</f>
        <v>#DIV/0!</v>
      </c>
      <c r="T113" s="53" t="e">
        <f>+$C$22*'10 - 2009'!AV113</f>
        <v>#DIV/0!</v>
      </c>
      <c r="U113" s="53" t="e">
        <f>+$C$22*'10 - 2009'!AW113</f>
        <v>#DIV/0!</v>
      </c>
      <c r="V113" s="53" t="e">
        <f>+$C$22*'10 - 2009'!AX113</f>
        <v>#DIV/0!</v>
      </c>
      <c r="W113" s="53" t="e">
        <f>+$C$22*'10 - 2009'!AY113</f>
        <v>#DIV/0!</v>
      </c>
      <c r="X113" s="53" t="e">
        <f>+$C$22*'10 - 2009'!AZ113</f>
        <v>#DIV/0!</v>
      </c>
      <c r="Y113" s="53" t="e">
        <f>+$C$22*'10 - 2009'!BA113</f>
        <v>#DIV/0!</v>
      </c>
      <c r="Z113" s="53" t="e">
        <f>+$C$22*'10 - 2009'!BB113</f>
        <v>#DIV/0!</v>
      </c>
      <c r="AA113" s="53" t="e">
        <f>+$C$22*'10 - 2009'!BC113</f>
        <v>#DIV/0!</v>
      </c>
      <c r="AB113" s="53" t="e">
        <f>+$C$22*'10 - 2009'!BD113</f>
        <v>#DIV/0!</v>
      </c>
      <c r="AC113" s="53" t="e">
        <f>+$C$22*'10 - 2009'!BE113</f>
        <v>#DIV/0!</v>
      </c>
      <c r="AD113" s="53" t="e">
        <f>+$C$22*'10 - 2009'!BF113</f>
        <v>#DIV/0!</v>
      </c>
      <c r="AE113" s="53" t="e">
        <f>+$C$22*'10 - 2009'!BG113</f>
        <v>#DIV/0!</v>
      </c>
      <c r="AF113" s="53" t="e">
        <f>+$C$22*'10 - 2009'!BH113</f>
        <v>#DIV/0!</v>
      </c>
      <c r="AG113" s="53" t="e">
        <f>+$C$22*'10 - 2009'!BI113</f>
        <v>#DIV/0!</v>
      </c>
      <c r="AH113" s="53" t="e">
        <f>+$C$22*'10 - 2009'!BJ113</f>
        <v>#DIV/0!</v>
      </c>
      <c r="AI113" s="2"/>
    </row>
    <row r="114" spans="1:35">
      <c r="A114" s="63">
        <v>107</v>
      </c>
      <c r="B114" s="53">
        <f>+'10 - 2009'!B114</f>
        <v>0</v>
      </c>
      <c r="C114" s="53" t="e">
        <f>+'10 - 2009'!AE114/'10 - 2009'!BK114</f>
        <v>#DIV/0!</v>
      </c>
      <c r="D114" s="53" t="e">
        <f>+$C$22*'10 - 2009'!AF114</f>
        <v>#DIV/0!</v>
      </c>
      <c r="E114" s="53" t="e">
        <f>+$C$22*'10 - 2009'!AG114</f>
        <v>#DIV/0!</v>
      </c>
      <c r="F114" s="53" t="e">
        <f>+$C$22*'10 - 2009'!AH114</f>
        <v>#DIV/0!</v>
      </c>
      <c r="G114" s="53" t="e">
        <f>+$C$22*'10 - 2009'!AI114</f>
        <v>#DIV/0!</v>
      </c>
      <c r="H114" s="53" t="e">
        <f>+$C$22*'10 - 2009'!AJ114</f>
        <v>#DIV/0!</v>
      </c>
      <c r="I114" s="53" t="e">
        <f>+$C$22*'10 - 2009'!AK114</f>
        <v>#DIV/0!</v>
      </c>
      <c r="J114" s="53" t="e">
        <f>+$C$22*'10 - 2009'!AL114</f>
        <v>#DIV/0!</v>
      </c>
      <c r="K114" s="53" t="e">
        <f>+$C$22*'10 - 2009'!AM114</f>
        <v>#DIV/0!</v>
      </c>
      <c r="L114" s="53" t="e">
        <f>+$C$22*'10 - 2009'!AN114</f>
        <v>#DIV/0!</v>
      </c>
      <c r="M114" s="53" t="e">
        <f>+$C$22*'10 - 2009'!AO114</f>
        <v>#DIV/0!</v>
      </c>
      <c r="N114" s="53" t="e">
        <f>+$C$22*'10 - 2009'!AP114</f>
        <v>#DIV/0!</v>
      </c>
      <c r="O114" s="53" t="e">
        <f>+$C$22*'10 - 2009'!AQ114</f>
        <v>#DIV/0!</v>
      </c>
      <c r="P114" s="53" t="e">
        <f>+$C$22*'10 - 2009'!AR114</f>
        <v>#DIV/0!</v>
      </c>
      <c r="Q114" s="53" t="e">
        <f>+$C$22*'10 - 2009'!AS114</f>
        <v>#DIV/0!</v>
      </c>
      <c r="R114" s="53" t="e">
        <f>+$C$22*'10 - 2009'!AT114</f>
        <v>#DIV/0!</v>
      </c>
      <c r="S114" s="53" t="e">
        <f>+$C$22*'10 - 2009'!AU114</f>
        <v>#DIV/0!</v>
      </c>
      <c r="T114" s="53" t="e">
        <f>+$C$22*'10 - 2009'!AV114</f>
        <v>#DIV/0!</v>
      </c>
      <c r="U114" s="53" t="e">
        <f>+$C$22*'10 - 2009'!AW114</f>
        <v>#DIV/0!</v>
      </c>
      <c r="V114" s="53" t="e">
        <f>+$C$22*'10 - 2009'!AX114</f>
        <v>#DIV/0!</v>
      </c>
      <c r="W114" s="53" t="e">
        <f>+$C$22*'10 - 2009'!AY114</f>
        <v>#DIV/0!</v>
      </c>
      <c r="X114" s="53" t="e">
        <f>+$C$22*'10 - 2009'!AZ114</f>
        <v>#DIV/0!</v>
      </c>
      <c r="Y114" s="53" t="e">
        <f>+$C$22*'10 - 2009'!BA114</f>
        <v>#DIV/0!</v>
      </c>
      <c r="Z114" s="53" t="e">
        <f>+$C$22*'10 - 2009'!BB114</f>
        <v>#DIV/0!</v>
      </c>
      <c r="AA114" s="53" t="e">
        <f>+$C$22*'10 - 2009'!BC114</f>
        <v>#DIV/0!</v>
      </c>
      <c r="AB114" s="53" t="e">
        <f>+$C$22*'10 - 2009'!BD114</f>
        <v>#DIV/0!</v>
      </c>
      <c r="AC114" s="53" t="e">
        <f>+$C$22*'10 - 2009'!BE114</f>
        <v>#DIV/0!</v>
      </c>
      <c r="AD114" s="53" t="e">
        <f>+$C$22*'10 - 2009'!BF114</f>
        <v>#DIV/0!</v>
      </c>
      <c r="AE114" s="53" t="e">
        <f>+$C$22*'10 - 2009'!BG114</f>
        <v>#DIV/0!</v>
      </c>
      <c r="AF114" s="53" t="e">
        <f>+$C$22*'10 - 2009'!BH114</f>
        <v>#DIV/0!</v>
      </c>
      <c r="AG114" s="53" t="e">
        <f>+$C$22*'10 - 2009'!BI114</f>
        <v>#DIV/0!</v>
      </c>
      <c r="AH114" s="53" t="e">
        <f>+$C$22*'10 - 2009'!BJ114</f>
        <v>#DIV/0!</v>
      </c>
      <c r="AI114" s="2"/>
    </row>
    <row r="115" spans="1:35">
      <c r="A115" s="63">
        <v>108</v>
      </c>
      <c r="B115" s="53">
        <f>+'10 - 2009'!B115</f>
        <v>0</v>
      </c>
      <c r="C115" s="53" t="e">
        <f>+'10 - 2009'!AE115/'10 - 2009'!BK115</f>
        <v>#DIV/0!</v>
      </c>
      <c r="D115" s="53" t="e">
        <f>+$C$22*'10 - 2009'!AF115</f>
        <v>#DIV/0!</v>
      </c>
      <c r="E115" s="53" t="e">
        <f>+$C$22*'10 - 2009'!AG115</f>
        <v>#DIV/0!</v>
      </c>
      <c r="F115" s="53" t="e">
        <f>+$C$22*'10 - 2009'!AH115</f>
        <v>#DIV/0!</v>
      </c>
      <c r="G115" s="53" t="e">
        <f>+$C$22*'10 - 2009'!AI115</f>
        <v>#DIV/0!</v>
      </c>
      <c r="H115" s="53" t="e">
        <f>+$C$22*'10 - 2009'!AJ115</f>
        <v>#DIV/0!</v>
      </c>
      <c r="I115" s="53" t="e">
        <f>+$C$22*'10 - 2009'!AK115</f>
        <v>#DIV/0!</v>
      </c>
      <c r="J115" s="53" t="e">
        <f>+$C$22*'10 - 2009'!AL115</f>
        <v>#DIV/0!</v>
      </c>
      <c r="K115" s="53" t="e">
        <f>+$C$22*'10 - 2009'!AM115</f>
        <v>#DIV/0!</v>
      </c>
      <c r="L115" s="53" t="e">
        <f>+$C$22*'10 - 2009'!AN115</f>
        <v>#DIV/0!</v>
      </c>
      <c r="M115" s="53" t="e">
        <f>+$C$22*'10 - 2009'!AO115</f>
        <v>#DIV/0!</v>
      </c>
      <c r="N115" s="53" t="e">
        <f>+$C$22*'10 - 2009'!AP115</f>
        <v>#DIV/0!</v>
      </c>
      <c r="O115" s="53" t="e">
        <f>+$C$22*'10 - 2009'!AQ115</f>
        <v>#DIV/0!</v>
      </c>
      <c r="P115" s="53" t="e">
        <f>+$C$22*'10 - 2009'!AR115</f>
        <v>#DIV/0!</v>
      </c>
      <c r="Q115" s="53" t="e">
        <f>+$C$22*'10 - 2009'!AS115</f>
        <v>#DIV/0!</v>
      </c>
      <c r="R115" s="53" t="e">
        <f>+$C$22*'10 - 2009'!AT115</f>
        <v>#DIV/0!</v>
      </c>
      <c r="S115" s="53" t="e">
        <f>+$C$22*'10 - 2009'!AU115</f>
        <v>#DIV/0!</v>
      </c>
      <c r="T115" s="53" t="e">
        <f>+$C$22*'10 - 2009'!AV115</f>
        <v>#DIV/0!</v>
      </c>
      <c r="U115" s="53" t="e">
        <f>+$C$22*'10 - 2009'!AW115</f>
        <v>#DIV/0!</v>
      </c>
      <c r="V115" s="53" t="e">
        <f>+$C$22*'10 - 2009'!AX115</f>
        <v>#DIV/0!</v>
      </c>
      <c r="W115" s="53" t="e">
        <f>+$C$22*'10 - 2009'!AY115</f>
        <v>#DIV/0!</v>
      </c>
      <c r="X115" s="53" t="e">
        <f>+$C$22*'10 - 2009'!AZ115</f>
        <v>#DIV/0!</v>
      </c>
      <c r="Y115" s="53" t="e">
        <f>+$C$22*'10 - 2009'!BA115</f>
        <v>#DIV/0!</v>
      </c>
      <c r="Z115" s="53" t="e">
        <f>+$C$22*'10 - 2009'!BB115</f>
        <v>#DIV/0!</v>
      </c>
      <c r="AA115" s="53" t="e">
        <f>+$C$22*'10 - 2009'!BC115</f>
        <v>#DIV/0!</v>
      </c>
      <c r="AB115" s="53" t="e">
        <f>+$C$22*'10 - 2009'!BD115</f>
        <v>#DIV/0!</v>
      </c>
      <c r="AC115" s="53" t="e">
        <f>+$C$22*'10 - 2009'!BE115</f>
        <v>#DIV/0!</v>
      </c>
      <c r="AD115" s="53" t="e">
        <f>+$C$22*'10 - 2009'!BF115</f>
        <v>#DIV/0!</v>
      </c>
      <c r="AE115" s="53" t="e">
        <f>+$C$22*'10 - 2009'!BG115</f>
        <v>#DIV/0!</v>
      </c>
      <c r="AF115" s="53" t="e">
        <f>+$C$22*'10 - 2009'!BH115</f>
        <v>#DIV/0!</v>
      </c>
      <c r="AG115" s="53" t="e">
        <f>+$C$22*'10 - 2009'!BI115</f>
        <v>#DIV/0!</v>
      </c>
      <c r="AH115" s="53" t="e">
        <f>+$C$22*'10 - 2009'!BJ115</f>
        <v>#DIV/0!</v>
      </c>
      <c r="AI115" s="2"/>
    </row>
    <row r="116" spans="1:35">
      <c r="A116" s="63">
        <v>109</v>
      </c>
      <c r="B116" s="53">
        <f>+'10 - 2009'!B116</f>
        <v>0</v>
      </c>
      <c r="C116" s="53" t="e">
        <f>+'10 - 2009'!AE116/'10 - 2009'!BK116</f>
        <v>#DIV/0!</v>
      </c>
      <c r="D116" s="53" t="e">
        <f>+$C$22*'10 - 2009'!AF116</f>
        <v>#DIV/0!</v>
      </c>
      <c r="E116" s="53" t="e">
        <f>+$C$22*'10 - 2009'!AG116</f>
        <v>#DIV/0!</v>
      </c>
      <c r="F116" s="53" t="e">
        <f>+$C$22*'10 - 2009'!AH116</f>
        <v>#DIV/0!</v>
      </c>
      <c r="G116" s="53" t="e">
        <f>+$C$22*'10 - 2009'!AI116</f>
        <v>#DIV/0!</v>
      </c>
      <c r="H116" s="53" t="e">
        <f>+$C$22*'10 - 2009'!AJ116</f>
        <v>#DIV/0!</v>
      </c>
      <c r="I116" s="53" t="e">
        <f>+$C$22*'10 - 2009'!AK116</f>
        <v>#DIV/0!</v>
      </c>
      <c r="J116" s="53" t="e">
        <f>+$C$22*'10 - 2009'!AL116</f>
        <v>#DIV/0!</v>
      </c>
      <c r="K116" s="53" t="e">
        <f>+$C$22*'10 - 2009'!AM116</f>
        <v>#DIV/0!</v>
      </c>
      <c r="L116" s="53" t="e">
        <f>+$C$22*'10 - 2009'!AN116</f>
        <v>#DIV/0!</v>
      </c>
      <c r="M116" s="53" t="e">
        <f>+$C$22*'10 - 2009'!AO116</f>
        <v>#DIV/0!</v>
      </c>
      <c r="N116" s="53" t="e">
        <f>+$C$22*'10 - 2009'!AP116</f>
        <v>#DIV/0!</v>
      </c>
      <c r="O116" s="53" t="e">
        <f>+$C$22*'10 - 2009'!AQ116</f>
        <v>#DIV/0!</v>
      </c>
      <c r="P116" s="53" t="e">
        <f>+$C$22*'10 - 2009'!AR116</f>
        <v>#DIV/0!</v>
      </c>
      <c r="Q116" s="53" t="e">
        <f>+$C$22*'10 - 2009'!AS116</f>
        <v>#DIV/0!</v>
      </c>
      <c r="R116" s="53" t="e">
        <f>+$C$22*'10 - 2009'!AT116</f>
        <v>#DIV/0!</v>
      </c>
      <c r="S116" s="53" t="e">
        <f>+$C$22*'10 - 2009'!AU116</f>
        <v>#DIV/0!</v>
      </c>
      <c r="T116" s="53" t="e">
        <f>+$C$22*'10 - 2009'!AV116</f>
        <v>#DIV/0!</v>
      </c>
      <c r="U116" s="53" t="e">
        <f>+$C$22*'10 - 2009'!AW116</f>
        <v>#DIV/0!</v>
      </c>
      <c r="V116" s="53" t="e">
        <f>+$C$22*'10 - 2009'!AX116</f>
        <v>#DIV/0!</v>
      </c>
      <c r="W116" s="53" t="e">
        <f>+$C$22*'10 - 2009'!AY116</f>
        <v>#DIV/0!</v>
      </c>
      <c r="X116" s="53" t="e">
        <f>+$C$22*'10 - 2009'!AZ116</f>
        <v>#DIV/0!</v>
      </c>
      <c r="Y116" s="53" t="e">
        <f>+$C$22*'10 - 2009'!BA116</f>
        <v>#DIV/0!</v>
      </c>
      <c r="Z116" s="53" t="e">
        <f>+$C$22*'10 - 2009'!BB116</f>
        <v>#DIV/0!</v>
      </c>
      <c r="AA116" s="53" t="e">
        <f>+$C$22*'10 - 2009'!BC116</f>
        <v>#DIV/0!</v>
      </c>
      <c r="AB116" s="53" t="e">
        <f>+$C$22*'10 - 2009'!BD116</f>
        <v>#DIV/0!</v>
      </c>
      <c r="AC116" s="53" t="e">
        <f>+$C$22*'10 - 2009'!BE116</f>
        <v>#DIV/0!</v>
      </c>
      <c r="AD116" s="53" t="e">
        <f>+$C$22*'10 - 2009'!BF116</f>
        <v>#DIV/0!</v>
      </c>
      <c r="AE116" s="53" t="e">
        <f>+$C$22*'10 - 2009'!BG116</f>
        <v>#DIV/0!</v>
      </c>
      <c r="AF116" s="53" t="e">
        <f>+$C$22*'10 - 2009'!BH116</f>
        <v>#DIV/0!</v>
      </c>
      <c r="AG116" s="53" t="e">
        <f>+$C$22*'10 - 2009'!BI116</f>
        <v>#DIV/0!</v>
      </c>
      <c r="AH116" s="53" t="e">
        <f>+$C$22*'10 - 2009'!BJ116</f>
        <v>#DIV/0!</v>
      </c>
      <c r="AI116" s="2"/>
    </row>
    <row r="117" spans="1:35">
      <c r="A117" s="63">
        <v>110</v>
      </c>
      <c r="B117" s="53">
        <f>+'10 - 2009'!B117</f>
        <v>0</v>
      </c>
      <c r="C117" s="53" t="e">
        <f>+'10 - 2009'!AE117/'10 - 2009'!BK117</f>
        <v>#DIV/0!</v>
      </c>
      <c r="D117" s="53" t="e">
        <f>+$C$22*'10 - 2009'!AF117</f>
        <v>#DIV/0!</v>
      </c>
      <c r="E117" s="53" t="e">
        <f>+$C$22*'10 - 2009'!AG117</f>
        <v>#DIV/0!</v>
      </c>
      <c r="F117" s="53" t="e">
        <f>+$C$22*'10 - 2009'!AH117</f>
        <v>#DIV/0!</v>
      </c>
      <c r="G117" s="53" t="e">
        <f>+$C$22*'10 - 2009'!AI117</f>
        <v>#DIV/0!</v>
      </c>
      <c r="H117" s="53" t="e">
        <f>+$C$22*'10 - 2009'!AJ117</f>
        <v>#DIV/0!</v>
      </c>
      <c r="I117" s="53" t="e">
        <f>+$C$22*'10 - 2009'!AK117</f>
        <v>#DIV/0!</v>
      </c>
      <c r="J117" s="53" t="e">
        <f>+$C$22*'10 - 2009'!AL117</f>
        <v>#DIV/0!</v>
      </c>
      <c r="K117" s="53" t="e">
        <f>+$C$22*'10 - 2009'!AM117</f>
        <v>#DIV/0!</v>
      </c>
      <c r="L117" s="53" t="e">
        <f>+$C$22*'10 - 2009'!AN117</f>
        <v>#DIV/0!</v>
      </c>
      <c r="M117" s="53" t="e">
        <f>+$C$22*'10 - 2009'!AO117</f>
        <v>#DIV/0!</v>
      </c>
      <c r="N117" s="53" t="e">
        <f>+$C$22*'10 - 2009'!AP117</f>
        <v>#DIV/0!</v>
      </c>
      <c r="O117" s="53" t="e">
        <f>+$C$22*'10 - 2009'!AQ117</f>
        <v>#DIV/0!</v>
      </c>
      <c r="P117" s="53" t="e">
        <f>+$C$22*'10 - 2009'!AR117</f>
        <v>#DIV/0!</v>
      </c>
      <c r="Q117" s="53" t="e">
        <f>+$C$22*'10 - 2009'!AS117</f>
        <v>#DIV/0!</v>
      </c>
      <c r="R117" s="53" t="e">
        <f>+$C$22*'10 - 2009'!AT117</f>
        <v>#DIV/0!</v>
      </c>
      <c r="S117" s="53" t="e">
        <f>+$C$22*'10 - 2009'!AU117</f>
        <v>#DIV/0!</v>
      </c>
      <c r="T117" s="53" t="e">
        <f>+$C$22*'10 - 2009'!AV117</f>
        <v>#DIV/0!</v>
      </c>
      <c r="U117" s="53" t="e">
        <f>+$C$22*'10 - 2009'!AW117</f>
        <v>#DIV/0!</v>
      </c>
      <c r="V117" s="53" t="e">
        <f>+$C$22*'10 - 2009'!AX117</f>
        <v>#DIV/0!</v>
      </c>
      <c r="W117" s="53" t="e">
        <f>+$C$22*'10 - 2009'!AY117</f>
        <v>#DIV/0!</v>
      </c>
      <c r="X117" s="53" t="e">
        <f>+$C$22*'10 - 2009'!AZ117</f>
        <v>#DIV/0!</v>
      </c>
      <c r="Y117" s="53" t="e">
        <f>+$C$22*'10 - 2009'!BA117</f>
        <v>#DIV/0!</v>
      </c>
      <c r="Z117" s="53" t="e">
        <f>+$C$22*'10 - 2009'!BB117</f>
        <v>#DIV/0!</v>
      </c>
      <c r="AA117" s="53" t="e">
        <f>+$C$22*'10 - 2009'!BC117</f>
        <v>#DIV/0!</v>
      </c>
      <c r="AB117" s="53" t="e">
        <f>+$C$22*'10 - 2009'!BD117</f>
        <v>#DIV/0!</v>
      </c>
      <c r="AC117" s="53" t="e">
        <f>+$C$22*'10 - 2009'!BE117</f>
        <v>#DIV/0!</v>
      </c>
      <c r="AD117" s="53" t="e">
        <f>+$C$22*'10 - 2009'!BF117</f>
        <v>#DIV/0!</v>
      </c>
      <c r="AE117" s="53" t="e">
        <f>+$C$22*'10 - 2009'!BG117</f>
        <v>#DIV/0!</v>
      </c>
      <c r="AF117" s="53" t="e">
        <f>+$C$22*'10 - 2009'!BH117</f>
        <v>#DIV/0!</v>
      </c>
      <c r="AG117" s="53" t="e">
        <f>+$C$22*'10 - 2009'!BI117</f>
        <v>#DIV/0!</v>
      </c>
      <c r="AH117" s="53" t="e">
        <f>+$C$22*'10 - 2009'!BJ117</f>
        <v>#DIV/0!</v>
      </c>
      <c r="AI117" s="2"/>
    </row>
    <row r="118" spans="1:35">
      <c r="A118" s="63">
        <v>111</v>
      </c>
      <c r="B118" s="53">
        <f>+'10 - 2009'!B118</f>
        <v>0</v>
      </c>
      <c r="C118" s="53" t="e">
        <f>+'10 - 2009'!AE118/'10 - 2009'!BK118</f>
        <v>#DIV/0!</v>
      </c>
      <c r="D118" s="53" t="e">
        <f>+$C$22*'10 - 2009'!AF118</f>
        <v>#DIV/0!</v>
      </c>
      <c r="E118" s="53" t="e">
        <f>+$C$22*'10 - 2009'!AG118</f>
        <v>#DIV/0!</v>
      </c>
      <c r="F118" s="53" t="e">
        <f>+$C$22*'10 - 2009'!AH118</f>
        <v>#DIV/0!</v>
      </c>
      <c r="G118" s="53" t="e">
        <f>+$C$22*'10 - 2009'!AI118</f>
        <v>#DIV/0!</v>
      </c>
      <c r="H118" s="53" t="e">
        <f>+$C$22*'10 - 2009'!AJ118</f>
        <v>#DIV/0!</v>
      </c>
      <c r="I118" s="53" t="e">
        <f>+$C$22*'10 - 2009'!AK118</f>
        <v>#DIV/0!</v>
      </c>
      <c r="J118" s="53" t="e">
        <f>+$C$22*'10 - 2009'!AL118</f>
        <v>#DIV/0!</v>
      </c>
      <c r="K118" s="53" t="e">
        <f>+$C$22*'10 - 2009'!AM118</f>
        <v>#DIV/0!</v>
      </c>
      <c r="L118" s="53" t="e">
        <f>+$C$22*'10 - 2009'!AN118</f>
        <v>#DIV/0!</v>
      </c>
      <c r="M118" s="53" t="e">
        <f>+$C$22*'10 - 2009'!AO118</f>
        <v>#DIV/0!</v>
      </c>
      <c r="N118" s="53" t="e">
        <f>+$C$22*'10 - 2009'!AP118</f>
        <v>#DIV/0!</v>
      </c>
      <c r="O118" s="53" t="e">
        <f>+$C$22*'10 - 2009'!AQ118</f>
        <v>#DIV/0!</v>
      </c>
      <c r="P118" s="53" t="e">
        <f>+$C$22*'10 - 2009'!AR118</f>
        <v>#DIV/0!</v>
      </c>
      <c r="Q118" s="53" t="e">
        <f>+$C$22*'10 - 2009'!AS118</f>
        <v>#DIV/0!</v>
      </c>
      <c r="R118" s="53" t="e">
        <f>+$C$22*'10 - 2009'!AT118</f>
        <v>#DIV/0!</v>
      </c>
      <c r="S118" s="53" t="e">
        <f>+$C$22*'10 - 2009'!AU118</f>
        <v>#DIV/0!</v>
      </c>
      <c r="T118" s="53" t="e">
        <f>+$C$22*'10 - 2009'!AV118</f>
        <v>#DIV/0!</v>
      </c>
      <c r="U118" s="53" t="e">
        <f>+$C$22*'10 - 2009'!AW118</f>
        <v>#DIV/0!</v>
      </c>
      <c r="V118" s="53" t="e">
        <f>+$C$22*'10 - 2009'!AX118</f>
        <v>#DIV/0!</v>
      </c>
      <c r="W118" s="53" t="e">
        <f>+$C$22*'10 - 2009'!AY118</f>
        <v>#DIV/0!</v>
      </c>
      <c r="X118" s="53" t="e">
        <f>+$C$22*'10 - 2009'!AZ118</f>
        <v>#DIV/0!</v>
      </c>
      <c r="Y118" s="53" t="e">
        <f>+$C$22*'10 - 2009'!BA118</f>
        <v>#DIV/0!</v>
      </c>
      <c r="Z118" s="53" t="e">
        <f>+$C$22*'10 - 2009'!BB118</f>
        <v>#DIV/0!</v>
      </c>
      <c r="AA118" s="53" t="e">
        <f>+$C$22*'10 - 2009'!BC118</f>
        <v>#DIV/0!</v>
      </c>
      <c r="AB118" s="53" t="e">
        <f>+$C$22*'10 - 2009'!BD118</f>
        <v>#DIV/0!</v>
      </c>
      <c r="AC118" s="53" t="e">
        <f>+$C$22*'10 - 2009'!BE118</f>
        <v>#DIV/0!</v>
      </c>
      <c r="AD118" s="53" t="e">
        <f>+$C$22*'10 - 2009'!BF118</f>
        <v>#DIV/0!</v>
      </c>
      <c r="AE118" s="53" t="e">
        <f>+$C$22*'10 - 2009'!BG118</f>
        <v>#DIV/0!</v>
      </c>
      <c r="AF118" s="53" t="e">
        <f>+$C$22*'10 - 2009'!BH118</f>
        <v>#DIV/0!</v>
      </c>
      <c r="AG118" s="53" t="e">
        <f>+$C$22*'10 - 2009'!BI118</f>
        <v>#DIV/0!</v>
      </c>
      <c r="AH118" s="53" t="e">
        <f>+$C$22*'10 - 2009'!BJ118</f>
        <v>#DIV/0!</v>
      </c>
      <c r="AI118" s="2"/>
    </row>
    <row r="119" spans="1:35">
      <c r="A119" s="63">
        <v>112</v>
      </c>
      <c r="B119" s="53">
        <f>+'10 - 2009'!B119</f>
        <v>0</v>
      </c>
      <c r="C119" s="53" t="e">
        <f>+'10 - 2009'!AE119/'10 - 2009'!BK119</f>
        <v>#DIV/0!</v>
      </c>
      <c r="D119" s="53" t="e">
        <f>+$C$22*'10 - 2009'!AF119</f>
        <v>#DIV/0!</v>
      </c>
      <c r="E119" s="53" t="e">
        <f>+$C$22*'10 - 2009'!AG119</f>
        <v>#DIV/0!</v>
      </c>
      <c r="F119" s="53" t="e">
        <f>+$C$22*'10 - 2009'!AH119</f>
        <v>#DIV/0!</v>
      </c>
      <c r="G119" s="53" t="e">
        <f>+$C$22*'10 - 2009'!AI119</f>
        <v>#DIV/0!</v>
      </c>
      <c r="H119" s="53" t="e">
        <f>+$C$22*'10 - 2009'!AJ119</f>
        <v>#DIV/0!</v>
      </c>
      <c r="I119" s="53" t="e">
        <f>+$C$22*'10 - 2009'!AK119</f>
        <v>#DIV/0!</v>
      </c>
      <c r="J119" s="53" t="e">
        <f>+$C$22*'10 - 2009'!AL119</f>
        <v>#DIV/0!</v>
      </c>
      <c r="K119" s="53" t="e">
        <f>+$C$22*'10 - 2009'!AM119</f>
        <v>#DIV/0!</v>
      </c>
      <c r="L119" s="53" t="e">
        <f>+$C$22*'10 - 2009'!AN119</f>
        <v>#DIV/0!</v>
      </c>
      <c r="M119" s="53" t="e">
        <f>+$C$22*'10 - 2009'!AO119</f>
        <v>#DIV/0!</v>
      </c>
      <c r="N119" s="53" t="e">
        <f>+$C$22*'10 - 2009'!AP119</f>
        <v>#DIV/0!</v>
      </c>
      <c r="O119" s="53" t="e">
        <f>+$C$22*'10 - 2009'!AQ119</f>
        <v>#DIV/0!</v>
      </c>
      <c r="P119" s="53" t="e">
        <f>+$C$22*'10 - 2009'!AR119</f>
        <v>#DIV/0!</v>
      </c>
      <c r="Q119" s="53" t="e">
        <f>+$C$22*'10 - 2009'!AS119</f>
        <v>#DIV/0!</v>
      </c>
      <c r="R119" s="53" t="e">
        <f>+$C$22*'10 - 2009'!AT119</f>
        <v>#DIV/0!</v>
      </c>
      <c r="S119" s="53" t="e">
        <f>+$C$22*'10 - 2009'!AU119</f>
        <v>#DIV/0!</v>
      </c>
      <c r="T119" s="53" t="e">
        <f>+$C$22*'10 - 2009'!AV119</f>
        <v>#DIV/0!</v>
      </c>
      <c r="U119" s="53" t="e">
        <f>+$C$22*'10 - 2009'!AW119</f>
        <v>#DIV/0!</v>
      </c>
      <c r="V119" s="53" t="e">
        <f>+$C$22*'10 - 2009'!AX119</f>
        <v>#DIV/0!</v>
      </c>
      <c r="W119" s="53" t="e">
        <f>+$C$22*'10 - 2009'!AY119</f>
        <v>#DIV/0!</v>
      </c>
      <c r="X119" s="53" t="e">
        <f>+$C$22*'10 - 2009'!AZ119</f>
        <v>#DIV/0!</v>
      </c>
      <c r="Y119" s="53" t="e">
        <f>+$C$22*'10 - 2009'!BA119</f>
        <v>#DIV/0!</v>
      </c>
      <c r="Z119" s="53" t="e">
        <f>+$C$22*'10 - 2009'!BB119</f>
        <v>#DIV/0!</v>
      </c>
      <c r="AA119" s="53" t="e">
        <f>+$C$22*'10 - 2009'!BC119</f>
        <v>#DIV/0!</v>
      </c>
      <c r="AB119" s="53" t="e">
        <f>+$C$22*'10 - 2009'!BD119</f>
        <v>#DIV/0!</v>
      </c>
      <c r="AC119" s="53" t="e">
        <f>+$C$22*'10 - 2009'!BE119</f>
        <v>#DIV/0!</v>
      </c>
      <c r="AD119" s="53" t="e">
        <f>+$C$22*'10 - 2009'!BF119</f>
        <v>#DIV/0!</v>
      </c>
      <c r="AE119" s="53" t="e">
        <f>+$C$22*'10 - 2009'!BG119</f>
        <v>#DIV/0!</v>
      </c>
      <c r="AF119" s="53" t="e">
        <f>+$C$22*'10 - 2009'!BH119</f>
        <v>#DIV/0!</v>
      </c>
      <c r="AG119" s="53" t="e">
        <f>+$C$22*'10 - 2009'!BI119</f>
        <v>#DIV/0!</v>
      </c>
      <c r="AH119" s="53" t="e">
        <f>+$C$22*'10 - 2009'!BJ119</f>
        <v>#DIV/0!</v>
      </c>
      <c r="AI119" s="2"/>
    </row>
    <row r="120" spans="1:35">
      <c r="A120" s="63">
        <v>113</v>
      </c>
      <c r="B120" s="53">
        <f>+'10 - 2009'!B120</f>
        <v>0</v>
      </c>
      <c r="C120" s="53" t="e">
        <f>+'10 - 2009'!AE120/'10 - 2009'!BK120</f>
        <v>#DIV/0!</v>
      </c>
      <c r="D120" s="53" t="e">
        <f>+$C$22*'10 - 2009'!AF120</f>
        <v>#DIV/0!</v>
      </c>
      <c r="E120" s="53" t="e">
        <f>+$C$22*'10 - 2009'!AG120</f>
        <v>#DIV/0!</v>
      </c>
      <c r="F120" s="53" t="e">
        <f>+$C$22*'10 - 2009'!AH120</f>
        <v>#DIV/0!</v>
      </c>
      <c r="G120" s="53" t="e">
        <f>+$C$22*'10 - 2009'!AI120</f>
        <v>#DIV/0!</v>
      </c>
      <c r="H120" s="53" t="e">
        <f>+$C$22*'10 - 2009'!AJ120</f>
        <v>#DIV/0!</v>
      </c>
      <c r="I120" s="53" t="e">
        <f>+$C$22*'10 - 2009'!AK120</f>
        <v>#DIV/0!</v>
      </c>
      <c r="J120" s="53" t="e">
        <f>+$C$22*'10 - 2009'!AL120</f>
        <v>#DIV/0!</v>
      </c>
      <c r="K120" s="53" t="e">
        <f>+$C$22*'10 - 2009'!AM120</f>
        <v>#DIV/0!</v>
      </c>
      <c r="L120" s="53" t="e">
        <f>+$C$22*'10 - 2009'!AN120</f>
        <v>#DIV/0!</v>
      </c>
      <c r="M120" s="53" t="e">
        <f>+$C$22*'10 - 2009'!AO120</f>
        <v>#DIV/0!</v>
      </c>
      <c r="N120" s="53" t="e">
        <f>+$C$22*'10 - 2009'!AP120</f>
        <v>#DIV/0!</v>
      </c>
      <c r="O120" s="53" t="e">
        <f>+$C$22*'10 - 2009'!AQ120</f>
        <v>#DIV/0!</v>
      </c>
      <c r="P120" s="53" t="e">
        <f>+$C$22*'10 - 2009'!AR120</f>
        <v>#DIV/0!</v>
      </c>
      <c r="Q120" s="53" t="e">
        <f>+$C$22*'10 - 2009'!AS120</f>
        <v>#DIV/0!</v>
      </c>
      <c r="R120" s="53" t="e">
        <f>+$C$22*'10 - 2009'!AT120</f>
        <v>#DIV/0!</v>
      </c>
      <c r="S120" s="53" t="e">
        <f>+$C$22*'10 - 2009'!AU120</f>
        <v>#DIV/0!</v>
      </c>
      <c r="T120" s="53" t="e">
        <f>+$C$22*'10 - 2009'!AV120</f>
        <v>#DIV/0!</v>
      </c>
      <c r="U120" s="53" t="e">
        <f>+$C$22*'10 - 2009'!AW120</f>
        <v>#DIV/0!</v>
      </c>
      <c r="V120" s="53" t="e">
        <f>+$C$22*'10 - 2009'!AX120</f>
        <v>#DIV/0!</v>
      </c>
      <c r="W120" s="53" t="e">
        <f>+$C$22*'10 - 2009'!AY120</f>
        <v>#DIV/0!</v>
      </c>
      <c r="X120" s="53" t="e">
        <f>+$C$22*'10 - 2009'!AZ120</f>
        <v>#DIV/0!</v>
      </c>
      <c r="Y120" s="53" t="e">
        <f>+$C$22*'10 - 2009'!BA120</f>
        <v>#DIV/0!</v>
      </c>
      <c r="Z120" s="53" t="e">
        <f>+$C$22*'10 - 2009'!BB120</f>
        <v>#DIV/0!</v>
      </c>
      <c r="AA120" s="53" t="e">
        <f>+$C$22*'10 - 2009'!BC120</f>
        <v>#DIV/0!</v>
      </c>
      <c r="AB120" s="53" t="e">
        <f>+$C$22*'10 - 2009'!BD120</f>
        <v>#DIV/0!</v>
      </c>
      <c r="AC120" s="53" t="e">
        <f>+$C$22*'10 - 2009'!BE120</f>
        <v>#DIV/0!</v>
      </c>
      <c r="AD120" s="53" t="e">
        <f>+$C$22*'10 - 2009'!BF120</f>
        <v>#DIV/0!</v>
      </c>
      <c r="AE120" s="53" t="e">
        <f>+$C$22*'10 - 2009'!BG120</f>
        <v>#DIV/0!</v>
      </c>
      <c r="AF120" s="53" t="e">
        <f>+$C$22*'10 - 2009'!BH120</f>
        <v>#DIV/0!</v>
      </c>
      <c r="AG120" s="53" t="e">
        <f>+$C$22*'10 - 2009'!BI120</f>
        <v>#DIV/0!</v>
      </c>
      <c r="AH120" s="53" t="e">
        <f>+$C$22*'10 - 2009'!BJ120</f>
        <v>#DIV/0!</v>
      </c>
      <c r="AI120" s="2"/>
    </row>
    <row r="121" spans="1:35">
      <c r="A121" s="63">
        <v>114</v>
      </c>
      <c r="B121" s="53">
        <f>+'10 - 2009'!B121</f>
        <v>0</v>
      </c>
      <c r="C121" s="53" t="e">
        <f>+'10 - 2009'!AE121/'10 - 2009'!BK121</f>
        <v>#DIV/0!</v>
      </c>
      <c r="D121" s="53" t="e">
        <f>+$C$22*'10 - 2009'!AF121</f>
        <v>#DIV/0!</v>
      </c>
      <c r="E121" s="53" t="e">
        <f>+$C$22*'10 - 2009'!AG121</f>
        <v>#DIV/0!</v>
      </c>
      <c r="F121" s="53" t="e">
        <f>+$C$22*'10 - 2009'!AH121</f>
        <v>#DIV/0!</v>
      </c>
      <c r="G121" s="53" t="e">
        <f>+$C$22*'10 - 2009'!AI121</f>
        <v>#DIV/0!</v>
      </c>
      <c r="H121" s="53" t="e">
        <f>+$C$22*'10 - 2009'!AJ121</f>
        <v>#DIV/0!</v>
      </c>
      <c r="I121" s="53" t="e">
        <f>+$C$22*'10 - 2009'!AK121</f>
        <v>#DIV/0!</v>
      </c>
      <c r="J121" s="53" t="e">
        <f>+$C$22*'10 - 2009'!AL121</f>
        <v>#DIV/0!</v>
      </c>
      <c r="K121" s="53" t="e">
        <f>+$C$22*'10 - 2009'!AM121</f>
        <v>#DIV/0!</v>
      </c>
      <c r="L121" s="53" t="e">
        <f>+$C$22*'10 - 2009'!AN121</f>
        <v>#DIV/0!</v>
      </c>
      <c r="M121" s="53" t="e">
        <f>+$C$22*'10 - 2009'!AO121</f>
        <v>#DIV/0!</v>
      </c>
      <c r="N121" s="53" t="e">
        <f>+$C$22*'10 - 2009'!AP121</f>
        <v>#DIV/0!</v>
      </c>
      <c r="O121" s="53" t="e">
        <f>+$C$22*'10 - 2009'!AQ121</f>
        <v>#DIV/0!</v>
      </c>
      <c r="P121" s="53" t="e">
        <f>+$C$22*'10 - 2009'!AR121</f>
        <v>#DIV/0!</v>
      </c>
      <c r="Q121" s="53" t="e">
        <f>+$C$22*'10 - 2009'!AS121</f>
        <v>#DIV/0!</v>
      </c>
      <c r="R121" s="53" t="e">
        <f>+$C$22*'10 - 2009'!AT121</f>
        <v>#DIV/0!</v>
      </c>
      <c r="S121" s="53" t="e">
        <f>+$C$22*'10 - 2009'!AU121</f>
        <v>#DIV/0!</v>
      </c>
      <c r="T121" s="53" t="e">
        <f>+$C$22*'10 - 2009'!AV121</f>
        <v>#DIV/0!</v>
      </c>
      <c r="U121" s="53" t="e">
        <f>+$C$22*'10 - 2009'!AW121</f>
        <v>#DIV/0!</v>
      </c>
      <c r="V121" s="53" t="e">
        <f>+$C$22*'10 - 2009'!AX121</f>
        <v>#DIV/0!</v>
      </c>
      <c r="W121" s="53" t="e">
        <f>+$C$22*'10 - 2009'!AY121</f>
        <v>#DIV/0!</v>
      </c>
      <c r="X121" s="53" t="e">
        <f>+$C$22*'10 - 2009'!AZ121</f>
        <v>#DIV/0!</v>
      </c>
      <c r="Y121" s="53" t="e">
        <f>+$C$22*'10 - 2009'!BA121</f>
        <v>#DIV/0!</v>
      </c>
      <c r="Z121" s="53" t="e">
        <f>+$C$22*'10 - 2009'!BB121</f>
        <v>#DIV/0!</v>
      </c>
      <c r="AA121" s="53" t="e">
        <f>+$C$22*'10 - 2009'!BC121</f>
        <v>#DIV/0!</v>
      </c>
      <c r="AB121" s="53" t="e">
        <f>+$C$22*'10 - 2009'!BD121</f>
        <v>#DIV/0!</v>
      </c>
      <c r="AC121" s="53" t="e">
        <f>+$C$22*'10 - 2009'!BE121</f>
        <v>#DIV/0!</v>
      </c>
      <c r="AD121" s="53" t="e">
        <f>+$C$22*'10 - 2009'!BF121</f>
        <v>#DIV/0!</v>
      </c>
      <c r="AE121" s="53" t="e">
        <f>+$C$22*'10 - 2009'!BG121</f>
        <v>#DIV/0!</v>
      </c>
      <c r="AF121" s="53" t="e">
        <f>+$C$22*'10 - 2009'!BH121</f>
        <v>#DIV/0!</v>
      </c>
      <c r="AG121" s="53" t="e">
        <f>+$C$22*'10 - 2009'!BI121</f>
        <v>#DIV/0!</v>
      </c>
      <c r="AH121" s="53" t="e">
        <f>+$C$22*'10 - 2009'!BJ121</f>
        <v>#DIV/0!</v>
      </c>
      <c r="AI121" s="2"/>
    </row>
    <row r="122" spans="1:35">
      <c r="A122" s="63">
        <v>115</v>
      </c>
      <c r="B122" s="53">
        <f>+'10 - 2009'!B122</f>
        <v>0</v>
      </c>
      <c r="C122" s="53" t="e">
        <f>+'10 - 2009'!AE122/'10 - 2009'!BK122</f>
        <v>#DIV/0!</v>
      </c>
      <c r="D122" s="53" t="e">
        <f>+$C$22*'10 - 2009'!AF122</f>
        <v>#DIV/0!</v>
      </c>
      <c r="E122" s="53" t="e">
        <f>+$C$22*'10 - 2009'!AG122</f>
        <v>#DIV/0!</v>
      </c>
      <c r="F122" s="53" t="e">
        <f>+$C$22*'10 - 2009'!AH122</f>
        <v>#DIV/0!</v>
      </c>
      <c r="G122" s="53" t="e">
        <f>+$C$22*'10 - 2009'!AI122</f>
        <v>#DIV/0!</v>
      </c>
      <c r="H122" s="53" t="e">
        <f>+$C$22*'10 - 2009'!AJ122</f>
        <v>#DIV/0!</v>
      </c>
      <c r="I122" s="53" t="e">
        <f>+$C$22*'10 - 2009'!AK122</f>
        <v>#DIV/0!</v>
      </c>
      <c r="J122" s="53" t="e">
        <f>+$C$22*'10 - 2009'!AL122</f>
        <v>#DIV/0!</v>
      </c>
      <c r="K122" s="53" t="e">
        <f>+$C$22*'10 - 2009'!AM122</f>
        <v>#DIV/0!</v>
      </c>
      <c r="L122" s="53" t="e">
        <f>+$C$22*'10 - 2009'!AN122</f>
        <v>#DIV/0!</v>
      </c>
      <c r="M122" s="53" t="e">
        <f>+$C$22*'10 - 2009'!AO122</f>
        <v>#DIV/0!</v>
      </c>
      <c r="N122" s="53" t="e">
        <f>+$C$22*'10 - 2009'!AP122</f>
        <v>#DIV/0!</v>
      </c>
      <c r="O122" s="53" t="e">
        <f>+$C$22*'10 - 2009'!AQ122</f>
        <v>#DIV/0!</v>
      </c>
      <c r="P122" s="53" t="e">
        <f>+$C$22*'10 - 2009'!AR122</f>
        <v>#DIV/0!</v>
      </c>
      <c r="Q122" s="53" t="e">
        <f>+$C$22*'10 - 2009'!AS122</f>
        <v>#DIV/0!</v>
      </c>
      <c r="R122" s="53" t="e">
        <f>+$C$22*'10 - 2009'!AT122</f>
        <v>#DIV/0!</v>
      </c>
      <c r="S122" s="53" t="e">
        <f>+$C$22*'10 - 2009'!AU122</f>
        <v>#DIV/0!</v>
      </c>
      <c r="T122" s="53" t="e">
        <f>+$C$22*'10 - 2009'!AV122</f>
        <v>#DIV/0!</v>
      </c>
      <c r="U122" s="53" t="e">
        <f>+$C$22*'10 - 2009'!AW122</f>
        <v>#DIV/0!</v>
      </c>
      <c r="V122" s="53" t="e">
        <f>+$C$22*'10 - 2009'!AX122</f>
        <v>#DIV/0!</v>
      </c>
      <c r="W122" s="53" t="e">
        <f>+$C$22*'10 - 2009'!AY122</f>
        <v>#DIV/0!</v>
      </c>
      <c r="X122" s="53" t="e">
        <f>+$C$22*'10 - 2009'!AZ122</f>
        <v>#DIV/0!</v>
      </c>
      <c r="Y122" s="53" t="e">
        <f>+$C$22*'10 - 2009'!BA122</f>
        <v>#DIV/0!</v>
      </c>
      <c r="Z122" s="53" t="e">
        <f>+$C$22*'10 - 2009'!BB122</f>
        <v>#DIV/0!</v>
      </c>
      <c r="AA122" s="53" t="e">
        <f>+$C$22*'10 - 2009'!BC122</f>
        <v>#DIV/0!</v>
      </c>
      <c r="AB122" s="53" t="e">
        <f>+$C$22*'10 - 2009'!BD122</f>
        <v>#DIV/0!</v>
      </c>
      <c r="AC122" s="53" t="e">
        <f>+$C$22*'10 - 2009'!BE122</f>
        <v>#DIV/0!</v>
      </c>
      <c r="AD122" s="53" t="e">
        <f>+$C$22*'10 - 2009'!BF122</f>
        <v>#DIV/0!</v>
      </c>
      <c r="AE122" s="53" t="e">
        <f>+$C$22*'10 - 2009'!BG122</f>
        <v>#DIV/0!</v>
      </c>
      <c r="AF122" s="53" t="e">
        <f>+$C$22*'10 - 2009'!BH122</f>
        <v>#DIV/0!</v>
      </c>
      <c r="AG122" s="53" t="e">
        <f>+$C$22*'10 - 2009'!BI122</f>
        <v>#DIV/0!</v>
      </c>
      <c r="AH122" s="53" t="e">
        <f>+$C$22*'10 - 2009'!BJ122</f>
        <v>#DIV/0!</v>
      </c>
      <c r="AI122" s="2"/>
    </row>
    <row r="123" spans="1:35">
      <c r="A123" s="63">
        <v>116</v>
      </c>
      <c r="B123" s="53">
        <f>+'10 - 2009'!B123</f>
        <v>0</v>
      </c>
      <c r="C123" s="53" t="e">
        <f>+'10 - 2009'!AE123/'10 - 2009'!BK123</f>
        <v>#DIV/0!</v>
      </c>
      <c r="D123" s="53" t="e">
        <f>+$C$22*'10 - 2009'!AF123</f>
        <v>#DIV/0!</v>
      </c>
      <c r="E123" s="53" t="e">
        <f>+$C$22*'10 - 2009'!AG123</f>
        <v>#DIV/0!</v>
      </c>
      <c r="F123" s="53" t="e">
        <f>+$C$22*'10 - 2009'!AH123</f>
        <v>#DIV/0!</v>
      </c>
      <c r="G123" s="53" t="e">
        <f>+$C$22*'10 - 2009'!AI123</f>
        <v>#DIV/0!</v>
      </c>
      <c r="H123" s="53" t="e">
        <f>+$C$22*'10 - 2009'!AJ123</f>
        <v>#DIV/0!</v>
      </c>
      <c r="I123" s="53" t="e">
        <f>+$C$22*'10 - 2009'!AK123</f>
        <v>#DIV/0!</v>
      </c>
      <c r="J123" s="53" t="e">
        <f>+$C$22*'10 - 2009'!AL123</f>
        <v>#DIV/0!</v>
      </c>
      <c r="K123" s="53" t="e">
        <f>+$C$22*'10 - 2009'!AM123</f>
        <v>#DIV/0!</v>
      </c>
      <c r="L123" s="53" t="e">
        <f>+$C$22*'10 - 2009'!AN123</f>
        <v>#DIV/0!</v>
      </c>
      <c r="M123" s="53" t="e">
        <f>+$C$22*'10 - 2009'!AO123</f>
        <v>#DIV/0!</v>
      </c>
      <c r="N123" s="53" t="e">
        <f>+$C$22*'10 - 2009'!AP123</f>
        <v>#DIV/0!</v>
      </c>
      <c r="O123" s="53" t="e">
        <f>+$C$22*'10 - 2009'!AQ123</f>
        <v>#DIV/0!</v>
      </c>
      <c r="P123" s="53" t="e">
        <f>+$C$22*'10 - 2009'!AR123</f>
        <v>#DIV/0!</v>
      </c>
      <c r="Q123" s="53" t="e">
        <f>+$C$22*'10 - 2009'!AS123</f>
        <v>#DIV/0!</v>
      </c>
      <c r="R123" s="53" t="e">
        <f>+$C$22*'10 - 2009'!AT123</f>
        <v>#DIV/0!</v>
      </c>
      <c r="S123" s="53" t="e">
        <f>+$C$22*'10 - 2009'!AU123</f>
        <v>#DIV/0!</v>
      </c>
      <c r="T123" s="53" t="e">
        <f>+$C$22*'10 - 2009'!AV123</f>
        <v>#DIV/0!</v>
      </c>
      <c r="U123" s="53" t="e">
        <f>+$C$22*'10 - 2009'!AW123</f>
        <v>#DIV/0!</v>
      </c>
      <c r="V123" s="53" t="e">
        <f>+$C$22*'10 - 2009'!AX123</f>
        <v>#DIV/0!</v>
      </c>
      <c r="W123" s="53" t="e">
        <f>+$C$22*'10 - 2009'!AY123</f>
        <v>#DIV/0!</v>
      </c>
      <c r="X123" s="53" t="e">
        <f>+$C$22*'10 - 2009'!AZ123</f>
        <v>#DIV/0!</v>
      </c>
      <c r="Y123" s="53" t="e">
        <f>+$C$22*'10 - 2009'!BA123</f>
        <v>#DIV/0!</v>
      </c>
      <c r="Z123" s="53" t="e">
        <f>+$C$22*'10 - 2009'!BB123</f>
        <v>#DIV/0!</v>
      </c>
      <c r="AA123" s="53" t="e">
        <f>+$C$22*'10 - 2009'!BC123</f>
        <v>#DIV/0!</v>
      </c>
      <c r="AB123" s="53" t="e">
        <f>+$C$22*'10 - 2009'!BD123</f>
        <v>#DIV/0!</v>
      </c>
      <c r="AC123" s="53" t="e">
        <f>+$C$22*'10 - 2009'!BE123</f>
        <v>#DIV/0!</v>
      </c>
      <c r="AD123" s="53" t="e">
        <f>+$C$22*'10 - 2009'!BF123</f>
        <v>#DIV/0!</v>
      </c>
      <c r="AE123" s="53" t="e">
        <f>+$C$22*'10 - 2009'!BG123</f>
        <v>#DIV/0!</v>
      </c>
      <c r="AF123" s="53" t="e">
        <f>+$C$22*'10 - 2009'!BH123</f>
        <v>#DIV/0!</v>
      </c>
      <c r="AG123" s="53" t="e">
        <f>+$C$22*'10 - 2009'!BI123</f>
        <v>#DIV/0!</v>
      </c>
      <c r="AH123" s="53" t="e">
        <f>+$C$22*'10 - 2009'!BJ123</f>
        <v>#DIV/0!</v>
      </c>
      <c r="AI123" s="2"/>
    </row>
    <row r="124" spans="1:35">
      <c r="A124" s="63">
        <v>117</v>
      </c>
      <c r="B124" s="53">
        <f>+'10 - 2009'!B124</f>
        <v>0</v>
      </c>
      <c r="C124" s="53" t="e">
        <f>+'10 - 2009'!AE124/'10 - 2009'!BK124</f>
        <v>#DIV/0!</v>
      </c>
      <c r="D124" s="53" t="e">
        <f>+$C$22*'10 - 2009'!AF124</f>
        <v>#DIV/0!</v>
      </c>
      <c r="E124" s="53" t="e">
        <f>+$C$22*'10 - 2009'!AG124</f>
        <v>#DIV/0!</v>
      </c>
      <c r="F124" s="53" t="e">
        <f>+$C$22*'10 - 2009'!AH124</f>
        <v>#DIV/0!</v>
      </c>
      <c r="G124" s="53" t="e">
        <f>+$C$22*'10 - 2009'!AI124</f>
        <v>#DIV/0!</v>
      </c>
      <c r="H124" s="53" t="e">
        <f>+$C$22*'10 - 2009'!AJ124</f>
        <v>#DIV/0!</v>
      </c>
      <c r="I124" s="53" t="e">
        <f>+$C$22*'10 - 2009'!AK124</f>
        <v>#DIV/0!</v>
      </c>
      <c r="J124" s="53" t="e">
        <f>+$C$22*'10 - 2009'!AL124</f>
        <v>#DIV/0!</v>
      </c>
      <c r="K124" s="53" t="e">
        <f>+$C$22*'10 - 2009'!AM124</f>
        <v>#DIV/0!</v>
      </c>
      <c r="L124" s="53" t="e">
        <f>+$C$22*'10 - 2009'!AN124</f>
        <v>#DIV/0!</v>
      </c>
      <c r="M124" s="53" t="e">
        <f>+$C$22*'10 - 2009'!AO124</f>
        <v>#DIV/0!</v>
      </c>
      <c r="N124" s="53" t="e">
        <f>+$C$22*'10 - 2009'!AP124</f>
        <v>#DIV/0!</v>
      </c>
      <c r="O124" s="53" t="e">
        <f>+$C$22*'10 - 2009'!AQ124</f>
        <v>#DIV/0!</v>
      </c>
      <c r="P124" s="53" t="e">
        <f>+$C$22*'10 - 2009'!AR124</f>
        <v>#DIV/0!</v>
      </c>
      <c r="Q124" s="53" t="e">
        <f>+$C$22*'10 - 2009'!AS124</f>
        <v>#DIV/0!</v>
      </c>
      <c r="R124" s="53" t="e">
        <f>+$C$22*'10 - 2009'!AT124</f>
        <v>#DIV/0!</v>
      </c>
      <c r="S124" s="53" t="e">
        <f>+$C$22*'10 - 2009'!AU124</f>
        <v>#DIV/0!</v>
      </c>
      <c r="T124" s="53" t="e">
        <f>+$C$22*'10 - 2009'!AV124</f>
        <v>#DIV/0!</v>
      </c>
      <c r="U124" s="53" t="e">
        <f>+$C$22*'10 - 2009'!AW124</f>
        <v>#DIV/0!</v>
      </c>
      <c r="V124" s="53" t="e">
        <f>+$C$22*'10 - 2009'!AX124</f>
        <v>#DIV/0!</v>
      </c>
      <c r="W124" s="53" t="e">
        <f>+$C$22*'10 - 2009'!AY124</f>
        <v>#DIV/0!</v>
      </c>
      <c r="X124" s="53" t="e">
        <f>+$C$22*'10 - 2009'!AZ124</f>
        <v>#DIV/0!</v>
      </c>
      <c r="Y124" s="53" t="e">
        <f>+$C$22*'10 - 2009'!BA124</f>
        <v>#DIV/0!</v>
      </c>
      <c r="Z124" s="53" t="e">
        <f>+$C$22*'10 - 2009'!BB124</f>
        <v>#DIV/0!</v>
      </c>
      <c r="AA124" s="53" t="e">
        <f>+$C$22*'10 - 2009'!BC124</f>
        <v>#DIV/0!</v>
      </c>
      <c r="AB124" s="53" t="e">
        <f>+$C$22*'10 - 2009'!BD124</f>
        <v>#DIV/0!</v>
      </c>
      <c r="AC124" s="53" t="e">
        <f>+$C$22*'10 - 2009'!BE124</f>
        <v>#DIV/0!</v>
      </c>
      <c r="AD124" s="53" t="e">
        <f>+$C$22*'10 - 2009'!BF124</f>
        <v>#DIV/0!</v>
      </c>
      <c r="AE124" s="53" t="e">
        <f>+$C$22*'10 - 2009'!BG124</f>
        <v>#DIV/0!</v>
      </c>
      <c r="AF124" s="53" t="e">
        <f>+$C$22*'10 - 2009'!BH124</f>
        <v>#DIV/0!</v>
      </c>
      <c r="AG124" s="53" t="e">
        <f>+$C$22*'10 - 2009'!BI124</f>
        <v>#DIV/0!</v>
      </c>
      <c r="AH124" s="53" t="e">
        <f>+$C$22*'10 - 2009'!BJ124</f>
        <v>#DIV/0!</v>
      </c>
      <c r="AI124" s="2"/>
    </row>
    <row r="125" spans="1:35">
      <c r="A125" s="63">
        <v>118</v>
      </c>
      <c r="B125" s="53">
        <f>+'10 - 2009'!B125</f>
        <v>0</v>
      </c>
      <c r="C125" s="53" t="e">
        <f>+'10 - 2009'!AE125/'10 - 2009'!BK125</f>
        <v>#DIV/0!</v>
      </c>
      <c r="D125" s="53" t="e">
        <f>+$C$22*'10 - 2009'!AF125</f>
        <v>#DIV/0!</v>
      </c>
      <c r="E125" s="53" t="e">
        <f>+$C$22*'10 - 2009'!AG125</f>
        <v>#DIV/0!</v>
      </c>
      <c r="F125" s="53" t="e">
        <f>+$C$22*'10 - 2009'!AH125</f>
        <v>#DIV/0!</v>
      </c>
      <c r="G125" s="53" t="e">
        <f>+$C$22*'10 - 2009'!AI125</f>
        <v>#DIV/0!</v>
      </c>
      <c r="H125" s="53" t="e">
        <f>+$C$22*'10 - 2009'!AJ125</f>
        <v>#DIV/0!</v>
      </c>
      <c r="I125" s="53" t="e">
        <f>+$C$22*'10 - 2009'!AK125</f>
        <v>#DIV/0!</v>
      </c>
      <c r="J125" s="53" t="e">
        <f>+$C$22*'10 - 2009'!AL125</f>
        <v>#DIV/0!</v>
      </c>
      <c r="K125" s="53" t="e">
        <f>+$C$22*'10 - 2009'!AM125</f>
        <v>#DIV/0!</v>
      </c>
      <c r="L125" s="53" t="e">
        <f>+$C$22*'10 - 2009'!AN125</f>
        <v>#DIV/0!</v>
      </c>
      <c r="M125" s="53" t="e">
        <f>+$C$22*'10 - 2009'!AO125</f>
        <v>#DIV/0!</v>
      </c>
      <c r="N125" s="53" t="e">
        <f>+$C$22*'10 - 2009'!AP125</f>
        <v>#DIV/0!</v>
      </c>
      <c r="O125" s="53" t="e">
        <f>+$C$22*'10 - 2009'!AQ125</f>
        <v>#DIV/0!</v>
      </c>
      <c r="P125" s="53" t="e">
        <f>+$C$22*'10 - 2009'!AR125</f>
        <v>#DIV/0!</v>
      </c>
      <c r="Q125" s="53" t="e">
        <f>+$C$22*'10 - 2009'!AS125</f>
        <v>#DIV/0!</v>
      </c>
      <c r="R125" s="53" t="e">
        <f>+$C$22*'10 - 2009'!AT125</f>
        <v>#DIV/0!</v>
      </c>
      <c r="S125" s="53" t="e">
        <f>+$C$22*'10 - 2009'!AU125</f>
        <v>#DIV/0!</v>
      </c>
      <c r="T125" s="53" t="e">
        <f>+$C$22*'10 - 2009'!AV125</f>
        <v>#DIV/0!</v>
      </c>
      <c r="U125" s="53" t="e">
        <f>+$C$22*'10 - 2009'!AW125</f>
        <v>#DIV/0!</v>
      </c>
      <c r="V125" s="53" t="e">
        <f>+$C$22*'10 - 2009'!AX125</f>
        <v>#DIV/0!</v>
      </c>
      <c r="W125" s="53" t="e">
        <f>+$C$22*'10 - 2009'!AY125</f>
        <v>#DIV/0!</v>
      </c>
      <c r="X125" s="53" t="e">
        <f>+$C$22*'10 - 2009'!AZ125</f>
        <v>#DIV/0!</v>
      </c>
      <c r="Y125" s="53" t="e">
        <f>+$C$22*'10 - 2009'!BA125</f>
        <v>#DIV/0!</v>
      </c>
      <c r="Z125" s="53" t="e">
        <f>+$C$22*'10 - 2009'!BB125</f>
        <v>#DIV/0!</v>
      </c>
      <c r="AA125" s="53" t="e">
        <f>+$C$22*'10 - 2009'!BC125</f>
        <v>#DIV/0!</v>
      </c>
      <c r="AB125" s="53" t="e">
        <f>+$C$22*'10 - 2009'!BD125</f>
        <v>#DIV/0!</v>
      </c>
      <c r="AC125" s="53" t="e">
        <f>+$C$22*'10 - 2009'!BE125</f>
        <v>#DIV/0!</v>
      </c>
      <c r="AD125" s="53" t="e">
        <f>+$C$22*'10 - 2009'!BF125</f>
        <v>#DIV/0!</v>
      </c>
      <c r="AE125" s="53" t="e">
        <f>+$C$22*'10 - 2009'!BG125</f>
        <v>#DIV/0!</v>
      </c>
      <c r="AF125" s="53" t="e">
        <f>+$C$22*'10 - 2009'!BH125</f>
        <v>#DIV/0!</v>
      </c>
      <c r="AG125" s="53" t="e">
        <f>+$C$22*'10 - 2009'!BI125</f>
        <v>#DIV/0!</v>
      </c>
      <c r="AH125" s="53" t="e">
        <f>+$C$22*'10 - 2009'!BJ125</f>
        <v>#DIV/0!</v>
      </c>
      <c r="AI125" s="2"/>
    </row>
    <row r="126" spans="1:35">
      <c r="A126" s="63">
        <v>119</v>
      </c>
      <c r="B126" s="53">
        <f>+'10 - 2009'!B126</f>
        <v>0</v>
      </c>
      <c r="C126" s="53" t="e">
        <f>+'10 - 2009'!AE126/'10 - 2009'!BK126</f>
        <v>#DIV/0!</v>
      </c>
      <c r="D126" s="53" t="e">
        <f>+$C$22*'10 - 2009'!AF126</f>
        <v>#DIV/0!</v>
      </c>
      <c r="E126" s="53" t="e">
        <f>+$C$22*'10 - 2009'!AG126</f>
        <v>#DIV/0!</v>
      </c>
      <c r="F126" s="53" t="e">
        <f>+$C$22*'10 - 2009'!AH126</f>
        <v>#DIV/0!</v>
      </c>
      <c r="G126" s="53" t="e">
        <f>+$C$22*'10 - 2009'!AI126</f>
        <v>#DIV/0!</v>
      </c>
      <c r="H126" s="53" t="e">
        <f>+$C$22*'10 - 2009'!AJ126</f>
        <v>#DIV/0!</v>
      </c>
      <c r="I126" s="53" t="e">
        <f>+$C$22*'10 - 2009'!AK126</f>
        <v>#DIV/0!</v>
      </c>
      <c r="J126" s="53" t="e">
        <f>+$C$22*'10 - 2009'!AL126</f>
        <v>#DIV/0!</v>
      </c>
      <c r="K126" s="53" t="e">
        <f>+$C$22*'10 - 2009'!AM126</f>
        <v>#DIV/0!</v>
      </c>
      <c r="L126" s="53" t="e">
        <f>+$C$22*'10 - 2009'!AN126</f>
        <v>#DIV/0!</v>
      </c>
      <c r="M126" s="53" t="e">
        <f>+$C$22*'10 - 2009'!AO126</f>
        <v>#DIV/0!</v>
      </c>
      <c r="N126" s="53" t="e">
        <f>+$C$22*'10 - 2009'!AP126</f>
        <v>#DIV/0!</v>
      </c>
      <c r="O126" s="53" t="e">
        <f>+$C$22*'10 - 2009'!AQ126</f>
        <v>#DIV/0!</v>
      </c>
      <c r="P126" s="53" t="e">
        <f>+$C$22*'10 - 2009'!AR126</f>
        <v>#DIV/0!</v>
      </c>
      <c r="Q126" s="53" t="e">
        <f>+$C$22*'10 - 2009'!AS126</f>
        <v>#DIV/0!</v>
      </c>
      <c r="R126" s="53" t="e">
        <f>+$C$22*'10 - 2009'!AT126</f>
        <v>#DIV/0!</v>
      </c>
      <c r="S126" s="53" t="e">
        <f>+$C$22*'10 - 2009'!AU126</f>
        <v>#DIV/0!</v>
      </c>
      <c r="T126" s="53" t="e">
        <f>+$C$22*'10 - 2009'!AV126</f>
        <v>#DIV/0!</v>
      </c>
      <c r="U126" s="53" t="e">
        <f>+$C$22*'10 - 2009'!AW126</f>
        <v>#DIV/0!</v>
      </c>
      <c r="V126" s="53" t="e">
        <f>+$C$22*'10 - 2009'!AX126</f>
        <v>#DIV/0!</v>
      </c>
      <c r="W126" s="53" t="e">
        <f>+$C$22*'10 - 2009'!AY126</f>
        <v>#DIV/0!</v>
      </c>
      <c r="X126" s="53" t="e">
        <f>+$C$22*'10 - 2009'!AZ126</f>
        <v>#DIV/0!</v>
      </c>
      <c r="Y126" s="53" t="e">
        <f>+$C$22*'10 - 2009'!BA126</f>
        <v>#DIV/0!</v>
      </c>
      <c r="Z126" s="53" t="e">
        <f>+$C$22*'10 - 2009'!BB126</f>
        <v>#DIV/0!</v>
      </c>
      <c r="AA126" s="53" t="e">
        <f>+$C$22*'10 - 2009'!BC126</f>
        <v>#DIV/0!</v>
      </c>
      <c r="AB126" s="53" t="e">
        <f>+$C$22*'10 - 2009'!BD126</f>
        <v>#DIV/0!</v>
      </c>
      <c r="AC126" s="53" t="e">
        <f>+$C$22*'10 - 2009'!BE126</f>
        <v>#DIV/0!</v>
      </c>
      <c r="AD126" s="53" t="e">
        <f>+$C$22*'10 - 2009'!BF126</f>
        <v>#DIV/0!</v>
      </c>
      <c r="AE126" s="53" t="e">
        <f>+$C$22*'10 - 2009'!BG126</f>
        <v>#DIV/0!</v>
      </c>
      <c r="AF126" s="53" t="e">
        <f>+$C$22*'10 - 2009'!BH126</f>
        <v>#DIV/0!</v>
      </c>
      <c r="AG126" s="53" t="e">
        <f>+$C$22*'10 - 2009'!BI126</f>
        <v>#DIV/0!</v>
      </c>
      <c r="AH126" s="53" t="e">
        <f>+$C$22*'10 - 2009'!BJ126</f>
        <v>#DIV/0!</v>
      </c>
      <c r="AI126" s="2"/>
    </row>
    <row r="127" spans="1:35">
      <c r="A127" s="63">
        <v>120</v>
      </c>
      <c r="B127" s="53">
        <f>+'10 - 2009'!B127</f>
        <v>0</v>
      </c>
      <c r="C127" s="53" t="e">
        <f>+'10 - 2009'!AE127/'10 - 2009'!BK127</f>
        <v>#DIV/0!</v>
      </c>
      <c r="D127" s="53" t="e">
        <f>+$C$22*'10 - 2009'!AF127</f>
        <v>#DIV/0!</v>
      </c>
      <c r="E127" s="53" t="e">
        <f>+$C$22*'10 - 2009'!AG127</f>
        <v>#DIV/0!</v>
      </c>
      <c r="F127" s="53" t="e">
        <f>+$C$22*'10 - 2009'!AH127</f>
        <v>#DIV/0!</v>
      </c>
      <c r="G127" s="53" t="e">
        <f>+$C$22*'10 - 2009'!AI127</f>
        <v>#DIV/0!</v>
      </c>
      <c r="H127" s="53" t="e">
        <f>+$C$22*'10 - 2009'!AJ127</f>
        <v>#DIV/0!</v>
      </c>
      <c r="I127" s="53" t="e">
        <f>+$C$22*'10 - 2009'!AK127</f>
        <v>#DIV/0!</v>
      </c>
      <c r="J127" s="53" t="e">
        <f>+$C$22*'10 - 2009'!AL127</f>
        <v>#DIV/0!</v>
      </c>
      <c r="K127" s="53" t="e">
        <f>+$C$22*'10 - 2009'!AM127</f>
        <v>#DIV/0!</v>
      </c>
      <c r="L127" s="53" t="e">
        <f>+$C$22*'10 - 2009'!AN127</f>
        <v>#DIV/0!</v>
      </c>
      <c r="M127" s="53" t="e">
        <f>+$C$22*'10 - 2009'!AO127</f>
        <v>#DIV/0!</v>
      </c>
      <c r="N127" s="53" t="e">
        <f>+$C$22*'10 - 2009'!AP127</f>
        <v>#DIV/0!</v>
      </c>
      <c r="O127" s="53" t="e">
        <f>+$C$22*'10 - 2009'!AQ127</f>
        <v>#DIV/0!</v>
      </c>
      <c r="P127" s="53" t="e">
        <f>+$C$22*'10 - 2009'!AR127</f>
        <v>#DIV/0!</v>
      </c>
      <c r="Q127" s="53" t="e">
        <f>+$C$22*'10 - 2009'!AS127</f>
        <v>#DIV/0!</v>
      </c>
      <c r="R127" s="53" t="e">
        <f>+$C$22*'10 - 2009'!AT127</f>
        <v>#DIV/0!</v>
      </c>
      <c r="S127" s="53" t="e">
        <f>+$C$22*'10 - 2009'!AU127</f>
        <v>#DIV/0!</v>
      </c>
      <c r="T127" s="53" t="e">
        <f>+$C$22*'10 - 2009'!AV127</f>
        <v>#DIV/0!</v>
      </c>
      <c r="U127" s="53" t="e">
        <f>+$C$22*'10 - 2009'!AW127</f>
        <v>#DIV/0!</v>
      </c>
      <c r="V127" s="53" t="e">
        <f>+$C$22*'10 - 2009'!AX127</f>
        <v>#DIV/0!</v>
      </c>
      <c r="W127" s="53" t="e">
        <f>+$C$22*'10 - 2009'!AY127</f>
        <v>#DIV/0!</v>
      </c>
      <c r="X127" s="53" t="e">
        <f>+$C$22*'10 - 2009'!AZ127</f>
        <v>#DIV/0!</v>
      </c>
      <c r="Y127" s="53" t="e">
        <f>+$C$22*'10 - 2009'!BA127</f>
        <v>#DIV/0!</v>
      </c>
      <c r="Z127" s="53" t="e">
        <f>+$C$22*'10 - 2009'!BB127</f>
        <v>#DIV/0!</v>
      </c>
      <c r="AA127" s="53" t="e">
        <f>+$C$22*'10 - 2009'!BC127</f>
        <v>#DIV/0!</v>
      </c>
      <c r="AB127" s="53" t="e">
        <f>+$C$22*'10 - 2009'!BD127</f>
        <v>#DIV/0!</v>
      </c>
      <c r="AC127" s="53" t="e">
        <f>+$C$22*'10 - 2009'!BE127</f>
        <v>#DIV/0!</v>
      </c>
      <c r="AD127" s="53" t="e">
        <f>+$C$22*'10 - 2009'!BF127</f>
        <v>#DIV/0!</v>
      </c>
      <c r="AE127" s="53" t="e">
        <f>+$C$22*'10 - 2009'!BG127</f>
        <v>#DIV/0!</v>
      </c>
      <c r="AF127" s="53" t="e">
        <f>+$C$22*'10 - 2009'!BH127</f>
        <v>#DIV/0!</v>
      </c>
      <c r="AG127" s="53" t="e">
        <f>+$C$22*'10 - 2009'!BI127</f>
        <v>#DIV/0!</v>
      </c>
      <c r="AH127" s="53" t="e">
        <f>+$C$22*'10 - 2009'!BJ127</f>
        <v>#DIV/0!</v>
      </c>
      <c r="AI127" s="2"/>
    </row>
    <row r="128" spans="1:35">
      <c r="A128" s="63">
        <v>121</v>
      </c>
      <c r="B128" s="53">
        <f>+'10 - 2009'!B128</f>
        <v>0</v>
      </c>
      <c r="C128" s="53" t="e">
        <f>+'10 - 2009'!AE128/'10 - 2009'!BK128</f>
        <v>#DIV/0!</v>
      </c>
      <c r="D128" s="53" t="e">
        <f>+$C$22*'10 - 2009'!AF128</f>
        <v>#DIV/0!</v>
      </c>
      <c r="E128" s="53" t="e">
        <f>+$C$22*'10 - 2009'!AG128</f>
        <v>#DIV/0!</v>
      </c>
      <c r="F128" s="53" t="e">
        <f>+$C$22*'10 - 2009'!AH128</f>
        <v>#DIV/0!</v>
      </c>
      <c r="G128" s="53" t="e">
        <f>+$C$22*'10 - 2009'!AI128</f>
        <v>#DIV/0!</v>
      </c>
      <c r="H128" s="53" t="e">
        <f>+$C$22*'10 - 2009'!AJ128</f>
        <v>#DIV/0!</v>
      </c>
      <c r="I128" s="53" t="e">
        <f>+$C$22*'10 - 2009'!AK128</f>
        <v>#DIV/0!</v>
      </c>
      <c r="J128" s="53" t="e">
        <f>+$C$22*'10 - 2009'!AL128</f>
        <v>#DIV/0!</v>
      </c>
      <c r="K128" s="53" t="e">
        <f>+$C$22*'10 - 2009'!AM128</f>
        <v>#DIV/0!</v>
      </c>
      <c r="L128" s="53" t="e">
        <f>+$C$22*'10 - 2009'!AN128</f>
        <v>#DIV/0!</v>
      </c>
      <c r="M128" s="53" t="e">
        <f>+$C$22*'10 - 2009'!AO128</f>
        <v>#DIV/0!</v>
      </c>
      <c r="N128" s="53" t="e">
        <f>+$C$22*'10 - 2009'!AP128</f>
        <v>#DIV/0!</v>
      </c>
      <c r="O128" s="53" t="e">
        <f>+$C$22*'10 - 2009'!AQ128</f>
        <v>#DIV/0!</v>
      </c>
      <c r="P128" s="53" t="e">
        <f>+$C$22*'10 - 2009'!AR128</f>
        <v>#DIV/0!</v>
      </c>
      <c r="Q128" s="53" t="e">
        <f>+$C$22*'10 - 2009'!AS128</f>
        <v>#DIV/0!</v>
      </c>
      <c r="R128" s="53" t="e">
        <f>+$C$22*'10 - 2009'!AT128</f>
        <v>#DIV/0!</v>
      </c>
      <c r="S128" s="53" t="e">
        <f>+$C$22*'10 - 2009'!AU128</f>
        <v>#DIV/0!</v>
      </c>
      <c r="T128" s="53" t="e">
        <f>+$C$22*'10 - 2009'!AV128</f>
        <v>#DIV/0!</v>
      </c>
      <c r="U128" s="53" t="e">
        <f>+$C$22*'10 - 2009'!AW128</f>
        <v>#DIV/0!</v>
      </c>
      <c r="V128" s="53" t="e">
        <f>+$C$22*'10 - 2009'!AX128</f>
        <v>#DIV/0!</v>
      </c>
      <c r="W128" s="53" t="e">
        <f>+$C$22*'10 - 2009'!AY128</f>
        <v>#DIV/0!</v>
      </c>
      <c r="X128" s="53" t="e">
        <f>+$C$22*'10 - 2009'!AZ128</f>
        <v>#DIV/0!</v>
      </c>
      <c r="Y128" s="53" t="e">
        <f>+$C$22*'10 - 2009'!BA128</f>
        <v>#DIV/0!</v>
      </c>
      <c r="Z128" s="53" t="e">
        <f>+$C$22*'10 - 2009'!BB128</f>
        <v>#DIV/0!</v>
      </c>
      <c r="AA128" s="53" t="e">
        <f>+$C$22*'10 - 2009'!BC128</f>
        <v>#DIV/0!</v>
      </c>
      <c r="AB128" s="53" t="e">
        <f>+$C$22*'10 - 2009'!BD128</f>
        <v>#DIV/0!</v>
      </c>
      <c r="AC128" s="53" t="e">
        <f>+$C$22*'10 - 2009'!BE128</f>
        <v>#DIV/0!</v>
      </c>
      <c r="AD128" s="53" t="e">
        <f>+$C$22*'10 - 2009'!BF128</f>
        <v>#DIV/0!</v>
      </c>
      <c r="AE128" s="53" t="e">
        <f>+$C$22*'10 - 2009'!BG128</f>
        <v>#DIV/0!</v>
      </c>
      <c r="AF128" s="53" t="e">
        <f>+$C$22*'10 - 2009'!BH128</f>
        <v>#DIV/0!</v>
      </c>
      <c r="AG128" s="53" t="e">
        <f>+$C$22*'10 - 2009'!BI128</f>
        <v>#DIV/0!</v>
      </c>
      <c r="AH128" s="53" t="e">
        <f>+$C$22*'10 - 2009'!BJ128</f>
        <v>#DIV/0!</v>
      </c>
      <c r="AI128" s="2"/>
    </row>
    <row r="129" spans="1:35">
      <c r="A129" s="63">
        <v>122</v>
      </c>
      <c r="B129" s="53">
        <f>+'10 - 2009'!B129</f>
        <v>0</v>
      </c>
      <c r="C129" s="53" t="e">
        <f>+'10 - 2009'!AE129/'10 - 2009'!BK129</f>
        <v>#DIV/0!</v>
      </c>
      <c r="D129" s="53" t="e">
        <f>+$C$22*'10 - 2009'!AF129</f>
        <v>#DIV/0!</v>
      </c>
      <c r="E129" s="53" t="e">
        <f>+$C$22*'10 - 2009'!AG129</f>
        <v>#DIV/0!</v>
      </c>
      <c r="F129" s="53" t="e">
        <f>+$C$22*'10 - 2009'!AH129</f>
        <v>#DIV/0!</v>
      </c>
      <c r="G129" s="53" t="e">
        <f>+$C$22*'10 - 2009'!AI129</f>
        <v>#DIV/0!</v>
      </c>
      <c r="H129" s="53" t="e">
        <f>+$C$22*'10 - 2009'!AJ129</f>
        <v>#DIV/0!</v>
      </c>
      <c r="I129" s="53" t="e">
        <f>+$C$22*'10 - 2009'!AK129</f>
        <v>#DIV/0!</v>
      </c>
      <c r="J129" s="53" t="e">
        <f>+$C$22*'10 - 2009'!AL129</f>
        <v>#DIV/0!</v>
      </c>
      <c r="K129" s="53" t="e">
        <f>+$C$22*'10 - 2009'!AM129</f>
        <v>#DIV/0!</v>
      </c>
      <c r="L129" s="53" t="e">
        <f>+$C$22*'10 - 2009'!AN129</f>
        <v>#DIV/0!</v>
      </c>
      <c r="M129" s="53" t="e">
        <f>+$C$22*'10 - 2009'!AO129</f>
        <v>#DIV/0!</v>
      </c>
      <c r="N129" s="53" t="e">
        <f>+$C$22*'10 - 2009'!AP129</f>
        <v>#DIV/0!</v>
      </c>
      <c r="O129" s="53" t="e">
        <f>+$C$22*'10 - 2009'!AQ129</f>
        <v>#DIV/0!</v>
      </c>
      <c r="P129" s="53" t="e">
        <f>+$C$22*'10 - 2009'!AR129</f>
        <v>#DIV/0!</v>
      </c>
      <c r="Q129" s="53" t="e">
        <f>+$C$22*'10 - 2009'!AS129</f>
        <v>#DIV/0!</v>
      </c>
      <c r="R129" s="53" t="e">
        <f>+$C$22*'10 - 2009'!AT129</f>
        <v>#DIV/0!</v>
      </c>
      <c r="S129" s="53" t="e">
        <f>+$C$22*'10 - 2009'!AU129</f>
        <v>#DIV/0!</v>
      </c>
      <c r="T129" s="53" t="e">
        <f>+$C$22*'10 - 2009'!AV129</f>
        <v>#DIV/0!</v>
      </c>
      <c r="U129" s="53" t="e">
        <f>+$C$22*'10 - 2009'!AW129</f>
        <v>#DIV/0!</v>
      </c>
      <c r="V129" s="53" t="e">
        <f>+$C$22*'10 - 2009'!AX129</f>
        <v>#DIV/0!</v>
      </c>
      <c r="W129" s="53" t="e">
        <f>+$C$22*'10 - 2009'!AY129</f>
        <v>#DIV/0!</v>
      </c>
      <c r="X129" s="53" t="e">
        <f>+$C$22*'10 - 2009'!AZ129</f>
        <v>#DIV/0!</v>
      </c>
      <c r="Y129" s="53" t="e">
        <f>+$C$22*'10 - 2009'!BA129</f>
        <v>#DIV/0!</v>
      </c>
      <c r="Z129" s="53" t="e">
        <f>+$C$22*'10 - 2009'!BB129</f>
        <v>#DIV/0!</v>
      </c>
      <c r="AA129" s="53" t="e">
        <f>+$C$22*'10 - 2009'!BC129</f>
        <v>#DIV/0!</v>
      </c>
      <c r="AB129" s="53" t="e">
        <f>+$C$22*'10 - 2009'!BD129</f>
        <v>#DIV/0!</v>
      </c>
      <c r="AC129" s="53" t="e">
        <f>+$C$22*'10 - 2009'!BE129</f>
        <v>#DIV/0!</v>
      </c>
      <c r="AD129" s="53" t="e">
        <f>+$C$22*'10 - 2009'!BF129</f>
        <v>#DIV/0!</v>
      </c>
      <c r="AE129" s="53" t="e">
        <f>+$C$22*'10 - 2009'!BG129</f>
        <v>#DIV/0!</v>
      </c>
      <c r="AF129" s="53" t="e">
        <f>+$C$22*'10 - 2009'!BH129</f>
        <v>#DIV/0!</v>
      </c>
      <c r="AG129" s="53" t="e">
        <f>+$C$22*'10 - 2009'!BI129</f>
        <v>#DIV/0!</v>
      </c>
      <c r="AH129" s="53" t="e">
        <f>+$C$22*'10 - 2009'!BJ129</f>
        <v>#DIV/0!</v>
      </c>
      <c r="AI129" s="2"/>
    </row>
    <row r="130" spans="1:35">
      <c r="A130" s="63">
        <v>123</v>
      </c>
      <c r="B130" s="53">
        <f>+'10 - 2009'!B130</f>
        <v>0</v>
      </c>
      <c r="C130" s="53" t="e">
        <f>+'10 - 2009'!AE130/'10 - 2009'!BK130</f>
        <v>#DIV/0!</v>
      </c>
      <c r="D130" s="53" t="e">
        <f>+$C$22*'10 - 2009'!AF130</f>
        <v>#DIV/0!</v>
      </c>
      <c r="E130" s="53" t="e">
        <f>+$C$22*'10 - 2009'!AG130</f>
        <v>#DIV/0!</v>
      </c>
      <c r="F130" s="53" t="e">
        <f>+$C$22*'10 - 2009'!AH130</f>
        <v>#DIV/0!</v>
      </c>
      <c r="G130" s="53" t="e">
        <f>+$C$22*'10 - 2009'!AI130</f>
        <v>#DIV/0!</v>
      </c>
      <c r="H130" s="53" t="e">
        <f>+$C$22*'10 - 2009'!AJ130</f>
        <v>#DIV/0!</v>
      </c>
      <c r="I130" s="53" t="e">
        <f>+$C$22*'10 - 2009'!AK130</f>
        <v>#DIV/0!</v>
      </c>
      <c r="J130" s="53" t="e">
        <f>+$C$22*'10 - 2009'!AL130</f>
        <v>#DIV/0!</v>
      </c>
      <c r="K130" s="53" t="e">
        <f>+$C$22*'10 - 2009'!AM130</f>
        <v>#DIV/0!</v>
      </c>
      <c r="L130" s="53" t="e">
        <f>+$C$22*'10 - 2009'!AN130</f>
        <v>#DIV/0!</v>
      </c>
      <c r="M130" s="53" t="e">
        <f>+$C$22*'10 - 2009'!AO130</f>
        <v>#DIV/0!</v>
      </c>
      <c r="N130" s="53" t="e">
        <f>+$C$22*'10 - 2009'!AP130</f>
        <v>#DIV/0!</v>
      </c>
      <c r="O130" s="53" t="e">
        <f>+$C$22*'10 - 2009'!AQ130</f>
        <v>#DIV/0!</v>
      </c>
      <c r="P130" s="53" t="e">
        <f>+$C$22*'10 - 2009'!AR130</f>
        <v>#DIV/0!</v>
      </c>
      <c r="Q130" s="53" t="e">
        <f>+$C$22*'10 - 2009'!AS130</f>
        <v>#DIV/0!</v>
      </c>
      <c r="R130" s="53" t="e">
        <f>+$C$22*'10 - 2009'!AT130</f>
        <v>#DIV/0!</v>
      </c>
      <c r="S130" s="53" t="e">
        <f>+$C$22*'10 - 2009'!AU130</f>
        <v>#DIV/0!</v>
      </c>
      <c r="T130" s="53" t="e">
        <f>+$C$22*'10 - 2009'!AV130</f>
        <v>#DIV/0!</v>
      </c>
      <c r="U130" s="53" t="e">
        <f>+$C$22*'10 - 2009'!AW130</f>
        <v>#DIV/0!</v>
      </c>
      <c r="V130" s="53" t="e">
        <f>+$C$22*'10 - 2009'!AX130</f>
        <v>#DIV/0!</v>
      </c>
      <c r="W130" s="53" t="e">
        <f>+$C$22*'10 - 2009'!AY130</f>
        <v>#DIV/0!</v>
      </c>
      <c r="X130" s="53" t="e">
        <f>+$C$22*'10 - 2009'!AZ130</f>
        <v>#DIV/0!</v>
      </c>
      <c r="Y130" s="53" t="e">
        <f>+$C$22*'10 - 2009'!BA130</f>
        <v>#DIV/0!</v>
      </c>
      <c r="Z130" s="53" t="e">
        <f>+$C$22*'10 - 2009'!BB130</f>
        <v>#DIV/0!</v>
      </c>
      <c r="AA130" s="53" t="e">
        <f>+$C$22*'10 - 2009'!BC130</f>
        <v>#DIV/0!</v>
      </c>
      <c r="AB130" s="53" t="e">
        <f>+$C$22*'10 - 2009'!BD130</f>
        <v>#DIV/0!</v>
      </c>
      <c r="AC130" s="53" t="e">
        <f>+$C$22*'10 - 2009'!BE130</f>
        <v>#DIV/0!</v>
      </c>
      <c r="AD130" s="53" t="e">
        <f>+$C$22*'10 - 2009'!BF130</f>
        <v>#DIV/0!</v>
      </c>
      <c r="AE130" s="53" t="e">
        <f>+$C$22*'10 - 2009'!BG130</f>
        <v>#DIV/0!</v>
      </c>
      <c r="AF130" s="53" t="e">
        <f>+$C$22*'10 - 2009'!BH130</f>
        <v>#DIV/0!</v>
      </c>
      <c r="AG130" s="53" t="e">
        <f>+$C$22*'10 - 2009'!BI130</f>
        <v>#DIV/0!</v>
      </c>
      <c r="AH130" s="53" t="e">
        <f>+$C$22*'10 - 2009'!BJ130</f>
        <v>#DIV/0!</v>
      </c>
      <c r="AI130" s="2"/>
    </row>
    <row r="131" spans="1:35">
      <c r="A131" s="63">
        <v>124</v>
      </c>
      <c r="B131" s="53">
        <f>+'10 - 2009'!B131</f>
        <v>0</v>
      </c>
      <c r="C131" s="53" t="e">
        <f>+'10 - 2009'!AE131/'10 - 2009'!BK131</f>
        <v>#DIV/0!</v>
      </c>
      <c r="D131" s="53" t="e">
        <f>+$C$22*'10 - 2009'!AF131</f>
        <v>#DIV/0!</v>
      </c>
      <c r="E131" s="53" t="e">
        <f>+$C$22*'10 - 2009'!AG131</f>
        <v>#DIV/0!</v>
      </c>
      <c r="F131" s="53" t="e">
        <f>+$C$22*'10 - 2009'!AH131</f>
        <v>#DIV/0!</v>
      </c>
      <c r="G131" s="53" t="e">
        <f>+$C$22*'10 - 2009'!AI131</f>
        <v>#DIV/0!</v>
      </c>
      <c r="H131" s="53" t="e">
        <f>+$C$22*'10 - 2009'!AJ131</f>
        <v>#DIV/0!</v>
      </c>
      <c r="I131" s="53" t="e">
        <f>+$C$22*'10 - 2009'!AK131</f>
        <v>#DIV/0!</v>
      </c>
      <c r="J131" s="53" t="e">
        <f>+$C$22*'10 - 2009'!AL131</f>
        <v>#DIV/0!</v>
      </c>
      <c r="K131" s="53" t="e">
        <f>+$C$22*'10 - 2009'!AM131</f>
        <v>#DIV/0!</v>
      </c>
      <c r="L131" s="53" t="e">
        <f>+$C$22*'10 - 2009'!AN131</f>
        <v>#DIV/0!</v>
      </c>
      <c r="M131" s="53" t="e">
        <f>+$C$22*'10 - 2009'!AO131</f>
        <v>#DIV/0!</v>
      </c>
      <c r="N131" s="53" t="e">
        <f>+$C$22*'10 - 2009'!AP131</f>
        <v>#DIV/0!</v>
      </c>
      <c r="O131" s="53" t="e">
        <f>+$C$22*'10 - 2009'!AQ131</f>
        <v>#DIV/0!</v>
      </c>
      <c r="P131" s="53" t="e">
        <f>+$C$22*'10 - 2009'!AR131</f>
        <v>#DIV/0!</v>
      </c>
      <c r="Q131" s="53" t="e">
        <f>+$C$22*'10 - 2009'!AS131</f>
        <v>#DIV/0!</v>
      </c>
      <c r="R131" s="53" t="e">
        <f>+$C$22*'10 - 2009'!AT131</f>
        <v>#DIV/0!</v>
      </c>
      <c r="S131" s="53" t="e">
        <f>+$C$22*'10 - 2009'!AU131</f>
        <v>#DIV/0!</v>
      </c>
      <c r="T131" s="53" t="e">
        <f>+$C$22*'10 - 2009'!AV131</f>
        <v>#DIV/0!</v>
      </c>
      <c r="U131" s="53" t="e">
        <f>+$C$22*'10 - 2009'!AW131</f>
        <v>#DIV/0!</v>
      </c>
      <c r="V131" s="53" t="e">
        <f>+$C$22*'10 - 2009'!AX131</f>
        <v>#DIV/0!</v>
      </c>
      <c r="W131" s="53" t="e">
        <f>+$C$22*'10 - 2009'!AY131</f>
        <v>#DIV/0!</v>
      </c>
      <c r="X131" s="53" t="e">
        <f>+$C$22*'10 - 2009'!AZ131</f>
        <v>#DIV/0!</v>
      </c>
      <c r="Y131" s="53" t="e">
        <f>+$C$22*'10 - 2009'!BA131</f>
        <v>#DIV/0!</v>
      </c>
      <c r="Z131" s="53" t="e">
        <f>+$C$22*'10 - 2009'!BB131</f>
        <v>#DIV/0!</v>
      </c>
      <c r="AA131" s="53" t="e">
        <f>+$C$22*'10 - 2009'!BC131</f>
        <v>#DIV/0!</v>
      </c>
      <c r="AB131" s="53" t="e">
        <f>+$C$22*'10 - 2009'!BD131</f>
        <v>#DIV/0!</v>
      </c>
      <c r="AC131" s="53" t="e">
        <f>+$C$22*'10 - 2009'!BE131</f>
        <v>#DIV/0!</v>
      </c>
      <c r="AD131" s="53" t="e">
        <f>+$C$22*'10 - 2009'!BF131</f>
        <v>#DIV/0!</v>
      </c>
      <c r="AE131" s="53" t="e">
        <f>+$C$22*'10 - 2009'!BG131</f>
        <v>#DIV/0!</v>
      </c>
      <c r="AF131" s="53" t="e">
        <f>+$C$22*'10 - 2009'!BH131</f>
        <v>#DIV/0!</v>
      </c>
      <c r="AG131" s="53" t="e">
        <f>+$C$22*'10 - 2009'!BI131</f>
        <v>#DIV/0!</v>
      </c>
      <c r="AH131" s="53" t="e">
        <f>+$C$22*'10 - 2009'!BJ131</f>
        <v>#DIV/0!</v>
      </c>
      <c r="AI131" s="2"/>
    </row>
    <row r="132" spans="1:35">
      <c r="A132" s="63">
        <v>125</v>
      </c>
      <c r="B132" s="53">
        <f>+'10 - 2009'!B132</f>
        <v>0</v>
      </c>
      <c r="C132" s="53" t="e">
        <f>+'10 - 2009'!AE132/'10 - 2009'!BK132</f>
        <v>#DIV/0!</v>
      </c>
      <c r="D132" s="53" t="e">
        <f>+$C$22*'10 - 2009'!AF132</f>
        <v>#DIV/0!</v>
      </c>
      <c r="E132" s="53" t="e">
        <f>+$C$22*'10 - 2009'!AG132</f>
        <v>#DIV/0!</v>
      </c>
      <c r="F132" s="53" t="e">
        <f>+$C$22*'10 - 2009'!AH132</f>
        <v>#DIV/0!</v>
      </c>
      <c r="G132" s="53" t="e">
        <f>+$C$22*'10 - 2009'!AI132</f>
        <v>#DIV/0!</v>
      </c>
      <c r="H132" s="53" t="e">
        <f>+$C$22*'10 - 2009'!AJ132</f>
        <v>#DIV/0!</v>
      </c>
      <c r="I132" s="53" t="e">
        <f>+$C$22*'10 - 2009'!AK132</f>
        <v>#DIV/0!</v>
      </c>
      <c r="J132" s="53" t="e">
        <f>+$C$22*'10 - 2009'!AL132</f>
        <v>#DIV/0!</v>
      </c>
      <c r="K132" s="53" t="e">
        <f>+$C$22*'10 - 2009'!AM132</f>
        <v>#DIV/0!</v>
      </c>
      <c r="L132" s="53" t="e">
        <f>+$C$22*'10 - 2009'!AN132</f>
        <v>#DIV/0!</v>
      </c>
      <c r="M132" s="53" t="e">
        <f>+$C$22*'10 - 2009'!AO132</f>
        <v>#DIV/0!</v>
      </c>
      <c r="N132" s="53" t="e">
        <f>+$C$22*'10 - 2009'!AP132</f>
        <v>#DIV/0!</v>
      </c>
      <c r="O132" s="53" t="e">
        <f>+$C$22*'10 - 2009'!AQ132</f>
        <v>#DIV/0!</v>
      </c>
      <c r="P132" s="53" t="e">
        <f>+$C$22*'10 - 2009'!AR132</f>
        <v>#DIV/0!</v>
      </c>
      <c r="Q132" s="53" t="e">
        <f>+$C$22*'10 - 2009'!AS132</f>
        <v>#DIV/0!</v>
      </c>
      <c r="R132" s="53" t="e">
        <f>+$C$22*'10 - 2009'!AT132</f>
        <v>#DIV/0!</v>
      </c>
      <c r="S132" s="53" t="e">
        <f>+$C$22*'10 - 2009'!AU132</f>
        <v>#DIV/0!</v>
      </c>
      <c r="T132" s="53" t="e">
        <f>+$C$22*'10 - 2009'!AV132</f>
        <v>#DIV/0!</v>
      </c>
      <c r="U132" s="53" t="e">
        <f>+$C$22*'10 - 2009'!AW132</f>
        <v>#DIV/0!</v>
      </c>
      <c r="V132" s="53" t="e">
        <f>+$C$22*'10 - 2009'!AX132</f>
        <v>#DIV/0!</v>
      </c>
      <c r="W132" s="53" t="e">
        <f>+$C$22*'10 - 2009'!AY132</f>
        <v>#DIV/0!</v>
      </c>
      <c r="X132" s="53" t="e">
        <f>+$C$22*'10 - 2009'!AZ132</f>
        <v>#DIV/0!</v>
      </c>
      <c r="Y132" s="53" t="e">
        <f>+$C$22*'10 - 2009'!BA132</f>
        <v>#DIV/0!</v>
      </c>
      <c r="Z132" s="53" t="e">
        <f>+$C$22*'10 - 2009'!BB132</f>
        <v>#DIV/0!</v>
      </c>
      <c r="AA132" s="53" t="e">
        <f>+$C$22*'10 - 2009'!BC132</f>
        <v>#DIV/0!</v>
      </c>
      <c r="AB132" s="53" t="e">
        <f>+$C$22*'10 - 2009'!BD132</f>
        <v>#DIV/0!</v>
      </c>
      <c r="AC132" s="53" t="e">
        <f>+$C$22*'10 - 2009'!BE132</f>
        <v>#DIV/0!</v>
      </c>
      <c r="AD132" s="53" t="e">
        <f>+$C$22*'10 - 2009'!BF132</f>
        <v>#DIV/0!</v>
      </c>
      <c r="AE132" s="53" t="e">
        <f>+$C$22*'10 - 2009'!BG132</f>
        <v>#DIV/0!</v>
      </c>
      <c r="AF132" s="53" t="e">
        <f>+$C$22*'10 - 2009'!BH132</f>
        <v>#DIV/0!</v>
      </c>
      <c r="AG132" s="53" t="e">
        <f>+$C$22*'10 - 2009'!BI132</f>
        <v>#DIV/0!</v>
      </c>
      <c r="AH132" s="53" t="e">
        <f>+$C$22*'10 - 2009'!BJ132</f>
        <v>#DIV/0!</v>
      </c>
      <c r="AI132" s="2"/>
    </row>
    <row r="133" spans="1:35">
      <c r="A133" s="63">
        <v>126</v>
      </c>
      <c r="B133" s="53">
        <f>+'10 - 2009'!B133</f>
        <v>0</v>
      </c>
      <c r="C133" s="53" t="e">
        <f>+'10 - 2009'!AE133/'10 - 2009'!BK133</f>
        <v>#DIV/0!</v>
      </c>
      <c r="D133" s="53" t="e">
        <f>+$C$22*'10 - 2009'!AF133</f>
        <v>#DIV/0!</v>
      </c>
      <c r="E133" s="53" t="e">
        <f>+$C$22*'10 - 2009'!AG133</f>
        <v>#DIV/0!</v>
      </c>
      <c r="F133" s="53" t="e">
        <f>+$C$22*'10 - 2009'!AH133</f>
        <v>#DIV/0!</v>
      </c>
      <c r="G133" s="53" t="e">
        <f>+$C$22*'10 - 2009'!AI133</f>
        <v>#DIV/0!</v>
      </c>
      <c r="H133" s="53" t="e">
        <f>+$C$22*'10 - 2009'!AJ133</f>
        <v>#DIV/0!</v>
      </c>
      <c r="I133" s="53" t="e">
        <f>+$C$22*'10 - 2009'!AK133</f>
        <v>#DIV/0!</v>
      </c>
      <c r="J133" s="53" t="e">
        <f>+$C$22*'10 - 2009'!AL133</f>
        <v>#DIV/0!</v>
      </c>
      <c r="K133" s="53" t="e">
        <f>+$C$22*'10 - 2009'!AM133</f>
        <v>#DIV/0!</v>
      </c>
      <c r="L133" s="53" t="e">
        <f>+$C$22*'10 - 2009'!AN133</f>
        <v>#DIV/0!</v>
      </c>
      <c r="M133" s="53" t="e">
        <f>+$C$22*'10 - 2009'!AO133</f>
        <v>#DIV/0!</v>
      </c>
      <c r="N133" s="53" t="e">
        <f>+$C$22*'10 - 2009'!AP133</f>
        <v>#DIV/0!</v>
      </c>
      <c r="O133" s="53" t="e">
        <f>+$C$22*'10 - 2009'!AQ133</f>
        <v>#DIV/0!</v>
      </c>
      <c r="P133" s="53" t="e">
        <f>+$C$22*'10 - 2009'!AR133</f>
        <v>#DIV/0!</v>
      </c>
      <c r="Q133" s="53" t="e">
        <f>+$C$22*'10 - 2009'!AS133</f>
        <v>#DIV/0!</v>
      </c>
      <c r="R133" s="53" t="e">
        <f>+$C$22*'10 - 2009'!AT133</f>
        <v>#DIV/0!</v>
      </c>
      <c r="S133" s="53" t="e">
        <f>+$C$22*'10 - 2009'!AU133</f>
        <v>#DIV/0!</v>
      </c>
      <c r="T133" s="53" t="e">
        <f>+$C$22*'10 - 2009'!AV133</f>
        <v>#DIV/0!</v>
      </c>
      <c r="U133" s="53" t="e">
        <f>+$C$22*'10 - 2009'!AW133</f>
        <v>#DIV/0!</v>
      </c>
      <c r="V133" s="53" t="e">
        <f>+$C$22*'10 - 2009'!AX133</f>
        <v>#DIV/0!</v>
      </c>
      <c r="W133" s="53" t="e">
        <f>+$C$22*'10 - 2009'!AY133</f>
        <v>#DIV/0!</v>
      </c>
      <c r="X133" s="53" t="e">
        <f>+$C$22*'10 - 2009'!AZ133</f>
        <v>#DIV/0!</v>
      </c>
      <c r="Y133" s="53" t="e">
        <f>+$C$22*'10 - 2009'!BA133</f>
        <v>#DIV/0!</v>
      </c>
      <c r="Z133" s="53" t="e">
        <f>+$C$22*'10 - 2009'!BB133</f>
        <v>#DIV/0!</v>
      </c>
      <c r="AA133" s="53" t="e">
        <f>+$C$22*'10 - 2009'!BC133</f>
        <v>#DIV/0!</v>
      </c>
      <c r="AB133" s="53" t="e">
        <f>+$C$22*'10 - 2009'!BD133</f>
        <v>#DIV/0!</v>
      </c>
      <c r="AC133" s="53" t="e">
        <f>+$C$22*'10 - 2009'!BE133</f>
        <v>#DIV/0!</v>
      </c>
      <c r="AD133" s="53" t="e">
        <f>+$C$22*'10 - 2009'!BF133</f>
        <v>#DIV/0!</v>
      </c>
      <c r="AE133" s="53" t="e">
        <f>+$C$22*'10 - 2009'!BG133</f>
        <v>#DIV/0!</v>
      </c>
      <c r="AF133" s="53" t="e">
        <f>+$C$22*'10 - 2009'!BH133</f>
        <v>#DIV/0!</v>
      </c>
      <c r="AG133" s="53" t="e">
        <f>+$C$22*'10 - 2009'!BI133</f>
        <v>#DIV/0!</v>
      </c>
      <c r="AH133" s="53" t="e">
        <f>+$C$22*'10 - 2009'!BJ133</f>
        <v>#DIV/0!</v>
      </c>
      <c r="AI133" s="2"/>
    </row>
    <row r="134" spans="1:35">
      <c r="A134" s="63">
        <v>127</v>
      </c>
      <c r="B134" s="53">
        <f>+'10 - 2009'!B134</f>
        <v>0</v>
      </c>
      <c r="C134" s="53" t="e">
        <f>+'10 - 2009'!AE134/'10 - 2009'!BK134</f>
        <v>#DIV/0!</v>
      </c>
      <c r="D134" s="53" t="e">
        <f>+$C$22*'10 - 2009'!AF134</f>
        <v>#DIV/0!</v>
      </c>
      <c r="E134" s="53" t="e">
        <f>+$C$22*'10 - 2009'!AG134</f>
        <v>#DIV/0!</v>
      </c>
      <c r="F134" s="53" t="e">
        <f>+$C$22*'10 - 2009'!AH134</f>
        <v>#DIV/0!</v>
      </c>
      <c r="G134" s="53" t="e">
        <f>+$C$22*'10 - 2009'!AI134</f>
        <v>#DIV/0!</v>
      </c>
      <c r="H134" s="53" t="e">
        <f>+$C$22*'10 - 2009'!AJ134</f>
        <v>#DIV/0!</v>
      </c>
      <c r="I134" s="53" t="e">
        <f>+$C$22*'10 - 2009'!AK134</f>
        <v>#DIV/0!</v>
      </c>
      <c r="J134" s="53" t="e">
        <f>+$C$22*'10 - 2009'!AL134</f>
        <v>#DIV/0!</v>
      </c>
      <c r="K134" s="53" t="e">
        <f>+$C$22*'10 - 2009'!AM134</f>
        <v>#DIV/0!</v>
      </c>
      <c r="L134" s="53" t="e">
        <f>+$C$22*'10 - 2009'!AN134</f>
        <v>#DIV/0!</v>
      </c>
      <c r="M134" s="53" t="e">
        <f>+$C$22*'10 - 2009'!AO134</f>
        <v>#DIV/0!</v>
      </c>
      <c r="N134" s="53" t="e">
        <f>+$C$22*'10 - 2009'!AP134</f>
        <v>#DIV/0!</v>
      </c>
      <c r="O134" s="53" t="e">
        <f>+$C$22*'10 - 2009'!AQ134</f>
        <v>#DIV/0!</v>
      </c>
      <c r="P134" s="53" t="e">
        <f>+$C$22*'10 - 2009'!AR134</f>
        <v>#DIV/0!</v>
      </c>
      <c r="Q134" s="53" t="e">
        <f>+$C$22*'10 - 2009'!AS134</f>
        <v>#DIV/0!</v>
      </c>
      <c r="R134" s="53" t="e">
        <f>+$C$22*'10 - 2009'!AT134</f>
        <v>#DIV/0!</v>
      </c>
      <c r="S134" s="53" t="e">
        <f>+$C$22*'10 - 2009'!AU134</f>
        <v>#DIV/0!</v>
      </c>
      <c r="T134" s="53" t="e">
        <f>+$C$22*'10 - 2009'!AV134</f>
        <v>#DIV/0!</v>
      </c>
      <c r="U134" s="53" t="e">
        <f>+$C$22*'10 - 2009'!AW134</f>
        <v>#DIV/0!</v>
      </c>
      <c r="V134" s="53" t="e">
        <f>+$C$22*'10 - 2009'!AX134</f>
        <v>#DIV/0!</v>
      </c>
      <c r="W134" s="53" t="e">
        <f>+$C$22*'10 - 2009'!AY134</f>
        <v>#DIV/0!</v>
      </c>
      <c r="X134" s="53" t="e">
        <f>+$C$22*'10 - 2009'!AZ134</f>
        <v>#DIV/0!</v>
      </c>
      <c r="Y134" s="53" t="e">
        <f>+$C$22*'10 - 2009'!BA134</f>
        <v>#DIV/0!</v>
      </c>
      <c r="Z134" s="53" t="e">
        <f>+$C$22*'10 - 2009'!BB134</f>
        <v>#DIV/0!</v>
      </c>
      <c r="AA134" s="53" t="e">
        <f>+$C$22*'10 - 2009'!BC134</f>
        <v>#DIV/0!</v>
      </c>
      <c r="AB134" s="53" t="e">
        <f>+$C$22*'10 - 2009'!BD134</f>
        <v>#DIV/0!</v>
      </c>
      <c r="AC134" s="53" t="e">
        <f>+$C$22*'10 - 2009'!BE134</f>
        <v>#DIV/0!</v>
      </c>
      <c r="AD134" s="53" t="e">
        <f>+$C$22*'10 - 2009'!BF134</f>
        <v>#DIV/0!</v>
      </c>
      <c r="AE134" s="53" t="e">
        <f>+$C$22*'10 - 2009'!BG134</f>
        <v>#DIV/0!</v>
      </c>
      <c r="AF134" s="53" t="e">
        <f>+$C$22*'10 - 2009'!BH134</f>
        <v>#DIV/0!</v>
      </c>
      <c r="AG134" s="53" t="e">
        <f>+$C$22*'10 - 2009'!BI134</f>
        <v>#DIV/0!</v>
      </c>
      <c r="AH134" s="53" t="e">
        <f>+$C$22*'10 - 2009'!BJ134</f>
        <v>#DIV/0!</v>
      </c>
      <c r="AI134" s="2"/>
    </row>
    <row r="135" spans="1:35">
      <c r="A135" s="63">
        <v>128</v>
      </c>
      <c r="B135" s="53">
        <f>+'10 - 2009'!B135</f>
        <v>0</v>
      </c>
      <c r="C135" s="53" t="e">
        <f>+'10 - 2009'!AE135/'10 - 2009'!BK135</f>
        <v>#DIV/0!</v>
      </c>
      <c r="D135" s="53" t="e">
        <f>+$C$22*'10 - 2009'!AF135</f>
        <v>#DIV/0!</v>
      </c>
      <c r="E135" s="53" t="e">
        <f>+$C$22*'10 - 2009'!AG135</f>
        <v>#DIV/0!</v>
      </c>
      <c r="F135" s="53" t="e">
        <f>+$C$22*'10 - 2009'!AH135</f>
        <v>#DIV/0!</v>
      </c>
      <c r="G135" s="53" t="e">
        <f>+$C$22*'10 - 2009'!AI135</f>
        <v>#DIV/0!</v>
      </c>
      <c r="H135" s="53" t="e">
        <f>+$C$22*'10 - 2009'!AJ135</f>
        <v>#DIV/0!</v>
      </c>
      <c r="I135" s="53" t="e">
        <f>+$C$22*'10 - 2009'!AK135</f>
        <v>#DIV/0!</v>
      </c>
      <c r="J135" s="53" t="e">
        <f>+$C$22*'10 - 2009'!AL135</f>
        <v>#DIV/0!</v>
      </c>
      <c r="K135" s="53" t="e">
        <f>+$C$22*'10 - 2009'!AM135</f>
        <v>#DIV/0!</v>
      </c>
      <c r="L135" s="53" t="e">
        <f>+$C$22*'10 - 2009'!AN135</f>
        <v>#DIV/0!</v>
      </c>
      <c r="M135" s="53" t="e">
        <f>+$C$22*'10 - 2009'!AO135</f>
        <v>#DIV/0!</v>
      </c>
      <c r="N135" s="53" t="e">
        <f>+$C$22*'10 - 2009'!AP135</f>
        <v>#DIV/0!</v>
      </c>
      <c r="O135" s="53" t="e">
        <f>+$C$22*'10 - 2009'!AQ135</f>
        <v>#DIV/0!</v>
      </c>
      <c r="P135" s="53" t="e">
        <f>+$C$22*'10 - 2009'!AR135</f>
        <v>#DIV/0!</v>
      </c>
      <c r="Q135" s="53" t="e">
        <f>+$C$22*'10 - 2009'!AS135</f>
        <v>#DIV/0!</v>
      </c>
      <c r="R135" s="53" t="e">
        <f>+$C$22*'10 - 2009'!AT135</f>
        <v>#DIV/0!</v>
      </c>
      <c r="S135" s="53" t="e">
        <f>+$C$22*'10 - 2009'!AU135</f>
        <v>#DIV/0!</v>
      </c>
      <c r="T135" s="53" t="e">
        <f>+$C$22*'10 - 2009'!AV135</f>
        <v>#DIV/0!</v>
      </c>
      <c r="U135" s="53" t="e">
        <f>+$C$22*'10 - 2009'!AW135</f>
        <v>#DIV/0!</v>
      </c>
      <c r="V135" s="53" t="e">
        <f>+$C$22*'10 - 2009'!AX135</f>
        <v>#DIV/0!</v>
      </c>
      <c r="W135" s="53" t="e">
        <f>+$C$22*'10 - 2009'!AY135</f>
        <v>#DIV/0!</v>
      </c>
      <c r="X135" s="53" t="e">
        <f>+$C$22*'10 - 2009'!AZ135</f>
        <v>#DIV/0!</v>
      </c>
      <c r="Y135" s="53" t="e">
        <f>+$C$22*'10 - 2009'!BA135</f>
        <v>#DIV/0!</v>
      </c>
      <c r="Z135" s="53" t="e">
        <f>+$C$22*'10 - 2009'!BB135</f>
        <v>#DIV/0!</v>
      </c>
      <c r="AA135" s="53" t="e">
        <f>+$C$22*'10 - 2009'!BC135</f>
        <v>#DIV/0!</v>
      </c>
      <c r="AB135" s="53" t="e">
        <f>+$C$22*'10 - 2009'!BD135</f>
        <v>#DIV/0!</v>
      </c>
      <c r="AC135" s="53" t="e">
        <f>+$C$22*'10 - 2009'!BE135</f>
        <v>#DIV/0!</v>
      </c>
      <c r="AD135" s="53" t="e">
        <f>+$C$22*'10 - 2009'!BF135</f>
        <v>#DIV/0!</v>
      </c>
      <c r="AE135" s="53" t="e">
        <f>+$C$22*'10 - 2009'!BG135</f>
        <v>#DIV/0!</v>
      </c>
      <c r="AF135" s="53" t="e">
        <f>+$C$22*'10 - 2009'!BH135</f>
        <v>#DIV/0!</v>
      </c>
      <c r="AG135" s="53" t="e">
        <f>+$C$22*'10 - 2009'!BI135</f>
        <v>#DIV/0!</v>
      </c>
      <c r="AH135" s="53" t="e">
        <f>+$C$22*'10 - 2009'!BJ135</f>
        <v>#DIV/0!</v>
      </c>
      <c r="AI135" s="2"/>
    </row>
    <row r="136" spans="1:35">
      <c r="A136" s="63">
        <v>129</v>
      </c>
      <c r="B136" s="53">
        <f>+'10 - 2009'!B136</f>
        <v>0</v>
      </c>
      <c r="C136" s="53" t="e">
        <f>+'10 - 2009'!AE136/'10 - 2009'!BK136</f>
        <v>#DIV/0!</v>
      </c>
      <c r="D136" s="53" t="e">
        <f>+$C$22*'10 - 2009'!AF136</f>
        <v>#DIV/0!</v>
      </c>
      <c r="E136" s="53" t="e">
        <f>+$C$22*'10 - 2009'!AG136</f>
        <v>#DIV/0!</v>
      </c>
      <c r="F136" s="53" t="e">
        <f>+$C$22*'10 - 2009'!AH136</f>
        <v>#DIV/0!</v>
      </c>
      <c r="G136" s="53" t="e">
        <f>+$C$22*'10 - 2009'!AI136</f>
        <v>#DIV/0!</v>
      </c>
      <c r="H136" s="53" t="e">
        <f>+$C$22*'10 - 2009'!AJ136</f>
        <v>#DIV/0!</v>
      </c>
      <c r="I136" s="53" t="e">
        <f>+$C$22*'10 - 2009'!AK136</f>
        <v>#DIV/0!</v>
      </c>
      <c r="J136" s="53" t="e">
        <f>+$C$22*'10 - 2009'!AL136</f>
        <v>#DIV/0!</v>
      </c>
      <c r="K136" s="53" t="e">
        <f>+$C$22*'10 - 2009'!AM136</f>
        <v>#DIV/0!</v>
      </c>
      <c r="L136" s="53" t="e">
        <f>+$C$22*'10 - 2009'!AN136</f>
        <v>#DIV/0!</v>
      </c>
      <c r="M136" s="53" t="e">
        <f>+$C$22*'10 - 2009'!AO136</f>
        <v>#DIV/0!</v>
      </c>
      <c r="N136" s="53" t="e">
        <f>+$C$22*'10 - 2009'!AP136</f>
        <v>#DIV/0!</v>
      </c>
      <c r="O136" s="53" t="e">
        <f>+$C$22*'10 - 2009'!AQ136</f>
        <v>#DIV/0!</v>
      </c>
      <c r="P136" s="53" t="e">
        <f>+$C$22*'10 - 2009'!AR136</f>
        <v>#DIV/0!</v>
      </c>
      <c r="Q136" s="53" t="e">
        <f>+$C$22*'10 - 2009'!AS136</f>
        <v>#DIV/0!</v>
      </c>
      <c r="R136" s="53" t="e">
        <f>+$C$22*'10 - 2009'!AT136</f>
        <v>#DIV/0!</v>
      </c>
      <c r="S136" s="53" t="e">
        <f>+$C$22*'10 - 2009'!AU136</f>
        <v>#DIV/0!</v>
      </c>
      <c r="T136" s="53" t="e">
        <f>+$C$22*'10 - 2009'!AV136</f>
        <v>#DIV/0!</v>
      </c>
      <c r="U136" s="53" t="e">
        <f>+$C$22*'10 - 2009'!AW136</f>
        <v>#DIV/0!</v>
      </c>
      <c r="V136" s="53" t="e">
        <f>+$C$22*'10 - 2009'!AX136</f>
        <v>#DIV/0!</v>
      </c>
      <c r="W136" s="53" t="e">
        <f>+$C$22*'10 - 2009'!AY136</f>
        <v>#DIV/0!</v>
      </c>
      <c r="X136" s="53" t="e">
        <f>+$C$22*'10 - 2009'!AZ136</f>
        <v>#DIV/0!</v>
      </c>
      <c r="Y136" s="53" t="e">
        <f>+$C$22*'10 - 2009'!BA136</f>
        <v>#DIV/0!</v>
      </c>
      <c r="Z136" s="53" t="e">
        <f>+$C$22*'10 - 2009'!BB136</f>
        <v>#DIV/0!</v>
      </c>
      <c r="AA136" s="53" t="e">
        <f>+$C$22*'10 - 2009'!BC136</f>
        <v>#DIV/0!</v>
      </c>
      <c r="AB136" s="53" t="e">
        <f>+$C$22*'10 - 2009'!BD136</f>
        <v>#DIV/0!</v>
      </c>
      <c r="AC136" s="53" t="e">
        <f>+$C$22*'10 - 2009'!BE136</f>
        <v>#DIV/0!</v>
      </c>
      <c r="AD136" s="53" t="e">
        <f>+$C$22*'10 - 2009'!BF136</f>
        <v>#DIV/0!</v>
      </c>
      <c r="AE136" s="53" t="e">
        <f>+$C$22*'10 - 2009'!BG136</f>
        <v>#DIV/0!</v>
      </c>
      <c r="AF136" s="53" t="e">
        <f>+$C$22*'10 - 2009'!BH136</f>
        <v>#DIV/0!</v>
      </c>
      <c r="AG136" s="53" t="e">
        <f>+$C$22*'10 - 2009'!BI136</f>
        <v>#DIV/0!</v>
      </c>
      <c r="AH136" s="53" t="e">
        <f>+$C$22*'10 - 2009'!BJ136</f>
        <v>#DIV/0!</v>
      </c>
      <c r="AI136" s="2"/>
    </row>
    <row r="137" spans="1:35">
      <c r="A137" s="63">
        <v>130</v>
      </c>
      <c r="B137" s="53">
        <f>+'10 - 2009'!B137</f>
        <v>0</v>
      </c>
      <c r="C137" s="53" t="e">
        <f>+'10 - 2009'!AE137/'10 - 2009'!BK137</f>
        <v>#DIV/0!</v>
      </c>
      <c r="D137" s="53" t="e">
        <f>+$C$22*'10 - 2009'!AF137</f>
        <v>#DIV/0!</v>
      </c>
      <c r="E137" s="53" t="e">
        <f>+$C$22*'10 - 2009'!AG137</f>
        <v>#DIV/0!</v>
      </c>
      <c r="F137" s="53" t="e">
        <f>+$C$22*'10 - 2009'!AH137</f>
        <v>#DIV/0!</v>
      </c>
      <c r="G137" s="53" t="e">
        <f>+$C$22*'10 - 2009'!AI137</f>
        <v>#DIV/0!</v>
      </c>
      <c r="H137" s="53" t="e">
        <f>+$C$22*'10 - 2009'!AJ137</f>
        <v>#DIV/0!</v>
      </c>
      <c r="I137" s="53" t="e">
        <f>+$C$22*'10 - 2009'!AK137</f>
        <v>#DIV/0!</v>
      </c>
      <c r="J137" s="53" t="e">
        <f>+$C$22*'10 - 2009'!AL137</f>
        <v>#DIV/0!</v>
      </c>
      <c r="K137" s="53" t="e">
        <f>+$C$22*'10 - 2009'!AM137</f>
        <v>#DIV/0!</v>
      </c>
      <c r="L137" s="53" t="e">
        <f>+$C$22*'10 - 2009'!AN137</f>
        <v>#DIV/0!</v>
      </c>
      <c r="M137" s="53" t="e">
        <f>+$C$22*'10 - 2009'!AO137</f>
        <v>#DIV/0!</v>
      </c>
      <c r="N137" s="53" t="e">
        <f>+$C$22*'10 - 2009'!AP137</f>
        <v>#DIV/0!</v>
      </c>
      <c r="O137" s="53" t="e">
        <f>+$C$22*'10 - 2009'!AQ137</f>
        <v>#DIV/0!</v>
      </c>
      <c r="P137" s="53" t="e">
        <f>+$C$22*'10 - 2009'!AR137</f>
        <v>#DIV/0!</v>
      </c>
      <c r="Q137" s="53" t="e">
        <f>+$C$22*'10 - 2009'!AS137</f>
        <v>#DIV/0!</v>
      </c>
      <c r="R137" s="53" t="e">
        <f>+$C$22*'10 - 2009'!AT137</f>
        <v>#DIV/0!</v>
      </c>
      <c r="S137" s="53" t="e">
        <f>+$C$22*'10 - 2009'!AU137</f>
        <v>#DIV/0!</v>
      </c>
      <c r="T137" s="53" t="e">
        <f>+$C$22*'10 - 2009'!AV137</f>
        <v>#DIV/0!</v>
      </c>
      <c r="U137" s="53" t="e">
        <f>+$C$22*'10 - 2009'!AW137</f>
        <v>#DIV/0!</v>
      </c>
      <c r="V137" s="53" t="e">
        <f>+$C$22*'10 - 2009'!AX137</f>
        <v>#DIV/0!</v>
      </c>
      <c r="W137" s="53" t="e">
        <f>+$C$22*'10 - 2009'!AY137</f>
        <v>#DIV/0!</v>
      </c>
      <c r="X137" s="53" t="e">
        <f>+$C$22*'10 - 2009'!AZ137</f>
        <v>#DIV/0!</v>
      </c>
      <c r="Y137" s="53" t="e">
        <f>+$C$22*'10 - 2009'!BA137</f>
        <v>#DIV/0!</v>
      </c>
      <c r="Z137" s="53" t="e">
        <f>+$C$22*'10 - 2009'!BB137</f>
        <v>#DIV/0!</v>
      </c>
      <c r="AA137" s="53" t="e">
        <f>+$C$22*'10 - 2009'!BC137</f>
        <v>#DIV/0!</v>
      </c>
      <c r="AB137" s="53" t="e">
        <f>+$C$22*'10 - 2009'!BD137</f>
        <v>#DIV/0!</v>
      </c>
      <c r="AC137" s="53" t="e">
        <f>+$C$22*'10 - 2009'!BE137</f>
        <v>#DIV/0!</v>
      </c>
      <c r="AD137" s="53" t="e">
        <f>+$C$22*'10 - 2009'!BF137</f>
        <v>#DIV/0!</v>
      </c>
      <c r="AE137" s="53" t="e">
        <f>+$C$22*'10 - 2009'!BG137</f>
        <v>#DIV/0!</v>
      </c>
      <c r="AF137" s="53" t="e">
        <f>+$C$22*'10 - 2009'!BH137</f>
        <v>#DIV/0!</v>
      </c>
      <c r="AG137" s="53" t="e">
        <f>+$C$22*'10 - 2009'!BI137</f>
        <v>#DIV/0!</v>
      </c>
      <c r="AH137" s="53" t="e">
        <f>+$C$22*'10 - 2009'!BJ137</f>
        <v>#DIV/0!</v>
      </c>
      <c r="AI137" s="2"/>
    </row>
    <row r="138" spans="1:35">
      <c r="A138" s="63">
        <v>131</v>
      </c>
      <c r="B138" s="53">
        <f>+'10 - 2009'!B138</f>
        <v>0</v>
      </c>
      <c r="C138" s="53" t="e">
        <f>+'10 - 2009'!AE138/'10 - 2009'!BK138</f>
        <v>#DIV/0!</v>
      </c>
      <c r="D138" s="53" t="e">
        <f>+$C$22*'10 - 2009'!AF138</f>
        <v>#DIV/0!</v>
      </c>
      <c r="E138" s="53" t="e">
        <f>+$C$22*'10 - 2009'!AG138</f>
        <v>#DIV/0!</v>
      </c>
      <c r="F138" s="53" t="e">
        <f>+$C$22*'10 - 2009'!AH138</f>
        <v>#DIV/0!</v>
      </c>
      <c r="G138" s="53" t="e">
        <f>+$C$22*'10 - 2009'!AI138</f>
        <v>#DIV/0!</v>
      </c>
      <c r="H138" s="53" t="e">
        <f>+$C$22*'10 - 2009'!AJ138</f>
        <v>#DIV/0!</v>
      </c>
      <c r="I138" s="53" t="e">
        <f>+$C$22*'10 - 2009'!AK138</f>
        <v>#DIV/0!</v>
      </c>
      <c r="J138" s="53" t="e">
        <f>+$C$22*'10 - 2009'!AL138</f>
        <v>#DIV/0!</v>
      </c>
      <c r="K138" s="53" t="e">
        <f>+$C$22*'10 - 2009'!AM138</f>
        <v>#DIV/0!</v>
      </c>
      <c r="L138" s="53" t="e">
        <f>+$C$22*'10 - 2009'!AN138</f>
        <v>#DIV/0!</v>
      </c>
      <c r="M138" s="53" t="e">
        <f>+$C$22*'10 - 2009'!AO138</f>
        <v>#DIV/0!</v>
      </c>
      <c r="N138" s="53" t="e">
        <f>+$C$22*'10 - 2009'!AP138</f>
        <v>#DIV/0!</v>
      </c>
      <c r="O138" s="53" t="e">
        <f>+$C$22*'10 - 2009'!AQ138</f>
        <v>#DIV/0!</v>
      </c>
      <c r="P138" s="53" t="e">
        <f>+$C$22*'10 - 2009'!AR138</f>
        <v>#DIV/0!</v>
      </c>
      <c r="Q138" s="53" t="e">
        <f>+$C$22*'10 - 2009'!AS138</f>
        <v>#DIV/0!</v>
      </c>
      <c r="R138" s="53" t="e">
        <f>+$C$22*'10 - 2009'!AT138</f>
        <v>#DIV/0!</v>
      </c>
      <c r="S138" s="53" t="e">
        <f>+$C$22*'10 - 2009'!AU138</f>
        <v>#DIV/0!</v>
      </c>
      <c r="T138" s="53" t="e">
        <f>+$C$22*'10 - 2009'!AV138</f>
        <v>#DIV/0!</v>
      </c>
      <c r="U138" s="53" t="e">
        <f>+$C$22*'10 - 2009'!AW138</f>
        <v>#DIV/0!</v>
      </c>
      <c r="V138" s="53" t="e">
        <f>+$C$22*'10 - 2009'!AX138</f>
        <v>#DIV/0!</v>
      </c>
      <c r="W138" s="53" t="e">
        <f>+$C$22*'10 - 2009'!AY138</f>
        <v>#DIV/0!</v>
      </c>
      <c r="X138" s="53" t="e">
        <f>+$C$22*'10 - 2009'!AZ138</f>
        <v>#DIV/0!</v>
      </c>
      <c r="Y138" s="53" t="e">
        <f>+$C$22*'10 - 2009'!BA138</f>
        <v>#DIV/0!</v>
      </c>
      <c r="Z138" s="53" t="e">
        <f>+$C$22*'10 - 2009'!BB138</f>
        <v>#DIV/0!</v>
      </c>
      <c r="AA138" s="53" t="e">
        <f>+$C$22*'10 - 2009'!BC138</f>
        <v>#DIV/0!</v>
      </c>
      <c r="AB138" s="53" t="e">
        <f>+$C$22*'10 - 2009'!BD138</f>
        <v>#DIV/0!</v>
      </c>
      <c r="AC138" s="53" t="e">
        <f>+$C$22*'10 - 2009'!BE138</f>
        <v>#DIV/0!</v>
      </c>
      <c r="AD138" s="53" t="e">
        <f>+$C$22*'10 - 2009'!BF138</f>
        <v>#DIV/0!</v>
      </c>
      <c r="AE138" s="53" t="e">
        <f>+$C$22*'10 - 2009'!BG138</f>
        <v>#DIV/0!</v>
      </c>
      <c r="AF138" s="53" t="e">
        <f>+$C$22*'10 - 2009'!BH138</f>
        <v>#DIV/0!</v>
      </c>
      <c r="AG138" s="53" t="e">
        <f>+$C$22*'10 - 2009'!BI138</f>
        <v>#DIV/0!</v>
      </c>
      <c r="AH138" s="53" t="e">
        <f>+$C$22*'10 - 2009'!BJ138</f>
        <v>#DIV/0!</v>
      </c>
      <c r="AI138" s="2"/>
    </row>
    <row r="139" spans="1:35">
      <c r="A139" s="63">
        <v>132</v>
      </c>
      <c r="B139" s="53">
        <f>+'10 - 2009'!B139</f>
        <v>0</v>
      </c>
      <c r="C139" s="53" t="e">
        <f>+'10 - 2009'!AE139/'10 - 2009'!BK139</f>
        <v>#DIV/0!</v>
      </c>
      <c r="D139" s="53" t="e">
        <f>+$C$22*'10 - 2009'!AF139</f>
        <v>#DIV/0!</v>
      </c>
      <c r="E139" s="53" t="e">
        <f>+$C$22*'10 - 2009'!AG139</f>
        <v>#DIV/0!</v>
      </c>
      <c r="F139" s="53" t="e">
        <f>+$C$22*'10 - 2009'!AH139</f>
        <v>#DIV/0!</v>
      </c>
      <c r="G139" s="53" t="e">
        <f>+$C$22*'10 - 2009'!AI139</f>
        <v>#DIV/0!</v>
      </c>
      <c r="H139" s="53" t="e">
        <f>+$C$22*'10 - 2009'!AJ139</f>
        <v>#DIV/0!</v>
      </c>
      <c r="I139" s="53" t="e">
        <f>+$C$22*'10 - 2009'!AK139</f>
        <v>#DIV/0!</v>
      </c>
      <c r="J139" s="53" t="e">
        <f>+$C$22*'10 - 2009'!AL139</f>
        <v>#DIV/0!</v>
      </c>
      <c r="K139" s="53" t="e">
        <f>+$C$22*'10 - 2009'!AM139</f>
        <v>#DIV/0!</v>
      </c>
      <c r="L139" s="53" t="e">
        <f>+$C$22*'10 - 2009'!AN139</f>
        <v>#DIV/0!</v>
      </c>
      <c r="M139" s="53" t="e">
        <f>+$C$22*'10 - 2009'!AO139</f>
        <v>#DIV/0!</v>
      </c>
      <c r="N139" s="53" t="e">
        <f>+$C$22*'10 - 2009'!AP139</f>
        <v>#DIV/0!</v>
      </c>
      <c r="O139" s="53" t="e">
        <f>+$C$22*'10 - 2009'!AQ139</f>
        <v>#DIV/0!</v>
      </c>
      <c r="P139" s="53" t="e">
        <f>+$C$22*'10 - 2009'!AR139</f>
        <v>#DIV/0!</v>
      </c>
      <c r="Q139" s="53" t="e">
        <f>+$C$22*'10 - 2009'!AS139</f>
        <v>#DIV/0!</v>
      </c>
      <c r="R139" s="53" t="e">
        <f>+$C$22*'10 - 2009'!AT139</f>
        <v>#DIV/0!</v>
      </c>
      <c r="S139" s="53" t="e">
        <f>+$C$22*'10 - 2009'!AU139</f>
        <v>#DIV/0!</v>
      </c>
      <c r="T139" s="53" t="e">
        <f>+$C$22*'10 - 2009'!AV139</f>
        <v>#DIV/0!</v>
      </c>
      <c r="U139" s="53" t="e">
        <f>+$C$22*'10 - 2009'!AW139</f>
        <v>#DIV/0!</v>
      </c>
      <c r="V139" s="53" t="e">
        <f>+$C$22*'10 - 2009'!AX139</f>
        <v>#DIV/0!</v>
      </c>
      <c r="W139" s="53" t="e">
        <f>+$C$22*'10 - 2009'!AY139</f>
        <v>#DIV/0!</v>
      </c>
      <c r="X139" s="53" t="e">
        <f>+$C$22*'10 - 2009'!AZ139</f>
        <v>#DIV/0!</v>
      </c>
      <c r="Y139" s="53" t="e">
        <f>+$C$22*'10 - 2009'!BA139</f>
        <v>#DIV/0!</v>
      </c>
      <c r="Z139" s="53" t="e">
        <f>+$C$22*'10 - 2009'!BB139</f>
        <v>#DIV/0!</v>
      </c>
      <c r="AA139" s="53" t="e">
        <f>+$C$22*'10 - 2009'!BC139</f>
        <v>#DIV/0!</v>
      </c>
      <c r="AB139" s="53" t="e">
        <f>+$C$22*'10 - 2009'!BD139</f>
        <v>#DIV/0!</v>
      </c>
      <c r="AC139" s="53" t="e">
        <f>+$C$22*'10 - 2009'!BE139</f>
        <v>#DIV/0!</v>
      </c>
      <c r="AD139" s="53" t="e">
        <f>+$C$22*'10 - 2009'!BF139</f>
        <v>#DIV/0!</v>
      </c>
      <c r="AE139" s="53" t="e">
        <f>+$C$22*'10 - 2009'!BG139</f>
        <v>#DIV/0!</v>
      </c>
      <c r="AF139" s="53" t="e">
        <f>+$C$22*'10 - 2009'!BH139</f>
        <v>#DIV/0!</v>
      </c>
      <c r="AG139" s="53" t="e">
        <f>+$C$22*'10 - 2009'!BI139</f>
        <v>#DIV/0!</v>
      </c>
      <c r="AH139" s="53" t="e">
        <f>+$C$22*'10 - 2009'!BJ139</f>
        <v>#DIV/0!</v>
      </c>
      <c r="AI139" s="2"/>
    </row>
    <row r="140" spans="1:35">
      <c r="A140" s="63">
        <v>133</v>
      </c>
      <c r="B140" s="53">
        <f>+'10 - 2009'!B140</f>
        <v>0</v>
      </c>
      <c r="C140" s="53" t="e">
        <f>+'10 - 2009'!AE140/'10 - 2009'!BK140</f>
        <v>#DIV/0!</v>
      </c>
      <c r="D140" s="53" t="e">
        <f>+$C$22*'10 - 2009'!AF140</f>
        <v>#DIV/0!</v>
      </c>
      <c r="E140" s="53" t="e">
        <f>+$C$22*'10 - 2009'!AG140</f>
        <v>#DIV/0!</v>
      </c>
      <c r="F140" s="53" t="e">
        <f>+$C$22*'10 - 2009'!AH140</f>
        <v>#DIV/0!</v>
      </c>
      <c r="G140" s="53" t="e">
        <f>+$C$22*'10 - 2009'!AI140</f>
        <v>#DIV/0!</v>
      </c>
      <c r="H140" s="53" t="e">
        <f>+$C$22*'10 - 2009'!AJ140</f>
        <v>#DIV/0!</v>
      </c>
      <c r="I140" s="53" t="e">
        <f>+$C$22*'10 - 2009'!AK140</f>
        <v>#DIV/0!</v>
      </c>
      <c r="J140" s="53" t="e">
        <f>+$C$22*'10 - 2009'!AL140</f>
        <v>#DIV/0!</v>
      </c>
      <c r="K140" s="53" t="e">
        <f>+$C$22*'10 - 2009'!AM140</f>
        <v>#DIV/0!</v>
      </c>
      <c r="L140" s="53" t="e">
        <f>+$C$22*'10 - 2009'!AN140</f>
        <v>#DIV/0!</v>
      </c>
      <c r="M140" s="53" t="e">
        <f>+$C$22*'10 - 2009'!AO140</f>
        <v>#DIV/0!</v>
      </c>
      <c r="N140" s="53" t="e">
        <f>+$C$22*'10 - 2009'!AP140</f>
        <v>#DIV/0!</v>
      </c>
      <c r="O140" s="53" t="e">
        <f>+$C$22*'10 - 2009'!AQ140</f>
        <v>#DIV/0!</v>
      </c>
      <c r="P140" s="53" t="e">
        <f>+$C$22*'10 - 2009'!AR140</f>
        <v>#DIV/0!</v>
      </c>
      <c r="Q140" s="53" t="e">
        <f>+$C$22*'10 - 2009'!AS140</f>
        <v>#DIV/0!</v>
      </c>
      <c r="R140" s="53" t="e">
        <f>+$C$22*'10 - 2009'!AT140</f>
        <v>#DIV/0!</v>
      </c>
      <c r="S140" s="53" t="e">
        <f>+$C$22*'10 - 2009'!AU140</f>
        <v>#DIV/0!</v>
      </c>
      <c r="T140" s="53" t="e">
        <f>+$C$22*'10 - 2009'!AV140</f>
        <v>#DIV/0!</v>
      </c>
      <c r="U140" s="53" t="e">
        <f>+$C$22*'10 - 2009'!AW140</f>
        <v>#DIV/0!</v>
      </c>
      <c r="V140" s="53" t="e">
        <f>+$C$22*'10 - 2009'!AX140</f>
        <v>#DIV/0!</v>
      </c>
      <c r="W140" s="53" t="e">
        <f>+$C$22*'10 - 2009'!AY140</f>
        <v>#DIV/0!</v>
      </c>
      <c r="X140" s="53" t="e">
        <f>+$C$22*'10 - 2009'!AZ140</f>
        <v>#DIV/0!</v>
      </c>
      <c r="Y140" s="53" t="e">
        <f>+$C$22*'10 - 2009'!BA140</f>
        <v>#DIV/0!</v>
      </c>
      <c r="Z140" s="53" t="e">
        <f>+$C$22*'10 - 2009'!BB140</f>
        <v>#DIV/0!</v>
      </c>
      <c r="AA140" s="53" t="e">
        <f>+$C$22*'10 - 2009'!BC140</f>
        <v>#DIV/0!</v>
      </c>
      <c r="AB140" s="53" t="e">
        <f>+$C$22*'10 - 2009'!BD140</f>
        <v>#DIV/0!</v>
      </c>
      <c r="AC140" s="53" t="e">
        <f>+$C$22*'10 - 2009'!BE140</f>
        <v>#DIV/0!</v>
      </c>
      <c r="AD140" s="53" t="e">
        <f>+$C$22*'10 - 2009'!BF140</f>
        <v>#DIV/0!</v>
      </c>
      <c r="AE140" s="53" t="e">
        <f>+$C$22*'10 - 2009'!BG140</f>
        <v>#DIV/0!</v>
      </c>
      <c r="AF140" s="53" t="e">
        <f>+$C$22*'10 - 2009'!BH140</f>
        <v>#DIV/0!</v>
      </c>
      <c r="AG140" s="53" t="e">
        <f>+$C$22*'10 - 2009'!BI140</f>
        <v>#DIV/0!</v>
      </c>
      <c r="AH140" s="53" t="e">
        <f>+$C$22*'10 - 2009'!BJ140</f>
        <v>#DIV/0!</v>
      </c>
      <c r="AI140" s="2"/>
    </row>
    <row r="141" spans="1:35">
      <c r="A141" s="63">
        <v>134</v>
      </c>
      <c r="B141" s="53">
        <f>+'10 - 2009'!B141</f>
        <v>0</v>
      </c>
      <c r="C141" s="53" t="e">
        <f>+'10 - 2009'!AE141/'10 - 2009'!BK141</f>
        <v>#DIV/0!</v>
      </c>
      <c r="D141" s="53" t="e">
        <f>+$C$22*'10 - 2009'!AF141</f>
        <v>#DIV/0!</v>
      </c>
      <c r="E141" s="53" t="e">
        <f>+$C$22*'10 - 2009'!AG141</f>
        <v>#DIV/0!</v>
      </c>
      <c r="F141" s="53" t="e">
        <f>+$C$22*'10 - 2009'!AH141</f>
        <v>#DIV/0!</v>
      </c>
      <c r="G141" s="53" t="e">
        <f>+$C$22*'10 - 2009'!AI141</f>
        <v>#DIV/0!</v>
      </c>
      <c r="H141" s="53" t="e">
        <f>+$C$22*'10 - 2009'!AJ141</f>
        <v>#DIV/0!</v>
      </c>
      <c r="I141" s="53" t="e">
        <f>+$C$22*'10 - 2009'!AK141</f>
        <v>#DIV/0!</v>
      </c>
      <c r="J141" s="53" t="e">
        <f>+$C$22*'10 - 2009'!AL141</f>
        <v>#DIV/0!</v>
      </c>
      <c r="K141" s="53" t="e">
        <f>+$C$22*'10 - 2009'!AM141</f>
        <v>#DIV/0!</v>
      </c>
      <c r="L141" s="53" t="e">
        <f>+$C$22*'10 - 2009'!AN141</f>
        <v>#DIV/0!</v>
      </c>
      <c r="M141" s="53" t="e">
        <f>+$C$22*'10 - 2009'!AO141</f>
        <v>#DIV/0!</v>
      </c>
      <c r="N141" s="53" t="e">
        <f>+$C$22*'10 - 2009'!AP141</f>
        <v>#DIV/0!</v>
      </c>
      <c r="O141" s="53" t="e">
        <f>+$C$22*'10 - 2009'!AQ141</f>
        <v>#DIV/0!</v>
      </c>
      <c r="P141" s="53" t="e">
        <f>+$C$22*'10 - 2009'!AR141</f>
        <v>#DIV/0!</v>
      </c>
      <c r="Q141" s="53" t="e">
        <f>+$C$22*'10 - 2009'!AS141</f>
        <v>#DIV/0!</v>
      </c>
      <c r="R141" s="53" t="e">
        <f>+$C$22*'10 - 2009'!AT141</f>
        <v>#DIV/0!</v>
      </c>
      <c r="S141" s="53" t="e">
        <f>+$C$22*'10 - 2009'!AU141</f>
        <v>#DIV/0!</v>
      </c>
      <c r="T141" s="53" t="e">
        <f>+$C$22*'10 - 2009'!AV141</f>
        <v>#DIV/0!</v>
      </c>
      <c r="U141" s="53" t="e">
        <f>+$C$22*'10 - 2009'!AW141</f>
        <v>#DIV/0!</v>
      </c>
      <c r="V141" s="53" t="e">
        <f>+$C$22*'10 - 2009'!AX141</f>
        <v>#DIV/0!</v>
      </c>
      <c r="W141" s="53" t="e">
        <f>+$C$22*'10 - 2009'!AY141</f>
        <v>#DIV/0!</v>
      </c>
      <c r="X141" s="53" t="e">
        <f>+$C$22*'10 - 2009'!AZ141</f>
        <v>#DIV/0!</v>
      </c>
      <c r="Y141" s="53" t="e">
        <f>+$C$22*'10 - 2009'!BA141</f>
        <v>#DIV/0!</v>
      </c>
      <c r="Z141" s="53" t="e">
        <f>+$C$22*'10 - 2009'!BB141</f>
        <v>#DIV/0!</v>
      </c>
      <c r="AA141" s="53" t="e">
        <f>+$C$22*'10 - 2009'!BC141</f>
        <v>#DIV/0!</v>
      </c>
      <c r="AB141" s="53" t="e">
        <f>+$C$22*'10 - 2009'!BD141</f>
        <v>#DIV/0!</v>
      </c>
      <c r="AC141" s="53" t="e">
        <f>+$C$22*'10 - 2009'!BE141</f>
        <v>#DIV/0!</v>
      </c>
      <c r="AD141" s="53" t="e">
        <f>+$C$22*'10 - 2009'!BF141</f>
        <v>#DIV/0!</v>
      </c>
      <c r="AE141" s="53" t="e">
        <f>+$C$22*'10 - 2009'!BG141</f>
        <v>#DIV/0!</v>
      </c>
      <c r="AF141" s="53" t="e">
        <f>+$C$22*'10 - 2009'!BH141</f>
        <v>#DIV/0!</v>
      </c>
      <c r="AG141" s="53" t="e">
        <f>+$C$22*'10 - 2009'!BI141</f>
        <v>#DIV/0!</v>
      </c>
      <c r="AH141" s="53" t="e">
        <f>+$C$22*'10 - 2009'!BJ141</f>
        <v>#DIV/0!</v>
      </c>
      <c r="AI141" s="2"/>
    </row>
    <row r="142" spans="1:35">
      <c r="A142" s="63">
        <v>135</v>
      </c>
      <c r="B142" s="53">
        <f>+'10 - 2009'!B142</f>
        <v>0</v>
      </c>
      <c r="C142" s="53" t="e">
        <f>+'10 - 2009'!AE142/'10 - 2009'!BK142</f>
        <v>#DIV/0!</v>
      </c>
      <c r="D142" s="53" t="e">
        <f>+$C$22*'10 - 2009'!AF142</f>
        <v>#DIV/0!</v>
      </c>
      <c r="E142" s="53" t="e">
        <f>+$C$22*'10 - 2009'!AG142</f>
        <v>#DIV/0!</v>
      </c>
      <c r="F142" s="53" t="e">
        <f>+$C$22*'10 - 2009'!AH142</f>
        <v>#DIV/0!</v>
      </c>
      <c r="G142" s="53" t="e">
        <f>+$C$22*'10 - 2009'!AI142</f>
        <v>#DIV/0!</v>
      </c>
      <c r="H142" s="53" t="e">
        <f>+$C$22*'10 - 2009'!AJ142</f>
        <v>#DIV/0!</v>
      </c>
      <c r="I142" s="53" t="e">
        <f>+$C$22*'10 - 2009'!AK142</f>
        <v>#DIV/0!</v>
      </c>
      <c r="J142" s="53" t="e">
        <f>+$C$22*'10 - 2009'!AL142</f>
        <v>#DIV/0!</v>
      </c>
      <c r="K142" s="53" t="e">
        <f>+$C$22*'10 - 2009'!AM142</f>
        <v>#DIV/0!</v>
      </c>
      <c r="L142" s="53" t="e">
        <f>+$C$22*'10 - 2009'!AN142</f>
        <v>#DIV/0!</v>
      </c>
      <c r="M142" s="53" t="e">
        <f>+$C$22*'10 - 2009'!AO142</f>
        <v>#DIV/0!</v>
      </c>
      <c r="N142" s="53" t="e">
        <f>+$C$22*'10 - 2009'!AP142</f>
        <v>#DIV/0!</v>
      </c>
      <c r="O142" s="53" t="e">
        <f>+$C$22*'10 - 2009'!AQ142</f>
        <v>#DIV/0!</v>
      </c>
      <c r="P142" s="53" t="e">
        <f>+$C$22*'10 - 2009'!AR142</f>
        <v>#DIV/0!</v>
      </c>
      <c r="Q142" s="53" t="e">
        <f>+$C$22*'10 - 2009'!AS142</f>
        <v>#DIV/0!</v>
      </c>
      <c r="R142" s="53" t="e">
        <f>+$C$22*'10 - 2009'!AT142</f>
        <v>#DIV/0!</v>
      </c>
      <c r="S142" s="53" t="e">
        <f>+$C$22*'10 - 2009'!AU142</f>
        <v>#DIV/0!</v>
      </c>
      <c r="T142" s="53" t="e">
        <f>+$C$22*'10 - 2009'!AV142</f>
        <v>#DIV/0!</v>
      </c>
      <c r="U142" s="53" t="e">
        <f>+$C$22*'10 - 2009'!AW142</f>
        <v>#DIV/0!</v>
      </c>
      <c r="V142" s="53" t="e">
        <f>+$C$22*'10 - 2009'!AX142</f>
        <v>#DIV/0!</v>
      </c>
      <c r="W142" s="53" t="e">
        <f>+$C$22*'10 - 2009'!AY142</f>
        <v>#DIV/0!</v>
      </c>
      <c r="X142" s="53" t="e">
        <f>+$C$22*'10 - 2009'!AZ142</f>
        <v>#DIV/0!</v>
      </c>
      <c r="Y142" s="53" t="e">
        <f>+$C$22*'10 - 2009'!BA142</f>
        <v>#DIV/0!</v>
      </c>
      <c r="Z142" s="53" t="e">
        <f>+$C$22*'10 - 2009'!BB142</f>
        <v>#DIV/0!</v>
      </c>
      <c r="AA142" s="53" t="e">
        <f>+$C$22*'10 - 2009'!BC142</f>
        <v>#DIV/0!</v>
      </c>
      <c r="AB142" s="53" t="e">
        <f>+$C$22*'10 - 2009'!BD142</f>
        <v>#DIV/0!</v>
      </c>
      <c r="AC142" s="53" t="e">
        <f>+$C$22*'10 - 2009'!BE142</f>
        <v>#DIV/0!</v>
      </c>
      <c r="AD142" s="53" t="e">
        <f>+$C$22*'10 - 2009'!BF142</f>
        <v>#DIV/0!</v>
      </c>
      <c r="AE142" s="53" t="e">
        <f>+$C$22*'10 - 2009'!BG142</f>
        <v>#DIV/0!</v>
      </c>
      <c r="AF142" s="53" t="e">
        <f>+$C$22*'10 - 2009'!BH142</f>
        <v>#DIV/0!</v>
      </c>
      <c r="AG142" s="53" t="e">
        <f>+$C$22*'10 - 2009'!BI142</f>
        <v>#DIV/0!</v>
      </c>
      <c r="AH142" s="53" t="e">
        <f>+$C$22*'10 - 2009'!BJ142</f>
        <v>#DIV/0!</v>
      </c>
      <c r="AI142" s="2"/>
    </row>
    <row r="143" spans="1:35">
      <c r="A143" s="63">
        <v>136</v>
      </c>
      <c r="B143" s="53">
        <f>+'10 - 2009'!B143</f>
        <v>0</v>
      </c>
      <c r="C143" s="53" t="e">
        <f>+'10 - 2009'!AE143/'10 - 2009'!BK143</f>
        <v>#DIV/0!</v>
      </c>
      <c r="D143" s="53" t="e">
        <f>+$C$22*'10 - 2009'!AF143</f>
        <v>#DIV/0!</v>
      </c>
      <c r="E143" s="53" t="e">
        <f>+$C$22*'10 - 2009'!AG143</f>
        <v>#DIV/0!</v>
      </c>
      <c r="F143" s="53" t="e">
        <f>+$C$22*'10 - 2009'!AH143</f>
        <v>#DIV/0!</v>
      </c>
      <c r="G143" s="53" t="e">
        <f>+$C$22*'10 - 2009'!AI143</f>
        <v>#DIV/0!</v>
      </c>
      <c r="H143" s="53" t="e">
        <f>+$C$22*'10 - 2009'!AJ143</f>
        <v>#DIV/0!</v>
      </c>
      <c r="I143" s="53" t="e">
        <f>+$C$22*'10 - 2009'!AK143</f>
        <v>#DIV/0!</v>
      </c>
      <c r="J143" s="53" t="e">
        <f>+$C$22*'10 - 2009'!AL143</f>
        <v>#DIV/0!</v>
      </c>
      <c r="K143" s="53" t="e">
        <f>+$C$22*'10 - 2009'!AM143</f>
        <v>#DIV/0!</v>
      </c>
      <c r="L143" s="53" t="e">
        <f>+$C$22*'10 - 2009'!AN143</f>
        <v>#DIV/0!</v>
      </c>
      <c r="M143" s="53" t="e">
        <f>+$C$22*'10 - 2009'!AO143</f>
        <v>#DIV/0!</v>
      </c>
      <c r="N143" s="53" t="e">
        <f>+$C$22*'10 - 2009'!AP143</f>
        <v>#DIV/0!</v>
      </c>
      <c r="O143" s="53" t="e">
        <f>+$C$22*'10 - 2009'!AQ143</f>
        <v>#DIV/0!</v>
      </c>
      <c r="P143" s="53" t="e">
        <f>+$C$22*'10 - 2009'!AR143</f>
        <v>#DIV/0!</v>
      </c>
      <c r="Q143" s="53" t="e">
        <f>+$C$22*'10 - 2009'!AS143</f>
        <v>#DIV/0!</v>
      </c>
      <c r="R143" s="53" t="e">
        <f>+$C$22*'10 - 2009'!AT143</f>
        <v>#DIV/0!</v>
      </c>
      <c r="S143" s="53" t="e">
        <f>+$C$22*'10 - 2009'!AU143</f>
        <v>#DIV/0!</v>
      </c>
      <c r="T143" s="53" t="e">
        <f>+$C$22*'10 - 2009'!AV143</f>
        <v>#DIV/0!</v>
      </c>
      <c r="U143" s="53" t="e">
        <f>+$C$22*'10 - 2009'!AW143</f>
        <v>#DIV/0!</v>
      </c>
      <c r="V143" s="53" t="e">
        <f>+$C$22*'10 - 2009'!AX143</f>
        <v>#DIV/0!</v>
      </c>
      <c r="W143" s="53" t="e">
        <f>+$C$22*'10 - 2009'!AY143</f>
        <v>#DIV/0!</v>
      </c>
      <c r="X143" s="53" t="e">
        <f>+$C$22*'10 - 2009'!AZ143</f>
        <v>#DIV/0!</v>
      </c>
      <c r="Y143" s="53" t="e">
        <f>+$C$22*'10 - 2009'!BA143</f>
        <v>#DIV/0!</v>
      </c>
      <c r="Z143" s="53" t="e">
        <f>+$C$22*'10 - 2009'!BB143</f>
        <v>#DIV/0!</v>
      </c>
      <c r="AA143" s="53" t="e">
        <f>+$C$22*'10 - 2009'!BC143</f>
        <v>#DIV/0!</v>
      </c>
      <c r="AB143" s="53" t="e">
        <f>+$C$22*'10 - 2009'!BD143</f>
        <v>#DIV/0!</v>
      </c>
      <c r="AC143" s="53" t="e">
        <f>+$C$22*'10 - 2009'!BE143</f>
        <v>#DIV/0!</v>
      </c>
      <c r="AD143" s="53" t="e">
        <f>+$C$22*'10 - 2009'!BF143</f>
        <v>#DIV/0!</v>
      </c>
      <c r="AE143" s="53" t="e">
        <f>+$C$22*'10 - 2009'!BG143</f>
        <v>#DIV/0!</v>
      </c>
      <c r="AF143" s="53" t="e">
        <f>+$C$22*'10 - 2009'!BH143</f>
        <v>#DIV/0!</v>
      </c>
      <c r="AG143" s="53" t="e">
        <f>+$C$22*'10 - 2009'!BI143</f>
        <v>#DIV/0!</v>
      </c>
      <c r="AH143" s="53" t="e">
        <f>+$C$22*'10 - 2009'!BJ143</f>
        <v>#DIV/0!</v>
      </c>
      <c r="AI143" s="2"/>
    </row>
    <row r="144" spans="1:35">
      <c r="A144" s="63">
        <v>137</v>
      </c>
      <c r="B144" s="53">
        <f>+'10 - 2009'!B144</f>
        <v>0</v>
      </c>
      <c r="C144" s="53" t="e">
        <f>+'10 - 2009'!AE144/'10 - 2009'!BK144</f>
        <v>#DIV/0!</v>
      </c>
      <c r="D144" s="53" t="e">
        <f>+$C$22*'10 - 2009'!AF144</f>
        <v>#DIV/0!</v>
      </c>
      <c r="E144" s="53" t="e">
        <f>+$C$22*'10 - 2009'!AG144</f>
        <v>#DIV/0!</v>
      </c>
      <c r="F144" s="53" t="e">
        <f>+$C$22*'10 - 2009'!AH144</f>
        <v>#DIV/0!</v>
      </c>
      <c r="G144" s="53" t="e">
        <f>+$C$22*'10 - 2009'!AI144</f>
        <v>#DIV/0!</v>
      </c>
      <c r="H144" s="53" t="e">
        <f>+$C$22*'10 - 2009'!AJ144</f>
        <v>#DIV/0!</v>
      </c>
      <c r="I144" s="53" t="e">
        <f>+$C$22*'10 - 2009'!AK144</f>
        <v>#DIV/0!</v>
      </c>
      <c r="J144" s="53" t="e">
        <f>+$C$22*'10 - 2009'!AL144</f>
        <v>#DIV/0!</v>
      </c>
      <c r="K144" s="53" t="e">
        <f>+$C$22*'10 - 2009'!AM144</f>
        <v>#DIV/0!</v>
      </c>
      <c r="L144" s="53" t="e">
        <f>+$C$22*'10 - 2009'!AN144</f>
        <v>#DIV/0!</v>
      </c>
      <c r="M144" s="53" t="e">
        <f>+$C$22*'10 - 2009'!AO144</f>
        <v>#DIV/0!</v>
      </c>
      <c r="N144" s="53" t="e">
        <f>+$C$22*'10 - 2009'!AP144</f>
        <v>#DIV/0!</v>
      </c>
      <c r="O144" s="53" t="e">
        <f>+$C$22*'10 - 2009'!AQ144</f>
        <v>#DIV/0!</v>
      </c>
      <c r="P144" s="53" t="e">
        <f>+$C$22*'10 - 2009'!AR144</f>
        <v>#DIV/0!</v>
      </c>
      <c r="Q144" s="53" t="e">
        <f>+$C$22*'10 - 2009'!AS144</f>
        <v>#DIV/0!</v>
      </c>
      <c r="R144" s="53" t="e">
        <f>+$C$22*'10 - 2009'!AT144</f>
        <v>#DIV/0!</v>
      </c>
      <c r="S144" s="53" t="e">
        <f>+$C$22*'10 - 2009'!AU144</f>
        <v>#DIV/0!</v>
      </c>
      <c r="T144" s="53" t="e">
        <f>+$C$22*'10 - 2009'!AV144</f>
        <v>#DIV/0!</v>
      </c>
      <c r="U144" s="53" t="e">
        <f>+$C$22*'10 - 2009'!AW144</f>
        <v>#DIV/0!</v>
      </c>
      <c r="V144" s="53" t="e">
        <f>+$C$22*'10 - 2009'!AX144</f>
        <v>#DIV/0!</v>
      </c>
      <c r="W144" s="53" t="e">
        <f>+$C$22*'10 - 2009'!AY144</f>
        <v>#DIV/0!</v>
      </c>
      <c r="X144" s="53" t="e">
        <f>+$C$22*'10 - 2009'!AZ144</f>
        <v>#DIV/0!</v>
      </c>
      <c r="Y144" s="53" t="e">
        <f>+$C$22*'10 - 2009'!BA144</f>
        <v>#DIV/0!</v>
      </c>
      <c r="Z144" s="53" t="e">
        <f>+$C$22*'10 - 2009'!BB144</f>
        <v>#DIV/0!</v>
      </c>
      <c r="AA144" s="53" t="e">
        <f>+$C$22*'10 - 2009'!BC144</f>
        <v>#DIV/0!</v>
      </c>
      <c r="AB144" s="53" t="e">
        <f>+$C$22*'10 - 2009'!BD144</f>
        <v>#DIV/0!</v>
      </c>
      <c r="AC144" s="53" t="e">
        <f>+$C$22*'10 - 2009'!BE144</f>
        <v>#DIV/0!</v>
      </c>
      <c r="AD144" s="53" t="e">
        <f>+$C$22*'10 - 2009'!BF144</f>
        <v>#DIV/0!</v>
      </c>
      <c r="AE144" s="53" t="e">
        <f>+$C$22*'10 - 2009'!BG144</f>
        <v>#DIV/0!</v>
      </c>
      <c r="AF144" s="53" t="e">
        <f>+$C$22*'10 - 2009'!BH144</f>
        <v>#DIV/0!</v>
      </c>
      <c r="AG144" s="53" t="e">
        <f>+$C$22*'10 - 2009'!BI144</f>
        <v>#DIV/0!</v>
      </c>
      <c r="AH144" s="53" t="e">
        <f>+$C$22*'10 - 2009'!BJ144</f>
        <v>#DIV/0!</v>
      </c>
      <c r="AI144" s="2"/>
    </row>
    <row r="145" spans="1:35">
      <c r="A145" s="63">
        <v>138</v>
      </c>
      <c r="B145" s="53">
        <f>+'10 - 2009'!B145</f>
        <v>0</v>
      </c>
      <c r="C145" s="53" t="e">
        <f>+'10 - 2009'!AE145/'10 - 2009'!BK145</f>
        <v>#DIV/0!</v>
      </c>
      <c r="D145" s="53" t="e">
        <f>+$C$22*'10 - 2009'!AF145</f>
        <v>#DIV/0!</v>
      </c>
      <c r="E145" s="53" t="e">
        <f>+$C$22*'10 - 2009'!AG145</f>
        <v>#DIV/0!</v>
      </c>
      <c r="F145" s="53" t="e">
        <f>+$C$22*'10 - 2009'!AH145</f>
        <v>#DIV/0!</v>
      </c>
      <c r="G145" s="53" t="e">
        <f>+$C$22*'10 - 2009'!AI145</f>
        <v>#DIV/0!</v>
      </c>
      <c r="H145" s="53" t="e">
        <f>+$C$22*'10 - 2009'!AJ145</f>
        <v>#DIV/0!</v>
      </c>
      <c r="I145" s="53" t="e">
        <f>+$C$22*'10 - 2009'!AK145</f>
        <v>#DIV/0!</v>
      </c>
      <c r="J145" s="53" t="e">
        <f>+$C$22*'10 - 2009'!AL145</f>
        <v>#DIV/0!</v>
      </c>
      <c r="K145" s="53" t="e">
        <f>+$C$22*'10 - 2009'!AM145</f>
        <v>#DIV/0!</v>
      </c>
      <c r="L145" s="53" t="e">
        <f>+$C$22*'10 - 2009'!AN145</f>
        <v>#DIV/0!</v>
      </c>
      <c r="M145" s="53" t="e">
        <f>+$C$22*'10 - 2009'!AO145</f>
        <v>#DIV/0!</v>
      </c>
      <c r="N145" s="53" t="e">
        <f>+$C$22*'10 - 2009'!AP145</f>
        <v>#DIV/0!</v>
      </c>
      <c r="O145" s="53" t="e">
        <f>+$C$22*'10 - 2009'!AQ145</f>
        <v>#DIV/0!</v>
      </c>
      <c r="P145" s="53" t="e">
        <f>+$C$22*'10 - 2009'!AR145</f>
        <v>#DIV/0!</v>
      </c>
      <c r="Q145" s="53" t="e">
        <f>+$C$22*'10 - 2009'!AS145</f>
        <v>#DIV/0!</v>
      </c>
      <c r="R145" s="53" t="e">
        <f>+$C$22*'10 - 2009'!AT145</f>
        <v>#DIV/0!</v>
      </c>
      <c r="S145" s="53" t="e">
        <f>+$C$22*'10 - 2009'!AU145</f>
        <v>#DIV/0!</v>
      </c>
      <c r="T145" s="53" t="e">
        <f>+$C$22*'10 - 2009'!AV145</f>
        <v>#DIV/0!</v>
      </c>
      <c r="U145" s="53" t="e">
        <f>+$C$22*'10 - 2009'!AW145</f>
        <v>#DIV/0!</v>
      </c>
      <c r="V145" s="53" t="e">
        <f>+$C$22*'10 - 2009'!AX145</f>
        <v>#DIV/0!</v>
      </c>
      <c r="W145" s="53" t="e">
        <f>+$C$22*'10 - 2009'!AY145</f>
        <v>#DIV/0!</v>
      </c>
      <c r="X145" s="53" t="e">
        <f>+$C$22*'10 - 2009'!AZ145</f>
        <v>#DIV/0!</v>
      </c>
      <c r="Y145" s="53" t="e">
        <f>+$C$22*'10 - 2009'!BA145</f>
        <v>#DIV/0!</v>
      </c>
      <c r="Z145" s="53" t="e">
        <f>+$C$22*'10 - 2009'!BB145</f>
        <v>#DIV/0!</v>
      </c>
      <c r="AA145" s="53" t="e">
        <f>+$C$22*'10 - 2009'!BC145</f>
        <v>#DIV/0!</v>
      </c>
      <c r="AB145" s="53" t="e">
        <f>+$C$22*'10 - 2009'!BD145</f>
        <v>#DIV/0!</v>
      </c>
      <c r="AC145" s="53" t="e">
        <f>+$C$22*'10 - 2009'!BE145</f>
        <v>#DIV/0!</v>
      </c>
      <c r="AD145" s="53" t="e">
        <f>+$C$22*'10 - 2009'!BF145</f>
        <v>#DIV/0!</v>
      </c>
      <c r="AE145" s="53" t="e">
        <f>+$C$22*'10 - 2009'!BG145</f>
        <v>#DIV/0!</v>
      </c>
      <c r="AF145" s="53" t="e">
        <f>+$C$22*'10 - 2009'!BH145</f>
        <v>#DIV/0!</v>
      </c>
      <c r="AG145" s="53" t="e">
        <f>+$C$22*'10 - 2009'!BI145</f>
        <v>#DIV/0!</v>
      </c>
      <c r="AH145" s="53" t="e">
        <f>+$C$22*'10 - 2009'!BJ145</f>
        <v>#DIV/0!</v>
      </c>
      <c r="AI145" s="2"/>
    </row>
    <row r="146" spans="1:35">
      <c r="A146" s="63">
        <v>139</v>
      </c>
      <c r="B146" s="53">
        <f>+'10 - 2009'!B146</f>
        <v>0</v>
      </c>
      <c r="C146" s="53" t="e">
        <f>+'10 - 2009'!AE146/'10 - 2009'!BK146</f>
        <v>#DIV/0!</v>
      </c>
      <c r="D146" s="53" t="e">
        <f>+$C$22*'10 - 2009'!AF146</f>
        <v>#DIV/0!</v>
      </c>
      <c r="E146" s="53" t="e">
        <f>+$C$22*'10 - 2009'!AG146</f>
        <v>#DIV/0!</v>
      </c>
      <c r="F146" s="53" t="e">
        <f>+$C$22*'10 - 2009'!AH146</f>
        <v>#DIV/0!</v>
      </c>
      <c r="G146" s="53" t="e">
        <f>+$C$22*'10 - 2009'!AI146</f>
        <v>#DIV/0!</v>
      </c>
      <c r="H146" s="53" t="e">
        <f>+$C$22*'10 - 2009'!AJ146</f>
        <v>#DIV/0!</v>
      </c>
      <c r="I146" s="53" t="e">
        <f>+$C$22*'10 - 2009'!AK146</f>
        <v>#DIV/0!</v>
      </c>
      <c r="J146" s="53" t="e">
        <f>+$C$22*'10 - 2009'!AL146</f>
        <v>#DIV/0!</v>
      </c>
      <c r="K146" s="53" t="e">
        <f>+$C$22*'10 - 2009'!AM146</f>
        <v>#DIV/0!</v>
      </c>
      <c r="L146" s="53" t="e">
        <f>+$C$22*'10 - 2009'!AN146</f>
        <v>#DIV/0!</v>
      </c>
      <c r="M146" s="53" t="e">
        <f>+$C$22*'10 - 2009'!AO146</f>
        <v>#DIV/0!</v>
      </c>
      <c r="N146" s="53" t="e">
        <f>+$C$22*'10 - 2009'!AP146</f>
        <v>#DIV/0!</v>
      </c>
      <c r="O146" s="53" t="e">
        <f>+$C$22*'10 - 2009'!AQ146</f>
        <v>#DIV/0!</v>
      </c>
      <c r="P146" s="53" t="e">
        <f>+$C$22*'10 - 2009'!AR146</f>
        <v>#DIV/0!</v>
      </c>
      <c r="Q146" s="53" t="e">
        <f>+$C$22*'10 - 2009'!AS146</f>
        <v>#DIV/0!</v>
      </c>
      <c r="R146" s="53" t="e">
        <f>+$C$22*'10 - 2009'!AT146</f>
        <v>#DIV/0!</v>
      </c>
      <c r="S146" s="53" t="e">
        <f>+$C$22*'10 - 2009'!AU146</f>
        <v>#DIV/0!</v>
      </c>
      <c r="T146" s="53" t="e">
        <f>+$C$22*'10 - 2009'!AV146</f>
        <v>#DIV/0!</v>
      </c>
      <c r="U146" s="53" t="e">
        <f>+$C$22*'10 - 2009'!AW146</f>
        <v>#DIV/0!</v>
      </c>
      <c r="V146" s="53" t="e">
        <f>+$C$22*'10 - 2009'!AX146</f>
        <v>#DIV/0!</v>
      </c>
      <c r="W146" s="53" t="e">
        <f>+$C$22*'10 - 2009'!AY146</f>
        <v>#DIV/0!</v>
      </c>
      <c r="X146" s="53" t="e">
        <f>+$C$22*'10 - 2009'!AZ146</f>
        <v>#DIV/0!</v>
      </c>
      <c r="Y146" s="53" t="e">
        <f>+$C$22*'10 - 2009'!BA146</f>
        <v>#DIV/0!</v>
      </c>
      <c r="Z146" s="53" t="e">
        <f>+$C$22*'10 - 2009'!BB146</f>
        <v>#DIV/0!</v>
      </c>
      <c r="AA146" s="53" t="e">
        <f>+$C$22*'10 - 2009'!BC146</f>
        <v>#DIV/0!</v>
      </c>
      <c r="AB146" s="53" t="e">
        <f>+$C$22*'10 - 2009'!BD146</f>
        <v>#DIV/0!</v>
      </c>
      <c r="AC146" s="53" t="e">
        <f>+$C$22*'10 - 2009'!BE146</f>
        <v>#DIV/0!</v>
      </c>
      <c r="AD146" s="53" t="e">
        <f>+$C$22*'10 - 2009'!BF146</f>
        <v>#DIV/0!</v>
      </c>
      <c r="AE146" s="53" t="e">
        <f>+$C$22*'10 - 2009'!BG146</f>
        <v>#DIV/0!</v>
      </c>
      <c r="AF146" s="53" t="e">
        <f>+$C$22*'10 - 2009'!BH146</f>
        <v>#DIV/0!</v>
      </c>
      <c r="AG146" s="53" t="e">
        <f>+$C$22*'10 - 2009'!BI146</f>
        <v>#DIV/0!</v>
      </c>
      <c r="AH146" s="53" t="e">
        <f>+$C$22*'10 - 2009'!BJ146</f>
        <v>#DIV/0!</v>
      </c>
      <c r="AI146" s="2"/>
    </row>
    <row r="147" spans="1:35">
      <c r="A147" s="63">
        <v>140</v>
      </c>
      <c r="B147" s="53">
        <f>+'10 - 2009'!B147</f>
        <v>0</v>
      </c>
      <c r="C147" s="53" t="e">
        <f>+'10 - 2009'!AE147/'10 - 2009'!BK147</f>
        <v>#DIV/0!</v>
      </c>
      <c r="D147" s="53" t="e">
        <f>+$C$22*'10 - 2009'!AF147</f>
        <v>#DIV/0!</v>
      </c>
      <c r="E147" s="53" t="e">
        <f>+$C$22*'10 - 2009'!AG147</f>
        <v>#DIV/0!</v>
      </c>
      <c r="F147" s="53" t="e">
        <f>+$C$22*'10 - 2009'!AH147</f>
        <v>#DIV/0!</v>
      </c>
      <c r="G147" s="53" t="e">
        <f>+$C$22*'10 - 2009'!AI147</f>
        <v>#DIV/0!</v>
      </c>
      <c r="H147" s="53" t="e">
        <f>+$C$22*'10 - 2009'!AJ147</f>
        <v>#DIV/0!</v>
      </c>
      <c r="I147" s="53" t="e">
        <f>+$C$22*'10 - 2009'!AK147</f>
        <v>#DIV/0!</v>
      </c>
      <c r="J147" s="53" t="e">
        <f>+$C$22*'10 - 2009'!AL147</f>
        <v>#DIV/0!</v>
      </c>
      <c r="K147" s="53" t="e">
        <f>+$C$22*'10 - 2009'!AM147</f>
        <v>#DIV/0!</v>
      </c>
      <c r="L147" s="53" t="e">
        <f>+$C$22*'10 - 2009'!AN147</f>
        <v>#DIV/0!</v>
      </c>
      <c r="M147" s="53" t="e">
        <f>+$C$22*'10 - 2009'!AO147</f>
        <v>#DIV/0!</v>
      </c>
      <c r="N147" s="53" t="e">
        <f>+$C$22*'10 - 2009'!AP147</f>
        <v>#DIV/0!</v>
      </c>
      <c r="O147" s="53" t="e">
        <f>+$C$22*'10 - 2009'!AQ147</f>
        <v>#DIV/0!</v>
      </c>
      <c r="P147" s="53" t="e">
        <f>+$C$22*'10 - 2009'!AR147</f>
        <v>#DIV/0!</v>
      </c>
      <c r="Q147" s="53" t="e">
        <f>+$C$22*'10 - 2009'!AS147</f>
        <v>#DIV/0!</v>
      </c>
      <c r="R147" s="53" t="e">
        <f>+$C$22*'10 - 2009'!AT147</f>
        <v>#DIV/0!</v>
      </c>
      <c r="S147" s="53" t="e">
        <f>+$C$22*'10 - 2009'!AU147</f>
        <v>#DIV/0!</v>
      </c>
      <c r="T147" s="53" t="e">
        <f>+$C$22*'10 - 2009'!AV147</f>
        <v>#DIV/0!</v>
      </c>
      <c r="U147" s="53" t="e">
        <f>+$C$22*'10 - 2009'!AW147</f>
        <v>#DIV/0!</v>
      </c>
      <c r="V147" s="53" t="e">
        <f>+$C$22*'10 - 2009'!AX147</f>
        <v>#DIV/0!</v>
      </c>
      <c r="W147" s="53" t="e">
        <f>+$C$22*'10 - 2009'!AY147</f>
        <v>#DIV/0!</v>
      </c>
      <c r="X147" s="53" t="e">
        <f>+$C$22*'10 - 2009'!AZ147</f>
        <v>#DIV/0!</v>
      </c>
      <c r="Y147" s="53" t="e">
        <f>+$C$22*'10 - 2009'!BA147</f>
        <v>#DIV/0!</v>
      </c>
      <c r="Z147" s="53" t="e">
        <f>+$C$22*'10 - 2009'!BB147</f>
        <v>#DIV/0!</v>
      </c>
      <c r="AA147" s="53" t="e">
        <f>+$C$22*'10 - 2009'!BC147</f>
        <v>#DIV/0!</v>
      </c>
      <c r="AB147" s="53" t="e">
        <f>+$C$22*'10 - 2009'!BD147</f>
        <v>#DIV/0!</v>
      </c>
      <c r="AC147" s="53" t="e">
        <f>+$C$22*'10 - 2009'!BE147</f>
        <v>#DIV/0!</v>
      </c>
      <c r="AD147" s="53" t="e">
        <f>+$C$22*'10 - 2009'!BF147</f>
        <v>#DIV/0!</v>
      </c>
      <c r="AE147" s="53" t="e">
        <f>+$C$22*'10 - 2009'!BG147</f>
        <v>#DIV/0!</v>
      </c>
      <c r="AF147" s="53" t="e">
        <f>+$C$22*'10 - 2009'!BH147</f>
        <v>#DIV/0!</v>
      </c>
      <c r="AG147" s="53" t="e">
        <f>+$C$22*'10 - 2009'!BI147</f>
        <v>#DIV/0!</v>
      </c>
      <c r="AH147" s="53" t="e">
        <f>+$C$22*'10 - 2009'!BJ147</f>
        <v>#DIV/0!</v>
      </c>
      <c r="AI147" s="2"/>
    </row>
    <row r="148" spans="1:35">
      <c r="A148" s="63">
        <v>141</v>
      </c>
      <c r="B148" s="53">
        <f>+'10 - 2009'!B148</f>
        <v>0</v>
      </c>
      <c r="C148" s="53" t="e">
        <f>+'10 - 2009'!AE148/'10 - 2009'!BK148</f>
        <v>#DIV/0!</v>
      </c>
      <c r="D148" s="53" t="e">
        <f>+$C$22*'10 - 2009'!AF148</f>
        <v>#DIV/0!</v>
      </c>
      <c r="E148" s="53" t="e">
        <f>+$C$22*'10 - 2009'!AG148</f>
        <v>#DIV/0!</v>
      </c>
      <c r="F148" s="53" t="e">
        <f>+$C$22*'10 - 2009'!AH148</f>
        <v>#DIV/0!</v>
      </c>
      <c r="G148" s="53" t="e">
        <f>+$C$22*'10 - 2009'!AI148</f>
        <v>#DIV/0!</v>
      </c>
      <c r="H148" s="53" t="e">
        <f>+$C$22*'10 - 2009'!AJ148</f>
        <v>#DIV/0!</v>
      </c>
      <c r="I148" s="53" t="e">
        <f>+$C$22*'10 - 2009'!AK148</f>
        <v>#DIV/0!</v>
      </c>
      <c r="J148" s="53" t="e">
        <f>+$C$22*'10 - 2009'!AL148</f>
        <v>#DIV/0!</v>
      </c>
      <c r="K148" s="53" t="e">
        <f>+$C$22*'10 - 2009'!AM148</f>
        <v>#DIV/0!</v>
      </c>
      <c r="L148" s="53" t="e">
        <f>+$C$22*'10 - 2009'!AN148</f>
        <v>#DIV/0!</v>
      </c>
      <c r="M148" s="53" t="e">
        <f>+$C$22*'10 - 2009'!AO148</f>
        <v>#DIV/0!</v>
      </c>
      <c r="N148" s="53" t="e">
        <f>+$C$22*'10 - 2009'!AP148</f>
        <v>#DIV/0!</v>
      </c>
      <c r="O148" s="53" t="e">
        <f>+$C$22*'10 - 2009'!AQ148</f>
        <v>#DIV/0!</v>
      </c>
      <c r="P148" s="53" t="e">
        <f>+$C$22*'10 - 2009'!AR148</f>
        <v>#DIV/0!</v>
      </c>
      <c r="Q148" s="53" t="e">
        <f>+$C$22*'10 - 2009'!AS148</f>
        <v>#DIV/0!</v>
      </c>
      <c r="R148" s="53" t="e">
        <f>+$C$22*'10 - 2009'!AT148</f>
        <v>#DIV/0!</v>
      </c>
      <c r="S148" s="53" t="e">
        <f>+$C$22*'10 - 2009'!AU148</f>
        <v>#DIV/0!</v>
      </c>
      <c r="T148" s="53" t="e">
        <f>+$C$22*'10 - 2009'!AV148</f>
        <v>#DIV/0!</v>
      </c>
      <c r="U148" s="53" t="e">
        <f>+$C$22*'10 - 2009'!AW148</f>
        <v>#DIV/0!</v>
      </c>
      <c r="V148" s="53" t="e">
        <f>+$C$22*'10 - 2009'!AX148</f>
        <v>#DIV/0!</v>
      </c>
      <c r="W148" s="53" t="e">
        <f>+$C$22*'10 - 2009'!AY148</f>
        <v>#DIV/0!</v>
      </c>
      <c r="X148" s="53" t="e">
        <f>+$C$22*'10 - 2009'!AZ148</f>
        <v>#DIV/0!</v>
      </c>
      <c r="Y148" s="53" t="e">
        <f>+$C$22*'10 - 2009'!BA148</f>
        <v>#DIV/0!</v>
      </c>
      <c r="Z148" s="53" t="e">
        <f>+$C$22*'10 - 2009'!BB148</f>
        <v>#DIV/0!</v>
      </c>
      <c r="AA148" s="53" t="e">
        <f>+$C$22*'10 - 2009'!BC148</f>
        <v>#DIV/0!</v>
      </c>
      <c r="AB148" s="53" t="e">
        <f>+$C$22*'10 - 2009'!BD148</f>
        <v>#DIV/0!</v>
      </c>
      <c r="AC148" s="53" t="e">
        <f>+$C$22*'10 - 2009'!BE148</f>
        <v>#DIV/0!</v>
      </c>
      <c r="AD148" s="53" t="e">
        <f>+$C$22*'10 - 2009'!BF148</f>
        <v>#DIV/0!</v>
      </c>
      <c r="AE148" s="53" t="e">
        <f>+$C$22*'10 - 2009'!BG148</f>
        <v>#DIV/0!</v>
      </c>
      <c r="AF148" s="53" t="e">
        <f>+$C$22*'10 - 2009'!BH148</f>
        <v>#DIV/0!</v>
      </c>
      <c r="AG148" s="53" t="e">
        <f>+$C$22*'10 - 2009'!BI148</f>
        <v>#DIV/0!</v>
      </c>
      <c r="AH148" s="53" t="e">
        <f>+$C$22*'10 - 2009'!BJ148</f>
        <v>#DIV/0!</v>
      </c>
      <c r="AI148" s="2"/>
    </row>
    <row r="149" spans="1:35">
      <c r="A149" s="63">
        <v>142</v>
      </c>
      <c r="B149" s="53">
        <f>+'10 - 2009'!B149</f>
        <v>0</v>
      </c>
      <c r="C149" s="53" t="e">
        <f>+'10 - 2009'!AE149/'10 - 2009'!BK149</f>
        <v>#DIV/0!</v>
      </c>
      <c r="D149" s="53" t="e">
        <f>+$C$22*'10 - 2009'!AF149</f>
        <v>#DIV/0!</v>
      </c>
      <c r="E149" s="53" t="e">
        <f>+$C$22*'10 - 2009'!AG149</f>
        <v>#DIV/0!</v>
      </c>
      <c r="F149" s="53" t="e">
        <f>+$C$22*'10 - 2009'!AH149</f>
        <v>#DIV/0!</v>
      </c>
      <c r="G149" s="53" t="e">
        <f>+$C$22*'10 - 2009'!AI149</f>
        <v>#DIV/0!</v>
      </c>
      <c r="H149" s="53" t="e">
        <f>+$C$22*'10 - 2009'!AJ149</f>
        <v>#DIV/0!</v>
      </c>
      <c r="I149" s="53" t="e">
        <f>+$C$22*'10 - 2009'!AK149</f>
        <v>#DIV/0!</v>
      </c>
      <c r="J149" s="53" t="e">
        <f>+$C$22*'10 - 2009'!AL149</f>
        <v>#DIV/0!</v>
      </c>
      <c r="K149" s="53" t="e">
        <f>+$C$22*'10 - 2009'!AM149</f>
        <v>#DIV/0!</v>
      </c>
      <c r="L149" s="53" t="e">
        <f>+$C$22*'10 - 2009'!AN149</f>
        <v>#DIV/0!</v>
      </c>
      <c r="M149" s="53" t="e">
        <f>+$C$22*'10 - 2009'!AO149</f>
        <v>#DIV/0!</v>
      </c>
      <c r="N149" s="53" t="e">
        <f>+$C$22*'10 - 2009'!AP149</f>
        <v>#DIV/0!</v>
      </c>
      <c r="O149" s="53" t="e">
        <f>+$C$22*'10 - 2009'!AQ149</f>
        <v>#DIV/0!</v>
      </c>
      <c r="P149" s="53" t="e">
        <f>+$C$22*'10 - 2009'!AR149</f>
        <v>#DIV/0!</v>
      </c>
      <c r="Q149" s="53" t="e">
        <f>+$C$22*'10 - 2009'!AS149</f>
        <v>#DIV/0!</v>
      </c>
      <c r="R149" s="53" t="e">
        <f>+$C$22*'10 - 2009'!AT149</f>
        <v>#DIV/0!</v>
      </c>
      <c r="S149" s="53" t="e">
        <f>+$C$22*'10 - 2009'!AU149</f>
        <v>#DIV/0!</v>
      </c>
      <c r="T149" s="53" t="e">
        <f>+$C$22*'10 - 2009'!AV149</f>
        <v>#DIV/0!</v>
      </c>
      <c r="U149" s="53" t="e">
        <f>+$C$22*'10 - 2009'!AW149</f>
        <v>#DIV/0!</v>
      </c>
      <c r="V149" s="53" t="e">
        <f>+$C$22*'10 - 2009'!AX149</f>
        <v>#DIV/0!</v>
      </c>
      <c r="W149" s="53" t="e">
        <f>+$C$22*'10 - 2009'!AY149</f>
        <v>#DIV/0!</v>
      </c>
      <c r="X149" s="53" t="e">
        <f>+$C$22*'10 - 2009'!AZ149</f>
        <v>#DIV/0!</v>
      </c>
      <c r="Y149" s="53" t="e">
        <f>+$C$22*'10 - 2009'!BA149</f>
        <v>#DIV/0!</v>
      </c>
      <c r="Z149" s="53" t="e">
        <f>+$C$22*'10 - 2009'!BB149</f>
        <v>#DIV/0!</v>
      </c>
      <c r="AA149" s="53" t="e">
        <f>+$C$22*'10 - 2009'!BC149</f>
        <v>#DIV/0!</v>
      </c>
      <c r="AB149" s="53" t="e">
        <f>+$C$22*'10 - 2009'!BD149</f>
        <v>#DIV/0!</v>
      </c>
      <c r="AC149" s="53" t="e">
        <f>+$C$22*'10 - 2009'!BE149</f>
        <v>#DIV/0!</v>
      </c>
      <c r="AD149" s="53" t="e">
        <f>+$C$22*'10 - 2009'!BF149</f>
        <v>#DIV/0!</v>
      </c>
      <c r="AE149" s="53" t="e">
        <f>+$C$22*'10 - 2009'!BG149</f>
        <v>#DIV/0!</v>
      </c>
      <c r="AF149" s="53" t="e">
        <f>+$C$22*'10 - 2009'!BH149</f>
        <v>#DIV/0!</v>
      </c>
      <c r="AG149" s="53" t="e">
        <f>+$C$22*'10 - 2009'!BI149</f>
        <v>#DIV/0!</v>
      </c>
      <c r="AH149" s="53" t="e">
        <f>+$C$22*'10 - 2009'!BJ149</f>
        <v>#DIV/0!</v>
      </c>
      <c r="AI149" s="2"/>
    </row>
    <row r="150" spans="1:35">
      <c r="A150" s="63">
        <v>143</v>
      </c>
      <c r="B150" s="53">
        <f>+'10 - 2009'!B150</f>
        <v>0</v>
      </c>
      <c r="C150" s="53" t="e">
        <f>+'10 - 2009'!AE150/'10 - 2009'!BK150</f>
        <v>#DIV/0!</v>
      </c>
      <c r="D150" s="53" t="e">
        <f>+$C$22*'10 - 2009'!AF150</f>
        <v>#DIV/0!</v>
      </c>
      <c r="E150" s="53" t="e">
        <f>+$C$22*'10 - 2009'!AG150</f>
        <v>#DIV/0!</v>
      </c>
      <c r="F150" s="53" t="e">
        <f>+$C$22*'10 - 2009'!AH150</f>
        <v>#DIV/0!</v>
      </c>
      <c r="G150" s="53" t="e">
        <f>+$C$22*'10 - 2009'!AI150</f>
        <v>#DIV/0!</v>
      </c>
      <c r="H150" s="53" t="e">
        <f>+$C$22*'10 - 2009'!AJ150</f>
        <v>#DIV/0!</v>
      </c>
      <c r="I150" s="53" t="e">
        <f>+$C$22*'10 - 2009'!AK150</f>
        <v>#DIV/0!</v>
      </c>
      <c r="J150" s="53" t="e">
        <f>+$C$22*'10 - 2009'!AL150</f>
        <v>#DIV/0!</v>
      </c>
      <c r="K150" s="53" t="e">
        <f>+$C$22*'10 - 2009'!AM150</f>
        <v>#DIV/0!</v>
      </c>
      <c r="L150" s="53" t="e">
        <f>+$C$22*'10 - 2009'!AN150</f>
        <v>#DIV/0!</v>
      </c>
      <c r="M150" s="53" t="e">
        <f>+$C$22*'10 - 2009'!AO150</f>
        <v>#DIV/0!</v>
      </c>
      <c r="N150" s="53" t="e">
        <f>+$C$22*'10 - 2009'!AP150</f>
        <v>#DIV/0!</v>
      </c>
      <c r="O150" s="53" t="e">
        <f>+$C$22*'10 - 2009'!AQ150</f>
        <v>#DIV/0!</v>
      </c>
      <c r="P150" s="53" t="e">
        <f>+$C$22*'10 - 2009'!AR150</f>
        <v>#DIV/0!</v>
      </c>
      <c r="Q150" s="53" t="e">
        <f>+$C$22*'10 - 2009'!AS150</f>
        <v>#DIV/0!</v>
      </c>
      <c r="R150" s="53" t="e">
        <f>+$C$22*'10 - 2009'!AT150</f>
        <v>#DIV/0!</v>
      </c>
      <c r="S150" s="53" t="e">
        <f>+$C$22*'10 - 2009'!AU150</f>
        <v>#DIV/0!</v>
      </c>
      <c r="T150" s="53" t="e">
        <f>+$C$22*'10 - 2009'!AV150</f>
        <v>#DIV/0!</v>
      </c>
      <c r="U150" s="53" t="e">
        <f>+$C$22*'10 - 2009'!AW150</f>
        <v>#DIV/0!</v>
      </c>
      <c r="V150" s="53" t="e">
        <f>+$C$22*'10 - 2009'!AX150</f>
        <v>#DIV/0!</v>
      </c>
      <c r="W150" s="53" t="e">
        <f>+$C$22*'10 - 2009'!AY150</f>
        <v>#DIV/0!</v>
      </c>
      <c r="X150" s="53" t="e">
        <f>+$C$22*'10 - 2009'!AZ150</f>
        <v>#DIV/0!</v>
      </c>
      <c r="Y150" s="53" t="e">
        <f>+$C$22*'10 - 2009'!BA150</f>
        <v>#DIV/0!</v>
      </c>
      <c r="Z150" s="53" t="e">
        <f>+$C$22*'10 - 2009'!BB150</f>
        <v>#DIV/0!</v>
      </c>
      <c r="AA150" s="53" t="e">
        <f>+$C$22*'10 - 2009'!BC150</f>
        <v>#DIV/0!</v>
      </c>
      <c r="AB150" s="53" t="e">
        <f>+$C$22*'10 - 2009'!BD150</f>
        <v>#DIV/0!</v>
      </c>
      <c r="AC150" s="53" t="e">
        <f>+$C$22*'10 - 2009'!BE150</f>
        <v>#DIV/0!</v>
      </c>
      <c r="AD150" s="53" t="e">
        <f>+$C$22*'10 - 2009'!BF150</f>
        <v>#DIV/0!</v>
      </c>
      <c r="AE150" s="53" t="e">
        <f>+$C$22*'10 - 2009'!BG150</f>
        <v>#DIV/0!</v>
      </c>
      <c r="AF150" s="53" t="e">
        <f>+$C$22*'10 - 2009'!BH150</f>
        <v>#DIV/0!</v>
      </c>
      <c r="AG150" s="53" t="e">
        <f>+$C$22*'10 - 2009'!BI150</f>
        <v>#DIV/0!</v>
      </c>
      <c r="AH150" s="53" t="e">
        <f>+$C$22*'10 - 2009'!BJ150</f>
        <v>#DIV/0!</v>
      </c>
      <c r="AI150" s="2"/>
    </row>
    <row r="151" spans="1:35">
      <c r="A151" s="63">
        <v>144</v>
      </c>
      <c r="B151" s="53">
        <f>+'10 - 2009'!B151</f>
        <v>0</v>
      </c>
      <c r="C151" s="53" t="e">
        <f>+'10 - 2009'!AE151/'10 - 2009'!BK151</f>
        <v>#DIV/0!</v>
      </c>
      <c r="D151" s="53" t="e">
        <f>+$C$22*'10 - 2009'!AF151</f>
        <v>#DIV/0!</v>
      </c>
      <c r="E151" s="53" t="e">
        <f>+$C$22*'10 - 2009'!AG151</f>
        <v>#DIV/0!</v>
      </c>
      <c r="F151" s="53" t="e">
        <f>+$C$22*'10 - 2009'!AH151</f>
        <v>#DIV/0!</v>
      </c>
      <c r="G151" s="53" t="e">
        <f>+$C$22*'10 - 2009'!AI151</f>
        <v>#DIV/0!</v>
      </c>
      <c r="H151" s="53" t="e">
        <f>+$C$22*'10 - 2009'!AJ151</f>
        <v>#DIV/0!</v>
      </c>
      <c r="I151" s="53" t="e">
        <f>+$C$22*'10 - 2009'!AK151</f>
        <v>#DIV/0!</v>
      </c>
      <c r="J151" s="53" t="e">
        <f>+$C$22*'10 - 2009'!AL151</f>
        <v>#DIV/0!</v>
      </c>
      <c r="K151" s="53" t="e">
        <f>+$C$22*'10 - 2009'!AM151</f>
        <v>#DIV/0!</v>
      </c>
      <c r="L151" s="53" t="e">
        <f>+$C$22*'10 - 2009'!AN151</f>
        <v>#DIV/0!</v>
      </c>
      <c r="M151" s="53" t="e">
        <f>+$C$22*'10 - 2009'!AO151</f>
        <v>#DIV/0!</v>
      </c>
      <c r="N151" s="53" t="e">
        <f>+$C$22*'10 - 2009'!AP151</f>
        <v>#DIV/0!</v>
      </c>
      <c r="O151" s="53" t="e">
        <f>+$C$22*'10 - 2009'!AQ151</f>
        <v>#DIV/0!</v>
      </c>
      <c r="P151" s="53" t="e">
        <f>+$C$22*'10 - 2009'!AR151</f>
        <v>#DIV/0!</v>
      </c>
      <c r="Q151" s="53" t="e">
        <f>+$C$22*'10 - 2009'!AS151</f>
        <v>#DIV/0!</v>
      </c>
      <c r="R151" s="53" t="e">
        <f>+$C$22*'10 - 2009'!AT151</f>
        <v>#DIV/0!</v>
      </c>
      <c r="S151" s="53" t="e">
        <f>+$C$22*'10 - 2009'!AU151</f>
        <v>#DIV/0!</v>
      </c>
      <c r="T151" s="53" t="e">
        <f>+$C$22*'10 - 2009'!AV151</f>
        <v>#DIV/0!</v>
      </c>
      <c r="U151" s="53" t="e">
        <f>+$C$22*'10 - 2009'!AW151</f>
        <v>#DIV/0!</v>
      </c>
      <c r="V151" s="53" t="e">
        <f>+$C$22*'10 - 2009'!AX151</f>
        <v>#DIV/0!</v>
      </c>
      <c r="W151" s="53" t="e">
        <f>+$C$22*'10 - 2009'!AY151</f>
        <v>#DIV/0!</v>
      </c>
      <c r="X151" s="53" t="e">
        <f>+$C$22*'10 - 2009'!AZ151</f>
        <v>#DIV/0!</v>
      </c>
      <c r="Y151" s="53" t="e">
        <f>+$C$22*'10 - 2009'!BA151</f>
        <v>#DIV/0!</v>
      </c>
      <c r="Z151" s="53" t="e">
        <f>+$C$22*'10 - 2009'!BB151</f>
        <v>#DIV/0!</v>
      </c>
      <c r="AA151" s="53" t="e">
        <f>+$C$22*'10 - 2009'!BC151</f>
        <v>#DIV/0!</v>
      </c>
      <c r="AB151" s="53" t="e">
        <f>+$C$22*'10 - 2009'!BD151</f>
        <v>#DIV/0!</v>
      </c>
      <c r="AC151" s="53" t="e">
        <f>+$C$22*'10 - 2009'!BE151</f>
        <v>#DIV/0!</v>
      </c>
      <c r="AD151" s="53" t="e">
        <f>+$C$22*'10 - 2009'!BF151</f>
        <v>#DIV/0!</v>
      </c>
      <c r="AE151" s="53" t="e">
        <f>+$C$22*'10 - 2009'!BG151</f>
        <v>#DIV/0!</v>
      </c>
      <c r="AF151" s="53" t="e">
        <f>+$C$22*'10 - 2009'!BH151</f>
        <v>#DIV/0!</v>
      </c>
      <c r="AG151" s="53" t="e">
        <f>+$C$22*'10 - 2009'!BI151</f>
        <v>#DIV/0!</v>
      </c>
      <c r="AH151" s="53" t="e">
        <f>+$C$22*'10 - 2009'!BJ151</f>
        <v>#DIV/0!</v>
      </c>
      <c r="AI151" s="2"/>
    </row>
    <row r="152" spans="1:35">
      <c r="A152" s="63">
        <v>145</v>
      </c>
      <c r="B152" s="53">
        <f>+'10 - 2009'!B152</f>
        <v>0</v>
      </c>
      <c r="C152" s="53" t="e">
        <f>+'10 - 2009'!AE152/'10 - 2009'!BK152</f>
        <v>#DIV/0!</v>
      </c>
      <c r="D152" s="53" t="e">
        <f>+$C$22*'10 - 2009'!AF152</f>
        <v>#DIV/0!</v>
      </c>
      <c r="E152" s="53" t="e">
        <f>+$C$22*'10 - 2009'!AG152</f>
        <v>#DIV/0!</v>
      </c>
      <c r="F152" s="53" t="e">
        <f>+$C$22*'10 - 2009'!AH152</f>
        <v>#DIV/0!</v>
      </c>
      <c r="G152" s="53" t="e">
        <f>+$C$22*'10 - 2009'!AI152</f>
        <v>#DIV/0!</v>
      </c>
      <c r="H152" s="53" t="e">
        <f>+$C$22*'10 - 2009'!AJ152</f>
        <v>#DIV/0!</v>
      </c>
      <c r="I152" s="53" t="e">
        <f>+$C$22*'10 - 2009'!AK152</f>
        <v>#DIV/0!</v>
      </c>
      <c r="J152" s="53" t="e">
        <f>+$C$22*'10 - 2009'!AL152</f>
        <v>#DIV/0!</v>
      </c>
      <c r="K152" s="53" t="e">
        <f>+$C$22*'10 - 2009'!AM152</f>
        <v>#DIV/0!</v>
      </c>
      <c r="L152" s="53" t="e">
        <f>+$C$22*'10 - 2009'!AN152</f>
        <v>#DIV/0!</v>
      </c>
      <c r="M152" s="53" t="e">
        <f>+$C$22*'10 - 2009'!AO152</f>
        <v>#DIV/0!</v>
      </c>
      <c r="N152" s="53" t="e">
        <f>+$C$22*'10 - 2009'!AP152</f>
        <v>#DIV/0!</v>
      </c>
      <c r="O152" s="53" t="e">
        <f>+$C$22*'10 - 2009'!AQ152</f>
        <v>#DIV/0!</v>
      </c>
      <c r="P152" s="53" t="e">
        <f>+$C$22*'10 - 2009'!AR152</f>
        <v>#DIV/0!</v>
      </c>
      <c r="Q152" s="53" t="e">
        <f>+$C$22*'10 - 2009'!AS152</f>
        <v>#DIV/0!</v>
      </c>
      <c r="R152" s="53" t="e">
        <f>+$C$22*'10 - 2009'!AT152</f>
        <v>#DIV/0!</v>
      </c>
      <c r="S152" s="53" t="e">
        <f>+$C$22*'10 - 2009'!AU152</f>
        <v>#DIV/0!</v>
      </c>
      <c r="T152" s="53" t="e">
        <f>+$C$22*'10 - 2009'!AV152</f>
        <v>#DIV/0!</v>
      </c>
      <c r="U152" s="53" t="e">
        <f>+$C$22*'10 - 2009'!AW152</f>
        <v>#DIV/0!</v>
      </c>
      <c r="V152" s="53" t="e">
        <f>+$C$22*'10 - 2009'!AX152</f>
        <v>#DIV/0!</v>
      </c>
      <c r="W152" s="53" t="e">
        <f>+$C$22*'10 - 2009'!AY152</f>
        <v>#DIV/0!</v>
      </c>
      <c r="X152" s="53" t="e">
        <f>+$C$22*'10 - 2009'!AZ152</f>
        <v>#DIV/0!</v>
      </c>
      <c r="Y152" s="53" t="e">
        <f>+$C$22*'10 - 2009'!BA152</f>
        <v>#DIV/0!</v>
      </c>
      <c r="Z152" s="53" t="e">
        <f>+$C$22*'10 - 2009'!BB152</f>
        <v>#DIV/0!</v>
      </c>
      <c r="AA152" s="53" t="e">
        <f>+$C$22*'10 - 2009'!BC152</f>
        <v>#DIV/0!</v>
      </c>
      <c r="AB152" s="53" t="e">
        <f>+$C$22*'10 - 2009'!BD152</f>
        <v>#DIV/0!</v>
      </c>
      <c r="AC152" s="53" t="e">
        <f>+$C$22*'10 - 2009'!BE152</f>
        <v>#DIV/0!</v>
      </c>
      <c r="AD152" s="53" t="e">
        <f>+$C$22*'10 - 2009'!BF152</f>
        <v>#DIV/0!</v>
      </c>
      <c r="AE152" s="53" t="e">
        <f>+$C$22*'10 - 2009'!BG152</f>
        <v>#DIV/0!</v>
      </c>
      <c r="AF152" s="53" t="e">
        <f>+$C$22*'10 - 2009'!BH152</f>
        <v>#DIV/0!</v>
      </c>
      <c r="AG152" s="53" t="e">
        <f>+$C$22*'10 - 2009'!BI152</f>
        <v>#DIV/0!</v>
      </c>
      <c r="AH152" s="53" t="e">
        <f>+$C$22*'10 - 2009'!BJ152</f>
        <v>#DIV/0!</v>
      </c>
      <c r="AI152" s="2"/>
    </row>
    <row r="153" spans="1:35">
      <c r="A153" s="63">
        <v>146</v>
      </c>
      <c r="B153" s="53">
        <f>+'10 - 2009'!B153</f>
        <v>0</v>
      </c>
      <c r="C153" s="53" t="e">
        <f>+'10 - 2009'!AE153/'10 - 2009'!BK153</f>
        <v>#DIV/0!</v>
      </c>
      <c r="D153" s="53" t="e">
        <f>+$C$22*'10 - 2009'!AF153</f>
        <v>#DIV/0!</v>
      </c>
      <c r="E153" s="53" t="e">
        <f>+$C$22*'10 - 2009'!AG153</f>
        <v>#DIV/0!</v>
      </c>
      <c r="F153" s="53" t="e">
        <f>+$C$22*'10 - 2009'!AH153</f>
        <v>#DIV/0!</v>
      </c>
      <c r="G153" s="53" t="e">
        <f>+$C$22*'10 - 2009'!AI153</f>
        <v>#DIV/0!</v>
      </c>
      <c r="H153" s="53" t="e">
        <f>+$C$22*'10 - 2009'!AJ153</f>
        <v>#DIV/0!</v>
      </c>
      <c r="I153" s="53" t="e">
        <f>+$C$22*'10 - 2009'!AK153</f>
        <v>#DIV/0!</v>
      </c>
      <c r="J153" s="53" t="e">
        <f>+$C$22*'10 - 2009'!AL153</f>
        <v>#DIV/0!</v>
      </c>
      <c r="K153" s="53" t="e">
        <f>+$C$22*'10 - 2009'!AM153</f>
        <v>#DIV/0!</v>
      </c>
      <c r="L153" s="53" t="e">
        <f>+$C$22*'10 - 2009'!AN153</f>
        <v>#DIV/0!</v>
      </c>
      <c r="M153" s="53" t="e">
        <f>+$C$22*'10 - 2009'!AO153</f>
        <v>#DIV/0!</v>
      </c>
      <c r="N153" s="53" t="e">
        <f>+$C$22*'10 - 2009'!AP153</f>
        <v>#DIV/0!</v>
      </c>
      <c r="O153" s="53" t="e">
        <f>+$C$22*'10 - 2009'!AQ153</f>
        <v>#DIV/0!</v>
      </c>
      <c r="P153" s="53" t="e">
        <f>+$C$22*'10 - 2009'!AR153</f>
        <v>#DIV/0!</v>
      </c>
      <c r="Q153" s="53" t="e">
        <f>+$C$22*'10 - 2009'!AS153</f>
        <v>#DIV/0!</v>
      </c>
      <c r="R153" s="53" t="e">
        <f>+$C$22*'10 - 2009'!AT153</f>
        <v>#DIV/0!</v>
      </c>
      <c r="S153" s="53" t="e">
        <f>+$C$22*'10 - 2009'!AU153</f>
        <v>#DIV/0!</v>
      </c>
      <c r="T153" s="53" t="e">
        <f>+$C$22*'10 - 2009'!AV153</f>
        <v>#DIV/0!</v>
      </c>
      <c r="U153" s="53" t="e">
        <f>+$C$22*'10 - 2009'!AW153</f>
        <v>#DIV/0!</v>
      </c>
      <c r="V153" s="53" t="e">
        <f>+$C$22*'10 - 2009'!AX153</f>
        <v>#DIV/0!</v>
      </c>
      <c r="W153" s="53" t="e">
        <f>+$C$22*'10 - 2009'!AY153</f>
        <v>#DIV/0!</v>
      </c>
      <c r="X153" s="53" t="e">
        <f>+$C$22*'10 - 2009'!AZ153</f>
        <v>#DIV/0!</v>
      </c>
      <c r="Y153" s="53" t="e">
        <f>+$C$22*'10 - 2009'!BA153</f>
        <v>#DIV/0!</v>
      </c>
      <c r="Z153" s="53" t="e">
        <f>+$C$22*'10 - 2009'!BB153</f>
        <v>#DIV/0!</v>
      </c>
      <c r="AA153" s="53" t="e">
        <f>+$C$22*'10 - 2009'!BC153</f>
        <v>#DIV/0!</v>
      </c>
      <c r="AB153" s="53" t="e">
        <f>+$C$22*'10 - 2009'!BD153</f>
        <v>#DIV/0!</v>
      </c>
      <c r="AC153" s="53" t="e">
        <f>+$C$22*'10 - 2009'!BE153</f>
        <v>#DIV/0!</v>
      </c>
      <c r="AD153" s="53" t="e">
        <f>+$C$22*'10 - 2009'!BF153</f>
        <v>#DIV/0!</v>
      </c>
      <c r="AE153" s="53" t="e">
        <f>+$C$22*'10 - 2009'!BG153</f>
        <v>#DIV/0!</v>
      </c>
      <c r="AF153" s="53" t="e">
        <f>+$C$22*'10 - 2009'!BH153</f>
        <v>#DIV/0!</v>
      </c>
      <c r="AG153" s="53" t="e">
        <f>+$C$22*'10 - 2009'!BI153</f>
        <v>#DIV/0!</v>
      </c>
      <c r="AH153" s="53" t="e">
        <f>+$C$22*'10 - 2009'!BJ153</f>
        <v>#DIV/0!</v>
      </c>
      <c r="AI153" s="2"/>
    </row>
    <row r="154" spans="1:35">
      <c r="A154" s="63">
        <v>147</v>
      </c>
      <c r="B154" s="53">
        <f>+'10 - 2009'!B154</f>
        <v>0</v>
      </c>
      <c r="C154" s="53" t="e">
        <f>+'10 - 2009'!AE154/'10 - 2009'!BK154</f>
        <v>#DIV/0!</v>
      </c>
      <c r="D154" s="53" t="e">
        <f>+$C$22*'10 - 2009'!AF154</f>
        <v>#DIV/0!</v>
      </c>
      <c r="E154" s="53" t="e">
        <f>+$C$22*'10 - 2009'!AG154</f>
        <v>#DIV/0!</v>
      </c>
      <c r="F154" s="53" t="e">
        <f>+$C$22*'10 - 2009'!AH154</f>
        <v>#DIV/0!</v>
      </c>
      <c r="G154" s="53" t="e">
        <f>+$C$22*'10 - 2009'!AI154</f>
        <v>#DIV/0!</v>
      </c>
      <c r="H154" s="53" t="e">
        <f>+$C$22*'10 - 2009'!AJ154</f>
        <v>#DIV/0!</v>
      </c>
      <c r="I154" s="53" t="e">
        <f>+$C$22*'10 - 2009'!AK154</f>
        <v>#DIV/0!</v>
      </c>
      <c r="J154" s="53" t="e">
        <f>+$C$22*'10 - 2009'!AL154</f>
        <v>#DIV/0!</v>
      </c>
      <c r="K154" s="53" t="e">
        <f>+$C$22*'10 - 2009'!AM154</f>
        <v>#DIV/0!</v>
      </c>
      <c r="L154" s="53" t="e">
        <f>+$C$22*'10 - 2009'!AN154</f>
        <v>#DIV/0!</v>
      </c>
      <c r="M154" s="53" t="e">
        <f>+$C$22*'10 - 2009'!AO154</f>
        <v>#DIV/0!</v>
      </c>
      <c r="N154" s="53" t="e">
        <f>+$C$22*'10 - 2009'!AP154</f>
        <v>#DIV/0!</v>
      </c>
      <c r="O154" s="53" t="e">
        <f>+$C$22*'10 - 2009'!AQ154</f>
        <v>#DIV/0!</v>
      </c>
      <c r="P154" s="53" t="e">
        <f>+$C$22*'10 - 2009'!AR154</f>
        <v>#DIV/0!</v>
      </c>
      <c r="Q154" s="53" t="e">
        <f>+$C$22*'10 - 2009'!AS154</f>
        <v>#DIV/0!</v>
      </c>
      <c r="R154" s="53" t="e">
        <f>+$C$22*'10 - 2009'!AT154</f>
        <v>#DIV/0!</v>
      </c>
      <c r="S154" s="53" t="e">
        <f>+$C$22*'10 - 2009'!AU154</f>
        <v>#DIV/0!</v>
      </c>
      <c r="T154" s="53" t="e">
        <f>+$C$22*'10 - 2009'!AV154</f>
        <v>#DIV/0!</v>
      </c>
      <c r="U154" s="53" t="e">
        <f>+$C$22*'10 - 2009'!AW154</f>
        <v>#DIV/0!</v>
      </c>
      <c r="V154" s="53" t="e">
        <f>+$C$22*'10 - 2009'!AX154</f>
        <v>#DIV/0!</v>
      </c>
      <c r="W154" s="53" t="e">
        <f>+$C$22*'10 - 2009'!AY154</f>
        <v>#DIV/0!</v>
      </c>
      <c r="X154" s="53" t="e">
        <f>+$C$22*'10 - 2009'!AZ154</f>
        <v>#DIV/0!</v>
      </c>
      <c r="Y154" s="53" t="e">
        <f>+$C$22*'10 - 2009'!BA154</f>
        <v>#DIV/0!</v>
      </c>
      <c r="Z154" s="53" t="e">
        <f>+$C$22*'10 - 2009'!BB154</f>
        <v>#DIV/0!</v>
      </c>
      <c r="AA154" s="53" t="e">
        <f>+$C$22*'10 - 2009'!BC154</f>
        <v>#DIV/0!</v>
      </c>
      <c r="AB154" s="53" t="e">
        <f>+$C$22*'10 - 2009'!BD154</f>
        <v>#DIV/0!</v>
      </c>
      <c r="AC154" s="53" t="e">
        <f>+$C$22*'10 - 2009'!BE154</f>
        <v>#DIV/0!</v>
      </c>
      <c r="AD154" s="53" t="e">
        <f>+$C$22*'10 - 2009'!BF154</f>
        <v>#DIV/0!</v>
      </c>
      <c r="AE154" s="53" t="e">
        <f>+$C$22*'10 - 2009'!BG154</f>
        <v>#DIV/0!</v>
      </c>
      <c r="AF154" s="53" t="e">
        <f>+$C$22*'10 - 2009'!BH154</f>
        <v>#DIV/0!</v>
      </c>
      <c r="AG154" s="53" t="e">
        <f>+$C$22*'10 - 2009'!BI154</f>
        <v>#DIV/0!</v>
      </c>
      <c r="AH154" s="53" t="e">
        <f>+$C$22*'10 - 2009'!BJ154</f>
        <v>#DIV/0!</v>
      </c>
      <c r="AI154" s="2"/>
    </row>
    <row r="155" spans="1:35">
      <c r="A155" s="63">
        <v>148</v>
      </c>
      <c r="B155" s="53">
        <f>+'10 - 2009'!B155</f>
        <v>0</v>
      </c>
      <c r="C155" s="53" t="e">
        <f>+'10 - 2009'!AE155/'10 - 2009'!BK155</f>
        <v>#DIV/0!</v>
      </c>
      <c r="D155" s="53" t="e">
        <f>+$C$22*'10 - 2009'!AF155</f>
        <v>#DIV/0!</v>
      </c>
      <c r="E155" s="53" t="e">
        <f>+$C$22*'10 - 2009'!AG155</f>
        <v>#DIV/0!</v>
      </c>
      <c r="F155" s="53" t="e">
        <f>+$C$22*'10 - 2009'!AH155</f>
        <v>#DIV/0!</v>
      </c>
      <c r="G155" s="53" t="e">
        <f>+$C$22*'10 - 2009'!AI155</f>
        <v>#DIV/0!</v>
      </c>
      <c r="H155" s="53" t="e">
        <f>+$C$22*'10 - 2009'!AJ155</f>
        <v>#DIV/0!</v>
      </c>
      <c r="I155" s="53" t="e">
        <f>+$C$22*'10 - 2009'!AK155</f>
        <v>#DIV/0!</v>
      </c>
      <c r="J155" s="53" t="e">
        <f>+$C$22*'10 - 2009'!AL155</f>
        <v>#DIV/0!</v>
      </c>
      <c r="K155" s="53" t="e">
        <f>+$C$22*'10 - 2009'!AM155</f>
        <v>#DIV/0!</v>
      </c>
      <c r="L155" s="53" t="e">
        <f>+$C$22*'10 - 2009'!AN155</f>
        <v>#DIV/0!</v>
      </c>
      <c r="M155" s="53" t="e">
        <f>+$C$22*'10 - 2009'!AO155</f>
        <v>#DIV/0!</v>
      </c>
      <c r="N155" s="53" t="e">
        <f>+$C$22*'10 - 2009'!AP155</f>
        <v>#DIV/0!</v>
      </c>
      <c r="O155" s="53" t="e">
        <f>+$C$22*'10 - 2009'!AQ155</f>
        <v>#DIV/0!</v>
      </c>
      <c r="P155" s="53" t="e">
        <f>+$C$22*'10 - 2009'!AR155</f>
        <v>#DIV/0!</v>
      </c>
      <c r="Q155" s="53" t="e">
        <f>+$C$22*'10 - 2009'!AS155</f>
        <v>#DIV/0!</v>
      </c>
      <c r="R155" s="53" t="e">
        <f>+$C$22*'10 - 2009'!AT155</f>
        <v>#DIV/0!</v>
      </c>
      <c r="S155" s="53" t="e">
        <f>+$C$22*'10 - 2009'!AU155</f>
        <v>#DIV/0!</v>
      </c>
      <c r="T155" s="53" t="e">
        <f>+$C$22*'10 - 2009'!AV155</f>
        <v>#DIV/0!</v>
      </c>
      <c r="U155" s="53" t="e">
        <f>+$C$22*'10 - 2009'!AW155</f>
        <v>#DIV/0!</v>
      </c>
      <c r="V155" s="53" t="e">
        <f>+$C$22*'10 - 2009'!AX155</f>
        <v>#DIV/0!</v>
      </c>
      <c r="W155" s="53" t="e">
        <f>+$C$22*'10 - 2009'!AY155</f>
        <v>#DIV/0!</v>
      </c>
      <c r="X155" s="53" t="e">
        <f>+$C$22*'10 - 2009'!AZ155</f>
        <v>#DIV/0!</v>
      </c>
      <c r="Y155" s="53" t="e">
        <f>+$C$22*'10 - 2009'!BA155</f>
        <v>#DIV/0!</v>
      </c>
      <c r="Z155" s="53" t="e">
        <f>+$C$22*'10 - 2009'!BB155</f>
        <v>#DIV/0!</v>
      </c>
      <c r="AA155" s="53" t="e">
        <f>+$C$22*'10 - 2009'!BC155</f>
        <v>#DIV/0!</v>
      </c>
      <c r="AB155" s="53" t="e">
        <f>+$C$22*'10 - 2009'!BD155</f>
        <v>#DIV/0!</v>
      </c>
      <c r="AC155" s="53" t="e">
        <f>+$C$22*'10 - 2009'!BE155</f>
        <v>#DIV/0!</v>
      </c>
      <c r="AD155" s="53" t="e">
        <f>+$C$22*'10 - 2009'!BF155</f>
        <v>#DIV/0!</v>
      </c>
      <c r="AE155" s="53" t="e">
        <f>+$C$22*'10 - 2009'!BG155</f>
        <v>#DIV/0!</v>
      </c>
      <c r="AF155" s="53" t="e">
        <f>+$C$22*'10 - 2009'!BH155</f>
        <v>#DIV/0!</v>
      </c>
      <c r="AG155" s="53" t="e">
        <f>+$C$22*'10 - 2009'!BI155</f>
        <v>#DIV/0!</v>
      </c>
      <c r="AH155" s="53" t="e">
        <f>+$C$22*'10 - 2009'!BJ155</f>
        <v>#DIV/0!</v>
      </c>
      <c r="AI155" s="2"/>
    </row>
    <row r="156" spans="1:35">
      <c r="A156" s="63">
        <v>149</v>
      </c>
      <c r="B156" s="53">
        <f>+'10 - 2009'!B156</f>
        <v>0</v>
      </c>
      <c r="C156" s="53" t="e">
        <f>+'10 - 2009'!AE156/'10 - 2009'!BK156</f>
        <v>#DIV/0!</v>
      </c>
      <c r="D156" s="53" t="e">
        <f>+$C$22*'10 - 2009'!AF156</f>
        <v>#DIV/0!</v>
      </c>
      <c r="E156" s="53" t="e">
        <f>+$C$22*'10 - 2009'!AG156</f>
        <v>#DIV/0!</v>
      </c>
      <c r="F156" s="53" t="e">
        <f>+$C$22*'10 - 2009'!AH156</f>
        <v>#DIV/0!</v>
      </c>
      <c r="G156" s="53" t="e">
        <f>+$C$22*'10 - 2009'!AI156</f>
        <v>#DIV/0!</v>
      </c>
      <c r="H156" s="53" t="e">
        <f>+$C$22*'10 - 2009'!AJ156</f>
        <v>#DIV/0!</v>
      </c>
      <c r="I156" s="53" t="e">
        <f>+$C$22*'10 - 2009'!AK156</f>
        <v>#DIV/0!</v>
      </c>
      <c r="J156" s="53" t="e">
        <f>+$C$22*'10 - 2009'!AL156</f>
        <v>#DIV/0!</v>
      </c>
      <c r="K156" s="53" t="e">
        <f>+$C$22*'10 - 2009'!AM156</f>
        <v>#DIV/0!</v>
      </c>
      <c r="L156" s="53" t="e">
        <f>+$C$22*'10 - 2009'!AN156</f>
        <v>#DIV/0!</v>
      </c>
      <c r="M156" s="53" t="e">
        <f>+$C$22*'10 - 2009'!AO156</f>
        <v>#DIV/0!</v>
      </c>
      <c r="N156" s="53" t="e">
        <f>+$C$22*'10 - 2009'!AP156</f>
        <v>#DIV/0!</v>
      </c>
      <c r="O156" s="53" t="e">
        <f>+$C$22*'10 - 2009'!AQ156</f>
        <v>#DIV/0!</v>
      </c>
      <c r="P156" s="53" t="e">
        <f>+$C$22*'10 - 2009'!AR156</f>
        <v>#DIV/0!</v>
      </c>
      <c r="Q156" s="53" t="e">
        <f>+$C$22*'10 - 2009'!AS156</f>
        <v>#DIV/0!</v>
      </c>
      <c r="R156" s="53" t="e">
        <f>+$C$22*'10 - 2009'!AT156</f>
        <v>#DIV/0!</v>
      </c>
      <c r="S156" s="53" t="e">
        <f>+$C$22*'10 - 2009'!AU156</f>
        <v>#DIV/0!</v>
      </c>
      <c r="T156" s="53" t="e">
        <f>+$C$22*'10 - 2009'!AV156</f>
        <v>#DIV/0!</v>
      </c>
      <c r="U156" s="53" t="e">
        <f>+$C$22*'10 - 2009'!AW156</f>
        <v>#DIV/0!</v>
      </c>
      <c r="V156" s="53" t="e">
        <f>+$C$22*'10 - 2009'!AX156</f>
        <v>#DIV/0!</v>
      </c>
      <c r="W156" s="53" t="e">
        <f>+$C$22*'10 - 2009'!AY156</f>
        <v>#DIV/0!</v>
      </c>
      <c r="X156" s="53" t="e">
        <f>+$C$22*'10 - 2009'!AZ156</f>
        <v>#DIV/0!</v>
      </c>
      <c r="Y156" s="53" t="e">
        <f>+$C$22*'10 - 2009'!BA156</f>
        <v>#DIV/0!</v>
      </c>
      <c r="Z156" s="53" t="e">
        <f>+$C$22*'10 - 2009'!BB156</f>
        <v>#DIV/0!</v>
      </c>
      <c r="AA156" s="53" t="e">
        <f>+$C$22*'10 - 2009'!BC156</f>
        <v>#DIV/0!</v>
      </c>
      <c r="AB156" s="53" t="e">
        <f>+$C$22*'10 - 2009'!BD156</f>
        <v>#DIV/0!</v>
      </c>
      <c r="AC156" s="53" t="e">
        <f>+$C$22*'10 - 2009'!BE156</f>
        <v>#DIV/0!</v>
      </c>
      <c r="AD156" s="53" t="e">
        <f>+$C$22*'10 - 2009'!BF156</f>
        <v>#DIV/0!</v>
      </c>
      <c r="AE156" s="53" t="e">
        <f>+$C$22*'10 - 2009'!BG156</f>
        <v>#DIV/0!</v>
      </c>
      <c r="AF156" s="53" t="e">
        <f>+$C$22*'10 - 2009'!BH156</f>
        <v>#DIV/0!</v>
      </c>
      <c r="AG156" s="53" t="e">
        <f>+$C$22*'10 - 2009'!BI156</f>
        <v>#DIV/0!</v>
      </c>
      <c r="AH156" s="53" t="e">
        <f>+$C$22*'10 - 2009'!BJ156</f>
        <v>#DIV/0!</v>
      </c>
      <c r="AI156" s="2"/>
    </row>
    <row r="157" spans="1:35">
      <c r="A157" s="63">
        <v>150</v>
      </c>
      <c r="B157" s="53">
        <f>+'10 - 2009'!B157</f>
        <v>0</v>
      </c>
      <c r="C157" s="53" t="e">
        <f>+'10 - 2009'!AE157/'10 - 2009'!BK157</f>
        <v>#DIV/0!</v>
      </c>
      <c r="D157" s="53" t="e">
        <f>+$C$22*'10 - 2009'!AF157</f>
        <v>#DIV/0!</v>
      </c>
      <c r="E157" s="53" t="e">
        <f>+$C$22*'10 - 2009'!AG157</f>
        <v>#DIV/0!</v>
      </c>
      <c r="F157" s="53" t="e">
        <f>+$C$22*'10 - 2009'!AH157</f>
        <v>#DIV/0!</v>
      </c>
      <c r="G157" s="53" t="e">
        <f>+$C$22*'10 - 2009'!AI157</f>
        <v>#DIV/0!</v>
      </c>
      <c r="H157" s="53" t="e">
        <f>+$C$22*'10 - 2009'!AJ157</f>
        <v>#DIV/0!</v>
      </c>
      <c r="I157" s="53" t="e">
        <f>+$C$22*'10 - 2009'!AK157</f>
        <v>#DIV/0!</v>
      </c>
      <c r="J157" s="53" t="e">
        <f>+$C$22*'10 - 2009'!AL157</f>
        <v>#DIV/0!</v>
      </c>
      <c r="K157" s="53" t="e">
        <f>+$C$22*'10 - 2009'!AM157</f>
        <v>#DIV/0!</v>
      </c>
      <c r="L157" s="53" t="e">
        <f>+$C$22*'10 - 2009'!AN157</f>
        <v>#DIV/0!</v>
      </c>
      <c r="M157" s="53" t="e">
        <f>+$C$22*'10 - 2009'!AO157</f>
        <v>#DIV/0!</v>
      </c>
      <c r="N157" s="53" t="e">
        <f>+$C$22*'10 - 2009'!AP157</f>
        <v>#DIV/0!</v>
      </c>
      <c r="O157" s="53" t="e">
        <f>+$C$22*'10 - 2009'!AQ157</f>
        <v>#DIV/0!</v>
      </c>
      <c r="P157" s="53" t="e">
        <f>+$C$22*'10 - 2009'!AR157</f>
        <v>#DIV/0!</v>
      </c>
      <c r="Q157" s="53" t="e">
        <f>+$C$22*'10 - 2009'!AS157</f>
        <v>#DIV/0!</v>
      </c>
      <c r="R157" s="53" t="e">
        <f>+$C$22*'10 - 2009'!AT157</f>
        <v>#DIV/0!</v>
      </c>
      <c r="S157" s="53" t="e">
        <f>+$C$22*'10 - 2009'!AU157</f>
        <v>#DIV/0!</v>
      </c>
      <c r="T157" s="53" t="e">
        <f>+$C$22*'10 - 2009'!AV157</f>
        <v>#DIV/0!</v>
      </c>
      <c r="U157" s="53" t="e">
        <f>+$C$22*'10 - 2009'!AW157</f>
        <v>#DIV/0!</v>
      </c>
      <c r="V157" s="53" t="e">
        <f>+$C$22*'10 - 2009'!AX157</f>
        <v>#DIV/0!</v>
      </c>
      <c r="W157" s="53" t="e">
        <f>+$C$22*'10 - 2009'!AY157</f>
        <v>#DIV/0!</v>
      </c>
      <c r="X157" s="53" t="e">
        <f>+$C$22*'10 - 2009'!AZ157</f>
        <v>#DIV/0!</v>
      </c>
      <c r="Y157" s="53" t="e">
        <f>+$C$22*'10 - 2009'!BA157</f>
        <v>#DIV/0!</v>
      </c>
      <c r="Z157" s="53" t="e">
        <f>+$C$22*'10 - 2009'!BB157</f>
        <v>#DIV/0!</v>
      </c>
      <c r="AA157" s="53" t="e">
        <f>+$C$22*'10 - 2009'!BC157</f>
        <v>#DIV/0!</v>
      </c>
      <c r="AB157" s="53" t="e">
        <f>+$C$22*'10 - 2009'!BD157</f>
        <v>#DIV/0!</v>
      </c>
      <c r="AC157" s="53" t="e">
        <f>+$C$22*'10 - 2009'!BE157</f>
        <v>#DIV/0!</v>
      </c>
      <c r="AD157" s="53" t="e">
        <f>+$C$22*'10 - 2009'!BF157</f>
        <v>#DIV/0!</v>
      </c>
      <c r="AE157" s="53" t="e">
        <f>+$C$22*'10 - 2009'!BG157</f>
        <v>#DIV/0!</v>
      </c>
      <c r="AF157" s="53" t="e">
        <f>+$C$22*'10 - 2009'!BH157</f>
        <v>#DIV/0!</v>
      </c>
      <c r="AG157" s="53" t="e">
        <f>+$C$22*'10 - 2009'!BI157</f>
        <v>#DIV/0!</v>
      </c>
      <c r="AH157" s="53" t="e">
        <f>+$C$22*'10 - 2009'!BJ157</f>
        <v>#DIV/0!</v>
      </c>
      <c r="AI157" s="2"/>
    </row>
    <row r="158" spans="1:35">
      <c r="A158" s="63">
        <v>151</v>
      </c>
      <c r="B158" s="53">
        <f>+'10 - 2009'!B158</f>
        <v>0</v>
      </c>
      <c r="C158" s="53" t="e">
        <f>+'10 - 2009'!AE158/'10 - 2009'!BK158</f>
        <v>#DIV/0!</v>
      </c>
      <c r="D158" s="53" t="e">
        <f>+$C$22*'10 - 2009'!AF158</f>
        <v>#DIV/0!</v>
      </c>
      <c r="E158" s="53" t="e">
        <f>+$C$22*'10 - 2009'!AG158</f>
        <v>#DIV/0!</v>
      </c>
      <c r="F158" s="53" t="e">
        <f>+$C$22*'10 - 2009'!AH158</f>
        <v>#DIV/0!</v>
      </c>
      <c r="G158" s="53" t="e">
        <f>+$C$22*'10 - 2009'!AI158</f>
        <v>#DIV/0!</v>
      </c>
      <c r="H158" s="53" t="e">
        <f>+$C$22*'10 - 2009'!AJ158</f>
        <v>#DIV/0!</v>
      </c>
      <c r="I158" s="53" t="e">
        <f>+$C$22*'10 - 2009'!AK158</f>
        <v>#DIV/0!</v>
      </c>
      <c r="J158" s="53" t="e">
        <f>+$C$22*'10 - 2009'!AL158</f>
        <v>#DIV/0!</v>
      </c>
      <c r="K158" s="53" t="e">
        <f>+$C$22*'10 - 2009'!AM158</f>
        <v>#DIV/0!</v>
      </c>
      <c r="L158" s="53" t="e">
        <f>+$C$22*'10 - 2009'!AN158</f>
        <v>#DIV/0!</v>
      </c>
      <c r="M158" s="53" t="e">
        <f>+$C$22*'10 - 2009'!AO158</f>
        <v>#DIV/0!</v>
      </c>
      <c r="N158" s="53" t="e">
        <f>+$C$22*'10 - 2009'!AP158</f>
        <v>#DIV/0!</v>
      </c>
      <c r="O158" s="53" t="e">
        <f>+$C$22*'10 - 2009'!AQ158</f>
        <v>#DIV/0!</v>
      </c>
      <c r="P158" s="53" t="e">
        <f>+$C$22*'10 - 2009'!AR158</f>
        <v>#DIV/0!</v>
      </c>
      <c r="Q158" s="53" t="e">
        <f>+$C$22*'10 - 2009'!AS158</f>
        <v>#DIV/0!</v>
      </c>
      <c r="R158" s="53" t="e">
        <f>+$C$22*'10 - 2009'!AT158</f>
        <v>#DIV/0!</v>
      </c>
      <c r="S158" s="53" t="e">
        <f>+$C$22*'10 - 2009'!AU158</f>
        <v>#DIV/0!</v>
      </c>
      <c r="T158" s="53" t="e">
        <f>+$C$22*'10 - 2009'!AV158</f>
        <v>#DIV/0!</v>
      </c>
      <c r="U158" s="53" t="e">
        <f>+$C$22*'10 - 2009'!AW158</f>
        <v>#DIV/0!</v>
      </c>
      <c r="V158" s="53" t="e">
        <f>+$C$22*'10 - 2009'!AX158</f>
        <v>#DIV/0!</v>
      </c>
      <c r="W158" s="53" t="e">
        <f>+$C$22*'10 - 2009'!AY158</f>
        <v>#DIV/0!</v>
      </c>
      <c r="X158" s="53" t="e">
        <f>+$C$22*'10 - 2009'!AZ158</f>
        <v>#DIV/0!</v>
      </c>
      <c r="Y158" s="53" t="e">
        <f>+$C$22*'10 - 2009'!BA158</f>
        <v>#DIV/0!</v>
      </c>
      <c r="Z158" s="53" t="e">
        <f>+$C$22*'10 - 2009'!BB158</f>
        <v>#DIV/0!</v>
      </c>
      <c r="AA158" s="53" t="e">
        <f>+$C$22*'10 - 2009'!BC158</f>
        <v>#DIV/0!</v>
      </c>
      <c r="AB158" s="53" t="e">
        <f>+$C$22*'10 - 2009'!BD158</f>
        <v>#DIV/0!</v>
      </c>
      <c r="AC158" s="53" t="e">
        <f>+$C$22*'10 - 2009'!BE158</f>
        <v>#DIV/0!</v>
      </c>
      <c r="AD158" s="53" t="e">
        <f>+$C$22*'10 - 2009'!BF158</f>
        <v>#DIV/0!</v>
      </c>
      <c r="AE158" s="53" t="e">
        <f>+$C$22*'10 - 2009'!BG158</f>
        <v>#DIV/0!</v>
      </c>
      <c r="AF158" s="53" t="e">
        <f>+$C$22*'10 - 2009'!BH158</f>
        <v>#DIV/0!</v>
      </c>
      <c r="AG158" s="53" t="e">
        <f>+$C$22*'10 - 2009'!BI158</f>
        <v>#DIV/0!</v>
      </c>
      <c r="AH158" s="53" t="e">
        <f>+$C$22*'10 - 2009'!BJ158</f>
        <v>#DIV/0!</v>
      </c>
      <c r="AI158" s="2"/>
    </row>
    <row r="159" spans="1:35">
      <c r="A159" s="63">
        <v>152</v>
      </c>
      <c r="B159" s="53">
        <f>+'10 - 2009'!B159</f>
        <v>0</v>
      </c>
      <c r="C159" s="53" t="e">
        <f>+'10 - 2009'!AE159/'10 - 2009'!BK159</f>
        <v>#DIV/0!</v>
      </c>
      <c r="D159" s="53" t="e">
        <f>+$C$22*'10 - 2009'!AF159</f>
        <v>#DIV/0!</v>
      </c>
      <c r="E159" s="53" t="e">
        <f>+$C$22*'10 - 2009'!AG159</f>
        <v>#DIV/0!</v>
      </c>
      <c r="F159" s="53" t="e">
        <f>+$C$22*'10 - 2009'!AH159</f>
        <v>#DIV/0!</v>
      </c>
      <c r="G159" s="53" t="e">
        <f>+$C$22*'10 - 2009'!AI159</f>
        <v>#DIV/0!</v>
      </c>
      <c r="H159" s="53" t="e">
        <f>+$C$22*'10 - 2009'!AJ159</f>
        <v>#DIV/0!</v>
      </c>
      <c r="I159" s="53" t="e">
        <f>+$C$22*'10 - 2009'!AK159</f>
        <v>#DIV/0!</v>
      </c>
      <c r="J159" s="53" t="e">
        <f>+$C$22*'10 - 2009'!AL159</f>
        <v>#DIV/0!</v>
      </c>
      <c r="K159" s="53" t="e">
        <f>+$C$22*'10 - 2009'!AM159</f>
        <v>#DIV/0!</v>
      </c>
      <c r="L159" s="53" t="e">
        <f>+$C$22*'10 - 2009'!AN159</f>
        <v>#DIV/0!</v>
      </c>
      <c r="M159" s="53" t="e">
        <f>+$C$22*'10 - 2009'!AO159</f>
        <v>#DIV/0!</v>
      </c>
      <c r="N159" s="53" t="e">
        <f>+$C$22*'10 - 2009'!AP159</f>
        <v>#DIV/0!</v>
      </c>
      <c r="O159" s="53" t="e">
        <f>+$C$22*'10 - 2009'!AQ159</f>
        <v>#DIV/0!</v>
      </c>
      <c r="P159" s="53" t="e">
        <f>+$C$22*'10 - 2009'!AR159</f>
        <v>#DIV/0!</v>
      </c>
      <c r="Q159" s="53" t="e">
        <f>+$C$22*'10 - 2009'!AS159</f>
        <v>#DIV/0!</v>
      </c>
      <c r="R159" s="53" t="e">
        <f>+$C$22*'10 - 2009'!AT159</f>
        <v>#DIV/0!</v>
      </c>
      <c r="S159" s="53" t="e">
        <f>+$C$22*'10 - 2009'!AU159</f>
        <v>#DIV/0!</v>
      </c>
      <c r="T159" s="53" t="e">
        <f>+$C$22*'10 - 2009'!AV159</f>
        <v>#DIV/0!</v>
      </c>
      <c r="U159" s="53" t="e">
        <f>+$C$22*'10 - 2009'!AW159</f>
        <v>#DIV/0!</v>
      </c>
      <c r="V159" s="53" t="e">
        <f>+$C$22*'10 - 2009'!AX159</f>
        <v>#DIV/0!</v>
      </c>
      <c r="W159" s="53" t="e">
        <f>+$C$22*'10 - 2009'!AY159</f>
        <v>#DIV/0!</v>
      </c>
      <c r="X159" s="53" t="e">
        <f>+$C$22*'10 - 2009'!AZ159</f>
        <v>#DIV/0!</v>
      </c>
      <c r="Y159" s="53" t="e">
        <f>+$C$22*'10 - 2009'!BA159</f>
        <v>#DIV/0!</v>
      </c>
      <c r="Z159" s="53" t="e">
        <f>+$C$22*'10 - 2009'!BB159</f>
        <v>#DIV/0!</v>
      </c>
      <c r="AA159" s="53" t="e">
        <f>+$C$22*'10 - 2009'!BC159</f>
        <v>#DIV/0!</v>
      </c>
      <c r="AB159" s="53" t="e">
        <f>+$C$22*'10 - 2009'!BD159</f>
        <v>#DIV/0!</v>
      </c>
      <c r="AC159" s="53" t="e">
        <f>+$C$22*'10 - 2009'!BE159</f>
        <v>#DIV/0!</v>
      </c>
      <c r="AD159" s="53" t="e">
        <f>+$C$22*'10 - 2009'!BF159</f>
        <v>#DIV/0!</v>
      </c>
      <c r="AE159" s="53" t="e">
        <f>+$C$22*'10 - 2009'!BG159</f>
        <v>#DIV/0!</v>
      </c>
      <c r="AF159" s="53" t="e">
        <f>+$C$22*'10 - 2009'!BH159</f>
        <v>#DIV/0!</v>
      </c>
      <c r="AG159" s="53" t="e">
        <f>+$C$22*'10 - 2009'!BI159</f>
        <v>#DIV/0!</v>
      </c>
      <c r="AH159" s="53" t="e">
        <f>+$C$22*'10 - 2009'!BJ159</f>
        <v>#DIV/0!</v>
      </c>
      <c r="AI159" s="2"/>
    </row>
    <row r="160" spans="1:35">
      <c r="A160" s="63">
        <v>153</v>
      </c>
      <c r="B160" s="53">
        <f>+'10 - 2009'!B160</f>
        <v>0</v>
      </c>
      <c r="C160" s="53" t="e">
        <f>+'10 - 2009'!AE160/'10 - 2009'!BK160</f>
        <v>#DIV/0!</v>
      </c>
      <c r="D160" s="53" t="e">
        <f>+$C$22*'10 - 2009'!AF160</f>
        <v>#DIV/0!</v>
      </c>
      <c r="E160" s="53" t="e">
        <f>+$C$22*'10 - 2009'!AG160</f>
        <v>#DIV/0!</v>
      </c>
      <c r="F160" s="53" t="e">
        <f>+$C$22*'10 - 2009'!AH160</f>
        <v>#DIV/0!</v>
      </c>
      <c r="G160" s="53" t="e">
        <f>+$C$22*'10 - 2009'!AI160</f>
        <v>#DIV/0!</v>
      </c>
      <c r="H160" s="53" t="e">
        <f>+$C$22*'10 - 2009'!AJ160</f>
        <v>#DIV/0!</v>
      </c>
      <c r="I160" s="53" t="e">
        <f>+$C$22*'10 - 2009'!AK160</f>
        <v>#DIV/0!</v>
      </c>
      <c r="J160" s="53" t="e">
        <f>+$C$22*'10 - 2009'!AL160</f>
        <v>#DIV/0!</v>
      </c>
      <c r="K160" s="53" t="e">
        <f>+$C$22*'10 - 2009'!AM160</f>
        <v>#DIV/0!</v>
      </c>
      <c r="L160" s="53" t="e">
        <f>+$C$22*'10 - 2009'!AN160</f>
        <v>#DIV/0!</v>
      </c>
      <c r="M160" s="53" t="e">
        <f>+$C$22*'10 - 2009'!AO160</f>
        <v>#DIV/0!</v>
      </c>
      <c r="N160" s="53" t="e">
        <f>+$C$22*'10 - 2009'!AP160</f>
        <v>#DIV/0!</v>
      </c>
      <c r="O160" s="53" t="e">
        <f>+$C$22*'10 - 2009'!AQ160</f>
        <v>#DIV/0!</v>
      </c>
      <c r="P160" s="53" t="e">
        <f>+$C$22*'10 - 2009'!AR160</f>
        <v>#DIV/0!</v>
      </c>
      <c r="Q160" s="53" t="e">
        <f>+$C$22*'10 - 2009'!AS160</f>
        <v>#DIV/0!</v>
      </c>
      <c r="R160" s="53" t="e">
        <f>+$C$22*'10 - 2009'!AT160</f>
        <v>#DIV/0!</v>
      </c>
      <c r="S160" s="53" t="e">
        <f>+$C$22*'10 - 2009'!AU160</f>
        <v>#DIV/0!</v>
      </c>
      <c r="T160" s="53" t="e">
        <f>+$C$22*'10 - 2009'!AV160</f>
        <v>#DIV/0!</v>
      </c>
      <c r="U160" s="53" t="e">
        <f>+$C$22*'10 - 2009'!AW160</f>
        <v>#DIV/0!</v>
      </c>
      <c r="V160" s="53" t="e">
        <f>+$C$22*'10 - 2009'!AX160</f>
        <v>#DIV/0!</v>
      </c>
      <c r="W160" s="53" t="e">
        <f>+$C$22*'10 - 2009'!AY160</f>
        <v>#DIV/0!</v>
      </c>
      <c r="X160" s="53" t="e">
        <f>+$C$22*'10 - 2009'!AZ160</f>
        <v>#DIV/0!</v>
      </c>
      <c r="Y160" s="53" t="e">
        <f>+$C$22*'10 - 2009'!BA160</f>
        <v>#DIV/0!</v>
      </c>
      <c r="Z160" s="53" t="e">
        <f>+$C$22*'10 - 2009'!BB160</f>
        <v>#DIV/0!</v>
      </c>
      <c r="AA160" s="53" t="e">
        <f>+$C$22*'10 - 2009'!BC160</f>
        <v>#DIV/0!</v>
      </c>
      <c r="AB160" s="53" t="e">
        <f>+$C$22*'10 - 2009'!BD160</f>
        <v>#DIV/0!</v>
      </c>
      <c r="AC160" s="53" t="e">
        <f>+$C$22*'10 - 2009'!BE160</f>
        <v>#DIV/0!</v>
      </c>
      <c r="AD160" s="53" t="e">
        <f>+$C$22*'10 - 2009'!BF160</f>
        <v>#DIV/0!</v>
      </c>
      <c r="AE160" s="53" t="e">
        <f>+$C$22*'10 - 2009'!BG160</f>
        <v>#DIV/0!</v>
      </c>
      <c r="AF160" s="53" t="e">
        <f>+$C$22*'10 - 2009'!BH160</f>
        <v>#DIV/0!</v>
      </c>
      <c r="AG160" s="53" t="e">
        <f>+$C$22*'10 - 2009'!BI160</f>
        <v>#DIV/0!</v>
      </c>
      <c r="AH160" s="53" t="e">
        <f>+$C$22*'10 - 2009'!BJ160</f>
        <v>#DIV/0!</v>
      </c>
      <c r="AI160" s="2"/>
    </row>
    <row r="161" spans="1:35">
      <c r="A161" s="63">
        <v>154</v>
      </c>
      <c r="B161" s="53">
        <f>+'10 - 2009'!B161</f>
        <v>0</v>
      </c>
      <c r="C161" s="53" t="e">
        <f>+'10 - 2009'!AE161/'10 - 2009'!BK161</f>
        <v>#DIV/0!</v>
      </c>
      <c r="D161" s="53" t="e">
        <f>+$C$22*'10 - 2009'!AF161</f>
        <v>#DIV/0!</v>
      </c>
      <c r="E161" s="53" t="e">
        <f>+$C$22*'10 - 2009'!AG161</f>
        <v>#DIV/0!</v>
      </c>
      <c r="F161" s="53" t="e">
        <f>+$C$22*'10 - 2009'!AH161</f>
        <v>#DIV/0!</v>
      </c>
      <c r="G161" s="53" t="e">
        <f>+$C$22*'10 - 2009'!AI161</f>
        <v>#DIV/0!</v>
      </c>
      <c r="H161" s="53" t="e">
        <f>+$C$22*'10 - 2009'!AJ161</f>
        <v>#DIV/0!</v>
      </c>
      <c r="I161" s="53" t="e">
        <f>+$C$22*'10 - 2009'!AK161</f>
        <v>#DIV/0!</v>
      </c>
      <c r="J161" s="53" t="e">
        <f>+$C$22*'10 - 2009'!AL161</f>
        <v>#DIV/0!</v>
      </c>
      <c r="K161" s="53" t="e">
        <f>+$C$22*'10 - 2009'!AM161</f>
        <v>#DIV/0!</v>
      </c>
      <c r="L161" s="53" t="e">
        <f>+$C$22*'10 - 2009'!AN161</f>
        <v>#DIV/0!</v>
      </c>
      <c r="M161" s="53" t="e">
        <f>+$C$22*'10 - 2009'!AO161</f>
        <v>#DIV/0!</v>
      </c>
      <c r="N161" s="53" t="e">
        <f>+$C$22*'10 - 2009'!AP161</f>
        <v>#DIV/0!</v>
      </c>
      <c r="O161" s="53" t="e">
        <f>+$C$22*'10 - 2009'!AQ161</f>
        <v>#DIV/0!</v>
      </c>
      <c r="P161" s="53" t="e">
        <f>+$C$22*'10 - 2009'!AR161</f>
        <v>#DIV/0!</v>
      </c>
      <c r="Q161" s="53" t="e">
        <f>+$C$22*'10 - 2009'!AS161</f>
        <v>#DIV/0!</v>
      </c>
      <c r="R161" s="53" t="e">
        <f>+$C$22*'10 - 2009'!AT161</f>
        <v>#DIV/0!</v>
      </c>
      <c r="S161" s="53" t="e">
        <f>+$C$22*'10 - 2009'!AU161</f>
        <v>#DIV/0!</v>
      </c>
      <c r="T161" s="53" t="e">
        <f>+$C$22*'10 - 2009'!AV161</f>
        <v>#DIV/0!</v>
      </c>
      <c r="U161" s="53" t="e">
        <f>+$C$22*'10 - 2009'!AW161</f>
        <v>#DIV/0!</v>
      </c>
      <c r="V161" s="53" t="e">
        <f>+$C$22*'10 - 2009'!AX161</f>
        <v>#DIV/0!</v>
      </c>
      <c r="W161" s="53" t="e">
        <f>+$C$22*'10 - 2009'!AY161</f>
        <v>#DIV/0!</v>
      </c>
      <c r="X161" s="53" t="e">
        <f>+$C$22*'10 - 2009'!AZ161</f>
        <v>#DIV/0!</v>
      </c>
      <c r="Y161" s="53" t="e">
        <f>+$C$22*'10 - 2009'!BA161</f>
        <v>#DIV/0!</v>
      </c>
      <c r="Z161" s="53" t="e">
        <f>+$C$22*'10 - 2009'!BB161</f>
        <v>#DIV/0!</v>
      </c>
      <c r="AA161" s="53" t="e">
        <f>+$C$22*'10 - 2009'!BC161</f>
        <v>#DIV/0!</v>
      </c>
      <c r="AB161" s="53" t="e">
        <f>+$C$22*'10 - 2009'!BD161</f>
        <v>#DIV/0!</v>
      </c>
      <c r="AC161" s="53" t="e">
        <f>+$C$22*'10 - 2009'!BE161</f>
        <v>#DIV/0!</v>
      </c>
      <c r="AD161" s="53" t="e">
        <f>+$C$22*'10 - 2009'!BF161</f>
        <v>#DIV/0!</v>
      </c>
      <c r="AE161" s="53" t="e">
        <f>+$C$22*'10 - 2009'!BG161</f>
        <v>#DIV/0!</v>
      </c>
      <c r="AF161" s="53" t="e">
        <f>+$C$22*'10 - 2009'!BH161</f>
        <v>#DIV/0!</v>
      </c>
      <c r="AG161" s="53" t="e">
        <f>+$C$22*'10 - 2009'!BI161</f>
        <v>#DIV/0!</v>
      </c>
      <c r="AH161" s="53" t="e">
        <f>+$C$22*'10 - 2009'!BJ161</f>
        <v>#DIV/0!</v>
      </c>
      <c r="AI161" s="2"/>
    </row>
    <row r="162" spans="1:35">
      <c r="A162" s="63">
        <v>155</v>
      </c>
      <c r="B162" s="53">
        <f>+'10 - 2009'!B162</f>
        <v>0</v>
      </c>
      <c r="C162" s="53" t="e">
        <f>+'10 - 2009'!AE162/'10 - 2009'!BK162</f>
        <v>#DIV/0!</v>
      </c>
      <c r="D162" s="53" t="e">
        <f>+$C$22*'10 - 2009'!AF162</f>
        <v>#DIV/0!</v>
      </c>
      <c r="E162" s="53" t="e">
        <f>+$C$22*'10 - 2009'!AG162</f>
        <v>#DIV/0!</v>
      </c>
      <c r="F162" s="53" t="e">
        <f>+$C$22*'10 - 2009'!AH162</f>
        <v>#DIV/0!</v>
      </c>
      <c r="G162" s="53" t="e">
        <f>+$C$22*'10 - 2009'!AI162</f>
        <v>#DIV/0!</v>
      </c>
      <c r="H162" s="53" t="e">
        <f>+$C$22*'10 - 2009'!AJ162</f>
        <v>#DIV/0!</v>
      </c>
      <c r="I162" s="53" t="e">
        <f>+$C$22*'10 - 2009'!AK162</f>
        <v>#DIV/0!</v>
      </c>
      <c r="J162" s="53" t="e">
        <f>+$C$22*'10 - 2009'!AL162</f>
        <v>#DIV/0!</v>
      </c>
      <c r="K162" s="53" t="e">
        <f>+$C$22*'10 - 2009'!AM162</f>
        <v>#DIV/0!</v>
      </c>
      <c r="L162" s="53" t="e">
        <f>+$C$22*'10 - 2009'!AN162</f>
        <v>#DIV/0!</v>
      </c>
      <c r="M162" s="53" t="e">
        <f>+$C$22*'10 - 2009'!AO162</f>
        <v>#DIV/0!</v>
      </c>
      <c r="N162" s="53" t="e">
        <f>+$C$22*'10 - 2009'!AP162</f>
        <v>#DIV/0!</v>
      </c>
      <c r="O162" s="53" t="e">
        <f>+$C$22*'10 - 2009'!AQ162</f>
        <v>#DIV/0!</v>
      </c>
      <c r="P162" s="53" t="e">
        <f>+$C$22*'10 - 2009'!AR162</f>
        <v>#DIV/0!</v>
      </c>
      <c r="Q162" s="53" t="e">
        <f>+$C$22*'10 - 2009'!AS162</f>
        <v>#DIV/0!</v>
      </c>
      <c r="R162" s="53" t="e">
        <f>+$C$22*'10 - 2009'!AT162</f>
        <v>#DIV/0!</v>
      </c>
      <c r="S162" s="53" t="e">
        <f>+$C$22*'10 - 2009'!AU162</f>
        <v>#DIV/0!</v>
      </c>
      <c r="T162" s="53" t="e">
        <f>+$C$22*'10 - 2009'!AV162</f>
        <v>#DIV/0!</v>
      </c>
      <c r="U162" s="53" t="e">
        <f>+$C$22*'10 - 2009'!AW162</f>
        <v>#DIV/0!</v>
      </c>
      <c r="V162" s="53" t="e">
        <f>+$C$22*'10 - 2009'!AX162</f>
        <v>#DIV/0!</v>
      </c>
      <c r="W162" s="53" t="e">
        <f>+$C$22*'10 - 2009'!AY162</f>
        <v>#DIV/0!</v>
      </c>
      <c r="X162" s="53" t="e">
        <f>+$C$22*'10 - 2009'!AZ162</f>
        <v>#DIV/0!</v>
      </c>
      <c r="Y162" s="53" t="e">
        <f>+$C$22*'10 - 2009'!BA162</f>
        <v>#DIV/0!</v>
      </c>
      <c r="Z162" s="53" t="e">
        <f>+$C$22*'10 - 2009'!BB162</f>
        <v>#DIV/0!</v>
      </c>
      <c r="AA162" s="53" t="e">
        <f>+$C$22*'10 - 2009'!BC162</f>
        <v>#DIV/0!</v>
      </c>
      <c r="AB162" s="53" t="e">
        <f>+$C$22*'10 - 2009'!BD162</f>
        <v>#DIV/0!</v>
      </c>
      <c r="AC162" s="53" t="e">
        <f>+$C$22*'10 - 2009'!BE162</f>
        <v>#DIV/0!</v>
      </c>
      <c r="AD162" s="53" t="e">
        <f>+$C$22*'10 - 2009'!BF162</f>
        <v>#DIV/0!</v>
      </c>
      <c r="AE162" s="53" t="e">
        <f>+$C$22*'10 - 2009'!BG162</f>
        <v>#DIV/0!</v>
      </c>
      <c r="AF162" s="53" t="e">
        <f>+$C$22*'10 - 2009'!BH162</f>
        <v>#DIV/0!</v>
      </c>
      <c r="AG162" s="53" t="e">
        <f>+$C$22*'10 - 2009'!BI162</f>
        <v>#DIV/0!</v>
      </c>
      <c r="AH162" s="53" t="e">
        <f>+$C$22*'10 - 2009'!BJ162</f>
        <v>#DIV/0!</v>
      </c>
      <c r="AI162" s="2"/>
    </row>
    <row r="163" spans="1:35">
      <c r="A163" s="63">
        <v>156</v>
      </c>
      <c r="B163" s="53">
        <f>+'10 - 2009'!B163</f>
        <v>0</v>
      </c>
      <c r="C163" s="53" t="e">
        <f>+'10 - 2009'!AE163/'10 - 2009'!BK163</f>
        <v>#DIV/0!</v>
      </c>
      <c r="D163" s="53" t="e">
        <f>+$C$22*'10 - 2009'!AF163</f>
        <v>#DIV/0!</v>
      </c>
      <c r="E163" s="53" t="e">
        <f>+$C$22*'10 - 2009'!AG163</f>
        <v>#DIV/0!</v>
      </c>
      <c r="F163" s="53" t="e">
        <f>+$C$22*'10 - 2009'!AH163</f>
        <v>#DIV/0!</v>
      </c>
      <c r="G163" s="53" t="e">
        <f>+$C$22*'10 - 2009'!AI163</f>
        <v>#DIV/0!</v>
      </c>
      <c r="H163" s="53" t="e">
        <f>+$C$22*'10 - 2009'!AJ163</f>
        <v>#DIV/0!</v>
      </c>
      <c r="I163" s="53" t="e">
        <f>+$C$22*'10 - 2009'!AK163</f>
        <v>#DIV/0!</v>
      </c>
      <c r="J163" s="53" t="e">
        <f>+$C$22*'10 - 2009'!AL163</f>
        <v>#DIV/0!</v>
      </c>
      <c r="K163" s="53" t="e">
        <f>+$C$22*'10 - 2009'!AM163</f>
        <v>#DIV/0!</v>
      </c>
      <c r="L163" s="53" t="e">
        <f>+$C$22*'10 - 2009'!AN163</f>
        <v>#DIV/0!</v>
      </c>
      <c r="M163" s="53" t="e">
        <f>+$C$22*'10 - 2009'!AO163</f>
        <v>#DIV/0!</v>
      </c>
      <c r="N163" s="53" t="e">
        <f>+$C$22*'10 - 2009'!AP163</f>
        <v>#DIV/0!</v>
      </c>
      <c r="O163" s="53" t="e">
        <f>+$C$22*'10 - 2009'!AQ163</f>
        <v>#DIV/0!</v>
      </c>
      <c r="P163" s="53" t="e">
        <f>+$C$22*'10 - 2009'!AR163</f>
        <v>#DIV/0!</v>
      </c>
      <c r="Q163" s="53" t="e">
        <f>+$C$22*'10 - 2009'!AS163</f>
        <v>#DIV/0!</v>
      </c>
      <c r="R163" s="53" t="e">
        <f>+$C$22*'10 - 2009'!AT163</f>
        <v>#DIV/0!</v>
      </c>
      <c r="S163" s="53" t="e">
        <f>+$C$22*'10 - 2009'!AU163</f>
        <v>#DIV/0!</v>
      </c>
      <c r="T163" s="53" t="e">
        <f>+$C$22*'10 - 2009'!AV163</f>
        <v>#DIV/0!</v>
      </c>
      <c r="U163" s="53" t="e">
        <f>+$C$22*'10 - 2009'!AW163</f>
        <v>#DIV/0!</v>
      </c>
      <c r="V163" s="53" t="e">
        <f>+$C$22*'10 - 2009'!AX163</f>
        <v>#DIV/0!</v>
      </c>
      <c r="W163" s="53" t="e">
        <f>+$C$22*'10 - 2009'!AY163</f>
        <v>#DIV/0!</v>
      </c>
      <c r="X163" s="53" t="e">
        <f>+$C$22*'10 - 2009'!AZ163</f>
        <v>#DIV/0!</v>
      </c>
      <c r="Y163" s="53" t="e">
        <f>+$C$22*'10 - 2009'!BA163</f>
        <v>#DIV/0!</v>
      </c>
      <c r="Z163" s="53" t="e">
        <f>+$C$22*'10 - 2009'!BB163</f>
        <v>#DIV/0!</v>
      </c>
      <c r="AA163" s="53" t="e">
        <f>+$C$22*'10 - 2009'!BC163</f>
        <v>#DIV/0!</v>
      </c>
      <c r="AB163" s="53" t="e">
        <f>+$C$22*'10 - 2009'!BD163</f>
        <v>#DIV/0!</v>
      </c>
      <c r="AC163" s="53" t="e">
        <f>+$C$22*'10 - 2009'!BE163</f>
        <v>#DIV/0!</v>
      </c>
      <c r="AD163" s="53" t="e">
        <f>+$C$22*'10 - 2009'!BF163</f>
        <v>#DIV/0!</v>
      </c>
      <c r="AE163" s="53" t="e">
        <f>+$C$22*'10 - 2009'!BG163</f>
        <v>#DIV/0!</v>
      </c>
      <c r="AF163" s="53" t="e">
        <f>+$C$22*'10 - 2009'!BH163</f>
        <v>#DIV/0!</v>
      </c>
      <c r="AG163" s="53" t="e">
        <f>+$C$22*'10 - 2009'!BI163</f>
        <v>#DIV/0!</v>
      </c>
      <c r="AH163" s="53" t="e">
        <f>+$C$22*'10 - 2009'!BJ163</f>
        <v>#DIV/0!</v>
      </c>
      <c r="AI163" s="2"/>
    </row>
    <row r="164" spans="1:35">
      <c r="A164" s="63">
        <v>157</v>
      </c>
      <c r="B164" s="53">
        <f>+'10 - 2009'!B164</f>
        <v>0</v>
      </c>
      <c r="C164" s="53" t="e">
        <f>+'10 - 2009'!AE164/'10 - 2009'!BK164</f>
        <v>#DIV/0!</v>
      </c>
      <c r="D164" s="53" t="e">
        <f>+$C$22*'10 - 2009'!AF164</f>
        <v>#DIV/0!</v>
      </c>
      <c r="E164" s="53" t="e">
        <f>+$C$22*'10 - 2009'!AG164</f>
        <v>#DIV/0!</v>
      </c>
      <c r="F164" s="53" t="e">
        <f>+$C$22*'10 - 2009'!AH164</f>
        <v>#DIV/0!</v>
      </c>
      <c r="G164" s="53" t="e">
        <f>+$C$22*'10 - 2009'!AI164</f>
        <v>#DIV/0!</v>
      </c>
      <c r="H164" s="53" t="e">
        <f>+$C$22*'10 - 2009'!AJ164</f>
        <v>#DIV/0!</v>
      </c>
      <c r="I164" s="53" t="e">
        <f>+$C$22*'10 - 2009'!AK164</f>
        <v>#DIV/0!</v>
      </c>
      <c r="J164" s="53" t="e">
        <f>+$C$22*'10 - 2009'!AL164</f>
        <v>#DIV/0!</v>
      </c>
      <c r="K164" s="53" t="e">
        <f>+$C$22*'10 - 2009'!AM164</f>
        <v>#DIV/0!</v>
      </c>
      <c r="L164" s="53" t="e">
        <f>+$C$22*'10 - 2009'!AN164</f>
        <v>#DIV/0!</v>
      </c>
      <c r="M164" s="53" t="e">
        <f>+$C$22*'10 - 2009'!AO164</f>
        <v>#DIV/0!</v>
      </c>
      <c r="N164" s="53" t="e">
        <f>+$C$22*'10 - 2009'!AP164</f>
        <v>#DIV/0!</v>
      </c>
      <c r="O164" s="53" t="e">
        <f>+$C$22*'10 - 2009'!AQ164</f>
        <v>#DIV/0!</v>
      </c>
      <c r="P164" s="53" t="e">
        <f>+$C$22*'10 - 2009'!AR164</f>
        <v>#DIV/0!</v>
      </c>
      <c r="Q164" s="53" t="e">
        <f>+$C$22*'10 - 2009'!AS164</f>
        <v>#DIV/0!</v>
      </c>
      <c r="R164" s="53" t="e">
        <f>+$C$22*'10 - 2009'!AT164</f>
        <v>#DIV/0!</v>
      </c>
      <c r="S164" s="53" t="e">
        <f>+$C$22*'10 - 2009'!AU164</f>
        <v>#DIV/0!</v>
      </c>
      <c r="T164" s="53" t="e">
        <f>+$C$22*'10 - 2009'!AV164</f>
        <v>#DIV/0!</v>
      </c>
      <c r="U164" s="53" t="e">
        <f>+$C$22*'10 - 2009'!AW164</f>
        <v>#DIV/0!</v>
      </c>
      <c r="V164" s="53" t="e">
        <f>+$C$22*'10 - 2009'!AX164</f>
        <v>#DIV/0!</v>
      </c>
      <c r="W164" s="53" t="e">
        <f>+$C$22*'10 - 2009'!AY164</f>
        <v>#DIV/0!</v>
      </c>
      <c r="X164" s="53" t="e">
        <f>+$C$22*'10 - 2009'!AZ164</f>
        <v>#DIV/0!</v>
      </c>
      <c r="Y164" s="53" t="e">
        <f>+$C$22*'10 - 2009'!BA164</f>
        <v>#DIV/0!</v>
      </c>
      <c r="Z164" s="53" t="e">
        <f>+$C$22*'10 - 2009'!BB164</f>
        <v>#DIV/0!</v>
      </c>
      <c r="AA164" s="53" t="e">
        <f>+$C$22*'10 - 2009'!BC164</f>
        <v>#DIV/0!</v>
      </c>
      <c r="AB164" s="53" t="e">
        <f>+$C$22*'10 - 2009'!BD164</f>
        <v>#DIV/0!</v>
      </c>
      <c r="AC164" s="53" t="e">
        <f>+$C$22*'10 - 2009'!BE164</f>
        <v>#DIV/0!</v>
      </c>
      <c r="AD164" s="53" t="e">
        <f>+$C$22*'10 - 2009'!BF164</f>
        <v>#DIV/0!</v>
      </c>
      <c r="AE164" s="53" t="e">
        <f>+$C$22*'10 - 2009'!BG164</f>
        <v>#DIV/0!</v>
      </c>
      <c r="AF164" s="53" t="e">
        <f>+$C$22*'10 - 2009'!BH164</f>
        <v>#DIV/0!</v>
      </c>
      <c r="AG164" s="53" t="e">
        <f>+$C$22*'10 - 2009'!BI164</f>
        <v>#DIV/0!</v>
      </c>
      <c r="AH164" s="53" t="e">
        <f>+$C$22*'10 - 2009'!BJ164</f>
        <v>#DIV/0!</v>
      </c>
      <c r="AI164" s="2"/>
    </row>
    <row r="165" spans="1:35">
      <c r="A165" s="63">
        <v>158</v>
      </c>
      <c r="B165" s="53">
        <f>+'10 - 2009'!B165</f>
        <v>0</v>
      </c>
      <c r="C165" s="53" t="e">
        <f>+'10 - 2009'!AE165/'10 - 2009'!BK165</f>
        <v>#DIV/0!</v>
      </c>
      <c r="D165" s="53" t="e">
        <f>+$C$22*'10 - 2009'!AF165</f>
        <v>#DIV/0!</v>
      </c>
      <c r="E165" s="53" t="e">
        <f>+$C$22*'10 - 2009'!AG165</f>
        <v>#DIV/0!</v>
      </c>
      <c r="F165" s="53" t="e">
        <f>+$C$22*'10 - 2009'!AH165</f>
        <v>#DIV/0!</v>
      </c>
      <c r="G165" s="53" t="e">
        <f>+$C$22*'10 - 2009'!AI165</f>
        <v>#DIV/0!</v>
      </c>
      <c r="H165" s="53" t="e">
        <f>+$C$22*'10 - 2009'!AJ165</f>
        <v>#DIV/0!</v>
      </c>
      <c r="I165" s="53" t="e">
        <f>+$C$22*'10 - 2009'!AK165</f>
        <v>#DIV/0!</v>
      </c>
      <c r="J165" s="53" t="e">
        <f>+$C$22*'10 - 2009'!AL165</f>
        <v>#DIV/0!</v>
      </c>
      <c r="K165" s="53" t="e">
        <f>+$C$22*'10 - 2009'!AM165</f>
        <v>#DIV/0!</v>
      </c>
      <c r="L165" s="53" t="e">
        <f>+$C$22*'10 - 2009'!AN165</f>
        <v>#DIV/0!</v>
      </c>
      <c r="M165" s="53" t="e">
        <f>+$C$22*'10 - 2009'!AO165</f>
        <v>#DIV/0!</v>
      </c>
      <c r="N165" s="53" t="e">
        <f>+$C$22*'10 - 2009'!AP165</f>
        <v>#DIV/0!</v>
      </c>
      <c r="O165" s="53" t="e">
        <f>+$C$22*'10 - 2009'!AQ165</f>
        <v>#DIV/0!</v>
      </c>
      <c r="P165" s="53" t="e">
        <f>+$C$22*'10 - 2009'!AR165</f>
        <v>#DIV/0!</v>
      </c>
      <c r="Q165" s="53" t="e">
        <f>+$C$22*'10 - 2009'!AS165</f>
        <v>#DIV/0!</v>
      </c>
      <c r="R165" s="53" t="e">
        <f>+$C$22*'10 - 2009'!AT165</f>
        <v>#DIV/0!</v>
      </c>
      <c r="S165" s="53" t="e">
        <f>+$C$22*'10 - 2009'!AU165</f>
        <v>#DIV/0!</v>
      </c>
      <c r="T165" s="53" t="e">
        <f>+$C$22*'10 - 2009'!AV165</f>
        <v>#DIV/0!</v>
      </c>
      <c r="U165" s="53" t="e">
        <f>+$C$22*'10 - 2009'!AW165</f>
        <v>#DIV/0!</v>
      </c>
      <c r="V165" s="53" t="e">
        <f>+$C$22*'10 - 2009'!AX165</f>
        <v>#DIV/0!</v>
      </c>
      <c r="W165" s="53" t="e">
        <f>+$C$22*'10 - 2009'!AY165</f>
        <v>#DIV/0!</v>
      </c>
      <c r="X165" s="53" t="e">
        <f>+$C$22*'10 - 2009'!AZ165</f>
        <v>#DIV/0!</v>
      </c>
      <c r="Y165" s="53" t="e">
        <f>+$C$22*'10 - 2009'!BA165</f>
        <v>#DIV/0!</v>
      </c>
      <c r="Z165" s="53" t="e">
        <f>+$C$22*'10 - 2009'!BB165</f>
        <v>#DIV/0!</v>
      </c>
      <c r="AA165" s="53" t="e">
        <f>+$C$22*'10 - 2009'!BC165</f>
        <v>#DIV/0!</v>
      </c>
      <c r="AB165" s="53" t="e">
        <f>+$C$22*'10 - 2009'!BD165</f>
        <v>#DIV/0!</v>
      </c>
      <c r="AC165" s="53" t="e">
        <f>+$C$22*'10 - 2009'!BE165</f>
        <v>#DIV/0!</v>
      </c>
      <c r="AD165" s="53" t="e">
        <f>+$C$22*'10 - 2009'!BF165</f>
        <v>#DIV/0!</v>
      </c>
      <c r="AE165" s="53" t="e">
        <f>+$C$22*'10 - 2009'!BG165</f>
        <v>#DIV/0!</v>
      </c>
      <c r="AF165" s="53" t="e">
        <f>+$C$22*'10 - 2009'!BH165</f>
        <v>#DIV/0!</v>
      </c>
      <c r="AG165" s="53" t="e">
        <f>+$C$22*'10 - 2009'!BI165</f>
        <v>#DIV/0!</v>
      </c>
      <c r="AH165" s="53" t="e">
        <f>+$C$22*'10 - 2009'!BJ165</f>
        <v>#DIV/0!</v>
      </c>
      <c r="AI165" s="2"/>
    </row>
    <row r="166" spans="1:35">
      <c r="A166" s="63">
        <v>159</v>
      </c>
      <c r="B166" s="53">
        <f>+'10 - 2009'!B166</f>
        <v>0</v>
      </c>
      <c r="C166" s="53" t="e">
        <f>+'10 - 2009'!AE166/'10 - 2009'!BK166</f>
        <v>#DIV/0!</v>
      </c>
      <c r="D166" s="53" t="e">
        <f>+$C$22*'10 - 2009'!AF166</f>
        <v>#DIV/0!</v>
      </c>
      <c r="E166" s="53" t="e">
        <f>+$C$22*'10 - 2009'!AG166</f>
        <v>#DIV/0!</v>
      </c>
      <c r="F166" s="53" t="e">
        <f>+$C$22*'10 - 2009'!AH166</f>
        <v>#DIV/0!</v>
      </c>
      <c r="G166" s="53" t="e">
        <f>+$C$22*'10 - 2009'!AI166</f>
        <v>#DIV/0!</v>
      </c>
      <c r="H166" s="53" t="e">
        <f>+$C$22*'10 - 2009'!AJ166</f>
        <v>#DIV/0!</v>
      </c>
      <c r="I166" s="53" t="e">
        <f>+$C$22*'10 - 2009'!AK166</f>
        <v>#DIV/0!</v>
      </c>
      <c r="J166" s="53" t="e">
        <f>+$C$22*'10 - 2009'!AL166</f>
        <v>#DIV/0!</v>
      </c>
      <c r="K166" s="53" t="e">
        <f>+$C$22*'10 - 2009'!AM166</f>
        <v>#DIV/0!</v>
      </c>
      <c r="L166" s="53" t="e">
        <f>+$C$22*'10 - 2009'!AN166</f>
        <v>#DIV/0!</v>
      </c>
      <c r="M166" s="53" t="e">
        <f>+$C$22*'10 - 2009'!AO166</f>
        <v>#DIV/0!</v>
      </c>
      <c r="N166" s="53" t="e">
        <f>+$C$22*'10 - 2009'!AP166</f>
        <v>#DIV/0!</v>
      </c>
      <c r="O166" s="53" t="e">
        <f>+$C$22*'10 - 2009'!AQ166</f>
        <v>#DIV/0!</v>
      </c>
      <c r="P166" s="53" t="e">
        <f>+$C$22*'10 - 2009'!AR166</f>
        <v>#DIV/0!</v>
      </c>
      <c r="Q166" s="53" t="e">
        <f>+$C$22*'10 - 2009'!AS166</f>
        <v>#DIV/0!</v>
      </c>
      <c r="R166" s="53" t="e">
        <f>+$C$22*'10 - 2009'!AT166</f>
        <v>#DIV/0!</v>
      </c>
      <c r="S166" s="53" t="e">
        <f>+$C$22*'10 - 2009'!AU166</f>
        <v>#DIV/0!</v>
      </c>
      <c r="T166" s="53" t="e">
        <f>+$C$22*'10 - 2009'!AV166</f>
        <v>#DIV/0!</v>
      </c>
      <c r="U166" s="53" t="e">
        <f>+$C$22*'10 - 2009'!AW166</f>
        <v>#DIV/0!</v>
      </c>
      <c r="V166" s="53" t="e">
        <f>+$C$22*'10 - 2009'!AX166</f>
        <v>#DIV/0!</v>
      </c>
      <c r="W166" s="53" t="e">
        <f>+$C$22*'10 - 2009'!AY166</f>
        <v>#DIV/0!</v>
      </c>
      <c r="X166" s="53" t="e">
        <f>+$C$22*'10 - 2009'!AZ166</f>
        <v>#DIV/0!</v>
      </c>
      <c r="Y166" s="53" t="e">
        <f>+$C$22*'10 - 2009'!BA166</f>
        <v>#DIV/0!</v>
      </c>
      <c r="Z166" s="53" t="e">
        <f>+$C$22*'10 - 2009'!BB166</f>
        <v>#DIV/0!</v>
      </c>
      <c r="AA166" s="53" t="e">
        <f>+$C$22*'10 - 2009'!BC166</f>
        <v>#DIV/0!</v>
      </c>
      <c r="AB166" s="53" t="e">
        <f>+$C$22*'10 - 2009'!BD166</f>
        <v>#DIV/0!</v>
      </c>
      <c r="AC166" s="53" t="e">
        <f>+$C$22*'10 - 2009'!BE166</f>
        <v>#DIV/0!</v>
      </c>
      <c r="AD166" s="53" t="e">
        <f>+$C$22*'10 - 2009'!BF166</f>
        <v>#DIV/0!</v>
      </c>
      <c r="AE166" s="53" t="e">
        <f>+$C$22*'10 - 2009'!BG166</f>
        <v>#DIV/0!</v>
      </c>
      <c r="AF166" s="53" t="e">
        <f>+$C$22*'10 - 2009'!BH166</f>
        <v>#DIV/0!</v>
      </c>
      <c r="AG166" s="53" t="e">
        <f>+$C$22*'10 - 2009'!BI166</f>
        <v>#DIV/0!</v>
      </c>
      <c r="AH166" s="53" t="e">
        <f>+$C$22*'10 - 2009'!BJ166</f>
        <v>#DIV/0!</v>
      </c>
      <c r="AI166" s="2"/>
    </row>
    <row r="167" spans="1:35">
      <c r="A167" s="63">
        <v>160</v>
      </c>
      <c r="B167" s="53">
        <f>+'10 - 2009'!B167</f>
        <v>0</v>
      </c>
      <c r="C167" s="53" t="e">
        <f>+'10 - 2009'!AE167/'10 - 2009'!BK167</f>
        <v>#DIV/0!</v>
      </c>
      <c r="D167" s="53" t="e">
        <f>+$C$22*'10 - 2009'!AF167</f>
        <v>#DIV/0!</v>
      </c>
      <c r="E167" s="53" t="e">
        <f>+$C$22*'10 - 2009'!AG167</f>
        <v>#DIV/0!</v>
      </c>
      <c r="F167" s="53" t="e">
        <f>+$C$22*'10 - 2009'!AH167</f>
        <v>#DIV/0!</v>
      </c>
      <c r="G167" s="53" t="e">
        <f>+$C$22*'10 - 2009'!AI167</f>
        <v>#DIV/0!</v>
      </c>
      <c r="H167" s="53" t="e">
        <f>+$C$22*'10 - 2009'!AJ167</f>
        <v>#DIV/0!</v>
      </c>
      <c r="I167" s="53" t="e">
        <f>+$C$22*'10 - 2009'!AK167</f>
        <v>#DIV/0!</v>
      </c>
      <c r="J167" s="53" t="e">
        <f>+$C$22*'10 - 2009'!AL167</f>
        <v>#DIV/0!</v>
      </c>
      <c r="K167" s="53" t="e">
        <f>+$C$22*'10 - 2009'!AM167</f>
        <v>#DIV/0!</v>
      </c>
      <c r="L167" s="53" t="e">
        <f>+$C$22*'10 - 2009'!AN167</f>
        <v>#DIV/0!</v>
      </c>
      <c r="M167" s="53" t="e">
        <f>+$C$22*'10 - 2009'!AO167</f>
        <v>#DIV/0!</v>
      </c>
      <c r="N167" s="53" t="e">
        <f>+$C$22*'10 - 2009'!AP167</f>
        <v>#DIV/0!</v>
      </c>
      <c r="O167" s="53" t="e">
        <f>+$C$22*'10 - 2009'!AQ167</f>
        <v>#DIV/0!</v>
      </c>
      <c r="P167" s="53" t="e">
        <f>+$C$22*'10 - 2009'!AR167</f>
        <v>#DIV/0!</v>
      </c>
      <c r="Q167" s="53" t="e">
        <f>+$C$22*'10 - 2009'!AS167</f>
        <v>#DIV/0!</v>
      </c>
      <c r="R167" s="53" t="e">
        <f>+$C$22*'10 - 2009'!AT167</f>
        <v>#DIV/0!</v>
      </c>
      <c r="S167" s="53" t="e">
        <f>+$C$22*'10 - 2009'!AU167</f>
        <v>#DIV/0!</v>
      </c>
      <c r="T167" s="53" t="e">
        <f>+$C$22*'10 - 2009'!AV167</f>
        <v>#DIV/0!</v>
      </c>
      <c r="U167" s="53" t="e">
        <f>+$C$22*'10 - 2009'!AW167</f>
        <v>#DIV/0!</v>
      </c>
      <c r="V167" s="53" t="e">
        <f>+$C$22*'10 - 2009'!AX167</f>
        <v>#DIV/0!</v>
      </c>
      <c r="W167" s="53" t="e">
        <f>+$C$22*'10 - 2009'!AY167</f>
        <v>#DIV/0!</v>
      </c>
      <c r="X167" s="53" t="e">
        <f>+$C$22*'10 - 2009'!AZ167</f>
        <v>#DIV/0!</v>
      </c>
      <c r="Y167" s="53" t="e">
        <f>+$C$22*'10 - 2009'!BA167</f>
        <v>#DIV/0!</v>
      </c>
      <c r="Z167" s="53" t="e">
        <f>+$C$22*'10 - 2009'!BB167</f>
        <v>#DIV/0!</v>
      </c>
      <c r="AA167" s="53" t="e">
        <f>+$C$22*'10 - 2009'!BC167</f>
        <v>#DIV/0!</v>
      </c>
      <c r="AB167" s="53" t="e">
        <f>+$C$22*'10 - 2009'!BD167</f>
        <v>#DIV/0!</v>
      </c>
      <c r="AC167" s="53" t="e">
        <f>+$C$22*'10 - 2009'!BE167</f>
        <v>#DIV/0!</v>
      </c>
      <c r="AD167" s="53" t="e">
        <f>+$C$22*'10 - 2009'!BF167</f>
        <v>#DIV/0!</v>
      </c>
      <c r="AE167" s="53" t="e">
        <f>+$C$22*'10 - 2009'!BG167</f>
        <v>#DIV/0!</v>
      </c>
      <c r="AF167" s="53" t="e">
        <f>+$C$22*'10 - 2009'!BH167</f>
        <v>#DIV/0!</v>
      </c>
      <c r="AG167" s="53" t="e">
        <f>+$C$22*'10 - 2009'!BI167</f>
        <v>#DIV/0!</v>
      </c>
      <c r="AH167" s="53" t="e">
        <f>+$C$22*'10 - 2009'!BJ167</f>
        <v>#DIV/0!</v>
      </c>
      <c r="AI167" s="2"/>
    </row>
    <row r="168" spans="1:35">
      <c r="A168" s="63">
        <v>161</v>
      </c>
      <c r="B168" s="53">
        <f>+'10 - 2009'!B168</f>
        <v>0</v>
      </c>
      <c r="C168" s="53" t="e">
        <f>+'10 - 2009'!AE168/'10 - 2009'!BK168</f>
        <v>#DIV/0!</v>
      </c>
      <c r="D168" s="53" t="e">
        <f>+$C$22*'10 - 2009'!AF168</f>
        <v>#DIV/0!</v>
      </c>
      <c r="E168" s="53" t="e">
        <f>+$C$22*'10 - 2009'!AG168</f>
        <v>#DIV/0!</v>
      </c>
      <c r="F168" s="53" t="e">
        <f>+$C$22*'10 - 2009'!AH168</f>
        <v>#DIV/0!</v>
      </c>
      <c r="G168" s="53" t="e">
        <f>+$C$22*'10 - 2009'!AI168</f>
        <v>#DIV/0!</v>
      </c>
      <c r="H168" s="53" t="e">
        <f>+$C$22*'10 - 2009'!AJ168</f>
        <v>#DIV/0!</v>
      </c>
      <c r="I168" s="53" t="e">
        <f>+$C$22*'10 - 2009'!AK168</f>
        <v>#DIV/0!</v>
      </c>
      <c r="J168" s="53" t="e">
        <f>+$C$22*'10 - 2009'!AL168</f>
        <v>#DIV/0!</v>
      </c>
      <c r="K168" s="53" t="e">
        <f>+$C$22*'10 - 2009'!AM168</f>
        <v>#DIV/0!</v>
      </c>
      <c r="L168" s="53" t="e">
        <f>+$C$22*'10 - 2009'!AN168</f>
        <v>#DIV/0!</v>
      </c>
      <c r="M168" s="53" t="e">
        <f>+$C$22*'10 - 2009'!AO168</f>
        <v>#DIV/0!</v>
      </c>
      <c r="N168" s="53" t="e">
        <f>+$C$22*'10 - 2009'!AP168</f>
        <v>#DIV/0!</v>
      </c>
      <c r="O168" s="53" t="e">
        <f>+$C$22*'10 - 2009'!AQ168</f>
        <v>#DIV/0!</v>
      </c>
      <c r="P168" s="53" t="e">
        <f>+$C$22*'10 - 2009'!AR168</f>
        <v>#DIV/0!</v>
      </c>
      <c r="Q168" s="53" t="e">
        <f>+$C$22*'10 - 2009'!AS168</f>
        <v>#DIV/0!</v>
      </c>
      <c r="R168" s="53" t="e">
        <f>+$C$22*'10 - 2009'!AT168</f>
        <v>#DIV/0!</v>
      </c>
      <c r="S168" s="53" t="e">
        <f>+$C$22*'10 - 2009'!AU168</f>
        <v>#DIV/0!</v>
      </c>
      <c r="T168" s="53" t="e">
        <f>+$C$22*'10 - 2009'!AV168</f>
        <v>#DIV/0!</v>
      </c>
      <c r="U168" s="53" t="e">
        <f>+$C$22*'10 - 2009'!AW168</f>
        <v>#DIV/0!</v>
      </c>
      <c r="V168" s="53" t="e">
        <f>+$C$22*'10 - 2009'!AX168</f>
        <v>#DIV/0!</v>
      </c>
      <c r="W168" s="53" t="e">
        <f>+$C$22*'10 - 2009'!AY168</f>
        <v>#DIV/0!</v>
      </c>
      <c r="X168" s="53" t="e">
        <f>+$C$22*'10 - 2009'!AZ168</f>
        <v>#DIV/0!</v>
      </c>
      <c r="Y168" s="53" t="e">
        <f>+$C$22*'10 - 2009'!BA168</f>
        <v>#DIV/0!</v>
      </c>
      <c r="Z168" s="53" t="e">
        <f>+$C$22*'10 - 2009'!BB168</f>
        <v>#DIV/0!</v>
      </c>
      <c r="AA168" s="53" t="e">
        <f>+$C$22*'10 - 2009'!BC168</f>
        <v>#DIV/0!</v>
      </c>
      <c r="AB168" s="53" t="e">
        <f>+$C$22*'10 - 2009'!BD168</f>
        <v>#DIV/0!</v>
      </c>
      <c r="AC168" s="53" t="e">
        <f>+$C$22*'10 - 2009'!BE168</f>
        <v>#DIV/0!</v>
      </c>
      <c r="AD168" s="53" t="e">
        <f>+$C$22*'10 - 2009'!BF168</f>
        <v>#DIV/0!</v>
      </c>
      <c r="AE168" s="53" t="e">
        <f>+$C$22*'10 - 2009'!BG168</f>
        <v>#DIV/0!</v>
      </c>
      <c r="AF168" s="53" t="e">
        <f>+$C$22*'10 - 2009'!BH168</f>
        <v>#DIV/0!</v>
      </c>
      <c r="AG168" s="53" t="e">
        <f>+$C$22*'10 - 2009'!BI168</f>
        <v>#DIV/0!</v>
      </c>
      <c r="AH168" s="53" t="e">
        <f>+$C$22*'10 - 2009'!BJ168</f>
        <v>#DIV/0!</v>
      </c>
      <c r="AI168" s="2"/>
    </row>
    <row r="169" spans="1:35">
      <c r="A169" s="63">
        <v>162</v>
      </c>
      <c r="B169" s="53">
        <f>+'10 - 2009'!B169</f>
        <v>0</v>
      </c>
      <c r="C169" s="53" t="e">
        <f>+'10 - 2009'!AE169/'10 - 2009'!BK169</f>
        <v>#DIV/0!</v>
      </c>
      <c r="D169" s="53" t="e">
        <f>+$C$22*'10 - 2009'!AF169</f>
        <v>#DIV/0!</v>
      </c>
      <c r="E169" s="53" t="e">
        <f>+$C$22*'10 - 2009'!AG169</f>
        <v>#DIV/0!</v>
      </c>
      <c r="F169" s="53" t="e">
        <f>+$C$22*'10 - 2009'!AH169</f>
        <v>#DIV/0!</v>
      </c>
      <c r="G169" s="53" t="e">
        <f>+$C$22*'10 - 2009'!AI169</f>
        <v>#DIV/0!</v>
      </c>
      <c r="H169" s="53" t="e">
        <f>+$C$22*'10 - 2009'!AJ169</f>
        <v>#DIV/0!</v>
      </c>
      <c r="I169" s="53" t="e">
        <f>+$C$22*'10 - 2009'!AK169</f>
        <v>#DIV/0!</v>
      </c>
      <c r="J169" s="53" t="e">
        <f>+$C$22*'10 - 2009'!AL169</f>
        <v>#DIV/0!</v>
      </c>
      <c r="K169" s="53" t="e">
        <f>+$C$22*'10 - 2009'!AM169</f>
        <v>#DIV/0!</v>
      </c>
      <c r="L169" s="53" t="e">
        <f>+$C$22*'10 - 2009'!AN169</f>
        <v>#DIV/0!</v>
      </c>
      <c r="M169" s="53" t="e">
        <f>+$C$22*'10 - 2009'!AO169</f>
        <v>#DIV/0!</v>
      </c>
      <c r="N169" s="53" t="e">
        <f>+$C$22*'10 - 2009'!AP169</f>
        <v>#DIV/0!</v>
      </c>
      <c r="O169" s="53" t="e">
        <f>+$C$22*'10 - 2009'!AQ169</f>
        <v>#DIV/0!</v>
      </c>
      <c r="P169" s="53" t="e">
        <f>+$C$22*'10 - 2009'!AR169</f>
        <v>#DIV/0!</v>
      </c>
      <c r="Q169" s="53" t="e">
        <f>+$C$22*'10 - 2009'!AS169</f>
        <v>#DIV/0!</v>
      </c>
      <c r="R169" s="53" t="e">
        <f>+$C$22*'10 - 2009'!AT169</f>
        <v>#DIV/0!</v>
      </c>
      <c r="S169" s="53" t="e">
        <f>+$C$22*'10 - 2009'!AU169</f>
        <v>#DIV/0!</v>
      </c>
      <c r="T169" s="53" t="e">
        <f>+$C$22*'10 - 2009'!AV169</f>
        <v>#DIV/0!</v>
      </c>
      <c r="U169" s="53" t="e">
        <f>+$C$22*'10 - 2009'!AW169</f>
        <v>#DIV/0!</v>
      </c>
      <c r="V169" s="53" t="e">
        <f>+$C$22*'10 - 2009'!AX169</f>
        <v>#DIV/0!</v>
      </c>
      <c r="W169" s="53" t="e">
        <f>+$C$22*'10 - 2009'!AY169</f>
        <v>#DIV/0!</v>
      </c>
      <c r="X169" s="53" t="e">
        <f>+$C$22*'10 - 2009'!AZ169</f>
        <v>#DIV/0!</v>
      </c>
      <c r="Y169" s="53" t="e">
        <f>+$C$22*'10 - 2009'!BA169</f>
        <v>#DIV/0!</v>
      </c>
      <c r="Z169" s="53" t="e">
        <f>+$C$22*'10 - 2009'!BB169</f>
        <v>#DIV/0!</v>
      </c>
      <c r="AA169" s="53" t="e">
        <f>+$C$22*'10 - 2009'!BC169</f>
        <v>#DIV/0!</v>
      </c>
      <c r="AB169" s="53" t="e">
        <f>+$C$22*'10 - 2009'!BD169</f>
        <v>#DIV/0!</v>
      </c>
      <c r="AC169" s="53" t="e">
        <f>+$C$22*'10 - 2009'!BE169</f>
        <v>#DIV/0!</v>
      </c>
      <c r="AD169" s="53" t="e">
        <f>+$C$22*'10 - 2009'!BF169</f>
        <v>#DIV/0!</v>
      </c>
      <c r="AE169" s="53" t="e">
        <f>+$C$22*'10 - 2009'!BG169</f>
        <v>#DIV/0!</v>
      </c>
      <c r="AF169" s="53" t="e">
        <f>+$C$22*'10 - 2009'!BH169</f>
        <v>#DIV/0!</v>
      </c>
      <c r="AG169" s="53" t="e">
        <f>+$C$22*'10 - 2009'!BI169</f>
        <v>#DIV/0!</v>
      </c>
      <c r="AH169" s="53" t="e">
        <f>+$C$22*'10 - 2009'!BJ169</f>
        <v>#DIV/0!</v>
      </c>
      <c r="AI169" s="2"/>
    </row>
    <row r="170" spans="1:35">
      <c r="A170" s="63">
        <v>163</v>
      </c>
      <c r="B170" s="53">
        <f>+'10 - 2009'!B170</f>
        <v>0</v>
      </c>
      <c r="C170" s="53" t="e">
        <f>+'10 - 2009'!AE170/'10 - 2009'!BK170</f>
        <v>#DIV/0!</v>
      </c>
      <c r="D170" s="53" t="e">
        <f>+$C$22*'10 - 2009'!AF170</f>
        <v>#DIV/0!</v>
      </c>
      <c r="E170" s="53" t="e">
        <f>+$C$22*'10 - 2009'!AG170</f>
        <v>#DIV/0!</v>
      </c>
      <c r="F170" s="53" t="e">
        <f>+$C$22*'10 - 2009'!AH170</f>
        <v>#DIV/0!</v>
      </c>
      <c r="G170" s="53" t="e">
        <f>+$C$22*'10 - 2009'!AI170</f>
        <v>#DIV/0!</v>
      </c>
      <c r="H170" s="53" t="e">
        <f>+$C$22*'10 - 2009'!AJ170</f>
        <v>#DIV/0!</v>
      </c>
      <c r="I170" s="53" t="e">
        <f>+$C$22*'10 - 2009'!AK170</f>
        <v>#DIV/0!</v>
      </c>
      <c r="J170" s="53" t="e">
        <f>+$C$22*'10 - 2009'!AL170</f>
        <v>#DIV/0!</v>
      </c>
      <c r="K170" s="53" t="e">
        <f>+$C$22*'10 - 2009'!AM170</f>
        <v>#DIV/0!</v>
      </c>
      <c r="L170" s="53" t="e">
        <f>+$C$22*'10 - 2009'!AN170</f>
        <v>#DIV/0!</v>
      </c>
      <c r="M170" s="53" t="e">
        <f>+$C$22*'10 - 2009'!AO170</f>
        <v>#DIV/0!</v>
      </c>
      <c r="N170" s="53" t="e">
        <f>+$C$22*'10 - 2009'!AP170</f>
        <v>#DIV/0!</v>
      </c>
      <c r="O170" s="53" t="e">
        <f>+$C$22*'10 - 2009'!AQ170</f>
        <v>#DIV/0!</v>
      </c>
      <c r="P170" s="53" t="e">
        <f>+$C$22*'10 - 2009'!AR170</f>
        <v>#DIV/0!</v>
      </c>
      <c r="Q170" s="53" t="e">
        <f>+$C$22*'10 - 2009'!AS170</f>
        <v>#DIV/0!</v>
      </c>
      <c r="R170" s="53" t="e">
        <f>+$C$22*'10 - 2009'!AT170</f>
        <v>#DIV/0!</v>
      </c>
      <c r="S170" s="53" t="e">
        <f>+$C$22*'10 - 2009'!AU170</f>
        <v>#DIV/0!</v>
      </c>
      <c r="T170" s="53" t="e">
        <f>+$C$22*'10 - 2009'!AV170</f>
        <v>#DIV/0!</v>
      </c>
      <c r="U170" s="53" t="e">
        <f>+$C$22*'10 - 2009'!AW170</f>
        <v>#DIV/0!</v>
      </c>
      <c r="V170" s="53" t="e">
        <f>+$C$22*'10 - 2009'!AX170</f>
        <v>#DIV/0!</v>
      </c>
      <c r="W170" s="53" t="e">
        <f>+$C$22*'10 - 2009'!AY170</f>
        <v>#DIV/0!</v>
      </c>
      <c r="X170" s="53" t="e">
        <f>+$C$22*'10 - 2009'!AZ170</f>
        <v>#DIV/0!</v>
      </c>
      <c r="Y170" s="53" t="e">
        <f>+$C$22*'10 - 2009'!BA170</f>
        <v>#DIV/0!</v>
      </c>
      <c r="Z170" s="53" t="e">
        <f>+$C$22*'10 - 2009'!BB170</f>
        <v>#DIV/0!</v>
      </c>
      <c r="AA170" s="53" t="e">
        <f>+$C$22*'10 - 2009'!BC170</f>
        <v>#DIV/0!</v>
      </c>
      <c r="AB170" s="53" t="e">
        <f>+$C$22*'10 - 2009'!BD170</f>
        <v>#DIV/0!</v>
      </c>
      <c r="AC170" s="53" t="e">
        <f>+$C$22*'10 - 2009'!BE170</f>
        <v>#DIV/0!</v>
      </c>
      <c r="AD170" s="53" t="e">
        <f>+$C$22*'10 - 2009'!BF170</f>
        <v>#DIV/0!</v>
      </c>
      <c r="AE170" s="53" t="e">
        <f>+$C$22*'10 - 2009'!BG170</f>
        <v>#DIV/0!</v>
      </c>
      <c r="AF170" s="53" t="e">
        <f>+$C$22*'10 - 2009'!BH170</f>
        <v>#DIV/0!</v>
      </c>
      <c r="AG170" s="53" t="e">
        <f>+$C$22*'10 - 2009'!BI170</f>
        <v>#DIV/0!</v>
      </c>
      <c r="AH170" s="53" t="e">
        <f>+$C$22*'10 - 2009'!BJ170</f>
        <v>#DIV/0!</v>
      </c>
      <c r="AI170" s="2"/>
    </row>
    <row r="171" spans="1:35">
      <c r="A171" s="63">
        <v>164</v>
      </c>
      <c r="B171" s="53">
        <f>+'10 - 2009'!B171</f>
        <v>0</v>
      </c>
      <c r="C171" s="53" t="e">
        <f>+'10 - 2009'!AE171/'10 - 2009'!BK171</f>
        <v>#DIV/0!</v>
      </c>
      <c r="D171" s="53" t="e">
        <f>+$C$22*'10 - 2009'!AF171</f>
        <v>#DIV/0!</v>
      </c>
      <c r="E171" s="53" t="e">
        <f>+$C$22*'10 - 2009'!AG171</f>
        <v>#DIV/0!</v>
      </c>
      <c r="F171" s="53" t="e">
        <f>+$C$22*'10 - 2009'!AH171</f>
        <v>#DIV/0!</v>
      </c>
      <c r="G171" s="53" t="e">
        <f>+$C$22*'10 - 2009'!AI171</f>
        <v>#DIV/0!</v>
      </c>
      <c r="H171" s="53" t="e">
        <f>+$C$22*'10 - 2009'!AJ171</f>
        <v>#DIV/0!</v>
      </c>
      <c r="I171" s="53" t="e">
        <f>+$C$22*'10 - 2009'!AK171</f>
        <v>#DIV/0!</v>
      </c>
      <c r="J171" s="53" t="e">
        <f>+$C$22*'10 - 2009'!AL171</f>
        <v>#DIV/0!</v>
      </c>
      <c r="K171" s="53" t="e">
        <f>+$C$22*'10 - 2009'!AM171</f>
        <v>#DIV/0!</v>
      </c>
      <c r="L171" s="53" t="e">
        <f>+$C$22*'10 - 2009'!AN171</f>
        <v>#DIV/0!</v>
      </c>
      <c r="M171" s="53" t="e">
        <f>+$C$22*'10 - 2009'!AO171</f>
        <v>#DIV/0!</v>
      </c>
      <c r="N171" s="53" t="e">
        <f>+$C$22*'10 - 2009'!AP171</f>
        <v>#DIV/0!</v>
      </c>
      <c r="O171" s="53" t="e">
        <f>+$C$22*'10 - 2009'!AQ171</f>
        <v>#DIV/0!</v>
      </c>
      <c r="P171" s="53" t="e">
        <f>+$C$22*'10 - 2009'!AR171</f>
        <v>#DIV/0!</v>
      </c>
      <c r="Q171" s="53" t="e">
        <f>+$C$22*'10 - 2009'!AS171</f>
        <v>#DIV/0!</v>
      </c>
      <c r="R171" s="53" t="e">
        <f>+$C$22*'10 - 2009'!AT171</f>
        <v>#DIV/0!</v>
      </c>
      <c r="S171" s="53" t="e">
        <f>+$C$22*'10 - 2009'!AU171</f>
        <v>#DIV/0!</v>
      </c>
      <c r="T171" s="53" t="e">
        <f>+$C$22*'10 - 2009'!AV171</f>
        <v>#DIV/0!</v>
      </c>
      <c r="U171" s="53" t="e">
        <f>+$C$22*'10 - 2009'!AW171</f>
        <v>#DIV/0!</v>
      </c>
      <c r="V171" s="53" t="e">
        <f>+$C$22*'10 - 2009'!AX171</f>
        <v>#DIV/0!</v>
      </c>
      <c r="W171" s="53" t="e">
        <f>+$C$22*'10 - 2009'!AY171</f>
        <v>#DIV/0!</v>
      </c>
      <c r="X171" s="53" t="e">
        <f>+$C$22*'10 - 2009'!AZ171</f>
        <v>#DIV/0!</v>
      </c>
      <c r="Y171" s="53" t="e">
        <f>+$C$22*'10 - 2009'!BA171</f>
        <v>#DIV/0!</v>
      </c>
      <c r="Z171" s="53" t="e">
        <f>+$C$22*'10 - 2009'!BB171</f>
        <v>#DIV/0!</v>
      </c>
      <c r="AA171" s="53" t="e">
        <f>+$C$22*'10 - 2009'!BC171</f>
        <v>#DIV/0!</v>
      </c>
      <c r="AB171" s="53" t="e">
        <f>+$C$22*'10 - 2009'!BD171</f>
        <v>#DIV/0!</v>
      </c>
      <c r="AC171" s="53" t="e">
        <f>+$C$22*'10 - 2009'!BE171</f>
        <v>#DIV/0!</v>
      </c>
      <c r="AD171" s="53" t="e">
        <f>+$C$22*'10 - 2009'!BF171</f>
        <v>#DIV/0!</v>
      </c>
      <c r="AE171" s="53" t="e">
        <f>+$C$22*'10 - 2009'!BG171</f>
        <v>#DIV/0!</v>
      </c>
      <c r="AF171" s="53" t="e">
        <f>+$C$22*'10 - 2009'!BH171</f>
        <v>#DIV/0!</v>
      </c>
      <c r="AG171" s="53" t="e">
        <f>+$C$22*'10 - 2009'!BI171</f>
        <v>#DIV/0!</v>
      </c>
      <c r="AH171" s="53" t="e">
        <f>+$C$22*'10 - 2009'!BJ171</f>
        <v>#DIV/0!</v>
      </c>
      <c r="AI171" s="2"/>
    </row>
    <row r="172" spans="1:35">
      <c r="A172" s="63">
        <v>165</v>
      </c>
      <c r="B172" s="53">
        <f>+'10 - 2009'!B172</f>
        <v>0</v>
      </c>
      <c r="C172" s="53" t="e">
        <f>+'10 - 2009'!AE172/'10 - 2009'!BK172</f>
        <v>#DIV/0!</v>
      </c>
      <c r="D172" s="53" t="e">
        <f>+$C$22*'10 - 2009'!AF172</f>
        <v>#DIV/0!</v>
      </c>
      <c r="E172" s="53" t="e">
        <f>+$C$22*'10 - 2009'!AG172</f>
        <v>#DIV/0!</v>
      </c>
      <c r="F172" s="53" t="e">
        <f>+$C$22*'10 - 2009'!AH172</f>
        <v>#DIV/0!</v>
      </c>
      <c r="G172" s="53" t="e">
        <f>+$C$22*'10 - 2009'!AI172</f>
        <v>#DIV/0!</v>
      </c>
      <c r="H172" s="53" t="e">
        <f>+$C$22*'10 - 2009'!AJ172</f>
        <v>#DIV/0!</v>
      </c>
      <c r="I172" s="53" t="e">
        <f>+$C$22*'10 - 2009'!AK172</f>
        <v>#DIV/0!</v>
      </c>
      <c r="J172" s="53" t="e">
        <f>+$C$22*'10 - 2009'!AL172</f>
        <v>#DIV/0!</v>
      </c>
      <c r="K172" s="53" t="e">
        <f>+$C$22*'10 - 2009'!AM172</f>
        <v>#DIV/0!</v>
      </c>
      <c r="L172" s="53" t="e">
        <f>+$C$22*'10 - 2009'!AN172</f>
        <v>#DIV/0!</v>
      </c>
      <c r="M172" s="53" t="e">
        <f>+$C$22*'10 - 2009'!AO172</f>
        <v>#DIV/0!</v>
      </c>
      <c r="N172" s="53" t="e">
        <f>+$C$22*'10 - 2009'!AP172</f>
        <v>#DIV/0!</v>
      </c>
      <c r="O172" s="53" t="e">
        <f>+$C$22*'10 - 2009'!AQ172</f>
        <v>#DIV/0!</v>
      </c>
      <c r="P172" s="53" t="e">
        <f>+$C$22*'10 - 2009'!AR172</f>
        <v>#DIV/0!</v>
      </c>
      <c r="Q172" s="53" t="e">
        <f>+$C$22*'10 - 2009'!AS172</f>
        <v>#DIV/0!</v>
      </c>
      <c r="R172" s="53" t="e">
        <f>+$C$22*'10 - 2009'!AT172</f>
        <v>#DIV/0!</v>
      </c>
      <c r="S172" s="53" t="e">
        <f>+$C$22*'10 - 2009'!AU172</f>
        <v>#DIV/0!</v>
      </c>
      <c r="T172" s="53" t="e">
        <f>+$C$22*'10 - 2009'!AV172</f>
        <v>#DIV/0!</v>
      </c>
      <c r="U172" s="53" t="e">
        <f>+$C$22*'10 - 2009'!AW172</f>
        <v>#DIV/0!</v>
      </c>
      <c r="V172" s="53" t="e">
        <f>+$C$22*'10 - 2009'!AX172</f>
        <v>#DIV/0!</v>
      </c>
      <c r="W172" s="53" t="e">
        <f>+$C$22*'10 - 2009'!AY172</f>
        <v>#DIV/0!</v>
      </c>
      <c r="X172" s="53" t="e">
        <f>+$C$22*'10 - 2009'!AZ172</f>
        <v>#DIV/0!</v>
      </c>
      <c r="Y172" s="53" t="e">
        <f>+$C$22*'10 - 2009'!BA172</f>
        <v>#DIV/0!</v>
      </c>
      <c r="Z172" s="53" t="e">
        <f>+$C$22*'10 - 2009'!BB172</f>
        <v>#DIV/0!</v>
      </c>
      <c r="AA172" s="53" t="e">
        <f>+$C$22*'10 - 2009'!BC172</f>
        <v>#DIV/0!</v>
      </c>
      <c r="AB172" s="53" t="e">
        <f>+$C$22*'10 - 2009'!BD172</f>
        <v>#DIV/0!</v>
      </c>
      <c r="AC172" s="53" t="e">
        <f>+$C$22*'10 - 2009'!BE172</f>
        <v>#DIV/0!</v>
      </c>
      <c r="AD172" s="53" t="e">
        <f>+$C$22*'10 - 2009'!BF172</f>
        <v>#DIV/0!</v>
      </c>
      <c r="AE172" s="53" t="e">
        <f>+$C$22*'10 - 2009'!BG172</f>
        <v>#DIV/0!</v>
      </c>
      <c r="AF172" s="53" t="e">
        <f>+$C$22*'10 - 2009'!BH172</f>
        <v>#DIV/0!</v>
      </c>
      <c r="AG172" s="53" t="e">
        <f>+$C$22*'10 - 2009'!BI172</f>
        <v>#DIV/0!</v>
      </c>
      <c r="AH172" s="53" t="e">
        <f>+$C$22*'10 - 2009'!BJ172</f>
        <v>#DIV/0!</v>
      </c>
      <c r="AI172" s="2"/>
    </row>
    <row r="173" spans="1:35">
      <c r="A173" s="63">
        <v>166</v>
      </c>
      <c r="B173" s="53">
        <f>+'10 - 2009'!B173</f>
        <v>0</v>
      </c>
      <c r="C173" s="53" t="e">
        <f>+'10 - 2009'!AE173/'10 - 2009'!BK173</f>
        <v>#DIV/0!</v>
      </c>
      <c r="D173" s="53" t="e">
        <f>+$C$22*'10 - 2009'!AF173</f>
        <v>#DIV/0!</v>
      </c>
      <c r="E173" s="53" t="e">
        <f>+$C$22*'10 - 2009'!AG173</f>
        <v>#DIV/0!</v>
      </c>
      <c r="F173" s="53" t="e">
        <f>+$C$22*'10 - 2009'!AH173</f>
        <v>#DIV/0!</v>
      </c>
      <c r="G173" s="53" t="e">
        <f>+$C$22*'10 - 2009'!AI173</f>
        <v>#DIV/0!</v>
      </c>
      <c r="H173" s="53" t="e">
        <f>+$C$22*'10 - 2009'!AJ173</f>
        <v>#DIV/0!</v>
      </c>
      <c r="I173" s="53" t="e">
        <f>+$C$22*'10 - 2009'!AK173</f>
        <v>#DIV/0!</v>
      </c>
      <c r="J173" s="53" t="e">
        <f>+$C$22*'10 - 2009'!AL173</f>
        <v>#DIV/0!</v>
      </c>
      <c r="K173" s="53" t="e">
        <f>+$C$22*'10 - 2009'!AM173</f>
        <v>#DIV/0!</v>
      </c>
      <c r="L173" s="53" t="e">
        <f>+$C$22*'10 - 2009'!AN173</f>
        <v>#DIV/0!</v>
      </c>
      <c r="M173" s="53" t="e">
        <f>+$C$22*'10 - 2009'!AO173</f>
        <v>#DIV/0!</v>
      </c>
      <c r="N173" s="53" t="e">
        <f>+$C$22*'10 - 2009'!AP173</f>
        <v>#DIV/0!</v>
      </c>
      <c r="O173" s="53" t="e">
        <f>+$C$22*'10 - 2009'!AQ173</f>
        <v>#DIV/0!</v>
      </c>
      <c r="P173" s="53" t="e">
        <f>+$C$22*'10 - 2009'!AR173</f>
        <v>#DIV/0!</v>
      </c>
      <c r="Q173" s="53" t="e">
        <f>+$C$22*'10 - 2009'!AS173</f>
        <v>#DIV/0!</v>
      </c>
      <c r="R173" s="53" t="e">
        <f>+$C$22*'10 - 2009'!AT173</f>
        <v>#DIV/0!</v>
      </c>
      <c r="S173" s="53" t="e">
        <f>+$C$22*'10 - 2009'!AU173</f>
        <v>#DIV/0!</v>
      </c>
      <c r="T173" s="53" t="e">
        <f>+$C$22*'10 - 2009'!AV173</f>
        <v>#DIV/0!</v>
      </c>
      <c r="U173" s="53" t="e">
        <f>+$C$22*'10 - 2009'!AW173</f>
        <v>#DIV/0!</v>
      </c>
      <c r="V173" s="53" t="e">
        <f>+$C$22*'10 - 2009'!AX173</f>
        <v>#DIV/0!</v>
      </c>
      <c r="W173" s="53" t="e">
        <f>+$C$22*'10 - 2009'!AY173</f>
        <v>#DIV/0!</v>
      </c>
      <c r="X173" s="53" t="e">
        <f>+$C$22*'10 - 2009'!AZ173</f>
        <v>#DIV/0!</v>
      </c>
      <c r="Y173" s="53" t="e">
        <f>+$C$22*'10 - 2009'!BA173</f>
        <v>#DIV/0!</v>
      </c>
      <c r="Z173" s="53" t="e">
        <f>+$C$22*'10 - 2009'!BB173</f>
        <v>#DIV/0!</v>
      </c>
      <c r="AA173" s="53" t="e">
        <f>+$C$22*'10 - 2009'!BC173</f>
        <v>#DIV/0!</v>
      </c>
      <c r="AB173" s="53" t="e">
        <f>+$C$22*'10 - 2009'!BD173</f>
        <v>#DIV/0!</v>
      </c>
      <c r="AC173" s="53" t="e">
        <f>+$C$22*'10 - 2009'!BE173</f>
        <v>#DIV/0!</v>
      </c>
      <c r="AD173" s="53" t="e">
        <f>+$C$22*'10 - 2009'!BF173</f>
        <v>#DIV/0!</v>
      </c>
      <c r="AE173" s="53" t="e">
        <f>+$C$22*'10 - 2009'!BG173</f>
        <v>#DIV/0!</v>
      </c>
      <c r="AF173" s="53" t="e">
        <f>+$C$22*'10 - 2009'!BH173</f>
        <v>#DIV/0!</v>
      </c>
      <c r="AG173" s="53" t="e">
        <f>+$C$22*'10 - 2009'!BI173</f>
        <v>#DIV/0!</v>
      </c>
      <c r="AH173" s="53" t="e">
        <f>+$C$22*'10 - 2009'!BJ173</f>
        <v>#DIV/0!</v>
      </c>
      <c r="AI173" s="2"/>
    </row>
    <row r="174" spans="1:35">
      <c r="A174" s="63">
        <v>167</v>
      </c>
      <c r="B174" s="53">
        <f>+'10 - 2009'!B174</f>
        <v>0</v>
      </c>
      <c r="C174" s="53" t="e">
        <f>+'10 - 2009'!AE174/'10 - 2009'!BK174</f>
        <v>#DIV/0!</v>
      </c>
      <c r="D174" s="53" t="e">
        <f>+$C$22*'10 - 2009'!AF174</f>
        <v>#DIV/0!</v>
      </c>
      <c r="E174" s="53" t="e">
        <f>+$C$22*'10 - 2009'!AG174</f>
        <v>#DIV/0!</v>
      </c>
      <c r="F174" s="53" t="e">
        <f>+$C$22*'10 - 2009'!AH174</f>
        <v>#DIV/0!</v>
      </c>
      <c r="G174" s="53" t="e">
        <f>+$C$22*'10 - 2009'!AI174</f>
        <v>#DIV/0!</v>
      </c>
      <c r="H174" s="53" t="e">
        <f>+$C$22*'10 - 2009'!AJ174</f>
        <v>#DIV/0!</v>
      </c>
      <c r="I174" s="53" t="e">
        <f>+$C$22*'10 - 2009'!AK174</f>
        <v>#DIV/0!</v>
      </c>
      <c r="J174" s="53" t="e">
        <f>+$C$22*'10 - 2009'!AL174</f>
        <v>#DIV/0!</v>
      </c>
      <c r="K174" s="53" t="e">
        <f>+$C$22*'10 - 2009'!AM174</f>
        <v>#DIV/0!</v>
      </c>
      <c r="L174" s="53" t="e">
        <f>+$C$22*'10 - 2009'!AN174</f>
        <v>#DIV/0!</v>
      </c>
      <c r="M174" s="53" t="e">
        <f>+$C$22*'10 - 2009'!AO174</f>
        <v>#DIV/0!</v>
      </c>
      <c r="N174" s="53" t="e">
        <f>+$C$22*'10 - 2009'!AP174</f>
        <v>#DIV/0!</v>
      </c>
      <c r="O174" s="53" t="e">
        <f>+$C$22*'10 - 2009'!AQ174</f>
        <v>#DIV/0!</v>
      </c>
      <c r="P174" s="53" t="e">
        <f>+$C$22*'10 - 2009'!AR174</f>
        <v>#DIV/0!</v>
      </c>
      <c r="Q174" s="53" t="e">
        <f>+$C$22*'10 - 2009'!AS174</f>
        <v>#DIV/0!</v>
      </c>
      <c r="R174" s="53" t="e">
        <f>+$C$22*'10 - 2009'!AT174</f>
        <v>#DIV/0!</v>
      </c>
      <c r="S174" s="53" t="e">
        <f>+$C$22*'10 - 2009'!AU174</f>
        <v>#DIV/0!</v>
      </c>
      <c r="T174" s="53" t="e">
        <f>+$C$22*'10 - 2009'!AV174</f>
        <v>#DIV/0!</v>
      </c>
      <c r="U174" s="53" t="e">
        <f>+$C$22*'10 - 2009'!AW174</f>
        <v>#DIV/0!</v>
      </c>
      <c r="V174" s="53" t="e">
        <f>+$C$22*'10 - 2009'!AX174</f>
        <v>#DIV/0!</v>
      </c>
      <c r="W174" s="53" t="e">
        <f>+$C$22*'10 - 2009'!AY174</f>
        <v>#DIV/0!</v>
      </c>
      <c r="X174" s="53" t="e">
        <f>+$C$22*'10 - 2009'!AZ174</f>
        <v>#DIV/0!</v>
      </c>
      <c r="Y174" s="53" t="e">
        <f>+$C$22*'10 - 2009'!BA174</f>
        <v>#DIV/0!</v>
      </c>
      <c r="Z174" s="53" t="e">
        <f>+$C$22*'10 - 2009'!BB174</f>
        <v>#DIV/0!</v>
      </c>
      <c r="AA174" s="53" t="e">
        <f>+$C$22*'10 - 2009'!BC174</f>
        <v>#DIV/0!</v>
      </c>
      <c r="AB174" s="53" t="e">
        <f>+$C$22*'10 - 2009'!BD174</f>
        <v>#DIV/0!</v>
      </c>
      <c r="AC174" s="53" t="e">
        <f>+$C$22*'10 - 2009'!BE174</f>
        <v>#DIV/0!</v>
      </c>
      <c r="AD174" s="53" t="e">
        <f>+$C$22*'10 - 2009'!BF174</f>
        <v>#DIV/0!</v>
      </c>
      <c r="AE174" s="53" t="e">
        <f>+$C$22*'10 - 2009'!BG174</f>
        <v>#DIV/0!</v>
      </c>
      <c r="AF174" s="53" t="e">
        <f>+$C$22*'10 - 2009'!BH174</f>
        <v>#DIV/0!</v>
      </c>
      <c r="AG174" s="53" t="e">
        <f>+$C$22*'10 - 2009'!BI174</f>
        <v>#DIV/0!</v>
      </c>
      <c r="AH174" s="53" t="e">
        <f>+$C$22*'10 - 2009'!BJ174</f>
        <v>#DIV/0!</v>
      </c>
      <c r="AI174" s="2"/>
    </row>
    <row r="175" spans="1:35">
      <c r="A175" s="63">
        <v>168</v>
      </c>
      <c r="B175" s="53">
        <f>+'10 - 2009'!B175</f>
        <v>0</v>
      </c>
      <c r="C175" s="53" t="e">
        <f>+'10 - 2009'!AE175/'10 - 2009'!BK175</f>
        <v>#DIV/0!</v>
      </c>
      <c r="D175" s="53" t="e">
        <f>+$C$22*'10 - 2009'!AF175</f>
        <v>#DIV/0!</v>
      </c>
      <c r="E175" s="53" t="e">
        <f>+$C$22*'10 - 2009'!AG175</f>
        <v>#DIV/0!</v>
      </c>
      <c r="F175" s="53" t="e">
        <f>+$C$22*'10 - 2009'!AH175</f>
        <v>#DIV/0!</v>
      </c>
      <c r="G175" s="53" t="e">
        <f>+$C$22*'10 - 2009'!AI175</f>
        <v>#DIV/0!</v>
      </c>
      <c r="H175" s="53" t="e">
        <f>+$C$22*'10 - 2009'!AJ175</f>
        <v>#DIV/0!</v>
      </c>
      <c r="I175" s="53" t="e">
        <f>+$C$22*'10 - 2009'!AK175</f>
        <v>#DIV/0!</v>
      </c>
      <c r="J175" s="53" t="e">
        <f>+$C$22*'10 - 2009'!AL175</f>
        <v>#DIV/0!</v>
      </c>
      <c r="K175" s="53" t="e">
        <f>+$C$22*'10 - 2009'!AM175</f>
        <v>#DIV/0!</v>
      </c>
      <c r="L175" s="53" t="e">
        <f>+$C$22*'10 - 2009'!AN175</f>
        <v>#DIV/0!</v>
      </c>
      <c r="M175" s="53" t="e">
        <f>+$C$22*'10 - 2009'!AO175</f>
        <v>#DIV/0!</v>
      </c>
      <c r="N175" s="53" t="e">
        <f>+$C$22*'10 - 2009'!AP175</f>
        <v>#DIV/0!</v>
      </c>
      <c r="O175" s="53" t="e">
        <f>+$C$22*'10 - 2009'!AQ175</f>
        <v>#DIV/0!</v>
      </c>
      <c r="P175" s="53" t="e">
        <f>+$C$22*'10 - 2009'!AR175</f>
        <v>#DIV/0!</v>
      </c>
      <c r="Q175" s="53" t="e">
        <f>+$C$22*'10 - 2009'!AS175</f>
        <v>#DIV/0!</v>
      </c>
      <c r="R175" s="53" t="e">
        <f>+$C$22*'10 - 2009'!AT175</f>
        <v>#DIV/0!</v>
      </c>
      <c r="S175" s="53" t="e">
        <f>+$C$22*'10 - 2009'!AU175</f>
        <v>#DIV/0!</v>
      </c>
      <c r="T175" s="53" t="e">
        <f>+$C$22*'10 - 2009'!AV175</f>
        <v>#DIV/0!</v>
      </c>
      <c r="U175" s="53" t="e">
        <f>+$C$22*'10 - 2009'!AW175</f>
        <v>#DIV/0!</v>
      </c>
      <c r="V175" s="53" t="e">
        <f>+$C$22*'10 - 2009'!AX175</f>
        <v>#DIV/0!</v>
      </c>
      <c r="W175" s="53" t="e">
        <f>+$C$22*'10 - 2009'!AY175</f>
        <v>#DIV/0!</v>
      </c>
      <c r="X175" s="53" t="e">
        <f>+$C$22*'10 - 2009'!AZ175</f>
        <v>#DIV/0!</v>
      </c>
      <c r="Y175" s="53" t="e">
        <f>+$C$22*'10 - 2009'!BA175</f>
        <v>#DIV/0!</v>
      </c>
      <c r="Z175" s="53" t="e">
        <f>+$C$22*'10 - 2009'!BB175</f>
        <v>#DIV/0!</v>
      </c>
      <c r="AA175" s="53" t="e">
        <f>+$C$22*'10 - 2009'!BC175</f>
        <v>#DIV/0!</v>
      </c>
      <c r="AB175" s="53" t="e">
        <f>+$C$22*'10 - 2009'!BD175</f>
        <v>#DIV/0!</v>
      </c>
      <c r="AC175" s="53" t="e">
        <f>+$C$22*'10 - 2009'!BE175</f>
        <v>#DIV/0!</v>
      </c>
      <c r="AD175" s="53" t="e">
        <f>+$C$22*'10 - 2009'!BF175</f>
        <v>#DIV/0!</v>
      </c>
      <c r="AE175" s="53" t="e">
        <f>+$C$22*'10 - 2009'!BG175</f>
        <v>#DIV/0!</v>
      </c>
      <c r="AF175" s="53" t="e">
        <f>+$C$22*'10 - 2009'!BH175</f>
        <v>#DIV/0!</v>
      </c>
      <c r="AG175" s="53" t="e">
        <f>+$C$22*'10 - 2009'!BI175</f>
        <v>#DIV/0!</v>
      </c>
      <c r="AH175" s="53" t="e">
        <f>+$C$22*'10 - 2009'!BJ175</f>
        <v>#DIV/0!</v>
      </c>
      <c r="AI175" s="2"/>
    </row>
    <row r="176" spans="1:35">
      <c r="A176" s="63">
        <v>169</v>
      </c>
      <c r="B176" s="53">
        <f>+'10 - 2009'!B176</f>
        <v>0</v>
      </c>
      <c r="C176" s="53" t="e">
        <f>+'10 - 2009'!AE176/'10 - 2009'!BK176</f>
        <v>#DIV/0!</v>
      </c>
      <c r="D176" s="53" t="e">
        <f>+$C$22*'10 - 2009'!AF176</f>
        <v>#DIV/0!</v>
      </c>
      <c r="E176" s="53" t="e">
        <f>+$C$22*'10 - 2009'!AG176</f>
        <v>#DIV/0!</v>
      </c>
      <c r="F176" s="53" t="e">
        <f>+$C$22*'10 - 2009'!AH176</f>
        <v>#DIV/0!</v>
      </c>
      <c r="G176" s="53" t="e">
        <f>+$C$22*'10 - 2009'!AI176</f>
        <v>#DIV/0!</v>
      </c>
      <c r="H176" s="53" t="e">
        <f>+$C$22*'10 - 2009'!AJ176</f>
        <v>#DIV/0!</v>
      </c>
      <c r="I176" s="53" t="e">
        <f>+$C$22*'10 - 2009'!AK176</f>
        <v>#DIV/0!</v>
      </c>
      <c r="J176" s="53" t="e">
        <f>+$C$22*'10 - 2009'!AL176</f>
        <v>#DIV/0!</v>
      </c>
      <c r="K176" s="53" t="e">
        <f>+$C$22*'10 - 2009'!AM176</f>
        <v>#DIV/0!</v>
      </c>
      <c r="L176" s="53" t="e">
        <f>+$C$22*'10 - 2009'!AN176</f>
        <v>#DIV/0!</v>
      </c>
      <c r="M176" s="53" t="e">
        <f>+$C$22*'10 - 2009'!AO176</f>
        <v>#DIV/0!</v>
      </c>
      <c r="N176" s="53" t="e">
        <f>+$C$22*'10 - 2009'!AP176</f>
        <v>#DIV/0!</v>
      </c>
      <c r="O176" s="53" t="e">
        <f>+$C$22*'10 - 2009'!AQ176</f>
        <v>#DIV/0!</v>
      </c>
      <c r="P176" s="53" t="e">
        <f>+$C$22*'10 - 2009'!AR176</f>
        <v>#DIV/0!</v>
      </c>
      <c r="Q176" s="53" t="e">
        <f>+$C$22*'10 - 2009'!AS176</f>
        <v>#DIV/0!</v>
      </c>
      <c r="R176" s="53" t="e">
        <f>+$C$22*'10 - 2009'!AT176</f>
        <v>#DIV/0!</v>
      </c>
      <c r="S176" s="53" t="e">
        <f>+$C$22*'10 - 2009'!AU176</f>
        <v>#DIV/0!</v>
      </c>
      <c r="T176" s="53" t="e">
        <f>+$C$22*'10 - 2009'!AV176</f>
        <v>#DIV/0!</v>
      </c>
      <c r="U176" s="53" t="e">
        <f>+$C$22*'10 - 2009'!AW176</f>
        <v>#DIV/0!</v>
      </c>
      <c r="V176" s="53" t="e">
        <f>+$C$22*'10 - 2009'!AX176</f>
        <v>#DIV/0!</v>
      </c>
      <c r="W176" s="53" t="e">
        <f>+$C$22*'10 - 2009'!AY176</f>
        <v>#DIV/0!</v>
      </c>
      <c r="X176" s="53" t="e">
        <f>+$C$22*'10 - 2009'!AZ176</f>
        <v>#DIV/0!</v>
      </c>
      <c r="Y176" s="53" t="e">
        <f>+$C$22*'10 - 2009'!BA176</f>
        <v>#DIV/0!</v>
      </c>
      <c r="Z176" s="53" t="e">
        <f>+$C$22*'10 - 2009'!BB176</f>
        <v>#DIV/0!</v>
      </c>
      <c r="AA176" s="53" t="e">
        <f>+$C$22*'10 - 2009'!BC176</f>
        <v>#DIV/0!</v>
      </c>
      <c r="AB176" s="53" t="e">
        <f>+$C$22*'10 - 2009'!BD176</f>
        <v>#DIV/0!</v>
      </c>
      <c r="AC176" s="53" t="e">
        <f>+$C$22*'10 - 2009'!BE176</f>
        <v>#DIV/0!</v>
      </c>
      <c r="AD176" s="53" t="e">
        <f>+$C$22*'10 - 2009'!BF176</f>
        <v>#DIV/0!</v>
      </c>
      <c r="AE176" s="53" t="e">
        <f>+$C$22*'10 - 2009'!BG176</f>
        <v>#DIV/0!</v>
      </c>
      <c r="AF176" s="53" t="e">
        <f>+$C$22*'10 - 2009'!BH176</f>
        <v>#DIV/0!</v>
      </c>
      <c r="AG176" s="53" t="e">
        <f>+$C$22*'10 - 2009'!BI176</f>
        <v>#DIV/0!</v>
      </c>
      <c r="AH176" s="53" t="e">
        <f>+$C$22*'10 - 2009'!BJ176</f>
        <v>#DIV/0!</v>
      </c>
      <c r="AI176" s="2"/>
    </row>
    <row r="177" spans="1:35">
      <c r="A177" s="63">
        <v>170</v>
      </c>
      <c r="B177" s="53">
        <f>+'10 - 2009'!B177</f>
        <v>0</v>
      </c>
      <c r="C177" s="53" t="e">
        <f>+'10 - 2009'!AE177/'10 - 2009'!BK177</f>
        <v>#DIV/0!</v>
      </c>
      <c r="D177" s="53" t="e">
        <f>+$C$22*'10 - 2009'!AF177</f>
        <v>#DIV/0!</v>
      </c>
      <c r="E177" s="53" t="e">
        <f>+$C$22*'10 - 2009'!AG177</f>
        <v>#DIV/0!</v>
      </c>
      <c r="F177" s="53" t="e">
        <f>+$C$22*'10 - 2009'!AH177</f>
        <v>#DIV/0!</v>
      </c>
      <c r="G177" s="53" t="e">
        <f>+$C$22*'10 - 2009'!AI177</f>
        <v>#DIV/0!</v>
      </c>
      <c r="H177" s="53" t="e">
        <f>+$C$22*'10 - 2009'!AJ177</f>
        <v>#DIV/0!</v>
      </c>
      <c r="I177" s="53" t="e">
        <f>+$C$22*'10 - 2009'!AK177</f>
        <v>#DIV/0!</v>
      </c>
      <c r="J177" s="53" t="e">
        <f>+$C$22*'10 - 2009'!AL177</f>
        <v>#DIV/0!</v>
      </c>
      <c r="K177" s="53" t="e">
        <f>+$C$22*'10 - 2009'!AM177</f>
        <v>#DIV/0!</v>
      </c>
      <c r="L177" s="53" t="e">
        <f>+$C$22*'10 - 2009'!AN177</f>
        <v>#DIV/0!</v>
      </c>
      <c r="M177" s="53" t="e">
        <f>+$C$22*'10 - 2009'!AO177</f>
        <v>#DIV/0!</v>
      </c>
      <c r="N177" s="53" t="e">
        <f>+$C$22*'10 - 2009'!AP177</f>
        <v>#DIV/0!</v>
      </c>
      <c r="O177" s="53" t="e">
        <f>+$C$22*'10 - 2009'!AQ177</f>
        <v>#DIV/0!</v>
      </c>
      <c r="P177" s="53" t="e">
        <f>+$C$22*'10 - 2009'!AR177</f>
        <v>#DIV/0!</v>
      </c>
      <c r="Q177" s="53" t="e">
        <f>+$C$22*'10 - 2009'!AS177</f>
        <v>#DIV/0!</v>
      </c>
      <c r="R177" s="53" t="e">
        <f>+$C$22*'10 - 2009'!AT177</f>
        <v>#DIV/0!</v>
      </c>
      <c r="S177" s="53" t="e">
        <f>+$C$22*'10 - 2009'!AU177</f>
        <v>#DIV/0!</v>
      </c>
      <c r="T177" s="53" t="e">
        <f>+$C$22*'10 - 2009'!AV177</f>
        <v>#DIV/0!</v>
      </c>
      <c r="U177" s="53" t="e">
        <f>+$C$22*'10 - 2009'!AW177</f>
        <v>#DIV/0!</v>
      </c>
      <c r="V177" s="53" t="e">
        <f>+$C$22*'10 - 2009'!AX177</f>
        <v>#DIV/0!</v>
      </c>
      <c r="W177" s="53" t="e">
        <f>+$C$22*'10 - 2009'!AY177</f>
        <v>#DIV/0!</v>
      </c>
      <c r="X177" s="53" t="e">
        <f>+$C$22*'10 - 2009'!AZ177</f>
        <v>#DIV/0!</v>
      </c>
      <c r="Y177" s="53" t="e">
        <f>+$C$22*'10 - 2009'!BA177</f>
        <v>#DIV/0!</v>
      </c>
      <c r="Z177" s="53" t="e">
        <f>+$C$22*'10 - 2009'!BB177</f>
        <v>#DIV/0!</v>
      </c>
      <c r="AA177" s="53" t="e">
        <f>+$C$22*'10 - 2009'!BC177</f>
        <v>#DIV/0!</v>
      </c>
      <c r="AB177" s="53" t="e">
        <f>+$C$22*'10 - 2009'!BD177</f>
        <v>#DIV/0!</v>
      </c>
      <c r="AC177" s="53" t="e">
        <f>+$C$22*'10 - 2009'!BE177</f>
        <v>#DIV/0!</v>
      </c>
      <c r="AD177" s="53" t="e">
        <f>+$C$22*'10 - 2009'!BF177</f>
        <v>#DIV/0!</v>
      </c>
      <c r="AE177" s="53" t="e">
        <f>+$C$22*'10 - 2009'!BG177</f>
        <v>#DIV/0!</v>
      </c>
      <c r="AF177" s="53" t="e">
        <f>+$C$22*'10 - 2009'!BH177</f>
        <v>#DIV/0!</v>
      </c>
      <c r="AG177" s="53" t="e">
        <f>+$C$22*'10 - 2009'!BI177</f>
        <v>#DIV/0!</v>
      </c>
      <c r="AH177" s="53" t="e">
        <f>+$C$22*'10 - 2009'!BJ177</f>
        <v>#DIV/0!</v>
      </c>
      <c r="AI177" s="2"/>
    </row>
    <row r="178" spans="1:35">
      <c r="A178" s="63">
        <v>171</v>
      </c>
      <c r="B178" s="53">
        <f>+'10 - 2009'!B178</f>
        <v>0</v>
      </c>
      <c r="C178" s="53" t="e">
        <f>+'10 - 2009'!AE178/'10 - 2009'!BK178</f>
        <v>#DIV/0!</v>
      </c>
      <c r="D178" s="53" t="e">
        <f>+$C$22*'10 - 2009'!AF178</f>
        <v>#DIV/0!</v>
      </c>
      <c r="E178" s="53" t="e">
        <f>+$C$22*'10 - 2009'!AG178</f>
        <v>#DIV/0!</v>
      </c>
      <c r="F178" s="53" t="e">
        <f>+$C$22*'10 - 2009'!AH178</f>
        <v>#DIV/0!</v>
      </c>
      <c r="G178" s="53" t="e">
        <f>+$C$22*'10 - 2009'!AI178</f>
        <v>#DIV/0!</v>
      </c>
      <c r="H178" s="53" t="e">
        <f>+$C$22*'10 - 2009'!AJ178</f>
        <v>#DIV/0!</v>
      </c>
      <c r="I178" s="53" t="e">
        <f>+$C$22*'10 - 2009'!AK178</f>
        <v>#DIV/0!</v>
      </c>
      <c r="J178" s="53" t="e">
        <f>+$C$22*'10 - 2009'!AL178</f>
        <v>#DIV/0!</v>
      </c>
      <c r="K178" s="53" t="e">
        <f>+$C$22*'10 - 2009'!AM178</f>
        <v>#DIV/0!</v>
      </c>
      <c r="L178" s="53" t="e">
        <f>+$C$22*'10 - 2009'!AN178</f>
        <v>#DIV/0!</v>
      </c>
      <c r="M178" s="53" t="e">
        <f>+$C$22*'10 - 2009'!AO178</f>
        <v>#DIV/0!</v>
      </c>
      <c r="N178" s="53" t="e">
        <f>+$C$22*'10 - 2009'!AP178</f>
        <v>#DIV/0!</v>
      </c>
      <c r="O178" s="53" t="e">
        <f>+$C$22*'10 - 2009'!AQ178</f>
        <v>#DIV/0!</v>
      </c>
      <c r="P178" s="53" t="e">
        <f>+$C$22*'10 - 2009'!AR178</f>
        <v>#DIV/0!</v>
      </c>
      <c r="Q178" s="53" t="e">
        <f>+$C$22*'10 - 2009'!AS178</f>
        <v>#DIV/0!</v>
      </c>
      <c r="R178" s="53" t="e">
        <f>+$C$22*'10 - 2009'!AT178</f>
        <v>#DIV/0!</v>
      </c>
      <c r="S178" s="53" t="e">
        <f>+$C$22*'10 - 2009'!AU178</f>
        <v>#DIV/0!</v>
      </c>
      <c r="T178" s="53" t="e">
        <f>+$C$22*'10 - 2009'!AV178</f>
        <v>#DIV/0!</v>
      </c>
      <c r="U178" s="53" t="e">
        <f>+$C$22*'10 - 2009'!AW178</f>
        <v>#DIV/0!</v>
      </c>
      <c r="V178" s="53" t="e">
        <f>+$C$22*'10 - 2009'!AX178</f>
        <v>#DIV/0!</v>
      </c>
      <c r="W178" s="53" t="e">
        <f>+$C$22*'10 - 2009'!AY178</f>
        <v>#DIV/0!</v>
      </c>
      <c r="X178" s="53" t="e">
        <f>+$C$22*'10 - 2009'!AZ178</f>
        <v>#DIV/0!</v>
      </c>
      <c r="Y178" s="53" t="e">
        <f>+$C$22*'10 - 2009'!BA178</f>
        <v>#DIV/0!</v>
      </c>
      <c r="Z178" s="53" t="e">
        <f>+$C$22*'10 - 2009'!BB178</f>
        <v>#DIV/0!</v>
      </c>
      <c r="AA178" s="53" t="e">
        <f>+$C$22*'10 - 2009'!BC178</f>
        <v>#DIV/0!</v>
      </c>
      <c r="AB178" s="53" t="e">
        <f>+$C$22*'10 - 2009'!BD178</f>
        <v>#DIV/0!</v>
      </c>
      <c r="AC178" s="53" t="e">
        <f>+$C$22*'10 - 2009'!BE178</f>
        <v>#DIV/0!</v>
      </c>
      <c r="AD178" s="53" t="e">
        <f>+$C$22*'10 - 2009'!BF178</f>
        <v>#DIV/0!</v>
      </c>
      <c r="AE178" s="53" t="e">
        <f>+$C$22*'10 - 2009'!BG178</f>
        <v>#DIV/0!</v>
      </c>
      <c r="AF178" s="53" t="e">
        <f>+$C$22*'10 - 2009'!BH178</f>
        <v>#DIV/0!</v>
      </c>
      <c r="AG178" s="53" t="e">
        <f>+$C$22*'10 - 2009'!BI178</f>
        <v>#DIV/0!</v>
      </c>
      <c r="AH178" s="53" t="e">
        <f>+$C$22*'10 - 2009'!BJ178</f>
        <v>#DIV/0!</v>
      </c>
      <c r="AI178" s="2"/>
    </row>
    <row r="179" spans="1:35">
      <c r="A179" s="63">
        <v>172</v>
      </c>
      <c r="B179" s="53">
        <f>+'10 - 2009'!B179</f>
        <v>0</v>
      </c>
      <c r="C179" s="53" t="e">
        <f>+'10 - 2009'!AE179/'10 - 2009'!BK179</f>
        <v>#DIV/0!</v>
      </c>
      <c r="D179" s="53" t="e">
        <f>+$C$22*'10 - 2009'!AF179</f>
        <v>#DIV/0!</v>
      </c>
      <c r="E179" s="53" t="e">
        <f>+$C$22*'10 - 2009'!AG179</f>
        <v>#DIV/0!</v>
      </c>
      <c r="F179" s="53" t="e">
        <f>+$C$22*'10 - 2009'!AH179</f>
        <v>#DIV/0!</v>
      </c>
      <c r="G179" s="53" t="e">
        <f>+$C$22*'10 - 2009'!AI179</f>
        <v>#DIV/0!</v>
      </c>
      <c r="H179" s="53" t="e">
        <f>+$C$22*'10 - 2009'!AJ179</f>
        <v>#DIV/0!</v>
      </c>
      <c r="I179" s="53" t="e">
        <f>+$C$22*'10 - 2009'!AK179</f>
        <v>#DIV/0!</v>
      </c>
      <c r="J179" s="53" t="e">
        <f>+$C$22*'10 - 2009'!AL179</f>
        <v>#DIV/0!</v>
      </c>
      <c r="K179" s="53" t="e">
        <f>+$C$22*'10 - 2009'!AM179</f>
        <v>#DIV/0!</v>
      </c>
      <c r="L179" s="53" t="e">
        <f>+$C$22*'10 - 2009'!AN179</f>
        <v>#DIV/0!</v>
      </c>
      <c r="M179" s="53" t="e">
        <f>+$C$22*'10 - 2009'!AO179</f>
        <v>#DIV/0!</v>
      </c>
      <c r="N179" s="53" t="e">
        <f>+$C$22*'10 - 2009'!AP179</f>
        <v>#DIV/0!</v>
      </c>
      <c r="O179" s="53" t="e">
        <f>+$C$22*'10 - 2009'!AQ179</f>
        <v>#DIV/0!</v>
      </c>
      <c r="P179" s="53" t="e">
        <f>+$C$22*'10 - 2009'!AR179</f>
        <v>#DIV/0!</v>
      </c>
      <c r="Q179" s="53" t="e">
        <f>+$C$22*'10 - 2009'!AS179</f>
        <v>#DIV/0!</v>
      </c>
      <c r="R179" s="53" t="e">
        <f>+$C$22*'10 - 2009'!AT179</f>
        <v>#DIV/0!</v>
      </c>
      <c r="S179" s="53" t="e">
        <f>+$C$22*'10 - 2009'!AU179</f>
        <v>#DIV/0!</v>
      </c>
      <c r="T179" s="53" t="e">
        <f>+$C$22*'10 - 2009'!AV179</f>
        <v>#DIV/0!</v>
      </c>
      <c r="U179" s="53" t="e">
        <f>+$C$22*'10 - 2009'!AW179</f>
        <v>#DIV/0!</v>
      </c>
      <c r="V179" s="53" t="e">
        <f>+$C$22*'10 - 2009'!AX179</f>
        <v>#DIV/0!</v>
      </c>
      <c r="W179" s="53" t="e">
        <f>+$C$22*'10 - 2009'!AY179</f>
        <v>#DIV/0!</v>
      </c>
      <c r="X179" s="53" t="e">
        <f>+$C$22*'10 - 2009'!AZ179</f>
        <v>#DIV/0!</v>
      </c>
      <c r="Y179" s="53" t="e">
        <f>+$C$22*'10 - 2009'!BA179</f>
        <v>#DIV/0!</v>
      </c>
      <c r="Z179" s="53" t="e">
        <f>+$C$22*'10 - 2009'!BB179</f>
        <v>#DIV/0!</v>
      </c>
      <c r="AA179" s="53" t="e">
        <f>+$C$22*'10 - 2009'!BC179</f>
        <v>#DIV/0!</v>
      </c>
      <c r="AB179" s="53" t="e">
        <f>+$C$22*'10 - 2009'!BD179</f>
        <v>#DIV/0!</v>
      </c>
      <c r="AC179" s="53" t="e">
        <f>+$C$22*'10 - 2009'!BE179</f>
        <v>#DIV/0!</v>
      </c>
      <c r="AD179" s="53" t="e">
        <f>+$C$22*'10 - 2009'!BF179</f>
        <v>#DIV/0!</v>
      </c>
      <c r="AE179" s="53" t="e">
        <f>+$C$22*'10 - 2009'!BG179</f>
        <v>#DIV/0!</v>
      </c>
      <c r="AF179" s="53" t="e">
        <f>+$C$22*'10 - 2009'!BH179</f>
        <v>#DIV/0!</v>
      </c>
      <c r="AG179" s="53" t="e">
        <f>+$C$22*'10 - 2009'!BI179</f>
        <v>#DIV/0!</v>
      </c>
      <c r="AH179" s="53" t="e">
        <f>+$C$22*'10 - 2009'!BJ179</f>
        <v>#DIV/0!</v>
      </c>
      <c r="AI179" s="2"/>
    </row>
    <row r="180" spans="1:35">
      <c r="A180" s="63">
        <v>173</v>
      </c>
      <c r="B180" s="53">
        <f>+'10 - 2009'!B180</f>
        <v>0</v>
      </c>
      <c r="C180" s="53" t="e">
        <f>+'10 - 2009'!AE180/'10 - 2009'!BK180</f>
        <v>#DIV/0!</v>
      </c>
      <c r="D180" s="53" t="e">
        <f>+$C$22*'10 - 2009'!AF180</f>
        <v>#DIV/0!</v>
      </c>
      <c r="E180" s="53" t="e">
        <f>+$C$22*'10 - 2009'!AG180</f>
        <v>#DIV/0!</v>
      </c>
      <c r="F180" s="53" t="e">
        <f>+$C$22*'10 - 2009'!AH180</f>
        <v>#DIV/0!</v>
      </c>
      <c r="G180" s="53" t="e">
        <f>+$C$22*'10 - 2009'!AI180</f>
        <v>#DIV/0!</v>
      </c>
      <c r="H180" s="53" t="e">
        <f>+$C$22*'10 - 2009'!AJ180</f>
        <v>#DIV/0!</v>
      </c>
      <c r="I180" s="53" t="e">
        <f>+$C$22*'10 - 2009'!AK180</f>
        <v>#DIV/0!</v>
      </c>
      <c r="J180" s="53" t="e">
        <f>+$C$22*'10 - 2009'!AL180</f>
        <v>#DIV/0!</v>
      </c>
      <c r="K180" s="53" t="e">
        <f>+$C$22*'10 - 2009'!AM180</f>
        <v>#DIV/0!</v>
      </c>
      <c r="L180" s="53" t="e">
        <f>+$C$22*'10 - 2009'!AN180</f>
        <v>#DIV/0!</v>
      </c>
      <c r="M180" s="53" t="e">
        <f>+$C$22*'10 - 2009'!AO180</f>
        <v>#DIV/0!</v>
      </c>
      <c r="N180" s="53" t="e">
        <f>+$C$22*'10 - 2009'!AP180</f>
        <v>#DIV/0!</v>
      </c>
      <c r="O180" s="53" t="e">
        <f>+$C$22*'10 - 2009'!AQ180</f>
        <v>#DIV/0!</v>
      </c>
      <c r="P180" s="53" t="e">
        <f>+$C$22*'10 - 2009'!AR180</f>
        <v>#DIV/0!</v>
      </c>
      <c r="Q180" s="53" t="e">
        <f>+$C$22*'10 - 2009'!AS180</f>
        <v>#DIV/0!</v>
      </c>
      <c r="R180" s="53" t="e">
        <f>+$C$22*'10 - 2009'!AT180</f>
        <v>#DIV/0!</v>
      </c>
      <c r="S180" s="53" t="e">
        <f>+$C$22*'10 - 2009'!AU180</f>
        <v>#DIV/0!</v>
      </c>
      <c r="T180" s="53" t="e">
        <f>+$C$22*'10 - 2009'!AV180</f>
        <v>#DIV/0!</v>
      </c>
      <c r="U180" s="53" t="e">
        <f>+$C$22*'10 - 2009'!AW180</f>
        <v>#DIV/0!</v>
      </c>
      <c r="V180" s="53" t="e">
        <f>+$C$22*'10 - 2009'!AX180</f>
        <v>#DIV/0!</v>
      </c>
      <c r="W180" s="53" t="e">
        <f>+$C$22*'10 - 2009'!AY180</f>
        <v>#DIV/0!</v>
      </c>
      <c r="X180" s="53" t="e">
        <f>+$C$22*'10 - 2009'!AZ180</f>
        <v>#DIV/0!</v>
      </c>
      <c r="Y180" s="53" t="e">
        <f>+$C$22*'10 - 2009'!BA180</f>
        <v>#DIV/0!</v>
      </c>
      <c r="Z180" s="53" t="e">
        <f>+$C$22*'10 - 2009'!BB180</f>
        <v>#DIV/0!</v>
      </c>
      <c r="AA180" s="53" t="e">
        <f>+$C$22*'10 - 2009'!BC180</f>
        <v>#DIV/0!</v>
      </c>
      <c r="AB180" s="53" t="e">
        <f>+$C$22*'10 - 2009'!BD180</f>
        <v>#DIV/0!</v>
      </c>
      <c r="AC180" s="53" t="e">
        <f>+$C$22*'10 - 2009'!BE180</f>
        <v>#DIV/0!</v>
      </c>
      <c r="AD180" s="53" t="e">
        <f>+$C$22*'10 - 2009'!BF180</f>
        <v>#DIV/0!</v>
      </c>
      <c r="AE180" s="53" t="e">
        <f>+$C$22*'10 - 2009'!BG180</f>
        <v>#DIV/0!</v>
      </c>
      <c r="AF180" s="53" t="e">
        <f>+$C$22*'10 - 2009'!BH180</f>
        <v>#DIV/0!</v>
      </c>
      <c r="AG180" s="53" t="e">
        <f>+$C$22*'10 - 2009'!BI180</f>
        <v>#DIV/0!</v>
      </c>
      <c r="AH180" s="53" t="e">
        <f>+$C$22*'10 - 2009'!BJ180</f>
        <v>#DIV/0!</v>
      </c>
      <c r="AI180" s="2"/>
    </row>
    <row r="181" spans="1:35">
      <c r="A181" s="63">
        <v>174</v>
      </c>
      <c r="B181" s="53">
        <f>+'10 - 2009'!B181</f>
        <v>0</v>
      </c>
      <c r="C181" s="53" t="e">
        <f>+'10 - 2009'!AE181/'10 - 2009'!BK181</f>
        <v>#DIV/0!</v>
      </c>
      <c r="D181" s="53" t="e">
        <f>+$C$22*'10 - 2009'!AF181</f>
        <v>#DIV/0!</v>
      </c>
      <c r="E181" s="53" t="e">
        <f>+$C$22*'10 - 2009'!AG181</f>
        <v>#DIV/0!</v>
      </c>
      <c r="F181" s="53" t="e">
        <f>+$C$22*'10 - 2009'!AH181</f>
        <v>#DIV/0!</v>
      </c>
      <c r="G181" s="53" t="e">
        <f>+$C$22*'10 - 2009'!AI181</f>
        <v>#DIV/0!</v>
      </c>
      <c r="H181" s="53" t="e">
        <f>+$C$22*'10 - 2009'!AJ181</f>
        <v>#DIV/0!</v>
      </c>
      <c r="I181" s="53" t="e">
        <f>+$C$22*'10 - 2009'!AK181</f>
        <v>#DIV/0!</v>
      </c>
      <c r="J181" s="53" t="e">
        <f>+$C$22*'10 - 2009'!AL181</f>
        <v>#DIV/0!</v>
      </c>
      <c r="K181" s="53" t="e">
        <f>+$C$22*'10 - 2009'!AM181</f>
        <v>#DIV/0!</v>
      </c>
      <c r="L181" s="53" t="e">
        <f>+$C$22*'10 - 2009'!AN181</f>
        <v>#DIV/0!</v>
      </c>
      <c r="M181" s="53" t="e">
        <f>+$C$22*'10 - 2009'!AO181</f>
        <v>#DIV/0!</v>
      </c>
      <c r="N181" s="53" t="e">
        <f>+$C$22*'10 - 2009'!AP181</f>
        <v>#DIV/0!</v>
      </c>
      <c r="O181" s="53" t="e">
        <f>+$C$22*'10 - 2009'!AQ181</f>
        <v>#DIV/0!</v>
      </c>
      <c r="P181" s="53" t="e">
        <f>+$C$22*'10 - 2009'!AR181</f>
        <v>#DIV/0!</v>
      </c>
      <c r="Q181" s="53" t="e">
        <f>+$C$22*'10 - 2009'!AS181</f>
        <v>#DIV/0!</v>
      </c>
      <c r="R181" s="53" t="e">
        <f>+$C$22*'10 - 2009'!AT181</f>
        <v>#DIV/0!</v>
      </c>
      <c r="S181" s="53" t="e">
        <f>+$C$22*'10 - 2009'!AU181</f>
        <v>#DIV/0!</v>
      </c>
      <c r="T181" s="53" t="e">
        <f>+$C$22*'10 - 2009'!AV181</f>
        <v>#DIV/0!</v>
      </c>
      <c r="U181" s="53" t="e">
        <f>+$C$22*'10 - 2009'!AW181</f>
        <v>#DIV/0!</v>
      </c>
      <c r="V181" s="53" t="e">
        <f>+$C$22*'10 - 2009'!AX181</f>
        <v>#DIV/0!</v>
      </c>
      <c r="W181" s="53" t="e">
        <f>+$C$22*'10 - 2009'!AY181</f>
        <v>#DIV/0!</v>
      </c>
      <c r="X181" s="53" t="e">
        <f>+$C$22*'10 - 2009'!AZ181</f>
        <v>#DIV/0!</v>
      </c>
      <c r="Y181" s="53" t="e">
        <f>+$C$22*'10 - 2009'!BA181</f>
        <v>#DIV/0!</v>
      </c>
      <c r="Z181" s="53" t="e">
        <f>+$C$22*'10 - 2009'!BB181</f>
        <v>#DIV/0!</v>
      </c>
      <c r="AA181" s="53" t="e">
        <f>+$C$22*'10 - 2009'!BC181</f>
        <v>#DIV/0!</v>
      </c>
      <c r="AB181" s="53" t="e">
        <f>+$C$22*'10 - 2009'!BD181</f>
        <v>#DIV/0!</v>
      </c>
      <c r="AC181" s="53" t="e">
        <f>+$C$22*'10 - 2009'!BE181</f>
        <v>#DIV/0!</v>
      </c>
      <c r="AD181" s="53" t="e">
        <f>+$C$22*'10 - 2009'!BF181</f>
        <v>#DIV/0!</v>
      </c>
      <c r="AE181" s="53" t="e">
        <f>+$C$22*'10 - 2009'!BG181</f>
        <v>#DIV/0!</v>
      </c>
      <c r="AF181" s="53" t="e">
        <f>+$C$22*'10 - 2009'!BH181</f>
        <v>#DIV/0!</v>
      </c>
      <c r="AG181" s="53" t="e">
        <f>+$C$22*'10 - 2009'!BI181</f>
        <v>#DIV/0!</v>
      </c>
      <c r="AH181" s="53" t="e">
        <f>+$C$22*'10 - 2009'!BJ181</f>
        <v>#DIV/0!</v>
      </c>
      <c r="AI181" s="2"/>
    </row>
    <row r="182" spans="1:35">
      <c r="A182" s="63">
        <v>175</v>
      </c>
      <c r="B182" s="53">
        <f>+'10 - 2009'!B182</f>
        <v>0</v>
      </c>
      <c r="C182" s="53" t="e">
        <f>+'10 - 2009'!AE182/'10 - 2009'!BK182</f>
        <v>#DIV/0!</v>
      </c>
      <c r="D182" s="53" t="e">
        <f>+$C$22*'10 - 2009'!AF182</f>
        <v>#DIV/0!</v>
      </c>
      <c r="E182" s="53" t="e">
        <f>+$C$22*'10 - 2009'!AG182</f>
        <v>#DIV/0!</v>
      </c>
      <c r="F182" s="53" t="e">
        <f>+$C$22*'10 - 2009'!AH182</f>
        <v>#DIV/0!</v>
      </c>
      <c r="G182" s="53" t="e">
        <f>+$C$22*'10 - 2009'!AI182</f>
        <v>#DIV/0!</v>
      </c>
      <c r="H182" s="53" t="e">
        <f>+$C$22*'10 - 2009'!AJ182</f>
        <v>#DIV/0!</v>
      </c>
      <c r="I182" s="53" t="e">
        <f>+$C$22*'10 - 2009'!AK182</f>
        <v>#DIV/0!</v>
      </c>
      <c r="J182" s="53" t="e">
        <f>+$C$22*'10 - 2009'!AL182</f>
        <v>#DIV/0!</v>
      </c>
      <c r="K182" s="53" t="e">
        <f>+$C$22*'10 - 2009'!AM182</f>
        <v>#DIV/0!</v>
      </c>
      <c r="L182" s="53" t="e">
        <f>+$C$22*'10 - 2009'!AN182</f>
        <v>#DIV/0!</v>
      </c>
      <c r="M182" s="53" t="e">
        <f>+$C$22*'10 - 2009'!AO182</f>
        <v>#DIV/0!</v>
      </c>
      <c r="N182" s="53" t="e">
        <f>+$C$22*'10 - 2009'!AP182</f>
        <v>#DIV/0!</v>
      </c>
      <c r="O182" s="53" t="e">
        <f>+$C$22*'10 - 2009'!AQ182</f>
        <v>#DIV/0!</v>
      </c>
      <c r="P182" s="53" t="e">
        <f>+$C$22*'10 - 2009'!AR182</f>
        <v>#DIV/0!</v>
      </c>
      <c r="Q182" s="53" t="e">
        <f>+$C$22*'10 - 2009'!AS182</f>
        <v>#DIV/0!</v>
      </c>
      <c r="R182" s="53" t="e">
        <f>+$C$22*'10 - 2009'!AT182</f>
        <v>#DIV/0!</v>
      </c>
      <c r="S182" s="53" t="e">
        <f>+$C$22*'10 - 2009'!AU182</f>
        <v>#DIV/0!</v>
      </c>
      <c r="T182" s="53" t="e">
        <f>+$C$22*'10 - 2009'!AV182</f>
        <v>#DIV/0!</v>
      </c>
      <c r="U182" s="53" t="e">
        <f>+$C$22*'10 - 2009'!AW182</f>
        <v>#DIV/0!</v>
      </c>
      <c r="V182" s="53" t="e">
        <f>+$C$22*'10 - 2009'!AX182</f>
        <v>#DIV/0!</v>
      </c>
      <c r="W182" s="53" t="e">
        <f>+$C$22*'10 - 2009'!AY182</f>
        <v>#DIV/0!</v>
      </c>
      <c r="X182" s="53" t="e">
        <f>+$C$22*'10 - 2009'!AZ182</f>
        <v>#DIV/0!</v>
      </c>
      <c r="Y182" s="53" t="e">
        <f>+$C$22*'10 - 2009'!BA182</f>
        <v>#DIV/0!</v>
      </c>
      <c r="Z182" s="53" t="e">
        <f>+$C$22*'10 - 2009'!BB182</f>
        <v>#DIV/0!</v>
      </c>
      <c r="AA182" s="53" t="e">
        <f>+$C$22*'10 - 2009'!BC182</f>
        <v>#DIV/0!</v>
      </c>
      <c r="AB182" s="53" t="e">
        <f>+$C$22*'10 - 2009'!BD182</f>
        <v>#DIV/0!</v>
      </c>
      <c r="AC182" s="53" t="e">
        <f>+$C$22*'10 - 2009'!BE182</f>
        <v>#DIV/0!</v>
      </c>
      <c r="AD182" s="53" t="e">
        <f>+$C$22*'10 - 2009'!BF182</f>
        <v>#DIV/0!</v>
      </c>
      <c r="AE182" s="53" t="e">
        <f>+$C$22*'10 - 2009'!BG182</f>
        <v>#DIV/0!</v>
      </c>
      <c r="AF182" s="53" t="e">
        <f>+$C$22*'10 - 2009'!BH182</f>
        <v>#DIV/0!</v>
      </c>
      <c r="AG182" s="53" t="e">
        <f>+$C$22*'10 - 2009'!BI182</f>
        <v>#DIV/0!</v>
      </c>
      <c r="AH182" s="53" t="e">
        <f>+$C$22*'10 - 2009'!BJ182</f>
        <v>#DIV/0!</v>
      </c>
      <c r="AI182" s="2"/>
    </row>
    <row r="183" spans="1:35">
      <c r="A183" s="63">
        <v>176</v>
      </c>
      <c r="B183" s="53">
        <f>+'10 - 2009'!B183</f>
        <v>0</v>
      </c>
      <c r="C183" s="53" t="e">
        <f>+'10 - 2009'!AE183/'10 - 2009'!BK183</f>
        <v>#DIV/0!</v>
      </c>
      <c r="D183" s="53" t="e">
        <f>+$C$22*'10 - 2009'!AF183</f>
        <v>#DIV/0!</v>
      </c>
      <c r="E183" s="53" t="e">
        <f>+$C$22*'10 - 2009'!AG183</f>
        <v>#DIV/0!</v>
      </c>
      <c r="F183" s="53" t="e">
        <f>+$C$22*'10 - 2009'!AH183</f>
        <v>#DIV/0!</v>
      </c>
      <c r="G183" s="53" t="e">
        <f>+$C$22*'10 - 2009'!AI183</f>
        <v>#DIV/0!</v>
      </c>
      <c r="H183" s="53" t="e">
        <f>+$C$22*'10 - 2009'!AJ183</f>
        <v>#DIV/0!</v>
      </c>
      <c r="I183" s="53" t="e">
        <f>+$C$22*'10 - 2009'!AK183</f>
        <v>#DIV/0!</v>
      </c>
      <c r="J183" s="53" t="e">
        <f>+$C$22*'10 - 2009'!AL183</f>
        <v>#DIV/0!</v>
      </c>
      <c r="K183" s="53" t="e">
        <f>+$C$22*'10 - 2009'!AM183</f>
        <v>#DIV/0!</v>
      </c>
      <c r="L183" s="53" t="e">
        <f>+$C$22*'10 - 2009'!AN183</f>
        <v>#DIV/0!</v>
      </c>
      <c r="M183" s="53" t="e">
        <f>+$C$22*'10 - 2009'!AO183</f>
        <v>#DIV/0!</v>
      </c>
      <c r="N183" s="53" t="e">
        <f>+$C$22*'10 - 2009'!AP183</f>
        <v>#DIV/0!</v>
      </c>
      <c r="O183" s="53" t="e">
        <f>+$C$22*'10 - 2009'!AQ183</f>
        <v>#DIV/0!</v>
      </c>
      <c r="P183" s="53" t="e">
        <f>+$C$22*'10 - 2009'!AR183</f>
        <v>#DIV/0!</v>
      </c>
      <c r="Q183" s="53" t="e">
        <f>+$C$22*'10 - 2009'!AS183</f>
        <v>#DIV/0!</v>
      </c>
      <c r="R183" s="53" t="e">
        <f>+$C$22*'10 - 2009'!AT183</f>
        <v>#DIV/0!</v>
      </c>
      <c r="S183" s="53" t="e">
        <f>+$C$22*'10 - 2009'!AU183</f>
        <v>#DIV/0!</v>
      </c>
      <c r="T183" s="53" t="e">
        <f>+$C$22*'10 - 2009'!AV183</f>
        <v>#DIV/0!</v>
      </c>
      <c r="U183" s="53" t="e">
        <f>+$C$22*'10 - 2009'!AW183</f>
        <v>#DIV/0!</v>
      </c>
      <c r="V183" s="53" t="e">
        <f>+$C$22*'10 - 2009'!AX183</f>
        <v>#DIV/0!</v>
      </c>
      <c r="W183" s="53" t="e">
        <f>+$C$22*'10 - 2009'!AY183</f>
        <v>#DIV/0!</v>
      </c>
      <c r="X183" s="53" t="e">
        <f>+$C$22*'10 - 2009'!AZ183</f>
        <v>#DIV/0!</v>
      </c>
      <c r="Y183" s="53" t="e">
        <f>+$C$22*'10 - 2009'!BA183</f>
        <v>#DIV/0!</v>
      </c>
      <c r="Z183" s="53" t="e">
        <f>+$C$22*'10 - 2009'!BB183</f>
        <v>#DIV/0!</v>
      </c>
      <c r="AA183" s="53" t="e">
        <f>+$C$22*'10 - 2009'!BC183</f>
        <v>#DIV/0!</v>
      </c>
      <c r="AB183" s="53" t="e">
        <f>+$C$22*'10 - 2009'!BD183</f>
        <v>#DIV/0!</v>
      </c>
      <c r="AC183" s="53" t="e">
        <f>+$C$22*'10 - 2009'!BE183</f>
        <v>#DIV/0!</v>
      </c>
      <c r="AD183" s="53" t="e">
        <f>+$C$22*'10 - 2009'!BF183</f>
        <v>#DIV/0!</v>
      </c>
      <c r="AE183" s="53" t="e">
        <f>+$C$22*'10 - 2009'!BG183</f>
        <v>#DIV/0!</v>
      </c>
      <c r="AF183" s="53" t="e">
        <f>+$C$22*'10 - 2009'!BH183</f>
        <v>#DIV/0!</v>
      </c>
      <c r="AG183" s="53" t="e">
        <f>+$C$22*'10 - 2009'!BI183</f>
        <v>#DIV/0!</v>
      </c>
      <c r="AH183" s="53" t="e">
        <f>+$C$22*'10 - 2009'!BJ183</f>
        <v>#DIV/0!</v>
      </c>
      <c r="AI183" s="2"/>
    </row>
    <row r="184" spans="1:35">
      <c r="A184" s="63">
        <v>177</v>
      </c>
      <c r="B184" s="53">
        <f>+'10 - 2009'!B184</f>
        <v>0</v>
      </c>
      <c r="C184" s="53" t="e">
        <f>+'10 - 2009'!AE184/'10 - 2009'!BK184</f>
        <v>#DIV/0!</v>
      </c>
      <c r="D184" s="53" t="e">
        <f>+$C$22*'10 - 2009'!AF184</f>
        <v>#DIV/0!</v>
      </c>
      <c r="E184" s="53" t="e">
        <f>+$C$22*'10 - 2009'!AG184</f>
        <v>#DIV/0!</v>
      </c>
      <c r="F184" s="53" t="e">
        <f>+$C$22*'10 - 2009'!AH184</f>
        <v>#DIV/0!</v>
      </c>
      <c r="G184" s="53" t="e">
        <f>+$C$22*'10 - 2009'!AI184</f>
        <v>#DIV/0!</v>
      </c>
      <c r="H184" s="53" t="e">
        <f>+$C$22*'10 - 2009'!AJ184</f>
        <v>#DIV/0!</v>
      </c>
      <c r="I184" s="53" t="e">
        <f>+$C$22*'10 - 2009'!AK184</f>
        <v>#DIV/0!</v>
      </c>
      <c r="J184" s="53" t="e">
        <f>+$C$22*'10 - 2009'!AL184</f>
        <v>#DIV/0!</v>
      </c>
      <c r="K184" s="53" t="e">
        <f>+$C$22*'10 - 2009'!AM184</f>
        <v>#DIV/0!</v>
      </c>
      <c r="L184" s="53" t="e">
        <f>+$C$22*'10 - 2009'!AN184</f>
        <v>#DIV/0!</v>
      </c>
      <c r="M184" s="53" t="e">
        <f>+$C$22*'10 - 2009'!AO184</f>
        <v>#DIV/0!</v>
      </c>
      <c r="N184" s="53" t="e">
        <f>+$C$22*'10 - 2009'!AP184</f>
        <v>#DIV/0!</v>
      </c>
      <c r="O184" s="53" t="e">
        <f>+$C$22*'10 - 2009'!AQ184</f>
        <v>#DIV/0!</v>
      </c>
      <c r="P184" s="53" t="e">
        <f>+$C$22*'10 - 2009'!AR184</f>
        <v>#DIV/0!</v>
      </c>
      <c r="Q184" s="53" t="e">
        <f>+$C$22*'10 - 2009'!AS184</f>
        <v>#DIV/0!</v>
      </c>
      <c r="R184" s="53" t="e">
        <f>+$C$22*'10 - 2009'!AT184</f>
        <v>#DIV/0!</v>
      </c>
      <c r="S184" s="53" t="e">
        <f>+$C$22*'10 - 2009'!AU184</f>
        <v>#DIV/0!</v>
      </c>
      <c r="T184" s="53" t="e">
        <f>+$C$22*'10 - 2009'!AV184</f>
        <v>#DIV/0!</v>
      </c>
      <c r="U184" s="53" t="e">
        <f>+$C$22*'10 - 2009'!AW184</f>
        <v>#DIV/0!</v>
      </c>
      <c r="V184" s="53" t="e">
        <f>+$C$22*'10 - 2009'!AX184</f>
        <v>#DIV/0!</v>
      </c>
      <c r="W184" s="53" t="e">
        <f>+$C$22*'10 - 2009'!AY184</f>
        <v>#DIV/0!</v>
      </c>
      <c r="X184" s="53" t="e">
        <f>+$C$22*'10 - 2009'!AZ184</f>
        <v>#DIV/0!</v>
      </c>
      <c r="Y184" s="53" t="e">
        <f>+$C$22*'10 - 2009'!BA184</f>
        <v>#DIV/0!</v>
      </c>
      <c r="Z184" s="53" t="e">
        <f>+$C$22*'10 - 2009'!BB184</f>
        <v>#DIV/0!</v>
      </c>
      <c r="AA184" s="53" t="e">
        <f>+$C$22*'10 - 2009'!BC184</f>
        <v>#DIV/0!</v>
      </c>
      <c r="AB184" s="53" t="e">
        <f>+$C$22*'10 - 2009'!BD184</f>
        <v>#DIV/0!</v>
      </c>
      <c r="AC184" s="53" t="e">
        <f>+$C$22*'10 - 2009'!BE184</f>
        <v>#DIV/0!</v>
      </c>
      <c r="AD184" s="53" t="e">
        <f>+$C$22*'10 - 2009'!BF184</f>
        <v>#DIV/0!</v>
      </c>
      <c r="AE184" s="53" t="e">
        <f>+$C$22*'10 - 2009'!BG184</f>
        <v>#DIV/0!</v>
      </c>
      <c r="AF184" s="53" t="e">
        <f>+$C$22*'10 - 2009'!BH184</f>
        <v>#DIV/0!</v>
      </c>
      <c r="AG184" s="53" t="e">
        <f>+$C$22*'10 - 2009'!BI184</f>
        <v>#DIV/0!</v>
      </c>
      <c r="AH184" s="53" t="e">
        <f>+$C$22*'10 - 2009'!BJ184</f>
        <v>#DIV/0!</v>
      </c>
      <c r="AI184" s="2"/>
    </row>
    <row r="185" spans="1:35">
      <c r="A185" s="63">
        <v>178</v>
      </c>
      <c r="B185" s="53">
        <f>+'10 - 2009'!B185</f>
        <v>0</v>
      </c>
      <c r="C185" s="53" t="e">
        <f>+'10 - 2009'!AE185/'10 - 2009'!BK185</f>
        <v>#DIV/0!</v>
      </c>
      <c r="D185" s="53" t="e">
        <f>+$C$22*'10 - 2009'!AF185</f>
        <v>#DIV/0!</v>
      </c>
      <c r="E185" s="53" t="e">
        <f>+$C$22*'10 - 2009'!AG185</f>
        <v>#DIV/0!</v>
      </c>
      <c r="F185" s="53" t="e">
        <f>+$C$22*'10 - 2009'!AH185</f>
        <v>#DIV/0!</v>
      </c>
      <c r="G185" s="53" t="e">
        <f>+$C$22*'10 - 2009'!AI185</f>
        <v>#DIV/0!</v>
      </c>
      <c r="H185" s="53" t="e">
        <f>+$C$22*'10 - 2009'!AJ185</f>
        <v>#DIV/0!</v>
      </c>
      <c r="I185" s="53" t="e">
        <f>+$C$22*'10 - 2009'!AK185</f>
        <v>#DIV/0!</v>
      </c>
      <c r="J185" s="53" t="e">
        <f>+$C$22*'10 - 2009'!AL185</f>
        <v>#DIV/0!</v>
      </c>
      <c r="K185" s="53" t="e">
        <f>+$C$22*'10 - 2009'!AM185</f>
        <v>#DIV/0!</v>
      </c>
      <c r="L185" s="53" t="e">
        <f>+$C$22*'10 - 2009'!AN185</f>
        <v>#DIV/0!</v>
      </c>
      <c r="M185" s="53" t="e">
        <f>+$C$22*'10 - 2009'!AO185</f>
        <v>#DIV/0!</v>
      </c>
      <c r="N185" s="53" t="e">
        <f>+$C$22*'10 - 2009'!AP185</f>
        <v>#DIV/0!</v>
      </c>
      <c r="O185" s="53" t="e">
        <f>+$C$22*'10 - 2009'!AQ185</f>
        <v>#DIV/0!</v>
      </c>
      <c r="P185" s="53" t="e">
        <f>+$C$22*'10 - 2009'!AR185</f>
        <v>#DIV/0!</v>
      </c>
      <c r="Q185" s="53" t="e">
        <f>+$C$22*'10 - 2009'!AS185</f>
        <v>#DIV/0!</v>
      </c>
      <c r="R185" s="53" t="e">
        <f>+$C$22*'10 - 2009'!AT185</f>
        <v>#DIV/0!</v>
      </c>
      <c r="S185" s="53" t="e">
        <f>+$C$22*'10 - 2009'!AU185</f>
        <v>#DIV/0!</v>
      </c>
      <c r="T185" s="53" t="e">
        <f>+$C$22*'10 - 2009'!AV185</f>
        <v>#DIV/0!</v>
      </c>
      <c r="U185" s="53" t="e">
        <f>+$C$22*'10 - 2009'!AW185</f>
        <v>#DIV/0!</v>
      </c>
      <c r="V185" s="53" t="e">
        <f>+$C$22*'10 - 2009'!AX185</f>
        <v>#DIV/0!</v>
      </c>
      <c r="W185" s="53" t="e">
        <f>+$C$22*'10 - 2009'!AY185</f>
        <v>#DIV/0!</v>
      </c>
      <c r="X185" s="53" t="e">
        <f>+$C$22*'10 - 2009'!AZ185</f>
        <v>#DIV/0!</v>
      </c>
      <c r="Y185" s="53" t="e">
        <f>+$C$22*'10 - 2009'!BA185</f>
        <v>#DIV/0!</v>
      </c>
      <c r="Z185" s="53" t="e">
        <f>+$C$22*'10 - 2009'!BB185</f>
        <v>#DIV/0!</v>
      </c>
      <c r="AA185" s="53" t="e">
        <f>+$C$22*'10 - 2009'!BC185</f>
        <v>#DIV/0!</v>
      </c>
      <c r="AB185" s="53" t="e">
        <f>+$C$22*'10 - 2009'!BD185</f>
        <v>#DIV/0!</v>
      </c>
      <c r="AC185" s="53" t="e">
        <f>+$C$22*'10 - 2009'!BE185</f>
        <v>#DIV/0!</v>
      </c>
      <c r="AD185" s="53" t="e">
        <f>+$C$22*'10 - 2009'!BF185</f>
        <v>#DIV/0!</v>
      </c>
      <c r="AE185" s="53" t="e">
        <f>+$C$22*'10 - 2009'!BG185</f>
        <v>#DIV/0!</v>
      </c>
      <c r="AF185" s="53" t="e">
        <f>+$C$22*'10 - 2009'!BH185</f>
        <v>#DIV/0!</v>
      </c>
      <c r="AG185" s="53" t="e">
        <f>+$C$22*'10 - 2009'!BI185</f>
        <v>#DIV/0!</v>
      </c>
      <c r="AH185" s="53" t="e">
        <f>+$C$22*'10 - 2009'!BJ185</f>
        <v>#DIV/0!</v>
      </c>
      <c r="AI185" s="2"/>
    </row>
    <row r="186" spans="1:35">
      <c r="A186" s="63">
        <v>179</v>
      </c>
      <c r="B186" s="53">
        <f>+'10 - 2009'!B186</f>
        <v>0</v>
      </c>
      <c r="C186" s="53" t="e">
        <f>+'10 - 2009'!AE186/'10 - 2009'!BK186</f>
        <v>#DIV/0!</v>
      </c>
      <c r="D186" s="53" t="e">
        <f>+$C$22*'10 - 2009'!AF186</f>
        <v>#DIV/0!</v>
      </c>
      <c r="E186" s="53" t="e">
        <f>+$C$22*'10 - 2009'!AG186</f>
        <v>#DIV/0!</v>
      </c>
      <c r="F186" s="53" t="e">
        <f>+$C$22*'10 - 2009'!AH186</f>
        <v>#DIV/0!</v>
      </c>
      <c r="G186" s="53" t="e">
        <f>+$C$22*'10 - 2009'!AI186</f>
        <v>#DIV/0!</v>
      </c>
      <c r="H186" s="53" t="e">
        <f>+$C$22*'10 - 2009'!AJ186</f>
        <v>#DIV/0!</v>
      </c>
      <c r="I186" s="53" t="e">
        <f>+$C$22*'10 - 2009'!AK186</f>
        <v>#DIV/0!</v>
      </c>
      <c r="J186" s="53" t="e">
        <f>+$C$22*'10 - 2009'!AL186</f>
        <v>#DIV/0!</v>
      </c>
      <c r="K186" s="53" t="e">
        <f>+$C$22*'10 - 2009'!AM186</f>
        <v>#DIV/0!</v>
      </c>
      <c r="L186" s="53" t="e">
        <f>+$C$22*'10 - 2009'!AN186</f>
        <v>#DIV/0!</v>
      </c>
      <c r="M186" s="53" t="e">
        <f>+$C$22*'10 - 2009'!AO186</f>
        <v>#DIV/0!</v>
      </c>
      <c r="N186" s="53" t="e">
        <f>+$C$22*'10 - 2009'!AP186</f>
        <v>#DIV/0!</v>
      </c>
      <c r="O186" s="53" t="e">
        <f>+$C$22*'10 - 2009'!AQ186</f>
        <v>#DIV/0!</v>
      </c>
      <c r="P186" s="53" t="e">
        <f>+$C$22*'10 - 2009'!AR186</f>
        <v>#DIV/0!</v>
      </c>
      <c r="Q186" s="53" t="e">
        <f>+$C$22*'10 - 2009'!AS186</f>
        <v>#DIV/0!</v>
      </c>
      <c r="R186" s="53" t="e">
        <f>+$C$22*'10 - 2009'!AT186</f>
        <v>#DIV/0!</v>
      </c>
      <c r="S186" s="53" t="e">
        <f>+$C$22*'10 - 2009'!AU186</f>
        <v>#DIV/0!</v>
      </c>
      <c r="T186" s="53" t="e">
        <f>+$C$22*'10 - 2009'!AV186</f>
        <v>#DIV/0!</v>
      </c>
      <c r="U186" s="53" t="e">
        <f>+$C$22*'10 - 2009'!AW186</f>
        <v>#DIV/0!</v>
      </c>
      <c r="V186" s="53" t="e">
        <f>+$C$22*'10 - 2009'!AX186</f>
        <v>#DIV/0!</v>
      </c>
      <c r="W186" s="53" t="e">
        <f>+$C$22*'10 - 2009'!AY186</f>
        <v>#DIV/0!</v>
      </c>
      <c r="X186" s="53" t="e">
        <f>+$C$22*'10 - 2009'!AZ186</f>
        <v>#DIV/0!</v>
      </c>
      <c r="Y186" s="53" t="e">
        <f>+$C$22*'10 - 2009'!BA186</f>
        <v>#DIV/0!</v>
      </c>
      <c r="Z186" s="53" t="e">
        <f>+$C$22*'10 - 2009'!BB186</f>
        <v>#DIV/0!</v>
      </c>
      <c r="AA186" s="53" t="e">
        <f>+$C$22*'10 - 2009'!BC186</f>
        <v>#DIV/0!</v>
      </c>
      <c r="AB186" s="53" t="e">
        <f>+$C$22*'10 - 2009'!BD186</f>
        <v>#DIV/0!</v>
      </c>
      <c r="AC186" s="53" t="e">
        <f>+$C$22*'10 - 2009'!BE186</f>
        <v>#DIV/0!</v>
      </c>
      <c r="AD186" s="53" t="e">
        <f>+$C$22*'10 - 2009'!BF186</f>
        <v>#DIV/0!</v>
      </c>
      <c r="AE186" s="53" t="e">
        <f>+$C$22*'10 - 2009'!BG186</f>
        <v>#DIV/0!</v>
      </c>
      <c r="AF186" s="53" t="e">
        <f>+$C$22*'10 - 2009'!BH186</f>
        <v>#DIV/0!</v>
      </c>
      <c r="AG186" s="53" t="e">
        <f>+$C$22*'10 - 2009'!BI186</f>
        <v>#DIV/0!</v>
      </c>
      <c r="AH186" s="53" t="e">
        <f>+$C$22*'10 - 2009'!BJ186</f>
        <v>#DIV/0!</v>
      </c>
      <c r="AI186" s="2"/>
    </row>
    <row r="187" spans="1:35">
      <c r="A187" s="63">
        <v>180</v>
      </c>
      <c r="B187" s="53">
        <f>+'10 - 2009'!B187</f>
        <v>0</v>
      </c>
      <c r="C187" s="53" t="e">
        <f>+'10 - 2009'!AE187/'10 - 2009'!BK187</f>
        <v>#DIV/0!</v>
      </c>
      <c r="D187" s="53" t="e">
        <f>+$C$22*'10 - 2009'!AF187</f>
        <v>#DIV/0!</v>
      </c>
      <c r="E187" s="53" t="e">
        <f>+$C$22*'10 - 2009'!AG187</f>
        <v>#DIV/0!</v>
      </c>
      <c r="F187" s="53" t="e">
        <f>+$C$22*'10 - 2009'!AH187</f>
        <v>#DIV/0!</v>
      </c>
      <c r="G187" s="53" t="e">
        <f>+$C$22*'10 - 2009'!AI187</f>
        <v>#DIV/0!</v>
      </c>
      <c r="H187" s="53" t="e">
        <f>+$C$22*'10 - 2009'!AJ187</f>
        <v>#DIV/0!</v>
      </c>
      <c r="I187" s="53" t="e">
        <f>+$C$22*'10 - 2009'!AK187</f>
        <v>#DIV/0!</v>
      </c>
      <c r="J187" s="53" t="e">
        <f>+$C$22*'10 - 2009'!AL187</f>
        <v>#DIV/0!</v>
      </c>
      <c r="K187" s="53" t="e">
        <f>+$C$22*'10 - 2009'!AM187</f>
        <v>#DIV/0!</v>
      </c>
      <c r="L187" s="53" t="e">
        <f>+$C$22*'10 - 2009'!AN187</f>
        <v>#DIV/0!</v>
      </c>
      <c r="M187" s="53" t="e">
        <f>+$C$22*'10 - 2009'!AO187</f>
        <v>#DIV/0!</v>
      </c>
      <c r="N187" s="53" t="e">
        <f>+$C$22*'10 - 2009'!AP187</f>
        <v>#DIV/0!</v>
      </c>
      <c r="O187" s="53" t="e">
        <f>+$C$22*'10 - 2009'!AQ187</f>
        <v>#DIV/0!</v>
      </c>
      <c r="P187" s="53" t="e">
        <f>+$C$22*'10 - 2009'!AR187</f>
        <v>#DIV/0!</v>
      </c>
      <c r="Q187" s="53" t="e">
        <f>+$C$22*'10 - 2009'!AS187</f>
        <v>#DIV/0!</v>
      </c>
      <c r="R187" s="53" t="e">
        <f>+$C$22*'10 - 2009'!AT187</f>
        <v>#DIV/0!</v>
      </c>
      <c r="S187" s="53" t="e">
        <f>+$C$22*'10 - 2009'!AU187</f>
        <v>#DIV/0!</v>
      </c>
      <c r="T187" s="53" t="e">
        <f>+$C$22*'10 - 2009'!AV187</f>
        <v>#DIV/0!</v>
      </c>
      <c r="U187" s="53" t="e">
        <f>+$C$22*'10 - 2009'!AW187</f>
        <v>#DIV/0!</v>
      </c>
      <c r="V187" s="53" t="e">
        <f>+$C$22*'10 - 2009'!AX187</f>
        <v>#DIV/0!</v>
      </c>
      <c r="W187" s="53" t="e">
        <f>+$C$22*'10 - 2009'!AY187</f>
        <v>#DIV/0!</v>
      </c>
      <c r="X187" s="53" t="e">
        <f>+$C$22*'10 - 2009'!AZ187</f>
        <v>#DIV/0!</v>
      </c>
      <c r="Y187" s="53" t="e">
        <f>+$C$22*'10 - 2009'!BA187</f>
        <v>#DIV/0!</v>
      </c>
      <c r="Z187" s="53" t="e">
        <f>+$C$22*'10 - 2009'!BB187</f>
        <v>#DIV/0!</v>
      </c>
      <c r="AA187" s="53" t="e">
        <f>+$C$22*'10 - 2009'!BC187</f>
        <v>#DIV/0!</v>
      </c>
      <c r="AB187" s="53" t="e">
        <f>+$C$22*'10 - 2009'!BD187</f>
        <v>#DIV/0!</v>
      </c>
      <c r="AC187" s="53" t="e">
        <f>+$C$22*'10 - 2009'!BE187</f>
        <v>#DIV/0!</v>
      </c>
      <c r="AD187" s="53" t="e">
        <f>+$C$22*'10 - 2009'!BF187</f>
        <v>#DIV/0!</v>
      </c>
      <c r="AE187" s="53" t="e">
        <f>+$C$22*'10 - 2009'!BG187</f>
        <v>#DIV/0!</v>
      </c>
      <c r="AF187" s="53" t="e">
        <f>+$C$22*'10 - 2009'!BH187</f>
        <v>#DIV/0!</v>
      </c>
      <c r="AG187" s="53" t="e">
        <f>+$C$22*'10 - 2009'!BI187</f>
        <v>#DIV/0!</v>
      </c>
      <c r="AH187" s="53" t="e">
        <f>+$C$22*'10 - 2009'!BJ187</f>
        <v>#DIV/0!</v>
      </c>
      <c r="AI187" s="2"/>
    </row>
    <row r="188" spans="1:35">
      <c r="A188" s="63">
        <v>181</v>
      </c>
      <c r="B188" s="53">
        <f>+'10 - 2009'!B188</f>
        <v>0</v>
      </c>
      <c r="C188" s="53" t="e">
        <f>+'10 - 2009'!AE188/'10 - 2009'!BK188</f>
        <v>#DIV/0!</v>
      </c>
      <c r="D188" s="53" t="e">
        <f>+$C$22*'10 - 2009'!AF188</f>
        <v>#DIV/0!</v>
      </c>
      <c r="E188" s="53" t="e">
        <f>+$C$22*'10 - 2009'!AG188</f>
        <v>#DIV/0!</v>
      </c>
      <c r="F188" s="53" t="e">
        <f>+$C$22*'10 - 2009'!AH188</f>
        <v>#DIV/0!</v>
      </c>
      <c r="G188" s="53" t="e">
        <f>+$C$22*'10 - 2009'!AI188</f>
        <v>#DIV/0!</v>
      </c>
      <c r="H188" s="53" t="e">
        <f>+$C$22*'10 - 2009'!AJ188</f>
        <v>#DIV/0!</v>
      </c>
      <c r="I188" s="53" t="e">
        <f>+$C$22*'10 - 2009'!AK188</f>
        <v>#DIV/0!</v>
      </c>
      <c r="J188" s="53" t="e">
        <f>+$C$22*'10 - 2009'!AL188</f>
        <v>#DIV/0!</v>
      </c>
      <c r="K188" s="53" t="e">
        <f>+$C$22*'10 - 2009'!AM188</f>
        <v>#DIV/0!</v>
      </c>
      <c r="L188" s="53" t="e">
        <f>+$C$22*'10 - 2009'!AN188</f>
        <v>#DIV/0!</v>
      </c>
      <c r="M188" s="53" t="e">
        <f>+$C$22*'10 - 2009'!AO188</f>
        <v>#DIV/0!</v>
      </c>
      <c r="N188" s="53" t="e">
        <f>+$C$22*'10 - 2009'!AP188</f>
        <v>#DIV/0!</v>
      </c>
      <c r="O188" s="53" t="e">
        <f>+$C$22*'10 - 2009'!AQ188</f>
        <v>#DIV/0!</v>
      </c>
      <c r="P188" s="53" t="e">
        <f>+$C$22*'10 - 2009'!AR188</f>
        <v>#DIV/0!</v>
      </c>
      <c r="Q188" s="53" t="e">
        <f>+$C$22*'10 - 2009'!AS188</f>
        <v>#DIV/0!</v>
      </c>
      <c r="R188" s="53" t="e">
        <f>+$C$22*'10 - 2009'!AT188</f>
        <v>#DIV/0!</v>
      </c>
      <c r="S188" s="53" t="e">
        <f>+$C$22*'10 - 2009'!AU188</f>
        <v>#DIV/0!</v>
      </c>
      <c r="T188" s="53" t="e">
        <f>+$C$22*'10 - 2009'!AV188</f>
        <v>#DIV/0!</v>
      </c>
      <c r="U188" s="53" t="e">
        <f>+$C$22*'10 - 2009'!AW188</f>
        <v>#DIV/0!</v>
      </c>
      <c r="V188" s="53" t="e">
        <f>+$C$22*'10 - 2009'!AX188</f>
        <v>#DIV/0!</v>
      </c>
      <c r="W188" s="53" t="e">
        <f>+$C$22*'10 - 2009'!AY188</f>
        <v>#DIV/0!</v>
      </c>
      <c r="X188" s="53" t="e">
        <f>+$C$22*'10 - 2009'!AZ188</f>
        <v>#DIV/0!</v>
      </c>
      <c r="Y188" s="53" t="e">
        <f>+$C$22*'10 - 2009'!BA188</f>
        <v>#DIV/0!</v>
      </c>
      <c r="Z188" s="53" t="e">
        <f>+$C$22*'10 - 2009'!BB188</f>
        <v>#DIV/0!</v>
      </c>
      <c r="AA188" s="53" t="e">
        <f>+$C$22*'10 - 2009'!BC188</f>
        <v>#DIV/0!</v>
      </c>
      <c r="AB188" s="53" t="e">
        <f>+$C$22*'10 - 2009'!BD188</f>
        <v>#DIV/0!</v>
      </c>
      <c r="AC188" s="53" t="e">
        <f>+$C$22*'10 - 2009'!BE188</f>
        <v>#DIV/0!</v>
      </c>
      <c r="AD188" s="53" t="e">
        <f>+$C$22*'10 - 2009'!BF188</f>
        <v>#DIV/0!</v>
      </c>
      <c r="AE188" s="53" t="e">
        <f>+$C$22*'10 - 2009'!BG188</f>
        <v>#DIV/0!</v>
      </c>
      <c r="AF188" s="53" t="e">
        <f>+$C$22*'10 - 2009'!BH188</f>
        <v>#DIV/0!</v>
      </c>
      <c r="AG188" s="53" t="e">
        <f>+$C$22*'10 - 2009'!BI188</f>
        <v>#DIV/0!</v>
      </c>
      <c r="AH188" s="53" t="e">
        <f>+$C$22*'10 - 2009'!BJ188</f>
        <v>#DIV/0!</v>
      </c>
      <c r="AI188" s="2"/>
    </row>
    <row r="189" spans="1:35">
      <c r="A189" s="63">
        <v>182</v>
      </c>
      <c r="B189" s="53">
        <f>+'10 - 2009'!B189</f>
        <v>0</v>
      </c>
      <c r="C189" s="53" t="e">
        <f>+'10 - 2009'!AE189/'10 - 2009'!BK189</f>
        <v>#DIV/0!</v>
      </c>
      <c r="D189" s="53" t="e">
        <f>+$C$22*'10 - 2009'!AF189</f>
        <v>#DIV/0!</v>
      </c>
      <c r="E189" s="53" t="e">
        <f>+$C$22*'10 - 2009'!AG189</f>
        <v>#DIV/0!</v>
      </c>
      <c r="F189" s="53" t="e">
        <f>+$C$22*'10 - 2009'!AH189</f>
        <v>#DIV/0!</v>
      </c>
      <c r="G189" s="53" t="e">
        <f>+$C$22*'10 - 2009'!AI189</f>
        <v>#DIV/0!</v>
      </c>
      <c r="H189" s="53" t="e">
        <f>+$C$22*'10 - 2009'!AJ189</f>
        <v>#DIV/0!</v>
      </c>
      <c r="I189" s="53" t="e">
        <f>+$C$22*'10 - 2009'!AK189</f>
        <v>#DIV/0!</v>
      </c>
      <c r="J189" s="53" t="e">
        <f>+$C$22*'10 - 2009'!AL189</f>
        <v>#DIV/0!</v>
      </c>
      <c r="K189" s="53" t="e">
        <f>+$C$22*'10 - 2009'!AM189</f>
        <v>#DIV/0!</v>
      </c>
      <c r="L189" s="53" t="e">
        <f>+$C$22*'10 - 2009'!AN189</f>
        <v>#DIV/0!</v>
      </c>
      <c r="M189" s="53" t="e">
        <f>+$C$22*'10 - 2009'!AO189</f>
        <v>#DIV/0!</v>
      </c>
      <c r="N189" s="53" t="e">
        <f>+$C$22*'10 - 2009'!AP189</f>
        <v>#DIV/0!</v>
      </c>
      <c r="O189" s="53" t="e">
        <f>+$C$22*'10 - 2009'!AQ189</f>
        <v>#DIV/0!</v>
      </c>
      <c r="P189" s="53" t="e">
        <f>+$C$22*'10 - 2009'!AR189</f>
        <v>#DIV/0!</v>
      </c>
      <c r="Q189" s="53" t="e">
        <f>+$C$22*'10 - 2009'!AS189</f>
        <v>#DIV/0!</v>
      </c>
      <c r="R189" s="53" t="e">
        <f>+$C$22*'10 - 2009'!AT189</f>
        <v>#DIV/0!</v>
      </c>
      <c r="S189" s="53" t="e">
        <f>+$C$22*'10 - 2009'!AU189</f>
        <v>#DIV/0!</v>
      </c>
      <c r="T189" s="53" t="e">
        <f>+$C$22*'10 - 2009'!AV189</f>
        <v>#DIV/0!</v>
      </c>
      <c r="U189" s="53" t="e">
        <f>+$C$22*'10 - 2009'!AW189</f>
        <v>#DIV/0!</v>
      </c>
      <c r="V189" s="53" t="e">
        <f>+$C$22*'10 - 2009'!AX189</f>
        <v>#DIV/0!</v>
      </c>
      <c r="W189" s="53" t="e">
        <f>+$C$22*'10 - 2009'!AY189</f>
        <v>#DIV/0!</v>
      </c>
      <c r="X189" s="53" t="e">
        <f>+$C$22*'10 - 2009'!AZ189</f>
        <v>#DIV/0!</v>
      </c>
      <c r="Y189" s="53" t="e">
        <f>+$C$22*'10 - 2009'!BA189</f>
        <v>#DIV/0!</v>
      </c>
      <c r="Z189" s="53" t="e">
        <f>+$C$22*'10 - 2009'!BB189</f>
        <v>#DIV/0!</v>
      </c>
      <c r="AA189" s="53" t="e">
        <f>+$C$22*'10 - 2009'!BC189</f>
        <v>#DIV/0!</v>
      </c>
      <c r="AB189" s="53" t="e">
        <f>+$C$22*'10 - 2009'!BD189</f>
        <v>#DIV/0!</v>
      </c>
      <c r="AC189" s="53" t="e">
        <f>+$C$22*'10 - 2009'!BE189</f>
        <v>#DIV/0!</v>
      </c>
      <c r="AD189" s="53" t="e">
        <f>+$C$22*'10 - 2009'!BF189</f>
        <v>#DIV/0!</v>
      </c>
      <c r="AE189" s="53" t="e">
        <f>+$C$22*'10 - 2009'!BG189</f>
        <v>#DIV/0!</v>
      </c>
      <c r="AF189" s="53" t="e">
        <f>+$C$22*'10 - 2009'!BH189</f>
        <v>#DIV/0!</v>
      </c>
      <c r="AG189" s="53" t="e">
        <f>+$C$22*'10 - 2009'!BI189</f>
        <v>#DIV/0!</v>
      </c>
      <c r="AH189" s="53" t="e">
        <f>+$C$22*'10 - 2009'!BJ189</f>
        <v>#DIV/0!</v>
      </c>
      <c r="AI189" s="2"/>
    </row>
    <row r="190" spans="1:35">
      <c r="A190" s="63">
        <v>183</v>
      </c>
      <c r="B190" s="53">
        <f>+'10 - 2009'!B190</f>
        <v>0</v>
      </c>
      <c r="C190" s="53" t="e">
        <f>+'10 - 2009'!AE190/'10 - 2009'!BK190</f>
        <v>#DIV/0!</v>
      </c>
      <c r="D190" s="53" t="e">
        <f>+$C$22*'10 - 2009'!AF190</f>
        <v>#DIV/0!</v>
      </c>
      <c r="E190" s="53" t="e">
        <f>+$C$22*'10 - 2009'!AG190</f>
        <v>#DIV/0!</v>
      </c>
      <c r="F190" s="53" t="e">
        <f>+$C$22*'10 - 2009'!AH190</f>
        <v>#DIV/0!</v>
      </c>
      <c r="G190" s="53" t="e">
        <f>+$C$22*'10 - 2009'!AI190</f>
        <v>#DIV/0!</v>
      </c>
      <c r="H190" s="53" t="e">
        <f>+$C$22*'10 - 2009'!AJ190</f>
        <v>#DIV/0!</v>
      </c>
      <c r="I190" s="53" t="e">
        <f>+$C$22*'10 - 2009'!AK190</f>
        <v>#DIV/0!</v>
      </c>
      <c r="J190" s="53" t="e">
        <f>+$C$22*'10 - 2009'!AL190</f>
        <v>#DIV/0!</v>
      </c>
      <c r="K190" s="53" t="e">
        <f>+$C$22*'10 - 2009'!AM190</f>
        <v>#DIV/0!</v>
      </c>
      <c r="L190" s="53" t="e">
        <f>+$C$22*'10 - 2009'!AN190</f>
        <v>#DIV/0!</v>
      </c>
      <c r="M190" s="53" t="e">
        <f>+$C$22*'10 - 2009'!AO190</f>
        <v>#DIV/0!</v>
      </c>
      <c r="N190" s="53" t="e">
        <f>+$C$22*'10 - 2009'!AP190</f>
        <v>#DIV/0!</v>
      </c>
      <c r="O190" s="53" t="e">
        <f>+$C$22*'10 - 2009'!AQ190</f>
        <v>#DIV/0!</v>
      </c>
      <c r="P190" s="53" t="e">
        <f>+$C$22*'10 - 2009'!AR190</f>
        <v>#DIV/0!</v>
      </c>
      <c r="Q190" s="53" t="e">
        <f>+$C$22*'10 - 2009'!AS190</f>
        <v>#DIV/0!</v>
      </c>
      <c r="R190" s="53" t="e">
        <f>+$C$22*'10 - 2009'!AT190</f>
        <v>#DIV/0!</v>
      </c>
      <c r="S190" s="53" t="e">
        <f>+$C$22*'10 - 2009'!AU190</f>
        <v>#DIV/0!</v>
      </c>
      <c r="T190" s="53" t="e">
        <f>+$C$22*'10 - 2009'!AV190</f>
        <v>#DIV/0!</v>
      </c>
      <c r="U190" s="53" t="e">
        <f>+$C$22*'10 - 2009'!AW190</f>
        <v>#DIV/0!</v>
      </c>
      <c r="V190" s="53" t="e">
        <f>+$C$22*'10 - 2009'!AX190</f>
        <v>#DIV/0!</v>
      </c>
      <c r="W190" s="53" t="e">
        <f>+$C$22*'10 - 2009'!AY190</f>
        <v>#DIV/0!</v>
      </c>
      <c r="X190" s="53" t="e">
        <f>+$C$22*'10 - 2009'!AZ190</f>
        <v>#DIV/0!</v>
      </c>
      <c r="Y190" s="53" t="e">
        <f>+$C$22*'10 - 2009'!BA190</f>
        <v>#DIV/0!</v>
      </c>
      <c r="Z190" s="53" t="e">
        <f>+$C$22*'10 - 2009'!BB190</f>
        <v>#DIV/0!</v>
      </c>
      <c r="AA190" s="53" t="e">
        <f>+$C$22*'10 - 2009'!BC190</f>
        <v>#DIV/0!</v>
      </c>
      <c r="AB190" s="53" t="e">
        <f>+$C$22*'10 - 2009'!BD190</f>
        <v>#DIV/0!</v>
      </c>
      <c r="AC190" s="53" t="e">
        <f>+$C$22*'10 - 2009'!BE190</f>
        <v>#DIV/0!</v>
      </c>
      <c r="AD190" s="53" t="e">
        <f>+$C$22*'10 - 2009'!BF190</f>
        <v>#DIV/0!</v>
      </c>
      <c r="AE190" s="53" t="e">
        <f>+$C$22*'10 - 2009'!BG190</f>
        <v>#DIV/0!</v>
      </c>
      <c r="AF190" s="53" t="e">
        <f>+$C$22*'10 - 2009'!BH190</f>
        <v>#DIV/0!</v>
      </c>
      <c r="AG190" s="53" t="e">
        <f>+$C$22*'10 - 2009'!BI190</f>
        <v>#DIV/0!</v>
      </c>
      <c r="AH190" s="53" t="e">
        <f>+$C$22*'10 - 2009'!BJ190</f>
        <v>#DIV/0!</v>
      </c>
      <c r="AI190" s="2"/>
    </row>
    <row r="191" spans="1:35">
      <c r="A191" s="63">
        <v>184</v>
      </c>
      <c r="B191" s="53">
        <f>+'10 - 2009'!B191</f>
        <v>0</v>
      </c>
      <c r="C191" s="53" t="e">
        <f>+'10 - 2009'!AE191/'10 - 2009'!BK191</f>
        <v>#DIV/0!</v>
      </c>
      <c r="D191" s="53" t="e">
        <f>+$C$22*'10 - 2009'!AF191</f>
        <v>#DIV/0!</v>
      </c>
      <c r="E191" s="53" t="e">
        <f>+$C$22*'10 - 2009'!AG191</f>
        <v>#DIV/0!</v>
      </c>
      <c r="F191" s="53" t="e">
        <f>+$C$22*'10 - 2009'!AH191</f>
        <v>#DIV/0!</v>
      </c>
      <c r="G191" s="53" t="e">
        <f>+$C$22*'10 - 2009'!AI191</f>
        <v>#DIV/0!</v>
      </c>
      <c r="H191" s="53" t="e">
        <f>+$C$22*'10 - 2009'!AJ191</f>
        <v>#DIV/0!</v>
      </c>
      <c r="I191" s="53" t="e">
        <f>+$C$22*'10 - 2009'!AK191</f>
        <v>#DIV/0!</v>
      </c>
      <c r="J191" s="53" t="e">
        <f>+$C$22*'10 - 2009'!AL191</f>
        <v>#DIV/0!</v>
      </c>
      <c r="K191" s="53" t="e">
        <f>+$C$22*'10 - 2009'!AM191</f>
        <v>#DIV/0!</v>
      </c>
      <c r="L191" s="53" t="e">
        <f>+$C$22*'10 - 2009'!AN191</f>
        <v>#DIV/0!</v>
      </c>
      <c r="M191" s="53" t="e">
        <f>+$C$22*'10 - 2009'!AO191</f>
        <v>#DIV/0!</v>
      </c>
      <c r="N191" s="53" t="e">
        <f>+$C$22*'10 - 2009'!AP191</f>
        <v>#DIV/0!</v>
      </c>
      <c r="O191" s="53" t="e">
        <f>+$C$22*'10 - 2009'!AQ191</f>
        <v>#DIV/0!</v>
      </c>
      <c r="P191" s="53" t="e">
        <f>+$C$22*'10 - 2009'!AR191</f>
        <v>#DIV/0!</v>
      </c>
      <c r="Q191" s="53" t="e">
        <f>+$C$22*'10 - 2009'!AS191</f>
        <v>#DIV/0!</v>
      </c>
      <c r="R191" s="53" t="e">
        <f>+$C$22*'10 - 2009'!AT191</f>
        <v>#DIV/0!</v>
      </c>
      <c r="S191" s="53" t="e">
        <f>+$C$22*'10 - 2009'!AU191</f>
        <v>#DIV/0!</v>
      </c>
      <c r="T191" s="53" t="e">
        <f>+$C$22*'10 - 2009'!AV191</f>
        <v>#DIV/0!</v>
      </c>
      <c r="U191" s="53" t="e">
        <f>+$C$22*'10 - 2009'!AW191</f>
        <v>#DIV/0!</v>
      </c>
      <c r="V191" s="53" t="e">
        <f>+$C$22*'10 - 2009'!AX191</f>
        <v>#DIV/0!</v>
      </c>
      <c r="W191" s="53" t="e">
        <f>+$C$22*'10 - 2009'!AY191</f>
        <v>#DIV/0!</v>
      </c>
      <c r="X191" s="53" t="e">
        <f>+$C$22*'10 - 2009'!AZ191</f>
        <v>#DIV/0!</v>
      </c>
      <c r="Y191" s="53" t="e">
        <f>+$C$22*'10 - 2009'!BA191</f>
        <v>#DIV/0!</v>
      </c>
      <c r="Z191" s="53" t="e">
        <f>+$C$22*'10 - 2009'!BB191</f>
        <v>#DIV/0!</v>
      </c>
      <c r="AA191" s="53" t="e">
        <f>+$C$22*'10 - 2009'!BC191</f>
        <v>#DIV/0!</v>
      </c>
      <c r="AB191" s="53" t="e">
        <f>+$C$22*'10 - 2009'!BD191</f>
        <v>#DIV/0!</v>
      </c>
      <c r="AC191" s="53" t="e">
        <f>+$C$22*'10 - 2009'!BE191</f>
        <v>#DIV/0!</v>
      </c>
      <c r="AD191" s="53" t="e">
        <f>+$C$22*'10 - 2009'!BF191</f>
        <v>#DIV/0!</v>
      </c>
      <c r="AE191" s="53" t="e">
        <f>+$C$22*'10 - 2009'!BG191</f>
        <v>#DIV/0!</v>
      </c>
      <c r="AF191" s="53" t="e">
        <f>+$C$22*'10 - 2009'!BH191</f>
        <v>#DIV/0!</v>
      </c>
      <c r="AG191" s="53" t="e">
        <f>+$C$22*'10 - 2009'!BI191</f>
        <v>#DIV/0!</v>
      </c>
      <c r="AH191" s="53" t="e">
        <f>+$C$22*'10 - 2009'!BJ191</f>
        <v>#DIV/0!</v>
      </c>
      <c r="AI191" s="2"/>
    </row>
    <row r="192" spans="1:35">
      <c r="A192" s="63">
        <v>185</v>
      </c>
      <c r="B192" s="53">
        <f>+'10 - 2009'!B192</f>
        <v>0</v>
      </c>
      <c r="C192" s="53" t="e">
        <f>+'10 - 2009'!AE192/'10 - 2009'!BK192</f>
        <v>#DIV/0!</v>
      </c>
      <c r="D192" s="53" t="e">
        <f>+$C$22*'10 - 2009'!AF192</f>
        <v>#DIV/0!</v>
      </c>
      <c r="E192" s="53" t="e">
        <f>+$C$22*'10 - 2009'!AG192</f>
        <v>#DIV/0!</v>
      </c>
      <c r="F192" s="53" t="e">
        <f>+$C$22*'10 - 2009'!AH192</f>
        <v>#DIV/0!</v>
      </c>
      <c r="G192" s="53" t="e">
        <f>+$C$22*'10 - 2009'!AI192</f>
        <v>#DIV/0!</v>
      </c>
      <c r="H192" s="53" t="e">
        <f>+$C$22*'10 - 2009'!AJ192</f>
        <v>#DIV/0!</v>
      </c>
      <c r="I192" s="53" t="e">
        <f>+$C$22*'10 - 2009'!AK192</f>
        <v>#DIV/0!</v>
      </c>
      <c r="J192" s="53" t="e">
        <f>+$C$22*'10 - 2009'!AL192</f>
        <v>#DIV/0!</v>
      </c>
      <c r="K192" s="53" t="e">
        <f>+$C$22*'10 - 2009'!AM192</f>
        <v>#DIV/0!</v>
      </c>
      <c r="L192" s="53" t="e">
        <f>+$C$22*'10 - 2009'!AN192</f>
        <v>#DIV/0!</v>
      </c>
      <c r="M192" s="53" t="e">
        <f>+$C$22*'10 - 2009'!AO192</f>
        <v>#DIV/0!</v>
      </c>
      <c r="N192" s="53" t="e">
        <f>+$C$22*'10 - 2009'!AP192</f>
        <v>#DIV/0!</v>
      </c>
      <c r="O192" s="53" t="e">
        <f>+$C$22*'10 - 2009'!AQ192</f>
        <v>#DIV/0!</v>
      </c>
      <c r="P192" s="53" t="e">
        <f>+$C$22*'10 - 2009'!AR192</f>
        <v>#DIV/0!</v>
      </c>
      <c r="Q192" s="53" t="e">
        <f>+$C$22*'10 - 2009'!AS192</f>
        <v>#DIV/0!</v>
      </c>
      <c r="R192" s="53" t="e">
        <f>+$C$22*'10 - 2009'!AT192</f>
        <v>#DIV/0!</v>
      </c>
      <c r="S192" s="53" t="e">
        <f>+$C$22*'10 - 2009'!AU192</f>
        <v>#DIV/0!</v>
      </c>
      <c r="T192" s="53" t="e">
        <f>+$C$22*'10 - 2009'!AV192</f>
        <v>#DIV/0!</v>
      </c>
      <c r="U192" s="53" t="e">
        <f>+$C$22*'10 - 2009'!AW192</f>
        <v>#DIV/0!</v>
      </c>
      <c r="V192" s="53" t="e">
        <f>+$C$22*'10 - 2009'!AX192</f>
        <v>#DIV/0!</v>
      </c>
      <c r="W192" s="53" t="e">
        <f>+$C$22*'10 - 2009'!AY192</f>
        <v>#DIV/0!</v>
      </c>
      <c r="X192" s="53" t="e">
        <f>+$C$22*'10 - 2009'!AZ192</f>
        <v>#DIV/0!</v>
      </c>
      <c r="Y192" s="53" t="e">
        <f>+$C$22*'10 - 2009'!BA192</f>
        <v>#DIV/0!</v>
      </c>
      <c r="Z192" s="53" t="e">
        <f>+$C$22*'10 - 2009'!BB192</f>
        <v>#DIV/0!</v>
      </c>
      <c r="AA192" s="53" t="e">
        <f>+$C$22*'10 - 2009'!BC192</f>
        <v>#DIV/0!</v>
      </c>
      <c r="AB192" s="53" t="e">
        <f>+$C$22*'10 - 2009'!BD192</f>
        <v>#DIV/0!</v>
      </c>
      <c r="AC192" s="53" t="e">
        <f>+$C$22*'10 - 2009'!BE192</f>
        <v>#DIV/0!</v>
      </c>
      <c r="AD192" s="53" t="e">
        <f>+$C$22*'10 - 2009'!BF192</f>
        <v>#DIV/0!</v>
      </c>
      <c r="AE192" s="53" t="e">
        <f>+$C$22*'10 - 2009'!BG192</f>
        <v>#DIV/0!</v>
      </c>
      <c r="AF192" s="53" t="e">
        <f>+$C$22*'10 - 2009'!BH192</f>
        <v>#DIV/0!</v>
      </c>
      <c r="AG192" s="53" t="e">
        <f>+$C$22*'10 - 2009'!BI192</f>
        <v>#DIV/0!</v>
      </c>
      <c r="AH192" s="53" t="e">
        <f>+$C$22*'10 - 2009'!BJ192</f>
        <v>#DIV/0!</v>
      </c>
      <c r="AI192" s="2"/>
    </row>
    <row r="193" spans="1:35">
      <c r="A193" s="63">
        <v>186</v>
      </c>
      <c r="B193" s="53">
        <f>+'10 - 2009'!B193</f>
        <v>0</v>
      </c>
      <c r="C193" s="53" t="e">
        <f>+'10 - 2009'!AE193/'10 - 2009'!BK193</f>
        <v>#DIV/0!</v>
      </c>
      <c r="D193" s="53" t="e">
        <f>+$C$22*'10 - 2009'!AF193</f>
        <v>#DIV/0!</v>
      </c>
      <c r="E193" s="53" t="e">
        <f>+$C$22*'10 - 2009'!AG193</f>
        <v>#DIV/0!</v>
      </c>
      <c r="F193" s="53" t="e">
        <f>+$C$22*'10 - 2009'!AH193</f>
        <v>#DIV/0!</v>
      </c>
      <c r="G193" s="53" t="e">
        <f>+$C$22*'10 - 2009'!AI193</f>
        <v>#DIV/0!</v>
      </c>
      <c r="H193" s="53" t="e">
        <f>+$C$22*'10 - 2009'!AJ193</f>
        <v>#DIV/0!</v>
      </c>
      <c r="I193" s="53" t="e">
        <f>+$C$22*'10 - 2009'!AK193</f>
        <v>#DIV/0!</v>
      </c>
      <c r="J193" s="53" t="e">
        <f>+$C$22*'10 - 2009'!AL193</f>
        <v>#DIV/0!</v>
      </c>
      <c r="K193" s="53" t="e">
        <f>+$C$22*'10 - 2009'!AM193</f>
        <v>#DIV/0!</v>
      </c>
      <c r="L193" s="53" t="e">
        <f>+$C$22*'10 - 2009'!AN193</f>
        <v>#DIV/0!</v>
      </c>
      <c r="M193" s="53" t="e">
        <f>+$C$22*'10 - 2009'!AO193</f>
        <v>#DIV/0!</v>
      </c>
      <c r="N193" s="53" t="e">
        <f>+$C$22*'10 - 2009'!AP193</f>
        <v>#DIV/0!</v>
      </c>
      <c r="O193" s="53" t="e">
        <f>+$C$22*'10 - 2009'!AQ193</f>
        <v>#DIV/0!</v>
      </c>
      <c r="P193" s="53" t="e">
        <f>+$C$22*'10 - 2009'!AR193</f>
        <v>#DIV/0!</v>
      </c>
      <c r="Q193" s="53" t="e">
        <f>+$C$22*'10 - 2009'!AS193</f>
        <v>#DIV/0!</v>
      </c>
      <c r="R193" s="53" t="e">
        <f>+$C$22*'10 - 2009'!AT193</f>
        <v>#DIV/0!</v>
      </c>
      <c r="S193" s="53" t="e">
        <f>+$C$22*'10 - 2009'!AU193</f>
        <v>#DIV/0!</v>
      </c>
      <c r="T193" s="53" t="e">
        <f>+$C$22*'10 - 2009'!AV193</f>
        <v>#DIV/0!</v>
      </c>
      <c r="U193" s="53" t="e">
        <f>+$C$22*'10 - 2009'!AW193</f>
        <v>#DIV/0!</v>
      </c>
      <c r="V193" s="53" t="e">
        <f>+$C$22*'10 - 2009'!AX193</f>
        <v>#DIV/0!</v>
      </c>
      <c r="W193" s="53" t="e">
        <f>+$C$22*'10 - 2009'!AY193</f>
        <v>#DIV/0!</v>
      </c>
      <c r="X193" s="53" t="e">
        <f>+$C$22*'10 - 2009'!AZ193</f>
        <v>#DIV/0!</v>
      </c>
      <c r="Y193" s="53" t="e">
        <f>+$C$22*'10 - 2009'!BA193</f>
        <v>#DIV/0!</v>
      </c>
      <c r="Z193" s="53" t="e">
        <f>+$C$22*'10 - 2009'!BB193</f>
        <v>#DIV/0!</v>
      </c>
      <c r="AA193" s="53" t="e">
        <f>+$C$22*'10 - 2009'!BC193</f>
        <v>#DIV/0!</v>
      </c>
      <c r="AB193" s="53" t="e">
        <f>+$C$22*'10 - 2009'!BD193</f>
        <v>#DIV/0!</v>
      </c>
      <c r="AC193" s="53" t="e">
        <f>+$C$22*'10 - 2009'!BE193</f>
        <v>#DIV/0!</v>
      </c>
      <c r="AD193" s="53" t="e">
        <f>+$C$22*'10 - 2009'!BF193</f>
        <v>#DIV/0!</v>
      </c>
      <c r="AE193" s="53" t="e">
        <f>+$C$22*'10 - 2009'!BG193</f>
        <v>#DIV/0!</v>
      </c>
      <c r="AF193" s="53" t="e">
        <f>+$C$22*'10 - 2009'!BH193</f>
        <v>#DIV/0!</v>
      </c>
      <c r="AG193" s="53" t="e">
        <f>+$C$22*'10 - 2009'!BI193</f>
        <v>#DIV/0!</v>
      </c>
      <c r="AH193" s="53" t="e">
        <f>+$C$22*'10 - 2009'!BJ193</f>
        <v>#DIV/0!</v>
      </c>
      <c r="AI193" s="2"/>
    </row>
    <row r="194" spans="1:35">
      <c r="A194" s="63">
        <v>187</v>
      </c>
      <c r="B194" s="53">
        <f>+'10 - 2009'!B194</f>
        <v>0</v>
      </c>
      <c r="C194" s="53" t="e">
        <f>+'10 - 2009'!AE194/'10 - 2009'!BK194</f>
        <v>#DIV/0!</v>
      </c>
      <c r="D194" s="53" t="e">
        <f>+$C$22*'10 - 2009'!AF194</f>
        <v>#DIV/0!</v>
      </c>
      <c r="E194" s="53" t="e">
        <f>+$C$22*'10 - 2009'!AG194</f>
        <v>#DIV/0!</v>
      </c>
      <c r="F194" s="53" t="e">
        <f>+$C$22*'10 - 2009'!AH194</f>
        <v>#DIV/0!</v>
      </c>
      <c r="G194" s="53" t="e">
        <f>+$C$22*'10 - 2009'!AI194</f>
        <v>#DIV/0!</v>
      </c>
      <c r="H194" s="53" t="e">
        <f>+$C$22*'10 - 2009'!AJ194</f>
        <v>#DIV/0!</v>
      </c>
      <c r="I194" s="53" t="e">
        <f>+$C$22*'10 - 2009'!AK194</f>
        <v>#DIV/0!</v>
      </c>
      <c r="J194" s="53" t="e">
        <f>+$C$22*'10 - 2009'!AL194</f>
        <v>#DIV/0!</v>
      </c>
      <c r="K194" s="53" t="e">
        <f>+$C$22*'10 - 2009'!AM194</f>
        <v>#DIV/0!</v>
      </c>
      <c r="L194" s="53" t="e">
        <f>+$C$22*'10 - 2009'!AN194</f>
        <v>#DIV/0!</v>
      </c>
      <c r="M194" s="53" t="e">
        <f>+$C$22*'10 - 2009'!AO194</f>
        <v>#DIV/0!</v>
      </c>
      <c r="N194" s="53" t="e">
        <f>+$C$22*'10 - 2009'!AP194</f>
        <v>#DIV/0!</v>
      </c>
      <c r="O194" s="53" t="e">
        <f>+$C$22*'10 - 2009'!AQ194</f>
        <v>#DIV/0!</v>
      </c>
      <c r="P194" s="53" t="e">
        <f>+$C$22*'10 - 2009'!AR194</f>
        <v>#DIV/0!</v>
      </c>
      <c r="Q194" s="53" t="e">
        <f>+$C$22*'10 - 2009'!AS194</f>
        <v>#DIV/0!</v>
      </c>
      <c r="R194" s="53" t="e">
        <f>+$C$22*'10 - 2009'!AT194</f>
        <v>#DIV/0!</v>
      </c>
      <c r="S194" s="53" t="e">
        <f>+$C$22*'10 - 2009'!AU194</f>
        <v>#DIV/0!</v>
      </c>
      <c r="T194" s="53" t="e">
        <f>+$C$22*'10 - 2009'!AV194</f>
        <v>#DIV/0!</v>
      </c>
      <c r="U194" s="53" t="e">
        <f>+$C$22*'10 - 2009'!AW194</f>
        <v>#DIV/0!</v>
      </c>
      <c r="V194" s="53" t="e">
        <f>+$C$22*'10 - 2009'!AX194</f>
        <v>#DIV/0!</v>
      </c>
      <c r="W194" s="53" t="e">
        <f>+$C$22*'10 - 2009'!AY194</f>
        <v>#DIV/0!</v>
      </c>
      <c r="X194" s="53" t="e">
        <f>+$C$22*'10 - 2009'!AZ194</f>
        <v>#DIV/0!</v>
      </c>
      <c r="Y194" s="53" t="e">
        <f>+$C$22*'10 - 2009'!BA194</f>
        <v>#DIV/0!</v>
      </c>
      <c r="Z194" s="53" t="e">
        <f>+$C$22*'10 - 2009'!BB194</f>
        <v>#DIV/0!</v>
      </c>
      <c r="AA194" s="53" t="e">
        <f>+$C$22*'10 - 2009'!BC194</f>
        <v>#DIV/0!</v>
      </c>
      <c r="AB194" s="53" t="e">
        <f>+$C$22*'10 - 2009'!BD194</f>
        <v>#DIV/0!</v>
      </c>
      <c r="AC194" s="53" t="e">
        <f>+$C$22*'10 - 2009'!BE194</f>
        <v>#DIV/0!</v>
      </c>
      <c r="AD194" s="53" t="e">
        <f>+$C$22*'10 - 2009'!BF194</f>
        <v>#DIV/0!</v>
      </c>
      <c r="AE194" s="53" t="e">
        <f>+$C$22*'10 - 2009'!BG194</f>
        <v>#DIV/0!</v>
      </c>
      <c r="AF194" s="53" t="e">
        <f>+$C$22*'10 - 2009'!BH194</f>
        <v>#DIV/0!</v>
      </c>
      <c r="AG194" s="53" t="e">
        <f>+$C$22*'10 - 2009'!BI194</f>
        <v>#DIV/0!</v>
      </c>
      <c r="AH194" s="53" t="e">
        <f>+$C$22*'10 - 2009'!BJ194</f>
        <v>#DIV/0!</v>
      </c>
      <c r="AI194" s="2"/>
    </row>
    <row r="195" spans="1:35">
      <c r="A195" s="63">
        <v>188</v>
      </c>
      <c r="B195" s="53">
        <f>+'10 - 2009'!B195</f>
        <v>0</v>
      </c>
      <c r="C195" s="53" t="e">
        <f>+'10 - 2009'!AE195/'10 - 2009'!BK195</f>
        <v>#DIV/0!</v>
      </c>
      <c r="D195" s="53" t="e">
        <f>+$C$22*'10 - 2009'!AF195</f>
        <v>#DIV/0!</v>
      </c>
      <c r="E195" s="53" t="e">
        <f>+$C$22*'10 - 2009'!AG195</f>
        <v>#DIV/0!</v>
      </c>
      <c r="F195" s="53" t="e">
        <f>+$C$22*'10 - 2009'!AH195</f>
        <v>#DIV/0!</v>
      </c>
      <c r="G195" s="53" t="e">
        <f>+$C$22*'10 - 2009'!AI195</f>
        <v>#DIV/0!</v>
      </c>
      <c r="H195" s="53" t="e">
        <f>+$C$22*'10 - 2009'!AJ195</f>
        <v>#DIV/0!</v>
      </c>
      <c r="I195" s="53" t="e">
        <f>+$C$22*'10 - 2009'!AK195</f>
        <v>#DIV/0!</v>
      </c>
      <c r="J195" s="53" t="e">
        <f>+$C$22*'10 - 2009'!AL195</f>
        <v>#DIV/0!</v>
      </c>
      <c r="K195" s="53" t="e">
        <f>+$C$22*'10 - 2009'!AM195</f>
        <v>#DIV/0!</v>
      </c>
      <c r="L195" s="53" t="e">
        <f>+$C$22*'10 - 2009'!AN195</f>
        <v>#DIV/0!</v>
      </c>
      <c r="M195" s="53" t="e">
        <f>+$C$22*'10 - 2009'!AO195</f>
        <v>#DIV/0!</v>
      </c>
      <c r="N195" s="53" t="e">
        <f>+$C$22*'10 - 2009'!AP195</f>
        <v>#DIV/0!</v>
      </c>
      <c r="O195" s="53" t="e">
        <f>+$C$22*'10 - 2009'!AQ195</f>
        <v>#DIV/0!</v>
      </c>
      <c r="P195" s="53" t="e">
        <f>+$C$22*'10 - 2009'!AR195</f>
        <v>#DIV/0!</v>
      </c>
      <c r="Q195" s="53" t="e">
        <f>+$C$22*'10 - 2009'!AS195</f>
        <v>#DIV/0!</v>
      </c>
      <c r="R195" s="53" t="e">
        <f>+$C$22*'10 - 2009'!AT195</f>
        <v>#DIV/0!</v>
      </c>
      <c r="S195" s="53" t="e">
        <f>+$C$22*'10 - 2009'!AU195</f>
        <v>#DIV/0!</v>
      </c>
      <c r="T195" s="53" t="e">
        <f>+$C$22*'10 - 2009'!AV195</f>
        <v>#DIV/0!</v>
      </c>
      <c r="U195" s="53" t="e">
        <f>+$C$22*'10 - 2009'!AW195</f>
        <v>#DIV/0!</v>
      </c>
      <c r="V195" s="53" t="e">
        <f>+$C$22*'10 - 2009'!AX195</f>
        <v>#DIV/0!</v>
      </c>
      <c r="W195" s="53" t="e">
        <f>+$C$22*'10 - 2009'!AY195</f>
        <v>#DIV/0!</v>
      </c>
      <c r="X195" s="53" t="e">
        <f>+$C$22*'10 - 2009'!AZ195</f>
        <v>#DIV/0!</v>
      </c>
      <c r="Y195" s="53" t="e">
        <f>+$C$22*'10 - 2009'!BA195</f>
        <v>#DIV/0!</v>
      </c>
      <c r="Z195" s="53" t="e">
        <f>+$C$22*'10 - 2009'!BB195</f>
        <v>#DIV/0!</v>
      </c>
      <c r="AA195" s="53" t="e">
        <f>+$C$22*'10 - 2009'!BC195</f>
        <v>#DIV/0!</v>
      </c>
      <c r="AB195" s="53" t="e">
        <f>+$C$22*'10 - 2009'!BD195</f>
        <v>#DIV/0!</v>
      </c>
      <c r="AC195" s="53" t="e">
        <f>+$C$22*'10 - 2009'!BE195</f>
        <v>#DIV/0!</v>
      </c>
      <c r="AD195" s="53" t="e">
        <f>+$C$22*'10 - 2009'!BF195</f>
        <v>#DIV/0!</v>
      </c>
      <c r="AE195" s="53" t="e">
        <f>+$C$22*'10 - 2009'!BG195</f>
        <v>#DIV/0!</v>
      </c>
      <c r="AF195" s="53" t="e">
        <f>+$C$22*'10 - 2009'!BH195</f>
        <v>#DIV/0!</v>
      </c>
      <c r="AG195" s="53" t="e">
        <f>+$C$22*'10 - 2009'!BI195</f>
        <v>#DIV/0!</v>
      </c>
      <c r="AH195" s="53" t="e">
        <f>+$C$22*'10 - 2009'!BJ195</f>
        <v>#DIV/0!</v>
      </c>
      <c r="AI195" s="2"/>
    </row>
    <row r="196" spans="1:35">
      <c r="A196" s="63">
        <v>189</v>
      </c>
      <c r="B196" s="53">
        <f>+'10 - 2009'!B196</f>
        <v>0</v>
      </c>
      <c r="C196" s="53" t="e">
        <f>+'10 - 2009'!AE196/'10 - 2009'!BK196</f>
        <v>#DIV/0!</v>
      </c>
      <c r="D196" s="53" t="e">
        <f>+$C$22*'10 - 2009'!AF196</f>
        <v>#DIV/0!</v>
      </c>
      <c r="E196" s="53" t="e">
        <f>+$C$22*'10 - 2009'!AG196</f>
        <v>#DIV/0!</v>
      </c>
      <c r="F196" s="53" t="e">
        <f>+$C$22*'10 - 2009'!AH196</f>
        <v>#DIV/0!</v>
      </c>
      <c r="G196" s="53" t="e">
        <f>+$C$22*'10 - 2009'!AI196</f>
        <v>#DIV/0!</v>
      </c>
      <c r="H196" s="53" t="e">
        <f>+$C$22*'10 - 2009'!AJ196</f>
        <v>#DIV/0!</v>
      </c>
      <c r="I196" s="53" t="e">
        <f>+$C$22*'10 - 2009'!AK196</f>
        <v>#DIV/0!</v>
      </c>
      <c r="J196" s="53" t="e">
        <f>+$C$22*'10 - 2009'!AL196</f>
        <v>#DIV/0!</v>
      </c>
      <c r="K196" s="53" t="e">
        <f>+$C$22*'10 - 2009'!AM196</f>
        <v>#DIV/0!</v>
      </c>
      <c r="L196" s="53" t="e">
        <f>+$C$22*'10 - 2009'!AN196</f>
        <v>#DIV/0!</v>
      </c>
      <c r="M196" s="53" t="e">
        <f>+$C$22*'10 - 2009'!AO196</f>
        <v>#DIV/0!</v>
      </c>
      <c r="N196" s="53" t="e">
        <f>+$C$22*'10 - 2009'!AP196</f>
        <v>#DIV/0!</v>
      </c>
      <c r="O196" s="53" t="e">
        <f>+$C$22*'10 - 2009'!AQ196</f>
        <v>#DIV/0!</v>
      </c>
      <c r="P196" s="53" t="e">
        <f>+$C$22*'10 - 2009'!AR196</f>
        <v>#DIV/0!</v>
      </c>
      <c r="Q196" s="53" t="e">
        <f>+$C$22*'10 - 2009'!AS196</f>
        <v>#DIV/0!</v>
      </c>
      <c r="R196" s="53" t="e">
        <f>+$C$22*'10 - 2009'!AT196</f>
        <v>#DIV/0!</v>
      </c>
      <c r="S196" s="53" t="e">
        <f>+$C$22*'10 - 2009'!AU196</f>
        <v>#DIV/0!</v>
      </c>
      <c r="T196" s="53" t="e">
        <f>+$C$22*'10 - 2009'!AV196</f>
        <v>#DIV/0!</v>
      </c>
      <c r="U196" s="53" t="e">
        <f>+$C$22*'10 - 2009'!AW196</f>
        <v>#DIV/0!</v>
      </c>
      <c r="V196" s="53" t="e">
        <f>+$C$22*'10 - 2009'!AX196</f>
        <v>#DIV/0!</v>
      </c>
      <c r="W196" s="53" t="e">
        <f>+$C$22*'10 - 2009'!AY196</f>
        <v>#DIV/0!</v>
      </c>
      <c r="X196" s="53" t="e">
        <f>+$C$22*'10 - 2009'!AZ196</f>
        <v>#DIV/0!</v>
      </c>
      <c r="Y196" s="53" t="e">
        <f>+$C$22*'10 - 2009'!BA196</f>
        <v>#DIV/0!</v>
      </c>
      <c r="Z196" s="53" t="e">
        <f>+$C$22*'10 - 2009'!BB196</f>
        <v>#DIV/0!</v>
      </c>
      <c r="AA196" s="53" t="e">
        <f>+$C$22*'10 - 2009'!BC196</f>
        <v>#DIV/0!</v>
      </c>
      <c r="AB196" s="53" t="e">
        <f>+$C$22*'10 - 2009'!BD196</f>
        <v>#DIV/0!</v>
      </c>
      <c r="AC196" s="53" t="e">
        <f>+$C$22*'10 - 2009'!BE196</f>
        <v>#DIV/0!</v>
      </c>
      <c r="AD196" s="53" t="e">
        <f>+$C$22*'10 - 2009'!BF196</f>
        <v>#DIV/0!</v>
      </c>
      <c r="AE196" s="53" t="e">
        <f>+$C$22*'10 - 2009'!BG196</f>
        <v>#DIV/0!</v>
      </c>
      <c r="AF196" s="53" t="e">
        <f>+$C$22*'10 - 2009'!BH196</f>
        <v>#DIV/0!</v>
      </c>
      <c r="AG196" s="53" t="e">
        <f>+$C$22*'10 - 2009'!BI196</f>
        <v>#DIV/0!</v>
      </c>
      <c r="AH196" s="53" t="e">
        <f>+$C$22*'10 - 2009'!BJ196</f>
        <v>#DIV/0!</v>
      </c>
      <c r="AI196" s="2"/>
    </row>
    <row r="197" spans="1:35">
      <c r="A197" s="63">
        <v>190</v>
      </c>
      <c r="B197" s="53">
        <f>+'10 - 2009'!B197</f>
        <v>0</v>
      </c>
      <c r="C197" s="53" t="e">
        <f>+'10 - 2009'!AE197/'10 - 2009'!BK197</f>
        <v>#DIV/0!</v>
      </c>
      <c r="D197" s="53" t="e">
        <f>+$C$22*'10 - 2009'!AF197</f>
        <v>#DIV/0!</v>
      </c>
      <c r="E197" s="53" t="e">
        <f>+$C$22*'10 - 2009'!AG197</f>
        <v>#DIV/0!</v>
      </c>
      <c r="F197" s="53" t="e">
        <f>+$C$22*'10 - 2009'!AH197</f>
        <v>#DIV/0!</v>
      </c>
      <c r="G197" s="53" t="e">
        <f>+$C$22*'10 - 2009'!AI197</f>
        <v>#DIV/0!</v>
      </c>
      <c r="H197" s="53" t="e">
        <f>+$C$22*'10 - 2009'!AJ197</f>
        <v>#DIV/0!</v>
      </c>
      <c r="I197" s="53" t="e">
        <f>+$C$22*'10 - 2009'!AK197</f>
        <v>#DIV/0!</v>
      </c>
      <c r="J197" s="53" t="e">
        <f>+$C$22*'10 - 2009'!AL197</f>
        <v>#DIV/0!</v>
      </c>
      <c r="K197" s="53" t="e">
        <f>+$C$22*'10 - 2009'!AM197</f>
        <v>#DIV/0!</v>
      </c>
      <c r="L197" s="53" t="e">
        <f>+$C$22*'10 - 2009'!AN197</f>
        <v>#DIV/0!</v>
      </c>
      <c r="M197" s="53" t="e">
        <f>+$C$22*'10 - 2009'!AO197</f>
        <v>#DIV/0!</v>
      </c>
      <c r="N197" s="53" t="e">
        <f>+$C$22*'10 - 2009'!AP197</f>
        <v>#DIV/0!</v>
      </c>
      <c r="O197" s="53" t="e">
        <f>+$C$22*'10 - 2009'!AQ197</f>
        <v>#DIV/0!</v>
      </c>
      <c r="P197" s="53" t="e">
        <f>+$C$22*'10 - 2009'!AR197</f>
        <v>#DIV/0!</v>
      </c>
      <c r="Q197" s="53" t="e">
        <f>+$C$22*'10 - 2009'!AS197</f>
        <v>#DIV/0!</v>
      </c>
      <c r="R197" s="53" t="e">
        <f>+$C$22*'10 - 2009'!AT197</f>
        <v>#DIV/0!</v>
      </c>
      <c r="S197" s="53" t="e">
        <f>+$C$22*'10 - 2009'!AU197</f>
        <v>#DIV/0!</v>
      </c>
      <c r="T197" s="53" t="e">
        <f>+$C$22*'10 - 2009'!AV197</f>
        <v>#DIV/0!</v>
      </c>
      <c r="U197" s="53" t="e">
        <f>+$C$22*'10 - 2009'!AW197</f>
        <v>#DIV/0!</v>
      </c>
      <c r="V197" s="53" t="e">
        <f>+$C$22*'10 - 2009'!AX197</f>
        <v>#DIV/0!</v>
      </c>
      <c r="W197" s="53" t="e">
        <f>+$C$22*'10 - 2009'!AY197</f>
        <v>#DIV/0!</v>
      </c>
      <c r="X197" s="53" t="e">
        <f>+$C$22*'10 - 2009'!AZ197</f>
        <v>#DIV/0!</v>
      </c>
      <c r="Y197" s="53" t="e">
        <f>+$C$22*'10 - 2009'!BA197</f>
        <v>#DIV/0!</v>
      </c>
      <c r="Z197" s="53" t="e">
        <f>+$C$22*'10 - 2009'!BB197</f>
        <v>#DIV/0!</v>
      </c>
      <c r="AA197" s="53" t="e">
        <f>+$C$22*'10 - 2009'!BC197</f>
        <v>#DIV/0!</v>
      </c>
      <c r="AB197" s="53" t="e">
        <f>+$C$22*'10 - 2009'!BD197</f>
        <v>#DIV/0!</v>
      </c>
      <c r="AC197" s="53" t="e">
        <f>+$C$22*'10 - 2009'!BE197</f>
        <v>#DIV/0!</v>
      </c>
      <c r="AD197" s="53" t="e">
        <f>+$C$22*'10 - 2009'!BF197</f>
        <v>#DIV/0!</v>
      </c>
      <c r="AE197" s="53" t="e">
        <f>+$C$22*'10 - 2009'!BG197</f>
        <v>#DIV/0!</v>
      </c>
      <c r="AF197" s="53" t="e">
        <f>+$C$22*'10 - 2009'!BH197</f>
        <v>#DIV/0!</v>
      </c>
      <c r="AG197" s="53" t="e">
        <f>+$C$22*'10 - 2009'!BI197</f>
        <v>#DIV/0!</v>
      </c>
      <c r="AH197" s="53" t="e">
        <f>+$C$22*'10 - 2009'!BJ197</f>
        <v>#DIV/0!</v>
      </c>
      <c r="AI197" s="2"/>
    </row>
    <row r="198" spans="1:35">
      <c r="A198" s="63">
        <v>191</v>
      </c>
      <c r="B198" s="53">
        <f>+'10 - 2009'!B198</f>
        <v>0</v>
      </c>
      <c r="C198" s="53" t="e">
        <f>+'10 - 2009'!AE198/'10 - 2009'!BK198</f>
        <v>#DIV/0!</v>
      </c>
      <c r="D198" s="53" t="e">
        <f>+$C$22*'10 - 2009'!AF198</f>
        <v>#DIV/0!</v>
      </c>
      <c r="E198" s="53" t="e">
        <f>+$C$22*'10 - 2009'!AG198</f>
        <v>#DIV/0!</v>
      </c>
      <c r="F198" s="53" t="e">
        <f>+$C$22*'10 - 2009'!AH198</f>
        <v>#DIV/0!</v>
      </c>
      <c r="G198" s="53" t="e">
        <f>+$C$22*'10 - 2009'!AI198</f>
        <v>#DIV/0!</v>
      </c>
      <c r="H198" s="53" t="e">
        <f>+$C$22*'10 - 2009'!AJ198</f>
        <v>#DIV/0!</v>
      </c>
      <c r="I198" s="53" t="e">
        <f>+$C$22*'10 - 2009'!AK198</f>
        <v>#DIV/0!</v>
      </c>
      <c r="J198" s="53" t="e">
        <f>+$C$22*'10 - 2009'!AL198</f>
        <v>#DIV/0!</v>
      </c>
      <c r="K198" s="53" t="e">
        <f>+$C$22*'10 - 2009'!AM198</f>
        <v>#DIV/0!</v>
      </c>
      <c r="L198" s="53" t="e">
        <f>+$C$22*'10 - 2009'!AN198</f>
        <v>#DIV/0!</v>
      </c>
      <c r="M198" s="53" t="e">
        <f>+$C$22*'10 - 2009'!AO198</f>
        <v>#DIV/0!</v>
      </c>
      <c r="N198" s="53" t="e">
        <f>+$C$22*'10 - 2009'!AP198</f>
        <v>#DIV/0!</v>
      </c>
      <c r="O198" s="53" t="e">
        <f>+$C$22*'10 - 2009'!AQ198</f>
        <v>#DIV/0!</v>
      </c>
      <c r="P198" s="53" t="e">
        <f>+$C$22*'10 - 2009'!AR198</f>
        <v>#DIV/0!</v>
      </c>
      <c r="Q198" s="53" t="e">
        <f>+$C$22*'10 - 2009'!AS198</f>
        <v>#DIV/0!</v>
      </c>
      <c r="R198" s="53" t="e">
        <f>+$C$22*'10 - 2009'!AT198</f>
        <v>#DIV/0!</v>
      </c>
      <c r="S198" s="53" t="e">
        <f>+$C$22*'10 - 2009'!AU198</f>
        <v>#DIV/0!</v>
      </c>
      <c r="T198" s="53" t="e">
        <f>+$C$22*'10 - 2009'!AV198</f>
        <v>#DIV/0!</v>
      </c>
      <c r="U198" s="53" t="e">
        <f>+$C$22*'10 - 2009'!AW198</f>
        <v>#DIV/0!</v>
      </c>
      <c r="V198" s="53" t="e">
        <f>+$C$22*'10 - 2009'!AX198</f>
        <v>#DIV/0!</v>
      </c>
      <c r="W198" s="53" t="e">
        <f>+$C$22*'10 - 2009'!AY198</f>
        <v>#DIV/0!</v>
      </c>
      <c r="X198" s="53" t="e">
        <f>+$C$22*'10 - 2009'!AZ198</f>
        <v>#DIV/0!</v>
      </c>
      <c r="Y198" s="53" t="e">
        <f>+$C$22*'10 - 2009'!BA198</f>
        <v>#DIV/0!</v>
      </c>
      <c r="Z198" s="53" t="e">
        <f>+$C$22*'10 - 2009'!BB198</f>
        <v>#DIV/0!</v>
      </c>
      <c r="AA198" s="53" t="e">
        <f>+$C$22*'10 - 2009'!BC198</f>
        <v>#DIV/0!</v>
      </c>
      <c r="AB198" s="53" t="e">
        <f>+$C$22*'10 - 2009'!BD198</f>
        <v>#DIV/0!</v>
      </c>
      <c r="AC198" s="53" t="e">
        <f>+$C$22*'10 - 2009'!BE198</f>
        <v>#DIV/0!</v>
      </c>
      <c r="AD198" s="53" t="e">
        <f>+$C$22*'10 - 2009'!BF198</f>
        <v>#DIV/0!</v>
      </c>
      <c r="AE198" s="53" t="e">
        <f>+$C$22*'10 - 2009'!BG198</f>
        <v>#DIV/0!</v>
      </c>
      <c r="AF198" s="53" t="e">
        <f>+$C$22*'10 - 2009'!BH198</f>
        <v>#DIV/0!</v>
      </c>
      <c r="AG198" s="53" t="e">
        <f>+$C$22*'10 - 2009'!BI198</f>
        <v>#DIV/0!</v>
      </c>
      <c r="AH198" s="53" t="e">
        <f>+$C$22*'10 - 2009'!BJ198</f>
        <v>#DIV/0!</v>
      </c>
      <c r="AI198" s="2"/>
    </row>
    <row r="199" spans="1:35">
      <c r="A199" s="63">
        <v>192</v>
      </c>
      <c r="B199" s="53">
        <f>+'10 - 2009'!B199</f>
        <v>0</v>
      </c>
      <c r="C199" s="53" t="e">
        <f>+'10 - 2009'!AE199/'10 - 2009'!BK199</f>
        <v>#DIV/0!</v>
      </c>
      <c r="D199" s="53" t="e">
        <f>+$C$22*'10 - 2009'!AF199</f>
        <v>#DIV/0!</v>
      </c>
      <c r="E199" s="53" t="e">
        <f>+$C$22*'10 - 2009'!AG199</f>
        <v>#DIV/0!</v>
      </c>
      <c r="F199" s="53" t="e">
        <f>+$C$22*'10 - 2009'!AH199</f>
        <v>#DIV/0!</v>
      </c>
      <c r="G199" s="53" t="e">
        <f>+$C$22*'10 - 2009'!AI199</f>
        <v>#DIV/0!</v>
      </c>
      <c r="H199" s="53" t="e">
        <f>+$C$22*'10 - 2009'!AJ199</f>
        <v>#DIV/0!</v>
      </c>
      <c r="I199" s="53" t="e">
        <f>+$C$22*'10 - 2009'!AK199</f>
        <v>#DIV/0!</v>
      </c>
      <c r="J199" s="53" t="e">
        <f>+$C$22*'10 - 2009'!AL199</f>
        <v>#DIV/0!</v>
      </c>
      <c r="K199" s="53" t="e">
        <f>+$C$22*'10 - 2009'!AM199</f>
        <v>#DIV/0!</v>
      </c>
      <c r="L199" s="53" t="e">
        <f>+$C$22*'10 - 2009'!AN199</f>
        <v>#DIV/0!</v>
      </c>
      <c r="M199" s="53" t="e">
        <f>+$C$22*'10 - 2009'!AO199</f>
        <v>#DIV/0!</v>
      </c>
      <c r="N199" s="53" t="e">
        <f>+$C$22*'10 - 2009'!AP199</f>
        <v>#DIV/0!</v>
      </c>
      <c r="O199" s="53" t="e">
        <f>+$C$22*'10 - 2009'!AQ199</f>
        <v>#DIV/0!</v>
      </c>
      <c r="P199" s="53" t="e">
        <f>+$C$22*'10 - 2009'!AR199</f>
        <v>#DIV/0!</v>
      </c>
      <c r="Q199" s="53" t="e">
        <f>+$C$22*'10 - 2009'!AS199</f>
        <v>#DIV/0!</v>
      </c>
      <c r="R199" s="53" t="e">
        <f>+$C$22*'10 - 2009'!AT199</f>
        <v>#DIV/0!</v>
      </c>
      <c r="S199" s="53" t="e">
        <f>+$C$22*'10 - 2009'!AU199</f>
        <v>#DIV/0!</v>
      </c>
      <c r="T199" s="53" t="e">
        <f>+$C$22*'10 - 2009'!AV199</f>
        <v>#DIV/0!</v>
      </c>
      <c r="U199" s="53" t="e">
        <f>+$C$22*'10 - 2009'!AW199</f>
        <v>#DIV/0!</v>
      </c>
      <c r="V199" s="53" t="e">
        <f>+$C$22*'10 - 2009'!AX199</f>
        <v>#DIV/0!</v>
      </c>
      <c r="W199" s="53" t="e">
        <f>+$C$22*'10 - 2009'!AY199</f>
        <v>#DIV/0!</v>
      </c>
      <c r="X199" s="53" t="e">
        <f>+$C$22*'10 - 2009'!AZ199</f>
        <v>#DIV/0!</v>
      </c>
      <c r="Y199" s="53" t="e">
        <f>+$C$22*'10 - 2009'!BA199</f>
        <v>#DIV/0!</v>
      </c>
      <c r="Z199" s="53" t="e">
        <f>+$C$22*'10 - 2009'!BB199</f>
        <v>#DIV/0!</v>
      </c>
      <c r="AA199" s="53" t="e">
        <f>+$C$22*'10 - 2009'!BC199</f>
        <v>#DIV/0!</v>
      </c>
      <c r="AB199" s="53" t="e">
        <f>+$C$22*'10 - 2009'!BD199</f>
        <v>#DIV/0!</v>
      </c>
      <c r="AC199" s="53" t="e">
        <f>+$C$22*'10 - 2009'!BE199</f>
        <v>#DIV/0!</v>
      </c>
      <c r="AD199" s="53" t="e">
        <f>+$C$22*'10 - 2009'!BF199</f>
        <v>#DIV/0!</v>
      </c>
      <c r="AE199" s="53" t="e">
        <f>+$C$22*'10 - 2009'!BG199</f>
        <v>#DIV/0!</v>
      </c>
      <c r="AF199" s="53" t="e">
        <f>+$C$22*'10 - 2009'!BH199</f>
        <v>#DIV/0!</v>
      </c>
      <c r="AG199" s="53" t="e">
        <f>+$C$22*'10 - 2009'!BI199</f>
        <v>#DIV/0!</v>
      </c>
      <c r="AH199" s="53" t="e">
        <f>+$C$22*'10 - 2009'!BJ199</f>
        <v>#DIV/0!</v>
      </c>
      <c r="AI199" s="2"/>
    </row>
    <row r="200" spans="1:35">
      <c r="A200" s="63">
        <v>193</v>
      </c>
      <c r="B200" s="53">
        <f>+'10 - 2009'!B200</f>
        <v>0</v>
      </c>
      <c r="C200" s="53" t="e">
        <f>+'10 - 2009'!AE200/'10 - 2009'!BK200</f>
        <v>#DIV/0!</v>
      </c>
      <c r="D200" s="53" t="e">
        <f>+$C$22*'10 - 2009'!AF200</f>
        <v>#DIV/0!</v>
      </c>
      <c r="E200" s="53" t="e">
        <f>+$C$22*'10 - 2009'!AG200</f>
        <v>#DIV/0!</v>
      </c>
      <c r="F200" s="53" t="e">
        <f>+$C$22*'10 - 2009'!AH200</f>
        <v>#DIV/0!</v>
      </c>
      <c r="G200" s="53" t="e">
        <f>+$C$22*'10 - 2009'!AI200</f>
        <v>#DIV/0!</v>
      </c>
      <c r="H200" s="53" t="e">
        <f>+$C$22*'10 - 2009'!AJ200</f>
        <v>#DIV/0!</v>
      </c>
      <c r="I200" s="53" t="e">
        <f>+$C$22*'10 - 2009'!AK200</f>
        <v>#DIV/0!</v>
      </c>
      <c r="J200" s="53" t="e">
        <f>+$C$22*'10 - 2009'!AL200</f>
        <v>#DIV/0!</v>
      </c>
      <c r="K200" s="53" t="e">
        <f>+$C$22*'10 - 2009'!AM200</f>
        <v>#DIV/0!</v>
      </c>
      <c r="L200" s="53" t="e">
        <f>+$C$22*'10 - 2009'!AN200</f>
        <v>#DIV/0!</v>
      </c>
      <c r="M200" s="53" t="e">
        <f>+$C$22*'10 - 2009'!AO200</f>
        <v>#DIV/0!</v>
      </c>
      <c r="N200" s="53" t="e">
        <f>+$C$22*'10 - 2009'!AP200</f>
        <v>#DIV/0!</v>
      </c>
      <c r="O200" s="53" t="e">
        <f>+$C$22*'10 - 2009'!AQ200</f>
        <v>#DIV/0!</v>
      </c>
      <c r="P200" s="53" t="e">
        <f>+$C$22*'10 - 2009'!AR200</f>
        <v>#DIV/0!</v>
      </c>
      <c r="Q200" s="53" t="e">
        <f>+$C$22*'10 - 2009'!AS200</f>
        <v>#DIV/0!</v>
      </c>
      <c r="R200" s="53" t="e">
        <f>+$C$22*'10 - 2009'!AT200</f>
        <v>#DIV/0!</v>
      </c>
      <c r="S200" s="53" t="e">
        <f>+$C$22*'10 - 2009'!AU200</f>
        <v>#DIV/0!</v>
      </c>
      <c r="T200" s="53" t="e">
        <f>+$C$22*'10 - 2009'!AV200</f>
        <v>#DIV/0!</v>
      </c>
      <c r="U200" s="53" t="e">
        <f>+$C$22*'10 - 2009'!AW200</f>
        <v>#DIV/0!</v>
      </c>
      <c r="V200" s="53" t="e">
        <f>+$C$22*'10 - 2009'!AX200</f>
        <v>#DIV/0!</v>
      </c>
      <c r="W200" s="53" t="e">
        <f>+$C$22*'10 - 2009'!AY200</f>
        <v>#DIV/0!</v>
      </c>
      <c r="X200" s="53" t="e">
        <f>+$C$22*'10 - 2009'!AZ200</f>
        <v>#DIV/0!</v>
      </c>
      <c r="Y200" s="53" t="e">
        <f>+$C$22*'10 - 2009'!BA200</f>
        <v>#DIV/0!</v>
      </c>
      <c r="Z200" s="53" t="e">
        <f>+$C$22*'10 - 2009'!BB200</f>
        <v>#DIV/0!</v>
      </c>
      <c r="AA200" s="53" t="e">
        <f>+$C$22*'10 - 2009'!BC200</f>
        <v>#DIV/0!</v>
      </c>
      <c r="AB200" s="53" t="e">
        <f>+$C$22*'10 - 2009'!BD200</f>
        <v>#DIV/0!</v>
      </c>
      <c r="AC200" s="53" t="e">
        <f>+$C$22*'10 - 2009'!BE200</f>
        <v>#DIV/0!</v>
      </c>
      <c r="AD200" s="53" t="e">
        <f>+$C$22*'10 - 2009'!BF200</f>
        <v>#DIV/0!</v>
      </c>
      <c r="AE200" s="53" t="e">
        <f>+$C$22*'10 - 2009'!BG200</f>
        <v>#DIV/0!</v>
      </c>
      <c r="AF200" s="53" t="e">
        <f>+$C$22*'10 - 2009'!BH200</f>
        <v>#DIV/0!</v>
      </c>
      <c r="AG200" s="53" t="e">
        <f>+$C$22*'10 - 2009'!BI200</f>
        <v>#DIV/0!</v>
      </c>
      <c r="AH200" s="53" t="e">
        <f>+$C$22*'10 - 2009'!BJ200</f>
        <v>#DIV/0!</v>
      </c>
      <c r="AI200" s="2"/>
    </row>
    <row r="201" spans="1:35">
      <c r="A201" s="63">
        <v>194</v>
      </c>
      <c r="B201" s="53">
        <f>+'10 - 2009'!B201</f>
        <v>0</v>
      </c>
      <c r="C201" s="53" t="e">
        <f>+'10 - 2009'!AE201/'10 - 2009'!BK201</f>
        <v>#DIV/0!</v>
      </c>
      <c r="D201" s="53" t="e">
        <f>+$C$22*'10 - 2009'!AF201</f>
        <v>#DIV/0!</v>
      </c>
      <c r="E201" s="53" t="e">
        <f>+$C$22*'10 - 2009'!AG201</f>
        <v>#DIV/0!</v>
      </c>
      <c r="F201" s="53" t="e">
        <f>+$C$22*'10 - 2009'!AH201</f>
        <v>#DIV/0!</v>
      </c>
      <c r="G201" s="53" t="e">
        <f>+$C$22*'10 - 2009'!AI201</f>
        <v>#DIV/0!</v>
      </c>
      <c r="H201" s="53" t="e">
        <f>+$C$22*'10 - 2009'!AJ201</f>
        <v>#DIV/0!</v>
      </c>
      <c r="I201" s="53" t="e">
        <f>+$C$22*'10 - 2009'!AK201</f>
        <v>#DIV/0!</v>
      </c>
      <c r="J201" s="53" t="e">
        <f>+$C$22*'10 - 2009'!AL201</f>
        <v>#DIV/0!</v>
      </c>
      <c r="K201" s="53" t="e">
        <f>+$C$22*'10 - 2009'!AM201</f>
        <v>#DIV/0!</v>
      </c>
      <c r="L201" s="53" t="e">
        <f>+$C$22*'10 - 2009'!AN201</f>
        <v>#DIV/0!</v>
      </c>
      <c r="M201" s="53" t="e">
        <f>+$C$22*'10 - 2009'!AO201</f>
        <v>#DIV/0!</v>
      </c>
      <c r="N201" s="53" t="e">
        <f>+$C$22*'10 - 2009'!AP201</f>
        <v>#DIV/0!</v>
      </c>
      <c r="O201" s="53" t="e">
        <f>+$C$22*'10 - 2009'!AQ201</f>
        <v>#DIV/0!</v>
      </c>
      <c r="P201" s="53" t="e">
        <f>+$C$22*'10 - 2009'!AR201</f>
        <v>#DIV/0!</v>
      </c>
      <c r="Q201" s="53" t="e">
        <f>+$C$22*'10 - 2009'!AS201</f>
        <v>#DIV/0!</v>
      </c>
      <c r="R201" s="53" t="e">
        <f>+$C$22*'10 - 2009'!AT201</f>
        <v>#DIV/0!</v>
      </c>
      <c r="S201" s="53" t="e">
        <f>+$C$22*'10 - 2009'!AU201</f>
        <v>#DIV/0!</v>
      </c>
      <c r="T201" s="53" t="e">
        <f>+$C$22*'10 - 2009'!AV201</f>
        <v>#DIV/0!</v>
      </c>
      <c r="U201" s="53" t="e">
        <f>+$C$22*'10 - 2009'!AW201</f>
        <v>#DIV/0!</v>
      </c>
      <c r="V201" s="53" t="e">
        <f>+$C$22*'10 - 2009'!AX201</f>
        <v>#DIV/0!</v>
      </c>
      <c r="W201" s="53" t="e">
        <f>+$C$22*'10 - 2009'!AY201</f>
        <v>#DIV/0!</v>
      </c>
      <c r="X201" s="53" t="e">
        <f>+$C$22*'10 - 2009'!AZ201</f>
        <v>#DIV/0!</v>
      </c>
      <c r="Y201" s="53" t="e">
        <f>+$C$22*'10 - 2009'!BA201</f>
        <v>#DIV/0!</v>
      </c>
      <c r="Z201" s="53" t="e">
        <f>+$C$22*'10 - 2009'!BB201</f>
        <v>#DIV/0!</v>
      </c>
      <c r="AA201" s="53" t="e">
        <f>+$C$22*'10 - 2009'!BC201</f>
        <v>#DIV/0!</v>
      </c>
      <c r="AB201" s="53" t="e">
        <f>+$C$22*'10 - 2009'!BD201</f>
        <v>#DIV/0!</v>
      </c>
      <c r="AC201" s="53" t="e">
        <f>+$C$22*'10 - 2009'!BE201</f>
        <v>#DIV/0!</v>
      </c>
      <c r="AD201" s="53" t="e">
        <f>+$C$22*'10 - 2009'!BF201</f>
        <v>#DIV/0!</v>
      </c>
      <c r="AE201" s="53" t="e">
        <f>+$C$22*'10 - 2009'!BG201</f>
        <v>#DIV/0!</v>
      </c>
      <c r="AF201" s="53" t="e">
        <f>+$C$22*'10 - 2009'!BH201</f>
        <v>#DIV/0!</v>
      </c>
      <c r="AG201" s="53" t="e">
        <f>+$C$22*'10 - 2009'!BI201</f>
        <v>#DIV/0!</v>
      </c>
      <c r="AH201" s="53" t="e">
        <f>+$C$22*'10 - 2009'!BJ201</f>
        <v>#DIV/0!</v>
      </c>
      <c r="AI201" s="2"/>
    </row>
    <row r="202" spans="1:35">
      <c r="A202" s="63">
        <v>195</v>
      </c>
      <c r="B202" s="53">
        <f>+'10 - 2009'!B202</f>
        <v>0</v>
      </c>
      <c r="C202" s="53" t="e">
        <f>+'10 - 2009'!AE202/'10 - 2009'!BK202</f>
        <v>#DIV/0!</v>
      </c>
      <c r="D202" s="53" t="e">
        <f>+$C$22*'10 - 2009'!AF202</f>
        <v>#DIV/0!</v>
      </c>
      <c r="E202" s="53" t="e">
        <f>+$C$22*'10 - 2009'!AG202</f>
        <v>#DIV/0!</v>
      </c>
      <c r="F202" s="53" t="e">
        <f>+$C$22*'10 - 2009'!AH202</f>
        <v>#DIV/0!</v>
      </c>
      <c r="G202" s="53" t="e">
        <f>+$C$22*'10 - 2009'!AI202</f>
        <v>#DIV/0!</v>
      </c>
      <c r="H202" s="53" t="e">
        <f>+$C$22*'10 - 2009'!AJ202</f>
        <v>#DIV/0!</v>
      </c>
      <c r="I202" s="53" t="e">
        <f>+$C$22*'10 - 2009'!AK202</f>
        <v>#DIV/0!</v>
      </c>
      <c r="J202" s="53" t="e">
        <f>+$C$22*'10 - 2009'!AL202</f>
        <v>#DIV/0!</v>
      </c>
      <c r="K202" s="53" t="e">
        <f>+$C$22*'10 - 2009'!AM202</f>
        <v>#DIV/0!</v>
      </c>
      <c r="L202" s="53" t="e">
        <f>+$C$22*'10 - 2009'!AN202</f>
        <v>#DIV/0!</v>
      </c>
      <c r="M202" s="53" t="e">
        <f>+$C$22*'10 - 2009'!AO202</f>
        <v>#DIV/0!</v>
      </c>
      <c r="N202" s="53" t="e">
        <f>+$C$22*'10 - 2009'!AP202</f>
        <v>#DIV/0!</v>
      </c>
      <c r="O202" s="53" t="e">
        <f>+$C$22*'10 - 2009'!AQ202</f>
        <v>#DIV/0!</v>
      </c>
      <c r="P202" s="53" t="e">
        <f>+$C$22*'10 - 2009'!AR202</f>
        <v>#DIV/0!</v>
      </c>
      <c r="Q202" s="53" t="e">
        <f>+$C$22*'10 - 2009'!AS202</f>
        <v>#DIV/0!</v>
      </c>
      <c r="R202" s="53" t="e">
        <f>+$C$22*'10 - 2009'!AT202</f>
        <v>#DIV/0!</v>
      </c>
      <c r="S202" s="53" t="e">
        <f>+$C$22*'10 - 2009'!AU202</f>
        <v>#DIV/0!</v>
      </c>
      <c r="T202" s="53" t="e">
        <f>+$C$22*'10 - 2009'!AV202</f>
        <v>#DIV/0!</v>
      </c>
      <c r="U202" s="53" t="e">
        <f>+$C$22*'10 - 2009'!AW202</f>
        <v>#DIV/0!</v>
      </c>
      <c r="V202" s="53" t="e">
        <f>+$C$22*'10 - 2009'!AX202</f>
        <v>#DIV/0!</v>
      </c>
      <c r="W202" s="53" t="e">
        <f>+$C$22*'10 - 2009'!AY202</f>
        <v>#DIV/0!</v>
      </c>
      <c r="X202" s="53" t="e">
        <f>+$C$22*'10 - 2009'!AZ202</f>
        <v>#DIV/0!</v>
      </c>
      <c r="Y202" s="53" t="e">
        <f>+$C$22*'10 - 2009'!BA202</f>
        <v>#DIV/0!</v>
      </c>
      <c r="Z202" s="53" t="e">
        <f>+$C$22*'10 - 2009'!BB202</f>
        <v>#DIV/0!</v>
      </c>
      <c r="AA202" s="53" t="e">
        <f>+$C$22*'10 - 2009'!BC202</f>
        <v>#DIV/0!</v>
      </c>
      <c r="AB202" s="53" t="e">
        <f>+$C$22*'10 - 2009'!BD202</f>
        <v>#DIV/0!</v>
      </c>
      <c r="AC202" s="53" t="e">
        <f>+$C$22*'10 - 2009'!BE202</f>
        <v>#DIV/0!</v>
      </c>
      <c r="AD202" s="53" t="e">
        <f>+$C$22*'10 - 2009'!BF202</f>
        <v>#DIV/0!</v>
      </c>
      <c r="AE202" s="53" t="e">
        <f>+$C$22*'10 - 2009'!BG202</f>
        <v>#DIV/0!</v>
      </c>
      <c r="AF202" s="53" t="e">
        <f>+$C$22*'10 - 2009'!BH202</f>
        <v>#DIV/0!</v>
      </c>
      <c r="AG202" s="53" t="e">
        <f>+$C$22*'10 - 2009'!BI202</f>
        <v>#DIV/0!</v>
      </c>
      <c r="AH202" s="53" t="e">
        <f>+$C$22*'10 - 2009'!BJ202</f>
        <v>#DIV/0!</v>
      </c>
      <c r="AI202" s="2"/>
    </row>
    <row r="203" spans="1:35">
      <c r="A203" s="63">
        <v>196</v>
      </c>
      <c r="B203" s="53">
        <f>+'10 - 2009'!B203</f>
        <v>0</v>
      </c>
      <c r="C203" s="53" t="e">
        <f>+'10 - 2009'!AE203/'10 - 2009'!BK203</f>
        <v>#DIV/0!</v>
      </c>
      <c r="D203" s="53" t="e">
        <f>+$C$22*'10 - 2009'!AF203</f>
        <v>#DIV/0!</v>
      </c>
      <c r="E203" s="53" t="e">
        <f>+$C$22*'10 - 2009'!AG203</f>
        <v>#DIV/0!</v>
      </c>
      <c r="F203" s="53" t="e">
        <f>+$C$22*'10 - 2009'!AH203</f>
        <v>#DIV/0!</v>
      </c>
      <c r="G203" s="53" t="e">
        <f>+$C$22*'10 - 2009'!AI203</f>
        <v>#DIV/0!</v>
      </c>
      <c r="H203" s="53" t="e">
        <f>+$C$22*'10 - 2009'!AJ203</f>
        <v>#DIV/0!</v>
      </c>
      <c r="I203" s="53" t="e">
        <f>+$C$22*'10 - 2009'!AK203</f>
        <v>#DIV/0!</v>
      </c>
      <c r="J203" s="53" t="e">
        <f>+$C$22*'10 - 2009'!AL203</f>
        <v>#DIV/0!</v>
      </c>
      <c r="K203" s="53" t="e">
        <f>+$C$22*'10 - 2009'!AM203</f>
        <v>#DIV/0!</v>
      </c>
      <c r="L203" s="53" t="e">
        <f>+$C$22*'10 - 2009'!AN203</f>
        <v>#DIV/0!</v>
      </c>
      <c r="M203" s="53" t="e">
        <f>+$C$22*'10 - 2009'!AO203</f>
        <v>#DIV/0!</v>
      </c>
      <c r="N203" s="53" t="e">
        <f>+$C$22*'10 - 2009'!AP203</f>
        <v>#DIV/0!</v>
      </c>
      <c r="O203" s="53" t="e">
        <f>+$C$22*'10 - 2009'!AQ203</f>
        <v>#DIV/0!</v>
      </c>
      <c r="P203" s="53" t="e">
        <f>+$C$22*'10 - 2009'!AR203</f>
        <v>#DIV/0!</v>
      </c>
      <c r="Q203" s="53" t="e">
        <f>+$C$22*'10 - 2009'!AS203</f>
        <v>#DIV/0!</v>
      </c>
      <c r="R203" s="53" t="e">
        <f>+$C$22*'10 - 2009'!AT203</f>
        <v>#DIV/0!</v>
      </c>
      <c r="S203" s="53" t="e">
        <f>+$C$22*'10 - 2009'!AU203</f>
        <v>#DIV/0!</v>
      </c>
      <c r="T203" s="53" t="e">
        <f>+$C$22*'10 - 2009'!AV203</f>
        <v>#DIV/0!</v>
      </c>
      <c r="U203" s="53" t="e">
        <f>+$C$22*'10 - 2009'!AW203</f>
        <v>#DIV/0!</v>
      </c>
      <c r="V203" s="53" t="e">
        <f>+$C$22*'10 - 2009'!AX203</f>
        <v>#DIV/0!</v>
      </c>
      <c r="W203" s="53" t="e">
        <f>+$C$22*'10 - 2009'!AY203</f>
        <v>#DIV/0!</v>
      </c>
      <c r="X203" s="53" t="e">
        <f>+$C$22*'10 - 2009'!AZ203</f>
        <v>#DIV/0!</v>
      </c>
      <c r="Y203" s="53" t="e">
        <f>+$C$22*'10 - 2009'!BA203</f>
        <v>#DIV/0!</v>
      </c>
      <c r="Z203" s="53" t="e">
        <f>+$C$22*'10 - 2009'!BB203</f>
        <v>#DIV/0!</v>
      </c>
      <c r="AA203" s="53" t="e">
        <f>+$C$22*'10 - 2009'!BC203</f>
        <v>#DIV/0!</v>
      </c>
      <c r="AB203" s="53" t="e">
        <f>+$C$22*'10 - 2009'!BD203</f>
        <v>#DIV/0!</v>
      </c>
      <c r="AC203" s="53" t="e">
        <f>+$C$22*'10 - 2009'!BE203</f>
        <v>#DIV/0!</v>
      </c>
      <c r="AD203" s="53" t="e">
        <f>+$C$22*'10 - 2009'!BF203</f>
        <v>#DIV/0!</v>
      </c>
      <c r="AE203" s="53" t="e">
        <f>+$C$22*'10 - 2009'!BG203</f>
        <v>#DIV/0!</v>
      </c>
      <c r="AF203" s="53" t="e">
        <f>+$C$22*'10 - 2009'!BH203</f>
        <v>#DIV/0!</v>
      </c>
      <c r="AG203" s="53" t="e">
        <f>+$C$22*'10 - 2009'!BI203</f>
        <v>#DIV/0!</v>
      </c>
      <c r="AH203" s="53" t="e">
        <f>+$C$22*'10 - 2009'!BJ203</f>
        <v>#DIV/0!</v>
      </c>
      <c r="AI203" s="2"/>
    </row>
    <row r="204" spans="1:35">
      <c r="A204" s="63">
        <v>197</v>
      </c>
      <c r="B204" s="53">
        <f>+'10 - 2009'!B204</f>
        <v>0</v>
      </c>
      <c r="C204" s="53" t="e">
        <f>+'10 - 2009'!AE204/'10 - 2009'!BK204</f>
        <v>#DIV/0!</v>
      </c>
      <c r="D204" s="53" t="e">
        <f>+$C$22*'10 - 2009'!AF204</f>
        <v>#DIV/0!</v>
      </c>
      <c r="E204" s="53" t="e">
        <f>+$C$22*'10 - 2009'!AG204</f>
        <v>#DIV/0!</v>
      </c>
      <c r="F204" s="53" t="e">
        <f>+$C$22*'10 - 2009'!AH204</f>
        <v>#DIV/0!</v>
      </c>
      <c r="G204" s="53" t="e">
        <f>+$C$22*'10 - 2009'!AI204</f>
        <v>#DIV/0!</v>
      </c>
      <c r="H204" s="53" t="e">
        <f>+$C$22*'10 - 2009'!AJ204</f>
        <v>#DIV/0!</v>
      </c>
      <c r="I204" s="53" t="e">
        <f>+$C$22*'10 - 2009'!AK204</f>
        <v>#DIV/0!</v>
      </c>
      <c r="J204" s="53" t="e">
        <f>+$C$22*'10 - 2009'!AL204</f>
        <v>#DIV/0!</v>
      </c>
      <c r="K204" s="53" t="e">
        <f>+$C$22*'10 - 2009'!AM204</f>
        <v>#DIV/0!</v>
      </c>
      <c r="L204" s="53" t="e">
        <f>+$C$22*'10 - 2009'!AN204</f>
        <v>#DIV/0!</v>
      </c>
      <c r="M204" s="53" t="e">
        <f>+$C$22*'10 - 2009'!AO204</f>
        <v>#DIV/0!</v>
      </c>
      <c r="N204" s="53" t="e">
        <f>+$C$22*'10 - 2009'!AP204</f>
        <v>#DIV/0!</v>
      </c>
      <c r="O204" s="53" t="e">
        <f>+$C$22*'10 - 2009'!AQ204</f>
        <v>#DIV/0!</v>
      </c>
      <c r="P204" s="53" t="e">
        <f>+$C$22*'10 - 2009'!AR204</f>
        <v>#DIV/0!</v>
      </c>
      <c r="Q204" s="53" t="e">
        <f>+$C$22*'10 - 2009'!AS204</f>
        <v>#DIV/0!</v>
      </c>
      <c r="R204" s="53" t="e">
        <f>+$C$22*'10 - 2009'!AT204</f>
        <v>#DIV/0!</v>
      </c>
      <c r="S204" s="53" t="e">
        <f>+$C$22*'10 - 2009'!AU204</f>
        <v>#DIV/0!</v>
      </c>
      <c r="T204" s="53" t="e">
        <f>+$C$22*'10 - 2009'!AV204</f>
        <v>#DIV/0!</v>
      </c>
      <c r="U204" s="53" t="e">
        <f>+$C$22*'10 - 2009'!AW204</f>
        <v>#DIV/0!</v>
      </c>
      <c r="V204" s="53" t="e">
        <f>+$C$22*'10 - 2009'!AX204</f>
        <v>#DIV/0!</v>
      </c>
      <c r="W204" s="53" t="e">
        <f>+$C$22*'10 - 2009'!AY204</f>
        <v>#DIV/0!</v>
      </c>
      <c r="X204" s="53" t="e">
        <f>+$C$22*'10 - 2009'!AZ204</f>
        <v>#DIV/0!</v>
      </c>
      <c r="Y204" s="53" t="e">
        <f>+$C$22*'10 - 2009'!BA204</f>
        <v>#DIV/0!</v>
      </c>
      <c r="Z204" s="53" t="e">
        <f>+$C$22*'10 - 2009'!BB204</f>
        <v>#DIV/0!</v>
      </c>
      <c r="AA204" s="53" t="e">
        <f>+$C$22*'10 - 2009'!BC204</f>
        <v>#DIV/0!</v>
      </c>
      <c r="AB204" s="53" t="e">
        <f>+$C$22*'10 - 2009'!BD204</f>
        <v>#DIV/0!</v>
      </c>
      <c r="AC204" s="53" t="e">
        <f>+$C$22*'10 - 2009'!BE204</f>
        <v>#DIV/0!</v>
      </c>
      <c r="AD204" s="53" t="e">
        <f>+$C$22*'10 - 2009'!BF204</f>
        <v>#DIV/0!</v>
      </c>
      <c r="AE204" s="53" t="e">
        <f>+$C$22*'10 - 2009'!BG204</f>
        <v>#DIV/0!</v>
      </c>
      <c r="AF204" s="53" t="e">
        <f>+$C$22*'10 - 2009'!BH204</f>
        <v>#DIV/0!</v>
      </c>
      <c r="AG204" s="53" t="e">
        <f>+$C$22*'10 - 2009'!BI204</f>
        <v>#DIV/0!</v>
      </c>
      <c r="AH204" s="53" t="e">
        <f>+$C$22*'10 - 2009'!BJ204</f>
        <v>#DIV/0!</v>
      </c>
      <c r="AI204" s="2"/>
    </row>
    <row r="205" spans="1:35">
      <c r="A205" s="63">
        <v>198</v>
      </c>
      <c r="B205" s="53">
        <f>+'10 - 2009'!B205</f>
        <v>0</v>
      </c>
      <c r="C205" s="53" t="e">
        <f>+'10 - 2009'!AE205/'10 - 2009'!BK205</f>
        <v>#DIV/0!</v>
      </c>
      <c r="D205" s="53" t="e">
        <f>+$C$22*'10 - 2009'!AF205</f>
        <v>#DIV/0!</v>
      </c>
      <c r="E205" s="53" t="e">
        <f>+$C$22*'10 - 2009'!AG205</f>
        <v>#DIV/0!</v>
      </c>
      <c r="F205" s="53" t="e">
        <f>+$C$22*'10 - 2009'!AH205</f>
        <v>#DIV/0!</v>
      </c>
      <c r="G205" s="53" t="e">
        <f>+$C$22*'10 - 2009'!AI205</f>
        <v>#DIV/0!</v>
      </c>
      <c r="H205" s="53" t="e">
        <f>+$C$22*'10 - 2009'!AJ205</f>
        <v>#DIV/0!</v>
      </c>
      <c r="I205" s="53" t="e">
        <f>+$C$22*'10 - 2009'!AK205</f>
        <v>#DIV/0!</v>
      </c>
      <c r="J205" s="53" t="e">
        <f>+$C$22*'10 - 2009'!AL205</f>
        <v>#DIV/0!</v>
      </c>
      <c r="K205" s="53" t="e">
        <f>+$C$22*'10 - 2009'!AM205</f>
        <v>#DIV/0!</v>
      </c>
      <c r="L205" s="53" t="e">
        <f>+$C$22*'10 - 2009'!AN205</f>
        <v>#DIV/0!</v>
      </c>
      <c r="M205" s="53" t="e">
        <f>+$C$22*'10 - 2009'!AO205</f>
        <v>#DIV/0!</v>
      </c>
      <c r="N205" s="53" t="e">
        <f>+$C$22*'10 - 2009'!AP205</f>
        <v>#DIV/0!</v>
      </c>
      <c r="O205" s="53" t="e">
        <f>+$C$22*'10 - 2009'!AQ205</f>
        <v>#DIV/0!</v>
      </c>
      <c r="P205" s="53" t="e">
        <f>+$C$22*'10 - 2009'!AR205</f>
        <v>#DIV/0!</v>
      </c>
      <c r="Q205" s="53" t="e">
        <f>+$C$22*'10 - 2009'!AS205</f>
        <v>#DIV/0!</v>
      </c>
      <c r="R205" s="53" t="e">
        <f>+$C$22*'10 - 2009'!AT205</f>
        <v>#DIV/0!</v>
      </c>
      <c r="S205" s="53" t="e">
        <f>+$C$22*'10 - 2009'!AU205</f>
        <v>#DIV/0!</v>
      </c>
      <c r="T205" s="53" t="e">
        <f>+$C$22*'10 - 2009'!AV205</f>
        <v>#DIV/0!</v>
      </c>
      <c r="U205" s="53" t="e">
        <f>+$C$22*'10 - 2009'!AW205</f>
        <v>#DIV/0!</v>
      </c>
      <c r="V205" s="53" t="e">
        <f>+$C$22*'10 - 2009'!AX205</f>
        <v>#DIV/0!</v>
      </c>
      <c r="W205" s="53" t="e">
        <f>+$C$22*'10 - 2009'!AY205</f>
        <v>#DIV/0!</v>
      </c>
      <c r="X205" s="53" t="e">
        <f>+$C$22*'10 - 2009'!AZ205</f>
        <v>#DIV/0!</v>
      </c>
      <c r="Y205" s="53" t="e">
        <f>+$C$22*'10 - 2009'!BA205</f>
        <v>#DIV/0!</v>
      </c>
      <c r="Z205" s="53" t="e">
        <f>+$C$22*'10 - 2009'!BB205</f>
        <v>#DIV/0!</v>
      </c>
      <c r="AA205" s="53" t="e">
        <f>+$C$22*'10 - 2009'!BC205</f>
        <v>#DIV/0!</v>
      </c>
      <c r="AB205" s="53" t="e">
        <f>+$C$22*'10 - 2009'!BD205</f>
        <v>#DIV/0!</v>
      </c>
      <c r="AC205" s="53" t="e">
        <f>+$C$22*'10 - 2009'!BE205</f>
        <v>#DIV/0!</v>
      </c>
      <c r="AD205" s="53" t="e">
        <f>+$C$22*'10 - 2009'!BF205</f>
        <v>#DIV/0!</v>
      </c>
      <c r="AE205" s="53" t="e">
        <f>+$C$22*'10 - 2009'!BG205</f>
        <v>#DIV/0!</v>
      </c>
      <c r="AF205" s="53" t="e">
        <f>+$C$22*'10 - 2009'!BH205</f>
        <v>#DIV/0!</v>
      </c>
      <c r="AG205" s="53" t="e">
        <f>+$C$22*'10 - 2009'!BI205</f>
        <v>#DIV/0!</v>
      </c>
      <c r="AH205" s="53" t="e">
        <f>+$C$22*'10 - 2009'!BJ205</f>
        <v>#DIV/0!</v>
      </c>
      <c r="AI205" s="2"/>
    </row>
    <row r="206" spans="1:35">
      <c r="A206" s="63">
        <v>199</v>
      </c>
      <c r="B206" s="53">
        <f>+'10 - 2009'!B206</f>
        <v>0</v>
      </c>
      <c r="C206" s="53" t="e">
        <f>+'10 - 2009'!AE206/'10 - 2009'!BK206</f>
        <v>#DIV/0!</v>
      </c>
      <c r="D206" s="53" t="e">
        <f>+$C$22*'10 - 2009'!AF206</f>
        <v>#DIV/0!</v>
      </c>
      <c r="E206" s="53" t="e">
        <f>+$C$22*'10 - 2009'!AG206</f>
        <v>#DIV/0!</v>
      </c>
      <c r="F206" s="53" t="e">
        <f>+$C$22*'10 - 2009'!AH206</f>
        <v>#DIV/0!</v>
      </c>
      <c r="G206" s="53" t="e">
        <f>+$C$22*'10 - 2009'!AI206</f>
        <v>#DIV/0!</v>
      </c>
      <c r="H206" s="53" t="e">
        <f>+$C$22*'10 - 2009'!AJ206</f>
        <v>#DIV/0!</v>
      </c>
      <c r="I206" s="53" t="e">
        <f>+$C$22*'10 - 2009'!AK206</f>
        <v>#DIV/0!</v>
      </c>
      <c r="J206" s="53" t="e">
        <f>+$C$22*'10 - 2009'!AL206</f>
        <v>#DIV/0!</v>
      </c>
      <c r="K206" s="53" t="e">
        <f>+$C$22*'10 - 2009'!AM206</f>
        <v>#DIV/0!</v>
      </c>
      <c r="L206" s="53" t="e">
        <f>+$C$22*'10 - 2009'!AN206</f>
        <v>#DIV/0!</v>
      </c>
      <c r="M206" s="53" t="e">
        <f>+$C$22*'10 - 2009'!AO206</f>
        <v>#DIV/0!</v>
      </c>
      <c r="N206" s="53" t="e">
        <f>+$C$22*'10 - 2009'!AP206</f>
        <v>#DIV/0!</v>
      </c>
      <c r="O206" s="53" t="e">
        <f>+$C$22*'10 - 2009'!AQ206</f>
        <v>#DIV/0!</v>
      </c>
      <c r="P206" s="53" t="e">
        <f>+$C$22*'10 - 2009'!AR206</f>
        <v>#DIV/0!</v>
      </c>
      <c r="Q206" s="53" t="e">
        <f>+$C$22*'10 - 2009'!AS206</f>
        <v>#DIV/0!</v>
      </c>
      <c r="R206" s="53" t="e">
        <f>+$C$22*'10 - 2009'!AT206</f>
        <v>#DIV/0!</v>
      </c>
      <c r="S206" s="53" t="e">
        <f>+$C$22*'10 - 2009'!AU206</f>
        <v>#DIV/0!</v>
      </c>
      <c r="T206" s="53" t="e">
        <f>+$C$22*'10 - 2009'!AV206</f>
        <v>#DIV/0!</v>
      </c>
      <c r="U206" s="53" t="e">
        <f>+$C$22*'10 - 2009'!AW206</f>
        <v>#DIV/0!</v>
      </c>
      <c r="V206" s="53" t="e">
        <f>+$C$22*'10 - 2009'!AX206</f>
        <v>#DIV/0!</v>
      </c>
      <c r="W206" s="53" t="e">
        <f>+$C$22*'10 - 2009'!AY206</f>
        <v>#DIV/0!</v>
      </c>
      <c r="X206" s="53" t="e">
        <f>+$C$22*'10 - 2009'!AZ206</f>
        <v>#DIV/0!</v>
      </c>
      <c r="Y206" s="53" t="e">
        <f>+$C$22*'10 - 2009'!BA206</f>
        <v>#DIV/0!</v>
      </c>
      <c r="Z206" s="53" t="e">
        <f>+$C$22*'10 - 2009'!BB206</f>
        <v>#DIV/0!</v>
      </c>
      <c r="AA206" s="53" t="e">
        <f>+$C$22*'10 - 2009'!BC206</f>
        <v>#DIV/0!</v>
      </c>
      <c r="AB206" s="53" t="e">
        <f>+$C$22*'10 - 2009'!BD206</f>
        <v>#DIV/0!</v>
      </c>
      <c r="AC206" s="53" t="e">
        <f>+$C$22*'10 - 2009'!BE206</f>
        <v>#DIV/0!</v>
      </c>
      <c r="AD206" s="53" t="e">
        <f>+$C$22*'10 - 2009'!BF206</f>
        <v>#DIV/0!</v>
      </c>
      <c r="AE206" s="53" t="e">
        <f>+$C$22*'10 - 2009'!BG206</f>
        <v>#DIV/0!</v>
      </c>
      <c r="AF206" s="53" t="e">
        <f>+$C$22*'10 - 2009'!BH206</f>
        <v>#DIV/0!</v>
      </c>
      <c r="AG206" s="53" t="e">
        <f>+$C$22*'10 - 2009'!BI206</f>
        <v>#DIV/0!</v>
      </c>
      <c r="AH206" s="53" t="e">
        <f>+$C$22*'10 - 2009'!BJ206</f>
        <v>#DIV/0!</v>
      </c>
      <c r="AI206" s="2"/>
    </row>
    <row r="207" spans="1:35">
      <c r="A207" s="63">
        <v>200</v>
      </c>
      <c r="B207" s="53">
        <f>+'10 - 2009'!B207</f>
        <v>0</v>
      </c>
      <c r="C207" s="53" t="e">
        <f>+'10 - 2009'!AE207/'10 - 2009'!BK207</f>
        <v>#DIV/0!</v>
      </c>
      <c r="D207" s="53" t="e">
        <f>+$C$22*'10 - 2009'!AF207</f>
        <v>#DIV/0!</v>
      </c>
      <c r="E207" s="53" t="e">
        <f>+$C$22*'10 - 2009'!AG207</f>
        <v>#DIV/0!</v>
      </c>
      <c r="F207" s="53" t="e">
        <f>+$C$22*'10 - 2009'!AH207</f>
        <v>#DIV/0!</v>
      </c>
      <c r="G207" s="53" t="e">
        <f>+$C$22*'10 - 2009'!AI207</f>
        <v>#DIV/0!</v>
      </c>
      <c r="H207" s="53" t="e">
        <f>+$C$22*'10 - 2009'!AJ207</f>
        <v>#DIV/0!</v>
      </c>
      <c r="I207" s="53" t="e">
        <f>+$C$22*'10 - 2009'!AK207</f>
        <v>#DIV/0!</v>
      </c>
      <c r="J207" s="53" t="e">
        <f>+$C$22*'10 - 2009'!AL207</f>
        <v>#DIV/0!</v>
      </c>
      <c r="K207" s="53" t="e">
        <f>+$C$22*'10 - 2009'!AM207</f>
        <v>#DIV/0!</v>
      </c>
      <c r="L207" s="53" t="e">
        <f>+$C$22*'10 - 2009'!AN207</f>
        <v>#DIV/0!</v>
      </c>
      <c r="M207" s="53" t="e">
        <f>+$C$22*'10 - 2009'!AO207</f>
        <v>#DIV/0!</v>
      </c>
      <c r="N207" s="53" t="e">
        <f>+$C$22*'10 - 2009'!AP207</f>
        <v>#DIV/0!</v>
      </c>
      <c r="O207" s="53" t="e">
        <f>+$C$22*'10 - 2009'!AQ207</f>
        <v>#DIV/0!</v>
      </c>
      <c r="P207" s="53" t="e">
        <f>+$C$22*'10 - 2009'!AR207</f>
        <v>#DIV/0!</v>
      </c>
      <c r="Q207" s="53" t="e">
        <f>+$C$22*'10 - 2009'!AS207</f>
        <v>#DIV/0!</v>
      </c>
      <c r="R207" s="53" t="e">
        <f>+$C$22*'10 - 2009'!AT207</f>
        <v>#DIV/0!</v>
      </c>
      <c r="S207" s="53" t="e">
        <f>+$C$22*'10 - 2009'!AU207</f>
        <v>#DIV/0!</v>
      </c>
      <c r="T207" s="53" t="e">
        <f>+$C$22*'10 - 2009'!AV207</f>
        <v>#DIV/0!</v>
      </c>
      <c r="U207" s="53" t="e">
        <f>+$C$22*'10 - 2009'!AW207</f>
        <v>#DIV/0!</v>
      </c>
      <c r="V207" s="53" t="e">
        <f>+$C$22*'10 - 2009'!AX207</f>
        <v>#DIV/0!</v>
      </c>
      <c r="W207" s="53" t="e">
        <f>+$C$22*'10 - 2009'!AY207</f>
        <v>#DIV/0!</v>
      </c>
      <c r="X207" s="53" t="e">
        <f>+$C$22*'10 - 2009'!AZ207</f>
        <v>#DIV/0!</v>
      </c>
      <c r="Y207" s="53" t="e">
        <f>+$C$22*'10 - 2009'!BA207</f>
        <v>#DIV/0!</v>
      </c>
      <c r="Z207" s="53" t="e">
        <f>+$C$22*'10 - 2009'!BB207</f>
        <v>#DIV/0!</v>
      </c>
      <c r="AA207" s="53" t="e">
        <f>+$C$22*'10 - 2009'!BC207</f>
        <v>#DIV/0!</v>
      </c>
      <c r="AB207" s="53" t="e">
        <f>+$C$22*'10 - 2009'!BD207</f>
        <v>#DIV/0!</v>
      </c>
      <c r="AC207" s="53" t="e">
        <f>+$C$22*'10 - 2009'!BE207</f>
        <v>#DIV/0!</v>
      </c>
      <c r="AD207" s="53" t="e">
        <f>+$C$22*'10 - 2009'!BF207</f>
        <v>#DIV/0!</v>
      </c>
      <c r="AE207" s="53" t="e">
        <f>+$C$22*'10 - 2009'!BG207</f>
        <v>#DIV/0!</v>
      </c>
      <c r="AF207" s="53" t="e">
        <f>+$C$22*'10 - 2009'!BH207</f>
        <v>#DIV/0!</v>
      </c>
      <c r="AG207" s="53" t="e">
        <f>+$C$22*'10 - 2009'!BI207</f>
        <v>#DIV/0!</v>
      </c>
      <c r="AH207" s="53" t="e">
        <f>+$C$22*'10 - 2009'!BJ207</f>
        <v>#DIV/0!</v>
      </c>
      <c r="AI207" s="2"/>
    </row>
    <row r="208" spans="1:35">
      <c r="A208" s="63">
        <v>201</v>
      </c>
      <c r="B208" s="53">
        <f>+'10 - 2009'!B208</f>
        <v>0</v>
      </c>
      <c r="C208" s="53" t="e">
        <f>+'10 - 2009'!AE208/'10 - 2009'!BK208</f>
        <v>#DIV/0!</v>
      </c>
      <c r="D208" s="53" t="e">
        <f>+$C$22*'10 - 2009'!AF208</f>
        <v>#DIV/0!</v>
      </c>
      <c r="E208" s="53" t="e">
        <f>+$C$22*'10 - 2009'!AG208</f>
        <v>#DIV/0!</v>
      </c>
      <c r="F208" s="53" t="e">
        <f>+$C$22*'10 - 2009'!AH208</f>
        <v>#DIV/0!</v>
      </c>
      <c r="G208" s="53" t="e">
        <f>+$C$22*'10 - 2009'!AI208</f>
        <v>#DIV/0!</v>
      </c>
      <c r="H208" s="53" t="e">
        <f>+$C$22*'10 - 2009'!AJ208</f>
        <v>#DIV/0!</v>
      </c>
      <c r="I208" s="53" t="e">
        <f>+$C$22*'10 - 2009'!AK208</f>
        <v>#DIV/0!</v>
      </c>
      <c r="J208" s="53" t="e">
        <f>+$C$22*'10 - 2009'!AL208</f>
        <v>#DIV/0!</v>
      </c>
      <c r="K208" s="53" t="e">
        <f>+$C$22*'10 - 2009'!AM208</f>
        <v>#DIV/0!</v>
      </c>
      <c r="L208" s="53" t="e">
        <f>+$C$22*'10 - 2009'!AN208</f>
        <v>#DIV/0!</v>
      </c>
      <c r="M208" s="53" t="e">
        <f>+$C$22*'10 - 2009'!AO208</f>
        <v>#DIV/0!</v>
      </c>
      <c r="N208" s="53" t="e">
        <f>+$C$22*'10 - 2009'!AP208</f>
        <v>#DIV/0!</v>
      </c>
      <c r="O208" s="53" t="e">
        <f>+$C$22*'10 - 2009'!AQ208</f>
        <v>#DIV/0!</v>
      </c>
      <c r="P208" s="53" t="e">
        <f>+$C$22*'10 - 2009'!AR208</f>
        <v>#DIV/0!</v>
      </c>
      <c r="Q208" s="53" t="e">
        <f>+$C$22*'10 - 2009'!AS208</f>
        <v>#DIV/0!</v>
      </c>
      <c r="R208" s="53" t="e">
        <f>+$C$22*'10 - 2009'!AT208</f>
        <v>#DIV/0!</v>
      </c>
      <c r="S208" s="53" t="e">
        <f>+$C$22*'10 - 2009'!AU208</f>
        <v>#DIV/0!</v>
      </c>
      <c r="T208" s="53" t="e">
        <f>+$C$22*'10 - 2009'!AV208</f>
        <v>#DIV/0!</v>
      </c>
      <c r="U208" s="53" t="e">
        <f>+$C$22*'10 - 2009'!AW208</f>
        <v>#DIV/0!</v>
      </c>
      <c r="V208" s="53" t="e">
        <f>+$C$22*'10 - 2009'!AX208</f>
        <v>#DIV/0!</v>
      </c>
      <c r="W208" s="53" t="e">
        <f>+$C$22*'10 - 2009'!AY208</f>
        <v>#DIV/0!</v>
      </c>
      <c r="X208" s="53" t="e">
        <f>+$C$22*'10 - 2009'!AZ208</f>
        <v>#DIV/0!</v>
      </c>
      <c r="Y208" s="53" t="e">
        <f>+$C$22*'10 - 2009'!BA208</f>
        <v>#DIV/0!</v>
      </c>
      <c r="Z208" s="53" t="e">
        <f>+$C$22*'10 - 2009'!BB208</f>
        <v>#DIV/0!</v>
      </c>
      <c r="AA208" s="53" t="e">
        <f>+$C$22*'10 - 2009'!BC208</f>
        <v>#DIV/0!</v>
      </c>
      <c r="AB208" s="53" t="e">
        <f>+$C$22*'10 - 2009'!BD208</f>
        <v>#DIV/0!</v>
      </c>
      <c r="AC208" s="53" t="e">
        <f>+$C$22*'10 - 2009'!BE208</f>
        <v>#DIV/0!</v>
      </c>
      <c r="AD208" s="53" t="e">
        <f>+$C$22*'10 - 2009'!BF208</f>
        <v>#DIV/0!</v>
      </c>
      <c r="AE208" s="53" t="e">
        <f>+$C$22*'10 - 2009'!BG208</f>
        <v>#DIV/0!</v>
      </c>
      <c r="AF208" s="53" t="e">
        <f>+$C$22*'10 - 2009'!BH208</f>
        <v>#DIV/0!</v>
      </c>
      <c r="AG208" s="53" t="e">
        <f>+$C$22*'10 - 2009'!BI208</f>
        <v>#DIV/0!</v>
      </c>
      <c r="AH208" s="53" t="e">
        <f>+$C$22*'10 - 2009'!BJ208</f>
        <v>#DIV/0!</v>
      </c>
      <c r="AI208" s="2"/>
    </row>
    <row r="209" spans="1:35">
      <c r="A209" s="63">
        <v>202</v>
      </c>
      <c r="B209" s="53">
        <f>+'10 - 2009'!B209</f>
        <v>0</v>
      </c>
      <c r="C209" s="53" t="e">
        <f>+'10 - 2009'!AE209/'10 - 2009'!BK209</f>
        <v>#DIV/0!</v>
      </c>
      <c r="D209" s="53" t="e">
        <f>+$C$22*'10 - 2009'!AF209</f>
        <v>#DIV/0!</v>
      </c>
      <c r="E209" s="53" t="e">
        <f>+$C$22*'10 - 2009'!AG209</f>
        <v>#DIV/0!</v>
      </c>
      <c r="F209" s="53" t="e">
        <f>+$C$22*'10 - 2009'!AH209</f>
        <v>#DIV/0!</v>
      </c>
      <c r="G209" s="53" t="e">
        <f>+$C$22*'10 - 2009'!AI209</f>
        <v>#DIV/0!</v>
      </c>
      <c r="H209" s="53" t="e">
        <f>+$C$22*'10 - 2009'!AJ209</f>
        <v>#DIV/0!</v>
      </c>
      <c r="I209" s="53" t="e">
        <f>+$C$22*'10 - 2009'!AK209</f>
        <v>#DIV/0!</v>
      </c>
      <c r="J209" s="53" t="e">
        <f>+$C$22*'10 - 2009'!AL209</f>
        <v>#DIV/0!</v>
      </c>
      <c r="K209" s="53" t="e">
        <f>+$C$22*'10 - 2009'!AM209</f>
        <v>#DIV/0!</v>
      </c>
      <c r="L209" s="53" t="e">
        <f>+$C$22*'10 - 2009'!AN209</f>
        <v>#DIV/0!</v>
      </c>
      <c r="M209" s="53" t="e">
        <f>+$C$22*'10 - 2009'!AO209</f>
        <v>#DIV/0!</v>
      </c>
      <c r="N209" s="53" t="e">
        <f>+$C$22*'10 - 2009'!AP209</f>
        <v>#DIV/0!</v>
      </c>
      <c r="O209" s="53" t="e">
        <f>+$C$22*'10 - 2009'!AQ209</f>
        <v>#DIV/0!</v>
      </c>
      <c r="P209" s="53" t="e">
        <f>+$C$22*'10 - 2009'!AR209</f>
        <v>#DIV/0!</v>
      </c>
      <c r="Q209" s="53" t="e">
        <f>+$C$22*'10 - 2009'!AS209</f>
        <v>#DIV/0!</v>
      </c>
      <c r="R209" s="53" t="e">
        <f>+$C$22*'10 - 2009'!AT209</f>
        <v>#DIV/0!</v>
      </c>
      <c r="S209" s="53" t="e">
        <f>+$C$22*'10 - 2009'!AU209</f>
        <v>#DIV/0!</v>
      </c>
      <c r="T209" s="53" t="e">
        <f>+$C$22*'10 - 2009'!AV209</f>
        <v>#DIV/0!</v>
      </c>
      <c r="U209" s="53" t="e">
        <f>+$C$22*'10 - 2009'!AW209</f>
        <v>#DIV/0!</v>
      </c>
      <c r="V209" s="53" t="e">
        <f>+$C$22*'10 - 2009'!AX209</f>
        <v>#DIV/0!</v>
      </c>
      <c r="W209" s="53" t="e">
        <f>+$C$22*'10 - 2009'!AY209</f>
        <v>#DIV/0!</v>
      </c>
      <c r="X209" s="53" t="e">
        <f>+$C$22*'10 - 2009'!AZ209</f>
        <v>#DIV/0!</v>
      </c>
      <c r="Y209" s="53" t="e">
        <f>+$C$22*'10 - 2009'!BA209</f>
        <v>#DIV/0!</v>
      </c>
      <c r="Z209" s="53" t="e">
        <f>+$C$22*'10 - 2009'!BB209</f>
        <v>#DIV/0!</v>
      </c>
      <c r="AA209" s="53" t="e">
        <f>+$C$22*'10 - 2009'!BC209</f>
        <v>#DIV/0!</v>
      </c>
      <c r="AB209" s="53" t="e">
        <f>+$C$22*'10 - 2009'!BD209</f>
        <v>#DIV/0!</v>
      </c>
      <c r="AC209" s="53" t="e">
        <f>+$C$22*'10 - 2009'!BE209</f>
        <v>#DIV/0!</v>
      </c>
      <c r="AD209" s="53" t="e">
        <f>+$C$22*'10 - 2009'!BF209</f>
        <v>#DIV/0!</v>
      </c>
      <c r="AE209" s="53" t="e">
        <f>+$C$22*'10 - 2009'!BG209</f>
        <v>#DIV/0!</v>
      </c>
      <c r="AF209" s="53" t="e">
        <f>+$C$22*'10 - 2009'!BH209</f>
        <v>#DIV/0!</v>
      </c>
      <c r="AG209" s="53" t="e">
        <f>+$C$22*'10 - 2009'!BI209</f>
        <v>#DIV/0!</v>
      </c>
      <c r="AH209" s="53" t="e">
        <f>+$C$22*'10 - 2009'!BJ209</f>
        <v>#DIV/0!</v>
      </c>
      <c r="AI209" s="2"/>
    </row>
    <row r="210" spans="1:35">
      <c r="A210" s="63">
        <v>203</v>
      </c>
      <c r="B210" s="53">
        <f>+'10 - 2009'!B210</f>
        <v>0</v>
      </c>
      <c r="C210" s="53" t="e">
        <f>+'10 - 2009'!AE210/'10 - 2009'!BK210</f>
        <v>#DIV/0!</v>
      </c>
      <c r="D210" s="53" t="e">
        <f>+$C$22*'10 - 2009'!AF210</f>
        <v>#DIV/0!</v>
      </c>
      <c r="E210" s="53" t="e">
        <f>+$C$22*'10 - 2009'!AG210</f>
        <v>#DIV/0!</v>
      </c>
      <c r="F210" s="53" t="e">
        <f>+$C$22*'10 - 2009'!AH210</f>
        <v>#DIV/0!</v>
      </c>
      <c r="G210" s="53" t="e">
        <f>+$C$22*'10 - 2009'!AI210</f>
        <v>#DIV/0!</v>
      </c>
      <c r="H210" s="53" t="e">
        <f>+$C$22*'10 - 2009'!AJ210</f>
        <v>#DIV/0!</v>
      </c>
      <c r="I210" s="53" t="e">
        <f>+$C$22*'10 - 2009'!AK210</f>
        <v>#DIV/0!</v>
      </c>
      <c r="J210" s="53" t="e">
        <f>+$C$22*'10 - 2009'!AL210</f>
        <v>#DIV/0!</v>
      </c>
      <c r="K210" s="53" t="e">
        <f>+$C$22*'10 - 2009'!AM210</f>
        <v>#DIV/0!</v>
      </c>
      <c r="L210" s="53" t="e">
        <f>+$C$22*'10 - 2009'!AN210</f>
        <v>#DIV/0!</v>
      </c>
      <c r="M210" s="53" t="e">
        <f>+$C$22*'10 - 2009'!AO210</f>
        <v>#DIV/0!</v>
      </c>
      <c r="N210" s="53" t="e">
        <f>+$C$22*'10 - 2009'!AP210</f>
        <v>#DIV/0!</v>
      </c>
      <c r="O210" s="53" t="e">
        <f>+$C$22*'10 - 2009'!AQ210</f>
        <v>#DIV/0!</v>
      </c>
      <c r="P210" s="53" t="e">
        <f>+$C$22*'10 - 2009'!AR210</f>
        <v>#DIV/0!</v>
      </c>
      <c r="Q210" s="53" t="e">
        <f>+$C$22*'10 - 2009'!AS210</f>
        <v>#DIV/0!</v>
      </c>
      <c r="R210" s="53" t="e">
        <f>+$C$22*'10 - 2009'!AT210</f>
        <v>#DIV/0!</v>
      </c>
      <c r="S210" s="53" t="e">
        <f>+$C$22*'10 - 2009'!AU210</f>
        <v>#DIV/0!</v>
      </c>
      <c r="T210" s="53" t="e">
        <f>+$C$22*'10 - 2009'!AV210</f>
        <v>#DIV/0!</v>
      </c>
      <c r="U210" s="53" t="e">
        <f>+$C$22*'10 - 2009'!AW210</f>
        <v>#DIV/0!</v>
      </c>
      <c r="V210" s="53" t="e">
        <f>+$C$22*'10 - 2009'!AX210</f>
        <v>#DIV/0!</v>
      </c>
      <c r="W210" s="53" t="e">
        <f>+$C$22*'10 - 2009'!AY210</f>
        <v>#DIV/0!</v>
      </c>
      <c r="X210" s="53" t="e">
        <f>+$C$22*'10 - 2009'!AZ210</f>
        <v>#DIV/0!</v>
      </c>
      <c r="Y210" s="53" t="e">
        <f>+$C$22*'10 - 2009'!BA210</f>
        <v>#DIV/0!</v>
      </c>
      <c r="Z210" s="53" t="e">
        <f>+$C$22*'10 - 2009'!BB210</f>
        <v>#DIV/0!</v>
      </c>
      <c r="AA210" s="53" t="e">
        <f>+$C$22*'10 - 2009'!BC210</f>
        <v>#DIV/0!</v>
      </c>
      <c r="AB210" s="53" t="e">
        <f>+$C$22*'10 - 2009'!BD210</f>
        <v>#DIV/0!</v>
      </c>
      <c r="AC210" s="53" t="e">
        <f>+$C$22*'10 - 2009'!BE210</f>
        <v>#DIV/0!</v>
      </c>
      <c r="AD210" s="53" t="e">
        <f>+$C$22*'10 - 2009'!BF210</f>
        <v>#DIV/0!</v>
      </c>
      <c r="AE210" s="53" t="e">
        <f>+$C$22*'10 - 2009'!BG210</f>
        <v>#DIV/0!</v>
      </c>
      <c r="AF210" s="53" t="e">
        <f>+$C$22*'10 - 2009'!BH210</f>
        <v>#DIV/0!</v>
      </c>
      <c r="AG210" s="53" t="e">
        <f>+$C$22*'10 - 2009'!BI210</f>
        <v>#DIV/0!</v>
      </c>
      <c r="AH210" s="53" t="e">
        <f>+$C$22*'10 - 2009'!BJ210</f>
        <v>#DIV/0!</v>
      </c>
      <c r="AI210" s="2"/>
    </row>
    <row r="211" spans="1:35">
      <c r="A211" s="63">
        <v>204</v>
      </c>
      <c r="B211" s="53">
        <f>+'10 - 2009'!B211</f>
        <v>0</v>
      </c>
      <c r="C211" s="53" t="e">
        <f>+'10 - 2009'!AE211/'10 - 2009'!BK211</f>
        <v>#DIV/0!</v>
      </c>
      <c r="D211" s="53" t="e">
        <f>+$C$22*'10 - 2009'!AF211</f>
        <v>#DIV/0!</v>
      </c>
      <c r="E211" s="53" t="e">
        <f>+$C$22*'10 - 2009'!AG211</f>
        <v>#DIV/0!</v>
      </c>
      <c r="F211" s="53" t="e">
        <f>+$C$22*'10 - 2009'!AH211</f>
        <v>#DIV/0!</v>
      </c>
      <c r="G211" s="53" t="e">
        <f>+$C$22*'10 - 2009'!AI211</f>
        <v>#DIV/0!</v>
      </c>
      <c r="H211" s="53" t="e">
        <f>+$C$22*'10 - 2009'!AJ211</f>
        <v>#DIV/0!</v>
      </c>
      <c r="I211" s="53" t="e">
        <f>+$C$22*'10 - 2009'!AK211</f>
        <v>#DIV/0!</v>
      </c>
      <c r="J211" s="53" t="e">
        <f>+$C$22*'10 - 2009'!AL211</f>
        <v>#DIV/0!</v>
      </c>
      <c r="K211" s="53" t="e">
        <f>+$C$22*'10 - 2009'!AM211</f>
        <v>#DIV/0!</v>
      </c>
      <c r="L211" s="53" t="e">
        <f>+$C$22*'10 - 2009'!AN211</f>
        <v>#DIV/0!</v>
      </c>
      <c r="M211" s="53" t="e">
        <f>+$C$22*'10 - 2009'!AO211</f>
        <v>#DIV/0!</v>
      </c>
      <c r="N211" s="53" t="e">
        <f>+$C$22*'10 - 2009'!AP211</f>
        <v>#DIV/0!</v>
      </c>
      <c r="O211" s="53" t="e">
        <f>+$C$22*'10 - 2009'!AQ211</f>
        <v>#DIV/0!</v>
      </c>
      <c r="P211" s="53" t="e">
        <f>+$C$22*'10 - 2009'!AR211</f>
        <v>#DIV/0!</v>
      </c>
      <c r="Q211" s="53" t="e">
        <f>+$C$22*'10 - 2009'!AS211</f>
        <v>#DIV/0!</v>
      </c>
      <c r="R211" s="53" t="e">
        <f>+$C$22*'10 - 2009'!AT211</f>
        <v>#DIV/0!</v>
      </c>
      <c r="S211" s="53" t="e">
        <f>+$C$22*'10 - 2009'!AU211</f>
        <v>#DIV/0!</v>
      </c>
      <c r="T211" s="53" t="e">
        <f>+$C$22*'10 - 2009'!AV211</f>
        <v>#DIV/0!</v>
      </c>
      <c r="U211" s="53" t="e">
        <f>+$C$22*'10 - 2009'!AW211</f>
        <v>#DIV/0!</v>
      </c>
      <c r="V211" s="53" t="e">
        <f>+$C$22*'10 - 2009'!AX211</f>
        <v>#DIV/0!</v>
      </c>
      <c r="W211" s="53" t="e">
        <f>+$C$22*'10 - 2009'!AY211</f>
        <v>#DIV/0!</v>
      </c>
      <c r="X211" s="53" t="e">
        <f>+$C$22*'10 - 2009'!AZ211</f>
        <v>#DIV/0!</v>
      </c>
      <c r="Y211" s="53" t="e">
        <f>+$C$22*'10 - 2009'!BA211</f>
        <v>#DIV/0!</v>
      </c>
      <c r="Z211" s="53" t="e">
        <f>+$C$22*'10 - 2009'!BB211</f>
        <v>#DIV/0!</v>
      </c>
      <c r="AA211" s="53" t="e">
        <f>+$C$22*'10 - 2009'!BC211</f>
        <v>#DIV/0!</v>
      </c>
      <c r="AB211" s="53" t="e">
        <f>+$C$22*'10 - 2009'!BD211</f>
        <v>#DIV/0!</v>
      </c>
      <c r="AC211" s="53" t="e">
        <f>+$C$22*'10 - 2009'!BE211</f>
        <v>#DIV/0!</v>
      </c>
      <c r="AD211" s="53" t="e">
        <f>+$C$22*'10 - 2009'!BF211</f>
        <v>#DIV/0!</v>
      </c>
      <c r="AE211" s="53" t="e">
        <f>+$C$22*'10 - 2009'!BG211</f>
        <v>#DIV/0!</v>
      </c>
      <c r="AF211" s="53" t="e">
        <f>+$C$22*'10 - 2009'!BH211</f>
        <v>#DIV/0!</v>
      </c>
      <c r="AG211" s="53" t="e">
        <f>+$C$22*'10 - 2009'!BI211</f>
        <v>#DIV/0!</v>
      </c>
      <c r="AH211" s="53" t="e">
        <f>+$C$22*'10 - 2009'!BJ211</f>
        <v>#DIV/0!</v>
      </c>
      <c r="AI211" s="2"/>
    </row>
    <row r="212" spans="1:35">
      <c r="A212" s="63">
        <v>205</v>
      </c>
      <c r="B212" s="53">
        <f>+'10 - 2009'!B212</f>
        <v>0</v>
      </c>
      <c r="C212" s="53" t="e">
        <f>+'10 - 2009'!AE212/'10 - 2009'!BK212</f>
        <v>#DIV/0!</v>
      </c>
      <c r="D212" s="53" t="e">
        <f>+$C$22*'10 - 2009'!AF212</f>
        <v>#DIV/0!</v>
      </c>
      <c r="E212" s="53" t="e">
        <f>+$C$22*'10 - 2009'!AG212</f>
        <v>#DIV/0!</v>
      </c>
      <c r="F212" s="53" t="e">
        <f>+$C$22*'10 - 2009'!AH212</f>
        <v>#DIV/0!</v>
      </c>
      <c r="G212" s="53" t="e">
        <f>+$C$22*'10 - 2009'!AI212</f>
        <v>#DIV/0!</v>
      </c>
      <c r="H212" s="53" t="e">
        <f>+$C$22*'10 - 2009'!AJ212</f>
        <v>#DIV/0!</v>
      </c>
      <c r="I212" s="53" t="e">
        <f>+$C$22*'10 - 2009'!AK212</f>
        <v>#DIV/0!</v>
      </c>
      <c r="J212" s="53" t="e">
        <f>+$C$22*'10 - 2009'!AL212</f>
        <v>#DIV/0!</v>
      </c>
      <c r="K212" s="53" t="e">
        <f>+$C$22*'10 - 2009'!AM212</f>
        <v>#DIV/0!</v>
      </c>
      <c r="L212" s="53" t="e">
        <f>+$C$22*'10 - 2009'!AN212</f>
        <v>#DIV/0!</v>
      </c>
      <c r="M212" s="53" t="e">
        <f>+$C$22*'10 - 2009'!AO212</f>
        <v>#DIV/0!</v>
      </c>
      <c r="N212" s="53" t="e">
        <f>+$C$22*'10 - 2009'!AP212</f>
        <v>#DIV/0!</v>
      </c>
      <c r="O212" s="53" t="e">
        <f>+$C$22*'10 - 2009'!AQ212</f>
        <v>#DIV/0!</v>
      </c>
      <c r="P212" s="53" t="e">
        <f>+$C$22*'10 - 2009'!AR212</f>
        <v>#DIV/0!</v>
      </c>
      <c r="Q212" s="53" t="e">
        <f>+$C$22*'10 - 2009'!AS212</f>
        <v>#DIV/0!</v>
      </c>
      <c r="R212" s="53" t="e">
        <f>+$C$22*'10 - 2009'!AT212</f>
        <v>#DIV/0!</v>
      </c>
      <c r="S212" s="53" t="e">
        <f>+$C$22*'10 - 2009'!AU212</f>
        <v>#DIV/0!</v>
      </c>
      <c r="T212" s="53" t="e">
        <f>+$C$22*'10 - 2009'!AV212</f>
        <v>#DIV/0!</v>
      </c>
      <c r="U212" s="53" t="e">
        <f>+$C$22*'10 - 2009'!AW212</f>
        <v>#DIV/0!</v>
      </c>
      <c r="V212" s="53" t="e">
        <f>+$C$22*'10 - 2009'!AX212</f>
        <v>#DIV/0!</v>
      </c>
      <c r="W212" s="53" t="e">
        <f>+$C$22*'10 - 2009'!AY212</f>
        <v>#DIV/0!</v>
      </c>
      <c r="X212" s="53" t="e">
        <f>+$C$22*'10 - 2009'!AZ212</f>
        <v>#DIV/0!</v>
      </c>
      <c r="Y212" s="53" t="e">
        <f>+$C$22*'10 - 2009'!BA212</f>
        <v>#DIV/0!</v>
      </c>
      <c r="Z212" s="53" t="e">
        <f>+$C$22*'10 - 2009'!BB212</f>
        <v>#DIV/0!</v>
      </c>
      <c r="AA212" s="53" t="e">
        <f>+$C$22*'10 - 2009'!BC212</f>
        <v>#DIV/0!</v>
      </c>
      <c r="AB212" s="53" t="e">
        <f>+$C$22*'10 - 2009'!BD212</f>
        <v>#DIV/0!</v>
      </c>
      <c r="AC212" s="53" t="e">
        <f>+$C$22*'10 - 2009'!BE212</f>
        <v>#DIV/0!</v>
      </c>
      <c r="AD212" s="53" t="e">
        <f>+$C$22*'10 - 2009'!BF212</f>
        <v>#DIV/0!</v>
      </c>
      <c r="AE212" s="53" t="e">
        <f>+$C$22*'10 - 2009'!BG212</f>
        <v>#DIV/0!</v>
      </c>
      <c r="AF212" s="53" t="e">
        <f>+$C$22*'10 - 2009'!BH212</f>
        <v>#DIV/0!</v>
      </c>
      <c r="AG212" s="53" t="e">
        <f>+$C$22*'10 - 2009'!BI212</f>
        <v>#DIV/0!</v>
      </c>
      <c r="AH212" s="53" t="e">
        <f>+$C$22*'10 - 2009'!BJ212</f>
        <v>#DIV/0!</v>
      </c>
      <c r="AI212" s="2"/>
    </row>
    <row r="213" spans="1:35">
      <c r="A213" s="63">
        <v>206</v>
      </c>
      <c r="B213" s="53">
        <f>+'10 - 2009'!B213</f>
        <v>0</v>
      </c>
      <c r="C213" s="53" t="e">
        <f>+'10 - 2009'!AE213/'10 - 2009'!BK213</f>
        <v>#DIV/0!</v>
      </c>
      <c r="D213" s="53" t="e">
        <f>+$C$22*'10 - 2009'!AF213</f>
        <v>#DIV/0!</v>
      </c>
      <c r="E213" s="53" t="e">
        <f>+$C$22*'10 - 2009'!AG213</f>
        <v>#DIV/0!</v>
      </c>
      <c r="F213" s="53" t="e">
        <f>+$C$22*'10 - 2009'!AH213</f>
        <v>#DIV/0!</v>
      </c>
      <c r="G213" s="53" t="e">
        <f>+$C$22*'10 - 2009'!AI213</f>
        <v>#DIV/0!</v>
      </c>
      <c r="H213" s="53" t="e">
        <f>+$C$22*'10 - 2009'!AJ213</f>
        <v>#DIV/0!</v>
      </c>
      <c r="I213" s="53" t="e">
        <f>+$C$22*'10 - 2009'!AK213</f>
        <v>#DIV/0!</v>
      </c>
      <c r="J213" s="53" t="e">
        <f>+$C$22*'10 - 2009'!AL213</f>
        <v>#DIV/0!</v>
      </c>
      <c r="K213" s="53" t="e">
        <f>+$C$22*'10 - 2009'!AM213</f>
        <v>#DIV/0!</v>
      </c>
      <c r="L213" s="53" t="e">
        <f>+$C$22*'10 - 2009'!AN213</f>
        <v>#DIV/0!</v>
      </c>
      <c r="M213" s="53" t="e">
        <f>+$C$22*'10 - 2009'!AO213</f>
        <v>#DIV/0!</v>
      </c>
      <c r="N213" s="53" t="e">
        <f>+$C$22*'10 - 2009'!AP213</f>
        <v>#DIV/0!</v>
      </c>
      <c r="O213" s="53" t="e">
        <f>+$C$22*'10 - 2009'!AQ213</f>
        <v>#DIV/0!</v>
      </c>
      <c r="P213" s="53" t="e">
        <f>+$C$22*'10 - 2009'!AR213</f>
        <v>#DIV/0!</v>
      </c>
      <c r="Q213" s="53" t="e">
        <f>+$C$22*'10 - 2009'!AS213</f>
        <v>#DIV/0!</v>
      </c>
      <c r="R213" s="53" t="e">
        <f>+$C$22*'10 - 2009'!AT213</f>
        <v>#DIV/0!</v>
      </c>
      <c r="S213" s="53" t="e">
        <f>+$C$22*'10 - 2009'!AU213</f>
        <v>#DIV/0!</v>
      </c>
      <c r="T213" s="53" t="e">
        <f>+$C$22*'10 - 2009'!AV213</f>
        <v>#DIV/0!</v>
      </c>
      <c r="U213" s="53" t="e">
        <f>+$C$22*'10 - 2009'!AW213</f>
        <v>#DIV/0!</v>
      </c>
      <c r="V213" s="53" t="e">
        <f>+$C$22*'10 - 2009'!AX213</f>
        <v>#DIV/0!</v>
      </c>
      <c r="W213" s="53" t="e">
        <f>+$C$22*'10 - 2009'!AY213</f>
        <v>#DIV/0!</v>
      </c>
      <c r="X213" s="53" t="e">
        <f>+$C$22*'10 - 2009'!AZ213</f>
        <v>#DIV/0!</v>
      </c>
      <c r="Y213" s="53" t="e">
        <f>+$C$22*'10 - 2009'!BA213</f>
        <v>#DIV/0!</v>
      </c>
      <c r="Z213" s="53" t="e">
        <f>+$C$22*'10 - 2009'!BB213</f>
        <v>#DIV/0!</v>
      </c>
      <c r="AA213" s="53" t="e">
        <f>+$C$22*'10 - 2009'!BC213</f>
        <v>#DIV/0!</v>
      </c>
      <c r="AB213" s="53" t="e">
        <f>+$C$22*'10 - 2009'!BD213</f>
        <v>#DIV/0!</v>
      </c>
      <c r="AC213" s="53" t="e">
        <f>+$C$22*'10 - 2009'!BE213</f>
        <v>#DIV/0!</v>
      </c>
      <c r="AD213" s="53" t="e">
        <f>+$C$22*'10 - 2009'!BF213</f>
        <v>#DIV/0!</v>
      </c>
      <c r="AE213" s="53" t="e">
        <f>+$C$22*'10 - 2009'!BG213</f>
        <v>#DIV/0!</v>
      </c>
      <c r="AF213" s="53" t="e">
        <f>+$C$22*'10 - 2009'!BH213</f>
        <v>#DIV/0!</v>
      </c>
      <c r="AG213" s="53" t="e">
        <f>+$C$22*'10 - 2009'!BI213</f>
        <v>#DIV/0!</v>
      </c>
      <c r="AH213" s="53" t="e">
        <f>+$C$22*'10 - 2009'!BJ213</f>
        <v>#DIV/0!</v>
      </c>
      <c r="AI213" s="2"/>
    </row>
    <row r="214" spans="1:35">
      <c r="A214" s="63">
        <v>207</v>
      </c>
      <c r="B214" s="53">
        <f>+'10 - 2009'!B214</f>
        <v>0</v>
      </c>
      <c r="C214" s="53" t="e">
        <f>+'10 - 2009'!AE214/'10 - 2009'!BK214</f>
        <v>#DIV/0!</v>
      </c>
      <c r="D214" s="53" t="e">
        <f>+$C$22*'10 - 2009'!AF214</f>
        <v>#DIV/0!</v>
      </c>
      <c r="E214" s="53" t="e">
        <f>+$C$22*'10 - 2009'!AG214</f>
        <v>#DIV/0!</v>
      </c>
      <c r="F214" s="53" t="e">
        <f>+$C$22*'10 - 2009'!AH214</f>
        <v>#DIV/0!</v>
      </c>
      <c r="G214" s="53" t="e">
        <f>+$C$22*'10 - 2009'!AI214</f>
        <v>#DIV/0!</v>
      </c>
      <c r="H214" s="53" t="e">
        <f>+$C$22*'10 - 2009'!AJ214</f>
        <v>#DIV/0!</v>
      </c>
      <c r="I214" s="53" t="e">
        <f>+$C$22*'10 - 2009'!AK214</f>
        <v>#DIV/0!</v>
      </c>
      <c r="J214" s="53" t="e">
        <f>+$C$22*'10 - 2009'!AL214</f>
        <v>#DIV/0!</v>
      </c>
      <c r="K214" s="53" t="e">
        <f>+$C$22*'10 - 2009'!AM214</f>
        <v>#DIV/0!</v>
      </c>
      <c r="L214" s="53" t="e">
        <f>+$C$22*'10 - 2009'!AN214</f>
        <v>#DIV/0!</v>
      </c>
      <c r="M214" s="53" t="e">
        <f>+$C$22*'10 - 2009'!AO214</f>
        <v>#DIV/0!</v>
      </c>
      <c r="N214" s="53" t="e">
        <f>+$C$22*'10 - 2009'!AP214</f>
        <v>#DIV/0!</v>
      </c>
      <c r="O214" s="53" t="e">
        <f>+$C$22*'10 - 2009'!AQ214</f>
        <v>#DIV/0!</v>
      </c>
      <c r="P214" s="53" t="e">
        <f>+$C$22*'10 - 2009'!AR214</f>
        <v>#DIV/0!</v>
      </c>
      <c r="Q214" s="53" t="e">
        <f>+$C$22*'10 - 2009'!AS214</f>
        <v>#DIV/0!</v>
      </c>
      <c r="R214" s="53" t="e">
        <f>+$C$22*'10 - 2009'!AT214</f>
        <v>#DIV/0!</v>
      </c>
      <c r="S214" s="53" t="e">
        <f>+$C$22*'10 - 2009'!AU214</f>
        <v>#DIV/0!</v>
      </c>
      <c r="T214" s="53" t="e">
        <f>+$C$22*'10 - 2009'!AV214</f>
        <v>#DIV/0!</v>
      </c>
      <c r="U214" s="53" t="e">
        <f>+$C$22*'10 - 2009'!AW214</f>
        <v>#DIV/0!</v>
      </c>
      <c r="V214" s="53" t="e">
        <f>+$C$22*'10 - 2009'!AX214</f>
        <v>#DIV/0!</v>
      </c>
      <c r="W214" s="53" t="e">
        <f>+$C$22*'10 - 2009'!AY214</f>
        <v>#DIV/0!</v>
      </c>
      <c r="X214" s="53" t="e">
        <f>+$C$22*'10 - 2009'!AZ214</f>
        <v>#DIV/0!</v>
      </c>
      <c r="Y214" s="53" t="e">
        <f>+$C$22*'10 - 2009'!BA214</f>
        <v>#DIV/0!</v>
      </c>
      <c r="Z214" s="53" t="e">
        <f>+$C$22*'10 - 2009'!BB214</f>
        <v>#DIV/0!</v>
      </c>
      <c r="AA214" s="53" t="e">
        <f>+$C$22*'10 - 2009'!BC214</f>
        <v>#DIV/0!</v>
      </c>
      <c r="AB214" s="53" t="e">
        <f>+$C$22*'10 - 2009'!BD214</f>
        <v>#DIV/0!</v>
      </c>
      <c r="AC214" s="53" t="e">
        <f>+$C$22*'10 - 2009'!BE214</f>
        <v>#DIV/0!</v>
      </c>
      <c r="AD214" s="53" t="e">
        <f>+$C$22*'10 - 2009'!BF214</f>
        <v>#DIV/0!</v>
      </c>
      <c r="AE214" s="53" t="e">
        <f>+$C$22*'10 - 2009'!BG214</f>
        <v>#DIV/0!</v>
      </c>
      <c r="AF214" s="53" t="e">
        <f>+$C$22*'10 - 2009'!BH214</f>
        <v>#DIV/0!</v>
      </c>
      <c r="AG214" s="53" t="e">
        <f>+$C$22*'10 - 2009'!BI214</f>
        <v>#DIV/0!</v>
      </c>
      <c r="AH214" s="53" t="e">
        <f>+$C$22*'10 - 2009'!BJ214</f>
        <v>#DIV/0!</v>
      </c>
      <c r="AI214" s="2"/>
    </row>
    <row r="215" spans="1:35">
      <c r="A215" s="63">
        <v>208</v>
      </c>
      <c r="B215" s="53">
        <f>+'10 - 2009'!B215</f>
        <v>0</v>
      </c>
      <c r="C215" s="53" t="e">
        <f>+'10 - 2009'!AE215/'10 - 2009'!BK215</f>
        <v>#DIV/0!</v>
      </c>
      <c r="D215" s="53" t="e">
        <f>+$C$22*'10 - 2009'!AF215</f>
        <v>#DIV/0!</v>
      </c>
      <c r="E215" s="53" t="e">
        <f>+$C$22*'10 - 2009'!AG215</f>
        <v>#DIV/0!</v>
      </c>
      <c r="F215" s="53" t="e">
        <f>+$C$22*'10 - 2009'!AH215</f>
        <v>#DIV/0!</v>
      </c>
      <c r="G215" s="53" t="e">
        <f>+$C$22*'10 - 2009'!AI215</f>
        <v>#DIV/0!</v>
      </c>
      <c r="H215" s="53" t="e">
        <f>+$C$22*'10 - 2009'!AJ215</f>
        <v>#DIV/0!</v>
      </c>
      <c r="I215" s="53" t="e">
        <f>+$C$22*'10 - 2009'!AK215</f>
        <v>#DIV/0!</v>
      </c>
      <c r="J215" s="53" t="e">
        <f>+$C$22*'10 - 2009'!AL215</f>
        <v>#DIV/0!</v>
      </c>
      <c r="K215" s="53" t="e">
        <f>+$C$22*'10 - 2009'!AM215</f>
        <v>#DIV/0!</v>
      </c>
      <c r="L215" s="53" t="e">
        <f>+$C$22*'10 - 2009'!AN215</f>
        <v>#DIV/0!</v>
      </c>
      <c r="M215" s="53" t="e">
        <f>+$C$22*'10 - 2009'!AO215</f>
        <v>#DIV/0!</v>
      </c>
      <c r="N215" s="53" t="e">
        <f>+$C$22*'10 - 2009'!AP215</f>
        <v>#DIV/0!</v>
      </c>
      <c r="O215" s="53" t="e">
        <f>+$C$22*'10 - 2009'!AQ215</f>
        <v>#DIV/0!</v>
      </c>
      <c r="P215" s="53" t="e">
        <f>+$C$22*'10 - 2009'!AR215</f>
        <v>#DIV/0!</v>
      </c>
      <c r="Q215" s="53" t="e">
        <f>+$C$22*'10 - 2009'!AS215</f>
        <v>#DIV/0!</v>
      </c>
      <c r="R215" s="53" t="e">
        <f>+$C$22*'10 - 2009'!AT215</f>
        <v>#DIV/0!</v>
      </c>
      <c r="S215" s="53" t="e">
        <f>+$C$22*'10 - 2009'!AU215</f>
        <v>#DIV/0!</v>
      </c>
      <c r="T215" s="53" t="e">
        <f>+$C$22*'10 - 2009'!AV215</f>
        <v>#DIV/0!</v>
      </c>
      <c r="U215" s="53" t="e">
        <f>+$C$22*'10 - 2009'!AW215</f>
        <v>#DIV/0!</v>
      </c>
      <c r="V215" s="53" t="e">
        <f>+$C$22*'10 - 2009'!AX215</f>
        <v>#DIV/0!</v>
      </c>
      <c r="W215" s="53" t="e">
        <f>+$C$22*'10 - 2009'!AY215</f>
        <v>#DIV/0!</v>
      </c>
      <c r="X215" s="53" t="e">
        <f>+$C$22*'10 - 2009'!AZ215</f>
        <v>#DIV/0!</v>
      </c>
      <c r="Y215" s="53" t="e">
        <f>+$C$22*'10 - 2009'!BA215</f>
        <v>#DIV/0!</v>
      </c>
      <c r="Z215" s="53" t="e">
        <f>+$C$22*'10 - 2009'!BB215</f>
        <v>#DIV/0!</v>
      </c>
      <c r="AA215" s="53" t="e">
        <f>+$C$22*'10 - 2009'!BC215</f>
        <v>#DIV/0!</v>
      </c>
      <c r="AB215" s="53" t="e">
        <f>+$C$22*'10 - 2009'!BD215</f>
        <v>#DIV/0!</v>
      </c>
      <c r="AC215" s="53" t="e">
        <f>+$C$22*'10 - 2009'!BE215</f>
        <v>#DIV/0!</v>
      </c>
      <c r="AD215" s="53" t="e">
        <f>+$C$22*'10 - 2009'!BF215</f>
        <v>#DIV/0!</v>
      </c>
      <c r="AE215" s="53" t="e">
        <f>+$C$22*'10 - 2009'!BG215</f>
        <v>#DIV/0!</v>
      </c>
      <c r="AF215" s="53" t="e">
        <f>+$C$22*'10 - 2009'!BH215</f>
        <v>#DIV/0!</v>
      </c>
      <c r="AG215" s="53" t="e">
        <f>+$C$22*'10 - 2009'!BI215</f>
        <v>#DIV/0!</v>
      </c>
      <c r="AH215" s="53" t="e">
        <f>+$C$22*'10 - 2009'!BJ215</f>
        <v>#DIV/0!</v>
      </c>
      <c r="AI215" s="2"/>
    </row>
    <row r="216" spans="1:35">
      <c r="A216" s="63">
        <v>209</v>
      </c>
      <c r="B216" s="53">
        <f>+'10 - 2009'!B216</f>
        <v>0</v>
      </c>
      <c r="C216" s="53" t="e">
        <f>+'10 - 2009'!AE216/'10 - 2009'!BK216</f>
        <v>#DIV/0!</v>
      </c>
      <c r="D216" s="53" t="e">
        <f>+$C$22*'10 - 2009'!AF216</f>
        <v>#DIV/0!</v>
      </c>
      <c r="E216" s="53" t="e">
        <f>+$C$22*'10 - 2009'!AG216</f>
        <v>#DIV/0!</v>
      </c>
      <c r="F216" s="53" t="e">
        <f>+$C$22*'10 - 2009'!AH216</f>
        <v>#DIV/0!</v>
      </c>
      <c r="G216" s="53" t="e">
        <f>+$C$22*'10 - 2009'!AI216</f>
        <v>#DIV/0!</v>
      </c>
      <c r="H216" s="53" t="e">
        <f>+$C$22*'10 - 2009'!AJ216</f>
        <v>#DIV/0!</v>
      </c>
      <c r="I216" s="53" t="e">
        <f>+$C$22*'10 - 2009'!AK216</f>
        <v>#DIV/0!</v>
      </c>
      <c r="J216" s="53" t="e">
        <f>+$C$22*'10 - 2009'!AL216</f>
        <v>#DIV/0!</v>
      </c>
      <c r="K216" s="53" t="e">
        <f>+$C$22*'10 - 2009'!AM216</f>
        <v>#DIV/0!</v>
      </c>
      <c r="L216" s="53" t="e">
        <f>+$C$22*'10 - 2009'!AN216</f>
        <v>#DIV/0!</v>
      </c>
      <c r="M216" s="53" t="e">
        <f>+$C$22*'10 - 2009'!AO216</f>
        <v>#DIV/0!</v>
      </c>
      <c r="N216" s="53" t="e">
        <f>+$C$22*'10 - 2009'!AP216</f>
        <v>#DIV/0!</v>
      </c>
      <c r="O216" s="53" t="e">
        <f>+$C$22*'10 - 2009'!AQ216</f>
        <v>#DIV/0!</v>
      </c>
      <c r="P216" s="53" t="e">
        <f>+$C$22*'10 - 2009'!AR216</f>
        <v>#DIV/0!</v>
      </c>
      <c r="Q216" s="53" t="e">
        <f>+$C$22*'10 - 2009'!AS216</f>
        <v>#DIV/0!</v>
      </c>
      <c r="R216" s="53" t="e">
        <f>+$C$22*'10 - 2009'!AT216</f>
        <v>#DIV/0!</v>
      </c>
      <c r="S216" s="53" t="e">
        <f>+$C$22*'10 - 2009'!AU216</f>
        <v>#DIV/0!</v>
      </c>
      <c r="T216" s="53" t="e">
        <f>+$C$22*'10 - 2009'!AV216</f>
        <v>#DIV/0!</v>
      </c>
      <c r="U216" s="53" t="e">
        <f>+$C$22*'10 - 2009'!AW216</f>
        <v>#DIV/0!</v>
      </c>
      <c r="V216" s="53" t="e">
        <f>+$C$22*'10 - 2009'!AX216</f>
        <v>#DIV/0!</v>
      </c>
      <c r="W216" s="53" t="e">
        <f>+$C$22*'10 - 2009'!AY216</f>
        <v>#DIV/0!</v>
      </c>
      <c r="X216" s="53" t="e">
        <f>+$C$22*'10 - 2009'!AZ216</f>
        <v>#DIV/0!</v>
      </c>
      <c r="Y216" s="53" t="e">
        <f>+$C$22*'10 - 2009'!BA216</f>
        <v>#DIV/0!</v>
      </c>
      <c r="Z216" s="53" t="e">
        <f>+$C$22*'10 - 2009'!BB216</f>
        <v>#DIV/0!</v>
      </c>
      <c r="AA216" s="53" t="e">
        <f>+$C$22*'10 - 2009'!BC216</f>
        <v>#DIV/0!</v>
      </c>
      <c r="AB216" s="53" t="e">
        <f>+$C$22*'10 - 2009'!BD216</f>
        <v>#DIV/0!</v>
      </c>
      <c r="AC216" s="53" t="e">
        <f>+$C$22*'10 - 2009'!BE216</f>
        <v>#DIV/0!</v>
      </c>
      <c r="AD216" s="53" t="e">
        <f>+$C$22*'10 - 2009'!BF216</f>
        <v>#DIV/0!</v>
      </c>
      <c r="AE216" s="53" t="e">
        <f>+$C$22*'10 - 2009'!BG216</f>
        <v>#DIV/0!</v>
      </c>
      <c r="AF216" s="53" t="e">
        <f>+$C$22*'10 - 2009'!BH216</f>
        <v>#DIV/0!</v>
      </c>
      <c r="AG216" s="53" t="e">
        <f>+$C$22*'10 - 2009'!BI216</f>
        <v>#DIV/0!</v>
      </c>
      <c r="AH216" s="53" t="e">
        <f>+$C$22*'10 - 2009'!BJ216</f>
        <v>#DIV/0!</v>
      </c>
      <c r="AI216" s="2"/>
    </row>
    <row r="217" spans="1:35">
      <c r="A217" s="63">
        <v>210</v>
      </c>
      <c r="B217" s="53">
        <f>+'10 - 2009'!B217</f>
        <v>0</v>
      </c>
      <c r="C217" s="53" t="e">
        <f>+'10 - 2009'!AE217/'10 - 2009'!BK217</f>
        <v>#DIV/0!</v>
      </c>
      <c r="D217" s="53" t="e">
        <f>+$C$22*'10 - 2009'!AF217</f>
        <v>#DIV/0!</v>
      </c>
      <c r="E217" s="53" t="e">
        <f>+$C$22*'10 - 2009'!AG217</f>
        <v>#DIV/0!</v>
      </c>
      <c r="F217" s="53" t="e">
        <f>+$C$22*'10 - 2009'!AH217</f>
        <v>#DIV/0!</v>
      </c>
      <c r="G217" s="53" t="e">
        <f>+$C$22*'10 - 2009'!AI217</f>
        <v>#DIV/0!</v>
      </c>
      <c r="H217" s="53" t="e">
        <f>+$C$22*'10 - 2009'!AJ217</f>
        <v>#DIV/0!</v>
      </c>
      <c r="I217" s="53" t="e">
        <f>+$C$22*'10 - 2009'!AK217</f>
        <v>#DIV/0!</v>
      </c>
      <c r="J217" s="53" t="e">
        <f>+$C$22*'10 - 2009'!AL217</f>
        <v>#DIV/0!</v>
      </c>
      <c r="K217" s="53" t="e">
        <f>+$C$22*'10 - 2009'!AM217</f>
        <v>#DIV/0!</v>
      </c>
      <c r="L217" s="53" t="e">
        <f>+$C$22*'10 - 2009'!AN217</f>
        <v>#DIV/0!</v>
      </c>
      <c r="M217" s="53" t="e">
        <f>+$C$22*'10 - 2009'!AO217</f>
        <v>#DIV/0!</v>
      </c>
      <c r="N217" s="53" t="e">
        <f>+$C$22*'10 - 2009'!AP217</f>
        <v>#DIV/0!</v>
      </c>
      <c r="O217" s="53" t="e">
        <f>+$C$22*'10 - 2009'!AQ217</f>
        <v>#DIV/0!</v>
      </c>
      <c r="P217" s="53" t="e">
        <f>+$C$22*'10 - 2009'!AR217</f>
        <v>#DIV/0!</v>
      </c>
      <c r="Q217" s="53" t="e">
        <f>+$C$22*'10 - 2009'!AS217</f>
        <v>#DIV/0!</v>
      </c>
      <c r="R217" s="53" t="e">
        <f>+$C$22*'10 - 2009'!AT217</f>
        <v>#DIV/0!</v>
      </c>
      <c r="S217" s="53" t="e">
        <f>+$C$22*'10 - 2009'!AU217</f>
        <v>#DIV/0!</v>
      </c>
      <c r="T217" s="53" t="e">
        <f>+$C$22*'10 - 2009'!AV217</f>
        <v>#DIV/0!</v>
      </c>
      <c r="U217" s="53" t="e">
        <f>+$C$22*'10 - 2009'!AW217</f>
        <v>#DIV/0!</v>
      </c>
      <c r="V217" s="53" t="e">
        <f>+$C$22*'10 - 2009'!AX217</f>
        <v>#DIV/0!</v>
      </c>
      <c r="W217" s="53" t="e">
        <f>+$C$22*'10 - 2009'!AY217</f>
        <v>#DIV/0!</v>
      </c>
      <c r="X217" s="53" t="e">
        <f>+$C$22*'10 - 2009'!AZ217</f>
        <v>#DIV/0!</v>
      </c>
      <c r="Y217" s="53" t="e">
        <f>+$C$22*'10 - 2009'!BA217</f>
        <v>#DIV/0!</v>
      </c>
      <c r="Z217" s="53" t="e">
        <f>+$C$22*'10 - 2009'!BB217</f>
        <v>#DIV/0!</v>
      </c>
      <c r="AA217" s="53" t="e">
        <f>+$C$22*'10 - 2009'!BC217</f>
        <v>#DIV/0!</v>
      </c>
      <c r="AB217" s="53" t="e">
        <f>+$C$22*'10 - 2009'!BD217</f>
        <v>#DIV/0!</v>
      </c>
      <c r="AC217" s="53" t="e">
        <f>+$C$22*'10 - 2009'!BE217</f>
        <v>#DIV/0!</v>
      </c>
      <c r="AD217" s="53" t="e">
        <f>+$C$22*'10 - 2009'!BF217</f>
        <v>#DIV/0!</v>
      </c>
      <c r="AE217" s="53" t="e">
        <f>+$C$22*'10 - 2009'!BG217</f>
        <v>#DIV/0!</v>
      </c>
      <c r="AF217" s="53" t="e">
        <f>+$C$22*'10 - 2009'!BH217</f>
        <v>#DIV/0!</v>
      </c>
      <c r="AG217" s="53" t="e">
        <f>+$C$22*'10 - 2009'!BI217</f>
        <v>#DIV/0!</v>
      </c>
      <c r="AH217" s="53" t="e">
        <f>+$C$22*'10 - 2009'!BJ217</f>
        <v>#DIV/0!</v>
      </c>
      <c r="AI217" s="2"/>
    </row>
    <row r="218" spans="1:35">
      <c r="A218" s="63">
        <v>211</v>
      </c>
      <c r="B218" s="53">
        <f>+'10 - 2009'!B218</f>
        <v>0</v>
      </c>
      <c r="C218" s="53" t="e">
        <f>+'10 - 2009'!AE218/'10 - 2009'!BK218</f>
        <v>#DIV/0!</v>
      </c>
      <c r="D218" s="53" t="e">
        <f>+$C$22*'10 - 2009'!AF218</f>
        <v>#DIV/0!</v>
      </c>
      <c r="E218" s="53" t="e">
        <f>+$C$22*'10 - 2009'!AG218</f>
        <v>#DIV/0!</v>
      </c>
      <c r="F218" s="53" t="e">
        <f>+$C$22*'10 - 2009'!AH218</f>
        <v>#DIV/0!</v>
      </c>
      <c r="G218" s="53" t="e">
        <f>+$C$22*'10 - 2009'!AI218</f>
        <v>#DIV/0!</v>
      </c>
      <c r="H218" s="53" t="e">
        <f>+$C$22*'10 - 2009'!AJ218</f>
        <v>#DIV/0!</v>
      </c>
      <c r="I218" s="53" t="e">
        <f>+$C$22*'10 - 2009'!AK218</f>
        <v>#DIV/0!</v>
      </c>
      <c r="J218" s="53" t="e">
        <f>+$C$22*'10 - 2009'!AL218</f>
        <v>#DIV/0!</v>
      </c>
      <c r="K218" s="53" t="e">
        <f>+$C$22*'10 - 2009'!AM218</f>
        <v>#DIV/0!</v>
      </c>
      <c r="L218" s="53" t="e">
        <f>+$C$22*'10 - 2009'!AN218</f>
        <v>#DIV/0!</v>
      </c>
      <c r="M218" s="53" t="e">
        <f>+$C$22*'10 - 2009'!AO218</f>
        <v>#DIV/0!</v>
      </c>
      <c r="N218" s="53" t="e">
        <f>+$C$22*'10 - 2009'!AP218</f>
        <v>#DIV/0!</v>
      </c>
      <c r="O218" s="53" t="e">
        <f>+$C$22*'10 - 2009'!AQ218</f>
        <v>#DIV/0!</v>
      </c>
      <c r="P218" s="53" t="e">
        <f>+$C$22*'10 - 2009'!AR218</f>
        <v>#DIV/0!</v>
      </c>
      <c r="Q218" s="53" t="e">
        <f>+$C$22*'10 - 2009'!AS218</f>
        <v>#DIV/0!</v>
      </c>
      <c r="R218" s="53" t="e">
        <f>+$C$22*'10 - 2009'!AT218</f>
        <v>#DIV/0!</v>
      </c>
      <c r="S218" s="53" t="e">
        <f>+$C$22*'10 - 2009'!AU218</f>
        <v>#DIV/0!</v>
      </c>
      <c r="T218" s="53" t="e">
        <f>+$C$22*'10 - 2009'!AV218</f>
        <v>#DIV/0!</v>
      </c>
      <c r="U218" s="53" t="e">
        <f>+$C$22*'10 - 2009'!AW218</f>
        <v>#DIV/0!</v>
      </c>
      <c r="V218" s="53" t="e">
        <f>+$C$22*'10 - 2009'!AX218</f>
        <v>#DIV/0!</v>
      </c>
      <c r="W218" s="53" t="e">
        <f>+$C$22*'10 - 2009'!AY218</f>
        <v>#DIV/0!</v>
      </c>
      <c r="X218" s="53" t="e">
        <f>+$C$22*'10 - 2009'!AZ218</f>
        <v>#DIV/0!</v>
      </c>
      <c r="Y218" s="53" t="e">
        <f>+$C$22*'10 - 2009'!BA218</f>
        <v>#DIV/0!</v>
      </c>
      <c r="Z218" s="53" t="e">
        <f>+$C$22*'10 - 2009'!BB218</f>
        <v>#DIV/0!</v>
      </c>
      <c r="AA218" s="53" t="e">
        <f>+$C$22*'10 - 2009'!BC218</f>
        <v>#DIV/0!</v>
      </c>
      <c r="AB218" s="53" t="e">
        <f>+$C$22*'10 - 2009'!BD218</f>
        <v>#DIV/0!</v>
      </c>
      <c r="AC218" s="53" t="e">
        <f>+$C$22*'10 - 2009'!BE218</f>
        <v>#DIV/0!</v>
      </c>
      <c r="AD218" s="53" t="e">
        <f>+$C$22*'10 - 2009'!BF218</f>
        <v>#DIV/0!</v>
      </c>
      <c r="AE218" s="53" t="e">
        <f>+$C$22*'10 - 2009'!BG218</f>
        <v>#DIV/0!</v>
      </c>
      <c r="AF218" s="53" t="e">
        <f>+$C$22*'10 - 2009'!BH218</f>
        <v>#DIV/0!</v>
      </c>
      <c r="AG218" s="53" t="e">
        <f>+$C$22*'10 - 2009'!BI218</f>
        <v>#DIV/0!</v>
      </c>
      <c r="AH218" s="53" t="e">
        <f>+$C$22*'10 - 2009'!BJ218</f>
        <v>#DIV/0!</v>
      </c>
      <c r="AI218" s="2"/>
    </row>
    <row r="219" spans="1:35">
      <c r="A219" s="63">
        <v>212</v>
      </c>
      <c r="B219" s="53">
        <f>+'10 - 2009'!B219</f>
        <v>0</v>
      </c>
      <c r="C219" s="53" t="e">
        <f>+'10 - 2009'!AE219/'10 - 2009'!BK219</f>
        <v>#DIV/0!</v>
      </c>
      <c r="D219" s="53" t="e">
        <f>+$C$22*'10 - 2009'!AF219</f>
        <v>#DIV/0!</v>
      </c>
      <c r="E219" s="53" t="e">
        <f>+$C$22*'10 - 2009'!AG219</f>
        <v>#DIV/0!</v>
      </c>
      <c r="F219" s="53" t="e">
        <f>+$C$22*'10 - 2009'!AH219</f>
        <v>#DIV/0!</v>
      </c>
      <c r="G219" s="53" t="e">
        <f>+$C$22*'10 - 2009'!AI219</f>
        <v>#DIV/0!</v>
      </c>
      <c r="H219" s="53" t="e">
        <f>+$C$22*'10 - 2009'!AJ219</f>
        <v>#DIV/0!</v>
      </c>
      <c r="I219" s="53" t="e">
        <f>+$C$22*'10 - 2009'!AK219</f>
        <v>#DIV/0!</v>
      </c>
      <c r="J219" s="53" t="e">
        <f>+$C$22*'10 - 2009'!AL219</f>
        <v>#DIV/0!</v>
      </c>
      <c r="K219" s="53" t="e">
        <f>+$C$22*'10 - 2009'!AM219</f>
        <v>#DIV/0!</v>
      </c>
      <c r="L219" s="53" t="e">
        <f>+$C$22*'10 - 2009'!AN219</f>
        <v>#DIV/0!</v>
      </c>
      <c r="M219" s="53" t="e">
        <f>+$C$22*'10 - 2009'!AO219</f>
        <v>#DIV/0!</v>
      </c>
      <c r="N219" s="53" t="e">
        <f>+$C$22*'10 - 2009'!AP219</f>
        <v>#DIV/0!</v>
      </c>
      <c r="O219" s="53" t="e">
        <f>+$C$22*'10 - 2009'!AQ219</f>
        <v>#DIV/0!</v>
      </c>
      <c r="P219" s="53" t="e">
        <f>+$C$22*'10 - 2009'!AR219</f>
        <v>#DIV/0!</v>
      </c>
      <c r="Q219" s="53" t="e">
        <f>+$C$22*'10 - 2009'!AS219</f>
        <v>#DIV/0!</v>
      </c>
      <c r="R219" s="53" t="e">
        <f>+$C$22*'10 - 2009'!AT219</f>
        <v>#DIV/0!</v>
      </c>
      <c r="S219" s="53" t="e">
        <f>+$C$22*'10 - 2009'!AU219</f>
        <v>#DIV/0!</v>
      </c>
      <c r="T219" s="53" t="e">
        <f>+$C$22*'10 - 2009'!AV219</f>
        <v>#DIV/0!</v>
      </c>
      <c r="U219" s="53" t="e">
        <f>+$C$22*'10 - 2009'!AW219</f>
        <v>#DIV/0!</v>
      </c>
      <c r="V219" s="53" t="e">
        <f>+$C$22*'10 - 2009'!AX219</f>
        <v>#DIV/0!</v>
      </c>
      <c r="W219" s="53" t="e">
        <f>+$C$22*'10 - 2009'!AY219</f>
        <v>#DIV/0!</v>
      </c>
      <c r="X219" s="53" t="e">
        <f>+$C$22*'10 - 2009'!AZ219</f>
        <v>#DIV/0!</v>
      </c>
      <c r="Y219" s="53" t="e">
        <f>+$C$22*'10 - 2009'!BA219</f>
        <v>#DIV/0!</v>
      </c>
      <c r="Z219" s="53" t="e">
        <f>+$C$22*'10 - 2009'!BB219</f>
        <v>#DIV/0!</v>
      </c>
      <c r="AA219" s="53" t="e">
        <f>+$C$22*'10 - 2009'!BC219</f>
        <v>#DIV/0!</v>
      </c>
      <c r="AB219" s="53" t="e">
        <f>+$C$22*'10 - 2009'!BD219</f>
        <v>#DIV/0!</v>
      </c>
      <c r="AC219" s="53" t="e">
        <f>+$C$22*'10 - 2009'!BE219</f>
        <v>#DIV/0!</v>
      </c>
      <c r="AD219" s="53" t="e">
        <f>+$C$22*'10 - 2009'!BF219</f>
        <v>#DIV/0!</v>
      </c>
      <c r="AE219" s="53" t="e">
        <f>+$C$22*'10 - 2009'!BG219</f>
        <v>#DIV/0!</v>
      </c>
      <c r="AF219" s="53" t="e">
        <f>+$C$22*'10 - 2009'!BH219</f>
        <v>#DIV/0!</v>
      </c>
      <c r="AG219" s="53" t="e">
        <f>+$C$22*'10 - 2009'!BI219</f>
        <v>#DIV/0!</v>
      </c>
      <c r="AH219" s="53" t="e">
        <f>+$C$22*'10 - 2009'!BJ219</f>
        <v>#DIV/0!</v>
      </c>
      <c r="AI219" s="2"/>
    </row>
    <row r="220" spans="1:35">
      <c r="A220" s="63">
        <v>213</v>
      </c>
      <c r="B220" s="53">
        <f>+'10 - 2009'!B220</f>
        <v>0</v>
      </c>
      <c r="C220" s="53" t="e">
        <f>+'10 - 2009'!AE220/'10 - 2009'!BK220</f>
        <v>#DIV/0!</v>
      </c>
      <c r="D220" s="53" t="e">
        <f>+$C$22*'10 - 2009'!AF220</f>
        <v>#DIV/0!</v>
      </c>
      <c r="E220" s="53" t="e">
        <f>+$C$22*'10 - 2009'!AG220</f>
        <v>#DIV/0!</v>
      </c>
      <c r="F220" s="53" t="e">
        <f>+$C$22*'10 - 2009'!AH220</f>
        <v>#DIV/0!</v>
      </c>
      <c r="G220" s="53" t="e">
        <f>+$C$22*'10 - 2009'!AI220</f>
        <v>#DIV/0!</v>
      </c>
      <c r="H220" s="53" t="e">
        <f>+$C$22*'10 - 2009'!AJ220</f>
        <v>#DIV/0!</v>
      </c>
      <c r="I220" s="53" t="e">
        <f>+$C$22*'10 - 2009'!AK220</f>
        <v>#DIV/0!</v>
      </c>
      <c r="J220" s="53" t="e">
        <f>+$C$22*'10 - 2009'!AL220</f>
        <v>#DIV/0!</v>
      </c>
      <c r="K220" s="53" t="e">
        <f>+$C$22*'10 - 2009'!AM220</f>
        <v>#DIV/0!</v>
      </c>
      <c r="L220" s="53" t="e">
        <f>+$C$22*'10 - 2009'!AN220</f>
        <v>#DIV/0!</v>
      </c>
      <c r="M220" s="53" t="e">
        <f>+$C$22*'10 - 2009'!AO220</f>
        <v>#DIV/0!</v>
      </c>
      <c r="N220" s="53" t="e">
        <f>+$C$22*'10 - 2009'!AP220</f>
        <v>#DIV/0!</v>
      </c>
      <c r="O220" s="53" t="e">
        <f>+$C$22*'10 - 2009'!AQ220</f>
        <v>#DIV/0!</v>
      </c>
      <c r="P220" s="53" t="e">
        <f>+$C$22*'10 - 2009'!AR220</f>
        <v>#DIV/0!</v>
      </c>
      <c r="Q220" s="53" t="e">
        <f>+$C$22*'10 - 2009'!AS220</f>
        <v>#DIV/0!</v>
      </c>
      <c r="R220" s="53" t="e">
        <f>+$C$22*'10 - 2009'!AT220</f>
        <v>#DIV/0!</v>
      </c>
      <c r="S220" s="53" t="e">
        <f>+$C$22*'10 - 2009'!AU220</f>
        <v>#DIV/0!</v>
      </c>
      <c r="T220" s="53" t="e">
        <f>+$C$22*'10 - 2009'!AV220</f>
        <v>#DIV/0!</v>
      </c>
      <c r="U220" s="53" t="e">
        <f>+$C$22*'10 - 2009'!AW220</f>
        <v>#DIV/0!</v>
      </c>
      <c r="V220" s="53" t="e">
        <f>+$C$22*'10 - 2009'!AX220</f>
        <v>#DIV/0!</v>
      </c>
      <c r="W220" s="53" t="e">
        <f>+$C$22*'10 - 2009'!AY220</f>
        <v>#DIV/0!</v>
      </c>
      <c r="X220" s="53" t="e">
        <f>+$C$22*'10 - 2009'!AZ220</f>
        <v>#DIV/0!</v>
      </c>
      <c r="Y220" s="53" t="e">
        <f>+$C$22*'10 - 2009'!BA220</f>
        <v>#DIV/0!</v>
      </c>
      <c r="Z220" s="53" t="e">
        <f>+$C$22*'10 - 2009'!BB220</f>
        <v>#DIV/0!</v>
      </c>
      <c r="AA220" s="53" t="e">
        <f>+$C$22*'10 - 2009'!BC220</f>
        <v>#DIV/0!</v>
      </c>
      <c r="AB220" s="53" t="e">
        <f>+$C$22*'10 - 2009'!BD220</f>
        <v>#DIV/0!</v>
      </c>
      <c r="AC220" s="53" t="e">
        <f>+$C$22*'10 - 2009'!BE220</f>
        <v>#DIV/0!</v>
      </c>
      <c r="AD220" s="53" t="e">
        <f>+$C$22*'10 - 2009'!BF220</f>
        <v>#DIV/0!</v>
      </c>
      <c r="AE220" s="53" t="e">
        <f>+$C$22*'10 - 2009'!BG220</f>
        <v>#DIV/0!</v>
      </c>
      <c r="AF220" s="53" t="e">
        <f>+$C$22*'10 - 2009'!BH220</f>
        <v>#DIV/0!</v>
      </c>
      <c r="AG220" s="53" t="e">
        <f>+$C$22*'10 - 2009'!BI220</f>
        <v>#DIV/0!</v>
      </c>
      <c r="AH220" s="53" t="e">
        <f>+$C$22*'10 - 2009'!BJ220</f>
        <v>#DIV/0!</v>
      </c>
      <c r="AI220" s="2"/>
    </row>
    <row r="221" spans="1:35">
      <c r="A221" s="63">
        <v>214</v>
      </c>
      <c r="B221" s="53">
        <f>+'10 - 2009'!B221</f>
        <v>0</v>
      </c>
      <c r="C221" s="53" t="e">
        <f>+'10 - 2009'!AE221/'10 - 2009'!BK221</f>
        <v>#DIV/0!</v>
      </c>
      <c r="D221" s="53" t="e">
        <f>+$C$22*'10 - 2009'!AF221</f>
        <v>#DIV/0!</v>
      </c>
      <c r="E221" s="53" t="e">
        <f>+$C$22*'10 - 2009'!AG221</f>
        <v>#DIV/0!</v>
      </c>
      <c r="F221" s="53" t="e">
        <f>+$C$22*'10 - 2009'!AH221</f>
        <v>#DIV/0!</v>
      </c>
      <c r="G221" s="53" t="e">
        <f>+$C$22*'10 - 2009'!AI221</f>
        <v>#DIV/0!</v>
      </c>
      <c r="H221" s="53" t="e">
        <f>+$C$22*'10 - 2009'!AJ221</f>
        <v>#DIV/0!</v>
      </c>
      <c r="I221" s="53" t="e">
        <f>+$C$22*'10 - 2009'!AK221</f>
        <v>#DIV/0!</v>
      </c>
      <c r="J221" s="53" t="e">
        <f>+$C$22*'10 - 2009'!AL221</f>
        <v>#DIV/0!</v>
      </c>
      <c r="K221" s="53" t="e">
        <f>+$C$22*'10 - 2009'!AM221</f>
        <v>#DIV/0!</v>
      </c>
      <c r="L221" s="53" t="e">
        <f>+$C$22*'10 - 2009'!AN221</f>
        <v>#DIV/0!</v>
      </c>
      <c r="M221" s="53" t="e">
        <f>+$C$22*'10 - 2009'!AO221</f>
        <v>#DIV/0!</v>
      </c>
      <c r="N221" s="53" t="e">
        <f>+$C$22*'10 - 2009'!AP221</f>
        <v>#DIV/0!</v>
      </c>
      <c r="O221" s="53" t="e">
        <f>+$C$22*'10 - 2009'!AQ221</f>
        <v>#DIV/0!</v>
      </c>
      <c r="P221" s="53" t="e">
        <f>+$C$22*'10 - 2009'!AR221</f>
        <v>#DIV/0!</v>
      </c>
      <c r="Q221" s="53" t="e">
        <f>+$C$22*'10 - 2009'!AS221</f>
        <v>#DIV/0!</v>
      </c>
      <c r="R221" s="53" t="e">
        <f>+$C$22*'10 - 2009'!AT221</f>
        <v>#DIV/0!</v>
      </c>
      <c r="S221" s="53" t="e">
        <f>+$C$22*'10 - 2009'!AU221</f>
        <v>#DIV/0!</v>
      </c>
      <c r="T221" s="53" t="e">
        <f>+$C$22*'10 - 2009'!AV221</f>
        <v>#DIV/0!</v>
      </c>
      <c r="U221" s="53" t="e">
        <f>+$C$22*'10 - 2009'!AW221</f>
        <v>#DIV/0!</v>
      </c>
      <c r="V221" s="53" t="e">
        <f>+$C$22*'10 - 2009'!AX221</f>
        <v>#DIV/0!</v>
      </c>
      <c r="W221" s="53" t="e">
        <f>+$C$22*'10 - 2009'!AY221</f>
        <v>#DIV/0!</v>
      </c>
      <c r="X221" s="53" t="e">
        <f>+$C$22*'10 - 2009'!AZ221</f>
        <v>#DIV/0!</v>
      </c>
      <c r="Y221" s="53" t="e">
        <f>+$C$22*'10 - 2009'!BA221</f>
        <v>#DIV/0!</v>
      </c>
      <c r="Z221" s="53" t="e">
        <f>+$C$22*'10 - 2009'!BB221</f>
        <v>#DIV/0!</v>
      </c>
      <c r="AA221" s="53" t="e">
        <f>+$C$22*'10 - 2009'!BC221</f>
        <v>#DIV/0!</v>
      </c>
      <c r="AB221" s="53" t="e">
        <f>+$C$22*'10 - 2009'!BD221</f>
        <v>#DIV/0!</v>
      </c>
      <c r="AC221" s="53" t="e">
        <f>+$C$22*'10 - 2009'!BE221</f>
        <v>#DIV/0!</v>
      </c>
      <c r="AD221" s="53" t="e">
        <f>+$C$22*'10 - 2009'!BF221</f>
        <v>#DIV/0!</v>
      </c>
      <c r="AE221" s="53" t="e">
        <f>+$C$22*'10 - 2009'!BG221</f>
        <v>#DIV/0!</v>
      </c>
      <c r="AF221" s="53" t="e">
        <f>+$C$22*'10 - 2009'!BH221</f>
        <v>#DIV/0!</v>
      </c>
      <c r="AG221" s="53" t="e">
        <f>+$C$22*'10 - 2009'!BI221</f>
        <v>#DIV/0!</v>
      </c>
      <c r="AH221" s="53" t="e">
        <f>+$C$22*'10 - 2009'!BJ221</f>
        <v>#DIV/0!</v>
      </c>
      <c r="AI221" s="2"/>
    </row>
    <row r="222" spans="1:35">
      <c r="A222" s="63">
        <v>215</v>
      </c>
      <c r="B222" s="53">
        <f>+'10 - 2009'!B222</f>
        <v>0</v>
      </c>
      <c r="C222" s="53" t="e">
        <f>+'10 - 2009'!AE222/'10 - 2009'!BK222</f>
        <v>#DIV/0!</v>
      </c>
      <c r="D222" s="53" t="e">
        <f>+$C$22*'10 - 2009'!AF222</f>
        <v>#DIV/0!</v>
      </c>
      <c r="E222" s="53" t="e">
        <f>+$C$22*'10 - 2009'!AG222</f>
        <v>#DIV/0!</v>
      </c>
      <c r="F222" s="53" t="e">
        <f>+$C$22*'10 - 2009'!AH222</f>
        <v>#DIV/0!</v>
      </c>
      <c r="G222" s="53" t="e">
        <f>+$C$22*'10 - 2009'!AI222</f>
        <v>#DIV/0!</v>
      </c>
      <c r="H222" s="53" t="e">
        <f>+$C$22*'10 - 2009'!AJ222</f>
        <v>#DIV/0!</v>
      </c>
      <c r="I222" s="53" t="e">
        <f>+$C$22*'10 - 2009'!AK222</f>
        <v>#DIV/0!</v>
      </c>
      <c r="J222" s="53" t="e">
        <f>+$C$22*'10 - 2009'!AL222</f>
        <v>#DIV/0!</v>
      </c>
      <c r="K222" s="53" t="e">
        <f>+$C$22*'10 - 2009'!AM222</f>
        <v>#DIV/0!</v>
      </c>
      <c r="L222" s="53" t="e">
        <f>+$C$22*'10 - 2009'!AN222</f>
        <v>#DIV/0!</v>
      </c>
      <c r="M222" s="53" t="e">
        <f>+$C$22*'10 - 2009'!AO222</f>
        <v>#DIV/0!</v>
      </c>
      <c r="N222" s="53" t="e">
        <f>+$C$22*'10 - 2009'!AP222</f>
        <v>#DIV/0!</v>
      </c>
      <c r="O222" s="53" t="e">
        <f>+$C$22*'10 - 2009'!AQ222</f>
        <v>#DIV/0!</v>
      </c>
      <c r="P222" s="53" t="e">
        <f>+$C$22*'10 - 2009'!AR222</f>
        <v>#DIV/0!</v>
      </c>
      <c r="Q222" s="53" t="e">
        <f>+$C$22*'10 - 2009'!AS222</f>
        <v>#DIV/0!</v>
      </c>
      <c r="R222" s="53" t="e">
        <f>+$C$22*'10 - 2009'!AT222</f>
        <v>#DIV/0!</v>
      </c>
      <c r="S222" s="53" t="e">
        <f>+$C$22*'10 - 2009'!AU222</f>
        <v>#DIV/0!</v>
      </c>
      <c r="T222" s="53" t="e">
        <f>+$C$22*'10 - 2009'!AV222</f>
        <v>#DIV/0!</v>
      </c>
      <c r="U222" s="53" t="e">
        <f>+$C$22*'10 - 2009'!AW222</f>
        <v>#DIV/0!</v>
      </c>
      <c r="V222" s="53" t="e">
        <f>+$C$22*'10 - 2009'!AX222</f>
        <v>#DIV/0!</v>
      </c>
      <c r="W222" s="53" t="e">
        <f>+$C$22*'10 - 2009'!AY222</f>
        <v>#DIV/0!</v>
      </c>
      <c r="X222" s="53" t="e">
        <f>+$C$22*'10 - 2009'!AZ222</f>
        <v>#DIV/0!</v>
      </c>
      <c r="Y222" s="53" t="e">
        <f>+$C$22*'10 - 2009'!BA222</f>
        <v>#DIV/0!</v>
      </c>
      <c r="Z222" s="53" t="e">
        <f>+$C$22*'10 - 2009'!BB222</f>
        <v>#DIV/0!</v>
      </c>
      <c r="AA222" s="53" t="e">
        <f>+$C$22*'10 - 2009'!BC222</f>
        <v>#DIV/0!</v>
      </c>
      <c r="AB222" s="53" t="e">
        <f>+$C$22*'10 - 2009'!BD222</f>
        <v>#DIV/0!</v>
      </c>
      <c r="AC222" s="53" t="e">
        <f>+$C$22*'10 - 2009'!BE222</f>
        <v>#DIV/0!</v>
      </c>
      <c r="AD222" s="53" t="e">
        <f>+$C$22*'10 - 2009'!BF222</f>
        <v>#DIV/0!</v>
      </c>
      <c r="AE222" s="53" t="e">
        <f>+$C$22*'10 - 2009'!BG222</f>
        <v>#DIV/0!</v>
      </c>
      <c r="AF222" s="53" t="e">
        <f>+$C$22*'10 - 2009'!BH222</f>
        <v>#DIV/0!</v>
      </c>
      <c r="AG222" s="53" t="e">
        <f>+$C$22*'10 - 2009'!BI222</f>
        <v>#DIV/0!</v>
      </c>
      <c r="AH222" s="53" t="e">
        <f>+$C$22*'10 - 2009'!BJ222</f>
        <v>#DIV/0!</v>
      </c>
      <c r="AI222" s="2"/>
    </row>
    <row r="223" spans="1:35">
      <c r="A223" s="63">
        <v>216</v>
      </c>
      <c r="B223" s="53">
        <f>+'10 - 2009'!B223</f>
        <v>0</v>
      </c>
      <c r="C223" s="53" t="e">
        <f>+'10 - 2009'!AE223/'10 - 2009'!BK223</f>
        <v>#DIV/0!</v>
      </c>
      <c r="D223" s="53" t="e">
        <f>+$C$22*'10 - 2009'!AF223</f>
        <v>#DIV/0!</v>
      </c>
      <c r="E223" s="53" t="e">
        <f>+$C$22*'10 - 2009'!AG223</f>
        <v>#DIV/0!</v>
      </c>
      <c r="F223" s="53" t="e">
        <f>+$C$22*'10 - 2009'!AH223</f>
        <v>#DIV/0!</v>
      </c>
      <c r="G223" s="53" t="e">
        <f>+$C$22*'10 - 2009'!AI223</f>
        <v>#DIV/0!</v>
      </c>
      <c r="H223" s="53" t="e">
        <f>+$C$22*'10 - 2009'!AJ223</f>
        <v>#DIV/0!</v>
      </c>
      <c r="I223" s="53" t="e">
        <f>+$C$22*'10 - 2009'!AK223</f>
        <v>#DIV/0!</v>
      </c>
      <c r="J223" s="53" t="e">
        <f>+$C$22*'10 - 2009'!AL223</f>
        <v>#DIV/0!</v>
      </c>
      <c r="K223" s="53" t="e">
        <f>+$C$22*'10 - 2009'!AM223</f>
        <v>#DIV/0!</v>
      </c>
      <c r="L223" s="53" t="e">
        <f>+$C$22*'10 - 2009'!AN223</f>
        <v>#DIV/0!</v>
      </c>
      <c r="M223" s="53" t="e">
        <f>+$C$22*'10 - 2009'!AO223</f>
        <v>#DIV/0!</v>
      </c>
      <c r="N223" s="53" t="e">
        <f>+$C$22*'10 - 2009'!AP223</f>
        <v>#DIV/0!</v>
      </c>
      <c r="O223" s="53" t="e">
        <f>+$C$22*'10 - 2009'!AQ223</f>
        <v>#DIV/0!</v>
      </c>
      <c r="P223" s="53" t="e">
        <f>+$C$22*'10 - 2009'!AR223</f>
        <v>#DIV/0!</v>
      </c>
      <c r="Q223" s="53" t="e">
        <f>+$C$22*'10 - 2009'!AS223</f>
        <v>#DIV/0!</v>
      </c>
      <c r="R223" s="53" t="e">
        <f>+$C$22*'10 - 2009'!AT223</f>
        <v>#DIV/0!</v>
      </c>
      <c r="S223" s="53" t="e">
        <f>+$C$22*'10 - 2009'!AU223</f>
        <v>#DIV/0!</v>
      </c>
      <c r="T223" s="53" t="e">
        <f>+$C$22*'10 - 2009'!AV223</f>
        <v>#DIV/0!</v>
      </c>
      <c r="U223" s="53" t="e">
        <f>+$C$22*'10 - 2009'!AW223</f>
        <v>#DIV/0!</v>
      </c>
      <c r="V223" s="53" t="e">
        <f>+$C$22*'10 - 2009'!AX223</f>
        <v>#DIV/0!</v>
      </c>
      <c r="W223" s="53" t="e">
        <f>+$C$22*'10 - 2009'!AY223</f>
        <v>#DIV/0!</v>
      </c>
      <c r="X223" s="53" t="e">
        <f>+$C$22*'10 - 2009'!AZ223</f>
        <v>#DIV/0!</v>
      </c>
      <c r="Y223" s="53" t="e">
        <f>+$C$22*'10 - 2009'!BA223</f>
        <v>#DIV/0!</v>
      </c>
      <c r="Z223" s="53" t="e">
        <f>+$C$22*'10 - 2009'!BB223</f>
        <v>#DIV/0!</v>
      </c>
      <c r="AA223" s="53" t="e">
        <f>+$C$22*'10 - 2009'!BC223</f>
        <v>#DIV/0!</v>
      </c>
      <c r="AB223" s="53" t="e">
        <f>+$C$22*'10 - 2009'!BD223</f>
        <v>#DIV/0!</v>
      </c>
      <c r="AC223" s="53" t="e">
        <f>+$C$22*'10 - 2009'!BE223</f>
        <v>#DIV/0!</v>
      </c>
      <c r="AD223" s="53" t="e">
        <f>+$C$22*'10 - 2009'!BF223</f>
        <v>#DIV/0!</v>
      </c>
      <c r="AE223" s="53" t="e">
        <f>+$C$22*'10 - 2009'!BG223</f>
        <v>#DIV/0!</v>
      </c>
      <c r="AF223" s="53" t="e">
        <f>+$C$22*'10 - 2009'!BH223</f>
        <v>#DIV/0!</v>
      </c>
      <c r="AG223" s="53" t="e">
        <f>+$C$22*'10 - 2009'!BI223</f>
        <v>#DIV/0!</v>
      </c>
      <c r="AH223" s="53" t="e">
        <f>+$C$22*'10 - 2009'!BJ223</f>
        <v>#DIV/0!</v>
      </c>
      <c r="AI223" s="2"/>
    </row>
    <row r="224" spans="1:35">
      <c r="A224" s="63">
        <v>217</v>
      </c>
      <c r="B224" s="53">
        <f>+'10 - 2009'!B224</f>
        <v>0</v>
      </c>
      <c r="C224" s="53" t="e">
        <f>+'10 - 2009'!AE224/'10 - 2009'!BK224</f>
        <v>#DIV/0!</v>
      </c>
      <c r="D224" s="53" t="e">
        <f>+$C$22*'10 - 2009'!AF224</f>
        <v>#DIV/0!</v>
      </c>
      <c r="E224" s="53" t="e">
        <f>+$C$22*'10 - 2009'!AG224</f>
        <v>#DIV/0!</v>
      </c>
      <c r="F224" s="53" t="e">
        <f>+$C$22*'10 - 2009'!AH224</f>
        <v>#DIV/0!</v>
      </c>
      <c r="G224" s="53" t="e">
        <f>+$C$22*'10 - 2009'!AI224</f>
        <v>#DIV/0!</v>
      </c>
      <c r="H224" s="53" t="e">
        <f>+$C$22*'10 - 2009'!AJ224</f>
        <v>#DIV/0!</v>
      </c>
      <c r="I224" s="53" t="e">
        <f>+$C$22*'10 - 2009'!AK224</f>
        <v>#DIV/0!</v>
      </c>
      <c r="J224" s="53" t="e">
        <f>+$C$22*'10 - 2009'!AL224</f>
        <v>#DIV/0!</v>
      </c>
      <c r="K224" s="53" t="e">
        <f>+$C$22*'10 - 2009'!AM224</f>
        <v>#DIV/0!</v>
      </c>
      <c r="L224" s="53" t="e">
        <f>+$C$22*'10 - 2009'!AN224</f>
        <v>#DIV/0!</v>
      </c>
      <c r="M224" s="53" t="e">
        <f>+$C$22*'10 - 2009'!AO224</f>
        <v>#DIV/0!</v>
      </c>
      <c r="N224" s="53" t="e">
        <f>+$C$22*'10 - 2009'!AP224</f>
        <v>#DIV/0!</v>
      </c>
      <c r="O224" s="53" t="e">
        <f>+$C$22*'10 - 2009'!AQ224</f>
        <v>#DIV/0!</v>
      </c>
      <c r="P224" s="53" t="e">
        <f>+$C$22*'10 - 2009'!AR224</f>
        <v>#DIV/0!</v>
      </c>
      <c r="Q224" s="53" t="e">
        <f>+$C$22*'10 - 2009'!AS224</f>
        <v>#DIV/0!</v>
      </c>
      <c r="R224" s="53" t="e">
        <f>+$C$22*'10 - 2009'!AT224</f>
        <v>#DIV/0!</v>
      </c>
      <c r="S224" s="53" t="e">
        <f>+$C$22*'10 - 2009'!AU224</f>
        <v>#DIV/0!</v>
      </c>
      <c r="T224" s="53" t="e">
        <f>+$C$22*'10 - 2009'!AV224</f>
        <v>#DIV/0!</v>
      </c>
      <c r="U224" s="53" t="e">
        <f>+$C$22*'10 - 2009'!AW224</f>
        <v>#DIV/0!</v>
      </c>
      <c r="V224" s="53" t="e">
        <f>+$C$22*'10 - 2009'!AX224</f>
        <v>#DIV/0!</v>
      </c>
      <c r="W224" s="53" t="e">
        <f>+$C$22*'10 - 2009'!AY224</f>
        <v>#DIV/0!</v>
      </c>
      <c r="X224" s="53" t="e">
        <f>+$C$22*'10 - 2009'!AZ224</f>
        <v>#DIV/0!</v>
      </c>
      <c r="Y224" s="53" t="e">
        <f>+$C$22*'10 - 2009'!BA224</f>
        <v>#DIV/0!</v>
      </c>
      <c r="Z224" s="53" t="e">
        <f>+$C$22*'10 - 2009'!BB224</f>
        <v>#DIV/0!</v>
      </c>
      <c r="AA224" s="53" t="e">
        <f>+$C$22*'10 - 2009'!BC224</f>
        <v>#DIV/0!</v>
      </c>
      <c r="AB224" s="53" t="e">
        <f>+$C$22*'10 - 2009'!BD224</f>
        <v>#DIV/0!</v>
      </c>
      <c r="AC224" s="53" t="e">
        <f>+$C$22*'10 - 2009'!BE224</f>
        <v>#DIV/0!</v>
      </c>
      <c r="AD224" s="53" t="e">
        <f>+$C$22*'10 - 2009'!BF224</f>
        <v>#DIV/0!</v>
      </c>
      <c r="AE224" s="53" t="e">
        <f>+$C$22*'10 - 2009'!BG224</f>
        <v>#DIV/0!</v>
      </c>
      <c r="AF224" s="53" t="e">
        <f>+$C$22*'10 - 2009'!BH224</f>
        <v>#DIV/0!</v>
      </c>
      <c r="AG224" s="53" t="e">
        <f>+$C$22*'10 - 2009'!BI224</f>
        <v>#DIV/0!</v>
      </c>
      <c r="AH224" s="53" t="e">
        <f>+$C$22*'10 - 2009'!BJ224</f>
        <v>#DIV/0!</v>
      </c>
      <c r="AI224" s="2"/>
    </row>
    <row r="225" spans="1:35">
      <c r="A225" s="63">
        <v>218</v>
      </c>
      <c r="B225" s="53">
        <f>+'10 - 2009'!B225</f>
        <v>0</v>
      </c>
      <c r="C225" s="53" t="e">
        <f>+'10 - 2009'!AE225/'10 - 2009'!BK225</f>
        <v>#DIV/0!</v>
      </c>
      <c r="D225" s="53" t="e">
        <f>+$C$22*'10 - 2009'!AF225</f>
        <v>#DIV/0!</v>
      </c>
      <c r="E225" s="53" t="e">
        <f>+$C$22*'10 - 2009'!AG225</f>
        <v>#DIV/0!</v>
      </c>
      <c r="F225" s="53" t="e">
        <f>+$C$22*'10 - 2009'!AH225</f>
        <v>#DIV/0!</v>
      </c>
      <c r="G225" s="53" t="e">
        <f>+$C$22*'10 - 2009'!AI225</f>
        <v>#DIV/0!</v>
      </c>
      <c r="H225" s="53" t="e">
        <f>+$C$22*'10 - 2009'!AJ225</f>
        <v>#DIV/0!</v>
      </c>
      <c r="I225" s="53" t="e">
        <f>+$C$22*'10 - 2009'!AK225</f>
        <v>#DIV/0!</v>
      </c>
      <c r="J225" s="53" t="e">
        <f>+$C$22*'10 - 2009'!AL225</f>
        <v>#DIV/0!</v>
      </c>
      <c r="K225" s="53" t="e">
        <f>+$C$22*'10 - 2009'!AM225</f>
        <v>#DIV/0!</v>
      </c>
      <c r="L225" s="53" t="e">
        <f>+$C$22*'10 - 2009'!AN225</f>
        <v>#DIV/0!</v>
      </c>
      <c r="M225" s="53" t="e">
        <f>+$C$22*'10 - 2009'!AO225</f>
        <v>#DIV/0!</v>
      </c>
      <c r="N225" s="53" t="e">
        <f>+$C$22*'10 - 2009'!AP225</f>
        <v>#DIV/0!</v>
      </c>
      <c r="O225" s="53" t="e">
        <f>+$C$22*'10 - 2009'!AQ225</f>
        <v>#DIV/0!</v>
      </c>
      <c r="P225" s="53" t="e">
        <f>+$C$22*'10 - 2009'!AR225</f>
        <v>#DIV/0!</v>
      </c>
      <c r="Q225" s="53" t="e">
        <f>+$C$22*'10 - 2009'!AS225</f>
        <v>#DIV/0!</v>
      </c>
      <c r="R225" s="53" t="e">
        <f>+$C$22*'10 - 2009'!AT225</f>
        <v>#DIV/0!</v>
      </c>
      <c r="S225" s="53" t="e">
        <f>+$C$22*'10 - 2009'!AU225</f>
        <v>#DIV/0!</v>
      </c>
      <c r="T225" s="53" t="e">
        <f>+$C$22*'10 - 2009'!AV225</f>
        <v>#DIV/0!</v>
      </c>
      <c r="U225" s="53" t="e">
        <f>+$C$22*'10 - 2009'!AW225</f>
        <v>#DIV/0!</v>
      </c>
      <c r="V225" s="53" t="e">
        <f>+$C$22*'10 - 2009'!AX225</f>
        <v>#DIV/0!</v>
      </c>
      <c r="W225" s="53" t="e">
        <f>+$C$22*'10 - 2009'!AY225</f>
        <v>#DIV/0!</v>
      </c>
      <c r="X225" s="53" t="e">
        <f>+$C$22*'10 - 2009'!AZ225</f>
        <v>#DIV/0!</v>
      </c>
      <c r="Y225" s="53" t="e">
        <f>+$C$22*'10 - 2009'!BA225</f>
        <v>#DIV/0!</v>
      </c>
      <c r="Z225" s="53" t="e">
        <f>+$C$22*'10 - 2009'!BB225</f>
        <v>#DIV/0!</v>
      </c>
      <c r="AA225" s="53" t="e">
        <f>+$C$22*'10 - 2009'!BC225</f>
        <v>#DIV/0!</v>
      </c>
      <c r="AB225" s="53" t="e">
        <f>+$C$22*'10 - 2009'!BD225</f>
        <v>#DIV/0!</v>
      </c>
      <c r="AC225" s="53" t="e">
        <f>+$C$22*'10 - 2009'!BE225</f>
        <v>#DIV/0!</v>
      </c>
      <c r="AD225" s="53" t="e">
        <f>+$C$22*'10 - 2009'!BF225</f>
        <v>#DIV/0!</v>
      </c>
      <c r="AE225" s="53" t="e">
        <f>+$C$22*'10 - 2009'!BG225</f>
        <v>#DIV/0!</v>
      </c>
      <c r="AF225" s="53" t="e">
        <f>+$C$22*'10 - 2009'!BH225</f>
        <v>#DIV/0!</v>
      </c>
      <c r="AG225" s="53" t="e">
        <f>+$C$22*'10 - 2009'!BI225</f>
        <v>#DIV/0!</v>
      </c>
      <c r="AH225" s="53" t="e">
        <f>+$C$22*'10 - 2009'!BJ225</f>
        <v>#DIV/0!</v>
      </c>
      <c r="AI225" s="2"/>
    </row>
    <row r="226" spans="1:35">
      <c r="A226" s="63">
        <v>219</v>
      </c>
      <c r="B226" s="53">
        <f>+'10 - 2009'!B226</f>
        <v>0</v>
      </c>
      <c r="C226" s="53" t="e">
        <f>+'10 - 2009'!AE226/'10 - 2009'!BK226</f>
        <v>#DIV/0!</v>
      </c>
      <c r="D226" s="53" t="e">
        <f>+$C$22*'10 - 2009'!AF226</f>
        <v>#DIV/0!</v>
      </c>
      <c r="E226" s="53" t="e">
        <f>+$C$22*'10 - 2009'!AG226</f>
        <v>#DIV/0!</v>
      </c>
      <c r="F226" s="53" t="e">
        <f>+$C$22*'10 - 2009'!AH226</f>
        <v>#DIV/0!</v>
      </c>
      <c r="G226" s="53" t="e">
        <f>+$C$22*'10 - 2009'!AI226</f>
        <v>#DIV/0!</v>
      </c>
      <c r="H226" s="53" t="e">
        <f>+$C$22*'10 - 2009'!AJ226</f>
        <v>#DIV/0!</v>
      </c>
      <c r="I226" s="53" t="e">
        <f>+$C$22*'10 - 2009'!AK226</f>
        <v>#DIV/0!</v>
      </c>
      <c r="J226" s="53" t="e">
        <f>+$C$22*'10 - 2009'!AL226</f>
        <v>#DIV/0!</v>
      </c>
      <c r="K226" s="53" t="e">
        <f>+$C$22*'10 - 2009'!AM226</f>
        <v>#DIV/0!</v>
      </c>
      <c r="L226" s="53" t="e">
        <f>+$C$22*'10 - 2009'!AN226</f>
        <v>#DIV/0!</v>
      </c>
      <c r="M226" s="53" t="e">
        <f>+$C$22*'10 - 2009'!AO226</f>
        <v>#DIV/0!</v>
      </c>
      <c r="N226" s="53" t="e">
        <f>+$C$22*'10 - 2009'!AP226</f>
        <v>#DIV/0!</v>
      </c>
      <c r="O226" s="53" t="e">
        <f>+$C$22*'10 - 2009'!AQ226</f>
        <v>#DIV/0!</v>
      </c>
      <c r="P226" s="53" t="e">
        <f>+$C$22*'10 - 2009'!AR226</f>
        <v>#DIV/0!</v>
      </c>
      <c r="Q226" s="53" t="e">
        <f>+$C$22*'10 - 2009'!AS226</f>
        <v>#DIV/0!</v>
      </c>
      <c r="R226" s="53" t="e">
        <f>+$C$22*'10 - 2009'!AT226</f>
        <v>#DIV/0!</v>
      </c>
      <c r="S226" s="53" t="e">
        <f>+$C$22*'10 - 2009'!AU226</f>
        <v>#DIV/0!</v>
      </c>
      <c r="T226" s="53" t="e">
        <f>+$C$22*'10 - 2009'!AV226</f>
        <v>#DIV/0!</v>
      </c>
      <c r="U226" s="53" t="e">
        <f>+$C$22*'10 - 2009'!AW226</f>
        <v>#DIV/0!</v>
      </c>
      <c r="V226" s="53" t="e">
        <f>+$C$22*'10 - 2009'!AX226</f>
        <v>#DIV/0!</v>
      </c>
      <c r="W226" s="53" t="e">
        <f>+$C$22*'10 - 2009'!AY226</f>
        <v>#DIV/0!</v>
      </c>
      <c r="X226" s="53" t="e">
        <f>+$C$22*'10 - 2009'!AZ226</f>
        <v>#DIV/0!</v>
      </c>
      <c r="Y226" s="53" t="e">
        <f>+$C$22*'10 - 2009'!BA226</f>
        <v>#DIV/0!</v>
      </c>
      <c r="Z226" s="53" t="e">
        <f>+$C$22*'10 - 2009'!BB226</f>
        <v>#DIV/0!</v>
      </c>
      <c r="AA226" s="53" t="e">
        <f>+$C$22*'10 - 2009'!BC226</f>
        <v>#DIV/0!</v>
      </c>
      <c r="AB226" s="53" t="e">
        <f>+$C$22*'10 - 2009'!BD226</f>
        <v>#DIV/0!</v>
      </c>
      <c r="AC226" s="53" t="e">
        <f>+$C$22*'10 - 2009'!BE226</f>
        <v>#DIV/0!</v>
      </c>
      <c r="AD226" s="53" t="e">
        <f>+$C$22*'10 - 2009'!BF226</f>
        <v>#DIV/0!</v>
      </c>
      <c r="AE226" s="53" t="e">
        <f>+$C$22*'10 - 2009'!BG226</f>
        <v>#DIV/0!</v>
      </c>
      <c r="AF226" s="53" t="e">
        <f>+$C$22*'10 - 2009'!BH226</f>
        <v>#DIV/0!</v>
      </c>
      <c r="AG226" s="53" t="e">
        <f>+$C$22*'10 - 2009'!BI226</f>
        <v>#DIV/0!</v>
      </c>
      <c r="AH226" s="53" t="e">
        <f>+$C$22*'10 - 2009'!BJ226</f>
        <v>#DIV/0!</v>
      </c>
      <c r="AI226" s="2"/>
    </row>
    <row r="227" spans="1:35">
      <c r="A227" s="63">
        <v>220</v>
      </c>
      <c r="B227" s="53">
        <f>+'10 - 2009'!B227</f>
        <v>0</v>
      </c>
      <c r="C227" s="53" t="e">
        <f>+'10 - 2009'!AE227/'10 - 2009'!BK227</f>
        <v>#DIV/0!</v>
      </c>
      <c r="D227" s="53" t="e">
        <f>+$C$22*'10 - 2009'!AF227</f>
        <v>#DIV/0!</v>
      </c>
      <c r="E227" s="53" t="e">
        <f>+$C$22*'10 - 2009'!AG227</f>
        <v>#DIV/0!</v>
      </c>
      <c r="F227" s="53" t="e">
        <f>+$C$22*'10 - 2009'!AH227</f>
        <v>#DIV/0!</v>
      </c>
      <c r="G227" s="53" t="e">
        <f>+$C$22*'10 - 2009'!AI227</f>
        <v>#DIV/0!</v>
      </c>
      <c r="H227" s="53" t="e">
        <f>+$C$22*'10 - 2009'!AJ227</f>
        <v>#DIV/0!</v>
      </c>
      <c r="I227" s="53" t="e">
        <f>+$C$22*'10 - 2009'!AK227</f>
        <v>#DIV/0!</v>
      </c>
      <c r="J227" s="53" t="e">
        <f>+$C$22*'10 - 2009'!AL227</f>
        <v>#DIV/0!</v>
      </c>
      <c r="K227" s="53" t="e">
        <f>+$C$22*'10 - 2009'!AM227</f>
        <v>#DIV/0!</v>
      </c>
      <c r="L227" s="53" t="e">
        <f>+$C$22*'10 - 2009'!AN227</f>
        <v>#DIV/0!</v>
      </c>
      <c r="M227" s="53" t="e">
        <f>+$C$22*'10 - 2009'!AO227</f>
        <v>#DIV/0!</v>
      </c>
      <c r="N227" s="53" t="e">
        <f>+$C$22*'10 - 2009'!AP227</f>
        <v>#DIV/0!</v>
      </c>
      <c r="O227" s="53" t="e">
        <f>+$C$22*'10 - 2009'!AQ227</f>
        <v>#DIV/0!</v>
      </c>
      <c r="P227" s="53" t="e">
        <f>+$C$22*'10 - 2009'!AR227</f>
        <v>#DIV/0!</v>
      </c>
      <c r="Q227" s="53" t="e">
        <f>+$C$22*'10 - 2009'!AS227</f>
        <v>#DIV/0!</v>
      </c>
      <c r="R227" s="53" t="e">
        <f>+$C$22*'10 - 2009'!AT227</f>
        <v>#DIV/0!</v>
      </c>
      <c r="S227" s="53" t="e">
        <f>+$C$22*'10 - 2009'!AU227</f>
        <v>#DIV/0!</v>
      </c>
      <c r="T227" s="53" t="e">
        <f>+$C$22*'10 - 2009'!AV227</f>
        <v>#DIV/0!</v>
      </c>
      <c r="U227" s="53" t="e">
        <f>+$C$22*'10 - 2009'!AW227</f>
        <v>#DIV/0!</v>
      </c>
      <c r="V227" s="53" t="e">
        <f>+$C$22*'10 - 2009'!AX227</f>
        <v>#DIV/0!</v>
      </c>
      <c r="W227" s="53" t="e">
        <f>+$C$22*'10 - 2009'!AY227</f>
        <v>#DIV/0!</v>
      </c>
      <c r="X227" s="53" t="e">
        <f>+$C$22*'10 - 2009'!AZ227</f>
        <v>#DIV/0!</v>
      </c>
      <c r="Y227" s="53" t="e">
        <f>+$C$22*'10 - 2009'!BA227</f>
        <v>#DIV/0!</v>
      </c>
      <c r="Z227" s="53" t="e">
        <f>+$C$22*'10 - 2009'!BB227</f>
        <v>#DIV/0!</v>
      </c>
      <c r="AA227" s="53" t="e">
        <f>+$C$22*'10 - 2009'!BC227</f>
        <v>#DIV/0!</v>
      </c>
      <c r="AB227" s="53" t="e">
        <f>+$C$22*'10 - 2009'!BD227</f>
        <v>#DIV/0!</v>
      </c>
      <c r="AC227" s="53" t="e">
        <f>+$C$22*'10 - 2009'!BE227</f>
        <v>#DIV/0!</v>
      </c>
      <c r="AD227" s="53" t="e">
        <f>+$C$22*'10 - 2009'!BF227</f>
        <v>#DIV/0!</v>
      </c>
      <c r="AE227" s="53" t="e">
        <f>+$C$22*'10 - 2009'!BG227</f>
        <v>#DIV/0!</v>
      </c>
      <c r="AF227" s="53" t="e">
        <f>+$C$22*'10 - 2009'!BH227</f>
        <v>#DIV/0!</v>
      </c>
      <c r="AG227" s="53" t="e">
        <f>+$C$22*'10 - 2009'!BI227</f>
        <v>#DIV/0!</v>
      </c>
      <c r="AH227" s="53" t="e">
        <f>+$C$22*'10 - 2009'!BJ227</f>
        <v>#DIV/0!</v>
      </c>
      <c r="AI227" s="2"/>
    </row>
    <row r="228" spans="1:35">
      <c r="A228" s="63">
        <v>221</v>
      </c>
      <c r="B228" s="53">
        <f>+'10 - 2009'!B228</f>
        <v>0</v>
      </c>
      <c r="C228" s="53" t="e">
        <f>+'10 - 2009'!AE228/'10 - 2009'!BK228</f>
        <v>#DIV/0!</v>
      </c>
      <c r="D228" s="53" t="e">
        <f>+$C$22*'10 - 2009'!AF228</f>
        <v>#DIV/0!</v>
      </c>
      <c r="E228" s="53" t="e">
        <f>+$C$22*'10 - 2009'!AG228</f>
        <v>#DIV/0!</v>
      </c>
      <c r="F228" s="53" t="e">
        <f>+$C$22*'10 - 2009'!AH228</f>
        <v>#DIV/0!</v>
      </c>
      <c r="G228" s="53" t="e">
        <f>+$C$22*'10 - 2009'!AI228</f>
        <v>#DIV/0!</v>
      </c>
      <c r="H228" s="53" t="e">
        <f>+$C$22*'10 - 2009'!AJ228</f>
        <v>#DIV/0!</v>
      </c>
      <c r="I228" s="53" t="e">
        <f>+$C$22*'10 - 2009'!AK228</f>
        <v>#DIV/0!</v>
      </c>
      <c r="J228" s="53" t="e">
        <f>+$C$22*'10 - 2009'!AL228</f>
        <v>#DIV/0!</v>
      </c>
      <c r="K228" s="53" t="e">
        <f>+$C$22*'10 - 2009'!AM228</f>
        <v>#DIV/0!</v>
      </c>
      <c r="L228" s="53" t="e">
        <f>+$C$22*'10 - 2009'!AN228</f>
        <v>#DIV/0!</v>
      </c>
      <c r="M228" s="53" t="e">
        <f>+$C$22*'10 - 2009'!AO228</f>
        <v>#DIV/0!</v>
      </c>
      <c r="N228" s="53" t="e">
        <f>+$C$22*'10 - 2009'!AP228</f>
        <v>#DIV/0!</v>
      </c>
      <c r="O228" s="53" t="e">
        <f>+$C$22*'10 - 2009'!AQ228</f>
        <v>#DIV/0!</v>
      </c>
      <c r="P228" s="53" t="e">
        <f>+$C$22*'10 - 2009'!AR228</f>
        <v>#DIV/0!</v>
      </c>
      <c r="Q228" s="53" t="e">
        <f>+$C$22*'10 - 2009'!AS228</f>
        <v>#DIV/0!</v>
      </c>
      <c r="R228" s="53" t="e">
        <f>+$C$22*'10 - 2009'!AT228</f>
        <v>#DIV/0!</v>
      </c>
      <c r="S228" s="53" t="e">
        <f>+$C$22*'10 - 2009'!AU228</f>
        <v>#DIV/0!</v>
      </c>
      <c r="T228" s="53" t="e">
        <f>+$C$22*'10 - 2009'!AV228</f>
        <v>#DIV/0!</v>
      </c>
      <c r="U228" s="53" t="e">
        <f>+$C$22*'10 - 2009'!AW228</f>
        <v>#DIV/0!</v>
      </c>
      <c r="V228" s="53" t="e">
        <f>+$C$22*'10 - 2009'!AX228</f>
        <v>#DIV/0!</v>
      </c>
      <c r="W228" s="53" t="e">
        <f>+$C$22*'10 - 2009'!AY228</f>
        <v>#DIV/0!</v>
      </c>
      <c r="X228" s="53" t="e">
        <f>+$C$22*'10 - 2009'!AZ228</f>
        <v>#DIV/0!</v>
      </c>
      <c r="Y228" s="53" t="e">
        <f>+$C$22*'10 - 2009'!BA228</f>
        <v>#DIV/0!</v>
      </c>
      <c r="Z228" s="53" t="e">
        <f>+$C$22*'10 - 2009'!BB228</f>
        <v>#DIV/0!</v>
      </c>
      <c r="AA228" s="53" t="e">
        <f>+$C$22*'10 - 2009'!BC228</f>
        <v>#DIV/0!</v>
      </c>
      <c r="AB228" s="53" t="e">
        <f>+$C$22*'10 - 2009'!BD228</f>
        <v>#DIV/0!</v>
      </c>
      <c r="AC228" s="53" t="e">
        <f>+$C$22*'10 - 2009'!BE228</f>
        <v>#DIV/0!</v>
      </c>
      <c r="AD228" s="53" t="e">
        <f>+$C$22*'10 - 2009'!BF228</f>
        <v>#DIV/0!</v>
      </c>
      <c r="AE228" s="53" t="e">
        <f>+$C$22*'10 - 2009'!BG228</f>
        <v>#DIV/0!</v>
      </c>
      <c r="AF228" s="53" t="e">
        <f>+$C$22*'10 - 2009'!BH228</f>
        <v>#DIV/0!</v>
      </c>
      <c r="AG228" s="53" t="e">
        <f>+$C$22*'10 - 2009'!BI228</f>
        <v>#DIV/0!</v>
      </c>
      <c r="AH228" s="53" t="e">
        <f>+$C$22*'10 - 2009'!BJ228</f>
        <v>#DIV/0!</v>
      </c>
      <c r="AI228" s="2"/>
    </row>
    <row r="229" spans="1:35">
      <c r="A229" s="63">
        <v>222</v>
      </c>
      <c r="B229" s="53">
        <f>+'10 - 2009'!B229</f>
        <v>0</v>
      </c>
      <c r="C229" s="53" t="e">
        <f>+'10 - 2009'!AE229/'10 - 2009'!BK229</f>
        <v>#DIV/0!</v>
      </c>
      <c r="D229" s="53" t="e">
        <f>+$C$22*'10 - 2009'!AF229</f>
        <v>#DIV/0!</v>
      </c>
      <c r="E229" s="53" t="e">
        <f>+$C$22*'10 - 2009'!AG229</f>
        <v>#DIV/0!</v>
      </c>
      <c r="F229" s="53" t="e">
        <f>+$C$22*'10 - 2009'!AH229</f>
        <v>#DIV/0!</v>
      </c>
      <c r="G229" s="53" t="e">
        <f>+$C$22*'10 - 2009'!AI229</f>
        <v>#DIV/0!</v>
      </c>
      <c r="H229" s="53" t="e">
        <f>+$C$22*'10 - 2009'!AJ229</f>
        <v>#DIV/0!</v>
      </c>
      <c r="I229" s="53" t="e">
        <f>+$C$22*'10 - 2009'!AK229</f>
        <v>#DIV/0!</v>
      </c>
      <c r="J229" s="53" t="e">
        <f>+$C$22*'10 - 2009'!AL229</f>
        <v>#DIV/0!</v>
      </c>
      <c r="K229" s="53" t="e">
        <f>+$C$22*'10 - 2009'!AM229</f>
        <v>#DIV/0!</v>
      </c>
      <c r="L229" s="53" t="e">
        <f>+$C$22*'10 - 2009'!AN229</f>
        <v>#DIV/0!</v>
      </c>
      <c r="M229" s="53" t="e">
        <f>+$C$22*'10 - 2009'!AO229</f>
        <v>#DIV/0!</v>
      </c>
      <c r="N229" s="53" t="e">
        <f>+$C$22*'10 - 2009'!AP229</f>
        <v>#DIV/0!</v>
      </c>
      <c r="O229" s="53" t="e">
        <f>+$C$22*'10 - 2009'!AQ229</f>
        <v>#DIV/0!</v>
      </c>
      <c r="P229" s="53" t="e">
        <f>+$C$22*'10 - 2009'!AR229</f>
        <v>#DIV/0!</v>
      </c>
      <c r="Q229" s="53" t="e">
        <f>+$C$22*'10 - 2009'!AS229</f>
        <v>#DIV/0!</v>
      </c>
      <c r="R229" s="53" t="e">
        <f>+$C$22*'10 - 2009'!AT229</f>
        <v>#DIV/0!</v>
      </c>
      <c r="S229" s="53" t="e">
        <f>+$C$22*'10 - 2009'!AU229</f>
        <v>#DIV/0!</v>
      </c>
      <c r="T229" s="53" t="e">
        <f>+$C$22*'10 - 2009'!AV229</f>
        <v>#DIV/0!</v>
      </c>
      <c r="U229" s="53" t="e">
        <f>+$C$22*'10 - 2009'!AW229</f>
        <v>#DIV/0!</v>
      </c>
      <c r="V229" s="53" t="e">
        <f>+$C$22*'10 - 2009'!AX229</f>
        <v>#DIV/0!</v>
      </c>
      <c r="W229" s="53" t="e">
        <f>+$C$22*'10 - 2009'!AY229</f>
        <v>#DIV/0!</v>
      </c>
      <c r="X229" s="53" t="e">
        <f>+$C$22*'10 - 2009'!AZ229</f>
        <v>#DIV/0!</v>
      </c>
      <c r="Y229" s="53" t="e">
        <f>+$C$22*'10 - 2009'!BA229</f>
        <v>#DIV/0!</v>
      </c>
      <c r="Z229" s="53" t="e">
        <f>+$C$22*'10 - 2009'!BB229</f>
        <v>#DIV/0!</v>
      </c>
      <c r="AA229" s="53" t="e">
        <f>+$C$22*'10 - 2009'!BC229</f>
        <v>#DIV/0!</v>
      </c>
      <c r="AB229" s="53" t="e">
        <f>+$C$22*'10 - 2009'!BD229</f>
        <v>#DIV/0!</v>
      </c>
      <c r="AC229" s="53" t="e">
        <f>+$C$22*'10 - 2009'!BE229</f>
        <v>#DIV/0!</v>
      </c>
      <c r="AD229" s="53" t="e">
        <f>+$C$22*'10 - 2009'!BF229</f>
        <v>#DIV/0!</v>
      </c>
      <c r="AE229" s="53" t="e">
        <f>+$C$22*'10 - 2009'!BG229</f>
        <v>#DIV/0!</v>
      </c>
      <c r="AF229" s="53" t="e">
        <f>+$C$22*'10 - 2009'!BH229</f>
        <v>#DIV/0!</v>
      </c>
      <c r="AG229" s="53" t="e">
        <f>+$C$22*'10 - 2009'!BI229</f>
        <v>#DIV/0!</v>
      </c>
      <c r="AH229" s="53" t="e">
        <f>+$C$22*'10 - 2009'!BJ229</f>
        <v>#DIV/0!</v>
      </c>
      <c r="AI229" s="2"/>
    </row>
    <row r="230" spans="1:35">
      <c r="A230" s="63">
        <v>223</v>
      </c>
      <c r="B230" s="53">
        <f>+'10 - 2009'!B230</f>
        <v>0</v>
      </c>
      <c r="C230" s="53" t="e">
        <f>+'10 - 2009'!AE230/'10 - 2009'!BK230</f>
        <v>#DIV/0!</v>
      </c>
      <c r="D230" s="53" t="e">
        <f>+$C$22*'10 - 2009'!AF230</f>
        <v>#DIV/0!</v>
      </c>
      <c r="E230" s="53" t="e">
        <f>+$C$22*'10 - 2009'!AG230</f>
        <v>#DIV/0!</v>
      </c>
      <c r="F230" s="53" t="e">
        <f>+$C$22*'10 - 2009'!AH230</f>
        <v>#DIV/0!</v>
      </c>
      <c r="G230" s="53" t="e">
        <f>+$C$22*'10 - 2009'!AI230</f>
        <v>#DIV/0!</v>
      </c>
      <c r="H230" s="53" t="e">
        <f>+$C$22*'10 - 2009'!AJ230</f>
        <v>#DIV/0!</v>
      </c>
      <c r="I230" s="53" t="e">
        <f>+$C$22*'10 - 2009'!AK230</f>
        <v>#DIV/0!</v>
      </c>
      <c r="J230" s="53" t="e">
        <f>+$C$22*'10 - 2009'!AL230</f>
        <v>#DIV/0!</v>
      </c>
      <c r="K230" s="53" t="e">
        <f>+$C$22*'10 - 2009'!AM230</f>
        <v>#DIV/0!</v>
      </c>
      <c r="L230" s="53" t="e">
        <f>+$C$22*'10 - 2009'!AN230</f>
        <v>#DIV/0!</v>
      </c>
      <c r="M230" s="53" t="e">
        <f>+$C$22*'10 - 2009'!AO230</f>
        <v>#DIV/0!</v>
      </c>
      <c r="N230" s="53" t="e">
        <f>+$C$22*'10 - 2009'!AP230</f>
        <v>#DIV/0!</v>
      </c>
      <c r="O230" s="53" t="e">
        <f>+$C$22*'10 - 2009'!AQ230</f>
        <v>#DIV/0!</v>
      </c>
      <c r="P230" s="53" t="e">
        <f>+$C$22*'10 - 2009'!AR230</f>
        <v>#DIV/0!</v>
      </c>
      <c r="Q230" s="53" t="e">
        <f>+$C$22*'10 - 2009'!AS230</f>
        <v>#DIV/0!</v>
      </c>
      <c r="R230" s="53" t="e">
        <f>+$C$22*'10 - 2009'!AT230</f>
        <v>#DIV/0!</v>
      </c>
      <c r="S230" s="53" t="e">
        <f>+$C$22*'10 - 2009'!AU230</f>
        <v>#DIV/0!</v>
      </c>
      <c r="T230" s="53" t="e">
        <f>+$C$22*'10 - 2009'!AV230</f>
        <v>#DIV/0!</v>
      </c>
      <c r="U230" s="53" t="e">
        <f>+$C$22*'10 - 2009'!AW230</f>
        <v>#DIV/0!</v>
      </c>
      <c r="V230" s="53" t="e">
        <f>+$C$22*'10 - 2009'!AX230</f>
        <v>#DIV/0!</v>
      </c>
      <c r="W230" s="53" t="e">
        <f>+$C$22*'10 - 2009'!AY230</f>
        <v>#DIV/0!</v>
      </c>
      <c r="X230" s="53" t="e">
        <f>+$C$22*'10 - 2009'!AZ230</f>
        <v>#DIV/0!</v>
      </c>
      <c r="Y230" s="53" t="e">
        <f>+$C$22*'10 - 2009'!BA230</f>
        <v>#DIV/0!</v>
      </c>
      <c r="Z230" s="53" t="e">
        <f>+$C$22*'10 - 2009'!BB230</f>
        <v>#DIV/0!</v>
      </c>
      <c r="AA230" s="53" t="e">
        <f>+$C$22*'10 - 2009'!BC230</f>
        <v>#DIV/0!</v>
      </c>
      <c r="AB230" s="53" t="e">
        <f>+$C$22*'10 - 2009'!BD230</f>
        <v>#DIV/0!</v>
      </c>
      <c r="AC230" s="53" t="e">
        <f>+$C$22*'10 - 2009'!BE230</f>
        <v>#DIV/0!</v>
      </c>
      <c r="AD230" s="53" t="e">
        <f>+$C$22*'10 - 2009'!BF230</f>
        <v>#DIV/0!</v>
      </c>
      <c r="AE230" s="53" t="e">
        <f>+$C$22*'10 - 2009'!BG230</f>
        <v>#DIV/0!</v>
      </c>
      <c r="AF230" s="53" t="e">
        <f>+$C$22*'10 - 2009'!BH230</f>
        <v>#DIV/0!</v>
      </c>
      <c r="AG230" s="53" t="e">
        <f>+$C$22*'10 - 2009'!BI230</f>
        <v>#DIV/0!</v>
      </c>
      <c r="AH230" s="53" t="e">
        <f>+$C$22*'10 - 2009'!BJ230</f>
        <v>#DIV/0!</v>
      </c>
      <c r="AI230" s="2"/>
    </row>
    <row r="231" spans="1:35">
      <c r="A231" s="63">
        <v>224</v>
      </c>
      <c r="B231" s="53">
        <f>+'10 - 2009'!B231</f>
        <v>0</v>
      </c>
      <c r="C231" s="53" t="e">
        <f>+'10 - 2009'!AE231/'10 - 2009'!BK231</f>
        <v>#DIV/0!</v>
      </c>
      <c r="D231" s="53" t="e">
        <f>+$C$22*'10 - 2009'!AF231</f>
        <v>#DIV/0!</v>
      </c>
      <c r="E231" s="53" t="e">
        <f>+$C$22*'10 - 2009'!AG231</f>
        <v>#DIV/0!</v>
      </c>
      <c r="F231" s="53" t="e">
        <f>+$C$22*'10 - 2009'!AH231</f>
        <v>#DIV/0!</v>
      </c>
      <c r="G231" s="53" t="e">
        <f>+$C$22*'10 - 2009'!AI231</f>
        <v>#DIV/0!</v>
      </c>
      <c r="H231" s="53" t="e">
        <f>+$C$22*'10 - 2009'!AJ231</f>
        <v>#DIV/0!</v>
      </c>
      <c r="I231" s="53" t="e">
        <f>+$C$22*'10 - 2009'!AK231</f>
        <v>#DIV/0!</v>
      </c>
      <c r="J231" s="53" t="e">
        <f>+$C$22*'10 - 2009'!AL231</f>
        <v>#DIV/0!</v>
      </c>
      <c r="K231" s="53" t="e">
        <f>+$C$22*'10 - 2009'!AM231</f>
        <v>#DIV/0!</v>
      </c>
      <c r="L231" s="53" t="e">
        <f>+$C$22*'10 - 2009'!AN231</f>
        <v>#DIV/0!</v>
      </c>
      <c r="M231" s="53" t="e">
        <f>+$C$22*'10 - 2009'!AO231</f>
        <v>#DIV/0!</v>
      </c>
      <c r="N231" s="53" t="e">
        <f>+$C$22*'10 - 2009'!AP231</f>
        <v>#DIV/0!</v>
      </c>
      <c r="O231" s="53" t="e">
        <f>+$C$22*'10 - 2009'!AQ231</f>
        <v>#DIV/0!</v>
      </c>
      <c r="P231" s="53" t="e">
        <f>+$C$22*'10 - 2009'!AR231</f>
        <v>#DIV/0!</v>
      </c>
      <c r="Q231" s="53" t="e">
        <f>+$C$22*'10 - 2009'!AS231</f>
        <v>#DIV/0!</v>
      </c>
      <c r="R231" s="53" t="e">
        <f>+$C$22*'10 - 2009'!AT231</f>
        <v>#DIV/0!</v>
      </c>
      <c r="S231" s="53" t="e">
        <f>+$C$22*'10 - 2009'!AU231</f>
        <v>#DIV/0!</v>
      </c>
      <c r="T231" s="53" t="e">
        <f>+$C$22*'10 - 2009'!AV231</f>
        <v>#DIV/0!</v>
      </c>
      <c r="U231" s="53" t="e">
        <f>+$C$22*'10 - 2009'!AW231</f>
        <v>#DIV/0!</v>
      </c>
      <c r="V231" s="53" t="e">
        <f>+$C$22*'10 - 2009'!AX231</f>
        <v>#DIV/0!</v>
      </c>
      <c r="W231" s="53" t="e">
        <f>+$C$22*'10 - 2009'!AY231</f>
        <v>#DIV/0!</v>
      </c>
      <c r="X231" s="53" t="e">
        <f>+$C$22*'10 - 2009'!AZ231</f>
        <v>#DIV/0!</v>
      </c>
      <c r="Y231" s="53" t="e">
        <f>+$C$22*'10 - 2009'!BA231</f>
        <v>#DIV/0!</v>
      </c>
      <c r="Z231" s="53" t="e">
        <f>+$C$22*'10 - 2009'!BB231</f>
        <v>#DIV/0!</v>
      </c>
      <c r="AA231" s="53" t="e">
        <f>+$C$22*'10 - 2009'!BC231</f>
        <v>#DIV/0!</v>
      </c>
      <c r="AB231" s="53" t="e">
        <f>+$C$22*'10 - 2009'!BD231</f>
        <v>#DIV/0!</v>
      </c>
      <c r="AC231" s="53" t="e">
        <f>+$C$22*'10 - 2009'!BE231</f>
        <v>#DIV/0!</v>
      </c>
      <c r="AD231" s="53" t="e">
        <f>+$C$22*'10 - 2009'!BF231</f>
        <v>#DIV/0!</v>
      </c>
      <c r="AE231" s="53" t="e">
        <f>+$C$22*'10 - 2009'!BG231</f>
        <v>#DIV/0!</v>
      </c>
      <c r="AF231" s="53" t="e">
        <f>+$C$22*'10 - 2009'!BH231</f>
        <v>#DIV/0!</v>
      </c>
      <c r="AG231" s="53" t="e">
        <f>+$C$22*'10 - 2009'!BI231</f>
        <v>#DIV/0!</v>
      </c>
      <c r="AH231" s="53" t="e">
        <f>+$C$22*'10 - 2009'!BJ231</f>
        <v>#DIV/0!</v>
      </c>
      <c r="AI231" s="2"/>
    </row>
    <row r="232" spans="1:35">
      <c r="A232" s="63">
        <v>225</v>
      </c>
      <c r="B232" s="53">
        <f>+'10 - 2009'!B232</f>
        <v>0</v>
      </c>
      <c r="C232" s="53" t="e">
        <f>+'10 - 2009'!AE232/'10 - 2009'!BK232</f>
        <v>#DIV/0!</v>
      </c>
      <c r="D232" s="53" t="e">
        <f>+$C$22*'10 - 2009'!AF232</f>
        <v>#DIV/0!</v>
      </c>
      <c r="E232" s="53" t="e">
        <f>+$C$22*'10 - 2009'!AG232</f>
        <v>#DIV/0!</v>
      </c>
      <c r="F232" s="53" t="e">
        <f>+$C$22*'10 - 2009'!AH232</f>
        <v>#DIV/0!</v>
      </c>
      <c r="G232" s="53" t="e">
        <f>+$C$22*'10 - 2009'!AI232</f>
        <v>#DIV/0!</v>
      </c>
      <c r="H232" s="53" t="e">
        <f>+$C$22*'10 - 2009'!AJ232</f>
        <v>#DIV/0!</v>
      </c>
      <c r="I232" s="53" t="e">
        <f>+$C$22*'10 - 2009'!AK232</f>
        <v>#DIV/0!</v>
      </c>
      <c r="J232" s="53" t="e">
        <f>+$C$22*'10 - 2009'!AL232</f>
        <v>#DIV/0!</v>
      </c>
      <c r="K232" s="53" t="e">
        <f>+$C$22*'10 - 2009'!AM232</f>
        <v>#DIV/0!</v>
      </c>
      <c r="L232" s="53" t="e">
        <f>+$C$22*'10 - 2009'!AN232</f>
        <v>#DIV/0!</v>
      </c>
      <c r="M232" s="53" t="e">
        <f>+$C$22*'10 - 2009'!AO232</f>
        <v>#DIV/0!</v>
      </c>
      <c r="N232" s="53" t="e">
        <f>+$C$22*'10 - 2009'!AP232</f>
        <v>#DIV/0!</v>
      </c>
      <c r="O232" s="53" t="e">
        <f>+$C$22*'10 - 2009'!AQ232</f>
        <v>#DIV/0!</v>
      </c>
      <c r="P232" s="53" t="e">
        <f>+$C$22*'10 - 2009'!AR232</f>
        <v>#DIV/0!</v>
      </c>
      <c r="Q232" s="53" t="e">
        <f>+$C$22*'10 - 2009'!AS232</f>
        <v>#DIV/0!</v>
      </c>
      <c r="R232" s="53" t="e">
        <f>+$C$22*'10 - 2009'!AT232</f>
        <v>#DIV/0!</v>
      </c>
      <c r="S232" s="53" t="e">
        <f>+$C$22*'10 - 2009'!AU232</f>
        <v>#DIV/0!</v>
      </c>
      <c r="T232" s="53" t="e">
        <f>+$C$22*'10 - 2009'!AV232</f>
        <v>#DIV/0!</v>
      </c>
      <c r="U232" s="53" t="e">
        <f>+$C$22*'10 - 2009'!AW232</f>
        <v>#DIV/0!</v>
      </c>
      <c r="V232" s="53" t="e">
        <f>+$C$22*'10 - 2009'!AX232</f>
        <v>#DIV/0!</v>
      </c>
      <c r="W232" s="53" t="e">
        <f>+$C$22*'10 - 2009'!AY232</f>
        <v>#DIV/0!</v>
      </c>
      <c r="X232" s="53" t="e">
        <f>+$C$22*'10 - 2009'!AZ232</f>
        <v>#DIV/0!</v>
      </c>
      <c r="Y232" s="53" t="e">
        <f>+$C$22*'10 - 2009'!BA232</f>
        <v>#DIV/0!</v>
      </c>
      <c r="Z232" s="53" t="e">
        <f>+$C$22*'10 - 2009'!BB232</f>
        <v>#DIV/0!</v>
      </c>
      <c r="AA232" s="53" t="e">
        <f>+$C$22*'10 - 2009'!BC232</f>
        <v>#DIV/0!</v>
      </c>
      <c r="AB232" s="53" t="e">
        <f>+$C$22*'10 - 2009'!BD232</f>
        <v>#DIV/0!</v>
      </c>
      <c r="AC232" s="53" t="e">
        <f>+$C$22*'10 - 2009'!BE232</f>
        <v>#DIV/0!</v>
      </c>
      <c r="AD232" s="53" t="e">
        <f>+$C$22*'10 - 2009'!BF232</f>
        <v>#DIV/0!</v>
      </c>
      <c r="AE232" s="53" t="e">
        <f>+$C$22*'10 - 2009'!BG232</f>
        <v>#DIV/0!</v>
      </c>
      <c r="AF232" s="53" t="e">
        <f>+$C$22*'10 - 2009'!BH232</f>
        <v>#DIV/0!</v>
      </c>
      <c r="AG232" s="53" t="e">
        <f>+$C$22*'10 - 2009'!BI232</f>
        <v>#DIV/0!</v>
      </c>
      <c r="AH232" s="53" t="e">
        <f>+$C$22*'10 - 2009'!BJ232</f>
        <v>#DIV/0!</v>
      </c>
      <c r="AI232" s="2"/>
    </row>
    <row r="233" spans="1:35">
      <c r="A233" s="63">
        <v>226</v>
      </c>
      <c r="B233" s="53">
        <f>+'10 - 2009'!B233</f>
        <v>0</v>
      </c>
      <c r="C233" s="53" t="e">
        <f>+'10 - 2009'!AE233/'10 - 2009'!BK233</f>
        <v>#DIV/0!</v>
      </c>
      <c r="D233" s="53" t="e">
        <f>+$C$22*'10 - 2009'!AF233</f>
        <v>#DIV/0!</v>
      </c>
      <c r="E233" s="53" t="e">
        <f>+$C$22*'10 - 2009'!AG233</f>
        <v>#DIV/0!</v>
      </c>
      <c r="F233" s="53" t="e">
        <f>+$C$22*'10 - 2009'!AH233</f>
        <v>#DIV/0!</v>
      </c>
      <c r="G233" s="53" t="e">
        <f>+$C$22*'10 - 2009'!AI233</f>
        <v>#DIV/0!</v>
      </c>
      <c r="H233" s="53" t="e">
        <f>+$C$22*'10 - 2009'!AJ233</f>
        <v>#DIV/0!</v>
      </c>
      <c r="I233" s="53" t="e">
        <f>+$C$22*'10 - 2009'!AK233</f>
        <v>#DIV/0!</v>
      </c>
      <c r="J233" s="53" t="e">
        <f>+$C$22*'10 - 2009'!AL233</f>
        <v>#DIV/0!</v>
      </c>
      <c r="K233" s="53" t="e">
        <f>+$C$22*'10 - 2009'!AM233</f>
        <v>#DIV/0!</v>
      </c>
      <c r="L233" s="53" t="e">
        <f>+$C$22*'10 - 2009'!AN233</f>
        <v>#DIV/0!</v>
      </c>
      <c r="M233" s="53" t="e">
        <f>+$C$22*'10 - 2009'!AO233</f>
        <v>#DIV/0!</v>
      </c>
      <c r="N233" s="53" t="e">
        <f>+$C$22*'10 - 2009'!AP233</f>
        <v>#DIV/0!</v>
      </c>
      <c r="O233" s="53" t="e">
        <f>+$C$22*'10 - 2009'!AQ233</f>
        <v>#DIV/0!</v>
      </c>
      <c r="P233" s="53" t="e">
        <f>+$C$22*'10 - 2009'!AR233</f>
        <v>#DIV/0!</v>
      </c>
      <c r="Q233" s="53" t="e">
        <f>+$C$22*'10 - 2009'!AS233</f>
        <v>#DIV/0!</v>
      </c>
      <c r="R233" s="53" t="e">
        <f>+$C$22*'10 - 2009'!AT233</f>
        <v>#DIV/0!</v>
      </c>
      <c r="S233" s="53" t="e">
        <f>+$C$22*'10 - 2009'!AU233</f>
        <v>#DIV/0!</v>
      </c>
      <c r="T233" s="53" t="e">
        <f>+$C$22*'10 - 2009'!AV233</f>
        <v>#DIV/0!</v>
      </c>
      <c r="U233" s="53" t="e">
        <f>+$C$22*'10 - 2009'!AW233</f>
        <v>#DIV/0!</v>
      </c>
      <c r="V233" s="53" t="e">
        <f>+$C$22*'10 - 2009'!AX233</f>
        <v>#DIV/0!</v>
      </c>
      <c r="W233" s="53" t="e">
        <f>+$C$22*'10 - 2009'!AY233</f>
        <v>#DIV/0!</v>
      </c>
      <c r="X233" s="53" t="e">
        <f>+$C$22*'10 - 2009'!AZ233</f>
        <v>#DIV/0!</v>
      </c>
      <c r="Y233" s="53" t="e">
        <f>+$C$22*'10 - 2009'!BA233</f>
        <v>#DIV/0!</v>
      </c>
      <c r="Z233" s="53" t="e">
        <f>+$C$22*'10 - 2009'!BB233</f>
        <v>#DIV/0!</v>
      </c>
      <c r="AA233" s="53" t="e">
        <f>+$C$22*'10 - 2009'!BC233</f>
        <v>#DIV/0!</v>
      </c>
      <c r="AB233" s="53" t="e">
        <f>+$C$22*'10 - 2009'!BD233</f>
        <v>#DIV/0!</v>
      </c>
      <c r="AC233" s="53" t="e">
        <f>+$C$22*'10 - 2009'!BE233</f>
        <v>#DIV/0!</v>
      </c>
      <c r="AD233" s="53" t="e">
        <f>+$C$22*'10 - 2009'!BF233</f>
        <v>#DIV/0!</v>
      </c>
      <c r="AE233" s="53" t="e">
        <f>+$C$22*'10 - 2009'!BG233</f>
        <v>#DIV/0!</v>
      </c>
      <c r="AF233" s="53" t="e">
        <f>+$C$22*'10 - 2009'!BH233</f>
        <v>#DIV/0!</v>
      </c>
      <c r="AG233" s="53" t="e">
        <f>+$C$22*'10 - 2009'!BI233</f>
        <v>#DIV/0!</v>
      </c>
      <c r="AH233" s="53" t="e">
        <f>+$C$22*'10 - 2009'!BJ233</f>
        <v>#DIV/0!</v>
      </c>
      <c r="AI233" s="2"/>
    </row>
    <row r="234" spans="1:35">
      <c r="A234" s="63">
        <v>227</v>
      </c>
      <c r="B234" s="53">
        <f>+'10 - 2009'!B234</f>
        <v>0</v>
      </c>
      <c r="C234" s="53" t="e">
        <f>+'10 - 2009'!AE234/'10 - 2009'!BK234</f>
        <v>#DIV/0!</v>
      </c>
      <c r="D234" s="53" t="e">
        <f>+$C$22*'10 - 2009'!AF234</f>
        <v>#DIV/0!</v>
      </c>
      <c r="E234" s="53" t="e">
        <f>+$C$22*'10 - 2009'!AG234</f>
        <v>#DIV/0!</v>
      </c>
      <c r="F234" s="53" t="e">
        <f>+$C$22*'10 - 2009'!AH234</f>
        <v>#DIV/0!</v>
      </c>
      <c r="G234" s="53" t="e">
        <f>+$C$22*'10 - 2009'!AI234</f>
        <v>#DIV/0!</v>
      </c>
      <c r="H234" s="53" t="e">
        <f>+$C$22*'10 - 2009'!AJ234</f>
        <v>#DIV/0!</v>
      </c>
      <c r="I234" s="53" t="e">
        <f>+$C$22*'10 - 2009'!AK234</f>
        <v>#DIV/0!</v>
      </c>
      <c r="J234" s="53" t="e">
        <f>+$C$22*'10 - 2009'!AL234</f>
        <v>#DIV/0!</v>
      </c>
      <c r="K234" s="53" t="e">
        <f>+$C$22*'10 - 2009'!AM234</f>
        <v>#DIV/0!</v>
      </c>
      <c r="L234" s="53" t="e">
        <f>+$C$22*'10 - 2009'!AN234</f>
        <v>#DIV/0!</v>
      </c>
      <c r="M234" s="53" t="e">
        <f>+$C$22*'10 - 2009'!AO234</f>
        <v>#DIV/0!</v>
      </c>
      <c r="N234" s="53" t="e">
        <f>+$C$22*'10 - 2009'!AP234</f>
        <v>#DIV/0!</v>
      </c>
      <c r="O234" s="53" t="e">
        <f>+$C$22*'10 - 2009'!AQ234</f>
        <v>#DIV/0!</v>
      </c>
      <c r="P234" s="53" t="e">
        <f>+$C$22*'10 - 2009'!AR234</f>
        <v>#DIV/0!</v>
      </c>
      <c r="Q234" s="53" t="e">
        <f>+$C$22*'10 - 2009'!AS234</f>
        <v>#DIV/0!</v>
      </c>
      <c r="R234" s="53" t="e">
        <f>+$C$22*'10 - 2009'!AT234</f>
        <v>#DIV/0!</v>
      </c>
      <c r="S234" s="53" t="e">
        <f>+$C$22*'10 - 2009'!AU234</f>
        <v>#DIV/0!</v>
      </c>
      <c r="T234" s="53" t="e">
        <f>+$C$22*'10 - 2009'!AV234</f>
        <v>#DIV/0!</v>
      </c>
      <c r="U234" s="53" t="e">
        <f>+$C$22*'10 - 2009'!AW234</f>
        <v>#DIV/0!</v>
      </c>
      <c r="V234" s="53" t="e">
        <f>+$C$22*'10 - 2009'!AX234</f>
        <v>#DIV/0!</v>
      </c>
      <c r="W234" s="53" t="e">
        <f>+$C$22*'10 - 2009'!AY234</f>
        <v>#DIV/0!</v>
      </c>
      <c r="X234" s="53" t="e">
        <f>+$C$22*'10 - 2009'!AZ234</f>
        <v>#DIV/0!</v>
      </c>
      <c r="Y234" s="53" t="e">
        <f>+$C$22*'10 - 2009'!BA234</f>
        <v>#DIV/0!</v>
      </c>
      <c r="Z234" s="53" t="e">
        <f>+$C$22*'10 - 2009'!BB234</f>
        <v>#DIV/0!</v>
      </c>
      <c r="AA234" s="53" t="e">
        <f>+$C$22*'10 - 2009'!BC234</f>
        <v>#DIV/0!</v>
      </c>
      <c r="AB234" s="53" t="e">
        <f>+$C$22*'10 - 2009'!BD234</f>
        <v>#DIV/0!</v>
      </c>
      <c r="AC234" s="53" t="e">
        <f>+$C$22*'10 - 2009'!BE234</f>
        <v>#DIV/0!</v>
      </c>
      <c r="AD234" s="53" t="e">
        <f>+$C$22*'10 - 2009'!BF234</f>
        <v>#DIV/0!</v>
      </c>
      <c r="AE234" s="53" t="e">
        <f>+$C$22*'10 - 2009'!BG234</f>
        <v>#DIV/0!</v>
      </c>
      <c r="AF234" s="53" t="e">
        <f>+$C$22*'10 - 2009'!BH234</f>
        <v>#DIV/0!</v>
      </c>
      <c r="AG234" s="53" t="e">
        <f>+$C$22*'10 - 2009'!BI234</f>
        <v>#DIV/0!</v>
      </c>
      <c r="AH234" s="53" t="e">
        <f>+$C$22*'10 - 2009'!BJ234</f>
        <v>#DIV/0!</v>
      </c>
      <c r="AI234" s="2"/>
    </row>
    <row r="235" spans="1:35">
      <c r="A235" s="63">
        <v>228</v>
      </c>
      <c r="B235" s="53">
        <f>+'10 - 2009'!B235</f>
        <v>0</v>
      </c>
      <c r="C235" s="53" t="e">
        <f>+'10 - 2009'!AE235/'10 - 2009'!BK235</f>
        <v>#DIV/0!</v>
      </c>
      <c r="D235" s="53" t="e">
        <f>+$C$22*'10 - 2009'!AF235</f>
        <v>#DIV/0!</v>
      </c>
      <c r="E235" s="53" t="e">
        <f>+$C$22*'10 - 2009'!AG235</f>
        <v>#DIV/0!</v>
      </c>
      <c r="F235" s="53" t="e">
        <f>+$C$22*'10 - 2009'!AH235</f>
        <v>#DIV/0!</v>
      </c>
      <c r="G235" s="53" t="e">
        <f>+$C$22*'10 - 2009'!AI235</f>
        <v>#DIV/0!</v>
      </c>
      <c r="H235" s="53" t="e">
        <f>+$C$22*'10 - 2009'!AJ235</f>
        <v>#DIV/0!</v>
      </c>
      <c r="I235" s="53" t="e">
        <f>+$C$22*'10 - 2009'!AK235</f>
        <v>#DIV/0!</v>
      </c>
      <c r="J235" s="53" t="e">
        <f>+$C$22*'10 - 2009'!AL235</f>
        <v>#DIV/0!</v>
      </c>
      <c r="K235" s="53" t="e">
        <f>+$C$22*'10 - 2009'!AM235</f>
        <v>#DIV/0!</v>
      </c>
      <c r="L235" s="53" t="e">
        <f>+$C$22*'10 - 2009'!AN235</f>
        <v>#DIV/0!</v>
      </c>
      <c r="M235" s="53" t="e">
        <f>+$C$22*'10 - 2009'!AO235</f>
        <v>#DIV/0!</v>
      </c>
      <c r="N235" s="53" t="e">
        <f>+$C$22*'10 - 2009'!AP235</f>
        <v>#DIV/0!</v>
      </c>
      <c r="O235" s="53" t="e">
        <f>+$C$22*'10 - 2009'!AQ235</f>
        <v>#DIV/0!</v>
      </c>
      <c r="P235" s="53" t="e">
        <f>+$C$22*'10 - 2009'!AR235</f>
        <v>#DIV/0!</v>
      </c>
      <c r="Q235" s="53" t="e">
        <f>+$C$22*'10 - 2009'!AS235</f>
        <v>#DIV/0!</v>
      </c>
      <c r="R235" s="53" t="e">
        <f>+$C$22*'10 - 2009'!AT235</f>
        <v>#DIV/0!</v>
      </c>
      <c r="S235" s="53" t="e">
        <f>+$C$22*'10 - 2009'!AU235</f>
        <v>#DIV/0!</v>
      </c>
      <c r="T235" s="53" t="e">
        <f>+$C$22*'10 - 2009'!AV235</f>
        <v>#DIV/0!</v>
      </c>
      <c r="U235" s="53" t="e">
        <f>+$C$22*'10 - 2009'!AW235</f>
        <v>#DIV/0!</v>
      </c>
      <c r="V235" s="53" t="e">
        <f>+$C$22*'10 - 2009'!AX235</f>
        <v>#DIV/0!</v>
      </c>
      <c r="W235" s="53" t="e">
        <f>+$C$22*'10 - 2009'!AY235</f>
        <v>#DIV/0!</v>
      </c>
      <c r="X235" s="53" t="e">
        <f>+$C$22*'10 - 2009'!AZ235</f>
        <v>#DIV/0!</v>
      </c>
      <c r="Y235" s="53" t="e">
        <f>+$C$22*'10 - 2009'!BA235</f>
        <v>#DIV/0!</v>
      </c>
      <c r="Z235" s="53" t="e">
        <f>+$C$22*'10 - 2009'!BB235</f>
        <v>#DIV/0!</v>
      </c>
      <c r="AA235" s="53" t="e">
        <f>+$C$22*'10 - 2009'!BC235</f>
        <v>#DIV/0!</v>
      </c>
      <c r="AB235" s="53" t="e">
        <f>+$C$22*'10 - 2009'!BD235</f>
        <v>#DIV/0!</v>
      </c>
      <c r="AC235" s="53" t="e">
        <f>+$C$22*'10 - 2009'!BE235</f>
        <v>#DIV/0!</v>
      </c>
      <c r="AD235" s="53" t="e">
        <f>+$C$22*'10 - 2009'!BF235</f>
        <v>#DIV/0!</v>
      </c>
      <c r="AE235" s="53" t="e">
        <f>+$C$22*'10 - 2009'!BG235</f>
        <v>#DIV/0!</v>
      </c>
      <c r="AF235" s="53" t="e">
        <f>+$C$22*'10 - 2009'!BH235</f>
        <v>#DIV/0!</v>
      </c>
      <c r="AG235" s="53" t="e">
        <f>+$C$22*'10 - 2009'!BI235</f>
        <v>#DIV/0!</v>
      </c>
      <c r="AH235" s="53" t="e">
        <f>+$C$22*'10 - 2009'!BJ235</f>
        <v>#DIV/0!</v>
      </c>
      <c r="AI235" s="2"/>
    </row>
    <row r="236" spans="1:35">
      <c r="A236" s="63">
        <v>229</v>
      </c>
      <c r="B236" s="53">
        <f>+'10 - 2009'!B236</f>
        <v>0</v>
      </c>
      <c r="C236" s="53" t="e">
        <f>+'10 - 2009'!AE236/'10 - 2009'!BK236</f>
        <v>#DIV/0!</v>
      </c>
      <c r="D236" s="53" t="e">
        <f>+$C$22*'10 - 2009'!AF236</f>
        <v>#DIV/0!</v>
      </c>
      <c r="E236" s="53" t="e">
        <f>+$C$22*'10 - 2009'!AG236</f>
        <v>#DIV/0!</v>
      </c>
      <c r="F236" s="53" t="e">
        <f>+$C$22*'10 - 2009'!AH236</f>
        <v>#DIV/0!</v>
      </c>
      <c r="G236" s="53" t="e">
        <f>+$C$22*'10 - 2009'!AI236</f>
        <v>#DIV/0!</v>
      </c>
      <c r="H236" s="53" t="e">
        <f>+$C$22*'10 - 2009'!AJ236</f>
        <v>#DIV/0!</v>
      </c>
      <c r="I236" s="53" t="e">
        <f>+$C$22*'10 - 2009'!AK236</f>
        <v>#DIV/0!</v>
      </c>
      <c r="J236" s="53" t="e">
        <f>+$C$22*'10 - 2009'!AL236</f>
        <v>#DIV/0!</v>
      </c>
      <c r="K236" s="53" t="e">
        <f>+$C$22*'10 - 2009'!AM236</f>
        <v>#DIV/0!</v>
      </c>
      <c r="L236" s="53" t="e">
        <f>+$C$22*'10 - 2009'!AN236</f>
        <v>#DIV/0!</v>
      </c>
      <c r="M236" s="53" t="e">
        <f>+$C$22*'10 - 2009'!AO236</f>
        <v>#DIV/0!</v>
      </c>
      <c r="N236" s="53" t="e">
        <f>+$C$22*'10 - 2009'!AP236</f>
        <v>#DIV/0!</v>
      </c>
      <c r="O236" s="53" t="e">
        <f>+$C$22*'10 - 2009'!AQ236</f>
        <v>#DIV/0!</v>
      </c>
      <c r="P236" s="53" t="e">
        <f>+$C$22*'10 - 2009'!AR236</f>
        <v>#DIV/0!</v>
      </c>
      <c r="Q236" s="53" t="e">
        <f>+$C$22*'10 - 2009'!AS236</f>
        <v>#DIV/0!</v>
      </c>
      <c r="R236" s="53" t="e">
        <f>+$C$22*'10 - 2009'!AT236</f>
        <v>#DIV/0!</v>
      </c>
      <c r="S236" s="53" t="e">
        <f>+$C$22*'10 - 2009'!AU236</f>
        <v>#DIV/0!</v>
      </c>
      <c r="T236" s="53" t="e">
        <f>+$C$22*'10 - 2009'!AV236</f>
        <v>#DIV/0!</v>
      </c>
      <c r="U236" s="53" t="e">
        <f>+$C$22*'10 - 2009'!AW236</f>
        <v>#DIV/0!</v>
      </c>
      <c r="V236" s="53" t="e">
        <f>+$C$22*'10 - 2009'!AX236</f>
        <v>#DIV/0!</v>
      </c>
      <c r="W236" s="53" t="e">
        <f>+$C$22*'10 - 2009'!AY236</f>
        <v>#DIV/0!</v>
      </c>
      <c r="X236" s="53" t="e">
        <f>+$C$22*'10 - 2009'!AZ236</f>
        <v>#DIV/0!</v>
      </c>
      <c r="Y236" s="53" t="e">
        <f>+$C$22*'10 - 2009'!BA236</f>
        <v>#DIV/0!</v>
      </c>
      <c r="Z236" s="53" t="e">
        <f>+$C$22*'10 - 2009'!BB236</f>
        <v>#DIV/0!</v>
      </c>
      <c r="AA236" s="53" t="e">
        <f>+$C$22*'10 - 2009'!BC236</f>
        <v>#DIV/0!</v>
      </c>
      <c r="AB236" s="53" t="e">
        <f>+$C$22*'10 - 2009'!BD236</f>
        <v>#DIV/0!</v>
      </c>
      <c r="AC236" s="53" t="e">
        <f>+$C$22*'10 - 2009'!BE236</f>
        <v>#DIV/0!</v>
      </c>
      <c r="AD236" s="53" t="e">
        <f>+$C$22*'10 - 2009'!BF236</f>
        <v>#DIV/0!</v>
      </c>
      <c r="AE236" s="53" t="e">
        <f>+$C$22*'10 - 2009'!BG236</f>
        <v>#DIV/0!</v>
      </c>
      <c r="AF236" s="53" t="e">
        <f>+$C$22*'10 - 2009'!BH236</f>
        <v>#DIV/0!</v>
      </c>
      <c r="AG236" s="53" t="e">
        <f>+$C$22*'10 - 2009'!BI236</f>
        <v>#DIV/0!</v>
      </c>
      <c r="AH236" s="53" t="e">
        <f>+$C$22*'10 - 2009'!BJ236</f>
        <v>#DIV/0!</v>
      </c>
      <c r="AI236" s="2"/>
    </row>
    <row r="237" spans="1:35">
      <c r="A237" s="63">
        <v>230</v>
      </c>
      <c r="B237" s="53">
        <f>+'10 - 2009'!B237</f>
        <v>0</v>
      </c>
      <c r="C237" s="53" t="e">
        <f>+'10 - 2009'!AE237/'10 - 2009'!BK237</f>
        <v>#DIV/0!</v>
      </c>
      <c r="D237" s="53" t="e">
        <f>+$C$22*'10 - 2009'!AF237</f>
        <v>#DIV/0!</v>
      </c>
      <c r="E237" s="53" t="e">
        <f>+$C$22*'10 - 2009'!AG237</f>
        <v>#DIV/0!</v>
      </c>
      <c r="F237" s="53" t="e">
        <f>+$C$22*'10 - 2009'!AH237</f>
        <v>#DIV/0!</v>
      </c>
      <c r="G237" s="53" t="e">
        <f>+$C$22*'10 - 2009'!AI237</f>
        <v>#DIV/0!</v>
      </c>
      <c r="H237" s="53" t="e">
        <f>+$C$22*'10 - 2009'!AJ237</f>
        <v>#DIV/0!</v>
      </c>
      <c r="I237" s="53" t="e">
        <f>+$C$22*'10 - 2009'!AK237</f>
        <v>#DIV/0!</v>
      </c>
      <c r="J237" s="53" t="e">
        <f>+$C$22*'10 - 2009'!AL237</f>
        <v>#DIV/0!</v>
      </c>
      <c r="K237" s="53" t="e">
        <f>+$C$22*'10 - 2009'!AM237</f>
        <v>#DIV/0!</v>
      </c>
      <c r="L237" s="53" t="e">
        <f>+$C$22*'10 - 2009'!AN237</f>
        <v>#DIV/0!</v>
      </c>
      <c r="M237" s="53" t="e">
        <f>+$C$22*'10 - 2009'!AO237</f>
        <v>#DIV/0!</v>
      </c>
      <c r="N237" s="53" t="e">
        <f>+$C$22*'10 - 2009'!AP237</f>
        <v>#DIV/0!</v>
      </c>
      <c r="O237" s="53" t="e">
        <f>+$C$22*'10 - 2009'!AQ237</f>
        <v>#DIV/0!</v>
      </c>
      <c r="P237" s="53" t="e">
        <f>+$C$22*'10 - 2009'!AR237</f>
        <v>#DIV/0!</v>
      </c>
      <c r="Q237" s="53" t="e">
        <f>+$C$22*'10 - 2009'!AS237</f>
        <v>#DIV/0!</v>
      </c>
      <c r="R237" s="53" t="e">
        <f>+$C$22*'10 - 2009'!AT237</f>
        <v>#DIV/0!</v>
      </c>
      <c r="S237" s="53" t="e">
        <f>+$C$22*'10 - 2009'!AU237</f>
        <v>#DIV/0!</v>
      </c>
      <c r="T237" s="53" t="e">
        <f>+$C$22*'10 - 2009'!AV237</f>
        <v>#DIV/0!</v>
      </c>
      <c r="U237" s="53" t="e">
        <f>+$C$22*'10 - 2009'!AW237</f>
        <v>#DIV/0!</v>
      </c>
      <c r="V237" s="53" t="e">
        <f>+$C$22*'10 - 2009'!AX237</f>
        <v>#DIV/0!</v>
      </c>
      <c r="W237" s="53" t="e">
        <f>+$C$22*'10 - 2009'!AY237</f>
        <v>#DIV/0!</v>
      </c>
      <c r="X237" s="53" t="e">
        <f>+$C$22*'10 - 2009'!AZ237</f>
        <v>#DIV/0!</v>
      </c>
      <c r="Y237" s="53" t="e">
        <f>+$C$22*'10 - 2009'!BA237</f>
        <v>#DIV/0!</v>
      </c>
      <c r="Z237" s="53" t="e">
        <f>+$C$22*'10 - 2009'!BB237</f>
        <v>#DIV/0!</v>
      </c>
      <c r="AA237" s="53" t="e">
        <f>+$C$22*'10 - 2009'!BC237</f>
        <v>#DIV/0!</v>
      </c>
      <c r="AB237" s="53" t="e">
        <f>+$C$22*'10 - 2009'!BD237</f>
        <v>#DIV/0!</v>
      </c>
      <c r="AC237" s="53" t="e">
        <f>+$C$22*'10 - 2009'!BE237</f>
        <v>#DIV/0!</v>
      </c>
      <c r="AD237" s="53" t="e">
        <f>+$C$22*'10 - 2009'!BF237</f>
        <v>#DIV/0!</v>
      </c>
      <c r="AE237" s="53" t="e">
        <f>+$C$22*'10 - 2009'!BG237</f>
        <v>#DIV/0!</v>
      </c>
      <c r="AF237" s="53" t="e">
        <f>+$C$22*'10 - 2009'!BH237</f>
        <v>#DIV/0!</v>
      </c>
      <c r="AG237" s="53" t="e">
        <f>+$C$22*'10 - 2009'!BI237</f>
        <v>#DIV/0!</v>
      </c>
      <c r="AH237" s="53" t="e">
        <f>+$C$22*'10 - 2009'!BJ237</f>
        <v>#DIV/0!</v>
      </c>
      <c r="AI237" s="2"/>
    </row>
    <row r="238" spans="1:35">
      <c r="A238" s="63">
        <v>231</v>
      </c>
      <c r="B238" s="53">
        <f>+'10 - 2009'!B238</f>
        <v>0</v>
      </c>
      <c r="C238" s="53" t="e">
        <f>+'10 - 2009'!AE238/'10 - 2009'!BK238</f>
        <v>#DIV/0!</v>
      </c>
      <c r="D238" s="53" t="e">
        <f>+$C$22*'10 - 2009'!AF238</f>
        <v>#DIV/0!</v>
      </c>
      <c r="E238" s="53" t="e">
        <f>+$C$22*'10 - 2009'!AG238</f>
        <v>#DIV/0!</v>
      </c>
      <c r="F238" s="53" t="e">
        <f>+$C$22*'10 - 2009'!AH238</f>
        <v>#DIV/0!</v>
      </c>
      <c r="G238" s="53" t="e">
        <f>+$C$22*'10 - 2009'!AI238</f>
        <v>#DIV/0!</v>
      </c>
      <c r="H238" s="53" t="e">
        <f>+$C$22*'10 - 2009'!AJ238</f>
        <v>#DIV/0!</v>
      </c>
      <c r="I238" s="53" t="e">
        <f>+$C$22*'10 - 2009'!AK238</f>
        <v>#DIV/0!</v>
      </c>
      <c r="J238" s="53" t="e">
        <f>+$C$22*'10 - 2009'!AL238</f>
        <v>#DIV/0!</v>
      </c>
      <c r="K238" s="53" t="e">
        <f>+$C$22*'10 - 2009'!AM238</f>
        <v>#DIV/0!</v>
      </c>
      <c r="L238" s="53" t="e">
        <f>+$C$22*'10 - 2009'!AN238</f>
        <v>#DIV/0!</v>
      </c>
      <c r="M238" s="53" t="e">
        <f>+$C$22*'10 - 2009'!AO238</f>
        <v>#DIV/0!</v>
      </c>
      <c r="N238" s="53" t="e">
        <f>+$C$22*'10 - 2009'!AP238</f>
        <v>#DIV/0!</v>
      </c>
      <c r="O238" s="53" t="e">
        <f>+$C$22*'10 - 2009'!AQ238</f>
        <v>#DIV/0!</v>
      </c>
      <c r="P238" s="53" t="e">
        <f>+$C$22*'10 - 2009'!AR238</f>
        <v>#DIV/0!</v>
      </c>
      <c r="Q238" s="53" t="e">
        <f>+$C$22*'10 - 2009'!AS238</f>
        <v>#DIV/0!</v>
      </c>
      <c r="R238" s="53" t="e">
        <f>+$C$22*'10 - 2009'!AT238</f>
        <v>#DIV/0!</v>
      </c>
      <c r="S238" s="53" t="e">
        <f>+$C$22*'10 - 2009'!AU238</f>
        <v>#DIV/0!</v>
      </c>
      <c r="T238" s="53" t="e">
        <f>+$C$22*'10 - 2009'!AV238</f>
        <v>#DIV/0!</v>
      </c>
      <c r="U238" s="53" t="e">
        <f>+$C$22*'10 - 2009'!AW238</f>
        <v>#DIV/0!</v>
      </c>
      <c r="V238" s="53" t="e">
        <f>+$C$22*'10 - 2009'!AX238</f>
        <v>#DIV/0!</v>
      </c>
      <c r="W238" s="53" t="e">
        <f>+$C$22*'10 - 2009'!AY238</f>
        <v>#DIV/0!</v>
      </c>
      <c r="X238" s="53" t="e">
        <f>+$C$22*'10 - 2009'!AZ238</f>
        <v>#DIV/0!</v>
      </c>
      <c r="Y238" s="53" t="e">
        <f>+$C$22*'10 - 2009'!BA238</f>
        <v>#DIV/0!</v>
      </c>
      <c r="Z238" s="53" t="e">
        <f>+$C$22*'10 - 2009'!BB238</f>
        <v>#DIV/0!</v>
      </c>
      <c r="AA238" s="53" t="e">
        <f>+$C$22*'10 - 2009'!BC238</f>
        <v>#DIV/0!</v>
      </c>
      <c r="AB238" s="53" t="e">
        <f>+$C$22*'10 - 2009'!BD238</f>
        <v>#DIV/0!</v>
      </c>
      <c r="AC238" s="53" t="e">
        <f>+$C$22*'10 - 2009'!BE238</f>
        <v>#DIV/0!</v>
      </c>
      <c r="AD238" s="53" t="e">
        <f>+$C$22*'10 - 2009'!BF238</f>
        <v>#DIV/0!</v>
      </c>
      <c r="AE238" s="53" t="e">
        <f>+$C$22*'10 - 2009'!BG238</f>
        <v>#DIV/0!</v>
      </c>
      <c r="AF238" s="53" t="e">
        <f>+$C$22*'10 - 2009'!BH238</f>
        <v>#DIV/0!</v>
      </c>
      <c r="AG238" s="53" t="e">
        <f>+$C$22*'10 - 2009'!BI238</f>
        <v>#DIV/0!</v>
      </c>
      <c r="AH238" s="53" t="e">
        <f>+$C$22*'10 - 2009'!BJ238</f>
        <v>#DIV/0!</v>
      </c>
      <c r="AI238" s="2"/>
    </row>
    <row r="239" spans="1:35">
      <c r="A239" s="63">
        <v>232</v>
      </c>
      <c r="B239" s="53">
        <f>+'10 - 2009'!B239</f>
        <v>0</v>
      </c>
      <c r="C239" s="53" t="e">
        <f>+'10 - 2009'!AE239/'10 - 2009'!BK239</f>
        <v>#DIV/0!</v>
      </c>
      <c r="D239" s="53" t="e">
        <f>+$C$22*'10 - 2009'!AF239</f>
        <v>#DIV/0!</v>
      </c>
      <c r="E239" s="53" t="e">
        <f>+$C$22*'10 - 2009'!AG239</f>
        <v>#DIV/0!</v>
      </c>
      <c r="F239" s="53" t="e">
        <f>+$C$22*'10 - 2009'!AH239</f>
        <v>#DIV/0!</v>
      </c>
      <c r="G239" s="53" t="e">
        <f>+$C$22*'10 - 2009'!AI239</f>
        <v>#DIV/0!</v>
      </c>
      <c r="H239" s="53" t="e">
        <f>+$C$22*'10 - 2009'!AJ239</f>
        <v>#DIV/0!</v>
      </c>
      <c r="I239" s="53" t="e">
        <f>+$C$22*'10 - 2009'!AK239</f>
        <v>#DIV/0!</v>
      </c>
      <c r="J239" s="53" t="e">
        <f>+$C$22*'10 - 2009'!AL239</f>
        <v>#DIV/0!</v>
      </c>
      <c r="K239" s="53" t="e">
        <f>+$C$22*'10 - 2009'!AM239</f>
        <v>#DIV/0!</v>
      </c>
      <c r="L239" s="53" t="e">
        <f>+$C$22*'10 - 2009'!AN239</f>
        <v>#DIV/0!</v>
      </c>
      <c r="M239" s="53" t="e">
        <f>+$C$22*'10 - 2009'!AO239</f>
        <v>#DIV/0!</v>
      </c>
      <c r="N239" s="53" t="e">
        <f>+$C$22*'10 - 2009'!AP239</f>
        <v>#DIV/0!</v>
      </c>
      <c r="O239" s="53" t="e">
        <f>+$C$22*'10 - 2009'!AQ239</f>
        <v>#DIV/0!</v>
      </c>
      <c r="P239" s="53" t="e">
        <f>+$C$22*'10 - 2009'!AR239</f>
        <v>#DIV/0!</v>
      </c>
      <c r="Q239" s="53" t="e">
        <f>+$C$22*'10 - 2009'!AS239</f>
        <v>#DIV/0!</v>
      </c>
      <c r="R239" s="53" t="e">
        <f>+$C$22*'10 - 2009'!AT239</f>
        <v>#DIV/0!</v>
      </c>
      <c r="S239" s="53" t="e">
        <f>+$C$22*'10 - 2009'!AU239</f>
        <v>#DIV/0!</v>
      </c>
      <c r="T239" s="53" t="e">
        <f>+$C$22*'10 - 2009'!AV239</f>
        <v>#DIV/0!</v>
      </c>
      <c r="U239" s="53" t="e">
        <f>+$C$22*'10 - 2009'!AW239</f>
        <v>#DIV/0!</v>
      </c>
      <c r="V239" s="53" t="e">
        <f>+$C$22*'10 - 2009'!AX239</f>
        <v>#DIV/0!</v>
      </c>
      <c r="W239" s="53" t="e">
        <f>+$C$22*'10 - 2009'!AY239</f>
        <v>#DIV/0!</v>
      </c>
      <c r="X239" s="53" t="e">
        <f>+$C$22*'10 - 2009'!AZ239</f>
        <v>#DIV/0!</v>
      </c>
      <c r="Y239" s="53" t="e">
        <f>+$C$22*'10 - 2009'!BA239</f>
        <v>#DIV/0!</v>
      </c>
      <c r="Z239" s="53" t="e">
        <f>+$C$22*'10 - 2009'!BB239</f>
        <v>#DIV/0!</v>
      </c>
      <c r="AA239" s="53" t="e">
        <f>+$C$22*'10 - 2009'!BC239</f>
        <v>#DIV/0!</v>
      </c>
      <c r="AB239" s="53" t="e">
        <f>+$C$22*'10 - 2009'!BD239</f>
        <v>#DIV/0!</v>
      </c>
      <c r="AC239" s="53" t="e">
        <f>+$C$22*'10 - 2009'!BE239</f>
        <v>#DIV/0!</v>
      </c>
      <c r="AD239" s="53" t="e">
        <f>+$C$22*'10 - 2009'!BF239</f>
        <v>#DIV/0!</v>
      </c>
      <c r="AE239" s="53" t="e">
        <f>+$C$22*'10 - 2009'!BG239</f>
        <v>#DIV/0!</v>
      </c>
      <c r="AF239" s="53" t="e">
        <f>+$C$22*'10 - 2009'!BH239</f>
        <v>#DIV/0!</v>
      </c>
      <c r="AG239" s="53" t="e">
        <f>+$C$22*'10 - 2009'!BI239</f>
        <v>#DIV/0!</v>
      </c>
      <c r="AH239" s="53" t="e">
        <f>+$C$22*'10 - 2009'!BJ239</f>
        <v>#DIV/0!</v>
      </c>
      <c r="AI239" s="2"/>
    </row>
    <row r="240" spans="1:35">
      <c r="A240" s="63">
        <v>233</v>
      </c>
      <c r="B240" s="53">
        <f>+'10 - 2009'!B240</f>
        <v>0</v>
      </c>
      <c r="C240" s="53" t="e">
        <f>+'10 - 2009'!AE240/'10 - 2009'!BK240</f>
        <v>#DIV/0!</v>
      </c>
      <c r="D240" s="53" t="e">
        <f>+$C$22*'10 - 2009'!AF240</f>
        <v>#DIV/0!</v>
      </c>
      <c r="E240" s="53" t="e">
        <f>+$C$22*'10 - 2009'!AG240</f>
        <v>#DIV/0!</v>
      </c>
      <c r="F240" s="53" t="e">
        <f>+$C$22*'10 - 2009'!AH240</f>
        <v>#DIV/0!</v>
      </c>
      <c r="G240" s="53" t="e">
        <f>+$C$22*'10 - 2009'!AI240</f>
        <v>#DIV/0!</v>
      </c>
      <c r="H240" s="53" t="e">
        <f>+$C$22*'10 - 2009'!AJ240</f>
        <v>#DIV/0!</v>
      </c>
      <c r="I240" s="53" t="e">
        <f>+$C$22*'10 - 2009'!AK240</f>
        <v>#DIV/0!</v>
      </c>
      <c r="J240" s="53" t="e">
        <f>+$C$22*'10 - 2009'!AL240</f>
        <v>#DIV/0!</v>
      </c>
      <c r="K240" s="53" t="e">
        <f>+$C$22*'10 - 2009'!AM240</f>
        <v>#DIV/0!</v>
      </c>
      <c r="L240" s="53" t="e">
        <f>+$C$22*'10 - 2009'!AN240</f>
        <v>#DIV/0!</v>
      </c>
      <c r="M240" s="53" t="e">
        <f>+$C$22*'10 - 2009'!AO240</f>
        <v>#DIV/0!</v>
      </c>
      <c r="N240" s="53" t="e">
        <f>+$C$22*'10 - 2009'!AP240</f>
        <v>#DIV/0!</v>
      </c>
      <c r="O240" s="53" t="e">
        <f>+$C$22*'10 - 2009'!AQ240</f>
        <v>#DIV/0!</v>
      </c>
      <c r="P240" s="53" t="e">
        <f>+$C$22*'10 - 2009'!AR240</f>
        <v>#DIV/0!</v>
      </c>
      <c r="Q240" s="53" t="e">
        <f>+$C$22*'10 - 2009'!AS240</f>
        <v>#DIV/0!</v>
      </c>
      <c r="R240" s="53" t="e">
        <f>+$C$22*'10 - 2009'!AT240</f>
        <v>#DIV/0!</v>
      </c>
      <c r="S240" s="53" t="e">
        <f>+$C$22*'10 - 2009'!AU240</f>
        <v>#DIV/0!</v>
      </c>
      <c r="T240" s="53" t="e">
        <f>+$C$22*'10 - 2009'!AV240</f>
        <v>#DIV/0!</v>
      </c>
      <c r="U240" s="53" t="e">
        <f>+$C$22*'10 - 2009'!AW240</f>
        <v>#DIV/0!</v>
      </c>
      <c r="V240" s="53" t="e">
        <f>+$C$22*'10 - 2009'!AX240</f>
        <v>#DIV/0!</v>
      </c>
      <c r="W240" s="53" t="e">
        <f>+$C$22*'10 - 2009'!AY240</f>
        <v>#DIV/0!</v>
      </c>
      <c r="X240" s="53" t="e">
        <f>+$C$22*'10 - 2009'!AZ240</f>
        <v>#DIV/0!</v>
      </c>
      <c r="Y240" s="53" t="e">
        <f>+$C$22*'10 - 2009'!BA240</f>
        <v>#DIV/0!</v>
      </c>
      <c r="Z240" s="53" t="e">
        <f>+$C$22*'10 - 2009'!BB240</f>
        <v>#DIV/0!</v>
      </c>
      <c r="AA240" s="53" t="e">
        <f>+$C$22*'10 - 2009'!BC240</f>
        <v>#DIV/0!</v>
      </c>
      <c r="AB240" s="53" t="e">
        <f>+$C$22*'10 - 2009'!BD240</f>
        <v>#DIV/0!</v>
      </c>
      <c r="AC240" s="53" t="e">
        <f>+$C$22*'10 - 2009'!BE240</f>
        <v>#DIV/0!</v>
      </c>
      <c r="AD240" s="53" t="e">
        <f>+$C$22*'10 - 2009'!BF240</f>
        <v>#DIV/0!</v>
      </c>
      <c r="AE240" s="53" t="e">
        <f>+$C$22*'10 - 2009'!BG240</f>
        <v>#DIV/0!</v>
      </c>
      <c r="AF240" s="53" t="e">
        <f>+$C$22*'10 - 2009'!BH240</f>
        <v>#DIV/0!</v>
      </c>
      <c r="AG240" s="53" t="e">
        <f>+$C$22*'10 - 2009'!BI240</f>
        <v>#DIV/0!</v>
      </c>
      <c r="AH240" s="53" t="e">
        <f>+$C$22*'10 - 2009'!BJ240</f>
        <v>#DIV/0!</v>
      </c>
      <c r="AI240" s="2"/>
    </row>
    <row r="241" spans="1:35">
      <c r="A241" s="63">
        <v>234</v>
      </c>
      <c r="B241" s="53">
        <f>+'10 - 2009'!B241</f>
        <v>0</v>
      </c>
      <c r="C241" s="53" t="e">
        <f>+'10 - 2009'!AE241/'10 - 2009'!BK241</f>
        <v>#DIV/0!</v>
      </c>
      <c r="D241" s="53" t="e">
        <f>+$C$22*'10 - 2009'!AF241</f>
        <v>#DIV/0!</v>
      </c>
      <c r="E241" s="53" t="e">
        <f>+$C$22*'10 - 2009'!AG241</f>
        <v>#DIV/0!</v>
      </c>
      <c r="F241" s="53" t="e">
        <f>+$C$22*'10 - 2009'!AH241</f>
        <v>#DIV/0!</v>
      </c>
      <c r="G241" s="53" t="e">
        <f>+$C$22*'10 - 2009'!AI241</f>
        <v>#DIV/0!</v>
      </c>
      <c r="H241" s="53" t="e">
        <f>+$C$22*'10 - 2009'!AJ241</f>
        <v>#DIV/0!</v>
      </c>
      <c r="I241" s="53" t="e">
        <f>+$C$22*'10 - 2009'!AK241</f>
        <v>#DIV/0!</v>
      </c>
      <c r="J241" s="53" t="e">
        <f>+$C$22*'10 - 2009'!AL241</f>
        <v>#DIV/0!</v>
      </c>
      <c r="K241" s="53" t="e">
        <f>+$C$22*'10 - 2009'!AM241</f>
        <v>#DIV/0!</v>
      </c>
      <c r="L241" s="53" t="e">
        <f>+$C$22*'10 - 2009'!AN241</f>
        <v>#DIV/0!</v>
      </c>
      <c r="M241" s="53" t="e">
        <f>+$C$22*'10 - 2009'!AO241</f>
        <v>#DIV/0!</v>
      </c>
      <c r="N241" s="53" t="e">
        <f>+$C$22*'10 - 2009'!AP241</f>
        <v>#DIV/0!</v>
      </c>
      <c r="O241" s="53" t="e">
        <f>+$C$22*'10 - 2009'!AQ241</f>
        <v>#DIV/0!</v>
      </c>
      <c r="P241" s="53" t="e">
        <f>+$C$22*'10 - 2009'!AR241</f>
        <v>#DIV/0!</v>
      </c>
      <c r="Q241" s="53" t="e">
        <f>+$C$22*'10 - 2009'!AS241</f>
        <v>#DIV/0!</v>
      </c>
      <c r="R241" s="53" t="e">
        <f>+$C$22*'10 - 2009'!AT241</f>
        <v>#DIV/0!</v>
      </c>
      <c r="S241" s="53" t="e">
        <f>+$C$22*'10 - 2009'!AU241</f>
        <v>#DIV/0!</v>
      </c>
      <c r="T241" s="53" t="e">
        <f>+$C$22*'10 - 2009'!AV241</f>
        <v>#DIV/0!</v>
      </c>
      <c r="U241" s="53" t="e">
        <f>+$C$22*'10 - 2009'!AW241</f>
        <v>#DIV/0!</v>
      </c>
      <c r="V241" s="53" t="e">
        <f>+$C$22*'10 - 2009'!AX241</f>
        <v>#DIV/0!</v>
      </c>
      <c r="W241" s="53" t="e">
        <f>+$C$22*'10 - 2009'!AY241</f>
        <v>#DIV/0!</v>
      </c>
      <c r="X241" s="53" t="e">
        <f>+$C$22*'10 - 2009'!AZ241</f>
        <v>#DIV/0!</v>
      </c>
      <c r="Y241" s="53" t="e">
        <f>+$C$22*'10 - 2009'!BA241</f>
        <v>#DIV/0!</v>
      </c>
      <c r="Z241" s="53" t="e">
        <f>+$C$22*'10 - 2009'!BB241</f>
        <v>#DIV/0!</v>
      </c>
      <c r="AA241" s="53" t="e">
        <f>+$C$22*'10 - 2009'!BC241</f>
        <v>#DIV/0!</v>
      </c>
      <c r="AB241" s="53" t="e">
        <f>+$C$22*'10 - 2009'!BD241</f>
        <v>#DIV/0!</v>
      </c>
      <c r="AC241" s="53" t="e">
        <f>+$C$22*'10 - 2009'!BE241</f>
        <v>#DIV/0!</v>
      </c>
      <c r="AD241" s="53" t="e">
        <f>+$C$22*'10 - 2009'!BF241</f>
        <v>#DIV/0!</v>
      </c>
      <c r="AE241" s="53" t="e">
        <f>+$C$22*'10 - 2009'!BG241</f>
        <v>#DIV/0!</v>
      </c>
      <c r="AF241" s="53" t="e">
        <f>+$C$22*'10 - 2009'!BH241</f>
        <v>#DIV/0!</v>
      </c>
      <c r="AG241" s="53" t="e">
        <f>+$C$22*'10 - 2009'!BI241</f>
        <v>#DIV/0!</v>
      </c>
      <c r="AH241" s="53" t="e">
        <f>+$C$22*'10 - 2009'!BJ241</f>
        <v>#DIV/0!</v>
      </c>
      <c r="AI241" s="2"/>
    </row>
    <row r="242" spans="1:35">
      <c r="A242" s="63">
        <v>235</v>
      </c>
      <c r="B242" s="53">
        <f>+'10 - 2009'!B242</f>
        <v>0</v>
      </c>
      <c r="C242" s="53" t="e">
        <f>+'10 - 2009'!AE242/'10 - 2009'!BK242</f>
        <v>#DIV/0!</v>
      </c>
      <c r="D242" s="53" t="e">
        <f>+$C$22*'10 - 2009'!AF242</f>
        <v>#DIV/0!</v>
      </c>
      <c r="E242" s="53" t="e">
        <f>+$C$22*'10 - 2009'!AG242</f>
        <v>#DIV/0!</v>
      </c>
      <c r="F242" s="53" t="e">
        <f>+$C$22*'10 - 2009'!AH242</f>
        <v>#DIV/0!</v>
      </c>
      <c r="G242" s="53" t="e">
        <f>+$C$22*'10 - 2009'!AI242</f>
        <v>#DIV/0!</v>
      </c>
      <c r="H242" s="53" t="e">
        <f>+$C$22*'10 - 2009'!AJ242</f>
        <v>#DIV/0!</v>
      </c>
      <c r="I242" s="53" t="e">
        <f>+$C$22*'10 - 2009'!AK242</f>
        <v>#DIV/0!</v>
      </c>
      <c r="J242" s="53" t="e">
        <f>+$C$22*'10 - 2009'!AL242</f>
        <v>#DIV/0!</v>
      </c>
      <c r="K242" s="53" t="e">
        <f>+$C$22*'10 - 2009'!AM242</f>
        <v>#DIV/0!</v>
      </c>
      <c r="L242" s="53" t="e">
        <f>+$C$22*'10 - 2009'!AN242</f>
        <v>#DIV/0!</v>
      </c>
      <c r="M242" s="53" t="e">
        <f>+$C$22*'10 - 2009'!AO242</f>
        <v>#DIV/0!</v>
      </c>
      <c r="N242" s="53" t="e">
        <f>+$C$22*'10 - 2009'!AP242</f>
        <v>#DIV/0!</v>
      </c>
      <c r="O242" s="53" t="e">
        <f>+$C$22*'10 - 2009'!AQ242</f>
        <v>#DIV/0!</v>
      </c>
      <c r="P242" s="53" t="e">
        <f>+$C$22*'10 - 2009'!AR242</f>
        <v>#DIV/0!</v>
      </c>
      <c r="Q242" s="53" t="e">
        <f>+$C$22*'10 - 2009'!AS242</f>
        <v>#DIV/0!</v>
      </c>
      <c r="R242" s="53" t="e">
        <f>+$C$22*'10 - 2009'!AT242</f>
        <v>#DIV/0!</v>
      </c>
      <c r="S242" s="53" t="e">
        <f>+$C$22*'10 - 2009'!AU242</f>
        <v>#DIV/0!</v>
      </c>
      <c r="T242" s="53" t="e">
        <f>+$C$22*'10 - 2009'!AV242</f>
        <v>#DIV/0!</v>
      </c>
      <c r="U242" s="53" t="e">
        <f>+$C$22*'10 - 2009'!AW242</f>
        <v>#DIV/0!</v>
      </c>
      <c r="V242" s="53" t="e">
        <f>+$C$22*'10 - 2009'!AX242</f>
        <v>#DIV/0!</v>
      </c>
      <c r="W242" s="53" t="e">
        <f>+$C$22*'10 - 2009'!AY242</f>
        <v>#DIV/0!</v>
      </c>
      <c r="X242" s="53" t="e">
        <f>+$C$22*'10 - 2009'!AZ242</f>
        <v>#DIV/0!</v>
      </c>
      <c r="Y242" s="53" t="e">
        <f>+$C$22*'10 - 2009'!BA242</f>
        <v>#DIV/0!</v>
      </c>
      <c r="Z242" s="53" t="e">
        <f>+$C$22*'10 - 2009'!BB242</f>
        <v>#DIV/0!</v>
      </c>
      <c r="AA242" s="53" t="e">
        <f>+$C$22*'10 - 2009'!BC242</f>
        <v>#DIV/0!</v>
      </c>
      <c r="AB242" s="53" t="e">
        <f>+$C$22*'10 - 2009'!BD242</f>
        <v>#DIV/0!</v>
      </c>
      <c r="AC242" s="53" t="e">
        <f>+$C$22*'10 - 2009'!BE242</f>
        <v>#DIV/0!</v>
      </c>
      <c r="AD242" s="53" t="e">
        <f>+$C$22*'10 - 2009'!BF242</f>
        <v>#DIV/0!</v>
      </c>
      <c r="AE242" s="53" t="e">
        <f>+$C$22*'10 - 2009'!BG242</f>
        <v>#DIV/0!</v>
      </c>
      <c r="AF242" s="53" t="e">
        <f>+$C$22*'10 - 2009'!BH242</f>
        <v>#DIV/0!</v>
      </c>
      <c r="AG242" s="53" t="e">
        <f>+$C$22*'10 - 2009'!BI242</f>
        <v>#DIV/0!</v>
      </c>
      <c r="AH242" s="53" t="e">
        <f>+$C$22*'10 - 2009'!BJ242</f>
        <v>#DIV/0!</v>
      </c>
      <c r="AI242" s="2"/>
    </row>
    <row r="243" spans="1:35">
      <c r="A243" s="63">
        <v>236</v>
      </c>
      <c r="B243" s="53">
        <f>+'10 - 2009'!B243</f>
        <v>0</v>
      </c>
      <c r="C243" s="53" t="e">
        <f>+'10 - 2009'!AE243/'10 - 2009'!BK243</f>
        <v>#DIV/0!</v>
      </c>
      <c r="D243" s="53" t="e">
        <f>+$C$22*'10 - 2009'!AF243</f>
        <v>#DIV/0!</v>
      </c>
      <c r="E243" s="53" t="e">
        <f>+$C$22*'10 - 2009'!AG243</f>
        <v>#DIV/0!</v>
      </c>
      <c r="F243" s="53" t="e">
        <f>+$C$22*'10 - 2009'!AH243</f>
        <v>#DIV/0!</v>
      </c>
      <c r="G243" s="53" t="e">
        <f>+$C$22*'10 - 2009'!AI243</f>
        <v>#DIV/0!</v>
      </c>
      <c r="H243" s="53" t="e">
        <f>+$C$22*'10 - 2009'!AJ243</f>
        <v>#DIV/0!</v>
      </c>
      <c r="I243" s="53" t="e">
        <f>+$C$22*'10 - 2009'!AK243</f>
        <v>#DIV/0!</v>
      </c>
      <c r="J243" s="53" t="e">
        <f>+$C$22*'10 - 2009'!AL243</f>
        <v>#DIV/0!</v>
      </c>
      <c r="K243" s="53" t="e">
        <f>+$C$22*'10 - 2009'!AM243</f>
        <v>#DIV/0!</v>
      </c>
      <c r="L243" s="53" t="e">
        <f>+$C$22*'10 - 2009'!AN243</f>
        <v>#DIV/0!</v>
      </c>
      <c r="M243" s="53" t="e">
        <f>+$C$22*'10 - 2009'!AO243</f>
        <v>#DIV/0!</v>
      </c>
      <c r="N243" s="53" t="e">
        <f>+$C$22*'10 - 2009'!AP243</f>
        <v>#DIV/0!</v>
      </c>
      <c r="O243" s="53" t="e">
        <f>+$C$22*'10 - 2009'!AQ243</f>
        <v>#DIV/0!</v>
      </c>
      <c r="P243" s="53" t="e">
        <f>+$C$22*'10 - 2009'!AR243</f>
        <v>#DIV/0!</v>
      </c>
      <c r="Q243" s="53" t="e">
        <f>+$C$22*'10 - 2009'!AS243</f>
        <v>#DIV/0!</v>
      </c>
      <c r="R243" s="53" t="e">
        <f>+$C$22*'10 - 2009'!AT243</f>
        <v>#DIV/0!</v>
      </c>
      <c r="S243" s="53" t="e">
        <f>+$C$22*'10 - 2009'!AU243</f>
        <v>#DIV/0!</v>
      </c>
      <c r="T243" s="53" t="e">
        <f>+$C$22*'10 - 2009'!AV243</f>
        <v>#DIV/0!</v>
      </c>
      <c r="U243" s="53" t="e">
        <f>+$C$22*'10 - 2009'!AW243</f>
        <v>#DIV/0!</v>
      </c>
      <c r="V243" s="53" t="e">
        <f>+$C$22*'10 - 2009'!AX243</f>
        <v>#DIV/0!</v>
      </c>
      <c r="W243" s="53" t="e">
        <f>+$C$22*'10 - 2009'!AY243</f>
        <v>#DIV/0!</v>
      </c>
      <c r="X243" s="53" t="e">
        <f>+$C$22*'10 - 2009'!AZ243</f>
        <v>#DIV/0!</v>
      </c>
      <c r="Y243" s="53" t="e">
        <f>+$C$22*'10 - 2009'!BA243</f>
        <v>#DIV/0!</v>
      </c>
      <c r="Z243" s="53" t="e">
        <f>+$C$22*'10 - 2009'!BB243</f>
        <v>#DIV/0!</v>
      </c>
      <c r="AA243" s="53" t="e">
        <f>+$C$22*'10 - 2009'!BC243</f>
        <v>#DIV/0!</v>
      </c>
      <c r="AB243" s="53" t="e">
        <f>+$C$22*'10 - 2009'!BD243</f>
        <v>#DIV/0!</v>
      </c>
      <c r="AC243" s="53" t="e">
        <f>+$C$22*'10 - 2009'!BE243</f>
        <v>#DIV/0!</v>
      </c>
      <c r="AD243" s="53" t="e">
        <f>+$C$22*'10 - 2009'!BF243</f>
        <v>#DIV/0!</v>
      </c>
      <c r="AE243" s="53" t="e">
        <f>+$C$22*'10 - 2009'!BG243</f>
        <v>#DIV/0!</v>
      </c>
      <c r="AF243" s="53" t="e">
        <f>+$C$22*'10 - 2009'!BH243</f>
        <v>#DIV/0!</v>
      </c>
      <c r="AG243" s="53" t="e">
        <f>+$C$22*'10 - 2009'!BI243</f>
        <v>#DIV/0!</v>
      </c>
      <c r="AH243" s="53" t="e">
        <f>+$C$22*'10 - 2009'!BJ243</f>
        <v>#DIV/0!</v>
      </c>
      <c r="AI243" s="2"/>
    </row>
    <row r="244" spans="1:35">
      <c r="A244" s="63">
        <v>237</v>
      </c>
      <c r="B244" s="53">
        <f>+'10 - 2009'!B244</f>
        <v>0</v>
      </c>
      <c r="C244" s="53" t="e">
        <f>+'10 - 2009'!AE244/'10 - 2009'!BK244</f>
        <v>#DIV/0!</v>
      </c>
      <c r="D244" s="53" t="e">
        <f>+$C$22*'10 - 2009'!AF244</f>
        <v>#DIV/0!</v>
      </c>
      <c r="E244" s="53" t="e">
        <f>+$C$22*'10 - 2009'!AG244</f>
        <v>#DIV/0!</v>
      </c>
      <c r="F244" s="53" t="e">
        <f>+$C$22*'10 - 2009'!AH244</f>
        <v>#DIV/0!</v>
      </c>
      <c r="G244" s="53" t="e">
        <f>+$C$22*'10 - 2009'!AI244</f>
        <v>#DIV/0!</v>
      </c>
      <c r="H244" s="53" t="e">
        <f>+$C$22*'10 - 2009'!AJ244</f>
        <v>#DIV/0!</v>
      </c>
      <c r="I244" s="53" t="e">
        <f>+$C$22*'10 - 2009'!AK244</f>
        <v>#DIV/0!</v>
      </c>
      <c r="J244" s="53" t="e">
        <f>+$C$22*'10 - 2009'!AL244</f>
        <v>#DIV/0!</v>
      </c>
      <c r="K244" s="53" t="e">
        <f>+$C$22*'10 - 2009'!AM244</f>
        <v>#DIV/0!</v>
      </c>
      <c r="L244" s="53" t="e">
        <f>+$C$22*'10 - 2009'!AN244</f>
        <v>#DIV/0!</v>
      </c>
      <c r="M244" s="53" t="e">
        <f>+$C$22*'10 - 2009'!AO244</f>
        <v>#DIV/0!</v>
      </c>
      <c r="N244" s="53" t="e">
        <f>+$C$22*'10 - 2009'!AP244</f>
        <v>#DIV/0!</v>
      </c>
      <c r="O244" s="53" t="e">
        <f>+$C$22*'10 - 2009'!AQ244</f>
        <v>#DIV/0!</v>
      </c>
      <c r="P244" s="53" t="e">
        <f>+$C$22*'10 - 2009'!AR244</f>
        <v>#DIV/0!</v>
      </c>
      <c r="Q244" s="53" t="e">
        <f>+$C$22*'10 - 2009'!AS244</f>
        <v>#DIV/0!</v>
      </c>
      <c r="R244" s="53" t="e">
        <f>+$C$22*'10 - 2009'!AT244</f>
        <v>#DIV/0!</v>
      </c>
      <c r="S244" s="53" t="e">
        <f>+$C$22*'10 - 2009'!AU244</f>
        <v>#DIV/0!</v>
      </c>
      <c r="T244" s="53" t="e">
        <f>+$C$22*'10 - 2009'!AV244</f>
        <v>#DIV/0!</v>
      </c>
      <c r="U244" s="53" t="e">
        <f>+$C$22*'10 - 2009'!AW244</f>
        <v>#DIV/0!</v>
      </c>
      <c r="V244" s="53" t="e">
        <f>+$C$22*'10 - 2009'!AX244</f>
        <v>#DIV/0!</v>
      </c>
      <c r="W244" s="53" t="e">
        <f>+$C$22*'10 - 2009'!AY244</f>
        <v>#DIV/0!</v>
      </c>
      <c r="X244" s="53" t="e">
        <f>+$C$22*'10 - 2009'!AZ244</f>
        <v>#DIV/0!</v>
      </c>
      <c r="Y244" s="53" t="e">
        <f>+$C$22*'10 - 2009'!BA244</f>
        <v>#DIV/0!</v>
      </c>
      <c r="Z244" s="53" t="e">
        <f>+$C$22*'10 - 2009'!BB244</f>
        <v>#DIV/0!</v>
      </c>
      <c r="AA244" s="53" t="e">
        <f>+$C$22*'10 - 2009'!BC244</f>
        <v>#DIV/0!</v>
      </c>
      <c r="AB244" s="53" t="e">
        <f>+$C$22*'10 - 2009'!BD244</f>
        <v>#DIV/0!</v>
      </c>
      <c r="AC244" s="53" t="e">
        <f>+$C$22*'10 - 2009'!BE244</f>
        <v>#DIV/0!</v>
      </c>
      <c r="AD244" s="53" t="e">
        <f>+$C$22*'10 - 2009'!BF244</f>
        <v>#DIV/0!</v>
      </c>
      <c r="AE244" s="53" t="e">
        <f>+$C$22*'10 - 2009'!BG244</f>
        <v>#DIV/0!</v>
      </c>
      <c r="AF244" s="53" t="e">
        <f>+$C$22*'10 - 2009'!BH244</f>
        <v>#DIV/0!</v>
      </c>
      <c r="AG244" s="53" t="e">
        <f>+$C$22*'10 - 2009'!BI244</f>
        <v>#DIV/0!</v>
      </c>
      <c r="AH244" s="53" t="e">
        <f>+$C$22*'10 - 2009'!BJ244</f>
        <v>#DIV/0!</v>
      </c>
      <c r="AI244" s="2"/>
    </row>
    <row r="245" spans="1:35">
      <c r="A245" s="63">
        <v>238</v>
      </c>
      <c r="B245" s="53">
        <f>+'10 - 2009'!B245</f>
        <v>0</v>
      </c>
      <c r="C245" s="53" t="e">
        <f>+'10 - 2009'!AE245/'10 - 2009'!BK245</f>
        <v>#DIV/0!</v>
      </c>
      <c r="D245" s="53" t="e">
        <f>+$C$22*'10 - 2009'!AF245</f>
        <v>#DIV/0!</v>
      </c>
      <c r="E245" s="53" t="e">
        <f>+$C$22*'10 - 2009'!AG245</f>
        <v>#DIV/0!</v>
      </c>
      <c r="F245" s="53" t="e">
        <f>+$C$22*'10 - 2009'!AH245</f>
        <v>#DIV/0!</v>
      </c>
      <c r="G245" s="53" t="e">
        <f>+$C$22*'10 - 2009'!AI245</f>
        <v>#DIV/0!</v>
      </c>
      <c r="H245" s="53" t="e">
        <f>+$C$22*'10 - 2009'!AJ245</f>
        <v>#DIV/0!</v>
      </c>
      <c r="I245" s="53" t="e">
        <f>+$C$22*'10 - 2009'!AK245</f>
        <v>#DIV/0!</v>
      </c>
      <c r="J245" s="53" t="e">
        <f>+$C$22*'10 - 2009'!AL245</f>
        <v>#DIV/0!</v>
      </c>
      <c r="K245" s="53" t="e">
        <f>+$C$22*'10 - 2009'!AM245</f>
        <v>#DIV/0!</v>
      </c>
      <c r="L245" s="53" t="e">
        <f>+$C$22*'10 - 2009'!AN245</f>
        <v>#DIV/0!</v>
      </c>
      <c r="M245" s="53" t="e">
        <f>+$C$22*'10 - 2009'!AO245</f>
        <v>#DIV/0!</v>
      </c>
      <c r="N245" s="53" t="e">
        <f>+$C$22*'10 - 2009'!AP245</f>
        <v>#DIV/0!</v>
      </c>
      <c r="O245" s="53" t="e">
        <f>+$C$22*'10 - 2009'!AQ245</f>
        <v>#DIV/0!</v>
      </c>
      <c r="P245" s="53" t="e">
        <f>+$C$22*'10 - 2009'!AR245</f>
        <v>#DIV/0!</v>
      </c>
      <c r="Q245" s="53" t="e">
        <f>+$C$22*'10 - 2009'!AS245</f>
        <v>#DIV/0!</v>
      </c>
      <c r="R245" s="53" t="e">
        <f>+$C$22*'10 - 2009'!AT245</f>
        <v>#DIV/0!</v>
      </c>
      <c r="S245" s="53" t="e">
        <f>+$C$22*'10 - 2009'!AU245</f>
        <v>#DIV/0!</v>
      </c>
      <c r="T245" s="53" t="e">
        <f>+$C$22*'10 - 2009'!AV245</f>
        <v>#DIV/0!</v>
      </c>
      <c r="U245" s="53" t="e">
        <f>+$C$22*'10 - 2009'!AW245</f>
        <v>#DIV/0!</v>
      </c>
      <c r="V245" s="53" t="e">
        <f>+$C$22*'10 - 2009'!AX245</f>
        <v>#DIV/0!</v>
      </c>
      <c r="W245" s="53" t="e">
        <f>+$C$22*'10 - 2009'!AY245</f>
        <v>#DIV/0!</v>
      </c>
      <c r="X245" s="53" t="e">
        <f>+$C$22*'10 - 2009'!AZ245</f>
        <v>#DIV/0!</v>
      </c>
      <c r="Y245" s="53" t="e">
        <f>+$C$22*'10 - 2009'!BA245</f>
        <v>#DIV/0!</v>
      </c>
      <c r="Z245" s="53" t="e">
        <f>+$C$22*'10 - 2009'!BB245</f>
        <v>#DIV/0!</v>
      </c>
      <c r="AA245" s="53" t="e">
        <f>+$C$22*'10 - 2009'!BC245</f>
        <v>#DIV/0!</v>
      </c>
      <c r="AB245" s="53" t="e">
        <f>+$C$22*'10 - 2009'!BD245</f>
        <v>#DIV/0!</v>
      </c>
      <c r="AC245" s="53" t="e">
        <f>+$C$22*'10 - 2009'!BE245</f>
        <v>#DIV/0!</v>
      </c>
      <c r="AD245" s="53" t="e">
        <f>+$C$22*'10 - 2009'!BF245</f>
        <v>#DIV/0!</v>
      </c>
      <c r="AE245" s="53" t="e">
        <f>+$C$22*'10 - 2009'!BG245</f>
        <v>#DIV/0!</v>
      </c>
      <c r="AF245" s="53" t="e">
        <f>+$C$22*'10 - 2009'!BH245</f>
        <v>#DIV/0!</v>
      </c>
      <c r="AG245" s="53" t="e">
        <f>+$C$22*'10 - 2009'!BI245</f>
        <v>#DIV/0!</v>
      </c>
      <c r="AH245" s="53" t="e">
        <f>+$C$22*'10 - 2009'!BJ245</f>
        <v>#DIV/0!</v>
      </c>
      <c r="AI245" s="2"/>
    </row>
    <row r="246" spans="1:35">
      <c r="A246" s="63">
        <v>239</v>
      </c>
      <c r="B246" s="53">
        <f>+'10 - 2009'!B246</f>
        <v>0</v>
      </c>
      <c r="C246" s="53" t="e">
        <f>+'10 - 2009'!AE246/'10 - 2009'!BK246</f>
        <v>#DIV/0!</v>
      </c>
      <c r="D246" s="53" t="e">
        <f>+$C$22*'10 - 2009'!AF246</f>
        <v>#DIV/0!</v>
      </c>
      <c r="E246" s="53" t="e">
        <f>+$C$22*'10 - 2009'!AG246</f>
        <v>#DIV/0!</v>
      </c>
      <c r="F246" s="53" t="e">
        <f>+$C$22*'10 - 2009'!AH246</f>
        <v>#DIV/0!</v>
      </c>
      <c r="G246" s="53" t="e">
        <f>+$C$22*'10 - 2009'!AI246</f>
        <v>#DIV/0!</v>
      </c>
      <c r="H246" s="53" t="e">
        <f>+$C$22*'10 - 2009'!AJ246</f>
        <v>#DIV/0!</v>
      </c>
      <c r="I246" s="53" t="e">
        <f>+$C$22*'10 - 2009'!AK246</f>
        <v>#DIV/0!</v>
      </c>
      <c r="J246" s="53" t="e">
        <f>+$C$22*'10 - 2009'!AL246</f>
        <v>#DIV/0!</v>
      </c>
      <c r="K246" s="53" t="e">
        <f>+$C$22*'10 - 2009'!AM246</f>
        <v>#DIV/0!</v>
      </c>
      <c r="L246" s="53" t="e">
        <f>+$C$22*'10 - 2009'!AN246</f>
        <v>#DIV/0!</v>
      </c>
      <c r="M246" s="53" t="e">
        <f>+$C$22*'10 - 2009'!AO246</f>
        <v>#DIV/0!</v>
      </c>
      <c r="N246" s="53" t="e">
        <f>+$C$22*'10 - 2009'!AP246</f>
        <v>#DIV/0!</v>
      </c>
      <c r="O246" s="53" t="e">
        <f>+$C$22*'10 - 2009'!AQ246</f>
        <v>#DIV/0!</v>
      </c>
      <c r="P246" s="53" t="e">
        <f>+$C$22*'10 - 2009'!AR246</f>
        <v>#DIV/0!</v>
      </c>
      <c r="Q246" s="53" t="e">
        <f>+$C$22*'10 - 2009'!AS246</f>
        <v>#DIV/0!</v>
      </c>
      <c r="R246" s="53" t="e">
        <f>+$C$22*'10 - 2009'!AT246</f>
        <v>#DIV/0!</v>
      </c>
      <c r="S246" s="53" t="e">
        <f>+$C$22*'10 - 2009'!AU246</f>
        <v>#DIV/0!</v>
      </c>
      <c r="T246" s="53" t="e">
        <f>+$C$22*'10 - 2009'!AV246</f>
        <v>#DIV/0!</v>
      </c>
      <c r="U246" s="53" t="e">
        <f>+$C$22*'10 - 2009'!AW246</f>
        <v>#DIV/0!</v>
      </c>
      <c r="V246" s="53" t="e">
        <f>+$C$22*'10 - 2009'!AX246</f>
        <v>#DIV/0!</v>
      </c>
      <c r="W246" s="53" t="e">
        <f>+$C$22*'10 - 2009'!AY246</f>
        <v>#DIV/0!</v>
      </c>
      <c r="X246" s="53" t="e">
        <f>+$C$22*'10 - 2009'!AZ246</f>
        <v>#DIV/0!</v>
      </c>
      <c r="Y246" s="53" t="e">
        <f>+$C$22*'10 - 2009'!BA246</f>
        <v>#DIV/0!</v>
      </c>
      <c r="Z246" s="53" t="e">
        <f>+$C$22*'10 - 2009'!BB246</f>
        <v>#DIV/0!</v>
      </c>
      <c r="AA246" s="53" t="e">
        <f>+$C$22*'10 - 2009'!BC246</f>
        <v>#DIV/0!</v>
      </c>
      <c r="AB246" s="53" t="e">
        <f>+$C$22*'10 - 2009'!BD246</f>
        <v>#DIV/0!</v>
      </c>
      <c r="AC246" s="53" t="e">
        <f>+$C$22*'10 - 2009'!BE246</f>
        <v>#DIV/0!</v>
      </c>
      <c r="AD246" s="53" t="e">
        <f>+$C$22*'10 - 2009'!BF246</f>
        <v>#DIV/0!</v>
      </c>
      <c r="AE246" s="53" t="e">
        <f>+$C$22*'10 - 2009'!BG246</f>
        <v>#DIV/0!</v>
      </c>
      <c r="AF246" s="53" t="e">
        <f>+$C$22*'10 - 2009'!BH246</f>
        <v>#DIV/0!</v>
      </c>
      <c r="AG246" s="53" t="e">
        <f>+$C$22*'10 - 2009'!BI246</f>
        <v>#DIV/0!</v>
      </c>
      <c r="AH246" s="53" t="e">
        <f>+$C$22*'10 - 2009'!BJ246</f>
        <v>#DIV/0!</v>
      </c>
      <c r="AI246" s="2"/>
    </row>
    <row r="247" spans="1:35">
      <c r="A247" s="63">
        <v>240</v>
      </c>
      <c r="B247" s="53">
        <f>+'10 - 2009'!B247</f>
        <v>0</v>
      </c>
      <c r="C247" s="53" t="e">
        <f>+'10 - 2009'!AE247/'10 - 2009'!BK247</f>
        <v>#DIV/0!</v>
      </c>
      <c r="D247" s="53" t="e">
        <f>+$C$22*'10 - 2009'!AF247</f>
        <v>#DIV/0!</v>
      </c>
      <c r="E247" s="53" t="e">
        <f>+$C$22*'10 - 2009'!AG247</f>
        <v>#DIV/0!</v>
      </c>
      <c r="F247" s="53" t="e">
        <f>+$C$22*'10 - 2009'!AH247</f>
        <v>#DIV/0!</v>
      </c>
      <c r="G247" s="53" t="e">
        <f>+$C$22*'10 - 2009'!AI247</f>
        <v>#DIV/0!</v>
      </c>
      <c r="H247" s="53" t="e">
        <f>+$C$22*'10 - 2009'!AJ247</f>
        <v>#DIV/0!</v>
      </c>
      <c r="I247" s="53" t="e">
        <f>+$C$22*'10 - 2009'!AK247</f>
        <v>#DIV/0!</v>
      </c>
      <c r="J247" s="53" t="e">
        <f>+$C$22*'10 - 2009'!AL247</f>
        <v>#DIV/0!</v>
      </c>
      <c r="K247" s="53" t="e">
        <f>+$C$22*'10 - 2009'!AM247</f>
        <v>#DIV/0!</v>
      </c>
      <c r="L247" s="53" t="e">
        <f>+$C$22*'10 - 2009'!AN247</f>
        <v>#DIV/0!</v>
      </c>
      <c r="M247" s="53" t="e">
        <f>+$C$22*'10 - 2009'!AO247</f>
        <v>#DIV/0!</v>
      </c>
      <c r="N247" s="53" t="e">
        <f>+$C$22*'10 - 2009'!AP247</f>
        <v>#DIV/0!</v>
      </c>
      <c r="O247" s="53" t="e">
        <f>+$C$22*'10 - 2009'!AQ247</f>
        <v>#DIV/0!</v>
      </c>
      <c r="P247" s="53" t="e">
        <f>+$C$22*'10 - 2009'!AR247</f>
        <v>#DIV/0!</v>
      </c>
      <c r="Q247" s="53" t="e">
        <f>+$C$22*'10 - 2009'!AS247</f>
        <v>#DIV/0!</v>
      </c>
      <c r="R247" s="53" t="e">
        <f>+$C$22*'10 - 2009'!AT247</f>
        <v>#DIV/0!</v>
      </c>
      <c r="S247" s="53" t="e">
        <f>+$C$22*'10 - 2009'!AU247</f>
        <v>#DIV/0!</v>
      </c>
      <c r="T247" s="53" t="e">
        <f>+$C$22*'10 - 2009'!AV247</f>
        <v>#DIV/0!</v>
      </c>
      <c r="U247" s="53" t="e">
        <f>+$C$22*'10 - 2009'!AW247</f>
        <v>#DIV/0!</v>
      </c>
      <c r="V247" s="53" t="e">
        <f>+$C$22*'10 - 2009'!AX247</f>
        <v>#DIV/0!</v>
      </c>
      <c r="W247" s="53" t="e">
        <f>+$C$22*'10 - 2009'!AY247</f>
        <v>#DIV/0!</v>
      </c>
      <c r="X247" s="53" t="e">
        <f>+$C$22*'10 - 2009'!AZ247</f>
        <v>#DIV/0!</v>
      </c>
      <c r="Y247" s="53" t="e">
        <f>+$C$22*'10 - 2009'!BA247</f>
        <v>#DIV/0!</v>
      </c>
      <c r="Z247" s="53" t="e">
        <f>+$C$22*'10 - 2009'!BB247</f>
        <v>#DIV/0!</v>
      </c>
      <c r="AA247" s="53" t="e">
        <f>+$C$22*'10 - 2009'!BC247</f>
        <v>#DIV/0!</v>
      </c>
      <c r="AB247" s="53" t="e">
        <f>+$C$22*'10 - 2009'!BD247</f>
        <v>#DIV/0!</v>
      </c>
      <c r="AC247" s="53" t="e">
        <f>+$C$22*'10 - 2009'!BE247</f>
        <v>#DIV/0!</v>
      </c>
      <c r="AD247" s="53" t="e">
        <f>+$C$22*'10 - 2009'!BF247</f>
        <v>#DIV/0!</v>
      </c>
      <c r="AE247" s="53" t="e">
        <f>+$C$22*'10 - 2009'!BG247</f>
        <v>#DIV/0!</v>
      </c>
      <c r="AF247" s="53" t="e">
        <f>+$C$22*'10 - 2009'!BH247</f>
        <v>#DIV/0!</v>
      </c>
      <c r="AG247" s="53" t="e">
        <f>+$C$22*'10 - 2009'!BI247</f>
        <v>#DIV/0!</v>
      </c>
      <c r="AH247" s="53" t="e">
        <f>+$C$22*'10 - 2009'!BJ247</f>
        <v>#DIV/0!</v>
      </c>
      <c r="AI247" s="2"/>
    </row>
    <row r="248" spans="1:35">
      <c r="A248" s="63">
        <v>241</v>
      </c>
      <c r="B248" s="53">
        <f>+'10 - 2009'!B248</f>
        <v>0</v>
      </c>
      <c r="C248" s="53" t="e">
        <f>+'10 - 2009'!AE248/'10 - 2009'!BK248</f>
        <v>#DIV/0!</v>
      </c>
      <c r="D248" s="53" t="e">
        <f>+$C$22*'10 - 2009'!AF248</f>
        <v>#DIV/0!</v>
      </c>
      <c r="E248" s="53" t="e">
        <f>+$C$22*'10 - 2009'!AG248</f>
        <v>#DIV/0!</v>
      </c>
      <c r="F248" s="53" t="e">
        <f>+$C$22*'10 - 2009'!AH248</f>
        <v>#DIV/0!</v>
      </c>
      <c r="G248" s="53" t="e">
        <f>+$C$22*'10 - 2009'!AI248</f>
        <v>#DIV/0!</v>
      </c>
      <c r="H248" s="53" t="e">
        <f>+$C$22*'10 - 2009'!AJ248</f>
        <v>#DIV/0!</v>
      </c>
      <c r="I248" s="53" t="e">
        <f>+$C$22*'10 - 2009'!AK248</f>
        <v>#DIV/0!</v>
      </c>
      <c r="J248" s="53" t="e">
        <f>+$C$22*'10 - 2009'!AL248</f>
        <v>#DIV/0!</v>
      </c>
      <c r="K248" s="53" t="e">
        <f>+$C$22*'10 - 2009'!AM248</f>
        <v>#DIV/0!</v>
      </c>
      <c r="L248" s="53" t="e">
        <f>+$C$22*'10 - 2009'!AN248</f>
        <v>#DIV/0!</v>
      </c>
      <c r="M248" s="53" t="e">
        <f>+$C$22*'10 - 2009'!AO248</f>
        <v>#DIV/0!</v>
      </c>
      <c r="N248" s="53" t="e">
        <f>+$C$22*'10 - 2009'!AP248</f>
        <v>#DIV/0!</v>
      </c>
      <c r="O248" s="53" t="e">
        <f>+$C$22*'10 - 2009'!AQ248</f>
        <v>#DIV/0!</v>
      </c>
      <c r="P248" s="53" t="e">
        <f>+$C$22*'10 - 2009'!AR248</f>
        <v>#DIV/0!</v>
      </c>
      <c r="Q248" s="53" t="e">
        <f>+$C$22*'10 - 2009'!AS248</f>
        <v>#DIV/0!</v>
      </c>
      <c r="R248" s="53" t="e">
        <f>+$C$22*'10 - 2009'!AT248</f>
        <v>#DIV/0!</v>
      </c>
      <c r="S248" s="53" t="e">
        <f>+$C$22*'10 - 2009'!AU248</f>
        <v>#DIV/0!</v>
      </c>
      <c r="T248" s="53" t="e">
        <f>+$C$22*'10 - 2009'!AV248</f>
        <v>#DIV/0!</v>
      </c>
      <c r="U248" s="53" t="e">
        <f>+$C$22*'10 - 2009'!AW248</f>
        <v>#DIV/0!</v>
      </c>
      <c r="V248" s="53" t="e">
        <f>+$C$22*'10 - 2009'!AX248</f>
        <v>#DIV/0!</v>
      </c>
      <c r="W248" s="53" t="e">
        <f>+$C$22*'10 - 2009'!AY248</f>
        <v>#DIV/0!</v>
      </c>
      <c r="X248" s="53" t="e">
        <f>+$C$22*'10 - 2009'!AZ248</f>
        <v>#DIV/0!</v>
      </c>
      <c r="Y248" s="53" t="e">
        <f>+$C$22*'10 - 2009'!BA248</f>
        <v>#DIV/0!</v>
      </c>
      <c r="Z248" s="53" t="e">
        <f>+$C$22*'10 - 2009'!BB248</f>
        <v>#DIV/0!</v>
      </c>
      <c r="AA248" s="53" t="e">
        <f>+$C$22*'10 - 2009'!BC248</f>
        <v>#DIV/0!</v>
      </c>
      <c r="AB248" s="53" t="e">
        <f>+$C$22*'10 - 2009'!BD248</f>
        <v>#DIV/0!</v>
      </c>
      <c r="AC248" s="53" t="e">
        <f>+$C$22*'10 - 2009'!BE248</f>
        <v>#DIV/0!</v>
      </c>
      <c r="AD248" s="53" t="e">
        <f>+$C$22*'10 - 2009'!BF248</f>
        <v>#DIV/0!</v>
      </c>
      <c r="AE248" s="53" t="e">
        <f>+$C$22*'10 - 2009'!BG248</f>
        <v>#DIV/0!</v>
      </c>
      <c r="AF248" s="53" t="e">
        <f>+$C$22*'10 - 2009'!BH248</f>
        <v>#DIV/0!</v>
      </c>
      <c r="AG248" s="53" t="e">
        <f>+$C$22*'10 - 2009'!BI248</f>
        <v>#DIV/0!</v>
      </c>
      <c r="AH248" s="53" t="e">
        <f>+$C$22*'10 - 2009'!BJ248</f>
        <v>#DIV/0!</v>
      </c>
      <c r="AI248" s="2"/>
    </row>
    <row r="249" spans="1:35">
      <c r="A249" s="63">
        <v>242</v>
      </c>
      <c r="B249" s="53">
        <f>+'10 - 2009'!B249</f>
        <v>0</v>
      </c>
      <c r="C249" s="53" t="e">
        <f>+'10 - 2009'!AE249/'10 - 2009'!BK249</f>
        <v>#DIV/0!</v>
      </c>
      <c r="D249" s="53" t="e">
        <f>+$C$22*'10 - 2009'!AF249</f>
        <v>#DIV/0!</v>
      </c>
      <c r="E249" s="53" t="e">
        <f>+$C$22*'10 - 2009'!AG249</f>
        <v>#DIV/0!</v>
      </c>
      <c r="F249" s="53" t="e">
        <f>+$C$22*'10 - 2009'!AH249</f>
        <v>#DIV/0!</v>
      </c>
      <c r="G249" s="53" t="e">
        <f>+$C$22*'10 - 2009'!AI249</f>
        <v>#DIV/0!</v>
      </c>
      <c r="H249" s="53" t="e">
        <f>+$C$22*'10 - 2009'!AJ249</f>
        <v>#DIV/0!</v>
      </c>
      <c r="I249" s="53" t="e">
        <f>+$C$22*'10 - 2009'!AK249</f>
        <v>#DIV/0!</v>
      </c>
      <c r="J249" s="53" t="e">
        <f>+$C$22*'10 - 2009'!AL249</f>
        <v>#DIV/0!</v>
      </c>
      <c r="K249" s="53" t="e">
        <f>+$C$22*'10 - 2009'!AM249</f>
        <v>#DIV/0!</v>
      </c>
      <c r="L249" s="53" t="e">
        <f>+$C$22*'10 - 2009'!AN249</f>
        <v>#DIV/0!</v>
      </c>
      <c r="M249" s="53" t="e">
        <f>+$C$22*'10 - 2009'!AO249</f>
        <v>#DIV/0!</v>
      </c>
      <c r="N249" s="53" t="e">
        <f>+$C$22*'10 - 2009'!AP249</f>
        <v>#DIV/0!</v>
      </c>
      <c r="O249" s="53" t="e">
        <f>+$C$22*'10 - 2009'!AQ249</f>
        <v>#DIV/0!</v>
      </c>
      <c r="P249" s="53" t="e">
        <f>+$C$22*'10 - 2009'!AR249</f>
        <v>#DIV/0!</v>
      </c>
      <c r="Q249" s="53" t="e">
        <f>+$C$22*'10 - 2009'!AS249</f>
        <v>#DIV/0!</v>
      </c>
      <c r="R249" s="53" t="e">
        <f>+$C$22*'10 - 2009'!AT249</f>
        <v>#DIV/0!</v>
      </c>
      <c r="S249" s="53" t="e">
        <f>+$C$22*'10 - 2009'!AU249</f>
        <v>#DIV/0!</v>
      </c>
      <c r="T249" s="53" t="e">
        <f>+$C$22*'10 - 2009'!AV249</f>
        <v>#DIV/0!</v>
      </c>
      <c r="U249" s="53" t="e">
        <f>+$C$22*'10 - 2009'!AW249</f>
        <v>#DIV/0!</v>
      </c>
      <c r="V249" s="53" t="e">
        <f>+$C$22*'10 - 2009'!AX249</f>
        <v>#DIV/0!</v>
      </c>
      <c r="W249" s="53" t="e">
        <f>+$C$22*'10 - 2009'!AY249</f>
        <v>#DIV/0!</v>
      </c>
      <c r="X249" s="53" t="e">
        <f>+$C$22*'10 - 2009'!AZ249</f>
        <v>#DIV/0!</v>
      </c>
      <c r="Y249" s="53" t="e">
        <f>+$C$22*'10 - 2009'!BA249</f>
        <v>#DIV/0!</v>
      </c>
      <c r="Z249" s="53" t="e">
        <f>+$C$22*'10 - 2009'!BB249</f>
        <v>#DIV/0!</v>
      </c>
      <c r="AA249" s="53" t="e">
        <f>+$C$22*'10 - 2009'!BC249</f>
        <v>#DIV/0!</v>
      </c>
      <c r="AB249" s="53" t="e">
        <f>+$C$22*'10 - 2009'!BD249</f>
        <v>#DIV/0!</v>
      </c>
      <c r="AC249" s="53" t="e">
        <f>+$C$22*'10 - 2009'!BE249</f>
        <v>#DIV/0!</v>
      </c>
      <c r="AD249" s="53" t="e">
        <f>+$C$22*'10 - 2009'!BF249</f>
        <v>#DIV/0!</v>
      </c>
      <c r="AE249" s="53" t="e">
        <f>+$C$22*'10 - 2009'!BG249</f>
        <v>#DIV/0!</v>
      </c>
      <c r="AF249" s="53" t="e">
        <f>+$C$22*'10 - 2009'!BH249</f>
        <v>#DIV/0!</v>
      </c>
      <c r="AG249" s="53" t="e">
        <f>+$C$22*'10 - 2009'!BI249</f>
        <v>#DIV/0!</v>
      </c>
      <c r="AH249" s="53" t="e">
        <f>+$C$22*'10 - 2009'!BJ249</f>
        <v>#DIV/0!</v>
      </c>
      <c r="AI249" s="2"/>
    </row>
    <row r="250" spans="1:35">
      <c r="A250" s="63">
        <v>243</v>
      </c>
      <c r="B250" s="53">
        <f>+'10 - 2009'!B250</f>
        <v>0</v>
      </c>
      <c r="C250" s="53" t="e">
        <f>+'10 - 2009'!AE250/'10 - 2009'!BK250</f>
        <v>#DIV/0!</v>
      </c>
      <c r="D250" s="53" t="e">
        <f>+$C$22*'10 - 2009'!AF250</f>
        <v>#DIV/0!</v>
      </c>
      <c r="E250" s="53" t="e">
        <f>+$C$22*'10 - 2009'!AG250</f>
        <v>#DIV/0!</v>
      </c>
      <c r="F250" s="53" t="e">
        <f>+$C$22*'10 - 2009'!AH250</f>
        <v>#DIV/0!</v>
      </c>
      <c r="G250" s="53" t="e">
        <f>+$C$22*'10 - 2009'!AI250</f>
        <v>#DIV/0!</v>
      </c>
      <c r="H250" s="53" t="e">
        <f>+$C$22*'10 - 2009'!AJ250</f>
        <v>#DIV/0!</v>
      </c>
      <c r="I250" s="53" t="e">
        <f>+$C$22*'10 - 2009'!AK250</f>
        <v>#DIV/0!</v>
      </c>
      <c r="J250" s="53" t="e">
        <f>+$C$22*'10 - 2009'!AL250</f>
        <v>#DIV/0!</v>
      </c>
      <c r="K250" s="53" t="e">
        <f>+$C$22*'10 - 2009'!AM250</f>
        <v>#DIV/0!</v>
      </c>
      <c r="L250" s="53" t="e">
        <f>+$C$22*'10 - 2009'!AN250</f>
        <v>#DIV/0!</v>
      </c>
      <c r="M250" s="53" t="e">
        <f>+$C$22*'10 - 2009'!AO250</f>
        <v>#DIV/0!</v>
      </c>
      <c r="N250" s="53" t="e">
        <f>+$C$22*'10 - 2009'!AP250</f>
        <v>#DIV/0!</v>
      </c>
      <c r="O250" s="53" t="e">
        <f>+$C$22*'10 - 2009'!AQ250</f>
        <v>#DIV/0!</v>
      </c>
      <c r="P250" s="53" t="e">
        <f>+$C$22*'10 - 2009'!AR250</f>
        <v>#DIV/0!</v>
      </c>
      <c r="Q250" s="53" t="e">
        <f>+$C$22*'10 - 2009'!AS250</f>
        <v>#DIV/0!</v>
      </c>
      <c r="R250" s="53" t="e">
        <f>+$C$22*'10 - 2009'!AT250</f>
        <v>#DIV/0!</v>
      </c>
      <c r="S250" s="53" t="e">
        <f>+$C$22*'10 - 2009'!AU250</f>
        <v>#DIV/0!</v>
      </c>
      <c r="T250" s="53" t="e">
        <f>+$C$22*'10 - 2009'!AV250</f>
        <v>#DIV/0!</v>
      </c>
      <c r="U250" s="53" t="e">
        <f>+$C$22*'10 - 2009'!AW250</f>
        <v>#DIV/0!</v>
      </c>
      <c r="V250" s="53" t="e">
        <f>+$C$22*'10 - 2009'!AX250</f>
        <v>#DIV/0!</v>
      </c>
      <c r="W250" s="53" t="e">
        <f>+$C$22*'10 - 2009'!AY250</f>
        <v>#DIV/0!</v>
      </c>
      <c r="X250" s="53" t="e">
        <f>+$C$22*'10 - 2009'!AZ250</f>
        <v>#DIV/0!</v>
      </c>
      <c r="Y250" s="53" t="e">
        <f>+$C$22*'10 - 2009'!BA250</f>
        <v>#DIV/0!</v>
      </c>
      <c r="Z250" s="53" t="e">
        <f>+$C$22*'10 - 2009'!BB250</f>
        <v>#DIV/0!</v>
      </c>
      <c r="AA250" s="53" t="e">
        <f>+$C$22*'10 - 2009'!BC250</f>
        <v>#DIV/0!</v>
      </c>
      <c r="AB250" s="53" t="e">
        <f>+$C$22*'10 - 2009'!BD250</f>
        <v>#DIV/0!</v>
      </c>
      <c r="AC250" s="53" t="e">
        <f>+$C$22*'10 - 2009'!BE250</f>
        <v>#DIV/0!</v>
      </c>
      <c r="AD250" s="53" t="e">
        <f>+$C$22*'10 - 2009'!BF250</f>
        <v>#DIV/0!</v>
      </c>
      <c r="AE250" s="53" t="e">
        <f>+$C$22*'10 - 2009'!BG250</f>
        <v>#DIV/0!</v>
      </c>
      <c r="AF250" s="53" t="e">
        <f>+$C$22*'10 - 2009'!BH250</f>
        <v>#DIV/0!</v>
      </c>
      <c r="AG250" s="53" t="e">
        <f>+$C$22*'10 - 2009'!BI250</f>
        <v>#DIV/0!</v>
      </c>
      <c r="AH250" s="53" t="e">
        <f>+$C$22*'10 - 2009'!BJ250</f>
        <v>#DIV/0!</v>
      </c>
      <c r="AI250" s="2"/>
    </row>
    <row r="251" spans="1:35">
      <c r="A251" s="63">
        <v>244</v>
      </c>
      <c r="B251" s="53">
        <f>+'10 - 2009'!B251</f>
        <v>0</v>
      </c>
      <c r="C251" s="53" t="e">
        <f>+'10 - 2009'!AE251/'10 - 2009'!BK251</f>
        <v>#DIV/0!</v>
      </c>
      <c r="D251" s="53" t="e">
        <f>+$C$22*'10 - 2009'!AF251</f>
        <v>#DIV/0!</v>
      </c>
      <c r="E251" s="53" t="e">
        <f>+$C$22*'10 - 2009'!AG251</f>
        <v>#DIV/0!</v>
      </c>
      <c r="F251" s="53" t="e">
        <f>+$C$22*'10 - 2009'!AH251</f>
        <v>#DIV/0!</v>
      </c>
      <c r="G251" s="53" t="e">
        <f>+$C$22*'10 - 2009'!AI251</f>
        <v>#DIV/0!</v>
      </c>
      <c r="H251" s="53" t="e">
        <f>+$C$22*'10 - 2009'!AJ251</f>
        <v>#DIV/0!</v>
      </c>
      <c r="I251" s="53" t="e">
        <f>+$C$22*'10 - 2009'!AK251</f>
        <v>#DIV/0!</v>
      </c>
      <c r="J251" s="53" t="e">
        <f>+$C$22*'10 - 2009'!AL251</f>
        <v>#DIV/0!</v>
      </c>
      <c r="K251" s="53" t="e">
        <f>+$C$22*'10 - 2009'!AM251</f>
        <v>#DIV/0!</v>
      </c>
      <c r="L251" s="53" t="e">
        <f>+$C$22*'10 - 2009'!AN251</f>
        <v>#DIV/0!</v>
      </c>
      <c r="M251" s="53" t="e">
        <f>+$C$22*'10 - 2009'!AO251</f>
        <v>#DIV/0!</v>
      </c>
      <c r="N251" s="53" t="e">
        <f>+$C$22*'10 - 2009'!AP251</f>
        <v>#DIV/0!</v>
      </c>
      <c r="O251" s="53" t="e">
        <f>+$C$22*'10 - 2009'!AQ251</f>
        <v>#DIV/0!</v>
      </c>
      <c r="P251" s="53" t="e">
        <f>+$C$22*'10 - 2009'!AR251</f>
        <v>#DIV/0!</v>
      </c>
      <c r="Q251" s="53" t="e">
        <f>+$C$22*'10 - 2009'!AS251</f>
        <v>#DIV/0!</v>
      </c>
      <c r="R251" s="53" t="e">
        <f>+$C$22*'10 - 2009'!AT251</f>
        <v>#DIV/0!</v>
      </c>
      <c r="S251" s="53" t="e">
        <f>+$C$22*'10 - 2009'!AU251</f>
        <v>#DIV/0!</v>
      </c>
      <c r="T251" s="53" t="e">
        <f>+$C$22*'10 - 2009'!AV251</f>
        <v>#DIV/0!</v>
      </c>
      <c r="U251" s="53" t="e">
        <f>+$C$22*'10 - 2009'!AW251</f>
        <v>#DIV/0!</v>
      </c>
      <c r="V251" s="53" t="e">
        <f>+$C$22*'10 - 2009'!AX251</f>
        <v>#DIV/0!</v>
      </c>
      <c r="W251" s="53" t="e">
        <f>+$C$22*'10 - 2009'!AY251</f>
        <v>#DIV/0!</v>
      </c>
      <c r="X251" s="53" t="e">
        <f>+$C$22*'10 - 2009'!AZ251</f>
        <v>#DIV/0!</v>
      </c>
      <c r="Y251" s="53" t="e">
        <f>+$C$22*'10 - 2009'!BA251</f>
        <v>#DIV/0!</v>
      </c>
      <c r="Z251" s="53" t="e">
        <f>+$C$22*'10 - 2009'!BB251</f>
        <v>#DIV/0!</v>
      </c>
      <c r="AA251" s="53" t="e">
        <f>+$C$22*'10 - 2009'!BC251</f>
        <v>#DIV/0!</v>
      </c>
      <c r="AB251" s="53" t="e">
        <f>+$C$22*'10 - 2009'!BD251</f>
        <v>#DIV/0!</v>
      </c>
      <c r="AC251" s="53" t="e">
        <f>+$C$22*'10 - 2009'!BE251</f>
        <v>#DIV/0!</v>
      </c>
      <c r="AD251" s="53" t="e">
        <f>+$C$22*'10 - 2009'!BF251</f>
        <v>#DIV/0!</v>
      </c>
      <c r="AE251" s="53" t="e">
        <f>+$C$22*'10 - 2009'!BG251</f>
        <v>#DIV/0!</v>
      </c>
      <c r="AF251" s="53" t="e">
        <f>+$C$22*'10 - 2009'!BH251</f>
        <v>#DIV/0!</v>
      </c>
      <c r="AG251" s="53" t="e">
        <f>+$C$22*'10 - 2009'!BI251</f>
        <v>#DIV/0!</v>
      </c>
      <c r="AH251" s="53" t="e">
        <f>+$C$22*'10 - 2009'!BJ251</f>
        <v>#DIV/0!</v>
      </c>
      <c r="AI251" s="2"/>
    </row>
    <row r="252" spans="1:35">
      <c r="A252" s="63">
        <v>245</v>
      </c>
      <c r="B252" s="53">
        <f>+'10 - 2009'!B252</f>
        <v>0</v>
      </c>
      <c r="C252" s="53" t="e">
        <f>+'10 - 2009'!AE252/'10 - 2009'!BK252</f>
        <v>#DIV/0!</v>
      </c>
      <c r="D252" s="53" t="e">
        <f>+$C$22*'10 - 2009'!AF252</f>
        <v>#DIV/0!</v>
      </c>
      <c r="E252" s="53" t="e">
        <f>+$C$22*'10 - 2009'!AG252</f>
        <v>#DIV/0!</v>
      </c>
      <c r="F252" s="53" t="e">
        <f>+$C$22*'10 - 2009'!AH252</f>
        <v>#DIV/0!</v>
      </c>
      <c r="G252" s="53" t="e">
        <f>+$C$22*'10 - 2009'!AI252</f>
        <v>#DIV/0!</v>
      </c>
      <c r="H252" s="53" t="e">
        <f>+$C$22*'10 - 2009'!AJ252</f>
        <v>#DIV/0!</v>
      </c>
      <c r="I252" s="53" t="e">
        <f>+$C$22*'10 - 2009'!AK252</f>
        <v>#DIV/0!</v>
      </c>
      <c r="J252" s="53" t="e">
        <f>+$C$22*'10 - 2009'!AL252</f>
        <v>#DIV/0!</v>
      </c>
      <c r="K252" s="53" t="e">
        <f>+$C$22*'10 - 2009'!AM252</f>
        <v>#DIV/0!</v>
      </c>
      <c r="L252" s="53" t="e">
        <f>+$C$22*'10 - 2009'!AN252</f>
        <v>#DIV/0!</v>
      </c>
      <c r="M252" s="53" t="e">
        <f>+$C$22*'10 - 2009'!AO252</f>
        <v>#DIV/0!</v>
      </c>
      <c r="N252" s="53" t="e">
        <f>+$C$22*'10 - 2009'!AP252</f>
        <v>#DIV/0!</v>
      </c>
      <c r="O252" s="53" t="e">
        <f>+$C$22*'10 - 2009'!AQ252</f>
        <v>#DIV/0!</v>
      </c>
      <c r="P252" s="53" t="e">
        <f>+$C$22*'10 - 2009'!AR252</f>
        <v>#DIV/0!</v>
      </c>
      <c r="Q252" s="53" t="e">
        <f>+$C$22*'10 - 2009'!AS252</f>
        <v>#DIV/0!</v>
      </c>
      <c r="R252" s="53" t="e">
        <f>+$C$22*'10 - 2009'!AT252</f>
        <v>#DIV/0!</v>
      </c>
      <c r="S252" s="53" t="e">
        <f>+$C$22*'10 - 2009'!AU252</f>
        <v>#DIV/0!</v>
      </c>
      <c r="T252" s="53" t="e">
        <f>+$C$22*'10 - 2009'!AV252</f>
        <v>#DIV/0!</v>
      </c>
      <c r="U252" s="53" t="e">
        <f>+$C$22*'10 - 2009'!AW252</f>
        <v>#DIV/0!</v>
      </c>
      <c r="V252" s="53" t="e">
        <f>+$C$22*'10 - 2009'!AX252</f>
        <v>#DIV/0!</v>
      </c>
      <c r="W252" s="53" t="e">
        <f>+$C$22*'10 - 2009'!AY252</f>
        <v>#DIV/0!</v>
      </c>
      <c r="X252" s="53" t="e">
        <f>+$C$22*'10 - 2009'!AZ252</f>
        <v>#DIV/0!</v>
      </c>
      <c r="Y252" s="53" t="e">
        <f>+$C$22*'10 - 2009'!BA252</f>
        <v>#DIV/0!</v>
      </c>
      <c r="Z252" s="53" t="e">
        <f>+$C$22*'10 - 2009'!BB252</f>
        <v>#DIV/0!</v>
      </c>
      <c r="AA252" s="53" t="e">
        <f>+$C$22*'10 - 2009'!BC252</f>
        <v>#DIV/0!</v>
      </c>
      <c r="AB252" s="53" t="e">
        <f>+$C$22*'10 - 2009'!BD252</f>
        <v>#DIV/0!</v>
      </c>
      <c r="AC252" s="53" t="e">
        <f>+$C$22*'10 - 2009'!BE252</f>
        <v>#DIV/0!</v>
      </c>
      <c r="AD252" s="53" t="e">
        <f>+$C$22*'10 - 2009'!BF252</f>
        <v>#DIV/0!</v>
      </c>
      <c r="AE252" s="53" t="e">
        <f>+$C$22*'10 - 2009'!BG252</f>
        <v>#DIV/0!</v>
      </c>
      <c r="AF252" s="53" t="e">
        <f>+$C$22*'10 - 2009'!BH252</f>
        <v>#DIV/0!</v>
      </c>
      <c r="AG252" s="53" t="e">
        <f>+$C$22*'10 - 2009'!BI252</f>
        <v>#DIV/0!</v>
      </c>
      <c r="AH252" s="53" t="e">
        <f>+$C$22*'10 - 2009'!BJ252</f>
        <v>#DIV/0!</v>
      </c>
      <c r="AI252" s="2"/>
    </row>
    <row r="253" spans="1:35">
      <c r="A253" s="63">
        <v>246</v>
      </c>
      <c r="B253" s="53">
        <f>+'10 - 2009'!B253</f>
        <v>0</v>
      </c>
      <c r="C253" s="53" t="e">
        <f>+'10 - 2009'!AE253/'10 - 2009'!BK253</f>
        <v>#DIV/0!</v>
      </c>
      <c r="D253" s="53" t="e">
        <f>+$C$22*'10 - 2009'!AF253</f>
        <v>#DIV/0!</v>
      </c>
      <c r="E253" s="53" t="e">
        <f>+$C$22*'10 - 2009'!AG253</f>
        <v>#DIV/0!</v>
      </c>
      <c r="F253" s="53" t="e">
        <f>+$C$22*'10 - 2009'!AH253</f>
        <v>#DIV/0!</v>
      </c>
      <c r="G253" s="53" t="e">
        <f>+$C$22*'10 - 2009'!AI253</f>
        <v>#DIV/0!</v>
      </c>
      <c r="H253" s="53" t="e">
        <f>+$C$22*'10 - 2009'!AJ253</f>
        <v>#DIV/0!</v>
      </c>
      <c r="I253" s="53" t="e">
        <f>+$C$22*'10 - 2009'!AK253</f>
        <v>#DIV/0!</v>
      </c>
      <c r="J253" s="53" t="e">
        <f>+$C$22*'10 - 2009'!AL253</f>
        <v>#DIV/0!</v>
      </c>
      <c r="K253" s="53" t="e">
        <f>+$C$22*'10 - 2009'!AM253</f>
        <v>#DIV/0!</v>
      </c>
      <c r="L253" s="53" t="e">
        <f>+$C$22*'10 - 2009'!AN253</f>
        <v>#DIV/0!</v>
      </c>
      <c r="M253" s="53" t="e">
        <f>+$C$22*'10 - 2009'!AO253</f>
        <v>#DIV/0!</v>
      </c>
      <c r="N253" s="53" t="e">
        <f>+$C$22*'10 - 2009'!AP253</f>
        <v>#DIV/0!</v>
      </c>
      <c r="O253" s="53" t="e">
        <f>+$C$22*'10 - 2009'!AQ253</f>
        <v>#DIV/0!</v>
      </c>
      <c r="P253" s="53" t="e">
        <f>+$C$22*'10 - 2009'!AR253</f>
        <v>#DIV/0!</v>
      </c>
      <c r="Q253" s="53" t="e">
        <f>+$C$22*'10 - 2009'!AS253</f>
        <v>#DIV/0!</v>
      </c>
      <c r="R253" s="53" t="e">
        <f>+$C$22*'10 - 2009'!AT253</f>
        <v>#DIV/0!</v>
      </c>
      <c r="S253" s="53" t="e">
        <f>+$C$22*'10 - 2009'!AU253</f>
        <v>#DIV/0!</v>
      </c>
      <c r="T253" s="53" t="e">
        <f>+$C$22*'10 - 2009'!AV253</f>
        <v>#DIV/0!</v>
      </c>
      <c r="U253" s="53" t="e">
        <f>+$C$22*'10 - 2009'!AW253</f>
        <v>#DIV/0!</v>
      </c>
      <c r="V253" s="53" t="e">
        <f>+$C$22*'10 - 2009'!AX253</f>
        <v>#DIV/0!</v>
      </c>
      <c r="W253" s="53" t="e">
        <f>+$C$22*'10 - 2009'!AY253</f>
        <v>#DIV/0!</v>
      </c>
      <c r="X253" s="53" t="e">
        <f>+$C$22*'10 - 2009'!AZ253</f>
        <v>#DIV/0!</v>
      </c>
      <c r="Y253" s="53" t="e">
        <f>+$C$22*'10 - 2009'!BA253</f>
        <v>#DIV/0!</v>
      </c>
      <c r="Z253" s="53" t="e">
        <f>+$C$22*'10 - 2009'!BB253</f>
        <v>#DIV/0!</v>
      </c>
      <c r="AA253" s="53" t="e">
        <f>+$C$22*'10 - 2009'!BC253</f>
        <v>#DIV/0!</v>
      </c>
      <c r="AB253" s="53" t="e">
        <f>+$C$22*'10 - 2009'!BD253</f>
        <v>#DIV/0!</v>
      </c>
      <c r="AC253" s="53" t="e">
        <f>+$C$22*'10 - 2009'!BE253</f>
        <v>#DIV/0!</v>
      </c>
      <c r="AD253" s="53" t="e">
        <f>+$C$22*'10 - 2009'!BF253</f>
        <v>#DIV/0!</v>
      </c>
      <c r="AE253" s="53" t="e">
        <f>+$C$22*'10 - 2009'!BG253</f>
        <v>#DIV/0!</v>
      </c>
      <c r="AF253" s="53" t="e">
        <f>+$C$22*'10 - 2009'!BH253</f>
        <v>#DIV/0!</v>
      </c>
      <c r="AG253" s="53" t="e">
        <f>+$C$22*'10 - 2009'!BI253</f>
        <v>#DIV/0!</v>
      </c>
      <c r="AH253" s="53" t="e">
        <f>+$C$22*'10 - 2009'!BJ253</f>
        <v>#DIV/0!</v>
      </c>
      <c r="AI253" s="2"/>
    </row>
    <row r="254" spans="1:35">
      <c r="A254" s="63">
        <v>247</v>
      </c>
      <c r="B254" s="53">
        <f>+'10 - 2009'!B254</f>
        <v>0</v>
      </c>
      <c r="C254" s="53" t="e">
        <f>+'10 - 2009'!AE254/'10 - 2009'!BK254</f>
        <v>#DIV/0!</v>
      </c>
      <c r="D254" s="53" t="e">
        <f>+$C$22*'10 - 2009'!AF254</f>
        <v>#DIV/0!</v>
      </c>
      <c r="E254" s="53" t="e">
        <f>+$C$22*'10 - 2009'!AG254</f>
        <v>#DIV/0!</v>
      </c>
      <c r="F254" s="53" t="e">
        <f>+$C$22*'10 - 2009'!AH254</f>
        <v>#DIV/0!</v>
      </c>
      <c r="G254" s="53" t="e">
        <f>+$C$22*'10 - 2009'!AI254</f>
        <v>#DIV/0!</v>
      </c>
      <c r="H254" s="53" t="e">
        <f>+$C$22*'10 - 2009'!AJ254</f>
        <v>#DIV/0!</v>
      </c>
      <c r="I254" s="53" t="e">
        <f>+$C$22*'10 - 2009'!AK254</f>
        <v>#DIV/0!</v>
      </c>
      <c r="J254" s="53" t="e">
        <f>+$C$22*'10 - 2009'!AL254</f>
        <v>#DIV/0!</v>
      </c>
      <c r="K254" s="53" t="e">
        <f>+$C$22*'10 - 2009'!AM254</f>
        <v>#DIV/0!</v>
      </c>
      <c r="L254" s="53" t="e">
        <f>+$C$22*'10 - 2009'!AN254</f>
        <v>#DIV/0!</v>
      </c>
      <c r="M254" s="53" t="e">
        <f>+$C$22*'10 - 2009'!AO254</f>
        <v>#DIV/0!</v>
      </c>
      <c r="N254" s="53" t="e">
        <f>+$C$22*'10 - 2009'!AP254</f>
        <v>#DIV/0!</v>
      </c>
      <c r="O254" s="53" t="e">
        <f>+$C$22*'10 - 2009'!AQ254</f>
        <v>#DIV/0!</v>
      </c>
      <c r="P254" s="53" t="e">
        <f>+$C$22*'10 - 2009'!AR254</f>
        <v>#DIV/0!</v>
      </c>
      <c r="Q254" s="53" t="e">
        <f>+$C$22*'10 - 2009'!AS254</f>
        <v>#DIV/0!</v>
      </c>
      <c r="R254" s="53" t="e">
        <f>+$C$22*'10 - 2009'!AT254</f>
        <v>#DIV/0!</v>
      </c>
      <c r="S254" s="53" t="e">
        <f>+$C$22*'10 - 2009'!AU254</f>
        <v>#DIV/0!</v>
      </c>
      <c r="T254" s="53" t="e">
        <f>+$C$22*'10 - 2009'!AV254</f>
        <v>#DIV/0!</v>
      </c>
      <c r="U254" s="53" t="e">
        <f>+$C$22*'10 - 2009'!AW254</f>
        <v>#DIV/0!</v>
      </c>
      <c r="V254" s="53" t="e">
        <f>+$C$22*'10 - 2009'!AX254</f>
        <v>#DIV/0!</v>
      </c>
      <c r="W254" s="53" t="e">
        <f>+$C$22*'10 - 2009'!AY254</f>
        <v>#DIV/0!</v>
      </c>
      <c r="X254" s="53" t="e">
        <f>+$C$22*'10 - 2009'!AZ254</f>
        <v>#DIV/0!</v>
      </c>
      <c r="Y254" s="53" t="e">
        <f>+$C$22*'10 - 2009'!BA254</f>
        <v>#DIV/0!</v>
      </c>
      <c r="Z254" s="53" t="e">
        <f>+$C$22*'10 - 2009'!BB254</f>
        <v>#DIV/0!</v>
      </c>
      <c r="AA254" s="53" t="e">
        <f>+$C$22*'10 - 2009'!BC254</f>
        <v>#DIV/0!</v>
      </c>
      <c r="AB254" s="53" t="e">
        <f>+$C$22*'10 - 2009'!BD254</f>
        <v>#DIV/0!</v>
      </c>
      <c r="AC254" s="53" t="e">
        <f>+$C$22*'10 - 2009'!BE254</f>
        <v>#DIV/0!</v>
      </c>
      <c r="AD254" s="53" t="e">
        <f>+$C$22*'10 - 2009'!BF254</f>
        <v>#DIV/0!</v>
      </c>
      <c r="AE254" s="53" t="e">
        <f>+$C$22*'10 - 2009'!BG254</f>
        <v>#DIV/0!</v>
      </c>
      <c r="AF254" s="53" t="e">
        <f>+$C$22*'10 - 2009'!BH254</f>
        <v>#DIV/0!</v>
      </c>
      <c r="AG254" s="53" t="e">
        <f>+$C$22*'10 - 2009'!BI254</f>
        <v>#DIV/0!</v>
      </c>
      <c r="AH254" s="53" t="e">
        <f>+$C$22*'10 - 2009'!BJ254</f>
        <v>#DIV/0!</v>
      </c>
      <c r="AI254" s="2"/>
    </row>
    <row r="255" spans="1:35">
      <c r="A255" s="63">
        <v>248</v>
      </c>
      <c r="B255" s="53">
        <f>+'10 - 2009'!B255</f>
        <v>0</v>
      </c>
      <c r="C255" s="53" t="e">
        <f>+'10 - 2009'!AE255/'10 - 2009'!BK255</f>
        <v>#DIV/0!</v>
      </c>
      <c r="D255" s="53" t="e">
        <f>+$C$22*'10 - 2009'!AF255</f>
        <v>#DIV/0!</v>
      </c>
      <c r="E255" s="53" t="e">
        <f>+$C$22*'10 - 2009'!AG255</f>
        <v>#DIV/0!</v>
      </c>
      <c r="F255" s="53" t="e">
        <f>+$C$22*'10 - 2009'!AH255</f>
        <v>#DIV/0!</v>
      </c>
      <c r="G255" s="53" t="e">
        <f>+$C$22*'10 - 2009'!AI255</f>
        <v>#DIV/0!</v>
      </c>
      <c r="H255" s="53" t="e">
        <f>+$C$22*'10 - 2009'!AJ255</f>
        <v>#DIV/0!</v>
      </c>
      <c r="I255" s="53" t="e">
        <f>+$C$22*'10 - 2009'!AK255</f>
        <v>#DIV/0!</v>
      </c>
      <c r="J255" s="53" t="e">
        <f>+$C$22*'10 - 2009'!AL255</f>
        <v>#DIV/0!</v>
      </c>
      <c r="K255" s="53" t="e">
        <f>+$C$22*'10 - 2009'!AM255</f>
        <v>#DIV/0!</v>
      </c>
      <c r="L255" s="53" t="e">
        <f>+$C$22*'10 - 2009'!AN255</f>
        <v>#DIV/0!</v>
      </c>
      <c r="M255" s="53" t="e">
        <f>+$C$22*'10 - 2009'!AO255</f>
        <v>#DIV/0!</v>
      </c>
      <c r="N255" s="53" t="e">
        <f>+$C$22*'10 - 2009'!AP255</f>
        <v>#DIV/0!</v>
      </c>
      <c r="O255" s="53" t="e">
        <f>+$C$22*'10 - 2009'!AQ255</f>
        <v>#DIV/0!</v>
      </c>
      <c r="P255" s="53" t="e">
        <f>+$C$22*'10 - 2009'!AR255</f>
        <v>#DIV/0!</v>
      </c>
      <c r="Q255" s="53" t="e">
        <f>+$C$22*'10 - 2009'!AS255</f>
        <v>#DIV/0!</v>
      </c>
      <c r="R255" s="53" t="e">
        <f>+$C$22*'10 - 2009'!AT255</f>
        <v>#DIV/0!</v>
      </c>
      <c r="S255" s="53" t="e">
        <f>+$C$22*'10 - 2009'!AU255</f>
        <v>#DIV/0!</v>
      </c>
      <c r="T255" s="53" t="e">
        <f>+$C$22*'10 - 2009'!AV255</f>
        <v>#DIV/0!</v>
      </c>
      <c r="U255" s="53" t="e">
        <f>+$C$22*'10 - 2009'!AW255</f>
        <v>#DIV/0!</v>
      </c>
      <c r="V255" s="53" t="e">
        <f>+$C$22*'10 - 2009'!AX255</f>
        <v>#DIV/0!</v>
      </c>
      <c r="W255" s="53" t="e">
        <f>+$C$22*'10 - 2009'!AY255</f>
        <v>#DIV/0!</v>
      </c>
      <c r="X255" s="53" t="e">
        <f>+$C$22*'10 - 2009'!AZ255</f>
        <v>#DIV/0!</v>
      </c>
      <c r="Y255" s="53" t="e">
        <f>+$C$22*'10 - 2009'!BA255</f>
        <v>#DIV/0!</v>
      </c>
      <c r="Z255" s="53" t="e">
        <f>+$C$22*'10 - 2009'!BB255</f>
        <v>#DIV/0!</v>
      </c>
      <c r="AA255" s="53" t="e">
        <f>+$C$22*'10 - 2009'!BC255</f>
        <v>#DIV/0!</v>
      </c>
      <c r="AB255" s="53" t="e">
        <f>+$C$22*'10 - 2009'!BD255</f>
        <v>#DIV/0!</v>
      </c>
      <c r="AC255" s="53" t="e">
        <f>+$C$22*'10 - 2009'!BE255</f>
        <v>#DIV/0!</v>
      </c>
      <c r="AD255" s="53" t="e">
        <f>+$C$22*'10 - 2009'!BF255</f>
        <v>#DIV/0!</v>
      </c>
      <c r="AE255" s="53" t="e">
        <f>+$C$22*'10 - 2009'!BG255</f>
        <v>#DIV/0!</v>
      </c>
      <c r="AF255" s="53" t="e">
        <f>+$C$22*'10 - 2009'!BH255</f>
        <v>#DIV/0!</v>
      </c>
      <c r="AG255" s="53" t="e">
        <f>+$C$22*'10 - 2009'!BI255</f>
        <v>#DIV/0!</v>
      </c>
      <c r="AH255" s="53" t="e">
        <f>+$C$22*'10 - 2009'!BJ255</f>
        <v>#DIV/0!</v>
      </c>
      <c r="AI255" s="2"/>
    </row>
    <row r="256" spans="1:35">
      <c r="A256" s="63">
        <v>249</v>
      </c>
      <c r="B256" s="53">
        <f>+'10 - 2009'!B256</f>
        <v>0</v>
      </c>
      <c r="C256" s="53" t="e">
        <f>+'10 - 2009'!AE256/'10 - 2009'!BK256</f>
        <v>#DIV/0!</v>
      </c>
      <c r="D256" s="53" t="e">
        <f>+$C$22*'10 - 2009'!AF256</f>
        <v>#DIV/0!</v>
      </c>
      <c r="E256" s="53" t="e">
        <f>+$C$22*'10 - 2009'!AG256</f>
        <v>#DIV/0!</v>
      </c>
      <c r="F256" s="53" t="e">
        <f>+$C$22*'10 - 2009'!AH256</f>
        <v>#DIV/0!</v>
      </c>
      <c r="G256" s="53" t="e">
        <f>+$C$22*'10 - 2009'!AI256</f>
        <v>#DIV/0!</v>
      </c>
      <c r="H256" s="53" t="e">
        <f>+$C$22*'10 - 2009'!AJ256</f>
        <v>#DIV/0!</v>
      </c>
      <c r="I256" s="53" t="e">
        <f>+$C$22*'10 - 2009'!AK256</f>
        <v>#DIV/0!</v>
      </c>
      <c r="J256" s="53" t="e">
        <f>+$C$22*'10 - 2009'!AL256</f>
        <v>#DIV/0!</v>
      </c>
      <c r="K256" s="53" t="e">
        <f>+$C$22*'10 - 2009'!AM256</f>
        <v>#DIV/0!</v>
      </c>
      <c r="L256" s="53" t="e">
        <f>+$C$22*'10 - 2009'!AN256</f>
        <v>#DIV/0!</v>
      </c>
      <c r="M256" s="53" t="e">
        <f>+$C$22*'10 - 2009'!AO256</f>
        <v>#DIV/0!</v>
      </c>
      <c r="N256" s="53" t="e">
        <f>+$C$22*'10 - 2009'!AP256</f>
        <v>#DIV/0!</v>
      </c>
      <c r="O256" s="53" t="e">
        <f>+$C$22*'10 - 2009'!AQ256</f>
        <v>#DIV/0!</v>
      </c>
      <c r="P256" s="53" t="e">
        <f>+$C$22*'10 - 2009'!AR256</f>
        <v>#DIV/0!</v>
      </c>
      <c r="Q256" s="53" t="e">
        <f>+$C$22*'10 - 2009'!AS256</f>
        <v>#DIV/0!</v>
      </c>
      <c r="R256" s="53" t="e">
        <f>+$C$22*'10 - 2009'!AT256</f>
        <v>#DIV/0!</v>
      </c>
      <c r="S256" s="53" t="e">
        <f>+$C$22*'10 - 2009'!AU256</f>
        <v>#DIV/0!</v>
      </c>
      <c r="T256" s="53" t="e">
        <f>+$C$22*'10 - 2009'!AV256</f>
        <v>#DIV/0!</v>
      </c>
      <c r="U256" s="53" t="e">
        <f>+$C$22*'10 - 2009'!AW256</f>
        <v>#DIV/0!</v>
      </c>
      <c r="V256" s="53" t="e">
        <f>+$C$22*'10 - 2009'!AX256</f>
        <v>#DIV/0!</v>
      </c>
      <c r="W256" s="53" t="e">
        <f>+$C$22*'10 - 2009'!AY256</f>
        <v>#DIV/0!</v>
      </c>
      <c r="X256" s="53" t="e">
        <f>+$C$22*'10 - 2009'!AZ256</f>
        <v>#DIV/0!</v>
      </c>
      <c r="Y256" s="53" t="e">
        <f>+$C$22*'10 - 2009'!BA256</f>
        <v>#DIV/0!</v>
      </c>
      <c r="Z256" s="53" t="e">
        <f>+$C$22*'10 - 2009'!BB256</f>
        <v>#DIV/0!</v>
      </c>
      <c r="AA256" s="53" t="e">
        <f>+$C$22*'10 - 2009'!BC256</f>
        <v>#DIV/0!</v>
      </c>
      <c r="AB256" s="53" t="e">
        <f>+$C$22*'10 - 2009'!BD256</f>
        <v>#DIV/0!</v>
      </c>
      <c r="AC256" s="53" t="e">
        <f>+$C$22*'10 - 2009'!BE256</f>
        <v>#DIV/0!</v>
      </c>
      <c r="AD256" s="53" t="e">
        <f>+$C$22*'10 - 2009'!BF256</f>
        <v>#DIV/0!</v>
      </c>
      <c r="AE256" s="53" t="e">
        <f>+$C$22*'10 - 2009'!BG256</f>
        <v>#DIV/0!</v>
      </c>
      <c r="AF256" s="53" t="e">
        <f>+$C$22*'10 - 2009'!BH256</f>
        <v>#DIV/0!</v>
      </c>
      <c r="AG256" s="53" t="e">
        <f>+$C$22*'10 - 2009'!BI256</f>
        <v>#DIV/0!</v>
      </c>
      <c r="AH256" s="53" t="e">
        <f>+$C$22*'10 - 2009'!BJ256</f>
        <v>#DIV/0!</v>
      </c>
      <c r="AI256" s="2"/>
    </row>
    <row r="257" spans="1:35">
      <c r="A257" s="63">
        <v>250</v>
      </c>
      <c r="B257" s="53">
        <f>+'10 - 2009'!B257</f>
        <v>0</v>
      </c>
      <c r="C257" s="53" t="e">
        <f>+'10 - 2009'!AE257/'10 - 2009'!BK257</f>
        <v>#DIV/0!</v>
      </c>
      <c r="D257" s="53" t="e">
        <f>+$C$22*'10 - 2009'!AF257</f>
        <v>#DIV/0!</v>
      </c>
      <c r="E257" s="53" t="e">
        <f>+$C$22*'10 - 2009'!AG257</f>
        <v>#DIV/0!</v>
      </c>
      <c r="F257" s="53" t="e">
        <f>+$C$22*'10 - 2009'!AH257</f>
        <v>#DIV/0!</v>
      </c>
      <c r="G257" s="53" t="e">
        <f>+$C$22*'10 - 2009'!AI257</f>
        <v>#DIV/0!</v>
      </c>
      <c r="H257" s="53" t="e">
        <f>+$C$22*'10 - 2009'!AJ257</f>
        <v>#DIV/0!</v>
      </c>
      <c r="I257" s="53" t="e">
        <f>+$C$22*'10 - 2009'!AK257</f>
        <v>#DIV/0!</v>
      </c>
      <c r="J257" s="53" t="e">
        <f>+$C$22*'10 - 2009'!AL257</f>
        <v>#DIV/0!</v>
      </c>
      <c r="K257" s="53" t="e">
        <f>+$C$22*'10 - 2009'!AM257</f>
        <v>#DIV/0!</v>
      </c>
      <c r="L257" s="53" t="e">
        <f>+$C$22*'10 - 2009'!AN257</f>
        <v>#DIV/0!</v>
      </c>
      <c r="M257" s="53" t="e">
        <f>+$C$22*'10 - 2009'!AO257</f>
        <v>#DIV/0!</v>
      </c>
      <c r="N257" s="53" t="e">
        <f>+$C$22*'10 - 2009'!AP257</f>
        <v>#DIV/0!</v>
      </c>
      <c r="O257" s="53" t="e">
        <f>+$C$22*'10 - 2009'!AQ257</f>
        <v>#DIV/0!</v>
      </c>
      <c r="P257" s="53" t="e">
        <f>+$C$22*'10 - 2009'!AR257</f>
        <v>#DIV/0!</v>
      </c>
      <c r="Q257" s="53" t="e">
        <f>+$C$22*'10 - 2009'!AS257</f>
        <v>#DIV/0!</v>
      </c>
      <c r="R257" s="53" t="e">
        <f>+$C$22*'10 - 2009'!AT257</f>
        <v>#DIV/0!</v>
      </c>
      <c r="S257" s="53" t="e">
        <f>+$C$22*'10 - 2009'!AU257</f>
        <v>#DIV/0!</v>
      </c>
      <c r="T257" s="53" t="e">
        <f>+$C$22*'10 - 2009'!AV257</f>
        <v>#DIV/0!</v>
      </c>
      <c r="U257" s="53" t="e">
        <f>+$C$22*'10 - 2009'!AW257</f>
        <v>#DIV/0!</v>
      </c>
      <c r="V257" s="53" t="e">
        <f>+$C$22*'10 - 2009'!AX257</f>
        <v>#DIV/0!</v>
      </c>
      <c r="W257" s="53" t="e">
        <f>+$C$22*'10 - 2009'!AY257</f>
        <v>#DIV/0!</v>
      </c>
      <c r="X257" s="53" t="e">
        <f>+$C$22*'10 - 2009'!AZ257</f>
        <v>#DIV/0!</v>
      </c>
      <c r="Y257" s="53" t="e">
        <f>+$C$22*'10 - 2009'!BA257</f>
        <v>#DIV/0!</v>
      </c>
      <c r="Z257" s="53" t="e">
        <f>+$C$22*'10 - 2009'!BB257</f>
        <v>#DIV/0!</v>
      </c>
      <c r="AA257" s="53" t="e">
        <f>+$C$22*'10 - 2009'!BC257</f>
        <v>#DIV/0!</v>
      </c>
      <c r="AB257" s="53" t="e">
        <f>+$C$22*'10 - 2009'!BD257</f>
        <v>#DIV/0!</v>
      </c>
      <c r="AC257" s="53" t="e">
        <f>+$C$22*'10 - 2009'!BE257</f>
        <v>#DIV/0!</v>
      </c>
      <c r="AD257" s="53" t="e">
        <f>+$C$22*'10 - 2009'!BF257</f>
        <v>#DIV/0!</v>
      </c>
      <c r="AE257" s="53" t="e">
        <f>+$C$22*'10 - 2009'!BG257</f>
        <v>#DIV/0!</v>
      </c>
      <c r="AF257" s="53" t="e">
        <f>+$C$22*'10 - 2009'!BH257</f>
        <v>#DIV/0!</v>
      </c>
      <c r="AG257" s="53" t="e">
        <f>+$C$22*'10 - 2009'!BI257</f>
        <v>#DIV/0!</v>
      </c>
      <c r="AH257" s="53" t="e">
        <f>+$C$22*'10 - 2009'!BJ257</f>
        <v>#DIV/0!</v>
      </c>
      <c r="AI257" s="2"/>
    </row>
    <row r="258" spans="1:35">
      <c r="A258" s="63">
        <v>251</v>
      </c>
      <c r="B258" s="53">
        <f>+'10 - 2009'!B258</f>
        <v>0</v>
      </c>
      <c r="C258" s="53" t="e">
        <f>+'10 - 2009'!AE258/'10 - 2009'!BK258</f>
        <v>#DIV/0!</v>
      </c>
      <c r="D258" s="53" t="e">
        <f>+$C$22*'10 - 2009'!AF258</f>
        <v>#DIV/0!</v>
      </c>
      <c r="E258" s="53" t="e">
        <f>+$C$22*'10 - 2009'!AG258</f>
        <v>#DIV/0!</v>
      </c>
      <c r="F258" s="53" t="e">
        <f>+$C$22*'10 - 2009'!AH258</f>
        <v>#DIV/0!</v>
      </c>
      <c r="G258" s="53" t="e">
        <f>+$C$22*'10 - 2009'!AI258</f>
        <v>#DIV/0!</v>
      </c>
      <c r="H258" s="53" t="e">
        <f>+$C$22*'10 - 2009'!AJ258</f>
        <v>#DIV/0!</v>
      </c>
      <c r="I258" s="53" t="e">
        <f>+$C$22*'10 - 2009'!AK258</f>
        <v>#DIV/0!</v>
      </c>
      <c r="J258" s="53" t="e">
        <f>+$C$22*'10 - 2009'!AL258</f>
        <v>#DIV/0!</v>
      </c>
      <c r="K258" s="53" t="e">
        <f>+$C$22*'10 - 2009'!AM258</f>
        <v>#DIV/0!</v>
      </c>
      <c r="L258" s="53" t="e">
        <f>+$C$22*'10 - 2009'!AN258</f>
        <v>#DIV/0!</v>
      </c>
      <c r="M258" s="53" t="e">
        <f>+$C$22*'10 - 2009'!AO258</f>
        <v>#DIV/0!</v>
      </c>
      <c r="N258" s="53" t="e">
        <f>+$C$22*'10 - 2009'!AP258</f>
        <v>#DIV/0!</v>
      </c>
      <c r="O258" s="53" t="e">
        <f>+$C$22*'10 - 2009'!AQ258</f>
        <v>#DIV/0!</v>
      </c>
      <c r="P258" s="53" t="e">
        <f>+$C$22*'10 - 2009'!AR258</f>
        <v>#DIV/0!</v>
      </c>
      <c r="Q258" s="53" t="e">
        <f>+$C$22*'10 - 2009'!AS258</f>
        <v>#DIV/0!</v>
      </c>
      <c r="R258" s="53" t="e">
        <f>+$C$22*'10 - 2009'!AT258</f>
        <v>#DIV/0!</v>
      </c>
      <c r="S258" s="53" t="e">
        <f>+$C$22*'10 - 2009'!AU258</f>
        <v>#DIV/0!</v>
      </c>
      <c r="T258" s="53" t="e">
        <f>+$C$22*'10 - 2009'!AV258</f>
        <v>#DIV/0!</v>
      </c>
      <c r="U258" s="53" t="e">
        <f>+$C$22*'10 - 2009'!AW258</f>
        <v>#DIV/0!</v>
      </c>
      <c r="V258" s="53" t="e">
        <f>+$C$22*'10 - 2009'!AX258</f>
        <v>#DIV/0!</v>
      </c>
      <c r="W258" s="53" t="e">
        <f>+$C$22*'10 - 2009'!AY258</f>
        <v>#DIV/0!</v>
      </c>
      <c r="X258" s="53" t="e">
        <f>+$C$22*'10 - 2009'!AZ258</f>
        <v>#DIV/0!</v>
      </c>
      <c r="Y258" s="53" t="e">
        <f>+$C$22*'10 - 2009'!BA258</f>
        <v>#DIV/0!</v>
      </c>
      <c r="Z258" s="53" t="e">
        <f>+$C$22*'10 - 2009'!BB258</f>
        <v>#DIV/0!</v>
      </c>
      <c r="AA258" s="53" t="e">
        <f>+$C$22*'10 - 2009'!BC258</f>
        <v>#DIV/0!</v>
      </c>
      <c r="AB258" s="53" t="e">
        <f>+$C$22*'10 - 2009'!BD258</f>
        <v>#DIV/0!</v>
      </c>
      <c r="AC258" s="53" t="e">
        <f>+$C$22*'10 - 2009'!BE258</f>
        <v>#DIV/0!</v>
      </c>
      <c r="AD258" s="53" t="e">
        <f>+$C$22*'10 - 2009'!BF258</f>
        <v>#DIV/0!</v>
      </c>
      <c r="AE258" s="53" t="e">
        <f>+$C$22*'10 - 2009'!BG258</f>
        <v>#DIV/0!</v>
      </c>
      <c r="AF258" s="53" t="e">
        <f>+$C$22*'10 - 2009'!BH258</f>
        <v>#DIV/0!</v>
      </c>
      <c r="AG258" s="53" t="e">
        <f>+$C$22*'10 - 2009'!BI258</f>
        <v>#DIV/0!</v>
      </c>
      <c r="AH258" s="53" t="e">
        <f>+$C$22*'10 - 2009'!BJ258</f>
        <v>#DIV/0!</v>
      </c>
      <c r="AI258" s="2"/>
    </row>
    <row r="259" spans="1:35">
      <c r="A259" s="63">
        <v>252</v>
      </c>
      <c r="B259" s="53">
        <f>+'10 - 2009'!B259</f>
        <v>0</v>
      </c>
      <c r="C259" s="53" t="e">
        <f>+'10 - 2009'!AE259/'10 - 2009'!BK259</f>
        <v>#DIV/0!</v>
      </c>
      <c r="D259" s="53" t="e">
        <f>+$C$22*'10 - 2009'!AF259</f>
        <v>#DIV/0!</v>
      </c>
      <c r="E259" s="53" t="e">
        <f>+$C$22*'10 - 2009'!AG259</f>
        <v>#DIV/0!</v>
      </c>
      <c r="F259" s="53" t="e">
        <f>+$C$22*'10 - 2009'!AH259</f>
        <v>#DIV/0!</v>
      </c>
      <c r="G259" s="53" t="e">
        <f>+$C$22*'10 - 2009'!AI259</f>
        <v>#DIV/0!</v>
      </c>
      <c r="H259" s="53" t="e">
        <f>+$C$22*'10 - 2009'!AJ259</f>
        <v>#DIV/0!</v>
      </c>
      <c r="I259" s="53" t="e">
        <f>+$C$22*'10 - 2009'!AK259</f>
        <v>#DIV/0!</v>
      </c>
      <c r="J259" s="53" t="e">
        <f>+$C$22*'10 - 2009'!AL259</f>
        <v>#DIV/0!</v>
      </c>
      <c r="K259" s="53" t="e">
        <f>+$C$22*'10 - 2009'!AM259</f>
        <v>#DIV/0!</v>
      </c>
      <c r="L259" s="53" t="e">
        <f>+$C$22*'10 - 2009'!AN259</f>
        <v>#DIV/0!</v>
      </c>
      <c r="M259" s="53" t="e">
        <f>+$C$22*'10 - 2009'!AO259</f>
        <v>#DIV/0!</v>
      </c>
      <c r="N259" s="53" t="e">
        <f>+$C$22*'10 - 2009'!AP259</f>
        <v>#DIV/0!</v>
      </c>
      <c r="O259" s="53" t="e">
        <f>+$C$22*'10 - 2009'!AQ259</f>
        <v>#DIV/0!</v>
      </c>
      <c r="P259" s="53" t="e">
        <f>+$C$22*'10 - 2009'!AR259</f>
        <v>#DIV/0!</v>
      </c>
      <c r="Q259" s="53" t="e">
        <f>+$C$22*'10 - 2009'!AS259</f>
        <v>#DIV/0!</v>
      </c>
      <c r="R259" s="53" t="e">
        <f>+$C$22*'10 - 2009'!AT259</f>
        <v>#DIV/0!</v>
      </c>
      <c r="S259" s="53" t="e">
        <f>+$C$22*'10 - 2009'!AU259</f>
        <v>#DIV/0!</v>
      </c>
      <c r="T259" s="53" t="e">
        <f>+$C$22*'10 - 2009'!AV259</f>
        <v>#DIV/0!</v>
      </c>
      <c r="U259" s="53" t="e">
        <f>+$C$22*'10 - 2009'!AW259</f>
        <v>#DIV/0!</v>
      </c>
      <c r="V259" s="53" t="e">
        <f>+$C$22*'10 - 2009'!AX259</f>
        <v>#DIV/0!</v>
      </c>
      <c r="W259" s="53" t="e">
        <f>+$C$22*'10 - 2009'!AY259</f>
        <v>#DIV/0!</v>
      </c>
      <c r="X259" s="53" t="e">
        <f>+$C$22*'10 - 2009'!AZ259</f>
        <v>#DIV/0!</v>
      </c>
      <c r="Y259" s="53" t="e">
        <f>+$C$22*'10 - 2009'!BA259</f>
        <v>#DIV/0!</v>
      </c>
      <c r="Z259" s="53" t="e">
        <f>+$C$22*'10 - 2009'!BB259</f>
        <v>#DIV/0!</v>
      </c>
      <c r="AA259" s="53" t="e">
        <f>+$C$22*'10 - 2009'!BC259</f>
        <v>#DIV/0!</v>
      </c>
      <c r="AB259" s="53" t="e">
        <f>+$C$22*'10 - 2009'!BD259</f>
        <v>#DIV/0!</v>
      </c>
      <c r="AC259" s="53" t="e">
        <f>+$C$22*'10 - 2009'!BE259</f>
        <v>#DIV/0!</v>
      </c>
      <c r="AD259" s="53" t="e">
        <f>+$C$22*'10 - 2009'!BF259</f>
        <v>#DIV/0!</v>
      </c>
      <c r="AE259" s="53" t="e">
        <f>+$C$22*'10 - 2009'!BG259</f>
        <v>#DIV/0!</v>
      </c>
      <c r="AF259" s="53" t="e">
        <f>+$C$22*'10 - 2009'!BH259</f>
        <v>#DIV/0!</v>
      </c>
      <c r="AG259" s="53" t="e">
        <f>+$C$22*'10 - 2009'!BI259</f>
        <v>#DIV/0!</v>
      </c>
      <c r="AH259" s="53" t="e">
        <f>+$C$22*'10 - 2009'!BJ259</f>
        <v>#DIV/0!</v>
      </c>
      <c r="AI259" s="2"/>
    </row>
    <row r="260" spans="1:35">
      <c r="A260" s="63">
        <v>253</v>
      </c>
      <c r="B260" s="53">
        <f>+'10 - 2009'!B260</f>
        <v>0</v>
      </c>
      <c r="C260" s="53" t="e">
        <f>+'10 - 2009'!AE260/'10 - 2009'!BK260</f>
        <v>#DIV/0!</v>
      </c>
      <c r="D260" s="53" t="e">
        <f>+$C$22*'10 - 2009'!AF260</f>
        <v>#DIV/0!</v>
      </c>
      <c r="E260" s="53" t="e">
        <f>+$C$22*'10 - 2009'!AG260</f>
        <v>#DIV/0!</v>
      </c>
      <c r="F260" s="53" t="e">
        <f>+$C$22*'10 - 2009'!AH260</f>
        <v>#DIV/0!</v>
      </c>
      <c r="G260" s="53" t="e">
        <f>+$C$22*'10 - 2009'!AI260</f>
        <v>#DIV/0!</v>
      </c>
      <c r="H260" s="53" t="e">
        <f>+$C$22*'10 - 2009'!AJ260</f>
        <v>#DIV/0!</v>
      </c>
      <c r="I260" s="53" t="e">
        <f>+$C$22*'10 - 2009'!AK260</f>
        <v>#DIV/0!</v>
      </c>
      <c r="J260" s="53" t="e">
        <f>+$C$22*'10 - 2009'!AL260</f>
        <v>#DIV/0!</v>
      </c>
      <c r="K260" s="53" t="e">
        <f>+$C$22*'10 - 2009'!AM260</f>
        <v>#DIV/0!</v>
      </c>
      <c r="L260" s="53" t="e">
        <f>+$C$22*'10 - 2009'!AN260</f>
        <v>#DIV/0!</v>
      </c>
      <c r="M260" s="53" t="e">
        <f>+$C$22*'10 - 2009'!AO260</f>
        <v>#DIV/0!</v>
      </c>
      <c r="N260" s="53" t="e">
        <f>+$C$22*'10 - 2009'!AP260</f>
        <v>#DIV/0!</v>
      </c>
      <c r="O260" s="53" t="e">
        <f>+$C$22*'10 - 2009'!AQ260</f>
        <v>#DIV/0!</v>
      </c>
      <c r="P260" s="53" t="e">
        <f>+$C$22*'10 - 2009'!AR260</f>
        <v>#DIV/0!</v>
      </c>
      <c r="Q260" s="53" t="e">
        <f>+$C$22*'10 - 2009'!AS260</f>
        <v>#DIV/0!</v>
      </c>
      <c r="R260" s="53" t="e">
        <f>+$C$22*'10 - 2009'!AT260</f>
        <v>#DIV/0!</v>
      </c>
      <c r="S260" s="53" t="e">
        <f>+$C$22*'10 - 2009'!AU260</f>
        <v>#DIV/0!</v>
      </c>
      <c r="T260" s="53" t="e">
        <f>+$C$22*'10 - 2009'!AV260</f>
        <v>#DIV/0!</v>
      </c>
      <c r="U260" s="53" t="e">
        <f>+$C$22*'10 - 2009'!AW260</f>
        <v>#DIV/0!</v>
      </c>
      <c r="V260" s="53" t="e">
        <f>+$C$22*'10 - 2009'!AX260</f>
        <v>#DIV/0!</v>
      </c>
      <c r="W260" s="53" t="e">
        <f>+$C$22*'10 - 2009'!AY260</f>
        <v>#DIV/0!</v>
      </c>
      <c r="X260" s="53" t="e">
        <f>+$C$22*'10 - 2009'!AZ260</f>
        <v>#DIV/0!</v>
      </c>
      <c r="Y260" s="53" t="e">
        <f>+$C$22*'10 - 2009'!BA260</f>
        <v>#DIV/0!</v>
      </c>
      <c r="Z260" s="53" t="e">
        <f>+$C$22*'10 - 2009'!BB260</f>
        <v>#DIV/0!</v>
      </c>
      <c r="AA260" s="53" t="e">
        <f>+$C$22*'10 - 2009'!BC260</f>
        <v>#DIV/0!</v>
      </c>
      <c r="AB260" s="53" t="e">
        <f>+$C$22*'10 - 2009'!BD260</f>
        <v>#DIV/0!</v>
      </c>
      <c r="AC260" s="53" t="e">
        <f>+$C$22*'10 - 2009'!BE260</f>
        <v>#DIV/0!</v>
      </c>
      <c r="AD260" s="53" t="e">
        <f>+$C$22*'10 - 2009'!BF260</f>
        <v>#DIV/0!</v>
      </c>
      <c r="AE260" s="53" t="e">
        <f>+$C$22*'10 - 2009'!BG260</f>
        <v>#DIV/0!</v>
      </c>
      <c r="AF260" s="53" t="e">
        <f>+$C$22*'10 - 2009'!BH260</f>
        <v>#DIV/0!</v>
      </c>
      <c r="AG260" s="53" t="e">
        <f>+$C$22*'10 - 2009'!BI260</f>
        <v>#DIV/0!</v>
      </c>
      <c r="AH260" s="53" t="e">
        <f>+$C$22*'10 - 2009'!BJ260</f>
        <v>#DIV/0!</v>
      </c>
      <c r="AI260" s="2"/>
    </row>
    <row r="261" spans="1:35">
      <c r="A261" s="63">
        <v>254</v>
      </c>
      <c r="B261" s="53">
        <f>+'10 - 2009'!B261</f>
        <v>0</v>
      </c>
      <c r="C261" s="53" t="e">
        <f>+'10 - 2009'!AE261/'10 - 2009'!BK261</f>
        <v>#DIV/0!</v>
      </c>
      <c r="D261" s="53" t="e">
        <f>+$C$22*'10 - 2009'!AF261</f>
        <v>#DIV/0!</v>
      </c>
      <c r="E261" s="53" t="e">
        <f>+$C$22*'10 - 2009'!AG261</f>
        <v>#DIV/0!</v>
      </c>
      <c r="F261" s="53" t="e">
        <f>+$C$22*'10 - 2009'!AH261</f>
        <v>#DIV/0!</v>
      </c>
      <c r="G261" s="53" t="e">
        <f>+$C$22*'10 - 2009'!AI261</f>
        <v>#DIV/0!</v>
      </c>
      <c r="H261" s="53" t="e">
        <f>+$C$22*'10 - 2009'!AJ261</f>
        <v>#DIV/0!</v>
      </c>
      <c r="I261" s="53" t="e">
        <f>+$C$22*'10 - 2009'!AK261</f>
        <v>#DIV/0!</v>
      </c>
      <c r="J261" s="53" t="e">
        <f>+$C$22*'10 - 2009'!AL261</f>
        <v>#DIV/0!</v>
      </c>
      <c r="K261" s="53" t="e">
        <f>+$C$22*'10 - 2009'!AM261</f>
        <v>#DIV/0!</v>
      </c>
      <c r="L261" s="53" t="e">
        <f>+$C$22*'10 - 2009'!AN261</f>
        <v>#DIV/0!</v>
      </c>
      <c r="M261" s="53" t="e">
        <f>+$C$22*'10 - 2009'!AO261</f>
        <v>#DIV/0!</v>
      </c>
      <c r="N261" s="53" t="e">
        <f>+$C$22*'10 - 2009'!AP261</f>
        <v>#DIV/0!</v>
      </c>
      <c r="O261" s="53" t="e">
        <f>+$C$22*'10 - 2009'!AQ261</f>
        <v>#DIV/0!</v>
      </c>
      <c r="P261" s="53" t="e">
        <f>+$C$22*'10 - 2009'!AR261</f>
        <v>#DIV/0!</v>
      </c>
      <c r="Q261" s="53" t="e">
        <f>+$C$22*'10 - 2009'!AS261</f>
        <v>#DIV/0!</v>
      </c>
      <c r="R261" s="53" t="e">
        <f>+$C$22*'10 - 2009'!AT261</f>
        <v>#DIV/0!</v>
      </c>
      <c r="S261" s="53" t="e">
        <f>+$C$22*'10 - 2009'!AU261</f>
        <v>#DIV/0!</v>
      </c>
      <c r="T261" s="53" t="e">
        <f>+$C$22*'10 - 2009'!AV261</f>
        <v>#DIV/0!</v>
      </c>
      <c r="U261" s="53" t="e">
        <f>+$C$22*'10 - 2009'!AW261</f>
        <v>#DIV/0!</v>
      </c>
      <c r="V261" s="53" t="e">
        <f>+$C$22*'10 - 2009'!AX261</f>
        <v>#DIV/0!</v>
      </c>
      <c r="W261" s="53" t="e">
        <f>+$C$22*'10 - 2009'!AY261</f>
        <v>#DIV/0!</v>
      </c>
      <c r="X261" s="53" t="e">
        <f>+$C$22*'10 - 2009'!AZ261</f>
        <v>#DIV/0!</v>
      </c>
      <c r="Y261" s="53" t="e">
        <f>+$C$22*'10 - 2009'!BA261</f>
        <v>#DIV/0!</v>
      </c>
      <c r="Z261" s="53" t="e">
        <f>+$C$22*'10 - 2009'!BB261</f>
        <v>#DIV/0!</v>
      </c>
      <c r="AA261" s="53" t="e">
        <f>+$C$22*'10 - 2009'!BC261</f>
        <v>#DIV/0!</v>
      </c>
      <c r="AB261" s="53" t="e">
        <f>+$C$22*'10 - 2009'!BD261</f>
        <v>#DIV/0!</v>
      </c>
      <c r="AC261" s="53" t="e">
        <f>+$C$22*'10 - 2009'!BE261</f>
        <v>#DIV/0!</v>
      </c>
      <c r="AD261" s="53" t="e">
        <f>+$C$22*'10 - 2009'!BF261</f>
        <v>#DIV/0!</v>
      </c>
      <c r="AE261" s="53" t="e">
        <f>+$C$22*'10 - 2009'!BG261</f>
        <v>#DIV/0!</v>
      </c>
      <c r="AF261" s="53" t="e">
        <f>+$C$22*'10 - 2009'!BH261</f>
        <v>#DIV/0!</v>
      </c>
      <c r="AG261" s="53" t="e">
        <f>+$C$22*'10 - 2009'!BI261</f>
        <v>#DIV/0!</v>
      </c>
      <c r="AH261" s="53" t="e">
        <f>+$C$22*'10 - 2009'!BJ261</f>
        <v>#DIV/0!</v>
      </c>
      <c r="AI261" s="2"/>
    </row>
    <row r="262" spans="1:35">
      <c r="A262" s="63">
        <v>255</v>
      </c>
      <c r="B262" s="53">
        <f>+'10 - 2009'!B262</f>
        <v>0</v>
      </c>
      <c r="C262" s="53" t="e">
        <f>+'10 - 2009'!AE262/'10 - 2009'!BK262</f>
        <v>#DIV/0!</v>
      </c>
      <c r="D262" s="53" t="e">
        <f>+$C$22*'10 - 2009'!AF262</f>
        <v>#DIV/0!</v>
      </c>
      <c r="E262" s="53" t="e">
        <f>+$C$22*'10 - 2009'!AG262</f>
        <v>#DIV/0!</v>
      </c>
      <c r="F262" s="53" t="e">
        <f>+$C$22*'10 - 2009'!AH262</f>
        <v>#DIV/0!</v>
      </c>
      <c r="G262" s="53" t="e">
        <f>+$C$22*'10 - 2009'!AI262</f>
        <v>#DIV/0!</v>
      </c>
      <c r="H262" s="53" t="e">
        <f>+$C$22*'10 - 2009'!AJ262</f>
        <v>#DIV/0!</v>
      </c>
      <c r="I262" s="53" t="e">
        <f>+$C$22*'10 - 2009'!AK262</f>
        <v>#DIV/0!</v>
      </c>
      <c r="J262" s="53" t="e">
        <f>+$C$22*'10 - 2009'!AL262</f>
        <v>#DIV/0!</v>
      </c>
      <c r="K262" s="53" t="e">
        <f>+$C$22*'10 - 2009'!AM262</f>
        <v>#DIV/0!</v>
      </c>
      <c r="L262" s="53" t="e">
        <f>+$C$22*'10 - 2009'!AN262</f>
        <v>#DIV/0!</v>
      </c>
      <c r="M262" s="53" t="e">
        <f>+$C$22*'10 - 2009'!AO262</f>
        <v>#DIV/0!</v>
      </c>
      <c r="N262" s="53" t="e">
        <f>+$C$22*'10 - 2009'!AP262</f>
        <v>#DIV/0!</v>
      </c>
      <c r="O262" s="53" t="e">
        <f>+$C$22*'10 - 2009'!AQ262</f>
        <v>#DIV/0!</v>
      </c>
      <c r="P262" s="53" t="e">
        <f>+$C$22*'10 - 2009'!AR262</f>
        <v>#DIV/0!</v>
      </c>
      <c r="Q262" s="53" t="e">
        <f>+$C$22*'10 - 2009'!AS262</f>
        <v>#DIV/0!</v>
      </c>
      <c r="R262" s="53" t="e">
        <f>+$C$22*'10 - 2009'!AT262</f>
        <v>#DIV/0!</v>
      </c>
      <c r="S262" s="53" t="e">
        <f>+$C$22*'10 - 2009'!AU262</f>
        <v>#DIV/0!</v>
      </c>
      <c r="T262" s="53" t="e">
        <f>+$C$22*'10 - 2009'!AV262</f>
        <v>#DIV/0!</v>
      </c>
      <c r="U262" s="53" t="e">
        <f>+$C$22*'10 - 2009'!AW262</f>
        <v>#DIV/0!</v>
      </c>
      <c r="V262" s="53" t="e">
        <f>+$C$22*'10 - 2009'!AX262</f>
        <v>#DIV/0!</v>
      </c>
      <c r="W262" s="53" t="e">
        <f>+$C$22*'10 - 2009'!AY262</f>
        <v>#DIV/0!</v>
      </c>
      <c r="X262" s="53" t="e">
        <f>+$C$22*'10 - 2009'!AZ262</f>
        <v>#DIV/0!</v>
      </c>
      <c r="Y262" s="53" t="e">
        <f>+$C$22*'10 - 2009'!BA262</f>
        <v>#DIV/0!</v>
      </c>
      <c r="Z262" s="53" t="e">
        <f>+$C$22*'10 - 2009'!BB262</f>
        <v>#DIV/0!</v>
      </c>
      <c r="AA262" s="53" t="e">
        <f>+$C$22*'10 - 2009'!BC262</f>
        <v>#DIV/0!</v>
      </c>
      <c r="AB262" s="53" t="e">
        <f>+$C$22*'10 - 2009'!BD262</f>
        <v>#DIV/0!</v>
      </c>
      <c r="AC262" s="53" t="e">
        <f>+$C$22*'10 - 2009'!BE262</f>
        <v>#DIV/0!</v>
      </c>
      <c r="AD262" s="53" t="e">
        <f>+$C$22*'10 - 2009'!BF262</f>
        <v>#DIV/0!</v>
      </c>
      <c r="AE262" s="53" t="e">
        <f>+$C$22*'10 - 2009'!BG262</f>
        <v>#DIV/0!</v>
      </c>
      <c r="AF262" s="53" t="e">
        <f>+$C$22*'10 - 2009'!BH262</f>
        <v>#DIV/0!</v>
      </c>
      <c r="AG262" s="53" t="e">
        <f>+$C$22*'10 - 2009'!BI262</f>
        <v>#DIV/0!</v>
      </c>
      <c r="AH262" s="53" t="e">
        <f>+$C$22*'10 - 2009'!BJ262</f>
        <v>#DIV/0!</v>
      </c>
      <c r="AI262" s="2"/>
    </row>
    <row r="263" spans="1:35">
      <c r="A263" s="63">
        <v>256</v>
      </c>
      <c r="B263" s="53">
        <f>+'10 - 2009'!B263</f>
        <v>0</v>
      </c>
      <c r="C263" s="53" t="e">
        <f>+'10 - 2009'!AE263/'10 - 2009'!BK263</f>
        <v>#DIV/0!</v>
      </c>
      <c r="D263" s="53" t="e">
        <f>+$C$22*'10 - 2009'!AF263</f>
        <v>#DIV/0!</v>
      </c>
      <c r="E263" s="53" t="e">
        <f>+$C$22*'10 - 2009'!AG263</f>
        <v>#DIV/0!</v>
      </c>
      <c r="F263" s="53" t="e">
        <f>+$C$22*'10 - 2009'!AH263</f>
        <v>#DIV/0!</v>
      </c>
      <c r="G263" s="53" t="e">
        <f>+$C$22*'10 - 2009'!AI263</f>
        <v>#DIV/0!</v>
      </c>
      <c r="H263" s="53" t="e">
        <f>+$C$22*'10 - 2009'!AJ263</f>
        <v>#DIV/0!</v>
      </c>
      <c r="I263" s="53" t="e">
        <f>+$C$22*'10 - 2009'!AK263</f>
        <v>#DIV/0!</v>
      </c>
      <c r="J263" s="53" t="e">
        <f>+$C$22*'10 - 2009'!AL263</f>
        <v>#DIV/0!</v>
      </c>
      <c r="K263" s="53" t="e">
        <f>+$C$22*'10 - 2009'!AM263</f>
        <v>#DIV/0!</v>
      </c>
      <c r="L263" s="53" t="e">
        <f>+$C$22*'10 - 2009'!AN263</f>
        <v>#DIV/0!</v>
      </c>
      <c r="M263" s="53" t="e">
        <f>+$C$22*'10 - 2009'!AO263</f>
        <v>#DIV/0!</v>
      </c>
      <c r="N263" s="53" t="e">
        <f>+$C$22*'10 - 2009'!AP263</f>
        <v>#DIV/0!</v>
      </c>
      <c r="O263" s="53" t="e">
        <f>+$C$22*'10 - 2009'!AQ263</f>
        <v>#DIV/0!</v>
      </c>
      <c r="P263" s="53" t="e">
        <f>+$C$22*'10 - 2009'!AR263</f>
        <v>#DIV/0!</v>
      </c>
      <c r="Q263" s="53" t="e">
        <f>+$C$22*'10 - 2009'!AS263</f>
        <v>#DIV/0!</v>
      </c>
      <c r="R263" s="53" t="e">
        <f>+$C$22*'10 - 2009'!AT263</f>
        <v>#DIV/0!</v>
      </c>
      <c r="S263" s="53" t="e">
        <f>+$C$22*'10 - 2009'!AU263</f>
        <v>#DIV/0!</v>
      </c>
      <c r="T263" s="53" t="e">
        <f>+$C$22*'10 - 2009'!AV263</f>
        <v>#DIV/0!</v>
      </c>
      <c r="U263" s="53" t="e">
        <f>+$C$22*'10 - 2009'!AW263</f>
        <v>#DIV/0!</v>
      </c>
      <c r="V263" s="53" t="e">
        <f>+$C$22*'10 - 2009'!AX263</f>
        <v>#DIV/0!</v>
      </c>
      <c r="W263" s="53" t="e">
        <f>+$C$22*'10 - 2009'!AY263</f>
        <v>#DIV/0!</v>
      </c>
      <c r="X263" s="53" t="e">
        <f>+$C$22*'10 - 2009'!AZ263</f>
        <v>#DIV/0!</v>
      </c>
      <c r="Y263" s="53" t="e">
        <f>+$C$22*'10 - 2009'!BA263</f>
        <v>#DIV/0!</v>
      </c>
      <c r="Z263" s="53" t="e">
        <f>+$C$22*'10 - 2009'!BB263</f>
        <v>#DIV/0!</v>
      </c>
      <c r="AA263" s="53" t="e">
        <f>+$C$22*'10 - 2009'!BC263</f>
        <v>#DIV/0!</v>
      </c>
      <c r="AB263" s="53" t="e">
        <f>+$C$22*'10 - 2009'!BD263</f>
        <v>#DIV/0!</v>
      </c>
      <c r="AC263" s="53" t="e">
        <f>+$C$22*'10 - 2009'!BE263</f>
        <v>#DIV/0!</v>
      </c>
      <c r="AD263" s="53" t="e">
        <f>+$C$22*'10 - 2009'!BF263</f>
        <v>#DIV/0!</v>
      </c>
      <c r="AE263" s="53" t="e">
        <f>+$C$22*'10 - 2009'!BG263</f>
        <v>#DIV/0!</v>
      </c>
      <c r="AF263" s="53" t="e">
        <f>+$C$22*'10 - 2009'!BH263</f>
        <v>#DIV/0!</v>
      </c>
      <c r="AG263" s="53" t="e">
        <f>+$C$22*'10 - 2009'!BI263</f>
        <v>#DIV/0!</v>
      </c>
      <c r="AH263" s="53" t="e">
        <f>+$C$22*'10 - 2009'!BJ263</f>
        <v>#DIV/0!</v>
      </c>
      <c r="AI263" s="2"/>
    </row>
    <row r="264" spans="1:35">
      <c r="A264" s="63">
        <v>257</v>
      </c>
      <c r="B264" s="53">
        <f>+'10 - 2009'!B264</f>
        <v>0</v>
      </c>
      <c r="C264" s="53" t="e">
        <f>+'10 - 2009'!AE264/'10 - 2009'!BK264</f>
        <v>#DIV/0!</v>
      </c>
      <c r="D264" s="53" t="e">
        <f>+$C$22*'10 - 2009'!AF264</f>
        <v>#DIV/0!</v>
      </c>
      <c r="E264" s="53" t="e">
        <f>+$C$22*'10 - 2009'!AG264</f>
        <v>#DIV/0!</v>
      </c>
      <c r="F264" s="53" t="e">
        <f>+$C$22*'10 - 2009'!AH264</f>
        <v>#DIV/0!</v>
      </c>
      <c r="G264" s="53" t="e">
        <f>+$C$22*'10 - 2009'!AI264</f>
        <v>#DIV/0!</v>
      </c>
      <c r="H264" s="53" t="e">
        <f>+$C$22*'10 - 2009'!AJ264</f>
        <v>#DIV/0!</v>
      </c>
      <c r="I264" s="53" t="e">
        <f>+$C$22*'10 - 2009'!AK264</f>
        <v>#DIV/0!</v>
      </c>
      <c r="J264" s="53" t="e">
        <f>+$C$22*'10 - 2009'!AL264</f>
        <v>#DIV/0!</v>
      </c>
      <c r="K264" s="53" t="e">
        <f>+$C$22*'10 - 2009'!AM264</f>
        <v>#DIV/0!</v>
      </c>
      <c r="L264" s="53" t="e">
        <f>+$C$22*'10 - 2009'!AN264</f>
        <v>#DIV/0!</v>
      </c>
      <c r="M264" s="53" t="e">
        <f>+$C$22*'10 - 2009'!AO264</f>
        <v>#DIV/0!</v>
      </c>
      <c r="N264" s="53" t="e">
        <f>+$C$22*'10 - 2009'!AP264</f>
        <v>#DIV/0!</v>
      </c>
      <c r="O264" s="53" t="e">
        <f>+$C$22*'10 - 2009'!AQ264</f>
        <v>#DIV/0!</v>
      </c>
      <c r="P264" s="53" t="e">
        <f>+$C$22*'10 - 2009'!AR264</f>
        <v>#DIV/0!</v>
      </c>
      <c r="Q264" s="53" t="e">
        <f>+$C$22*'10 - 2009'!AS264</f>
        <v>#DIV/0!</v>
      </c>
      <c r="R264" s="53" t="e">
        <f>+$C$22*'10 - 2009'!AT264</f>
        <v>#DIV/0!</v>
      </c>
      <c r="S264" s="53" t="e">
        <f>+$C$22*'10 - 2009'!AU264</f>
        <v>#DIV/0!</v>
      </c>
      <c r="T264" s="53" t="e">
        <f>+$C$22*'10 - 2009'!AV264</f>
        <v>#DIV/0!</v>
      </c>
      <c r="U264" s="53" t="e">
        <f>+$C$22*'10 - 2009'!AW264</f>
        <v>#DIV/0!</v>
      </c>
      <c r="V264" s="53" t="e">
        <f>+$C$22*'10 - 2009'!AX264</f>
        <v>#DIV/0!</v>
      </c>
      <c r="W264" s="53" t="e">
        <f>+$C$22*'10 - 2009'!AY264</f>
        <v>#DIV/0!</v>
      </c>
      <c r="X264" s="53" t="e">
        <f>+$C$22*'10 - 2009'!AZ264</f>
        <v>#DIV/0!</v>
      </c>
      <c r="Y264" s="53" t="e">
        <f>+$C$22*'10 - 2009'!BA264</f>
        <v>#DIV/0!</v>
      </c>
      <c r="Z264" s="53" t="e">
        <f>+$C$22*'10 - 2009'!BB264</f>
        <v>#DIV/0!</v>
      </c>
      <c r="AA264" s="53" t="e">
        <f>+$C$22*'10 - 2009'!BC264</f>
        <v>#DIV/0!</v>
      </c>
      <c r="AB264" s="53" t="e">
        <f>+$C$22*'10 - 2009'!BD264</f>
        <v>#DIV/0!</v>
      </c>
      <c r="AC264" s="53" t="e">
        <f>+$C$22*'10 - 2009'!BE264</f>
        <v>#DIV/0!</v>
      </c>
      <c r="AD264" s="53" t="e">
        <f>+$C$22*'10 - 2009'!BF264</f>
        <v>#DIV/0!</v>
      </c>
      <c r="AE264" s="53" t="e">
        <f>+$C$22*'10 - 2009'!BG264</f>
        <v>#DIV/0!</v>
      </c>
      <c r="AF264" s="53" t="e">
        <f>+$C$22*'10 - 2009'!BH264</f>
        <v>#DIV/0!</v>
      </c>
      <c r="AG264" s="53" t="e">
        <f>+$C$22*'10 - 2009'!BI264</f>
        <v>#DIV/0!</v>
      </c>
      <c r="AH264" s="53" t="e">
        <f>+$C$22*'10 - 2009'!BJ264</f>
        <v>#DIV/0!</v>
      </c>
      <c r="AI264" s="2"/>
    </row>
    <row r="265" spans="1:35">
      <c r="A265" s="63">
        <v>258</v>
      </c>
      <c r="B265" s="53">
        <f>+'10 - 2009'!B265</f>
        <v>0</v>
      </c>
      <c r="C265" s="53" t="e">
        <f>+'10 - 2009'!AE265/'10 - 2009'!BK265</f>
        <v>#DIV/0!</v>
      </c>
      <c r="D265" s="53" t="e">
        <f>+$C$22*'10 - 2009'!AF265</f>
        <v>#DIV/0!</v>
      </c>
      <c r="E265" s="53" t="e">
        <f>+$C$22*'10 - 2009'!AG265</f>
        <v>#DIV/0!</v>
      </c>
      <c r="F265" s="53" t="e">
        <f>+$C$22*'10 - 2009'!AH265</f>
        <v>#DIV/0!</v>
      </c>
      <c r="G265" s="53" t="e">
        <f>+$C$22*'10 - 2009'!AI265</f>
        <v>#DIV/0!</v>
      </c>
      <c r="H265" s="53" t="e">
        <f>+$C$22*'10 - 2009'!AJ265</f>
        <v>#DIV/0!</v>
      </c>
      <c r="I265" s="53" t="e">
        <f>+$C$22*'10 - 2009'!AK265</f>
        <v>#DIV/0!</v>
      </c>
      <c r="J265" s="53" t="e">
        <f>+$C$22*'10 - 2009'!AL265</f>
        <v>#DIV/0!</v>
      </c>
      <c r="K265" s="53" t="e">
        <f>+$C$22*'10 - 2009'!AM265</f>
        <v>#DIV/0!</v>
      </c>
      <c r="L265" s="53" t="e">
        <f>+$C$22*'10 - 2009'!AN265</f>
        <v>#DIV/0!</v>
      </c>
      <c r="M265" s="53" t="e">
        <f>+$C$22*'10 - 2009'!AO265</f>
        <v>#DIV/0!</v>
      </c>
      <c r="N265" s="53" t="e">
        <f>+$C$22*'10 - 2009'!AP265</f>
        <v>#DIV/0!</v>
      </c>
      <c r="O265" s="53" t="e">
        <f>+$C$22*'10 - 2009'!AQ265</f>
        <v>#DIV/0!</v>
      </c>
      <c r="P265" s="53" t="e">
        <f>+$C$22*'10 - 2009'!AR265</f>
        <v>#DIV/0!</v>
      </c>
      <c r="Q265" s="53" t="e">
        <f>+$C$22*'10 - 2009'!AS265</f>
        <v>#DIV/0!</v>
      </c>
      <c r="R265" s="53" t="e">
        <f>+$C$22*'10 - 2009'!AT265</f>
        <v>#DIV/0!</v>
      </c>
      <c r="S265" s="53" t="e">
        <f>+$C$22*'10 - 2009'!AU265</f>
        <v>#DIV/0!</v>
      </c>
      <c r="T265" s="53" t="e">
        <f>+$C$22*'10 - 2009'!AV265</f>
        <v>#DIV/0!</v>
      </c>
      <c r="U265" s="53" t="e">
        <f>+$C$22*'10 - 2009'!AW265</f>
        <v>#DIV/0!</v>
      </c>
      <c r="V265" s="53" t="e">
        <f>+$C$22*'10 - 2009'!AX265</f>
        <v>#DIV/0!</v>
      </c>
      <c r="W265" s="53" t="e">
        <f>+$C$22*'10 - 2009'!AY265</f>
        <v>#DIV/0!</v>
      </c>
      <c r="X265" s="53" t="e">
        <f>+$C$22*'10 - 2009'!AZ265</f>
        <v>#DIV/0!</v>
      </c>
      <c r="Y265" s="53" t="e">
        <f>+$C$22*'10 - 2009'!BA265</f>
        <v>#DIV/0!</v>
      </c>
      <c r="Z265" s="53" t="e">
        <f>+$C$22*'10 - 2009'!BB265</f>
        <v>#DIV/0!</v>
      </c>
      <c r="AA265" s="53" t="e">
        <f>+$C$22*'10 - 2009'!BC265</f>
        <v>#DIV/0!</v>
      </c>
      <c r="AB265" s="53" t="e">
        <f>+$C$22*'10 - 2009'!BD265</f>
        <v>#DIV/0!</v>
      </c>
      <c r="AC265" s="53" t="e">
        <f>+$C$22*'10 - 2009'!BE265</f>
        <v>#DIV/0!</v>
      </c>
      <c r="AD265" s="53" t="e">
        <f>+$C$22*'10 - 2009'!BF265</f>
        <v>#DIV/0!</v>
      </c>
      <c r="AE265" s="53" t="e">
        <f>+$C$22*'10 - 2009'!BG265</f>
        <v>#DIV/0!</v>
      </c>
      <c r="AF265" s="53" t="e">
        <f>+$C$22*'10 - 2009'!BH265</f>
        <v>#DIV/0!</v>
      </c>
      <c r="AG265" s="53" t="e">
        <f>+$C$22*'10 - 2009'!BI265</f>
        <v>#DIV/0!</v>
      </c>
      <c r="AH265" s="53" t="e">
        <f>+$C$22*'10 - 2009'!BJ265</f>
        <v>#DIV/0!</v>
      </c>
      <c r="AI265" s="2"/>
    </row>
    <row r="266" spans="1:35">
      <c r="A266" s="63">
        <v>259</v>
      </c>
      <c r="B266" s="53">
        <f>+'10 - 2009'!B266</f>
        <v>0</v>
      </c>
      <c r="C266" s="53" t="e">
        <f>+'10 - 2009'!AE266/'10 - 2009'!BK266</f>
        <v>#DIV/0!</v>
      </c>
      <c r="D266" s="53" t="e">
        <f>+$C$22*'10 - 2009'!AF266</f>
        <v>#DIV/0!</v>
      </c>
      <c r="E266" s="53" t="e">
        <f>+$C$22*'10 - 2009'!AG266</f>
        <v>#DIV/0!</v>
      </c>
      <c r="F266" s="53" t="e">
        <f>+$C$22*'10 - 2009'!AH266</f>
        <v>#DIV/0!</v>
      </c>
      <c r="G266" s="53" t="e">
        <f>+$C$22*'10 - 2009'!AI266</f>
        <v>#DIV/0!</v>
      </c>
      <c r="H266" s="53" t="e">
        <f>+$C$22*'10 - 2009'!AJ266</f>
        <v>#DIV/0!</v>
      </c>
      <c r="I266" s="53" t="e">
        <f>+$C$22*'10 - 2009'!AK266</f>
        <v>#DIV/0!</v>
      </c>
      <c r="J266" s="53" t="e">
        <f>+$C$22*'10 - 2009'!AL266</f>
        <v>#DIV/0!</v>
      </c>
      <c r="K266" s="53" t="e">
        <f>+$C$22*'10 - 2009'!AM266</f>
        <v>#DIV/0!</v>
      </c>
      <c r="L266" s="53" t="e">
        <f>+$C$22*'10 - 2009'!AN266</f>
        <v>#DIV/0!</v>
      </c>
      <c r="M266" s="53" t="e">
        <f>+$C$22*'10 - 2009'!AO266</f>
        <v>#DIV/0!</v>
      </c>
      <c r="N266" s="53" t="e">
        <f>+$C$22*'10 - 2009'!AP266</f>
        <v>#DIV/0!</v>
      </c>
      <c r="O266" s="53" t="e">
        <f>+$C$22*'10 - 2009'!AQ266</f>
        <v>#DIV/0!</v>
      </c>
      <c r="P266" s="53" t="e">
        <f>+$C$22*'10 - 2009'!AR266</f>
        <v>#DIV/0!</v>
      </c>
      <c r="Q266" s="53" t="e">
        <f>+$C$22*'10 - 2009'!AS266</f>
        <v>#DIV/0!</v>
      </c>
      <c r="R266" s="53" t="e">
        <f>+$C$22*'10 - 2009'!AT266</f>
        <v>#DIV/0!</v>
      </c>
      <c r="S266" s="53" t="e">
        <f>+$C$22*'10 - 2009'!AU266</f>
        <v>#DIV/0!</v>
      </c>
      <c r="T266" s="53" t="e">
        <f>+$C$22*'10 - 2009'!AV266</f>
        <v>#DIV/0!</v>
      </c>
      <c r="U266" s="53" t="e">
        <f>+$C$22*'10 - 2009'!AW266</f>
        <v>#DIV/0!</v>
      </c>
      <c r="V266" s="53" t="e">
        <f>+$C$22*'10 - 2009'!AX266</f>
        <v>#DIV/0!</v>
      </c>
      <c r="W266" s="53" t="e">
        <f>+$C$22*'10 - 2009'!AY266</f>
        <v>#DIV/0!</v>
      </c>
      <c r="X266" s="53" t="e">
        <f>+$C$22*'10 - 2009'!AZ266</f>
        <v>#DIV/0!</v>
      </c>
      <c r="Y266" s="53" t="e">
        <f>+$C$22*'10 - 2009'!BA266</f>
        <v>#DIV/0!</v>
      </c>
      <c r="Z266" s="53" t="e">
        <f>+$C$22*'10 - 2009'!BB266</f>
        <v>#DIV/0!</v>
      </c>
      <c r="AA266" s="53" t="e">
        <f>+$C$22*'10 - 2009'!BC266</f>
        <v>#DIV/0!</v>
      </c>
      <c r="AB266" s="53" t="e">
        <f>+$C$22*'10 - 2009'!BD266</f>
        <v>#DIV/0!</v>
      </c>
      <c r="AC266" s="53" t="e">
        <f>+$C$22*'10 - 2009'!BE266</f>
        <v>#DIV/0!</v>
      </c>
      <c r="AD266" s="53" t="e">
        <f>+$C$22*'10 - 2009'!BF266</f>
        <v>#DIV/0!</v>
      </c>
      <c r="AE266" s="53" t="e">
        <f>+$C$22*'10 - 2009'!BG266</f>
        <v>#DIV/0!</v>
      </c>
      <c r="AF266" s="53" t="e">
        <f>+$C$22*'10 - 2009'!BH266</f>
        <v>#DIV/0!</v>
      </c>
      <c r="AG266" s="53" t="e">
        <f>+$C$22*'10 - 2009'!BI266</f>
        <v>#DIV/0!</v>
      </c>
      <c r="AH266" s="53" t="e">
        <f>+$C$22*'10 - 2009'!BJ266</f>
        <v>#DIV/0!</v>
      </c>
      <c r="AI266" s="2"/>
    </row>
    <row r="267" spans="1:35">
      <c r="A267" s="63">
        <v>260</v>
      </c>
      <c r="B267" s="53">
        <f>+'10 - 2009'!B267</f>
        <v>0</v>
      </c>
      <c r="C267" s="53" t="e">
        <f>+'10 - 2009'!AE267/'10 - 2009'!BK267</f>
        <v>#DIV/0!</v>
      </c>
      <c r="D267" s="53" t="e">
        <f>+$C$22*'10 - 2009'!AF267</f>
        <v>#DIV/0!</v>
      </c>
      <c r="E267" s="53" t="e">
        <f>+$C$22*'10 - 2009'!AG267</f>
        <v>#DIV/0!</v>
      </c>
      <c r="F267" s="53" t="e">
        <f>+$C$22*'10 - 2009'!AH267</f>
        <v>#DIV/0!</v>
      </c>
      <c r="G267" s="53" t="e">
        <f>+$C$22*'10 - 2009'!AI267</f>
        <v>#DIV/0!</v>
      </c>
      <c r="H267" s="53" t="e">
        <f>+$C$22*'10 - 2009'!AJ267</f>
        <v>#DIV/0!</v>
      </c>
      <c r="I267" s="53" t="e">
        <f>+$C$22*'10 - 2009'!AK267</f>
        <v>#DIV/0!</v>
      </c>
      <c r="J267" s="53" t="e">
        <f>+$C$22*'10 - 2009'!AL267</f>
        <v>#DIV/0!</v>
      </c>
      <c r="K267" s="53" t="e">
        <f>+$C$22*'10 - 2009'!AM267</f>
        <v>#DIV/0!</v>
      </c>
      <c r="L267" s="53" t="e">
        <f>+$C$22*'10 - 2009'!AN267</f>
        <v>#DIV/0!</v>
      </c>
      <c r="M267" s="53" t="e">
        <f>+$C$22*'10 - 2009'!AO267</f>
        <v>#DIV/0!</v>
      </c>
      <c r="N267" s="53" t="e">
        <f>+$C$22*'10 - 2009'!AP267</f>
        <v>#DIV/0!</v>
      </c>
      <c r="O267" s="53" t="e">
        <f>+$C$22*'10 - 2009'!AQ267</f>
        <v>#DIV/0!</v>
      </c>
      <c r="P267" s="53" t="e">
        <f>+$C$22*'10 - 2009'!AR267</f>
        <v>#DIV/0!</v>
      </c>
      <c r="Q267" s="53" t="e">
        <f>+$C$22*'10 - 2009'!AS267</f>
        <v>#DIV/0!</v>
      </c>
      <c r="R267" s="53" t="e">
        <f>+$C$22*'10 - 2009'!AT267</f>
        <v>#DIV/0!</v>
      </c>
      <c r="S267" s="53" t="e">
        <f>+$C$22*'10 - 2009'!AU267</f>
        <v>#DIV/0!</v>
      </c>
      <c r="T267" s="53" t="e">
        <f>+$C$22*'10 - 2009'!AV267</f>
        <v>#DIV/0!</v>
      </c>
      <c r="U267" s="53" t="e">
        <f>+$C$22*'10 - 2009'!AW267</f>
        <v>#DIV/0!</v>
      </c>
      <c r="V267" s="53" t="e">
        <f>+$C$22*'10 - 2009'!AX267</f>
        <v>#DIV/0!</v>
      </c>
      <c r="W267" s="53" t="e">
        <f>+$C$22*'10 - 2009'!AY267</f>
        <v>#DIV/0!</v>
      </c>
      <c r="X267" s="53" t="e">
        <f>+$C$22*'10 - 2009'!AZ267</f>
        <v>#DIV/0!</v>
      </c>
      <c r="Y267" s="53" t="e">
        <f>+$C$22*'10 - 2009'!BA267</f>
        <v>#DIV/0!</v>
      </c>
      <c r="Z267" s="53" t="e">
        <f>+$C$22*'10 - 2009'!BB267</f>
        <v>#DIV/0!</v>
      </c>
      <c r="AA267" s="53" t="e">
        <f>+$C$22*'10 - 2009'!BC267</f>
        <v>#DIV/0!</v>
      </c>
      <c r="AB267" s="53" t="e">
        <f>+$C$22*'10 - 2009'!BD267</f>
        <v>#DIV/0!</v>
      </c>
      <c r="AC267" s="53" t="e">
        <f>+$C$22*'10 - 2009'!BE267</f>
        <v>#DIV/0!</v>
      </c>
      <c r="AD267" s="53" t="e">
        <f>+$C$22*'10 - 2009'!BF267</f>
        <v>#DIV/0!</v>
      </c>
      <c r="AE267" s="53" t="e">
        <f>+$C$22*'10 - 2009'!BG267</f>
        <v>#DIV/0!</v>
      </c>
      <c r="AF267" s="53" t="e">
        <f>+$C$22*'10 - 2009'!BH267</f>
        <v>#DIV/0!</v>
      </c>
      <c r="AG267" s="53" t="e">
        <f>+$C$22*'10 - 2009'!BI267</f>
        <v>#DIV/0!</v>
      </c>
      <c r="AH267" s="53" t="e">
        <f>+$C$22*'10 - 2009'!BJ267</f>
        <v>#DIV/0!</v>
      </c>
      <c r="AI267" s="2"/>
    </row>
    <row r="268" spans="1:35">
      <c r="A268" s="63">
        <v>261</v>
      </c>
      <c r="B268" s="53">
        <f>+'10 - 2009'!B268</f>
        <v>0</v>
      </c>
      <c r="C268" s="53" t="e">
        <f>+'10 - 2009'!AE268/'10 - 2009'!BK268</f>
        <v>#DIV/0!</v>
      </c>
      <c r="D268" s="53" t="e">
        <f>+$C$22*'10 - 2009'!AF268</f>
        <v>#DIV/0!</v>
      </c>
      <c r="E268" s="53" t="e">
        <f>+$C$22*'10 - 2009'!AG268</f>
        <v>#DIV/0!</v>
      </c>
      <c r="F268" s="53" t="e">
        <f>+$C$22*'10 - 2009'!AH268</f>
        <v>#DIV/0!</v>
      </c>
      <c r="G268" s="53" t="e">
        <f>+$C$22*'10 - 2009'!AI268</f>
        <v>#DIV/0!</v>
      </c>
      <c r="H268" s="53" t="e">
        <f>+$C$22*'10 - 2009'!AJ268</f>
        <v>#DIV/0!</v>
      </c>
      <c r="I268" s="53" t="e">
        <f>+$C$22*'10 - 2009'!AK268</f>
        <v>#DIV/0!</v>
      </c>
      <c r="J268" s="53" t="e">
        <f>+$C$22*'10 - 2009'!AL268</f>
        <v>#DIV/0!</v>
      </c>
      <c r="K268" s="53" t="e">
        <f>+$C$22*'10 - 2009'!AM268</f>
        <v>#DIV/0!</v>
      </c>
      <c r="L268" s="53" t="e">
        <f>+$C$22*'10 - 2009'!AN268</f>
        <v>#DIV/0!</v>
      </c>
      <c r="M268" s="53" t="e">
        <f>+$C$22*'10 - 2009'!AO268</f>
        <v>#DIV/0!</v>
      </c>
      <c r="N268" s="53" t="e">
        <f>+$C$22*'10 - 2009'!AP268</f>
        <v>#DIV/0!</v>
      </c>
      <c r="O268" s="53" t="e">
        <f>+$C$22*'10 - 2009'!AQ268</f>
        <v>#DIV/0!</v>
      </c>
      <c r="P268" s="53" t="e">
        <f>+$C$22*'10 - 2009'!AR268</f>
        <v>#DIV/0!</v>
      </c>
      <c r="Q268" s="53" t="e">
        <f>+$C$22*'10 - 2009'!AS268</f>
        <v>#DIV/0!</v>
      </c>
      <c r="R268" s="53" t="e">
        <f>+$C$22*'10 - 2009'!AT268</f>
        <v>#DIV/0!</v>
      </c>
      <c r="S268" s="53" t="e">
        <f>+$C$22*'10 - 2009'!AU268</f>
        <v>#DIV/0!</v>
      </c>
      <c r="T268" s="53" t="e">
        <f>+$C$22*'10 - 2009'!AV268</f>
        <v>#DIV/0!</v>
      </c>
      <c r="U268" s="53" t="e">
        <f>+$C$22*'10 - 2009'!AW268</f>
        <v>#DIV/0!</v>
      </c>
      <c r="V268" s="53" t="e">
        <f>+$C$22*'10 - 2009'!AX268</f>
        <v>#DIV/0!</v>
      </c>
      <c r="W268" s="53" t="e">
        <f>+$C$22*'10 - 2009'!AY268</f>
        <v>#DIV/0!</v>
      </c>
      <c r="X268" s="53" t="e">
        <f>+$C$22*'10 - 2009'!AZ268</f>
        <v>#DIV/0!</v>
      </c>
      <c r="Y268" s="53" t="e">
        <f>+$C$22*'10 - 2009'!BA268</f>
        <v>#DIV/0!</v>
      </c>
      <c r="Z268" s="53" t="e">
        <f>+$C$22*'10 - 2009'!BB268</f>
        <v>#DIV/0!</v>
      </c>
      <c r="AA268" s="53" t="e">
        <f>+$C$22*'10 - 2009'!BC268</f>
        <v>#DIV/0!</v>
      </c>
      <c r="AB268" s="53" t="e">
        <f>+$C$22*'10 - 2009'!BD268</f>
        <v>#DIV/0!</v>
      </c>
      <c r="AC268" s="53" t="e">
        <f>+$C$22*'10 - 2009'!BE268</f>
        <v>#DIV/0!</v>
      </c>
      <c r="AD268" s="53" t="e">
        <f>+$C$22*'10 - 2009'!BF268</f>
        <v>#DIV/0!</v>
      </c>
      <c r="AE268" s="53" t="e">
        <f>+$C$22*'10 - 2009'!BG268</f>
        <v>#DIV/0!</v>
      </c>
      <c r="AF268" s="53" t="e">
        <f>+$C$22*'10 - 2009'!BH268</f>
        <v>#DIV/0!</v>
      </c>
      <c r="AG268" s="53" t="e">
        <f>+$C$22*'10 - 2009'!BI268</f>
        <v>#DIV/0!</v>
      </c>
      <c r="AH268" s="53" t="e">
        <f>+$C$22*'10 - 2009'!BJ268</f>
        <v>#DIV/0!</v>
      </c>
      <c r="AI268" s="2"/>
    </row>
    <row r="269" spans="1:35">
      <c r="A269" s="63">
        <v>262</v>
      </c>
      <c r="B269" s="53">
        <f>+'10 - 2009'!B269</f>
        <v>0</v>
      </c>
      <c r="C269" s="53" t="e">
        <f>+'10 - 2009'!AE269/'10 - 2009'!BK269</f>
        <v>#DIV/0!</v>
      </c>
      <c r="D269" s="53" t="e">
        <f>+$C$22*'10 - 2009'!AF269</f>
        <v>#DIV/0!</v>
      </c>
      <c r="E269" s="53" t="e">
        <f>+$C$22*'10 - 2009'!AG269</f>
        <v>#DIV/0!</v>
      </c>
      <c r="F269" s="53" t="e">
        <f>+$C$22*'10 - 2009'!AH269</f>
        <v>#DIV/0!</v>
      </c>
      <c r="G269" s="53" t="e">
        <f>+$C$22*'10 - 2009'!AI269</f>
        <v>#DIV/0!</v>
      </c>
      <c r="H269" s="53" t="e">
        <f>+$C$22*'10 - 2009'!AJ269</f>
        <v>#DIV/0!</v>
      </c>
      <c r="I269" s="53" t="e">
        <f>+$C$22*'10 - 2009'!AK269</f>
        <v>#DIV/0!</v>
      </c>
      <c r="J269" s="53" t="e">
        <f>+$C$22*'10 - 2009'!AL269</f>
        <v>#DIV/0!</v>
      </c>
      <c r="K269" s="53" t="e">
        <f>+$C$22*'10 - 2009'!AM269</f>
        <v>#DIV/0!</v>
      </c>
      <c r="L269" s="53" t="e">
        <f>+$C$22*'10 - 2009'!AN269</f>
        <v>#DIV/0!</v>
      </c>
      <c r="M269" s="53" t="e">
        <f>+$C$22*'10 - 2009'!AO269</f>
        <v>#DIV/0!</v>
      </c>
      <c r="N269" s="53" t="e">
        <f>+$C$22*'10 - 2009'!AP269</f>
        <v>#DIV/0!</v>
      </c>
      <c r="O269" s="53" t="e">
        <f>+$C$22*'10 - 2009'!AQ269</f>
        <v>#DIV/0!</v>
      </c>
      <c r="P269" s="53" t="e">
        <f>+$C$22*'10 - 2009'!AR269</f>
        <v>#DIV/0!</v>
      </c>
      <c r="Q269" s="53" t="e">
        <f>+$C$22*'10 - 2009'!AS269</f>
        <v>#DIV/0!</v>
      </c>
      <c r="R269" s="53" t="e">
        <f>+$C$22*'10 - 2009'!AT269</f>
        <v>#DIV/0!</v>
      </c>
      <c r="S269" s="53" t="e">
        <f>+$C$22*'10 - 2009'!AU269</f>
        <v>#DIV/0!</v>
      </c>
      <c r="T269" s="53" t="e">
        <f>+$C$22*'10 - 2009'!AV269</f>
        <v>#DIV/0!</v>
      </c>
      <c r="U269" s="53" t="e">
        <f>+$C$22*'10 - 2009'!AW269</f>
        <v>#DIV/0!</v>
      </c>
      <c r="V269" s="53" t="e">
        <f>+$C$22*'10 - 2009'!AX269</f>
        <v>#DIV/0!</v>
      </c>
      <c r="W269" s="53" t="e">
        <f>+$C$22*'10 - 2009'!AY269</f>
        <v>#DIV/0!</v>
      </c>
      <c r="X269" s="53" t="e">
        <f>+$C$22*'10 - 2009'!AZ269</f>
        <v>#DIV/0!</v>
      </c>
      <c r="Y269" s="53" t="e">
        <f>+$C$22*'10 - 2009'!BA269</f>
        <v>#DIV/0!</v>
      </c>
      <c r="Z269" s="53" t="e">
        <f>+$C$22*'10 - 2009'!BB269</f>
        <v>#DIV/0!</v>
      </c>
      <c r="AA269" s="53" t="e">
        <f>+$C$22*'10 - 2009'!BC269</f>
        <v>#DIV/0!</v>
      </c>
      <c r="AB269" s="53" t="e">
        <f>+$C$22*'10 - 2009'!BD269</f>
        <v>#DIV/0!</v>
      </c>
      <c r="AC269" s="53" t="e">
        <f>+$C$22*'10 - 2009'!BE269</f>
        <v>#DIV/0!</v>
      </c>
      <c r="AD269" s="53" t="e">
        <f>+$C$22*'10 - 2009'!BF269</f>
        <v>#DIV/0!</v>
      </c>
      <c r="AE269" s="53" t="e">
        <f>+$C$22*'10 - 2009'!BG269</f>
        <v>#DIV/0!</v>
      </c>
      <c r="AF269" s="53" t="e">
        <f>+$C$22*'10 - 2009'!BH269</f>
        <v>#DIV/0!</v>
      </c>
      <c r="AG269" s="53" t="e">
        <f>+$C$22*'10 - 2009'!BI269</f>
        <v>#DIV/0!</v>
      </c>
      <c r="AH269" s="53" t="e">
        <f>+$C$22*'10 - 2009'!BJ269</f>
        <v>#DIV/0!</v>
      </c>
      <c r="AI269" s="2"/>
    </row>
    <row r="270" spans="1:35">
      <c r="A270" s="63">
        <v>263</v>
      </c>
      <c r="B270" s="53">
        <f>+'10 - 2009'!B270</f>
        <v>0</v>
      </c>
      <c r="C270" s="53" t="e">
        <f>+'10 - 2009'!AE270/'10 - 2009'!BK270</f>
        <v>#DIV/0!</v>
      </c>
      <c r="D270" s="53" t="e">
        <f>+$C$22*'10 - 2009'!AF270</f>
        <v>#DIV/0!</v>
      </c>
      <c r="E270" s="53" t="e">
        <f>+$C$22*'10 - 2009'!AG270</f>
        <v>#DIV/0!</v>
      </c>
      <c r="F270" s="53" t="e">
        <f>+$C$22*'10 - 2009'!AH270</f>
        <v>#DIV/0!</v>
      </c>
      <c r="G270" s="53" t="e">
        <f>+$C$22*'10 - 2009'!AI270</f>
        <v>#DIV/0!</v>
      </c>
      <c r="H270" s="53" t="e">
        <f>+$C$22*'10 - 2009'!AJ270</f>
        <v>#DIV/0!</v>
      </c>
      <c r="I270" s="53" t="e">
        <f>+$C$22*'10 - 2009'!AK270</f>
        <v>#DIV/0!</v>
      </c>
      <c r="J270" s="53" t="e">
        <f>+$C$22*'10 - 2009'!AL270</f>
        <v>#DIV/0!</v>
      </c>
      <c r="K270" s="53" t="e">
        <f>+$C$22*'10 - 2009'!AM270</f>
        <v>#DIV/0!</v>
      </c>
      <c r="L270" s="53" t="e">
        <f>+$C$22*'10 - 2009'!AN270</f>
        <v>#DIV/0!</v>
      </c>
      <c r="M270" s="53" t="e">
        <f>+$C$22*'10 - 2009'!AO270</f>
        <v>#DIV/0!</v>
      </c>
      <c r="N270" s="53" t="e">
        <f>+$C$22*'10 - 2009'!AP270</f>
        <v>#DIV/0!</v>
      </c>
      <c r="O270" s="53" t="e">
        <f>+$C$22*'10 - 2009'!AQ270</f>
        <v>#DIV/0!</v>
      </c>
      <c r="P270" s="53" t="e">
        <f>+$C$22*'10 - 2009'!AR270</f>
        <v>#DIV/0!</v>
      </c>
      <c r="Q270" s="53" t="e">
        <f>+$C$22*'10 - 2009'!AS270</f>
        <v>#DIV/0!</v>
      </c>
      <c r="R270" s="53" t="e">
        <f>+$C$22*'10 - 2009'!AT270</f>
        <v>#DIV/0!</v>
      </c>
      <c r="S270" s="53" t="e">
        <f>+$C$22*'10 - 2009'!AU270</f>
        <v>#DIV/0!</v>
      </c>
      <c r="T270" s="53" t="e">
        <f>+$C$22*'10 - 2009'!AV270</f>
        <v>#DIV/0!</v>
      </c>
      <c r="U270" s="53" t="e">
        <f>+$C$22*'10 - 2009'!AW270</f>
        <v>#DIV/0!</v>
      </c>
      <c r="V270" s="53" t="e">
        <f>+$C$22*'10 - 2009'!AX270</f>
        <v>#DIV/0!</v>
      </c>
      <c r="W270" s="53" t="e">
        <f>+$C$22*'10 - 2009'!AY270</f>
        <v>#DIV/0!</v>
      </c>
      <c r="X270" s="53" t="e">
        <f>+$C$22*'10 - 2009'!AZ270</f>
        <v>#DIV/0!</v>
      </c>
      <c r="Y270" s="53" t="e">
        <f>+$C$22*'10 - 2009'!BA270</f>
        <v>#DIV/0!</v>
      </c>
      <c r="Z270" s="53" t="e">
        <f>+$C$22*'10 - 2009'!BB270</f>
        <v>#DIV/0!</v>
      </c>
      <c r="AA270" s="53" t="e">
        <f>+$C$22*'10 - 2009'!BC270</f>
        <v>#DIV/0!</v>
      </c>
      <c r="AB270" s="53" t="e">
        <f>+$C$22*'10 - 2009'!BD270</f>
        <v>#DIV/0!</v>
      </c>
      <c r="AC270" s="53" t="e">
        <f>+$C$22*'10 - 2009'!BE270</f>
        <v>#DIV/0!</v>
      </c>
      <c r="AD270" s="53" t="e">
        <f>+$C$22*'10 - 2009'!BF270</f>
        <v>#DIV/0!</v>
      </c>
      <c r="AE270" s="53" t="e">
        <f>+$C$22*'10 - 2009'!BG270</f>
        <v>#DIV/0!</v>
      </c>
      <c r="AF270" s="53" t="e">
        <f>+$C$22*'10 - 2009'!BH270</f>
        <v>#DIV/0!</v>
      </c>
      <c r="AG270" s="53" t="e">
        <f>+$C$22*'10 - 2009'!BI270</f>
        <v>#DIV/0!</v>
      </c>
      <c r="AH270" s="53" t="e">
        <f>+$C$22*'10 - 2009'!BJ270</f>
        <v>#DIV/0!</v>
      </c>
      <c r="AI270" s="2"/>
    </row>
    <row r="271" spans="1:35">
      <c r="A271" s="63">
        <v>264</v>
      </c>
      <c r="B271" s="53">
        <f>+'10 - 2009'!B271</f>
        <v>0</v>
      </c>
      <c r="C271" s="53" t="e">
        <f>+'10 - 2009'!AE271/'10 - 2009'!BK271</f>
        <v>#DIV/0!</v>
      </c>
      <c r="D271" s="53" t="e">
        <f>+$C$22*'10 - 2009'!AF271</f>
        <v>#DIV/0!</v>
      </c>
      <c r="E271" s="53" t="e">
        <f>+$C$22*'10 - 2009'!AG271</f>
        <v>#DIV/0!</v>
      </c>
      <c r="F271" s="53" t="e">
        <f>+$C$22*'10 - 2009'!AH271</f>
        <v>#DIV/0!</v>
      </c>
      <c r="G271" s="53" t="e">
        <f>+$C$22*'10 - 2009'!AI271</f>
        <v>#DIV/0!</v>
      </c>
      <c r="H271" s="53" t="e">
        <f>+$C$22*'10 - 2009'!AJ271</f>
        <v>#DIV/0!</v>
      </c>
      <c r="I271" s="53" t="e">
        <f>+$C$22*'10 - 2009'!AK271</f>
        <v>#DIV/0!</v>
      </c>
      <c r="J271" s="53" t="e">
        <f>+$C$22*'10 - 2009'!AL271</f>
        <v>#DIV/0!</v>
      </c>
      <c r="K271" s="53" t="e">
        <f>+$C$22*'10 - 2009'!AM271</f>
        <v>#DIV/0!</v>
      </c>
      <c r="L271" s="53" t="e">
        <f>+$C$22*'10 - 2009'!AN271</f>
        <v>#DIV/0!</v>
      </c>
      <c r="M271" s="53" t="e">
        <f>+$C$22*'10 - 2009'!AO271</f>
        <v>#DIV/0!</v>
      </c>
      <c r="N271" s="53" t="e">
        <f>+$C$22*'10 - 2009'!AP271</f>
        <v>#DIV/0!</v>
      </c>
      <c r="O271" s="53" t="e">
        <f>+$C$22*'10 - 2009'!AQ271</f>
        <v>#DIV/0!</v>
      </c>
      <c r="P271" s="53" t="e">
        <f>+$C$22*'10 - 2009'!AR271</f>
        <v>#DIV/0!</v>
      </c>
      <c r="Q271" s="53" t="e">
        <f>+$C$22*'10 - 2009'!AS271</f>
        <v>#DIV/0!</v>
      </c>
      <c r="R271" s="53" t="e">
        <f>+$C$22*'10 - 2009'!AT271</f>
        <v>#DIV/0!</v>
      </c>
      <c r="S271" s="53" t="e">
        <f>+$C$22*'10 - 2009'!AU271</f>
        <v>#DIV/0!</v>
      </c>
      <c r="T271" s="53" t="e">
        <f>+$C$22*'10 - 2009'!AV271</f>
        <v>#DIV/0!</v>
      </c>
      <c r="U271" s="53" t="e">
        <f>+$C$22*'10 - 2009'!AW271</f>
        <v>#DIV/0!</v>
      </c>
      <c r="V271" s="53" t="e">
        <f>+$C$22*'10 - 2009'!AX271</f>
        <v>#DIV/0!</v>
      </c>
      <c r="W271" s="53" t="e">
        <f>+$C$22*'10 - 2009'!AY271</f>
        <v>#DIV/0!</v>
      </c>
      <c r="X271" s="53" t="e">
        <f>+$C$22*'10 - 2009'!AZ271</f>
        <v>#DIV/0!</v>
      </c>
      <c r="Y271" s="53" t="e">
        <f>+$C$22*'10 - 2009'!BA271</f>
        <v>#DIV/0!</v>
      </c>
      <c r="Z271" s="53" t="e">
        <f>+$C$22*'10 - 2009'!BB271</f>
        <v>#DIV/0!</v>
      </c>
      <c r="AA271" s="53" t="e">
        <f>+$C$22*'10 - 2009'!BC271</f>
        <v>#DIV/0!</v>
      </c>
      <c r="AB271" s="53" t="e">
        <f>+$C$22*'10 - 2009'!BD271</f>
        <v>#DIV/0!</v>
      </c>
      <c r="AC271" s="53" t="e">
        <f>+$C$22*'10 - 2009'!BE271</f>
        <v>#DIV/0!</v>
      </c>
      <c r="AD271" s="53" t="e">
        <f>+$C$22*'10 - 2009'!BF271</f>
        <v>#DIV/0!</v>
      </c>
      <c r="AE271" s="53" t="e">
        <f>+$C$22*'10 - 2009'!BG271</f>
        <v>#DIV/0!</v>
      </c>
      <c r="AF271" s="53" t="e">
        <f>+$C$22*'10 - 2009'!BH271</f>
        <v>#DIV/0!</v>
      </c>
      <c r="AG271" s="53" t="e">
        <f>+$C$22*'10 - 2009'!BI271</f>
        <v>#DIV/0!</v>
      </c>
      <c r="AH271" s="53" t="e">
        <f>+$C$22*'10 - 2009'!BJ271</f>
        <v>#DIV/0!</v>
      </c>
      <c r="AI271" s="2"/>
    </row>
    <row r="272" spans="1:35">
      <c r="A272" s="63">
        <v>265</v>
      </c>
      <c r="B272" s="53">
        <f>+'10 - 2009'!B272</f>
        <v>0</v>
      </c>
      <c r="C272" s="53" t="e">
        <f>+'10 - 2009'!AE272/'10 - 2009'!BK272</f>
        <v>#DIV/0!</v>
      </c>
      <c r="D272" s="53" t="e">
        <f>+$C$22*'10 - 2009'!AF272</f>
        <v>#DIV/0!</v>
      </c>
      <c r="E272" s="53" t="e">
        <f>+$C$22*'10 - 2009'!AG272</f>
        <v>#DIV/0!</v>
      </c>
      <c r="F272" s="53" t="e">
        <f>+$C$22*'10 - 2009'!AH272</f>
        <v>#DIV/0!</v>
      </c>
      <c r="G272" s="53" t="e">
        <f>+$C$22*'10 - 2009'!AI272</f>
        <v>#DIV/0!</v>
      </c>
      <c r="H272" s="53" t="e">
        <f>+$C$22*'10 - 2009'!AJ272</f>
        <v>#DIV/0!</v>
      </c>
      <c r="I272" s="53" t="e">
        <f>+$C$22*'10 - 2009'!AK272</f>
        <v>#DIV/0!</v>
      </c>
      <c r="J272" s="53" t="e">
        <f>+$C$22*'10 - 2009'!AL272</f>
        <v>#DIV/0!</v>
      </c>
      <c r="K272" s="53" t="e">
        <f>+$C$22*'10 - 2009'!AM272</f>
        <v>#DIV/0!</v>
      </c>
      <c r="L272" s="53" t="e">
        <f>+$C$22*'10 - 2009'!AN272</f>
        <v>#DIV/0!</v>
      </c>
      <c r="M272" s="53" t="e">
        <f>+$C$22*'10 - 2009'!AO272</f>
        <v>#DIV/0!</v>
      </c>
      <c r="N272" s="53" t="e">
        <f>+$C$22*'10 - 2009'!AP272</f>
        <v>#DIV/0!</v>
      </c>
      <c r="O272" s="53" t="e">
        <f>+$C$22*'10 - 2009'!AQ272</f>
        <v>#DIV/0!</v>
      </c>
      <c r="P272" s="53" t="e">
        <f>+$C$22*'10 - 2009'!AR272</f>
        <v>#DIV/0!</v>
      </c>
      <c r="Q272" s="53" t="e">
        <f>+$C$22*'10 - 2009'!AS272</f>
        <v>#DIV/0!</v>
      </c>
      <c r="R272" s="53" t="e">
        <f>+$C$22*'10 - 2009'!AT272</f>
        <v>#DIV/0!</v>
      </c>
      <c r="S272" s="53" t="e">
        <f>+$C$22*'10 - 2009'!AU272</f>
        <v>#DIV/0!</v>
      </c>
      <c r="T272" s="53" t="e">
        <f>+$C$22*'10 - 2009'!AV272</f>
        <v>#DIV/0!</v>
      </c>
      <c r="U272" s="53" t="e">
        <f>+$C$22*'10 - 2009'!AW272</f>
        <v>#DIV/0!</v>
      </c>
      <c r="V272" s="53" t="e">
        <f>+$C$22*'10 - 2009'!AX272</f>
        <v>#DIV/0!</v>
      </c>
      <c r="W272" s="53" t="e">
        <f>+$C$22*'10 - 2009'!AY272</f>
        <v>#DIV/0!</v>
      </c>
      <c r="X272" s="53" t="e">
        <f>+$C$22*'10 - 2009'!AZ272</f>
        <v>#DIV/0!</v>
      </c>
      <c r="Y272" s="53" t="e">
        <f>+$C$22*'10 - 2009'!BA272</f>
        <v>#DIV/0!</v>
      </c>
      <c r="Z272" s="53" t="e">
        <f>+$C$22*'10 - 2009'!BB272</f>
        <v>#DIV/0!</v>
      </c>
      <c r="AA272" s="53" t="e">
        <f>+$C$22*'10 - 2009'!BC272</f>
        <v>#DIV/0!</v>
      </c>
      <c r="AB272" s="53" t="e">
        <f>+$C$22*'10 - 2009'!BD272</f>
        <v>#DIV/0!</v>
      </c>
      <c r="AC272" s="53" t="e">
        <f>+$C$22*'10 - 2009'!BE272</f>
        <v>#DIV/0!</v>
      </c>
      <c r="AD272" s="53" t="e">
        <f>+$C$22*'10 - 2009'!BF272</f>
        <v>#DIV/0!</v>
      </c>
      <c r="AE272" s="53" t="e">
        <f>+$C$22*'10 - 2009'!BG272</f>
        <v>#DIV/0!</v>
      </c>
      <c r="AF272" s="53" t="e">
        <f>+$C$22*'10 - 2009'!BH272</f>
        <v>#DIV/0!</v>
      </c>
      <c r="AG272" s="53" t="e">
        <f>+$C$22*'10 - 2009'!BI272</f>
        <v>#DIV/0!</v>
      </c>
      <c r="AH272" s="53" t="e">
        <f>+$C$22*'10 - 2009'!BJ272</f>
        <v>#DIV/0!</v>
      </c>
      <c r="AI272" s="2"/>
    </row>
    <row r="273" spans="1:35">
      <c r="A273" s="63">
        <v>266</v>
      </c>
      <c r="B273" s="53">
        <f>+'10 - 2009'!B273</f>
        <v>0</v>
      </c>
      <c r="C273" s="53" t="e">
        <f>+'10 - 2009'!AE273/'10 - 2009'!BK273</f>
        <v>#DIV/0!</v>
      </c>
      <c r="D273" s="53" t="e">
        <f>+$C$22*'10 - 2009'!AF273</f>
        <v>#DIV/0!</v>
      </c>
      <c r="E273" s="53" t="e">
        <f>+$C$22*'10 - 2009'!AG273</f>
        <v>#DIV/0!</v>
      </c>
      <c r="F273" s="53" t="e">
        <f>+$C$22*'10 - 2009'!AH273</f>
        <v>#DIV/0!</v>
      </c>
      <c r="G273" s="53" t="e">
        <f>+$C$22*'10 - 2009'!AI273</f>
        <v>#DIV/0!</v>
      </c>
      <c r="H273" s="53" t="e">
        <f>+$C$22*'10 - 2009'!AJ273</f>
        <v>#DIV/0!</v>
      </c>
      <c r="I273" s="53" t="e">
        <f>+$C$22*'10 - 2009'!AK273</f>
        <v>#DIV/0!</v>
      </c>
      <c r="J273" s="53" t="e">
        <f>+$C$22*'10 - 2009'!AL273</f>
        <v>#DIV/0!</v>
      </c>
      <c r="K273" s="53" t="e">
        <f>+$C$22*'10 - 2009'!AM273</f>
        <v>#DIV/0!</v>
      </c>
      <c r="L273" s="53" t="e">
        <f>+$C$22*'10 - 2009'!AN273</f>
        <v>#DIV/0!</v>
      </c>
      <c r="M273" s="53" t="e">
        <f>+$C$22*'10 - 2009'!AO273</f>
        <v>#DIV/0!</v>
      </c>
      <c r="N273" s="53" t="e">
        <f>+$C$22*'10 - 2009'!AP273</f>
        <v>#DIV/0!</v>
      </c>
      <c r="O273" s="53" t="e">
        <f>+$C$22*'10 - 2009'!AQ273</f>
        <v>#DIV/0!</v>
      </c>
      <c r="P273" s="53" t="e">
        <f>+$C$22*'10 - 2009'!AR273</f>
        <v>#DIV/0!</v>
      </c>
      <c r="Q273" s="53" t="e">
        <f>+$C$22*'10 - 2009'!AS273</f>
        <v>#DIV/0!</v>
      </c>
      <c r="R273" s="53" t="e">
        <f>+$C$22*'10 - 2009'!AT273</f>
        <v>#DIV/0!</v>
      </c>
      <c r="S273" s="53" t="e">
        <f>+$C$22*'10 - 2009'!AU273</f>
        <v>#DIV/0!</v>
      </c>
      <c r="T273" s="53" t="e">
        <f>+$C$22*'10 - 2009'!AV273</f>
        <v>#DIV/0!</v>
      </c>
      <c r="U273" s="53" t="e">
        <f>+$C$22*'10 - 2009'!AW273</f>
        <v>#DIV/0!</v>
      </c>
      <c r="V273" s="53" t="e">
        <f>+$C$22*'10 - 2009'!AX273</f>
        <v>#DIV/0!</v>
      </c>
      <c r="W273" s="53" t="e">
        <f>+$C$22*'10 - 2009'!AY273</f>
        <v>#DIV/0!</v>
      </c>
      <c r="X273" s="53" t="e">
        <f>+$C$22*'10 - 2009'!AZ273</f>
        <v>#DIV/0!</v>
      </c>
      <c r="Y273" s="53" t="e">
        <f>+$C$22*'10 - 2009'!BA273</f>
        <v>#DIV/0!</v>
      </c>
      <c r="Z273" s="53" t="e">
        <f>+$C$22*'10 - 2009'!BB273</f>
        <v>#DIV/0!</v>
      </c>
      <c r="AA273" s="53" t="e">
        <f>+$C$22*'10 - 2009'!BC273</f>
        <v>#DIV/0!</v>
      </c>
      <c r="AB273" s="53" t="e">
        <f>+$C$22*'10 - 2009'!BD273</f>
        <v>#DIV/0!</v>
      </c>
      <c r="AC273" s="53" t="e">
        <f>+$C$22*'10 - 2009'!BE273</f>
        <v>#DIV/0!</v>
      </c>
      <c r="AD273" s="53" t="e">
        <f>+$C$22*'10 - 2009'!BF273</f>
        <v>#DIV/0!</v>
      </c>
      <c r="AE273" s="53" t="e">
        <f>+$C$22*'10 - 2009'!BG273</f>
        <v>#DIV/0!</v>
      </c>
      <c r="AF273" s="53" t="e">
        <f>+$C$22*'10 - 2009'!BH273</f>
        <v>#DIV/0!</v>
      </c>
      <c r="AG273" s="53" t="e">
        <f>+$C$22*'10 - 2009'!BI273</f>
        <v>#DIV/0!</v>
      </c>
      <c r="AH273" s="53" t="e">
        <f>+$C$22*'10 - 2009'!BJ273</f>
        <v>#DIV/0!</v>
      </c>
      <c r="AI273" s="2"/>
    </row>
    <row r="274" spans="1:35">
      <c r="A274" s="63">
        <v>267</v>
      </c>
      <c r="B274" s="53">
        <f>+'10 - 2009'!B274</f>
        <v>0</v>
      </c>
      <c r="C274" s="53" t="e">
        <f>+'10 - 2009'!AE274/'10 - 2009'!BK274</f>
        <v>#DIV/0!</v>
      </c>
      <c r="D274" s="53" t="e">
        <f>+$C$22*'10 - 2009'!AF274</f>
        <v>#DIV/0!</v>
      </c>
      <c r="E274" s="53" t="e">
        <f>+$C$22*'10 - 2009'!AG274</f>
        <v>#DIV/0!</v>
      </c>
      <c r="F274" s="53" t="e">
        <f>+$C$22*'10 - 2009'!AH274</f>
        <v>#DIV/0!</v>
      </c>
      <c r="G274" s="53" t="e">
        <f>+$C$22*'10 - 2009'!AI274</f>
        <v>#DIV/0!</v>
      </c>
      <c r="H274" s="53" t="e">
        <f>+$C$22*'10 - 2009'!AJ274</f>
        <v>#DIV/0!</v>
      </c>
      <c r="I274" s="53" t="e">
        <f>+$C$22*'10 - 2009'!AK274</f>
        <v>#DIV/0!</v>
      </c>
      <c r="J274" s="53" t="e">
        <f>+$C$22*'10 - 2009'!AL274</f>
        <v>#DIV/0!</v>
      </c>
      <c r="K274" s="53" t="e">
        <f>+$C$22*'10 - 2009'!AM274</f>
        <v>#DIV/0!</v>
      </c>
      <c r="L274" s="53" t="e">
        <f>+$C$22*'10 - 2009'!AN274</f>
        <v>#DIV/0!</v>
      </c>
      <c r="M274" s="53" t="e">
        <f>+$C$22*'10 - 2009'!AO274</f>
        <v>#DIV/0!</v>
      </c>
      <c r="N274" s="53" t="e">
        <f>+$C$22*'10 - 2009'!AP274</f>
        <v>#DIV/0!</v>
      </c>
      <c r="O274" s="53" t="e">
        <f>+$C$22*'10 - 2009'!AQ274</f>
        <v>#DIV/0!</v>
      </c>
      <c r="P274" s="53" t="e">
        <f>+$C$22*'10 - 2009'!AR274</f>
        <v>#DIV/0!</v>
      </c>
      <c r="Q274" s="53" t="e">
        <f>+$C$22*'10 - 2009'!AS274</f>
        <v>#DIV/0!</v>
      </c>
      <c r="R274" s="53" t="e">
        <f>+$C$22*'10 - 2009'!AT274</f>
        <v>#DIV/0!</v>
      </c>
      <c r="S274" s="53" t="e">
        <f>+$C$22*'10 - 2009'!AU274</f>
        <v>#DIV/0!</v>
      </c>
      <c r="T274" s="53" t="e">
        <f>+$C$22*'10 - 2009'!AV274</f>
        <v>#DIV/0!</v>
      </c>
      <c r="U274" s="53" t="e">
        <f>+$C$22*'10 - 2009'!AW274</f>
        <v>#DIV/0!</v>
      </c>
      <c r="V274" s="53" t="e">
        <f>+$C$22*'10 - 2009'!AX274</f>
        <v>#DIV/0!</v>
      </c>
      <c r="W274" s="53" t="e">
        <f>+$C$22*'10 - 2009'!AY274</f>
        <v>#DIV/0!</v>
      </c>
      <c r="X274" s="53" t="e">
        <f>+$C$22*'10 - 2009'!AZ274</f>
        <v>#DIV/0!</v>
      </c>
      <c r="Y274" s="53" t="e">
        <f>+$C$22*'10 - 2009'!BA274</f>
        <v>#DIV/0!</v>
      </c>
      <c r="Z274" s="53" t="e">
        <f>+$C$22*'10 - 2009'!BB274</f>
        <v>#DIV/0!</v>
      </c>
      <c r="AA274" s="53" t="e">
        <f>+$C$22*'10 - 2009'!BC274</f>
        <v>#DIV/0!</v>
      </c>
      <c r="AB274" s="53" t="e">
        <f>+$C$22*'10 - 2009'!BD274</f>
        <v>#DIV/0!</v>
      </c>
      <c r="AC274" s="53" t="e">
        <f>+$C$22*'10 - 2009'!BE274</f>
        <v>#DIV/0!</v>
      </c>
      <c r="AD274" s="53" t="e">
        <f>+$C$22*'10 - 2009'!BF274</f>
        <v>#DIV/0!</v>
      </c>
      <c r="AE274" s="53" t="e">
        <f>+$C$22*'10 - 2009'!BG274</f>
        <v>#DIV/0!</v>
      </c>
      <c r="AF274" s="53" t="e">
        <f>+$C$22*'10 - 2009'!BH274</f>
        <v>#DIV/0!</v>
      </c>
      <c r="AG274" s="53" t="e">
        <f>+$C$22*'10 - 2009'!BI274</f>
        <v>#DIV/0!</v>
      </c>
      <c r="AH274" s="53" t="e">
        <f>+$C$22*'10 - 2009'!BJ274</f>
        <v>#DIV/0!</v>
      </c>
      <c r="AI274" s="2"/>
    </row>
    <row r="275" spans="1:35">
      <c r="A275" s="63">
        <v>268</v>
      </c>
      <c r="B275" s="53">
        <f>+'10 - 2009'!B275</f>
        <v>0</v>
      </c>
      <c r="C275" s="53" t="e">
        <f>+'10 - 2009'!AE275/'10 - 2009'!BK275</f>
        <v>#DIV/0!</v>
      </c>
      <c r="D275" s="53" t="e">
        <f>+$C$22*'10 - 2009'!AF275</f>
        <v>#DIV/0!</v>
      </c>
      <c r="E275" s="53" t="e">
        <f>+$C$22*'10 - 2009'!AG275</f>
        <v>#DIV/0!</v>
      </c>
      <c r="F275" s="53" t="e">
        <f>+$C$22*'10 - 2009'!AH275</f>
        <v>#DIV/0!</v>
      </c>
      <c r="G275" s="53" t="e">
        <f>+$C$22*'10 - 2009'!AI275</f>
        <v>#DIV/0!</v>
      </c>
      <c r="H275" s="53" t="e">
        <f>+$C$22*'10 - 2009'!AJ275</f>
        <v>#DIV/0!</v>
      </c>
      <c r="I275" s="53" t="e">
        <f>+$C$22*'10 - 2009'!AK275</f>
        <v>#DIV/0!</v>
      </c>
      <c r="J275" s="53" t="e">
        <f>+$C$22*'10 - 2009'!AL275</f>
        <v>#DIV/0!</v>
      </c>
      <c r="K275" s="53" t="e">
        <f>+$C$22*'10 - 2009'!AM275</f>
        <v>#DIV/0!</v>
      </c>
      <c r="L275" s="53" t="e">
        <f>+$C$22*'10 - 2009'!AN275</f>
        <v>#DIV/0!</v>
      </c>
      <c r="M275" s="53" t="e">
        <f>+$C$22*'10 - 2009'!AO275</f>
        <v>#DIV/0!</v>
      </c>
      <c r="N275" s="53" t="e">
        <f>+$C$22*'10 - 2009'!AP275</f>
        <v>#DIV/0!</v>
      </c>
      <c r="O275" s="53" t="e">
        <f>+$C$22*'10 - 2009'!AQ275</f>
        <v>#DIV/0!</v>
      </c>
      <c r="P275" s="53" t="e">
        <f>+$C$22*'10 - 2009'!AR275</f>
        <v>#DIV/0!</v>
      </c>
      <c r="Q275" s="53" t="e">
        <f>+$C$22*'10 - 2009'!AS275</f>
        <v>#DIV/0!</v>
      </c>
      <c r="R275" s="53" t="e">
        <f>+$C$22*'10 - 2009'!AT275</f>
        <v>#DIV/0!</v>
      </c>
      <c r="S275" s="53" t="e">
        <f>+$C$22*'10 - 2009'!AU275</f>
        <v>#DIV/0!</v>
      </c>
      <c r="T275" s="53" t="e">
        <f>+$C$22*'10 - 2009'!AV275</f>
        <v>#DIV/0!</v>
      </c>
      <c r="U275" s="53" t="e">
        <f>+$C$22*'10 - 2009'!AW275</f>
        <v>#DIV/0!</v>
      </c>
      <c r="V275" s="53" t="e">
        <f>+$C$22*'10 - 2009'!AX275</f>
        <v>#DIV/0!</v>
      </c>
      <c r="W275" s="53" t="e">
        <f>+$C$22*'10 - 2009'!AY275</f>
        <v>#DIV/0!</v>
      </c>
      <c r="X275" s="53" t="e">
        <f>+$C$22*'10 - 2009'!AZ275</f>
        <v>#DIV/0!</v>
      </c>
      <c r="Y275" s="53" t="e">
        <f>+$C$22*'10 - 2009'!BA275</f>
        <v>#DIV/0!</v>
      </c>
      <c r="Z275" s="53" t="e">
        <f>+$C$22*'10 - 2009'!BB275</f>
        <v>#DIV/0!</v>
      </c>
      <c r="AA275" s="53" t="e">
        <f>+$C$22*'10 - 2009'!BC275</f>
        <v>#DIV/0!</v>
      </c>
      <c r="AB275" s="53" t="e">
        <f>+$C$22*'10 - 2009'!BD275</f>
        <v>#DIV/0!</v>
      </c>
      <c r="AC275" s="53" t="e">
        <f>+$C$22*'10 - 2009'!BE275</f>
        <v>#DIV/0!</v>
      </c>
      <c r="AD275" s="53" t="e">
        <f>+$C$22*'10 - 2009'!BF275</f>
        <v>#DIV/0!</v>
      </c>
      <c r="AE275" s="53" t="e">
        <f>+$C$22*'10 - 2009'!BG275</f>
        <v>#DIV/0!</v>
      </c>
      <c r="AF275" s="53" t="e">
        <f>+$C$22*'10 - 2009'!BH275</f>
        <v>#DIV/0!</v>
      </c>
      <c r="AG275" s="53" t="e">
        <f>+$C$22*'10 - 2009'!BI275</f>
        <v>#DIV/0!</v>
      </c>
      <c r="AH275" s="53" t="e">
        <f>+$C$22*'10 - 2009'!BJ275</f>
        <v>#DIV/0!</v>
      </c>
      <c r="AI275" s="2"/>
    </row>
    <row r="276" spans="1:35">
      <c r="A276" s="63">
        <v>269</v>
      </c>
      <c r="B276" s="53">
        <f>+'10 - 2009'!B276</f>
        <v>0</v>
      </c>
      <c r="C276" s="53" t="e">
        <f>+'10 - 2009'!AE276/'10 - 2009'!BK276</f>
        <v>#DIV/0!</v>
      </c>
      <c r="D276" s="53" t="e">
        <f>+$C$22*'10 - 2009'!AF276</f>
        <v>#DIV/0!</v>
      </c>
      <c r="E276" s="53" t="e">
        <f>+$C$22*'10 - 2009'!AG276</f>
        <v>#DIV/0!</v>
      </c>
      <c r="F276" s="53" t="e">
        <f>+$C$22*'10 - 2009'!AH276</f>
        <v>#DIV/0!</v>
      </c>
      <c r="G276" s="53" t="e">
        <f>+$C$22*'10 - 2009'!AI276</f>
        <v>#DIV/0!</v>
      </c>
      <c r="H276" s="53" t="e">
        <f>+$C$22*'10 - 2009'!AJ276</f>
        <v>#DIV/0!</v>
      </c>
      <c r="I276" s="53" t="e">
        <f>+$C$22*'10 - 2009'!AK276</f>
        <v>#DIV/0!</v>
      </c>
      <c r="J276" s="53" t="e">
        <f>+$C$22*'10 - 2009'!AL276</f>
        <v>#DIV/0!</v>
      </c>
      <c r="K276" s="53" t="e">
        <f>+$C$22*'10 - 2009'!AM276</f>
        <v>#DIV/0!</v>
      </c>
      <c r="L276" s="53" t="e">
        <f>+$C$22*'10 - 2009'!AN276</f>
        <v>#DIV/0!</v>
      </c>
      <c r="M276" s="53" t="e">
        <f>+$C$22*'10 - 2009'!AO276</f>
        <v>#DIV/0!</v>
      </c>
      <c r="N276" s="53" t="e">
        <f>+$C$22*'10 - 2009'!AP276</f>
        <v>#DIV/0!</v>
      </c>
      <c r="O276" s="53" t="e">
        <f>+$C$22*'10 - 2009'!AQ276</f>
        <v>#DIV/0!</v>
      </c>
      <c r="P276" s="53" t="e">
        <f>+$C$22*'10 - 2009'!AR276</f>
        <v>#DIV/0!</v>
      </c>
      <c r="Q276" s="53" t="e">
        <f>+$C$22*'10 - 2009'!AS276</f>
        <v>#DIV/0!</v>
      </c>
      <c r="R276" s="53" t="e">
        <f>+$C$22*'10 - 2009'!AT276</f>
        <v>#DIV/0!</v>
      </c>
      <c r="S276" s="53" t="e">
        <f>+$C$22*'10 - 2009'!AU276</f>
        <v>#DIV/0!</v>
      </c>
      <c r="T276" s="53" t="e">
        <f>+$C$22*'10 - 2009'!AV276</f>
        <v>#DIV/0!</v>
      </c>
      <c r="U276" s="53" t="e">
        <f>+$C$22*'10 - 2009'!AW276</f>
        <v>#DIV/0!</v>
      </c>
      <c r="V276" s="53" t="e">
        <f>+$C$22*'10 - 2009'!AX276</f>
        <v>#DIV/0!</v>
      </c>
      <c r="W276" s="53" t="e">
        <f>+$C$22*'10 - 2009'!AY276</f>
        <v>#DIV/0!</v>
      </c>
      <c r="X276" s="53" t="e">
        <f>+$C$22*'10 - 2009'!AZ276</f>
        <v>#DIV/0!</v>
      </c>
      <c r="Y276" s="53" t="e">
        <f>+$C$22*'10 - 2009'!BA276</f>
        <v>#DIV/0!</v>
      </c>
      <c r="Z276" s="53" t="e">
        <f>+$C$22*'10 - 2009'!BB276</f>
        <v>#DIV/0!</v>
      </c>
      <c r="AA276" s="53" t="e">
        <f>+$C$22*'10 - 2009'!BC276</f>
        <v>#DIV/0!</v>
      </c>
      <c r="AB276" s="53" t="e">
        <f>+$C$22*'10 - 2009'!BD276</f>
        <v>#DIV/0!</v>
      </c>
      <c r="AC276" s="53" t="e">
        <f>+$C$22*'10 - 2009'!BE276</f>
        <v>#DIV/0!</v>
      </c>
      <c r="AD276" s="53" t="e">
        <f>+$C$22*'10 - 2009'!BF276</f>
        <v>#DIV/0!</v>
      </c>
      <c r="AE276" s="53" t="e">
        <f>+$C$22*'10 - 2009'!BG276</f>
        <v>#DIV/0!</v>
      </c>
      <c r="AF276" s="53" t="e">
        <f>+$C$22*'10 - 2009'!BH276</f>
        <v>#DIV/0!</v>
      </c>
      <c r="AG276" s="53" t="e">
        <f>+$C$22*'10 - 2009'!BI276</f>
        <v>#DIV/0!</v>
      </c>
      <c r="AH276" s="53" t="e">
        <f>+$C$22*'10 - 2009'!BJ276</f>
        <v>#DIV/0!</v>
      </c>
      <c r="AI276" s="2"/>
    </row>
    <row r="277" spans="1:35">
      <c r="A277" s="63">
        <v>270</v>
      </c>
      <c r="B277" s="53">
        <f>+'10 - 2009'!B277</f>
        <v>0</v>
      </c>
      <c r="C277" s="53" t="e">
        <f>+'10 - 2009'!AE277/'10 - 2009'!BK277</f>
        <v>#DIV/0!</v>
      </c>
      <c r="D277" s="53" t="e">
        <f>+$C$22*'10 - 2009'!AF277</f>
        <v>#DIV/0!</v>
      </c>
      <c r="E277" s="53" t="e">
        <f>+$C$22*'10 - 2009'!AG277</f>
        <v>#DIV/0!</v>
      </c>
      <c r="F277" s="53" t="e">
        <f>+$C$22*'10 - 2009'!AH277</f>
        <v>#DIV/0!</v>
      </c>
      <c r="G277" s="53" t="e">
        <f>+$C$22*'10 - 2009'!AI277</f>
        <v>#DIV/0!</v>
      </c>
      <c r="H277" s="53" t="e">
        <f>+$C$22*'10 - 2009'!AJ277</f>
        <v>#DIV/0!</v>
      </c>
      <c r="I277" s="53" t="e">
        <f>+$C$22*'10 - 2009'!AK277</f>
        <v>#DIV/0!</v>
      </c>
      <c r="J277" s="53" t="e">
        <f>+$C$22*'10 - 2009'!AL277</f>
        <v>#DIV/0!</v>
      </c>
      <c r="K277" s="53" t="e">
        <f>+$C$22*'10 - 2009'!AM277</f>
        <v>#DIV/0!</v>
      </c>
      <c r="L277" s="53" t="e">
        <f>+$C$22*'10 - 2009'!AN277</f>
        <v>#DIV/0!</v>
      </c>
      <c r="M277" s="53" t="e">
        <f>+$C$22*'10 - 2009'!AO277</f>
        <v>#DIV/0!</v>
      </c>
      <c r="N277" s="53" t="e">
        <f>+$C$22*'10 - 2009'!AP277</f>
        <v>#DIV/0!</v>
      </c>
      <c r="O277" s="53" t="e">
        <f>+$C$22*'10 - 2009'!AQ277</f>
        <v>#DIV/0!</v>
      </c>
      <c r="P277" s="53" t="e">
        <f>+$C$22*'10 - 2009'!AR277</f>
        <v>#DIV/0!</v>
      </c>
      <c r="Q277" s="53" t="e">
        <f>+$C$22*'10 - 2009'!AS277</f>
        <v>#DIV/0!</v>
      </c>
      <c r="R277" s="53" t="e">
        <f>+$C$22*'10 - 2009'!AT277</f>
        <v>#DIV/0!</v>
      </c>
      <c r="S277" s="53" t="e">
        <f>+$C$22*'10 - 2009'!AU277</f>
        <v>#DIV/0!</v>
      </c>
      <c r="T277" s="53" t="e">
        <f>+$C$22*'10 - 2009'!AV277</f>
        <v>#DIV/0!</v>
      </c>
      <c r="U277" s="53" t="e">
        <f>+$C$22*'10 - 2009'!AW277</f>
        <v>#DIV/0!</v>
      </c>
      <c r="V277" s="53" t="e">
        <f>+$C$22*'10 - 2009'!AX277</f>
        <v>#DIV/0!</v>
      </c>
      <c r="W277" s="53" t="e">
        <f>+$C$22*'10 - 2009'!AY277</f>
        <v>#DIV/0!</v>
      </c>
      <c r="X277" s="53" t="e">
        <f>+$C$22*'10 - 2009'!AZ277</f>
        <v>#DIV/0!</v>
      </c>
      <c r="Y277" s="53" t="e">
        <f>+$C$22*'10 - 2009'!BA277</f>
        <v>#DIV/0!</v>
      </c>
      <c r="Z277" s="53" t="e">
        <f>+$C$22*'10 - 2009'!BB277</f>
        <v>#DIV/0!</v>
      </c>
      <c r="AA277" s="53" t="e">
        <f>+$C$22*'10 - 2009'!BC277</f>
        <v>#DIV/0!</v>
      </c>
      <c r="AB277" s="53" t="e">
        <f>+$C$22*'10 - 2009'!BD277</f>
        <v>#DIV/0!</v>
      </c>
      <c r="AC277" s="53" t="e">
        <f>+$C$22*'10 - 2009'!BE277</f>
        <v>#DIV/0!</v>
      </c>
      <c r="AD277" s="53" t="e">
        <f>+$C$22*'10 - 2009'!BF277</f>
        <v>#DIV/0!</v>
      </c>
      <c r="AE277" s="53" t="e">
        <f>+$C$22*'10 - 2009'!BG277</f>
        <v>#DIV/0!</v>
      </c>
      <c r="AF277" s="53" t="e">
        <f>+$C$22*'10 - 2009'!BH277</f>
        <v>#DIV/0!</v>
      </c>
      <c r="AG277" s="53" t="e">
        <f>+$C$22*'10 - 2009'!BI277</f>
        <v>#DIV/0!</v>
      </c>
      <c r="AH277" s="53" t="e">
        <f>+$C$22*'10 - 2009'!BJ277</f>
        <v>#DIV/0!</v>
      </c>
      <c r="AI277" s="2"/>
    </row>
    <row r="278" spans="1:35">
      <c r="A278" s="63">
        <v>271</v>
      </c>
      <c r="B278" s="53">
        <f>+'10 - 2009'!B278</f>
        <v>0</v>
      </c>
      <c r="C278" s="53" t="e">
        <f>+'10 - 2009'!AE278/'10 - 2009'!BK278</f>
        <v>#DIV/0!</v>
      </c>
      <c r="D278" s="53" t="e">
        <f>+$C$22*'10 - 2009'!AF278</f>
        <v>#DIV/0!</v>
      </c>
      <c r="E278" s="53" t="e">
        <f>+$C$22*'10 - 2009'!AG278</f>
        <v>#DIV/0!</v>
      </c>
      <c r="F278" s="53" t="e">
        <f>+$C$22*'10 - 2009'!AH278</f>
        <v>#DIV/0!</v>
      </c>
      <c r="G278" s="53" t="e">
        <f>+$C$22*'10 - 2009'!AI278</f>
        <v>#DIV/0!</v>
      </c>
      <c r="H278" s="53" t="e">
        <f>+$C$22*'10 - 2009'!AJ278</f>
        <v>#DIV/0!</v>
      </c>
      <c r="I278" s="53" t="e">
        <f>+$C$22*'10 - 2009'!AK278</f>
        <v>#DIV/0!</v>
      </c>
      <c r="J278" s="53" t="e">
        <f>+$C$22*'10 - 2009'!AL278</f>
        <v>#DIV/0!</v>
      </c>
      <c r="K278" s="53" t="e">
        <f>+$C$22*'10 - 2009'!AM278</f>
        <v>#DIV/0!</v>
      </c>
      <c r="L278" s="53" t="e">
        <f>+$C$22*'10 - 2009'!AN278</f>
        <v>#DIV/0!</v>
      </c>
      <c r="M278" s="53" t="e">
        <f>+$C$22*'10 - 2009'!AO278</f>
        <v>#DIV/0!</v>
      </c>
      <c r="N278" s="53" t="e">
        <f>+$C$22*'10 - 2009'!AP278</f>
        <v>#DIV/0!</v>
      </c>
      <c r="O278" s="53" t="e">
        <f>+$C$22*'10 - 2009'!AQ278</f>
        <v>#DIV/0!</v>
      </c>
      <c r="P278" s="53" t="e">
        <f>+$C$22*'10 - 2009'!AR278</f>
        <v>#DIV/0!</v>
      </c>
      <c r="Q278" s="53" t="e">
        <f>+$C$22*'10 - 2009'!AS278</f>
        <v>#DIV/0!</v>
      </c>
      <c r="R278" s="53" t="e">
        <f>+$C$22*'10 - 2009'!AT278</f>
        <v>#DIV/0!</v>
      </c>
      <c r="S278" s="53" t="e">
        <f>+$C$22*'10 - 2009'!AU278</f>
        <v>#DIV/0!</v>
      </c>
      <c r="T278" s="53" t="e">
        <f>+$C$22*'10 - 2009'!AV278</f>
        <v>#DIV/0!</v>
      </c>
      <c r="U278" s="53" t="e">
        <f>+$C$22*'10 - 2009'!AW278</f>
        <v>#DIV/0!</v>
      </c>
      <c r="V278" s="53" t="e">
        <f>+$C$22*'10 - 2009'!AX278</f>
        <v>#DIV/0!</v>
      </c>
      <c r="W278" s="53" t="e">
        <f>+$C$22*'10 - 2009'!AY278</f>
        <v>#DIV/0!</v>
      </c>
      <c r="X278" s="53" t="e">
        <f>+$C$22*'10 - 2009'!AZ278</f>
        <v>#DIV/0!</v>
      </c>
      <c r="Y278" s="53" t="e">
        <f>+$C$22*'10 - 2009'!BA278</f>
        <v>#DIV/0!</v>
      </c>
      <c r="Z278" s="53" t="e">
        <f>+$C$22*'10 - 2009'!BB278</f>
        <v>#DIV/0!</v>
      </c>
      <c r="AA278" s="53" t="e">
        <f>+$C$22*'10 - 2009'!BC278</f>
        <v>#DIV/0!</v>
      </c>
      <c r="AB278" s="53" t="e">
        <f>+$C$22*'10 - 2009'!BD278</f>
        <v>#DIV/0!</v>
      </c>
      <c r="AC278" s="53" t="e">
        <f>+$C$22*'10 - 2009'!BE278</f>
        <v>#DIV/0!</v>
      </c>
      <c r="AD278" s="53" t="e">
        <f>+$C$22*'10 - 2009'!BF278</f>
        <v>#DIV/0!</v>
      </c>
      <c r="AE278" s="53" t="e">
        <f>+$C$22*'10 - 2009'!BG278</f>
        <v>#DIV/0!</v>
      </c>
      <c r="AF278" s="53" t="e">
        <f>+$C$22*'10 - 2009'!BH278</f>
        <v>#DIV/0!</v>
      </c>
      <c r="AG278" s="53" t="e">
        <f>+$C$22*'10 - 2009'!BI278</f>
        <v>#DIV/0!</v>
      </c>
      <c r="AH278" s="53" t="e">
        <f>+$C$22*'10 - 2009'!BJ278</f>
        <v>#DIV/0!</v>
      </c>
      <c r="AI278" s="2"/>
    </row>
    <row r="279" spans="1:35">
      <c r="A279" s="63">
        <v>272</v>
      </c>
      <c r="B279" s="53">
        <f>+'10 - 2009'!B279</f>
        <v>0</v>
      </c>
      <c r="C279" s="53" t="e">
        <f>+'10 - 2009'!AE279/'10 - 2009'!BK279</f>
        <v>#DIV/0!</v>
      </c>
      <c r="D279" s="53" t="e">
        <f>+$C$22*'10 - 2009'!AF279</f>
        <v>#DIV/0!</v>
      </c>
      <c r="E279" s="53" t="e">
        <f>+$C$22*'10 - 2009'!AG279</f>
        <v>#DIV/0!</v>
      </c>
      <c r="F279" s="53" t="e">
        <f>+$C$22*'10 - 2009'!AH279</f>
        <v>#DIV/0!</v>
      </c>
      <c r="G279" s="53" t="e">
        <f>+$C$22*'10 - 2009'!AI279</f>
        <v>#DIV/0!</v>
      </c>
      <c r="H279" s="53" t="e">
        <f>+$C$22*'10 - 2009'!AJ279</f>
        <v>#DIV/0!</v>
      </c>
      <c r="I279" s="53" t="e">
        <f>+$C$22*'10 - 2009'!AK279</f>
        <v>#DIV/0!</v>
      </c>
      <c r="J279" s="53" t="e">
        <f>+$C$22*'10 - 2009'!AL279</f>
        <v>#DIV/0!</v>
      </c>
      <c r="K279" s="53" t="e">
        <f>+$C$22*'10 - 2009'!AM279</f>
        <v>#DIV/0!</v>
      </c>
      <c r="L279" s="53" t="e">
        <f>+$C$22*'10 - 2009'!AN279</f>
        <v>#DIV/0!</v>
      </c>
      <c r="M279" s="53" t="e">
        <f>+$C$22*'10 - 2009'!AO279</f>
        <v>#DIV/0!</v>
      </c>
      <c r="N279" s="53" t="e">
        <f>+$C$22*'10 - 2009'!AP279</f>
        <v>#DIV/0!</v>
      </c>
      <c r="O279" s="53" t="e">
        <f>+$C$22*'10 - 2009'!AQ279</f>
        <v>#DIV/0!</v>
      </c>
      <c r="P279" s="53" t="e">
        <f>+$C$22*'10 - 2009'!AR279</f>
        <v>#DIV/0!</v>
      </c>
      <c r="Q279" s="53" t="e">
        <f>+$C$22*'10 - 2009'!AS279</f>
        <v>#DIV/0!</v>
      </c>
      <c r="R279" s="53" t="e">
        <f>+$C$22*'10 - 2009'!AT279</f>
        <v>#DIV/0!</v>
      </c>
      <c r="S279" s="53" t="e">
        <f>+$C$22*'10 - 2009'!AU279</f>
        <v>#DIV/0!</v>
      </c>
      <c r="T279" s="53" t="e">
        <f>+$C$22*'10 - 2009'!AV279</f>
        <v>#DIV/0!</v>
      </c>
      <c r="U279" s="53" t="e">
        <f>+$C$22*'10 - 2009'!AW279</f>
        <v>#DIV/0!</v>
      </c>
      <c r="V279" s="53" t="e">
        <f>+$C$22*'10 - 2009'!AX279</f>
        <v>#DIV/0!</v>
      </c>
      <c r="W279" s="53" t="e">
        <f>+$C$22*'10 - 2009'!AY279</f>
        <v>#DIV/0!</v>
      </c>
      <c r="X279" s="53" t="e">
        <f>+$C$22*'10 - 2009'!AZ279</f>
        <v>#DIV/0!</v>
      </c>
      <c r="Y279" s="53" t="e">
        <f>+$C$22*'10 - 2009'!BA279</f>
        <v>#DIV/0!</v>
      </c>
      <c r="Z279" s="53" t="e">
        <f>+$C$22*'10 - 2009'!BB279</f>
        <v>#DIV/0!</v>
      </c>
      <c r="AA279" s="53" t="e">
        <f>+$C$22*'10 - 2009'!BC279</f>
        <v>#DIV/0!</v>
      </c>
      <c r="AB279" s="53" t="e">
        <f>+$C$22*'10 - 2009'!BD279</f>
        <v>#DIV/0!</v>
      </c>
      <c r="AC279" s="53" t="e">
        <f>+$C$22*'10 - 2009'!BE279</f>
        <v>#DIV/0!</v>
      </c>
      <c r="AD279" s="53" t="e">
        <f>+$C$22*'10 - 2009'!BF279</f>
        <v>#DIV/0!</v>
      </c>
      <c r="AE279" s="53" t="e">
        <f>+$C$22*'10 - 2009'!BG279</f>
        <v>#DIV/0!</v>
      </c>
      <c r="AF279" s="53" t="e">
        <f>+$C$22*'10 - 2009'!BH279</f>
        <v>#DIV/0!</v>
      </c>
      <c r="AG279" s="53" t="e">
        <f>+$C$22*'10 - 2009'!BI279</f>
        <v>#DIV/0!</v>
      </c>
      <c r="AH279" s="53" t="e">
        <f>+$C$22*'10 - 2009'!BJ279</f>
        <v>#DIV/0!</v>
      </c>
      <c r="AI279" s="2"/>
    </row>
    <row r="280" spans="1:35">
      <c r="A280" s="63">
        <v>273</v>
      </c>
      <c r="B280" s="53">
        <f>+'10 - 2009'!B280</f>
        <v>0</v>
      </c>
      <c r="C280" s="53" t="e">
        <f>+'10 - 2009'!AE280/'10 - 2009'!BK280</f>
        <v>#DIV/0!</v>
      </c>
      <c r="D280" s="53" t="e">
        <f>+$C$22*'10 - 2009'!AF280</f>
        <v>#DIV/0!</v>
      </c>
      <c r="E280" s="53" t="e">
        <f>+$C$22*'10 - 2009'!AG280</f>
        <v>#DIV/0!</v>
      </c>
      <c r="F280" s="53" t="e">
        <f>+$C$22*'10 - 2009'!AH280</f>
        <v>#DIV/0!</v>
      </c>
      <c r="G280" s="53" t="e">
        <f>+$C$22*'10 - 2009'!AI280</f>
        <v>#DIV/0!</v>
      </c>
      <c r="H280" s="53" t="e">
        <f>+$C$22*'10 - 2009'!AJ280</f>
        <v>#DIV/0!</v>
      </c>
      <c r="I280" s="53" t="e">
        <f>+$C$22*'10 - 2009'!AK280</f>
        <v>#DIV/0!</v>
      </c>
      <c r="J280" s="53" t="e">
        <f>+$C$22*'10 - 2009'!AL280</f>
        <v>#DIV/0!</v>
      </c>
      <c r="K280" s="53" t="e">
        <f>+$C$22*'10 - 2009'!AM280</f>
        <v>#DIV/0!</v>
      </c>
      <c r="L280" s="53" t="e">
        <f>+$C$22*'10 - 2009'!AN280</f>
        <v>#DIV/0!</v>
      </c>
      <c r="M280" s="53" t="e">
        <f>+$C$22*'10 - 2009'!AO280</f>
        <v>#DIV/0!</v>
      </c>
      <c r="N280" s="53" t="e">
        <f>+$C$22*'10 - 2009'!AP280</f>
        <v>#DIV/0!</v>
      </c>
      <c r="O280" s="53" t="e">
        <f>+$C$22*'10 - 2009'!AQ280</f>
        <v>#DIV/0!</v>
      </c>
      <c r="P280" s="53" t="e">
        <f>+$C$22*'10 - 2009'!AR280</f>
        <v>#DIV/0!</v>
      </c>
      <c r="Q280" s="53" t="e">
        <f>+$C$22*'10 - 2009'!AS280</f>
        <v>#DIV/0!</v>
      </c>
      <c r="R280" s="53" t="e">
        <f>+$C$22*'10 - 2009'!AT280</f>
        <v>#DIV/0!</v>
      </c>
      <c r="S280" s="53" t="e">
        <f>+$C$22*'10 - 2009'!AU280</f>
        <v>#DIV/0!</v>
      </c>
      <c r="T280" s="53" t="e">
        <f>+$C$22*'10 - 2009'!AV280</f>
        <v>#DIV/0!</v>
      </c>
      <c r="U280" s="53" t="e">
        <f>+$C$22*'10 - 2009'!AW280</f>
        <v>#DIV/0!</v>
      </c>
      <c r="V280" s="53" t="e">
        <f>+$C$22*'10 - 2009'!AX280</f>
        <v>#DIV/0!</v>
      </c>
      <c r="W280" s="53" t="e">
        <f>+$C$22*'10 - 2009'!AY280</f>
        <v>#DIV/0!</v>
      </c>
      <c r="X280" s="53" t="e">
        <f>+$C$22*'10 - 2009'!AZ280</f>
        <v>#DIV/0!</v>
      </c>
      <c r="Y280" s="53" t="e">
        <f>+$C$22*'10 - 2009'!BA280</f>
        <v>#DIV/0!</v>
      </c>
      <c r="Z280" s="53" t="e">
        <f>+$C$22*'10 - 2009'!BB280</f>
        <v>#DIV/0!</v>
      </c>
      <c r="AA280" s="53" t="e">
        <f>+$C$22*'10 - 2009'!BC280</f>
        <v>#DIV/0!</v>
      </c>
      <c r="AB280" s="53" t="e">
        <f>+$C$22*'10 - 2009'!BD280</f>
        <v>#DIV/0!</v>
      </c>
      <c r="AC280" s="53" t="e">
        <f>+$C$22*'10 - 2009'!BE280</f>
        <v>#DIV/0!</v>
      </c>
      <c r="AD280" s="53" t="e">
        <f>+$C$22*'10 - 2009'!BF280</f>
        <v>#DIV/0!</v>
      </c>
      <c r="AE280" s="53" t="e">
        <f>+$C$22*'10 - 2009'!BG280</f>
        <v>#DIV/0!</v>
      </c>
      <c r="AF280" s="53" t="e">
        <f>+$C$22*'10 - 2009'!BH280</f>
        <v>#DIV/0!</v>
      </c>
      <c r="AG280" s="53" t="e">
        <f>+$C$22*'10 - 2009'!BI280</f>
        <v>#DIV/0!</v>
      </c>
      <c r="AH280" s="53" t="e">
        <f>+$C$22*'10 - 2009'!BJ280</f>
        <v>#DIV/0!</v>
      </c>
      <c r="AI280" s="2"/>
    </row>
    <row r="281" spans="1:35">
      <c r="A281" s="63">
        <v>274</v>
      </c>
      <c r="B281" s="53">
        <f>+'10 - 2009'!B281</f>
        <v>0</v>
      </c>
      <c r="C281" s="53" t="e">
        <f>+'10 - 2009'!AE281/'10 - 2009'!BK281</f>
        <v>#DIV/0!</v>
      </c>
      <c r="D281" s="53" t="e">
        <f>+$C$22*'10 - 2009'!AF281</f>
        <v>#DIV/0!</v>
      </c>
      <c r="E281" s="53" t="e">
        <f>+$C$22*'10 - 2009'!AG281</f>
        <v>#DIV/0!</v>
      </c>
      <c r="F281" s="53" t="e">
        <f>+$C$22*'10 - 2009'!AH281</f>
        <v>#DIV/0!</v>
      </c>
      <c r="G281" s="53" t="e">
        <f>+$C$22*'10 - 2009'!AI281</f>
        <v>#DIV/0!</v>
      </c>
      <c r="H281" s="53" t="e">
        <f>+$C$22*'10 - 2009'!AJ281</f>
        <v>#DIV/0!</v>
      </c>
      <c r="I281" s="53" t="e">
        <f>+$C$22*'10 - 2009'!AK281</f>
        <v>#DIV/0!</v>
      </c>
      <c r="J281" s="53" t="e">
        <f>+$C$22*'10 - 2009'!AL281</f>
        <v>#DIV/0!</v>
      </c>
      <c r="K281" s="53" t="e">
        <f>+$C$22*'10 - 2009'!AM281</f>
        <v>#DIV/0!</v>
      </c>
      <c r="L281" s="53" t="e">
        <f>+$C$22*'10 - 2009'!AN281</f>
        <v>#DIV/0!</v>
      </c>
      <c r="M281" s="53" t="e">
        <f>+$C$22*'10 - 2009'!AO281</f>
        <v>#DIV/0!</v>
      </c>
      <c r="N281" s="53" t="e">
        <f>+$C$22*'10 - 2009'!AP281</f>
        <v>#DIV/0!</v>
      </c>
      <c r="O281" s="53" t="e">
        <f>+$C$22*'10 - 2009'!AQ281</f>
        <v>#DIV/0!</v>
      </c>
      <c r="P281" s="53" t="e">
        <f>+$C$22*'10 - 2009'!AR281</f>
        <v>#DIV/0!</v>
      </c>
      <c r="Q281" s="53" t="e">
        <f>+$C$22*'10 - 2009'!AS281</f>
        <v>#DIV/0!</v>
      </c>
      <c r="R281" s="53" t="e">
        <f>+$C$22*'10 - 2009'!AT281</f>
        <v>#DIV/0!</v>
      </c>
      <c r="S281" s="53" t="e">
        <f>+$C$22*'10 - 2009'!AU281</f>
        <v>#DIV/0!</v>
      </c>
      <c r="T281" s="53" t="e">
        <f>+$C$22*'10 - 2009'!AV281</f>
        <v>#DIV/0!</v>
      </c>
      <c r="U281" s="53" t="e">
        <f>+$C$22*'10 - 2009'!AW281</f>
        <v>#DIV/0!</v>
      </c>
      <c r="V281" s="53" t="e">
        <f>+$C$22*'10 - 2009'!AX281</f>
        <v>#DIV/0!</v>
      </c>
      <c r="W281" s="53" t="e">
        <f>+$C$22*'10 - 2009'!AY281</f>
        <v>#DIV/0!</v>
      </c>
      <c r="X281" s="53" t="e">
        <f>+$C$22*'10 - 2009'!AZ281</f>
        <v>#DIV/0!</v>
      </c>
      <c r="Y281" s="53" t="e">
        <f>+$C$22*'10 - 2009'!BA281</f>
        <v>#DIV/0!</v>
      </c>
      <c r="Z281" s="53" t="e">
        <f>+$C$22*'10 - 2009'!BB281</f>
        <v>#DIV/0!</v>
      </c>
      <c r="AA281" s="53" t="e">
        <f>+$C$22*'10 - 2009'!BC281</f>
        <v>#DIV/0!</v>
      </c>
      <c r="AB281" s="53" t="e">
        <f>+$C$22*'10 - 2009'!BD281</f>
        <v>#DIV/0!</v>
      </c>
      <c r="AC281" s="53" t="e">
        <f>+$C$22*'10 - 2009'!BE281</f>
        <v>#DIV/0!</v>
      </c>
      <c r="AD281" s="53" t="e">
        <f>+$C$22*'10 - 2009'!BF281</f>
        <v>#DIV/0!</v>
      </c>
      <c r="AE281" s="53" t="e">
        <f>+$C$22*'10 - 2009'!BG281</f>
        <v>#DIV/0!</v>
      </c>
      <c r="AF281" s="53" t="e">
        <f>+$C$22*'10 - 2009'!BH281</f>
        <v>#DIV/0!</v>
      </c>
      <c r="AG281" s="53" t="e">
        <f>+$C$22*'10 - 2009'!BI281</f>
        <v>#DIV/0!</v>
      </c>
      <c r="AH281" s="53" t="e">
        <f>+$C$22*'10 - 2009'!BJ281</f>
        <v>#DIV/0!</v>
      </c>
      <c r="AI281" s="2"/>
    </row>
    <row r="282" spans="1:35">
      <c r="A282" s="63">
        <v>275</v>
      </c>
      <c r="B282" s="53">
        <f>+'10 - 2009'!B282</f>
        <v>0</v>
      </c>
      <c r="C282" s="53" t="e">
        <f>+'10 - 2009'!AE282/'10 - 2009'!BK282</f>
        <v>#DIV/0!</v>
      </c>
      <c r="D282" s="53" t="e">
        <f>+$C$22*'10 - 2009'!AF282</f>
        <v>#DIV/0!</v>
      </c>
      <c r="E282" s="53" t="e">
        <f>+$C$22*'10 - 2009'!AG282</f>
        <v>#DIV/0!</v>
      </c>
      <c r="F282" s="53" t="e">
        <f>+$C$22*'10 - 2009'!AH282</f>
        <v>#DIV/0!</v>
      </c>
      <c r="G282" s="53" t="e">
        <f>+$C$22*'10 - 2009'!AI282</f>
        <v>#DIV/0!</v>
      </c>
      <c r="H282" s="53" t="e">
        <f>+$C$22*'10 - 2009'!AJ282</f>
        <v>#DIV/0!</v>
      </c>
      <c r="I282" s="53" t="e">
        <f>+$C$22*'10 - 2009'!AK282</f>
        <v>#DIV/0!</v>
      </c>
      <c r="J282" s="53" t="e">
        <f>+$C$22*'10 - 2009'!AL282</f>
        <v>#DIV/0!</v>
      </c>
      <c r="K282" s="53" t="e">
        <f>+$C$22*'10 - 2009'!AM282</f>
        <v>#DIV/0!</v>
      </c>
      <c r="L282" s="53" t="e">
        <f>+$C$22*'10 - 2009'!AN282</f>
        <v>#DIV/0!</v>
      </c>
      <c r="M282" s="53" t="e">
        <f>+$C$22*'10 - 2009'!AO282</f>
        <v>#DIV/0!</v>
      </c>
      <c r="N282" s="53" t="e">
        <f>+$C$22*'10 - 2009'!AP282</f>
        <v>#DIV/0!</v>
      </c>
      <c r="O282" s="53" t="e">
        <f>+$C$22*'10 - 2009'!AQ282</f>
        <v>#DIV/0!</v>
      </c>
      <c r="P282" s="53" t="e">
        <f>+$C$22*'10 - 2009'!AR282</f>
        <v>#DIV/0!</v>
      </c>
      <c r="Q282" s="53" t="e">
        <f>+$C$22*'10 - 2009'!AS282</f>
        <v>#DIV/0!</v>
      </c>
      <c r="R282" s="53" t="e">
        <f>+$C$22*'10 - 2009'!AT282</f>
        <v>#DIV/0!</v>
      </c>
      <c r="S282" s="53" t="e">
        <f>+$C$22*'10 - 2009'!AU282</f>
        <v>#DIV/0!</v>
      </c>
      <c r="T282" s="53" t="e">
        <f>+$C$22*'10 - 2009'!AV282</f>
        <v>#DIV/0!</v>
      </c>
      <c r="U282" s="53" t="e">
        <f>+$C$22*'10 - 2009'!AW282</f>
        <v>#DIV/0!</v>
      </c>
      <c r="V282" s="53" t="e">
        <f>+$C$22*'10 - 2009'!AX282</f>
        <v>#DIV/0!</v>
      </c>
      <c r="W282" s="53" t="e">
        <f>+$C$22*'10 - 2009'!AY282</f>
        <v>#DIV/0!</v>
      </c>
      <c r="X282" s="53" t="e">
        <f>+$C$22*'10 - 2009'!AZ282</f>
        <v>#DIV/0!</v>
      </c>
      <c r="Y282" s="53" t="e">
        <f>+$C$22*'10 - 2009'!BA282</f>
        <v>#DIV/0!</v>
      </c>
      <c r="Z282" s="53" t="e">
        <f>+$C$22*'10 - 2009'!BB282</f>
        <v>#DIV/0!</v>
      </c>
      <c r="AA282" s="53" t="e">
        <f>+$C$22*'10 - 2009'!BC282</f>
        <v>#DIV/0!</v>
      </c>
      <c r="AB282" s="53" t="e">
        <f>+$C$22*'10 - 2009'!BD282</f>
        <v>#DIV/0!</v>
      </c>
      <c r="AC282" s="53" t="e">
        <f>+$C$22*'10 - 2009'!BE282</f>
        <v>#DIV/0!</v>
      </c>
      <c r="AD282" s="53" t="e">
        <f>+$C$22*'10 - 2009'!BF282</f>
        <v>#DIV/0!</v>
      </c>
      <c r="AE282" s="53" t="e">
        <f>+$C$22*'10 - 2009'!BG282</f>
        <v>#DIV/0!</v>
      </c>
      <c r="AF282" s="53" t="e">
        <f>+$C$22*'10 - 2009'!BH282</f>
        <v>#DIV/0!</v>
      </c>
      <c r="AG282" s="53" t="e">
        <f>+$C$22*'10 - 2009'!BI282</f>
        <v>#DIV/0!</v>
      </c>
      <c r="AH282" s="53" t="e">
        <f>+$C$22*'10 - 2009'!BJ282</f>
        <v>#DIV/0!</v>
      </c>
      <c r="AI282" s="2"/>
    </row>
    <row r="283" spans="1:35">
      <c r="A283" s="63">
        <v>276</v>
      </c>
      <c r="B283" s="53">
        <f>+'10 - 2009'!B283</f>
        <v>0</v>
      </c>
      <c r="C283" s="53" t="e">
        <f>+'10 - 2009'!AE283/'10 - 2009'!BK283</f>
        <v>#DIV/0!</v>
      </c>
      <c r="D283" s="53" t="e">
        <f>+$C$22*'10 - 2009'!AF283</f>
        <v>#DIV/0!</v>
      </c>
      <c r="E283" s="53" t="e">
        <f>+$C$22*'10 - 2009'!AG283</f>
        <v>#DIV/0!</v>
      </c>
      <c r="F283" s="53" t="e">
        <f>+$C$22*'10 - 2009'!AH283</f>
        <v>#DIV/0!</v>
      </c>
      <c r="G283" s="53" t="e">
        <f>+$C$22*'10 - 2009'!AI283</f>
        <v>#DIV/0!</v>
      </c>
      <c r="H283" s="53" t="e">
        <f>+$C$22*'10 - 2009'!AJ283</f>
        <v>#DIV/0!</v>
      </c>
      <c r="I283" s="53" t="e">
        <f>+$C$22*'10 - 2009'!AK283</f>
        <v>#DIV/0!</v>
      </c>
      <c r="J283" s="53" t="e">
        <f>+$C$22*'10 - 2009'!AL283</f>
        <v>#DIV/0!</v>
      </c>
      <c r="K283" s="53" t="e">
        <f>+$C$22*'10 - 2009'!AM283</f>
        <v>#DIV/0!</v>
      </c>
      <c r="L283" s="53" t="e">
        <f>+$C$22*'10 - 2009'!AN283</f>
        <v>#DIV/0!</v>
      </c>
      <c r="M283" s="53" t="e">
        <f>+$C$22*'10 - 2009'!AO283</f>
        <v>#DIV/0!</v>
      </c>
      <c r="N283" s="53" t="e">
        <f>+$C$22*'10 - 2009'!AP283</f>
        <v>#DIV/0!</v>
      </c>
      <c r="O283" s="53" t="e">
        <f>+$C$22*'10 - 2009'!AQ283</f>
        <v>#DIV/0!</v>
      </c>
      <c r="P283" s="53" t="e">
        <f>+$C$22*'10 - 2009'!AR283</f>
        <v>#DIV/0!</v>
      </c>
      <c r="Q283" s="53" t="e">
        <f>+$C$22*'10 - 2009'!AS283</f>
        <v>#DIV/0!</v>
      </c>
      <c r="R283" s="53" t="e">
        <f>+$C$22*'10 - 2009'!AT283</f>
        <v>#DIV/0!</v>
      </c>
      <c r="S283" s="53" t="e">
        <f>+$C$22*'10 - 2009'!AU283</f>
        <v>#DIV/0!</v>
      </c>
      <c r="T283" s="53" t="e">
        <f>+$C$22*'10 - 2009'!AV283</f>
        <v>#DIV/0!</v>
      </c>
      <c r="U283" s="53" t="e">
        <f>+$C$22*'10 - 2009'!AW283</f>
        <v>#DIV/0!</v>
      </c>
      <c r="V283" s="53" t="e">
        <f>+$C$22*'10 - 2009'!AX283</f>
        <v>#DIV/0!</v>
      </c>
      <c r="W283" s="53" t="e">
        <f>+$C$22*'10 - 2009'!AY283</f>
        <v>#DIV/0!</v>
      </c>
      <c r="X283" s="53" t="e">
        <f>+$C$22*'10 - 2009'!AZ283</f>
        <v>#DIV/0!</v>
      </c>
      <c r="Y283" s="53" t="e">
        <f>+$C$22*'10 - 2009'!BA283</f>
        <v>#DIV/0!</v>
      </c>
      <c r="Z283" s="53" t="e">
        <f>+$C$22*'10 - 2009'!BB283</f>
        <v>#DIV/0!</v>
      </c>
      <c r="AA283" s="53" t="e">
        <f>+$C$22*'10 - 2009'!BC283</f>
        <v>#DIV/0!</v>
      </c>
      <c r="AB283" s="53" t="e">
        <f>+$C$22*'10 - 2009'!BD283</f>
        <v>#DIV/0!</v>
      </c>
      <c r="AC283" s="53" t="e">
        <f>+$C$22*'10 - 2009'!BE283</f>
        <v>#DIV/0!</v>
      </c>
      <c r="AD283" s="53" t="e">
        <f>+$C$22*'10 - 2009'!BF283</f>
        <v>#DIV/0!</v>
      </c>
      <c r="AE283" s="53" t="e">
        <f>+$C$22*'10 - 2009'!BG283</f>
        <v>#DIV/0!</v>
      </c>
      <c r="AF283" s="53" t="e">
        <f>+$C$22*'10 - 2009'!BH283</f>
        <v>#DIV/0!</v>
      </c>
      <c r="AG283" s="53" t="e">
        <f>+$C$22*'10 - 2009'!BI283</f>
        <v>#DIV/0!</v>
      </c>
      <c r="AH283" s="53" t="e">
        <f>+$C$22*'10 - 2009'!BJ283</f>
        <v>#DIV/0!</v>
      </c>
      <c r="AI283" s="2"/>
    </row>
    <row r="284" spans="1:35">
      <c r="A284" s="63">
        <v>277</v>
      </c>
      <c r="B284" s="53">
        <f>+'10 - 2009'!B284</f>
        <v>0</v>
      </c>
      <c r="C284" s="53" t="e">
        <f>+'10 - 2009'!AE284/'10 - 2009'!BK284</f>
        <v>#DIV/0!</v>
      </c>
      <c r="D284" s="53" t="e">
        <f>+$C$22*'10 - 2009'!AF284</f>
        <v>#DIV/0!</v>
      </c>
      <c r="E284" s="53" t="e">
        <f>+$C$22*'10 - 2009'!AG284</f>
        <v>#DIV/0!</v>
      </c>
      <c r="F284" s="53" t="e">
        <f>+$C$22*'10 - 2009'!AH284</f>
        <v>#DIV/0!</v>
      </c>
      <c r="G284" s="53" t="e">
        <f>+$C$22*'10 - 2009'!AI284</f>
        <v>#DIV/0!</v>
      </c>
      <c r="H284" s="53" t="e">
        <f>+$C$22*'10 - 2009'!AJ284</f>
        <v>#DIV/0!</v>
      </c>
      <c r="I284" s="53" t="e">
        <f>+$C$22*'10 - 2009'!AK284</f>
        <v>#DIV/0!</v>
      </c>
      <c r="J284" s="53" t="e">
        <f>+$C$22*'10 - 2009'!AL284</f>
        <v>#DIV/0!</v>
      </c>
      <c r="K284" s="53" t="e">
        <f>+$C$22*'10 - 2009'!AM284</f>
        <v>#DIV/0!</v>
      </c>
      <c r="L284" s="53" t="e">
        <f>+$C$22*'10 - 2009'!AN284</f>
        <v>#DIV/0!</v>
      </c>
      <c r="M284" s="53" t="e">
        <f>+$C$22*'10 - 2009'!AO284</f>
        <v>#DIV/0!</v>
      </c>
      <c r="N284" s="53" t="e">
        <f>+$C$22*'10 - 2009'!AP284</f>
        <v>#DIV/0!</v>
      </c>
      <c r="O284" s="53" t="e">
        <f>+$C$22*'10 - 2009'!AQ284</f>
        <v>#DIV/0!</v>
      </c>
      <c r="P284" s="53" t="e">
        <f>+$C$22*'10 - 2009'!AR284</f>
        <v>#DIV/0!</v>
      </c>
      <c r="Q284" s="53" t="e">
        <f>+$C$22*'10 - 2009'!AS284</f>
        <v>#DIV/0!</v>
      </c>
      <c r="R284" s="53" t="e">
        <f>+$C$22*'10 - 2009'!AT284</f>
        <v>#DIV/0!</v>
      </c>
      <c r="S284" s="53" t="e">
        <f>+$C$22*'10 - 2009'!AU284</f>
        <v>#DIV/0!</v>
      </c>
      <c r="T284" s="53" t="e">
        <f>+$C$22*'10 - 2009'!AV284</f>
        <v>#DIV/0!</v>
      </c>
      <c r="U284" s="53" t="e">
        <f>+$C$22*'10 - 2009'!AW284</f>
        <v>#DIV/0!</v>
      </c>
      <c r="V284" s="53" t="e">
        <f>+$C$22*'10 - 2009'!AX284</f>
        <v>#DIV/0!</v>
      </c>
      <c r="W284" s="53" t="e">
        <f>+$C$22*'10 - 2009'!AY284</f>
        <v>#DIV/0!</v>
      </c>
      <c r="X284" s="53" t="e">
        <f>+$C$22*'10 - 2009'!AZ284</f>
        <v>#DIV/0!</v>
      </c>
      <c r="Y284" s="53" t="e">
        <f>+$C$22*'10 - 2009'!BA284</f>
        <v>#DIV/0!</v>
      </c>
      <c r="Z284" s="53" t="e">
        <f>+$C$22*'10 - 2009'!BB284</f>
        <v>#DIV/0!</v>
      </c>
      <c r="AA284" s="53" t="e">
        <f>+$C$22*'10 - 2009'!BC284</f>
        <v>#DIV/0!</v>
      </c>
      <c r="AB284" s="53" t="e">
        <f>+$C$22*'10 - 2009'!BD284</f>
        <v>#DIV/0!</v>
      </c>
      <c r="AC284" s="53" t="e">
        <f>+$C$22*'10 - 2009'!BE284</f>
        <v>#DIV/0!</v>
      </c>
      <c r="AD284" s="53" t="e">
        <f>+$C$22*'10 - 2009'!BF284</f>
        <v>#DIV/0!</v>
      </c>
      <c r="AE284" s="53" t="e">
        <f>+$C$22*'10 - 2009'!BG284</f>
        <v>#DIV/0!</v>
      </c>
      <c r="AF284" s="53" t="e">
        <f>+$C$22*'10 - 2009'!BH284</f>
        <v>#DIV/0!</v>
      </c>
      <c r="AG284" s="53" t="e">
        <f>+$C$22*'10 - 2009'!BI284</f>
        <v>#DIV/0!</v>
      </c>
      <c r="AH284" s="53" t="e">
        <f>+$C$22*'10 - 2009'!BJ284</f>
        <v>#DIV/0!</v>
      </c>
      <c r="AI284" s="2"/>
    </row>
    <row r="285" spans="1:35">
      <c r="A285" s="63">
        <v>278</v>
      </c>
      <c r="B285" s="53">
        <f>+'10 - 2009'!B285</f>
        <v>0</v>
      </c>
      <c r="C285" s="53" t="e">
        <f>+'10 - 2009'!AE285/'10 - 2009'!BK285</f>
        <v>#DIV/0!</v>
      </c>
      <c r="D285" s="53" t="e">
        <f>+$C$22*'10 - 2009'!AF285</f>
        <v>#DIV/0!</v>
      </c>
      <c r="E285" s="53" t="e">
        <f>+$C$22*'10 - 2009'!AG285</f>
        <v>#DIV/0!</v>
      </c>
      <c r="F285" s="53" t="e">
        <f>+$C$22*'10 - 2009'!AH285</f>
        <v>#DIV/0!</v>
      </c>
      <c r="G285" s="53" t="e">
        <f>+$C$22*'10 - 2009'!AI285</f>
        <v>#DIV/0!</v>
      </c>
      <c r="H285" s="53" t="e">
        <f>+$C$22*'10 - 2009'!AJ285</f>
        <v>#DIV/0!</v>
      </c>
      <c r="I285" s="53" t="e">
        <f>+$C$22*'10 - 2009'!AK285</f>
        <v>#DIV/0!</v>
      </c>
      <c r="J285" s="53" t="e">
        <f>+$C$22*'10 - 2009'!AL285</f>
        <v>#DIV/0!</v>
      </c>
      <c r="K285" s="53" t="e">
        <f>+$C$22*'10 - 2009'!AM285</f>
        <v>#DIV/0!</v>
      </c>
      <c r="L285" s="53" t="e">
        <f>+$C$22*'10 - 2009'!AN285</f>
        <v>#DIV/0!</v>
      </c>
      <c r="M285" s="53" t="e">
        <f>+$C$22*'10 - 2009'!AO285</f>
        <v>#DIV/0!</v>
      </c>
      <c r="N285" s="53" t="e">
        <f>+$C$22*'10 - 2009'!AP285</f>
        <v>#DIV/0!</v>
      </c>
      <c r="O285" s="53" t="e">
        <f>+$C$22*'10 - 2009'!AQ285</f>
        <v>#DIV/0!</v>
      </c>
      <c r="P285" s="53" t="e">
        <f>+$C$22*'10 - 2009'!AR285</f>
        <v>#DIV/0!</v>
      </c>
      <c r="Q285" s="53" t="e">
        <f>+$C$22*'10 - 2009'!AS285</f>
        <v>#DIV/0!</v>
      </c>
      <c r="R285" s="53" t="e">
        <f>+$C$22*'10 - 2009'!AT285</f>
        <v>#DIV/0!</v>
      </c>
      <c r="S285" s="53" t="e">
        <f>+$C$22*'10 - 2009'!AU285</f>
        <v>#DIV/0!</v>
      </c>
      <c r="T285" s="53" t="e">
        <f>+$C$22*'10 - 2009'!AV285</f>
        <v>#DIV/0!</v>
      </c>
      <c r="U285" s="53" t="e">
        <f>+$C$22*'10 - 2009'!AW285</f>
        <v>#DIV/0!</v>
      </c>
      <c r="V285" s="53" t="e">
        <f>+$C$22*'10 - 2009'!AX285</f>
        <v>#DIV/0!</v>
      </c>
      <c r="W285" s="53" t="e">
        <f>+$C$22*'10 - 2009'!AY285</f>
        <v>#DIV/0!</v>
      </c>
      <c r="X285" s="53" t="e">
        <f>+$C$22*'10 - 2009'!AZ285</f>
        <v>#DIV/0!</v>
      </c>
      <c r="Y285" s="53" t="e">
        <f>+$C$22*'10 - 2009'!BA285</f>
        <v>#DIV/0!</v>
      </c>
      <c r="Z285" s="53" t="e">
        <f>+$C$22*'10 - 2009'!BB285</f>
        <v>#DIV/0!</v>
      </c>
      <c r="AA285" s="53" t="e">
        <f>+$C$22*'10 - 2009'!BC285</f>
        <v>#DIV/0!</v>
      </c>
      <c r="AB285" s="53" t="e">
        <f>+$C$22*'10 - 2009'!BD285</f>
        <v>#DIV/0!</v>
      </c>
      <c r="AC285" s="53" t="e">
        <f>+$C$22*'10 - 2009'!BE285</f>
        <v>#DIV/0!</v>
      </c>
      <c r="AD285" s="53" t="e">
        <f>+$C$22*'10 - 2009'!BF285</f>
        <v>#DIV/0!</v>
      </c>
      <c r="AE285" s="53" t="e">
        <f>+$C$22*'10 - 2009'!BG285</f>
        <v>#DIV/0!</v>
      </c>
      <c r="AF285" s="53" t="e">
        <f>+$C$22*'10 - 2009'!BH285</f>
        <v>#DIV/0!</v>
      </c>
      <c r="AG285" s="53" t="e">
        <f>+$C$22*'10 - 2009'!BI285</f>
        <v>#DIV/0!</v>
      </c>
      <c r="AH285" s="53" t="e">
        <f>+$C$22*'10 - 2009'!BJ285</f>
        <v>#DIV/0!</v>
      </c>
      <c r="AI285" s="2"/>
    </row>
    <row r="286" spans="1:35">
      <c r="A286" s="63">
        <v>279</v>
      </c>
      <c r="B286" s="53">
        <f>+'10 - 2009'!B286</f>
        <v>0</v>
      </c>
      <c r="C286" s="53" t="e">
        <f>+'10 - 2009'!AE286/'10 - 2009'!BK286</f>
        <v>#DIV/0!</v>
      </c>
      <c r="D286" s="53" t="e">
        <f>+$C$22*'10 - 2009'!AF286</f>
        <v>#DIV/0!</v>
      </c>
      <c r="E286" s="53" t="e">
        <f>+$C$22*'10 - 2009'!AG286</f>
        <v>#DIV/0!</v>
      </c>
      <c r="F286" s="53" t="e">
        <f>+$C$22*'10 - 2009'!AH286</f>
        <v>#DIV/0!</v>
      </c>
      <c r="G286" s="53" t="e">
        <f>+$C$22*'10 - 2009'!AI286</f>
        <v>#DIV/0!</v>
      </c>
      <c r="H286" s="53" t="e">
        <f>+$C$22*'10 - 2009'!AJ286</f>
        <v>#DIV/0!</v>
      </c>
      <c r="I286" s="53" t="e">
        <f>+$C$22*'10 - 2009'!AK286</f>
        <v>#DIV/0!</v>
      </c>
      <c r="J286" s="53" t="e">
        <f>+$C$22*'10 - 2009'!AL286</f>
        <v>#DIV/0!</v>
      </c>
      <c r="K286" s="53" t="e">
        <f>+$C$22*'10 - 2009'!AM286</f>
        <v>#DIV/0!</v>
      </c>
      <c r="L286" s="53" t="e">
        <f>+$C$22*'10 - 2009'!AN286</f>
        <v>#DIV/0!</v>
      </c>
      <c r="M286" s="53" t="e">
        <f>+$C$22*'10 - 2009'!AO286</f>
        <v>#DIV/0!</v>
      </c>
      <c r="N286" s="53" t="e">
        <f>+$C$22*'10 - 2009'!AP286</f>
        <v>#DIV/0!</v>
      </c>
      <c r="O286" s="53" t="e">
        <f>+$C$22*'10 - 2009'!AQ286</f>
        <v>#DIV/0!</v>
      </c>
      <c r="P286" s="53" t="e">
        <f>+$C$22*'10 - 2009'!AR286</f>
        <v>#DIV/0!</v>
      </c>
      <c r="Q286" s="53" t="e">
        <f>+$C$22*'10 - 2009'!AS286</f>
        <v>#DIV/0!</v>
      </c>
      <c r="R286" s="53" t="e">
        <f>+$C$22*'10 - 2009'!AT286</f>
        <v>#DIV/0!</v>
      </c>
      <c r="S286" s="53" t="e">
        <f>+$C$22*'10 - 2009'!AU286</f>
        <v>#DIV/0!</v>
      </c>
      <c r="T286" s="53" t="e">
        <f>+$C$22*'10 - 2009'!AV286</f>
        <v>#DIV/0!</v>
      </c>
      <c r="U286" s="53" t="e">
        <f>+$C$22*'10 - 2009'!AW286</f>
        <v>#DIV/0!</v>
      </c>
      <c r="V286" s="53" t="e">
        <f>+$C$22*'10 - 2009'!AX286</f>
        <v>#DIV/0!</v>
      </c>
      <c r="W286" s="53" t="e">
        <f>+$C$22*'10 - 2009'!AY286</f>
        <v>#DIV/0!</v>
      </c>
      <c r="X286" s="53" t="e">
        <f>+$C$22*'10 - 2009'!AZ286</f>
        <v>#DIV/0!</v>
      </c>
      <c r="Y286" s="53" t="e">
        <f>+$C$22*'10 - 2009'!BA286</f>
        <v>#DIV/0!</v>
      </c>
      <c r="Z286" s="53" t="e">
        <f>+$C$22*'10 - 2009'!BB286</f>
        <v>#DIV/0!</v>
      </c>
      <c r="AA286" s="53" t="e">
        <f>+$C$22*'10 - 2009'!BC286</f>
        <v>#DIV/0!</v>
      </c>
      <c r="AB286" s="53" t="e">
        <f>+$C$22*'10 - 2009'!BD286</f>
        <v>#DIV/0!</v>
      </c>
      <c r="AC286" s="53" t="e">
        <f>+$C$22*'10 - 2009'!BE286</f>
        <v>#DIV/0!</v>
      </c>
      <c r="AD286" s="53" t="e">
        <f>+$C$22*'10 - 2009'!BF286</f>
        <v>#DIV/0!</v>
      </c>
      <c r="AE286" s="53" t="e">
        <f>+$C$22*'10 - 2009'!BG286</f>
        <v>#DIV/0!</v>
      </c>
      <c r="AF286" s="53" t="e">
        <f>+$C$22*'10 - 2009'!BH286</f>
        <v>#DIV/0!</v>
      </c>
      <c r="AG286" s="53" t="e">
        <f>+$C$22*'10 - 2009'!BI286</f>
        <v>#DIV/0!</v>
      </c>
      <c r="AH286" s="53" t="e">
        <f>+$C$22*'10 - 2009'!BJ286</f>
        <v>#DIV/0!</v>
      </c>
      <c r="AI286" s="2"/>
    </row>
    <row r="287" spans="1:35">
      <c r="A287" s="63">
        <v>280</v>
      </c>
      <c r="B287" s="53">
        <f>+'10 - 2009'!B287</f>
        <v>0</v>
      </c>
      <c r="C287" s="53" t="e">
        <f>+'10 - 2009'!AE287/'10 - 2009'!BK287</f>
        <v>#DIV/0!</v>
      </c>
      <c r="D287" s="53" t="e">
        <f>+$C$22*'10 - 2009'!AF287</f>
        <v>#DIV/0!</v>
      </c>
      <c r="E287" s="53" t="e">
        <f>+$C$22*'10 - 2009'!AG287</f>
        <v>#DIV/0!</v>
      </c>
      <c r="F287" s="53" t="e">
        <f>+$C$22*'10 - 2009'!AH287</f>
        <v>#DIV/0!</v>
      </c>
      <c r="G287" s="53" t="e">
        <f>+$C$22*'10 - 2009'!AI287</f>
        <v>#DIV/0!</v>
      </c>
      <c r="H287" s="53" t="e">
        <f>+$C$22*'10 - 2009'!AJ287</f>
        <v>#DIV/0!</v>
      </c>
      <c r="I287" s="53" t="e">
        <f>+$C$22*'10 - 2009'!AK287</f>
        <v>#DIV/0!</v>
      </c>
      <c r="J287" s="53" t="e">
        <f>+$C$22*'10 - 2009'!AL287</f>
        <v>#DIV/0!</v>
      </c>
      <c r="K287" s="53" t="e">
        <f>+$C$22*'10 - 2009'!AM287</f>
        <v>#DIV/0!</v>
      </c>
      <c r="L287" s="53" t="e">
        <f>+$C$22*'10 - 2009'!AN287</f>
        <v>#DIV/0!</v>
      </c>
      <c r="M287" s="53" t="e">
        <f>+$C$22*'10 - 2009'!AO287</f>
        <v>#DIV/0!</v>
      </c>
      <c r="N287" s="53" t="e">
        <f>+$C$22*'10 - 2009'!AP287</f>
        <v>#DIV/0!</v>
      </c>
      <c r="O287" s="53" t="e">
        <f>+$C$22*'10 - 2009'!AQ287</f>
        <v>#DIV/0!</v>
      </c>
      <c r="P287" s="53" t="e">
        <f>+$C$22*'10 - 2009'!AR287</f>
        <v>#DIV/0!</v>
      </c>
      <c r="Q287" s="53" t="e">
        <f>+$C$22*'10 - 2009'!AS287</f>
        <v>#DIV/0!</v>
      </c>
      <c r="R287" s="53" t="e">
        <f>+$C$22*'10 - 2009'!AT287</f>
        <v>#DIV/0!</v>
      </c>
      <c r="S287" s="53" t="e">
        <f>+$C$22*'10 - 2009'!AU287</f>
        <v>#DIV/0!</v>
      </c>
      <c r="T287" s="53" t="e">
        <f>+$C$22*'10 - 2009'!AV287</f>
        <v>#DIV/0!</v>
      </c>
      <c r="U287" s="53" t="e">
        <f>+$C$22*'10 - 2009'!AW287</f>
        <v>#DIV/0!</v>
      </c>
      <c r="V287" s="53" t="e">
        <f>+$C$22*'10 - 2009'!AX287</f>
        <v>#DIV/0!</v>
      </c>
      <c r="W287" s="53" t="e">
        <f>+$C$22*'10 - 2009'!AY287</f>
        <v>#DIV/0!</v>
      </c>
      <c r="X287" s="53" t="e">
        <f>+$C$22*'10 - 2009'!AZ287</f>
        <v>#DIV/0!</v>
      </c>
      <c r="Y287" s="53" t="e">
        <f>+$C$22*'10 - 2009'!BA287</f>
        <v>#DIV/0!</v>
      </c>
      <c r="Z287" s="53" t="e">
        <f>+$C$22*'10 - 2009'!BB287</f>
        <v>#DIV/0!</v>
      </c>
      <c r="AA287" s="53" t="e">
        <f>+$C$22*'10 - 2009'!BC287</f>
        <v>#DIV/0!</v>
      </c>
      <c r="AB287" s="53" t="e">
        <f>+$C$22*'10 - 2009'!BD287</f>
        <v>#DIV/0!</v>
      </c>
      <c r="AC287" s="53" t="e">
        <f>+$C$22*'10 - 2009'!BE287</f>
        <v>#DIV/0!</v>
      </c>
      <c r="AD287" s="53" t="e">
        <f>+$C$22*'10 - 2009'!BF287</f>
        <v>#DIV/0!</v>
      </c>
      <c r="AE287" s="53" t="e">
        <f>+$C$22*'10 - 2009'!BG287</f>
        <v>#DIV/0!</v>
      </c>
      <c r="AF287" s="53" t="e">
        <f>+$C$22*'10 - 2009'!BH287</f>
        <v>#DIV/0!</v>
      </c>
      <c r="AG287" s="53" t="e">
        <f>+$C$22*'10 - 2009'!BI287</f>
        <v>#DIV/0!</v>
      </c>
      <c r="AH287" s="53" t="e">
        <f>+$C$22*'10 - 2009'!BJ287</f>
        <v>#DIV/0!</v>
      </c>
      <c r="AI287" s="2"/>
    </row>
    <row r="288" spans="1:35">
      <c r="A288" s="63">
        <v>281</v>
      </c>
      <c r="B288" s="53">
        <f>+'10 - 2009'!B288</f>
        <v>0</v>
      </c>
      <c r="C288" s="53" t="e">
        <f>+'10 - 2009'!AE288/'10 - 2009'!BK288</f>
        <v>#DIV/0!</v>
      </c>
      <c r="D288" s="53" t="e">
        <f>+$C$22*'10 - 2009'!AF288</f>
        <v>#DIV/0!</v>
      </c>
      <c r="E288" s="53" t="e">
        <f>+$C$22*'10 - 2009'!AG288</f>
        <v>#DIV/0!</v>
      </c>
      <c r="F288" s="53" t="e">
        <f>+$C$22*'10 - 2009'!AH288</f>
        <v>#DIV/0!</v>
      </c>
      <c r="G288" s="53" t="e">
        <f>+$C$22*'10 - 2009'!AI288</f>
        <v>#DIV/0!</v>
      </c>
      <c r="H288" s="53" t="e">
        <f>+$C$22*'10 - 2009'!AJ288</f>
        <v>#DIV/0!</v>
      </c>
      <c r="I288" s="53" t="e">
        <f>+$C$22*'10 - 2009'!AK288</f>
        <v>#DIV/0!</v>
      </c>
      <c r="J288" s="53" t="e">
        <f>+$C$22*'10 - 2009'!AL288</f>
        <v>#DIV/0!</v>
      </c>
      <c r="K288" s="53" t="e">
        <f>+$C$22*'10 - 2009'!AM288</f>
        <v>#DIV/0!</v>
      </c>
      <c r="L288" s="53" t="e">
        <f>+$C$22*'10 - 2009'!AN288</f>
        <v>#DIV/0!</v>
      </c>
      <c r="M288" s="53" t="e">
        <f>+$C$22*'10 - 2009'!AO288</f>
        <v>#DIV/0!</v>
      </c>
      <c r="N288" s="53" t="e">
        <f>+$C$22*'10 - 2009'!AP288</f>
        <v>#DIV/0!</v>
      </c>
      <c r="O288" s="53" t="e">
        <f>+$C$22*'10 - 2009'!AQ288</f>
        <v>#DIV/0!</v>
      </c>
      <c r="P288" s="53" t="e">
        <f>+$C$22*'10 - 2009'!AR288</f>
        <v>#DIV/0!</v>
      </c>
      <c r="Q288" s="53" t="e">
        <f>+$C$22*'10 - 2009'!AS288</f>
        <v>#DIV/0!</v>
      </c>
      <c r="R288" s="53" t="e">
        <f>+$C$22*'10 - 2009'!AT288</f>
        <v>#DIV/0!</v>
      </c>
      <c r="S288" s="53" t="e">
        <f>+$C$22*'10 - 2009'!AU288</f>
        <v>#DIV/0!</v>
      </c>
      <c r="T288" s="53" t="e">
        <f>+$C$22*'10 - 2009'!AV288</f>
        <v>#DIV/0!</v>
      </c>
      <c r="U288" s="53" t="e">
        <f>+$C$22*'10 - 2009'!AW288</f>
        <v>#DIV/0!</v>
      </c>
      <c r="V288" s="53" t="e">
        <f>+$C$22*'10 - 2009'!AX288</f>
        <v>#DIV/0!</v>
      </c>
      <c r="W288" s="53" t="e">
        <f>+$C$22*'10 - 2009'!AY288</f>
        <v>#DIV/0!</v>
      </c>
      <c r="X288" s="53" t="e">
        <f>+$C$22*'10 - 2009'!AZ288</f>
        <v>#DIV/0!</v>
      </c>
      <c r="Y288" s="53" t="e">
        <f>+$C$22*'10 - 2009'!BA288</f>
        <v>#DIV/0!</v>
      </c>
      <c r="Z288" s="53" t="e">
        <f>+$C$22*'10 - 2009'!BB288</f>
        <v>#DIV/0!</v>
      </c>
      <c r="AA288" s="53" t="e">
        <f>+$C$22*'10 - 2009'!BC288</f>
        <v>#DIV/0!</v>
      </c>
      <c r="AB288" s="53" t="e">
        <f>+$C$22*'10 - 2009'!BD288</f>
        <v>#DIV/0!</v>
      </c>
      <c r="AC288" s="53" t="e">
        <f>+$C$22*'10 - 2009'!BE288</f>
        <v>#DIV/0!</v>
      </c>
      <c r="AD288" s="53" t="e">
        <f>+$C$22*'10 - 2009'!BF288</f>
        <v>#DIV/0!</v>
      </c>
      <c r="AE288" s="53" t="e">
        <f>+$C$22*'10 - 2009'!BG288</f>
        <v>#DIV/0!</v>
      </c>
      <c r="AF288" s="53" t="e">
        <f>+$C$22*'10 - 2009'!BH288</f>
        <v>#DIV/0!</v>
      </c>
      <c r="AG288" s="53" t="e">
        <f>+$C$22*'10 - 2009'!BI288</f>
        <v>#DIV/0!</v>
      </c>
      <c r="AH288" s="53" t="e">
        <f>+$C$22*'10 - 2009'!BJ288</f>
        <v>#DIV/0!</v>
      </c>
      <c r="AI288" s="2"/>
    </row>
    <row r="289" spans="1:35">
      <c r="A289" s="63">
        <v>282</v>
      </c>
      <c r="B289" s="53">
        <f>+'10 - 2009'!B289</f>
        <v>0</v>
      </c>
      <c r="C289" s="53" t="e">
        <f>+'10 - 2009'!AE289/'10 - 2009'!BK289</f>
        <v>#DIV/0!</v>
      </c>
      <c r="D289" s="53" t="e">
        <f>+$C$22*'10 - 2009'!AF289</f>
        <v>#DIV/0!</v>
      </c>
      <c r="E289" s="53" t="e">
        <f>+$C$22*'10 - 2009'!AG289</f>
        <v>#DIV/0!</v>
      </c>
      <c r="F289" s="53" t="e">
        <f>+$C$22*'10 - 2009'!AH289</f>
        <v>#DIV/0!</v>
      </c>
      <c r="G289" s="53" t="e">
        <f>+$C$22*'10 - 2009'!AI289</f>
        <v>#DIV/0!</v>
      </c>
      <c r="H289" s="53" t="e">
        <f>+$C$22*'10 - 2009'!AJ289</f>
        <v>#DIV/0!</v>
      </c>
      <c r="I289" s="53" t="e">
        <f>+$C$22*'10 - 2009'!AK289</f>
        <v>#DIV/0!</v>
      </c>
      <c r="J289" s="53" t="e">
        <f>+$C$22*'10 - 2009'!AL289</f>
        <v>#DIV/0!</v>
      </c>
      <c r="K289" s="53" t="e">
        <f>+$C$22*'10 - 2009'!AM289</f>
        <v>#DIV/0!</v>
      </c>
      <c r="L289" s="53" t="e">
        <f>+$C$22*'10 - 2009'!AN289</f>
        <v>#DIV/0!</v>
      </c>
      <c r="M289" s="53" t="e">
        <f>+$C$22*'10 - 2009'!AO289</f>
        <v>#DIV/0!</v>
      </c>
      <c r="N289" s="53" t="e">
        <f>+$C$22*'10 - 2009'!AP289</f>
        <v>#DIV/0!</v>
      </c>
      <c r="O289" s="53" t="e">
        <f>+$C$22*'10 - 2009'!AQ289</f>
        <v>#DIV/0!</v>
      </c>
      <c r="P289" s="53" t="e">
        <f>+$C$22*'10 - 2009'!AR289</f>
        <v>#DIV/0!</v>
      </c>
      <c r="Q289" s="53" t="e">
        <f>+$C$22*'10 - 2009'!AS289</f>
        <v>#DIV/0!</v>
      </c>
      <c r="R289" s="53" t="e">
        <f>+$C$22*'10 - 2009'!AT289</f>
        <v>#DIV/0!</v>
      </c>
      <c r="S289" s="53" t="e">
        <f>+$C$22*'10 - 2009'!AU289</f>
        <v>#DIV/0!</v>
      </c>
      <c r="T289" s="53" t="e">
        <f>+$C$22*'10 - 2009'!AV289</f>
        <v>#DIV/0!</v>
      </c>
      <c r="U289" s="53" t="e">
        <f>+$C$22*'10 - 2009'!AW289</f>
        <v>#DIV/0!</v>
      </c>
      <c r="V289" s="53" t="e">
        <f>+$C$22*'10 - 2009'!AX289</f>
        <v>#DIV/0!</v>
      </c>
      <c r="W289" s="53" t="e">
        <f>+$C$22*'10 - 2009'!AY289</f>
        <v>#DIV/0!</v>
      </c>
      <c r="X289" s="53" t="e">
        <f>+$C$22*'10 - 2009'!AZ289</f>
        <v>#DIV/0!</v>
      </c>
      <c r="Y289" s="53" t="e">
        <f>+$C$22*'10 - 2009'!BA289</f>
        <v>#DIV/0!</v>
      </c>
      <c r="Z289" s="53" t="e">
        <f>+$C$22*'10 - 2009'!BB289</f>
        <v>#DIV/0!</v>
      </c>
      <c r="AA289" s="53" t="e">
        <f>+$C$22*'10 - 2009'!BC289</f>
        <v>#DIV/0!</v>
      </c>
      <c r="AB289" s="53" t="e">
        <f>+$C$22*'10 - 2009'!BD289</f>
        <v>#DIV/0!</v>
      </c>
      <c r="AC289" s="53" t="e">
        <f>+$C$22*'10 - 2009'!BE289</f>
        <v>#DIV/0!</v>
      </c>
      <c r="AD289" s="53" t="e">
        <f>+$C$22*'10 - 2009'!BF289</f>
        <v>#DIV/0!</v>
      </c>
      <c r="AE289" s="53" t="e">
        <f>+$C$22*'10 - 2009'!BG289</f>
        <v>#DIV/0!</v>
      </c>
      <c r="AF289" s="53" t="e">
        <f>+$C$22*'10 - 2009'!BH289</f>
        <v>#DIV/0!</v>
      </c>
      <c r="AG289" s="53" t="e">
        <f>+$C$22*'10 - 2009'!BI289</f>
        <v>#DIV/0!</v>
      </c>
      <c r="AH289" s="53" t="e">
        <f>+$C$22*'10 - 2009'!BJ289</f>
        <v>#DIV/0!</v>
      </c>
      <c r="AI289" s="2"/>
    </row>
    <row r="290" spans="1:35">
      <c r="A290" s="63">
        <v>283</v>
      </c>
      <c r="B290" s="53">
        <f>+'10 - 2009'!B290</f>
        <v>0</v>
      </c>
      <c r="C290" s="53" t="e">
        <f>+'10 - 2009'!AE290/'10 - 2009'!BK290</f>
        <v>#DIV/0!</v>
      </c>
      <c r="D290" s="53" t="e">
        <f>+$C$22*'10 - 2009'!AF290</f>
        <v>#DIV/0!</v>
      </c>
      <c r="E290" s="53" t="e">
        <f>+$C$22*'10 - 2009'!AG290</f>
        <v>#DIV/0!</v>
      </c>
      <c r="F290" s="53" t="e">
        <f>+$C$22*'10 - 2009'!AH290</f>
        <v>#DIV/0!</v>
      </c>
      <c r="G290" s="53" t="e">
        <f>+$C$22*'10 - 2009'!AI290</f>
        <v>#DIV/0!</v>
      </c>
      <c r="H290" s="53" t="e">
        <f>+$C$22*'10 - 2009'!AJ290</f>
        <v>#DIV/0!</v>
      </c>
      <c r="I290" s="53" t="e">
        <f>+$C$22*'10 - 2009'!AK290</f>
        <v>#DIV/0!</v>
      </c>
      <c r="J290" s="53" t="e">
        <f>+$C$22*'10 - 2009'!AL290</f>
        <v>#DIV/0!</v>
      </c>
      <c r="K290" s="53" t="e">
        <f>+$C$22*'10 - 2009'!AM290</f>
        <v>#DIV/0!</v>
      </c>
      <c r="L290" s="53" t="e">
        <f>+$C$22*'10 - 2009'!AN290</f>
        <v>#DIV/0!</v>
      </c>
      <c r="M290" s="53" t="e">
        <f>+$C$22*'10 - 2009'!AO290</f>
        <v>#DIV/0!</v>
      </c>
      <c r="N290" s="53" t="e">
        <f>+$C$22*'10 - 2009'!AP290</f>
        <v>#DIV/0!</v>
      </c>
      <c r="O290" s="53" t="e">
        <f>+$C$22*'10 - 2009'!AQ290</f>
        <v>#DIV/0!</v>
      </c>
      <c r="P290" s="53" t="e">
        <f>+$C$22*'10 - 2009'!AR290</f>
        <v>#DIV/0!</v>
      </c>
      <c r="Q290" s="53" t="e">
        <f>+$C$22*'10 - 2009'!AS290</f>
        <v>#DIV/0!</v>
      </c>
      <c r="R290" s="53" t="e">
        <f>+$C$22*'10 - 2009'!AT290</f>
        <v>#DIV/0!</v>
      </c>
      <c r="S290" s="53" t="e">
        <f>+$C$22*'10 - 2009'!AU290</f>
        <v>#DIV/0!</v>
      </c>
      <c r="T290" s="53" t="e">
        <f>+$C$22*'10 - 2009'!AV290</f>
        <v>#DIV/0!</v>
      </c>
      <c r="U290" s="53" t="e">
        <f>+$C$22*'10 - 2009'!AW290</f>
        <v>#DIV/0!</v>
      </c>
      <c r="V290" s="53" t="e">
        <f>+$C$22*'10 - 2009'!AX290</f>
        <v>#DIV/0!</v>
      </c>
      <c r="W290" s="53" t="e">
        <f>+$C$22*'10 - 2009'!AY290</f>
        <v>#DIV/0!</v>
      </c>
      <c r="X290" s="53" t="e">
        <f>+$C$22*'10 - 2009'!AZ290</f>
        <v>#DIV/0!</v>
      </c>
      <c r="Y290" s="53" t="e">
        <f>+$C$22*'10 - 2009'!BA290</f>
        <v>#DIV/0!</v>
      </c>
      <c r="Z290" s="53" t="e">
        <f>+$C$22*'10 - 2009'!BB290</f>
        <v>#DIV/0!</v>
      </c>
      <c r="AA290" s="53" t="e">
        <f>+$C$22*'10 - 2009'!BC290</f>
        <v>#DIV/0!</v>
      </c>
      <c r="AB290" s="53" t="e">
        <f>+$C$22*'10 - 2009'!BD290</f>
        <v>#DIV/0!</v>
      </c>
      <c r="AC290" s="53" t="e">
        <f>+$C$22*'10 - 2009'!BE290</f>
        <v>#DIV/0!</v>
      </c>
      <c r="AD290" s="53" t="e">
        <f>+$C$22*'10 - 2009'!BF290</f>
        <v>#DIV/0!</v>
      </c>
      <c r="AE290" s="53" t="e">
        <f>+$C$22*'10 - 2009'!BG290</f>
        <v>#DIV/0!</v>
      </c>
      <c r="AF290" s="53" t="e">
        <f>+$C$22*'10 - 2009'!BH290</f>
        <v>#DIV/0!</v>
      </c>
      <c r="AG290" s="53" t="e">
        <f>+$C$22*'10 - 2009'!BI290</f>
        <v>#DIV/0!</v>
      </c>
      <c r="AH290" s="53" t="e">
        <f>+$C$22*'10 - 2009'!BJ290</f>
        <v>#DIV/0!</v>
      </c>
      <c r="AI290" s="2"/>
    </row>
    <row r="291" spans="1:35">
      <c r="A291" s="63">
        <v>284</v>
      </c>
      <c r="B291" s="53">
        <f>+'10 - 2009'!B291</f>
        <v>0</v>
      </c>
      <c r="C291" s="53" t="e">
        <f>+'10 - 2009'!AE291/'10 - 2009'!BK291</f>
        <v>#DIV/0!</v>
      </c>
      <c r="D291" s="53" t="e">
        <f>+$C$22*'10 - 2009'!AF291</f>
        <v>#DIV/0!</v>
      </c>
      <c r="E291" s="53" t="e">
        <f>+$C$22*'10 - 2009'!AG291</f>
        <v>#DIV/0!</v>
      </c>
      <c r="F291" s="53" t="e">
        <f>+$C$22*'10 - 2009'!AH291</f>
        <v>#DIV/0!</v>
      </c>
      <c r="G291" s="53" t="e">
        <f>+$C$22*'10 - 2009'!AI291</f>
        <v>#DIV/0!</v>
      </c>
      <c r="H291" s="53" t="e">
        <f>+$C$22*'10 - 2009'!AJ291</f>
        <v>#DIV/0!</v>
      </c>
      <c r="I291" s="53" t="e">
        <f>+$C$22*'10 - 2009'!AK291</f>
        <v>#DIV/0!</v>
      </c>
      <c r="J291" s="53" t="e">
        <f>+$C$22*'10 - 2009'!AL291</f>
        <v>#DIV/0!</v>
      </c>
      <c r="K291" s="53" t="e">
        <f>+$C$22*'10 - 2009'!AM291</f>
        <v>#DIV/0!</v>
      </c>
      <c r="L291" s="53" t="e">
        <f>+$C$22*'10 - 2009'!AN291</f>
        <v>#DIV/0!</v>
      </c>
      <c r="M291" s="53" t="e">
        <f>+$C$22*'10 - 2009'!AO291</f>
        <v>#DIV/0!</v>
      </c>
      <c r="N291" s="53" t="e">
        <f>+$C$22*'10 - 2009'!AP291</f>
        <v>#DIV/0!</v>
      </c>
      <c r="O291" s="53" t="e">
        <f>+$C$22*'10 - 2009'!AQ291</f>
        <v>#DIV/0!</v>
      </c>
      <c r="P291" s="53" t="e">
        <f>+$C$22*'10 - 2009'!AR291</f>
        <v>#DIV/0!</v>
      </c>
      <c r="Q291" s="53" t="e">
        <f>+$C$22*'10 - 2009'!AS291</f>
        <v>#DIV/0!</v>
      </c>
      <c r="R291" s="53" t="e">
        <f>+$C$22*'10 - 2009'!AT291</f>
        <v>#DIV/0!</v>
      </c>
      <c r="S291" s="53" t="e">
        <f>+$C$22*'10 - 2009'!AU291</f>
        <v>#DIV/0!</v>
      </c>
      <c r="T291" s="53" t="e">
        <f>+$C$22*'10 - 2009'!AV291</f>
        <v>#DIV/0!</v>
      </c>
      <c r="U291" s="53" t="e">
        <f>+$C$22*'10 - 2009'!AW291</f>
        <v>#DIV/0!</v>
      </c>
      <c r="V291" s="53" t="e">
        <f>+$C$22*'10 - 2009'!AX291</f>
        <v>#DIV/0!</v>
      </c>
      <c r="W291" s="53" t="e">
        <f>+$C$22*'10 - 2009'!AY291</f>
        <v>#DIV/0!</v>
      </c>
      <c r="X291" s="53" t="e">
        <f>+$C$22*'10 - 2009'!AZ291</f>
        <v>#DIV/0!</v>
      </c>
      <c r="Y291" s="53" t="e">
        <f>+$C$22*'10 - 2009'!BA291</f>
        <v>#DIV/0!</v>
      </c>
      <c r="Z291" s="53" t="e">
        <f>+$C$22*'10 - 2009'!BB291</f>
        <v>#DIV/0!</v>
      </c>
      <c r="AA291" s="53" t="e">
        <f>+$C$22*'10 - 2009'!BC291</f>
        <v>#DIV/0!</v>
      </c>
      <c r="AB291" s="53" t="e">
        <f>+$C$22*'10 - 2009'!BD291</f>
        <v>#DIV/0!</v>
      </c>
      <c r="AC291" s="53" t="e">
        <f>+$C$22*'10 - 2009'!BE291</f>
        <v>#DIV/0!</v>
      </c>
      <c r="AD291" s="53" t="e">
        <f>+$C$22*'10 - 2009'!BF291</f>
        <v>#DIV/0!</v>
      </c>
      <c r="AE291" s="53" t="e">
        <f>+$C$22*'10 - 2009'!BG291</f>
        <v>#DIV/0!</v>
      </c>
      <c r="AF291" s="53" t="e">
        <f>+$C$22*'10 - 2009'!BH291</f>
        <v>#DIV/0!</v>
      </c>
      <c r="AG291" s="53" t="e">
        <f>+$C$22*'10 - 2009'!BI291</f>
        <v>#DIV/0!</v>
      </c>
      <c r="AH291" s="53" t="e">
        <f>+$C$22*'10 - 2009'!BJ291</f>
        <v>#DIV/0!</v>
      </c>
      <c r="AI291" s="2"/>
    </row>
    <row r="292" spans="1:35">
      <c r="A292" s="63">
        <v>285</v>
      </c>
      <c r="B292" s="53">
        <f>+'10 - 2009'!B292</f>
        <v>0</v>
      </c>
      <c r="C292" s="53" t="e">
        <f>+'10 - 2009'!AE292/'10 - 2009'!BK292</f>
        <v>#DIV/0!</v>
      </c>
      <c r="D292" s="53" t="e">
        <f>+$C$22*'10 - 2009'!AF292</f>
        <v>#DIV/0!</v>
      </c>
      <c r="E292" s="53" t="e">
        <f>+$C$22*'10 - 2009'!AG292</f>
        <v>#DIV/0!</v>
      </c>
      <c r="F292" s="53" t="e">
        <f>+$C$22*'10 - 2009'!AH292</f>
        <v>#DIV/0!</v>
      </c>
      <c r="G292" s="53" t="e">
        <f>+$C$22*'10 - 2009'!AI292</f>
        <v>#DIV/0!</v>
      </c>
      <c r="H292" s="53" t="e">
        <f>+$C$22*'10 - 2009'!AJ292</f>
        <v>#DIV/0!</v>
      </c>
      <c r="I292" s="53" t="e">
        <f>+$C$22*'10 - 2009'!AK292</f>
        <v>#DIV/0!</v>
      </c>
      <c r="J292" s="53" t="e">
        <f>+$C$22*'10 - 2009'!AL292</f>
        <v>#DIV/0!</v>
      </c>
      <c r="K292" s="53" t="e">
        <f>+$C$22*'10 - 2009'!AM292</f>
        <v>#DIV/0!</v>
      </c>
      <c r="L292" s="53" t="e">
        <f>+$C$22*'10 - 2009'!AN292</f>
        <v>#DIV/0!</v>
      </c>
      <c r="M292" s="53" t="e">
        <f>+$C$22*'10 - 2009'!AO292</f>
        <v>#DIV/0!</v>
      </c>
      <c r="N292" s="53" t="e">
        <f>+$C$22*'10 - 2009'!AP292</f>
        <v>#DIV/0!</v>
      </c>
      <c r="O292" s="53" t="e">
        <f>+$C$22*'10 - 2009'!AQ292</f>
        <v>#DIV/0!</v>
      </c>
      <c r="P292" s="53" t="e">
        <f>+$C$22*'10 - 2009'!AR292</f>
        <v>#DIV/0!</v>
      </c>
      <c r="Q292" s="53" t="e">
        <f>+$C$22*'10 - 2009'!AS292</f>
        <v>#DIV/0!</v>
      </c>
      <c r="R292" s="53" t="e">
        <f>+$C$22*'10 - 2009'!AT292</f>
        <v>#DIV/0!</v>
      </c>
      <c r="S292" s="53" t="e">
        <f>+$C$22*'10 - 2009'!AU292</f>
        <v>#DIV/0!</v>
      </c>
      <c r="T292" s="53" t="e">
        <f>+$C$22*'10 - 2009'!AV292</f>
        <v>#DIV/0!</v>
      </c>
      <c r="U292" s="53" t="e">
        <f>+$C$22*'10 - 2009'!AW292</f>
        <v>#DIV/0!</v>
      </c>
      <c r="V292" s="53" t="e">
        <f>+$C$22*'10 - 2009'!AX292</f>
        <v>#DIV/0!</v>
      </c>
      <c r="W292" s="53" t="e">
        <f>+$C$22*'10 - 2009'!AY292</f>
        <v>#DIV/0!</v>
      </c>
      <c r="X292" s="53" t="e">
        <f>+$C$22*'10 - 2009'!AZ292</f>
        <v>#DIV/0!</v>
      </c>
      <c r="Y292" s="53" t="e">
        <f>+$C$22*'10 - 2009'!BA292</f>
        <v>#DIV/0!</v>
      </c>
      <c r="Z292" s="53" t="e">
        <f>+$C$22*'10 - 2009'!BB292</f>
        <v>#DIV/0!</v>
      </c>
      <c r="AA292" s="53" t="e">
        <f>+$C$22*'10 - 2009'!BC292</f>
        <v>#DIV/0!</v>
      </c>
      <c r="AB292" s="53" t="e">
        <f>+$C$22*'10 - 2009'!BD292</f>
        <v>#DIV/0!</v>
      </c>
      <c r="AC292" s="53" t="e">
        <f>+$C$22*'10 - 2009'!BE292</f>
        <v>#DIV/0!</v>
      </c>
      <c r="AD292" s="53" t="e">
        <f>+$C$22*'10 - 2009'!BF292</f>
        <v>#DIV/0!</v>
      </c>
      <c r="AE292" s="53" t="e">
        <f>+$C$22*'10 - 2009'!BG292</f>
        <v>#DIV/0!</v>
      </c>
      <c r="AF292" s="53" t="e">
        <f>+$C$22*'10 - 2009'!BH292</f>
        <v>#DIV/0!</v>
      </c>
      <c r="AG292" s="53" t="e">
        <f>+$C$22*'10 - 2009'!BI292</f>
        <v>#DIV/0!</v>
      </c>
      <c r="AH292" s="53" t="e">
        <f>+$C$22*'10 - 2009'!BJ292</f>
        <v>#DIV/0!</v>
      </c>
      <c r="AI292" s="2"/>
    </row>
    <row r="293" spans="1:35">
      <c r="A293" s="63">
        <v>286</v>
      </c>
      <c r="B293" s="53">
        <f>+'10 - 2009'!B293</f>
        <v>0</v>
      </c>
      <c r="C293" s="53" t="e">
        <f>+'10 - 2009'!AE293/'10 - 2009'!BK293</f>
        <v>#DIV/0!</v>
      </c>
      <c r="D293" s="53" t="e">
        <f>+$C$22*'10 - 2009'!AF293</f>
        <v>#DIV/0!</v>
      </c>
      <c r="E293" s="53" t="e">
        <f>+$C$22*'10 - 2009'!AG293</f>
        <v>#DIV/0!</v>
      </c>
      <c r="F293" s="53" t="e">
        <f>+$C$22*'10 - 2009'!AH293</f>
        <v>#DIV/0!</v>
      </c>
      <c r="G293" s="53" t="e">
        <f>+$C$22*'10 - 2009'!AI293</f>
        <v>#DIV/0!</v>
      </c>
      <c r="H293" s="53" t="e">
        <f>+$C$22*'10 - 2009'!AJ293</f>
        <v>#DIV/0!</v>
      </c>
      <c r="I293" s="53" t="e">
        <f>+$C$22*'10 - 2009'!AK293</f>
        <v>#DIV/0!</v>
      </c>
      <c r="J293" s="53" t="e">
        <f>+$C$22*'10 - 2009'!AL293</f>
        <v>#DIV/0!</v>
      </c>
      <c r="K293" s="53" t="e">
        <f>+$C$22*'10 - 2009'!AM293</f>
        <v>#DIV/0!</v>
      </c>
      <c r="L293" s="53" t="e">
        <f>+$C$22*'10 - 2009'!AN293</f>
        <v>#DIV/0!</v>
      </c>
      <c r="M293" s="53" t="e">
        <f>+$C$22*'10 - 2009'!AO293</f>
        <v>#DIV/0!</v>
      </c>
      <c r="N293" s="53" t="e">
        <f>+$C$22*'10 - 2009'!AP293</f>
        <v>#DIV/0!</v>
      </c>
      <c r="O293" s="53" t="e">
        <f>+$C$22*'10 - 2009'!AQ293</f>
        <v>#DIV/0!</v>
      </c>
      <c r="P293" s="53" t="e">
        <f>+$C$22*'10 - 2009'!AR293</f>
        <v>#DIV/0!</v>
      </c>
      <c r="Q293" s="53" t="e">
        <f>+$C$22*'10 - 2009'!AS293</f>
        <v>#DIV/0!</v>
      </c>
      <c r="R293" s="53" t="e">
        <f>+$C$22*'10 - 2009'!AT293</f>
        <v>#DIV/0!</v>
      </c>
      <c r="S293" s="53" t="e">
        <f>+$C$22*'10 - 2009'!AU293</f>
        <v>#DIV/0!</v>
      </c>
      <c r="T293" s="53" t="e">
        <f>+$C$22*'10 - 2009'!AV293</f>
        <v>#DIV/0!</v>
      </c>
      <c r="U293" s="53" t="e">
        <f>+$C$22*'10 - 2009'!AW293</f>
        <v>#DIV/0!</v>
      </c>
      <c r="V293" s="53" t="e">
        <f>+$C$22*'10 - 2009'!AX293</f>
        <v>#DIV/0!</v>
      </c>
      <c r="W293" s="53" t="e">
        <f>+$C$22*'10 - 2009'!AY293</f>
        <v>#DIV/0!</v>
      </c>
      <c r="X293" s="53" t="e">
        <f>+$C$22*'10 - 2009'!AZ293</f>
        <v>#DIV/0!</v>
      </c>
      <c r="Y293" s="53" t="e">
        <f>+$C$22*'10 - 2009'!BA293</f>
        <v>#DIV/0!</v>
      </c>
      <c r="Z293" s="53" t="e">
        <f>+$C$22*'10 - 2009'!BB293</f>
        <v>#DIV/0!</v>
      </c>
      <c r="AA293" s="53" t="e">
        <f>+$C$22*'10 - 2009'!BC293</f>
        <v>#DIV/0!</v>
      </c>
      <c r="AB293" s="53" t="e">
        <f>+$C$22*'10 - 2009'!BD293</f>
        <v>#DIV/0!</v>
      </c>
      <c r="AC293" s="53" t="e">
        <f>+$C$22*'10 - 2009'!BE293</f>
        <v>#DIV/0!</v>
      </c>
      <c r="AD293" s="53" t="e">
        <f>+$C$22*'10 - 2009'!BF293</f>
        <v>#DIV/0!</v>
      </c>
      <c r="AE293" s="53" t="e">
        <f>+$C$22*'10 - 2009'!BG293</f>
        <v>#DIV/0!</v>
      </c>
      <c r="AF293" s="53" t="e">
        <f>+$C$22*'10 - 2009'!BH293</f>
        <v>#DIV/0!</v>
      </c>
      <c r="AG293" s="53" t="e">
        <f>+$C$22*'10 - 2009'!BI293</f>
        <v>#DIV/0!</v>
      </c>
      <c r="AH293" s="53" t="e">
        <f>+$C$22*'10 - 2009'!BJ293</f>
        <v>#DIV/0!</v>
      </c>
      <c r="AI293" s="2"/>
    </row>
    <row r="294" spans="1:35">
      <c r="A294" s="63">
        <v>287</v>
      </c>
      <c r="B294" s="53">
        <f>+'10 - 2009'!B294</f>
        <v>0</v>
      </c>
      <c r="C294" s="53" t="e">
        <f>+'10 - 2009'!AE294/'10 - 2009'!BK294</f>
        <v>#DIV/0!</v>
      </c>
      <c r="D294" s="53" t="e">
        <f>+$C$22*'10 - 2009'!AF294</f>
        <v>#DIV/0!</v>
      </c>
      <c r="E294" s="53" t="e">
        <f>+$C$22*'10 - 2009'!AG294</f>
        <v>#DIV/0!</v>
      </c>
      <c r="F294" s="53" t="e">
        <f>+$C$22*'10 - 2009'!AH294</f>
        <v>#DIV/0!</v>
      </c>
      <c r="G294" s="53" t="e">
        <f>+$C$22*'10 - 2009'!AI294</f>
        <v>#DIV/0!</v>
      </c>
      <c r="H294" s="53" t="e">
        <f>+$C$22*'10 - 2009'!AJ294</f>
        <v>#DIV/0!</v>
      </c>
      <c r="I294" s="53" t="e">
        <f>+$C$22*'10 - 2009'!AK294</f>
        <v>#DIV/0!</v>
      </c>
      <c r="J294" s="53" t="e">
        <f>+$C$22*'10 - 2009'!AL294</f>
        <v>#DIV/0!</v>
      </c>
      <c r="K294" s="53" t="e">
        <f>+$C$22*'10 - 2009'!AM294</f>
        <v>#DIV/0!</v>
      </c>
      <c r="L294" s="53" t="e">
        <f>+$C$22*'10 - 2009'!AN294</f>
        <v>#DIV/0!</v>
      </c>
      <c r="M294" s="53" t="e">
        <f>+$C$22*'10 - 2009'!AO294</f>
        <v>#DIV/0!</v>
      </c>
      <c r="N294" s="53" t="e">
        <f>+$C$22*'10 - 2009'!AP294</f>
        <v>#DIV/0!</v>
      </c>
      <c r="O294" s="53" t="e">
        <f>+$C$22*'10 - 2009'!AQ294</f>
        <v>#DIV/0!</v>
      </c>
      <c r="P294" s="53" t="e">
        <f>+$C$22*'10 - 2009'!AR294</f>
        <v>#DIV/0!</v>
      </c>
      <c r="Q294" s="53" t="e">
        <f>+$C$22*'10 - 2009'!AS294</f>
        <v>#DIV/0!</v>
      </c>
      <c r="R294" s="53" t="e">
        <f>+$C$22*'10 - 2009'!AT294</f>
        <v>#DIV/0!</v>
      </c>
      <c r="S294" s="53" t="e">
        <f>+$C$22*'10 - 2009'!AU294</f>
        <v>#DIV/0!</v>
      </c>
      <c r="T294" s="53" t="e">
        <f>+$C$22*'10 - 2009'!AV294</f>
        <v>#DIV/0!</v>
      </c>
      <c r="U294" s="53" t="e">
        <f>+$C$22*'10 - 2009'!AW294</f>
        <v>#DIV/0!</v>
      </c>
      <c r="V294" s="53" t="e">
        <f>+$C$22*'10 - 2009'!AX294</f>
        <v>#DIV/0!</v>
      </c>
      <c r="W294" s="53" t="e">
        <f>+$C$22*'10 - 2009'!AY294</f>
        <v>#DIV/0!</v>
      </c>
      <c r="X294" s="53" t="e">
        <f>+$C$22*'10 - 2009'!AZ294</f>
        <v>#DIV/0!</v>
      </c>
      <c r="Y294" s="53" t="e">
        <f>+$C$22*'10 - 2009'!BA294</f>
        <v>#DIV/0!</v>
      </c>
      <c r="Z294" s="53" t="e">
        <f>+$C$22*'10 - 2009'!BB294</f>
        <v>#DIV/0!</v>
      </c>
      <c r="AA294" s="53" t="e">
        <f>+$C$22*'10 - 2009'!BC294</f>
        <v>#DIV/0!</v>
      </c>
      <c r="AB294" s="53" t="e">
        <f>+$C$22*'10 - 2009'!BD294</f>
        <v>#DIV/0!</v>
      </c>
      <c r="AC294" s="53" t="e">
        <f>+$C$22*'10 - 2009'!BE294</f>
        <v>#DIV/0!</v>
      </c>
      <c r="AD294" s="53" t="e">
        <f>+$C$22*'10 - 2009'!BF294</f>
        <v>#DIV/0!</v>
      </c>
      <c r="AE294" s="53" t="e">
        <f>+$C$22*'10 - 2009'!BG294</f>
        <v>#DIV/0!</v>
      </c>
      <c r="AF294" s="53" t="e">
        <f>+$C$22*'10 - 2009'!BH294</f>
        <v>#DIV/0!</v>
      </c>
      <c r="AG294" s="53" t="e">
        <f>+$C$22*'10 - 2009'!BI294</f>
        <v>#DIV/0!</v>
      </c>
      <c r="AH294" s="53" t="e">
        <f>+$C$22*'10 - 2009'!BJ294</f>
        <v>#DIV/0!</v>
      </c>
      <c r="AI294" s="2"/>
    </row>
    <row r="295" spans="1:35">
      <c r="A295" s="63">
        <v>288</v>
      </c>
      <c r="B295" s="53">
        <f>+'10 - 2009'!B295</f>
        <v>0</v>
      </c>
      <c r="C295" s="53" t="e">
        <f>+'10 - 2009'!AE295/'10 - 2009'!BK295</f>
        <v>#DIV/0!</v>
      </c>
      <c r="D295" s="53" t="e">
        <f>+$C$22*'10 - 2009'!AF295</f>
        <v>#DIV/0!</v>
      </c>
      <c r="E295" s="53" t="e">
        <f>+$C$22*'10 - 2009'!AG295</f>
        <v>#DIV/0!</v>
      </c>
      <c r="F295" s="53" t="e">
        <f>+$C$22*'10 - 2009'!AH295</f>
        <v>#DIV/0!</v>
      </c>
      <c r="G295" s="53" t="e">
        <f>+$C$22*'10 - 2009'!AI295</f>
        <v>#DIV/0!</v>
      </c>
      <c r="H295" s="53" t="e">
        <f>+$C$22*'10 - 2009'!AJ295</f>
        <v>#DIV/0!</v>
      </c>
      <c r="I295" s="53" t="e">
        <f>+$C$22*'10 - 2009'!AK295</f>
        <v>#DIV/0!</v>
      </c>
      <c r="J295" s="53" t="e">
        <f>+$C$22*'10 - 2009'!AL295</f>
        <v>#DIV/0!</v>
      </c>
      <c r="K295" s="53" t="e">
        <f>+$C$22*'10 - 2009'!AM295</f>
        <v>#DIV/0!</v>
      </c>
      <c r="L295" s="53" t="e">
        <f>+$C$22*'10 - 2009'!AN295</f>
        <v>#DIV/0!</v>
      </c>
      <c r="M295" s="53" t="e">
        <f>+$C$22*'10 - 2009'!AO295</f>
        <v>#DIV/0!</v>
      </c>
      <c r="N295" s="53" t="e">
        <f>+$C$22*'10 - 2009'!AP295</f>
        <v>#DIV/0!</v>
      </c>
      <c r="O295" s="53" t="e">
        <f>+$C$22*'10 - 2009'!AQ295</f>
        <v>#DIV/0!</v>
      </c>
      <c r="P295" s="53" t="e">
        <f>+$C$22*'10 - 2009'!AR295</f>
        <v>#DIV/0!</v>
      </c>
      <c r="Q295" s="53" t="e">
        <f>+$C$22*'10 - 2009'!AS295</f>
        <v>#DIV/0!</v>
      </c>
      <c r="R295" s="53" t="e">
        <f>+$C$22*'10 - 2009'!AT295</f>
        <v>#DIV/0!</v>
      </c>
      <c r="S295" s="53" t="e">
        <f>+$C$22*'10 - 2009'!AU295</f>
        <v>#DIV/0!</v>
      </c>
      <c r="T295" s="53" t="e">
        <f>+$C$22*'10 - 2009'!AV295</f>
        <v>#DIV/0!</v>
      </c>
      <c r="U295" s="53" t="e">
        <f>+$C$22*'10 - 2009'!AW295</f>
        <v>#DIV/0!</v>
      </c>
      <c r="V295" s="53" t="e">
        <f>+$C$22*'10 - 2009'!AX295</f>
        <v>#DIV/0!</v>
      </c>
      <c r="W295" s="53" t="e">
        <f>+$C$22*'10 - 2009'!AY295</f>
        <v>#DIV/0!</v>
      </c>
      <c r="X295" s="53" t="e">
        <f>+$C$22*'10 - 2009'!AZ295</f>
        <v>#DIV/0!</v>
      </c>
      <c r="Y295" s="53" t="e">
        <f>+$C$22*'10 - 2009'!BA295</f>
        <v>#DIV/0!</v>
      </c>
      <c r="Z295" s="53" t="e">
        <f>+$C$22*'10 - 2009'!BB295</f>
        <v>#DIV/0!</v>
      </c>
      <c r="AA295" s="53" t="e">
        <f>+$C$22*'10 - 2009'!BC295</f>
        <v>#DIV/0!</v>
      </c>
      <c r="AB295" s="53" t="e">
        <f>+$C$22*'10 - 2009'!BD295</f>
        <v>#DIV/0!</v>
      </c>
      <c r="AC295" s="53" t="e">
        <f>+$C$22*'10 - 2009'!BE295</f>
        <v>#DIV/0!</v>
      </c>
      <c r="AD295" s="53" t="e">
        <f>+$C$22*'10 - 2009'!BF295</f>
        <v>#DIV/0!</v>
      </c>
      <c r="AE295" s="53" t="e">
        <f>+$C$22*'10 - 2009'!BG295</f>
        <v>#DIV/0!</v>
      </c>
      <c r="AF295" s="53" t="e">
        <f>+$C$22*'10 - 2009'!BH295</f>
        <v>#DIV/0!</v>
      </c>
      <c r="AG295" s="53" t="e">
        <f>+$C$22*'10 - 2009'!BI295</f>
        <v>#DIV/0!</v>
      </c>
      <c r="AH295" s="53" t="e">
        <f>+$C$22*'10 - 2009'!BJ295</f>
        <v>#DIV/0!</v>
      </c>
      <c r="AI295" s="2"/>
    </row>
    <row r="296" spans="1:35">
      <c r="A296" s="63">
        <v>289</v>
      </c>
      <c r="B296" s="53">
        <f>+'10 - 2009'!B296</f>
        <v>0</v>
      </c>
      <c r="C296" s="53" t="e">
        <f>+'10 - 2009'!AE296/'10 - 2009'!BK296</f>
        <v>#DIV/0!</v>
      </c>
      <c r="D296" s="53" t="e">
        <f>+$C$22*'10 - 2009'!AF296</f>
        <v>#DIV/0!</v>
      </c>
      <c r="E296" s="53" t="e">
        <f>+$C$22*'10 - 2009'!AG296</f>
        <v>#DIV/0!</v>
      </c>
      <c r="F296" s="53" t="e">
        <f>+$C$22*'10 - 2009'!AH296</f>
        <v>#DIV/0!</v>
      </c>
      <c r="G296" s="53" t="e">
        <f>+$C$22*'10 - 2009'!AI296</f>
        <v>#DIV/0!</v>
      </c>
      <c r="H296" s="53" t="e">
        <f>+$C$22*'10 - 2009'!AJ296</f>
        <v>#DIV/0!</v>
      </c>
      <c r="I296" s="53" t="e">
        <f>+$C$22*'10 - 2009'!AK296</f>
        <v>#DIV/0!</v>
      </c>
      <c r="J296" s="53" t="e">
        <f>+$C$22*'10 - 2009'!AL296</f>
        <v>#DIV/0!</v>
      </c>
      <c r="K296" s="53" t="e">
        <f>+$C$22*'10 - 2009'!AM296</f>
        <v>#DIV/0!</v>
      </c>
      <c r="L296" s="53" t="e">
        <f>+$C$22*'10 - 2009'!AN296</f>
        <v>#DIV/0!</v>
      </c>
      <c r="M296" s="53" t="e">
        <f>+$C$22*'10 - 2009'!AO296</f>
        <v>#DIV/0!</v>
      </c>
      <c r="N296" s="53" t="e">
        <f>+$C$22*'10 - 2009'!AP296</f>
        <v>#DIV/0!</v>
      </c>
      <c r="O296" s="53" t="e">
        <f>+$C$22*'10 - 2009'!AQ296</f>
        <v>#DIV/0!</v>
      </c>
      <c r="P296" s="53" t="e">
        <f>+$C$22*'10 - 2009'!AR296</f>
        <v>#DIV/0!</v>
      </c>
      <c r="Q296" s="53" t="e">
        <f>+$C$22*'10 - 2009'!AS296</f>
        <v>#DIV/0!</v>
      </c>
      <c r="R296" s="53" t="e">
        <f>+$C$22*'10 - 2009'!AT296</f>
        <v>#DIV/0!</v>
      </c>
      <c r="S296" s="53" t="e">
        <f>+$C$22*'10 - 2009'!AU296</f>
        <v>#DIV/0!</v>
      </c>
      <c r="T296" s="53" t="e">
        <f>+$C$22*'10 - 2009'!AV296</f>
        <v>#DIV/0!</v>
      </c>
      <c r="U296" s="53" t="e">
        <f>+$C$22*'10 - 2009'!AW296</f>
        <v>#DIV/0!</v>
      </c>
      <c r="V296" s="53" t="e">
        <f>+$C$22*'10 - 2009'!AX296</f>
        <v>#DIV/0!</v>
      </c>
      <c r="W296" s="53" t="e">
        <f>+$C$22*'10 - 2009'!AY296</f>
        <v>#DIV/0!</v>
      </c>
      <c r="X296" s="53" t="e">
        <f>+$C$22*'10 - 2009'!AZ296</f>
        <v>#DIV/0!</v>
      </c>
      <c r="Y296" s="53" t="e">
        <f>+$C$22*'10 - 2009'!BA296</f>
        <v>#DIV/0!</v>
      </c>
      <c r="Z296" s="53" t="e">
        <f>+$C$22*'10 - 2009'!BB296</f>
        <v>#DIV/0!</v>
      </c>
      <c r="AA296" s="53" t="e">
        <f>+$C$22*'10 - 2009'!BC296</f>
        <v>#DIV/0!</v>
      </c>
      <c r="AB296" s="53" t="e">
        <f>+$C$22*'10 - 2009'!BD296</f>
        <v>#DIV/0!</v>
      </c>
      <c r="AC296" s="53" t="e">
        <f>+$C$22*'10 - 2009'!BE296</f>
        <v>#DIV/0!</v>
      </c>
      <c r="AD296" s="53" t="e">
        <f>+$C$22*'10 - 2009'!BF296</f>
        <v>#DIV/0!</v>
      </c>
      <c r="AE296" s="53" t="e">
        <f>+$C$22*'10 - 2009'!BG296</f>
        <v>#DIV/0!</v>
      </c>
      <c r="AF296" s="53" t="e">
        <f>+$C$22*'10 - 2009'!BH296</f>
        <v>#DIV/0!</v>
      </c>
      <c r="AG296" s="53" t="e">
        <f>+$C$22*'10 - 2009'!BI296</f>
        <v>#DIV/0!</v>
      </c>
      <c r="AH296" s="53" t="e">
        <f>+$C$22*'10 - 2009'!BJ296</f>
        <v>#DIV/0!</v>
      </c>
      <c r="AI296" s="2"/>
    </row>
    <row r="297" spans="1:35">
      <c r="A297" s="63">
        <v>290</v>
      </c>
      <c r="B297" s="53">
        <f>+'10 - 2009'!B297</f>
        <v>0</v>
      </c>
      <c r="C297" s="53" t="e">
        <f>+'10 - 2009'!AE297/'10 - 2009'!BK297</f>
        <v>#DIV/0!</v>
      </c>
      <c r="D297" s="53" t="e">
        <f>+$C$22*'10 - 2009'!AF297</f>
        <v>#DIV/0!</v>
      </c>
      <c r="E297" s="53" t="e">
        <f>+$C$22*'10 - 2009'!AG297</f>
        <v>#DIV/0!</v>
      </c>
      <c r="F297" s="53" t="e">
        <f>+$C$22*'10 - 2009'!AH297</f>
        <v>#DIV/0!</v>
      </c>
      <c r="G297" s="53" t="e">
        <f>+$C$22*'10 - 2009'!AI297</f>
        <v>#DIV/0!</v>
      </c>
      <c r="H297" s="53" t="e">
        <f>+$C$22*'10 - 2009'!AJ297</f>
        <v>#DIV/0!</v>
      </c>
      <c r="I297" s="53" t="e">
        <f>+$C$22*'10 - 2009'!AK297</f>
        <v>#DIV/0!</v>
      </c>
      <c r="J297" s="53" t="e">
        <f>+$C$22*'10 - 2009'!AL297</f>
        <v>#DIV/0!</v>
      </c>
      <c r="K297" s="53" t="e">
        <f>+$C$22*'10 - 2009'!AM297</f>
        <v>#DIV/0!</v>
      </c>
      <c r="L297" s="53" t="e">
        <f>+$C$22*'10 - 2009'!AN297</f>
        <v>#DIV/0!</v>
      </c>
      <c r="M297" s="53" t="e">
        <f>+$C$22*'10 - 2009'!AO297</f>
        <v>#DIV/0!</v>
      </c>
      <c r="N297" s="53" t="e">
        <f>+$C$22*'10 - 2009'!AP297</f>
        <v>#DIV/0!</v>
      </c>
      <c r="O297" s="53" t="e">
        <f>+$C$22*'10 - 2009'!AQ297</f>
        <v>#DIV/0!</v>
      </c>
      <c r="P297" s="53" t="e">
        <f>+$C$22*'10 - 2009'!AR297</f>
        <v>#DIV/0!</v>
      </c>
      <c r="Q297" s="53" t="e">
        <f>+$C$22*'10 - 2009'!AS297</f>
        <v>#DIV/0!</v>
      </c>
      <c r="R297" s="53" t="e">
        <f>+$C$22*'10 - 2009'!AT297</f>
        <v>#DIV/0!</v>
      </c>
      <c r="S297" s="53" t="e">
        <f>+$C$22*'10 - 2009'!AU297</f>
        <v>#DIV/0!</v>
      </c>
      <c r="T297" s="53" t="e">
        <f>+$C$22*'10 - 2009'!AV297</f>
        <v>#DIV/0!</v>
      </c>
      <c r="U297" s="53" t="e">
        <f>+$C$22*'10 - 2009'!AW297</f>
        <v>#DIV/0!</v>
      </c>
      <c r="V297" s="53" t="e">
        <f>+$C$22*'10 - 2009'!AX297</f>
        <v>#DIV/0!</v>
      </c>
      <c r="W297" s="53" t="e">
        <f>+$C$22*'10 - 2009'!AY297</f>
        <v>#DIV/0!</v>
      </c>
      <c r="X297" s="53" t="e">
        <f>+$C$22*'10 - 2009'!AZ297</f>
        <v>#DIV/0!</v>
      </c>
      <c r="Y297" s="53" t="e">
        <f>+$C$22*'10 - 2009'!BA297</f>
        <v>#DIV/0!</v>
      </c>
      <c r="Z297" s="53" t="e">
        <f>+$C$22*'10 - 2009'!BB297</f>
        <v>#DIV/0!</v>
      </c>
      <c r="AA297" s="53" t="e">
        <f>+$C$22*'10 - 2009'!BC297</f>
        <v>#DIV/0!</v>
      </c>
      <c r="AB297" s="53" t="e">
        <f>+$C$22*'10 - 2009'!BD297</f>
        <v>#DIV/0!</v>
      </c>
      <c r="AC297" s="53" t="e">
        <f>+$C$22*'10 - 2009'!BE297</f>
        <v>#DIV/0!</v>
      </c>
      <c r="AD297" s="53" t="e">
        <f>+$C$22*'10 - 2009'!BF297</f>
        <v>#DIV/0!</v>
      </c>
      <c r="AE297" s="53" t="e">
        <f>+$C$22*'10 - 2009'!BG297</f>
        <v>#DIV/0!</v>
      </c>
      <c r="AF297" s="53" t="e">
        <f>+$C$22*'10 - 2009'!BH297</f>
        <v>#DIV/0!</v>
      </c>
      <c r="AG297" s="53" t="e">
        <f>+$C$22*'10 - 2009'!BI297</f>
        <v>#DIV/0!</v>
      </c>
      <c r="AH297" s="53" t="e">
        <f>+$C$22*'10 - 2009'!BJ297</f>
        <v>#DIV/0!</v>
      </c>
      <c r="AI297" s="2"/>
    </row>
    <row r="298" spans="1:35">
      <c r="A298" s="63">
        <v>291</v>
      </c>
      <c r="B298" s="53">
        <f>+'10 - 2009'!B298</f>
        <v>0</v>
      </c>
      <c r="C298" s="53" t="e">
        <f>+'10 - 2009'!AE298/'10 - 2009'!BK298</f>
        <v>#DIV/0!</v>
      </c>
      <c r="D298" s="53" t="e">
        <f>+$C$22*'10 - 2009'!AF298</f>
        <v>#DIV/0!</v>
      </c>
      <c r="E298" s="53" t="e">
        <f>+$C$22*'10 - 2009'!AG298</f>
        <v>#DIV/0!</v>
      </c>
      <c r="F298" s="53" t="e">
        <f>+$C$22*'10 - 2009'!AH298</f>
        <v>#DIV/0!</v>
      </c>
      <c r="G298" s="53" t="e">
        <f>+$C$22*'10 - 2009'!AI298</f>
        <v>#DIV/0!</v>
      </c>
      <c r="H298" s="53" t="e">
        <f>+$C$22*'10 - 2009'!AJ298</f>
        <v>#DIV/0!</v>
      </c>
      <c r="I298" s="53" t="e">
        <f>+$C$22*'10 - 2009'!AK298</f>
        <v>#DIV/0!</v>
      </c>
      <c r="J298" s="53" t="e">
        <f>+$C$22*'10 - 2009'!AL298</f>
        <v>#DIV/0!</v>
      </c>
      <c r="K298" s="53" t="e">
        <f>+$C$22*'10 - 2009'!AM298</f>
        <v>#DIV/0!</v>
      </c>
      <c r="L298" s="53" t="e">
        <f>+$C$22*'10 - 2009'!AN298</f>
        <v>#DIV/0!</v>
      </c>
      <c r="M298" s="53" t="e">
        <f>+$C$22*'10 - 2009'!AO298</f>
        <v>#DIV/0!</v>
      </c>
      <c r="N298" s="53" t="e">
        <f>+$C$22*'10 - 2009'!AP298</f>
        <v>#DIV/0!</v>
      </c>
      <c r="O298" s="53" t="e">
        <f>+$C$22*'10 - 2009'!AQ298</f>
        <v>#DIV/0!</v>
      </c>
      <c r="P298" s="53" t="e">
        <f>+$C$22*'10 - 2009'!AR298</f>
        <v>#DIV/0!</v>
      </c>
      <c r="Q298" s="53" t="e">
        <f>+$C$22*'10 - 2009'!AS298</f>
        <v>#DIV/0!</v>
      </c>
      <c r="R298" s="53" t="e">
        <f>+$C$22*'10 - 2009'!AT298</f>
        <v>#DIV/0!</v>
      </c>
      <c r="S298" s="53" t="e">
        <f>+$C$22*'10 - 2009'!AU298</f>
        <v>#DIV/0!</v>
      </c>
      <c r="T298" s="53" t="e">
        <f>+$C$22*'10 - 2009'!AV298</f>
        <v>#DIV/0!</v>
      </c>
      <c r="U298" s="53" t="e">
        <f>+$C$22*'10 - 2009'!AW298</f>
        <v>#DIV/0!</v>
      </c>
      <c r="V298" s="53" t="e">
        <f>+$C$22*'10 - 2009'!AX298</f>
        <v>#DIV/0!</v>
      </c>
      <c r="W298" s="53" t="e">
        <f>+$C$22*'10 - 2009'!AY298</f>
        <v>#DIV/0!</v>
      </c>
      <c r="X298" s="53" t="e">
        <f>+$C$22*'10 - 2009'!AZ298</f>
        <v>#DIV/0!</v>
      </c>
      <c r="Y298" s="53" t="e">
        <f>+$C$22*'10 - 2009'!BA298</f>
        <v>#DIV/0!</v>
      </c>
      <c r="Z298" s="53" t="e">
        <f>+$C$22*'10 - 2009'!BB298</f>
        <v>#DIV/0!</v>
      </c>
      <c r="AA298" s="53" t="e">
        <f>+$C$22*'10 - 2009'!BC298</f>
        <v>#DIV/0!</v>
      </c>
      <c r="AB298" s="53" t="e">
        <f>+$C$22*'10 - 2009'!BD298</f>
        <v>#DIV/0!</v>
      </c>
      <c r="AC298" s="53" t="e">
        <f>+$C$22*'10 - 2009'!BE298</f>
        <v>#DIV/0!</v>
      </c>
      <c r="AD298" s="53" t="e">
        <f>+$C$22*'10 - 2009'!BF298</f>
        <v>#DIV/0!</v>
      </c>
      <c r="AE298" s="53" t="e">
        <f>+$C$22*'10 - 2009'!BG298</f>
        <v>#DIV/0!</v>
      </c>
      <c r="AF298" s="53" t="e">
        <f>+$C$22*'10 - 2009'!BH298</f>
        <v>#DIV/0!</v>
      </c>
      <c r="AG298" s="53" t="e">
        <f>+$C$22*'10 - 2009'!BI298</f>
        <v>#DIV/0!</v>
      </c>
      <c r="AH298" s="53" t="e">
        <f>+$C$22*'10 - 2009'!BJ298</f>
        <v>#DIV/0!</v>
      </c>
      <c r="AI298" s="2"/>
    </row>
    <row r="299" spans="1:35">
      <c r="A299" s="63">
        <v>292</v>
      </c>
      <c r="B299" s="53">
        <f>+'10 - 2009'!B299</f>
        <v>0</v>
      </c>
      <c r="C299" s="53" t="e">
        <f>+'10 - 2009'!AE299/'10 - 2009'!BK299</f>
        <v>#DIV/0!</v>
      </c>
      <c r="D299" s="53" t="e">
        <f>+$C$22*'10 - 2009'!AF299</f>
        <v>#DIV/0!</v>
      </c>
      <c r="E299" s="53" t="e">
        <f>+$C$22*'10 - 2009'!AG299</f>
        <v>#DIV/0!</v>
      </c>
      <c r="F299" s="53" t="e">
        <f>+$C$22*'10 - 2009'!AH299</f>
        <v>#DIV/0!</v>
      </c>
      <c r="G299" s="53" t="e">
        <f>+$C$22*'10 - 2009'!AI299</f>
        <v>#DIV/0!</v>
      </c>
      <c r="H299" s="53" t="e">
        <f>+$C$22*'10 - 2009'!AJ299</f>
        <v>#DIV/0!</v>
      </c>
      <c r="I299" s="53" t="e">
        <f>+$C$22*'10 - 2009'!AK299</f>
        <v>#DIV/0!</v>
      </c>
      <c r="J299" s="53" t="e">
        <f>+$C$22*'10 - 2009'!AL299</f>
        <v>#DIV/0!</v>
      </c>
      <c r="K299" s="53" t="e">
        <f>+$C$22*'10 - 2009'!AM299</f>
        <v>#DIV/0!</v>
      </c>
      <c r="L299" s="53" t="e">
        <f>+$C$22*'10 - 2009'!AN299</f>
        <v>#DIV/0!</v>
      </c>
      <c r="M299" s="53" t="e">
        <f>+$C$22*'10 - 2009'!AO299</f>
        <v>#DIV/0!</v>
      </c>
      <c r="N299" s="53" t="e">
        <f>+$C$22*'10 - 2009'!AP299</f>
        <v>#DIV/0!</v>
      </c>
      <c r="O299" s="53" t="e">
        <f>+$C$22*'10 - 2009'!AQ299</f>
        <v>#DIV/0!</v>
      </c>
      <c r="P299" s="53" t="e">
        <f>+$C$22*'10 - 2009'!AR299</f>
        <v>#DIV/0!</v>
      </c>
      <c r="Q299" s="53" t="e">
        <f>+$C$22*'10 - 2009'!AS299</f>
        <v>#DIV/0!</v>
      </c>
      <c r="R299" s="53" t="e">
        <f>+$C$22*'10 - 2009'!AT299</f>
        <v>#DIV/0!</v>
      </c>
      <c r="S299" s="53" t="e">
        <f>+$C$22*'10 - 2009'!AU299</f>
        <v>#DIV/0!</v>
      </c>
      <c r="T299" s="53" t="e">
        <f>+$C$22*'10 - 2009'!AV299</f>
        <v>#DIV/0!</v>
      </c>
      <c r="U299" s="53" t="e">
        <f>+$C$22*'10 - 2009'!AW299</f>
        <v>#DIV/0!</v>
      </c>
      <c r="V299" s="53" t="e">
        <f>+$C$22*'10 - 2009'!AX299</f>
        <v>#DIV/0!</v>
      </c>
      <c r="W299" s="53" t="e">
        <f>+$C$22*'10 - 2009'!AY299</f>
        <v>#DIV/0!</v>
      </c>
      <c r="X299" s="53" t="e">
        <f>+$C$22*'10 - 2009'!AZ299</f>
        <v>#DIV/0!</v>
      </c>
      <c r="Y299" s="53" t="e">
        <f>+$C$22*'10 - 2009'!BA299</f>
        <v>#DIV/0!</v>
      </c>
      <c r="Z299" s="53" t="e">
        <f>+$C$22*'10 - 2009'!BB299</f>
        <v>#DIV/0!</v>
      </c>
      <c r="AA299" s="53" t="e">
        <f>+$C$22*'10 - 2009'!BC299</f>
        <v>#DIV/0!</v>
      </c>
      <c r="AB299" s="53" t="e">
        <f>+$C$22*'10 - 2009'!BD299</f>
        <v>#DIV/0!</v>
      </c>
      <c r="AC299" s="53" t="e">
        <f>+$C$22*'10 - 2009'!BE299</f>
        <v>#DIV/0!</v>
      </c>
      <c r="AD299" s="53" t="e">
        <f>+$C$22*'10 - 2009'!BF299</f>
        <v>#DIV/0!</v>
      </c>
      <c r="AE299" s="53" t="e">
        <f>+$C$22*'10 - 2009'!BG299</f>
        <v>#DIV/0!</v>
      </c>
      <c r="AF299" s="53" t="e">
        <f>+$C$22*'10 - 2009'!BH299</f>
        <v>#DIV/0!</v>
      </c>
      <c r="AG299" s="53" t="e">
        <f>+$C$22*'10 - 2009'!BI299</f>
        <v>#DIV/0!</v>
      </c>
      <c r="AH299" s="53" t="e">
        <f>+$C$22*'10 - 2009'!BJ299</f>
        <v>#DIV/0!</v>
      </c>
      <c r="AI299" s="2"/>
    </row>
    <row r="300" spans="1:35">
      <c r="A300" s="63">
        <v>293</v>
      </c>
      <c r="B300" s="53">
        <f>+'10 - 2009'!B300</f>
        <v>0</v>
      </c>
      <c r="C300" s="53" t="e">
        <f>+'10 - 2009'!AE300/'10 - 2009'!BK300</f>
        <v>#DIV/0!</v>
      </c>
      <c r="D300" s="53" t="e">
        <f>+$C$22*'10 - 2009'!AF300</f>
        <v>#DIV/0!</v>
      </c>
      <c r="E300" s="53" t="e">
        <f>+$C$22*'10 - 2009'!AG300</f>
        <v>#DIV/0!</v>
      </c>
      <c r="F300" s="53" t="e">
        <f>+$C$22*'10 - 2009'!AH300</f>
        <v>#DIV/0!</v>
      </c>
      <c r="G300" s="53" t="e">
        <f>+$C$22*'10 - 2009'!AI300</f>
        <v>#DIV/0!</v>
      </c>
      <c r="H300" s="53" t="e">
        <f>+$C$22*'10 - 2009'!AJ300</f>
        <v>#DIV/0!</v>
      </c>
      <c r="I300" s="53" t="e">
        <f>+$C$22*'10 - 2009'!AK300</f>
        <v>#DIV/0!</v>
      </c>
      <c r="J300" s="53" t="e">
        <f>+$C$22*'10 - 2009'!AL300</f>
        <v>#DIV/0!</v>
      </c>
      <c r="K300" s="53" t="e">
        <f>+$C$22*'10 - 2009'!AM300</f>
        <v>#DIV/0!</v>
      </c>
      <c r="L300" s="53" t="e">
        <f>+$C$22*'10 - 2009'!AN300</f>
        <v>#DIV/0!</v>
      </c>
      <c r="M300" s="53" t="e">
        <f>+$C$22*'10 - 2009'!AO300</f>
        <v>#DIV/0!</v>
      </c>
      <c r="N300" s="53" t="e">
        <f>+$C$22*'10 - 2009'!AP300</f>
        <v>#DIV/0!</v>
      </c>
      <c r="O300" s="53" t="e">
        <f>+$C$22*'10 - 2009'!AQ300</f>
        <v>#DIV/0!</v>
      </c>
      <c r="P300" s="53" t="e">
        <f>+$C$22*'10 - 2009'!AR300</f>
        <v>#DIV/0!</v>
      </c>
      <c r="Q300" s="53" t="e">
        <f>+$C$22*'10 - 2009'!AS300</f>
        <v>#DIV/0!</v>
      </c>
      <c r="R300" s="53" t="e">
        <f>+$C$22*'10 - 2009'!AT300</f>
        <v>#DIV/0!</v>
      </c>
      <c r="S300" s="53" t="e">
        <f>+$C$22*'10 - 2009'!AU300</f>
        <v>#DIV/0!</v>
      </c>
      <c r="T300" s="53" t="e">
        <f>+$C$22*'10 - 2009'!AV300</f>
        <v>#DIV/0!</v>
      </c>
      <c r="U300" s="53" t="e">
        <f>+$C$22*'10 - 2009'!AW300</f>
        <v>#DIV/0!</v>
      </c>
      <c r="V300" s="53" t="e">
        <f>+$C$22*'10 - 2009'!AX300</f>
        <v>#DIV/0!</v>
      </c>
      <c r="W300" s="53" t="e">
        <f>+$C$22*'10 - 2009'!AY300</f>
        <v>#DIV/0!</v>
      </c>
      <c r="X300" s="53" t="e">
        <f>+$C$22*'10 - 2009'!AZ300</f>
        <v>#DIV/0!</v>
      </c>
      <c r="Y300" s="53" t="e">
        <f>+$C$22*'10 - 2009'!BA300</f>
        <v>#DIV/0!</v>
      </c>
      <c r="Z300" s="53" t="e">
        <f>+$C$22*'10 - 2009'!BB300</f>
        <v>#DIV/0!</v>
      </c>
      <c r="AA300" s="53" t="e">
        <f>+$C$22*'10 - 2009'!BC300</f>
        <v>#DIV/0!</v>
      </c>
      <c r="AB300" s="53" t="e">
        <f>+$C$22*'10 - 2009'!BD300</f>
        <v>#DIV/0!</v>
      </c>
      <c r="AC300" s="53" t="e">
        <f>+$C$22*'10 - 2009'!BE300</f>
        <v>#DIV/0!</v>
      </c>
      <c r="AD300" s="53" t="e">
        <f>+$C$22*'10 - 2009'!BF300</f>
        <v>#DIV/0!</v>
      </c>
      <c r="AE300" s="53" t="e">
        <f>+$C$22*'10 - 2009'!BG300</f>
        <v>#DIV/0!</v>
      </c>
      <c r="AF300" s="53" t="e">
        <f>+$C$22*'10 - 2009'!BH300</f>
        <v>#DIV/0!</v>
      </c>
      <c r="AG300" s="53" t="e">
        <f>+$C$22*'10 - 2009'!BI300</f>
        <v>#DIV/0!</v>
      </c>
      <c r="AH300" s="53" t="e">
        <f>+$C$22*'10 - 2009'!BJ300</f>
        <v>#DIV/0!</v>
      </c>
      <c r="AI300" s="2"/>
    </row>
    <row r="301" spans="1:35">
      <c r="A301" s="63">
        <v>294</v>
      </c>
      <c r="B301" s="53">
        <f>+'10 - 2009'!B301</f>
        <v>0</v>
      </c>
      <c r="C301" s="53" t="e">
        <f>+'10 - 2009'!AE301/'10 - 2009'!BK301</f>
        <v>#DIV/0!</v>
      </c>
      <c r="D301" s="53" t="e">
        <f>+$C$22*'10 - 2009'!AF301</f>
        <v>#DIV/0!</v>
      </c>
      <c r="E301" s="53" t="e">
        <f>+$C$22*'10 - 2009'!AG301</f>
        <v>#DIV/0!</v>
      </c>
      <c r="F301" s="53" t="e">
        <f>+$C$22*'10 - 2009'!AH301</f>
        <v>#DIV/0!</v>
      </c>
      <c r="G301" s="53" t="e">
        <f>+$C$22*'10 - 2009'!AI301</f>
        <v>#DIV/0!</v>
      </c>
      <c r="H301" s="53" t="e">
        <f>+$C$22*'10 - 2009'!AJ301</f>
        <v>#DIV/0!</v>
      </c>
      <c r="I301" s="53" t="e">
        <f>+$C$22*'10 - 2009'!AK301</f>
        <v>#DIV/0!</v>
      </c>
      <c r="J301" s="53" t="e">
        <f>+$C$22*'10 - 2009'!AL301</f>
        <v>#DIV/0!</v>
      </c>
      <c r="K301" s="53" t="e">
        <f>+$C$22*'10 - 2009'!AM301</f>
        <v>#DIV/0!</v>
      </c>
      <c r="L301" s="53" t="e">
        <f>+$C$22*'10 - 2009'!AN301</f>
        <v>#DIV/0!</v>
      </c>
      <c r="M301" s="53" t="e">
        <f>+$C$22*'10 - 2009'!AO301</f>
        <v>#DIV/0!</v>
      </c>
      <c r="N301" s="53" t="e">
        <f>+$C$22*'10 - 2009'!AP301</f>
        <v>#DIV/0!</v>
      </c>
      <c r="O301" s="53" t="e">
        <f>+$C$22*'10 - 2009'!AQ301</f>
        <v>#DIV/0!</v>
      </c>
      <c r="P301" s="53" t="e">
        <f>+$C$22*'10 - 2009'!AR301</f>
        <v>#DIV/0!</v>
      </c>
      <c r="Q301" s="53" t="e">
        <f>+$C$22*'10 - 2009'!AS301</f>
        <v>#DIV/0!</v>
      </c>
      <c r="R301" s="53" t="e">
        <f>+$C$22*'10 - 2009'!AT301</f>
        <v>#DIV/0!</v>
      </c>
      <c r="S301" s="53" t="e">
        <f>+$C$22*'10 - 2009'!AU301</f>
        <v>#DIV/0!</v>
      </c>
      <c r="T301" s="53" t="e">
        <f>+$C$22*'10 - 2009'!AV301</f>
        <v>#DIV/0!</v>
      </c>
      <c r="U301" s="53" t="e">
        <f>+$C$22*'10 - 2009'!AW301</f>
        <v>#DIV/0!</v>
      </c>
      <c r="V301" s="53" t="e">
        <f>+$C$22*'10 - 2009'!AX301</f>
        <v>#DIV/0!</v>
      </c>
      <c r="W301" s="53" t="e">
        <f>+$C$22*'10 - 2009'!AY301</f>
        <v>#DIV/0!</v>
      </c>
      <c r="X301" s="53" t="e">
        <f>+$C$22*'10 - 2009'!AZ301</f>
        <v>#DIV/0!</v>
      </c>
      <c r="Y301" s="53" t="e">
        <f>+$C$22*'10 - 2009'!BA301</f>
        <v>#DIV/0!</v>
      </c>
      <c r="Z301" s="53" t="e">
        <f>+$C$22*'10 - 2009'!BB301</f>
        <v>#DIV/0!</v>
      </c>
      <c r="AA301" s="53" t="e">
        <f>+$C$22*'10 - 2009'!BC301</f>
        <v>#DIV/0!</v>
      </c>
      <c r="AB301" s="53" t="e">
        <f>+$C$22*'10 - 2009'!BD301</f>
        <v>#DIV/0!</v>
      </c>
      <c r="AC301" s="53" t="e">
        <f>+$C$22*'10 - 2009'!BE301</f>
        <v>#DIV/0!</v>
      </c>
      <c r="AD301" s="53" t="e">
        <f>+$C$22*'10 - 2009'!BF301</f>
        <v>#DIV/0!</v>
      </c>
      <c r="AE301" s="53" t="e">
        <f>+$C$22*'10 - 2009'!BG301</f>
        <v>#DIV/0!</v>
      </c>
      <c r="AF301" s="53" t="e">
        <f>+$C$22*'10 - 2009'!BH301</f>
        <v>#DIV/0!</v>
      </c>
      <c r="AG301" s="53" t="e">
        <f>+$C$22*'10 - 2009'!BI301</f>
        <v>#DIV/0!</v>
      </c>
      <c r="AH301" s="53" t="e">
        <f>+$C$22*'10 - 2009'!BJ301</f>
        <v>#DIV/0!</v>
      </c>
      <c r="AI301" s="2"/>
    </row>
    <row r="302" spans="1:35">
      <c r="A302" s="63">
        <v>295</v>
      </c>
      <c r="B302" s="53">
        <f>+'10 - 2009'!B302</f>
        <v>0</v>
      </c>
      <c r="C302" s="53" t="e">
        <f>+'10 - 2009'!AE302/'10 - 2009'!BK302</f>
        <v>#DIV/0!</v>
      </c>
      <c r="D302" s="53" t="e">
        <f>+$C$22*'10 - 2009'!AF302</f>
        <v>#DIV/0!</v>
      </c>
      <c r="E302" s="53" t="e">
        <f>+$C$22*'10 - 2009'!AG302</f>
        <v>#DIV/0!</v>
      </c>
      <c r="F302" s="53" t="e">
        <f>+$C$22*'10 - 2009'!AH302</f>
        <v>#DIV/0!</v>
      </c>
      <c r="G302" s="53" t="e">
        <f>+$C$22*'10 - 2009'!AI302</f>
        <v>#DIV/0!</v>
      </c>
      <c r="H302" s="53" t="e">
        <f>+$C$22*'10 - 2009'!AJ302</f>
        <v>#DIV/0!</v>
      </c>
      <c r="I302" s="53" t="e">
        <f>+$C$22*'10 - 2009'!AK302</f>
        <v>#DIV/0!</v>
      </c>
      <c r="J302" s="53" t="e">
        <f>+$C$22*'10 - 2009'!AL302</f>
        <v>#DIV/0!</v>
      </c>
      <c r="K302" s="53" t="e">
        <f>+$C$22*'10 - 2009'!AM302</f>
        <v>#DIV/0!</v>
      </c>
      <c r="L302" s="53" t="e">
        <f>+$C$22*'10 - 2009'!AN302</f>
        <v>#DIV/0!</v>
      </c>
      <c r="M302" s="53" t="e">
        <f>+$C$22*'10 - 2009'!AO302</f>
        <v>#DIV/0!</v>
      </c>
      <c r="N302" s="53" t="e">
        <f>+$C$22*'10 - 2009'!AP302</f>
        <v>#DIV/0!</v>
      </c>
      <c r="O302" s="53" t="e">
        <f>+$C$22*'10 - 2009'!AQ302</f>
        <v>#DIV/0!</v>
      </c>
      <c r="P302" s="53" t="e">
        <f>+$C$22*'10 - 2009'!AR302</f>
        <v>#DIV/0!</v>
      </c>
      <c r="Q302" s="53" t="e">
        <f>+$C$22*'10 - 2009'!AS302</f>
        <v>#DIV/0!</v>
      </c>
      <c r="R302" s="53" t="e">
        <f>+$C$22*'10 - 2009'!AT302</f>
        <v>#DIV/0!</v>
      </c>
      <c r="S302" s="53" t="e">
        <f>+$C$22*'10 - 2009'!AU302</f>
        <v>#DIV/0!</v>
      </c>
      <c r="T302" s="53" t="e">
        <f>+$C$22*'10 - 2009'!AV302</f>
        <v>#DIV/0!</v>
      </c>
      <c r="U302" s="53" t="e">
        <f>+$C$22*'10 - 2009'!AW302</f>
        <v>#DIV/0!</v>
      </c>
      <c r="V302" s="53" t="e">
        <f>+$C$22*'10 - 2009'!AX302</f>
        <v>#DIV/0!</v>
      </c>
      <c r="W302" s="53" t="e">
        <f>+$C$22*'10 - 2009'!AY302</f>
        <v>#DIV/0!</v>
      </c>
      <c r="X302" s="53" t="e">
        <f>+$C$22*'10 - 2009'!AZ302</f>
        <v>#DIV/0!</v>
      </c>
      <c r="Y302" s="53" t="e">
        <f>+$C$22*'10 - 2009'!BA302</f>
        <v>#DIV/0!</v>
      </c>
      <c r="Z302" s="53" t="e">
        <f>+$C$22*'10 - 2009'!BB302</f>
        <v>#DIV/0!</v>
      </c>
      <c r="AA302" s="53" t="e">
        <f>+$C$22*'10 - 2009'!BC302</f>
        <v>#DIV/0!</v>
      </c>
      <c r="AB302" s="53" t="e">
        <f>+$C$22*'10 - 2009'!BD302</f>
        <v>#DIV/0!</v>
      </c>
      <c r="AC302" s="53" t="e">
        <f>+$C$22*'10 - 2009'!BE302</f>
        <v>#DIV/0!</v>
      </c>
      <c r="AD302" s="53" t="e">
        <f>+$C$22*'10 - 2009'!BF302</f>
        <v>#DIV/0!</v>
      </c>
      <c r="AE302" s="53" t="e">
        <f>+$C$22*'10 - 2009'!BG302</f>
        <v>#DIV/0!</v>
      </c>
      <c r="AF302" s="53" t="e">
        <f>+$C$22*'10 - 2009'!BH302</f>
        <v>#DIV/0!</v>
      </c>
      <c r="AG302" s="53" t="e">
        <f>+$C$22*'10 - 2009'!BI302</f>
        <v>#DIV/0!</v>
      </c>
      <c r="AH302" s="53" t="e">
        <f>+$C$22*'10 - 2009'!BJ302</f>
        <v>#DIV/0!</v>
      </c>
      <c r="AI302" s="2"/>
    </row>
    <row r="303" spans="1:35">
      <c r="A303" s="63">
        <v>296</v>
      </c>
      <c r="B303" s="53">
        <f>+'10 - 2009'!B303</f>
        <v>0</v>
      </c>
      <c r="C303" s="53" t="e">
        <f>+'10 - 2009'!AE303/'10 - 2009'!BK303</f>
        <v>#DIV/0!</v>
      </c>
      <c r="D303" s="53" t="e">
        <f>+$C$22*'10 - 2009'!AF303</f>
        <v>#DIV/0!</v>
      </c>
      <c r="E303" s="53" t="e">
        <f>+$C$22*'10 - 2009'!AG303</f>
        <v>#DIV/0!</v>
      </c>
      <c r="F303" s="53" t="e">
        <f>+$C$22*'10 - 2009'!AH303</f>
        <v>#DIV/0!</v>
      </c>
      <c r="G303" s="53" t="e">
        <f>+$C$22*'10 - 2009'!AI303</f>
        <v>#DIV/0!</v>
      </c>
      <c r="H303" s="53" t="e">
        <f>+$C$22*'10 - 2009'!AJ303</f>
        <v>#DIV/0!</v>
      </c>
      <c r="I303" s="53" t="e">
        <f>+$C$22*'10 - 2009'!AK303</f>
        <v>#DIV/0!</v>
      </c>
      <c r="J303" s="53" t="e">
        <f>+$C$22*'10 - 2009'!AL303</f>
        <v>#DIV/0!</v>
      </c>
      <c r="K303" s="53" t="e">
        <f>+$C$22*'10 - 2009'!AM303</f>
        <v>#DIV/0!</v>
      </c>
      <c r="L303" s="53" t="e">
        <f>+$C$22*'10 - 2009'!AN303</f>
        <v>#DIV/0!</v>
      </c>
      <c r="M303" s="53" t="e">
        <f>+$C$22*'10 - 2009'!AO303</f>
        <v>#DIV/0!</v>
      </c>
      <c r="N303" s="53" t="e">
        <f>+$C$22*'10 - 2009'!AP303</f>
        <v>#DIV/0!</v>
      </c>
      <c r="O303" s="53" t="e">
        <f>+$C$22*'10 - 2009'!AQ303</f>
        <v>#DIV/0!</v>
      </c>
      <c r="P303" s="53" t="e">
        <f>+$C$22*'10 - 2009'!AR303</f>
        <v>#DIV/0!</v>
      </c>
      <c r="Q303" s="53" t="e">
        <f>+$C$22*'10 - 2009'!AS303</f>
        <v>#DIV/0!</v>
      </c>
      <c r="R303" s="53" t="e">
        <f>+$C$22*'10 - 2009'!AT303</f>
        <v>#DIV/0!</v>
      </c>
      <c r="S303" s="53" t="e">
        <f>+$C$22*'10 - 2009'!AU303</f>
        <v>#DIV/0!</v>
      </c>
      <c r="T303" s="53" t="e">
        <f>+$C$22*'10 - 2009'!AV303</f>
        <v>#DIV/0!</v>
      </c>
      <c r="U303" s="53" t="e">
        <f>+$C$22*'10 - 2009'!AW303</f>
        <v>#DIV/0!</v>
      </c>
      <c r="V303" s="53" t="e">
        <f>+$C$22*'10 - 2009'!AX303</f>
        <v>#DIV/0!</v>
      </c>
      <c r="W303" s="53" t="e">
        <f>+$C$22*'10 - 2009'!AY303</f>
        <v>#DIV/0!</v>
      </c>
      <c r="X303" s="53" t="e">
        <f>+$C$22*'10 - 2009'!AZ303</f>
        <v>#DIV/0!</v>
      </c>
      <c r="Y303" s="53" t="e">
        <f>+$C$22*'10 - 2009'!BA303</f>
        <v>#DIV/0!</v>
      </c>
      <c r="Z303" s="53" t="e">
        <f>+$C$22*'10 - 2009'!BB303</f>
        <v>#DIV/0!</v>
      </c>
      <c r="AA303" s="53" t="e">
        <f>+$C$22*'10 - 2009'!BC303</f>
        <v>#DIV/0!</v>
      </c>
      <c r="AB303" s="53" t="e">
        <f>+$C$22*'10 - 2009'!BD303</f>
        <v>#DIV/0!</v>
      </c>
      <c r="AC303" s="53" t="e">
        <f>+$C$22*'10 - 2009'!BE303</f>
        <v>#DIV/0!</v>
      </c>
      <c r="AD303" s="53" t="e">
        <f>+$C$22*'10 - 2009'!BF303</f>
        <v>#DIV/0!</v>
      </c>
      <c r="AE303" s="53" t="e">
        <f>+$C$22*'10 - 2009'!BG303</f>
        <v>#DIV/0!</v>
      </c>
      <c r="AF303" s="53" t="e">
        <f>+$C$22*'10 - 2009'!BH303</f>
        <v>#DIV/0!</v>
      </c>
      <c r="AG303" s="53" t="e">
        <f>+$C$22*'10 - 2009'!BI303</f>
        <v>#DIV/0!</v>
      </c>
      <c r="AH303" s="53" t="e">
        <f>+$C$22*'10 - 2009'!BJ303</f>
        <v>#DIV/0!</v>
      </c>
      <c r="AI303" s="2"/>
    </row>
    <row r="304" spans="1:35">
      <c r="A304" s="63">
        <v>297</v>
      </c>
      <c r="B304" s="53">
        <f>+'10 - 2009'!B304</f>
        <v>0</v>
      </c>
      <c r="C304" s="53" t="e">
        <f>+'10 - 2009'!AE304/'10 - 2009'!BK304</f>
        <v>#DIV/0!</v>
      </c>
      <c r="D304" s="53" t="e">
        <f>+$C$22*'10 - 2009'!AF304</f>
        <v>#DIV/0!</v>
      </c>
      <c r="E304" s="53" t="e">
        <f>+$C$22*'10 - 2009'!AG304</f>
        <v>#DIV/0!</v>
      </c>
      <c r="F304" s="53" t="e">
        <f>+$C$22*'10 - 2009'!AH304</f>
        <v>#DIV/0!</v>
      </c>
      <c r="G304" s="53" t="e">
        <f>+$C$22*'10 - 2009'!AI304</f>
        <v>#DIV/0!</v>
      </c>
      <c r="H304" s="53" t="e">
        <f>+$C$22*'10 - 2009'!AJ304</f>
        <v>#DIV/0!</v>
      </c>
      <c r="I304" s="53" t="e">
        <f>+$C$22*'10 - 2009'!AK304</f>
        <v>#DIV/0!</v>
      </c>
      <c r="J304" s="53" t="e">
        <f>+$C$22*'10 - 2009'!AL304</f>
        <v>#DIV/0!</v>
      </c>
      <c r="K304" s="53" t="e">
        <f>+$C$22*'10 - 2009'!AM304</f>
        <v>#DIV/0!</v>
      </c>
      <c r="L304" s="53" t="e">
        <f>+$C$22*'10 - 2009'!AN304</f>
        <v>#DIV/0!</v>
      </c>
      <c r="M304" s="53" t="e">
        <f>+$C$22*'10 - 2009'!AO304</f>
        <v>#DIV/0!</v>
      </c>
      <c r="N304" s="53" t="e">
        <f>+$C$22*'10 - 2009'!AP304</f>
        <v>#DIV/0!</v>
      </c>
      <c r="O304" s="53" t="e">
        <f>+$C$22*'10 - 2009'!AQ304</f>
        <v>#DIV/0!</v>
      </c>
      <c r="P304" s="53" t="e">
        <f>+$C$22*'10 - 2009'!AR304</f>
        <v>#DIV/0!</v>
      </c>
      <c r="Q304" s="53" t="e">
        <f>+$C$22*'10 - 2009'!AS304</f>
        <v>#DIV/0!</v>
      </c>
      <c r="R304" s="53" t="e">
        <f>+$C$22*'10 - 2009'!AT304</f>
        <v>#DIV/0!</v>
      </c>
      <c r="S304" s="53" t="e">
        <f>+$C$22*'10 - 2009'!AU304</f>
        <v>#DIV/0!</v>
      </c>
      <c r="T304" s="53" t="e">
        <f>+$C$22*'10 - 2009'!AV304</f>
        <v>#DIV/0!</v>
      </c>
      <c r="U304" s="53" t="e">
        <f>+$C$22*'10 - 2009'!AW304</f>
        <v>#DIV/0!</v>
      </c>
      <c r="V304" s="53" t="e">
        <f>+$C$22*'10 - 2009'!AX304</f>
        <v>#DIV/0!</v>
      </c>
      <c r="W304" s="53" t="e">
        <f>+$C$22*'10 - 2009'!AY304</f>
        <v>#DIV/0!</v>
      </c>
      <c r="X304" s="53" t="e">
        <f>+$C$22*'10 - 2009'!AZ304</f>
        <v>#DIV/0!</v>
      </c>
      <c r="Y304" s="53" t="e">
        <f>+$C$22*'10 - 2009'!BA304</f>
        <v>#DIV/0!</v>
      </c>
      <c r="Z304" s="53" t="e">
        <f>+$C$22*'10 - 2009'!BB304</f>
        <v>#DIV/0!</v>
      </c>
      <c r="AA304" s="53" t="e">
        <f>+$C$22*'10 - 2009'!BC304</f>
        <v>#DIV/0!</v>
      </c>
      <c r="AB304" s="53" t="e">
        <f>+$C$22*'10 - 2009'!BD304</f>
        <v>#DIV/0!</v>
      </c>
      <c r="AC304" s="53" t="e">
        <f>+$C$22*'10 - 2009'!BE304</f>
        <v>#DIV/0!</v>
      </c>
      <c r="AD304" s="53" t="e">
        <f>+$C$22*'10 - 2009'!BF304</f>
        <v>#DIV/0!</v>
      </c>
      <c r="AE304" s="53" t="e">
        <f>+$C$22*'10 - 2009'!BG304</f>
        <v>#DIV/0!</v>
      </c>
      <c r="AF304" s="53" t="e">
        <f>+$C$22*'10 - 2009'!BH304</f>
        <v>#DIV/0!</v>
      </c>
      <c r="AG304" s="53" t="e">
        <f>+$C$22*'10 - 2009'!BI304</f>
        <v>#DIV/0!</v>
      </c>
      <c r="AH304" s="53" t="e">
        <f>+$C$22*'10 - 2009'!BJ304</f>
        <v>#DIV/0!</v>
      </c>
      <c r="AI304" s="2"/>
    </row>
    <row r="305" spans="1:35">
      <c r="A305" s="63">
        <v>298</v>
      </c>
      <c r="B305" s="53">
        <f>+'10 - 2009'!B305</f>
        <v>0</v>
      </c>
      <c r="C305" s="53" t="e">
        <f>+'10 - 2009'!AE305/'10 - 2009'!BK305</f>
        <v>#DIV/0!</v>
      </c>
      <c r="D305" s="53" t="e">
        <f>+$C$22*'10 - 2009'!AF305</f>
        <v>#DIV/0!</v>
      </c>
      <c r="E305" s="53" t="e">
        <f>+$C$22*'10 - 2009'!AG305</f>
        <v>#DIV/0!</v>
      </c>
      <c r="F305" s="53" t="e">
        <f>+$C$22*'10 - 2009'!AH305</f>
        <v>#DIV/0!</v>
      </c>
      <c r="G305" s="53" t="e">
        <f>+$C$22*'10 - 2009'!AI305</f>
        <v>#DIV/0!</v>
      </c>
      <c r="H305" s="53" t="e">
        <f>+$C$22*'10 - 2009'!AJ305</f>
        <v>#DIV/0!</v>
      </c>
      <c r="I305" s="53" t="e">
        <f>+$C$22*'10 - 2009'!AK305</f>
        <v>#DIV/0!</v>
      </c>
      <c r="J305" s="53" t="e">
        <f>+$C$22*'10 - 2009'!AL305</f>
        <v>#DIV/0!</v>
      </c>
      <c r="K305" s="53" t="e">
        <f>+$C$22*'10 - 2009'!AM305</f>
        <v>#DIV/0!</v>
      </c>
      <c r="L305" s="53" t="e">
        <f>+$C$22*'10 - 2009'!AN305</f>
        <v>#DIV/0!</v>
      </c>
      <c r="M305" s="53" t="e">
        <f>+$C$22*'10 - 2009'!AO305</f>
        <v>#DIV/0!</v>
      </c>
      <c r="N305" s="53" t="e">
        <f>+$C$22*'10 - 2009'!AP305</f>
        <v>#DIV/0!</v>
      </c>
      <c r="O305" s="53" t="e">
        <f>+$C$22*'10 - 2009'!AQ305</f>
        <v>#DIV/0!</v>
      </c>
      <c r="P305" s="53" t="e">
        <f>+$C$22*'10 - 2009'!AR305</f>
        <v>#DIV/0!</v>
      </c>
      <c r="Q305" s="53" t="e">
        <f>+$C$22*'10 - 2009'!AS305</f>
        <v>#DIV/0!</v>
      </c>
      <c r="R305" s="53" t="e">
        <f>+$C$22*'10 - 2009'!AT305</f>
        <v>#DIV/0!</v>
      </c>
      <c r="S305" s="53" t="e">
        <f>+$C$22*'10 - 2009'!AU305</f>
        <v>#DIV/0!</v>
      </c>
      <c r="T305" s="53" t="e">
        <f>+$C$22*'10 - 2009'!AV305</f>
        <v>#DIV/0!</v>
      </c>
      <c r="U305" s="53" t="e">
        <f>+$C$22*'10 - 2009'!AW305</f>
        <v>#DIV/0!</v>
      </c>
      <c r="V305" s="53" t="e">
        <f>+$C$22*'10 - 2009'!AX305</f>
        <v>#DIV/0!</v>
      </c>
      <c r="W305" s="53" t="e">
        <f>+$C$22*'10 - 2009'!AY305</f>
        <v>#DIV/0!</v>
      </c>
      <c r="X305" s="53" t="e">
        <f>+$C$22*'10 - 2009'!AZ305</f>
        <v>#DIV/0!</v>
      </c>
      <c r="Y305" s="53" t="e">
        <f>+$C$22*'10 - 2009'!BA305</f>
        <v>#DIV/0!</v>
      </c>
      <c r="Z305" s="53" t="e">
        <f>+$C$22*'10 - 2009'!BB305</f>
        <v>#DIV/0!</v>
      </c>
      <c r="AA305" s="53" t="e">
        <f>+$C$22*'10 - 2009'!BC305</f>
        <v>#DIV/0!</v>
      </c>
      <c r="AB305" s="53" t="e">
        <f>+$C$22*'10 - 2009'!BD305</f>
        <v>#DIV/0!</v>
      </c>
      <c r="AC305" s="53" t="e">
        <f>+$C$22*'10 - 2009'!BE305</f>
        <v>#DIV/0!</v>
      </c>
      <c r="AD305" s="53" t="e">
        <f>+$C$22*'10 - 2009'!BF305</f>
        <v>#DIV/0!</v>
      </c>
      <c r="AE305" s="53" t="e">
        <f>+$C$22*'10 - 2009'!BG305</f>
        <v>#DIV/0!</v>
      </c>
      <c r="AF305" s="53" t="e">
        <f>+$C$22*'10 - 2009'!BH305</f>
        <v>#DIV/0!</v>
      </c>
      <c r="AG305" s="53" t="e">
        <f>+$C$22*'10 - 2009'!BI305</f>
        <v>#DIV/0!</v>
      </c>
      <c r="AH305" s="53" t="e">
        <f>+$C$22*'10 - 2009'!BJ305</f>
        <v>#DIV/0!</v>
      </c>
      <c r="AI305" s="2"/>
    </row>
    <row r="306" spans="1:35">
      <c r="A306" s="63">
        <v>299</v>
      </c>
      <c r="B306" s="53">
        <f>+'10 - 2009'!B306</f>
        <v>0</v>
      </c>
      <c r="C306" s="53" t="e">
        <f>+'10 - 2009'!AE306/'10 - 2009'!BK306</f>
        <v>#DIV/0!</v>
      </c>
      <c r="D306" s="53" t="e">
        <f>+$C$22*'10 - 2009'!AF306</f>
        <v>#DIV/0!</v>
      </c>
      <c r="E306" s="53" t="e">
        <f>+$C$22*'10 - 2009'!AG306</f>
        <v>#DIV/0!</v>
      </c>
      <c r="F306" s="53" t="e">
        <f>+$C$22*'10 - 2009'!AH306</f>
        <v>#DIV/0!</v>
      </c>
      <c r="G306" s="53" t="e">
        <f>+$C$22*'10 - 2009'!AI306</f>
        <v>#DIV/0!</v>
      </c>
      <c r="H306" s="53" t="e">
        <f>+$C$22*'10 - 2009'!AJ306</f>
        <v>#DIV/0!</v>
      </c>
      <c r="I306" s="53" t="e">
        <f>+$C$22*'10 - 2009'!AK306</f>
        <v>#DIV/0!</v>
      </c>
      <c r="J306" s="53" t="e">
        <f>+$C$22*'10 - 2009'!AL306</f>
        <v>#DIV/0!</v>
      </c>
      <c r="K306" s="53" t="e">
        <f>+$C$22*'10 - 2009'!AM306</f>
        <v>#DIV/0!</v>
      </c>
      <c r="L306" s="53" t="e">
        <f>+$C$22*'10 - 2009'!AN306</f>
        <v>#DIV/0!</v>
      </c>
      <c r="M306" s="53" t="e">
        <f>+$C$22*'10 - 2009'!AO306</f>
        <v>#DIV/0!</v>
      </c>
      <c r="N306" s="53" t="e">
        <f>+$C$22*'10 - 2009'!AP306</f>
        <v>#DIV/0!</v>
      </c>
      <c r="O306" s="53" t="e">
        <f>+$C$22*'10 - 2009'!AQ306</f>
        <v>#DIV/0!</v>
      </c>
      <c r="P306" s="53" t="e">
        <f>+$C$22*'10 - 2009'!AR306</f>
        <v>#DIV/0!</v>
      </c>
      <c r="Q306" s="53" t="e">
        <f>+$C$22*'10 - 2009'!AS306</f>
        <v>#DIV/0!</v>
      </c>
      <c r="R306" s="53" t="e">
        <f>+$C$22*'10 - 2009'!AT306</f>
        <v>#DIV/0!</v>
      </c>
      <c r="S306" s="53" t="e">
        <f>+$C$22*'10 - 2009'!AU306</f>
        <v>#DIV/0!</v>
      </c>
      <c r="T306" s="53" t="e">
        <f>+$C$22*'10 - 2009'!AV306</f>
        <v>#DIV/0!</v>
      </c>
      <c r="U306" s="53" t="e">
        <f>+$C$22*'10 - 2009'!AW306</f>
        <v>#DIV/0!</v>
      </c>
      <c r="V306" s="53" t="e">
        <f>+$C$22*'10 - 2009'!AX306</f>
        <v>#DIV/0!</v>
      </c>
      <c r="W306" s="53" t="e">
        <f>+$C$22*'10 - 2009'!AY306</f>
        <v>#DIV/0!</v>
      </c>
      <c r="X306" s="53" t="e">
        <f>+$C$22*'10 - 2009'!AZ306</f>
        <v>#DIV/0!</v>
      </c>
      <c r="Y306" s="53" t="e">
        <f>+$C$22*'10 - 2009'!BA306</f>
        <v>#DIV/0!</v>
      </c>
      <c r="Z306" s="53" t="e">
        <f>+$C$22*'10 - 2009'!BB306</f>
        <v>#DIV/0!</v>
      </c>
      <c r="AA306" s="53" t="e">
        <f>+$C$22*'10 - 2009'!BC306</f>
        <v>#DIV/0!</v>
      </c>
      <c r="AB306" s="53" t="e">
        <f>+$C$22*'10 - 2009'!BD306</f>
        <v>#DIV/0!</v>
      </c>
      <c r="AC306" s="53" t="e">
        <f>+$C$22*'10 - 2009'!BE306</f>
        <v>#DIV/0!</v>
      </c>
      <c r="AD306" s="53" t="e">
        <f>+$C$22*'10 - 2009'!BF306</f>
        <v>#DIV/0!</v>
      </c>
      <c r="AE306" s="53" t="e">
        <f>+$C$22*'10 - 2009'!BG306</f>
        <v>#DIV/0!</v>
      </c>
      <c r="AF306" s="53" t="e">
        <f>+$C$22*'10 - 2009'!BH306</f>
        <v>#DIV/0!</v>
      </c>
      <c r="AG306" s="53" t="e">
        <f>+$C$22*'10 - 2009'!BI306</f>
        <v>#DIV/0!</v>
      </c>
      <c r="AH306" s="53" t="e">
        <f>+$C$22*'10 - 2009'!BJ306</f>
        <v>#DIV/0!</v>
      </c>
      <c r="AI306" s="2"/>
    </row>
    <row r="307" spans="1:35">
      <c r="A307" s="63">
        <v>300</v>
      </c>
      <c r="B307" s="53">
        <f>+'10 - 2009'!B307</f>
        <v>0</v>
      </c>
      <c r="C307" s="53" t="e">
        <f>+'10 - 2009'!AE307/'10 - 2009'!BK307</f>
        <v>#DIV/0!</v>
      </c>
      <c r="D307" s="53" t="e">
        <f>+$C$22*'10 - 2009'!AF307</f>
        <v>#DIV/0!</v>
      </c>
      <c r="E307" s="53" t="e">
        <f>+$C$22*'10 - 2009'!AG307</f>
        <v>#DIV/0!</v>
      </c>
      <c r="F307" s="53" t="e">
        <f>+$C$22*'10 - 2009'!AH307</f>
        <v>#DIV/0!</v>
      </c>
      <c r="G307" s="53" t="e">
        <f>+$C$22*'10 - 2009'!AI307</f>
        <v>#DIV/0!</v>
      </c>
      <c r="H307" s="53" t="e">
        <f>+$C$22*'10 - 2009'!AJ307</f>
        <v>#DIV/0!</v>
      </c>
      <c r="I307" s="53" t="e">
        <f>+$C$22*'10 - 2009'!AK307</f>
        <v>#DIV/0!</v>
      </c>
      <c r="J307" s="53" t="e">
        <f>+$C$22*'10 - 2009'!AL307</f>
        <v>#DIV/0!</v>
      </c>
      <c r="K307" s="53" t="e">
        <f>+$C$22*'10 - 2009'!AM307</f>
        <v>#DIV/0!</v>
      </c>
      <c r="L307" s="53" t="e">
        <f>+$C$22*'10 - 2009'!AN307</f>
        <v>#DIV/0!</v>
      </c>
      <c r="M307" s="53" t="e">
        <f>+$C$22*'10 - 2009'!AO307</f>
        <v>#DIV/0!</v>
      </c>
      <c r="N307" s="53" t="e">
        <f>+$C$22*'10 - 2009'!AP307</f>
        <v>#DIV/0!</v>
      </c>
      <c r="O307" s="53" t="e">
        <f>+$C$22*'10 - 2009'!AQ307</f>
        <v>#DIV/0!</v>
      </c>
      <c r="P307" s="53" t="e">
        <f>+$C$22*'10 - 2009'!AR307</f>
        <v>#DIV/0!</v>
      </c>
      <c r="Q307" s="53" t="e">
        <f>+$C$22*'10 - 2009'!AS307</f>
        <v>#DIV/0!</v>
      </c>
      <c r="R307" s="53" t="e">
        <f>+$C$22*'10 - 2009'!AT307</f>
        <v>#DIV/0!</v>
      </c>
      <c r="S307" s="53" t="e">
        <f>+$C$22*'10 - 2009'!AU307</f>
        <v>#DIV/0!</v>
      </c>
      <c r="T307" s="53" t="e">
        <f>+$C$22*'10 - 2009'!AV307</f>
        <v>#DIV/0!</v>
      </c>
      <c r="U307" s="53" t="e">
        <f>+$C$22*'10 - 2009'!AW307</f>
        <v>#DIV/0!</v>
      </c>
      <c r="V307" s="53" t="e">
        <f>+$C$22*'10 - 2009'!AX307</f>
        <v>#DIV/0!</v>
      </c>
      <c r="W307" s="53" t="e">
        <f>+$C$22*'10 - 2009'!AY307</f>
        <v>#DIV/0!</v>
      </c>
      <c r="X307" s="53" t="e">
        <f>+$C$22*'10 - 2009'!AZ307</f>
        <v>#DIV/0!</v>
      </c>
      <c r="Y307" s="53" t="e">
        <f>+$C$22*'10 - 2009'!BA307</f>
        <v>#DIV/0!</v>
      </c>
      <c r="Z307" s="53" t="e">
        <f>+$C$22*'10 - 2009'!BB307</f>
        <v>#DIV/0!</v>
      </c>
      <c r="AA307" s="53" t="e">
        <f>+$C$22*'10 - 2009'!BC307</f>
        <v>#DIV/0!</v>
      </c>
      <c r="AB307" s="53" t="e">
        <f>+$C$22*'10 - 2009'!BD307</f>
        <v>#DIV/0!</v>
      </c>
      <c r="AC307" s="53" t="e">
        <f>+$C$22*'10 - 2009'!BE307</f>
        <v>#DIV/0!</v>
      </c>
      <c r="AD307" s="53" t="e">
        <f>+$C$22*'10 - 2009'!BF307</f>
        <v>#DIV/0!</v>
      </c>
      <c r="AE307" s="53" t="e">
        <f>+$C$22*'10 - 2009'!BG307</f>
        <v>#DIV/0!</v>
      </c>
      <c r="AF307" s="53" t="e">
        <f>+$C$22*'10 - 2009'!BH307</f>
        <v>#DIV/0!</v>
      </c>
      <c r="AG307" s="53" t="e">
        <f>+$C$22*'10 - 2009'!BI307</f>
        <v>#DIV/0!</v>
      </c>
      <c r="AH307" s="53" t="e">
        <f>+$C$22*'10 - 2009'!BJ307</f>
        <v>#DIV/0!</v>
      </c>
      <c r="AI307" s="2"/>
    </row>
    <row r="308" spans="1:35">
      <c r="A308" s="63">
        <v>301</v>
      </c>
      <c r="B308" s="53">
        <f>+'10 - 2009'!B308</f>
        <v>0</v>
      </c>
      <c r="C308" s="53" t="e">
        <f>+'10 - 2009'!AE308/'10 - 2009'!BK308</f>
        <v>#DIV/0!</v>
      </c>
      <c r="D308" s="53" t="e">
        <f>+$C$22*'10 - 2009'!AF308</f>
        <v>#DIV/0!</v>
      </c>
      <c r="E308" s="53" t="e">
        <f>+$C$22*'10 - 2009'!AG308</f>
        <v>#DIV/0!</v>
      </c>
      <c r="F308" s="53" t="e">
        <f>+$C$22*'10 - 2009'!AH308</f>
        <v>#DIV/0!</v>
      </c>
      <c r="G308" s="53" t="e">
        <f>+$C$22*'10 - 2009'!AI308</f>
        <v>#DIV/0!</v>
      </c>
      <c r="H308" s="53" t="e">
        <f>+$C$22*'10 - 2009'!AJ308</f>
        <v>#DIV/0!</v>
      </c>
      <c r="I308" s="53" t="e">
        <f>+$C$22*'10 - 2009'!AK308</f>
        <v>#DIV/0!</v>
      </c>
      <c r="J308" s="53" t="e">
        <f>+$C$22*'10 - 2009'!AL308</f>
        <v>#DIV/0!</v>
      </c>
      <c r="K308" s="53" t="e">
        <f>+$C$22*'10 - 2009'!AM308</f>
        <v>#DIV/0!</v>
      </c>
      <c r="L308" s="53" t="e">
        <f>+$C$22*'10 - 2009'!AN308</f>
        <v>#DIV/0!</v>
      </c>
      <c r="M308" s="53" t="e">
        <f>+$C$22*'10 - 2009'!AO308</f>
        <v>#DIV/0!</v>
      </c>
      <c r="N308" s="53" t="e">
        <f>+$C$22*'10 - 2009'!AP308</f>
        <v>#DIV/0!</v>
      </c>
      <c r="O308" s="53" t="e">
        <f>+$C$22*'10 - 2009'!AQ308</f>
        <v>#DIV/0!</v>
      </c>
      <c r="P308" s="53" t="e">
        <f>+$C$22*'10 - 2009'!AR308</f>
        <v>#DIV/0!</v>
      </c>
      <c r="Q308" s="53" t="e">
        <f>+$C$22*'10 - 2009'!AS308</f>
        <v>#DIV/0!</v>
      </c>
      <c r="R308" s="53" t="e">
        <f>+$C$22*'10 - 2009'!AT308</f>
        <v>#DIV/0!</v>
      </c>
      <c r="S308" s="53" t="e">
        <f>+$C$22*'10 - 2009'!AU308</f>
        <v>#DIV/0!</v>
      </c>
      <c r="T308" s="53" t="e">
        <f>+$C$22*'10 - 2009'!AV308</f>
        <v>#DIV/0!</v>
      </c>
      <c r="U308" s="53" t="e">
        <f>+$C$22*'10 - 2009'!AW308</f>
        <v>#DIV/0!</v>
      </c>
      <c r="V308" s="53" t="e">
        <f>+$C$22*'10 - 2009'!AX308</f>
        <v>#DIV/0!</v>
      </c>
      <c r="W308" s="53" t="e">
        <f>+$C$22*'10 - 2009'!AY308</f>
        <v>#DIV/0!</v>
      </c>
      <c r="X308" s="53" t="e">
        <f>+$C$22*'10 - 2009'!AZ308</f>
        <v>#DIV/0!</v>
      </c>
      <c r="Y308" s="53" t="e">
        <f>+$C$22*'10 - 2009'!BA308</f>
        <v>#DIV/0!</v>
      </c>
      <c r="Z308" s="53" t="e">
        <f>+$C$22*'10 - 2009'!BB308</f>
        <v>#DIV/0!</v>
      </c>
      <c r="AA308" s="53" t="e">
        <f>+$C$22*'10 - 2009'!BC308</f>
        <v>#DIV/0!</v>
      </c>
      <c r="AB308" s="53" t="e">
        <f>+$C$22*'10 - 2009'!BD308</f>
        <v>#DIV/0!</v>
      </c>
      <c r="AC308" s="53" t="e">
        <f>+$C$22*'10 - 2009'!BE308</f>
        <v>#DIV/0!</v>
      </c>
      <c r="AD308" s="53" t="e">
        <f>+$C$22*'10 - 2009'!BF308</f>
        <v>#DIV/0!</v>
      </c>
      <c r="AE308" s="53" t="e">
        <f>+$C$22*'10 - 2009'!BG308</f>
        <v>#DIV/0!</v>
      </c>
      <c r="AF308" s="53" t="e">
        <f>+$C$22*'10 - 2009'!BH308</f>
        <v>#DIV/0!</v>
      </c>
      <c r="AG308" s="53" t="e">
        <f>+$C$22*'10 - 2009'!BI308</f>
        <v>#DIV/0!</v>
      </c>
      <c r="AH308" s="53" t="e">
        <f>+$C$22*'10 - 2009'!BJ308</f>
        <v>#DIV/0!</v>
      </c>
      <c r="AI308" s="2"/>
    </row>
    <row r="309" spans="1:35">
      <c r="A309" s="63">
        <v>302</v>
      </c>
      <c r="B309" s="53">
        <f>+'10 - 2009'!B309</f>
        <v>0</v>
      </c>
      <c r="C309" s="53" t="e">
        <f>+'10 - 2009'!AE309/'10 - 2009'!BK309</f>
        <v>#DIV/0!</v>
      </c>
      <c r="D309" s="53" t="e">
        <f>+$C$22*'10 - 2009'!AF309</f>
        <v>#DIV/0!</v>
      </c>
      <c r="E309" s="53" t="e">
        <f>+$C$22*'10 - 2009'!AG309</f>
        <v>#DIV/0!</v>
      </c>
      <c r="F309" s="53" t="e">
        <f>+$C$22*'10 - 2009'!AH309</f>
        <v>#DIV/0!</v>
      </c>
      <c r="G309" s="53" t="e">
        <f>+$C$22*'10 - 2009'!AI309</f>
        <v>#DIV/0!</v>
      </c>
      <c r="H309" s="53" t="e">
        <f>+$C$22*'10 - 2009'!AJ309</f>
        <v>#DIV/0!</v>
      </c>
      <c r="I309" s="53" t="e">
        <f>+$C$22*'10 - 2009'!AK309</f>
        <v>#DIV/0!</v>
      </c>
      <c r="J309" s="53" t="e">
        <f>+$C$22*'10 - 2009'!AL309</f>
        <v>#DIV/0!</v>
      </c>
      <c r="K309" s="53" t="e">
        <f>+$C$22*'10 - 2009'!AM309</f>
        <v>#DIV/0!</v>
      </c>
      <c r="L309" s="53" t="e">
        <f>+$C$22*'10 - 2009'!AN309</f>
        <v>#DIV/0!</v>
      </c>
      <c r="M309" s="53" t="e">
        <f>+$C$22*'10 - 2009'!AO309</f>
        <v>#DIV/0!</v>
      </c>
      <c r="N309" s="53" t="e">
        <f>+$C$22*'10 - 2009'!AP309</f>
        <v>#DIV/0!</v>
      </c>
      <c r="O309" s="53" t="e">
        <f>+$C$22*'10 - 2009'!AQ309</f>
        <v>#DIV/0!</v>
      </c>
      <c r="P309" s="53" t="e">
        <f>+$C$22*'10 - 2009'!AR309</f>
        <v>#DIV/0!</v>
      </c>
      <c r="Q309" s="53" t="e">
        <f>+$C$22*'10 - 2009'!AS309</f>
        <v>#DIV/0!</v>
      </c>
      <c r="R309" s="53" t="e">
        <f>+$C$22*'10 - 2009'!AT309</f>
        <v>#DIV/0!</v>
      </c>
      <c r="S309" s="53" t="e">
        <f>+$C$22*'10 - 2009'!AU309</f>
        <v>#DIV/0!</v>
      </c>
      <c r="T309" s="53" t="e">
        <f>+$C$22*'10 - 2009'!AV309</f>
        <v>#DIV/0!</v>
      </c>
      <c r="U309" s="53" t="e">
        <f>+$C$22*'10 - 2009'!AW309</f>
        <v>#DIV/0!</v>
      </c>
      <c r="V309" s="53" t="e">
        <f>+$C$22*'10 - 2009'!AX309</f>
        <v>#DIV/0!</v>
      </c>
      <c r="W309" s="53" t="e">
        <f>+$C$22*'10 - 2009'!AY309</f>
        <v>#DIV/0!</v>
      </c>
      <c r="X309" s="53" t="e">
        <f>+$C$22*'10 - 2009'!AZ309</f>
        <v>#DIV/0!</v>
      </c>
      <c r="Y309" s="53" t="e">
        <f>+$C$22*'10 - 2009'!BA309</f>
        <v>#DIV/0!</v>
      </c>
      <c r="Z309" s="53" t="e">
        <f>+$C$22*'10 - 2009'!BB309</f>
        <v>#DIV/0!</v>
      </c>
      <c r="AA309" s="53" t="e">
        <f>+$C$22*'10 - 2009'!BC309</f>
        <v>#DIV/0!</v>
      </c>
      <c r="AB309" s="53" t="e">
        <f>+$C$22*'10 - 2009'!BD309</f>
        <v>#DIV/0!</v>
      </c>
      <c r="AC309" s="53" t="e">
        <f>+$C$22*'10 - 2009'!BE309</f>
        <v>#DIV/0!</v>
      </c>
      <c r="AD309" s="53" t="e">
        <f>+$C$22*'10 - 2009'!BF309</f>
        <v>#DIV/0!</v>
      </c>
      <c r="AE309" s="53" t="e">
        <f>+$C$22*'10 - 2009'!BG309</f>
        <v>#DIV/0!</v>
      </c>
      <c r="AF309" s="53" t="e">
        <f>+$C$22*'10 - 2009'!BH309</f>
        <v>#DIV/0!</v>
      </c>
      <c r="AG309" s="53" t="e">
        <f>+$C$22*'10 - 2009'!BI309</f>
        <v>#DIV/0!</v>
      </c>
      <c r="AH309" s="53" t="e">
        <f>+$C$22*'10 - 2009'!BJ309</f>
        <v>#DIV/0!</v>
      </c>
      <c r="AI309" s="2"/>
    </row>
    <row r="310" spans="1:35">
      <c r="A310" s="63">
        <v>303</v>
      </c>
      <c r="B310" s="53">
        <f>+'10 - 2009'!B310</f>
        <v>0</v>
      </c>
      <c r="C310" s="53" t="e">
        <f>+'10 - 2009'!AE310/'10 - 2009'!BK310</f>
        <v>#DIV/0!</v>
      </c>
      <c r="D310" s="53" t="e">
        <f>+$C$22*'10 - 2009'!AF310</f>
        <v>#DIV/0!</v>
      </c>
      <c r="E310" s="53" t="e">
        <f>+$C$22*'10 - 2009'!AG310</f>
        <v>#DIV/0!</v>
      </c>
      <c r="F310" s="53" t="e">
        <f>+$C$22*'10 - 2009'!AH310</f>
        <v>#DIV/0!</v>
      </c>
      <c r="G310" s="53" t="e">
        <f>+$C$22*'10 - 2009'!AI310</f>
        <v>#DIV/0!</v>
      </c>
      <c r="H310" s="53" t="e">
        <f>+$C$22*'10 - 2009'!AJ310</f>
        <v>#DIV/0!</v>
      </c>
      <c r="I310" s="53" t="e">
        <f>+$C$22*'10 - 2009'!AK310</f>
        <v>#DIV/0!</v>
      </c>
      <c r="J310" s="53" t="e">
        <f>+$C$22*'10 - 2009'!AL310</f>
        <v>#DIV/0!</v>
      </c>
      <c r="K310" s="53" t="e">
        <f>+$C$22*'10 - 2009'!AM310</f>
        <v>#DIV/0!</v>
      </c>
      <c r="L310" s="53" t="e">
        <f>+$C$22*'10 - 2009'!AN310</f>
        <v>#DIV/0!</v>
      </c>
      <c r="M310" s="53" t="e">
        <f>+$C$22*'10 - 2009'!AO310</f>
        <v>#DIV/0!</v>
      </c>
      <c r="N310" s="53" t="e">
        <f>+$C$22*'10 - 2009'!AP310</f>
        <v>#DIV/0!</v>
      </c>
      <c r="O310" s="53" t="e">
        <f>+$C$22*'10 - 2009'!AQ310</f>
        <v>#DIV/0!</v>
      </c>
      <c r="P310" s="53" t="e">
        <f>+$C$22*'10 - 2009'!AR310</f>
        <v>#DIV/0!</v>
      </c>
      <c r="Q310" s="53" t="e">
        <f>+$C$22*'10 - 2009'!AS310</f>
        <v>#DIV/0!</v>
      </c>
      <c r="R310" s="53" t="e">
        <f>+$C$22*'10 - 2009'!AT310</f>
        <v>#DIV/0!</v>
      </c>
      <c r="S310" s="53" t="e">
        <f>+$C$22*'10 - 2009'!AU310</f>
        <v>#DIV/0!</v>
      </c>
      <c r="T310" s="53" t="e">
        <f>+$C$22*'10 - 2009'!AV310</f>
        <v>#DIV/0!</v>
      </c>
      <c r="U310" s="53" t="e">
        <f>+$C$22*'10 - 2009'!AW310</f>
        <v>#DIV/0!</v>
      </c>
      <c r="V310" s="53" t="e">
        <f>+$C$22*'10 - 2009'!AX310</f>
        <v>#DIV/0!</v>
      </c>
      <c r="W310" s="53" t="e">
        <f>+$C$22*'10 - 2009'!AY310</f>
        <v>#DIV/0!</v>
      </c>
      <c r="X310" s="53" t="e">
        <f>+$C$22*'10 - 2009'!AZ310</f>
        <v>#DIV/0!</v>
      </c>
      <c r="Y310" s="53" t="e">
        <f>+$C$22*'10 - 2009'!BA310</f>
        <v>#DIV/0!</v>
      </c>
      <c r="Z310" s="53" t="e">
        <f>+$C$22*'10 - 2009'!BB310</f>
        <v>#DIV/0!</v>
      </c>
      <c r="AA310" s="53" t="e">
        <f>+$C$22*'10 - 2009'!BC310</f>
        <v>#DIV/0!</v>
      </c>
      <c r="AB310" s="53" t="e">
        <f>+$C$22*'10 - 2009'!BD310</f>
        <v>#DIV/0!</v>
      </c>
      <c r="AC310" s="53" t="e">
        <f>+$C$22*'10 - 2009'!BE310</f>
        <v>#DIV/0!</v>
      </c>
      <c r="AD310" s="53" t="e">
        <f>+$C$22*'10 - 2009'!BF310</f>
        <v>#DIV/0!</v>
      </c>
      <c r="AE310" s="53" t="e">
        <f>+$C$22*'10 - 2009'!BG310</f>
        <v>#DIV/0!</v>
      </c>
      <c r="AF310" s="53" t="e">
        <f>+$C$22*'10 - 2009'!BH310</f>
        <v>#DIV/0!</v>
      </c>
      <c r="AG310" s="53" t="e">
        <f>+$C$22*'10 - 2009'!BI310</f>
        <v>#DIV/0!</v>
      </c>
      <c r="AH310" s="53" t="e">
        <f>+$C$22*'10 - 2009'!BJ310</f>
        <v>#DIV/0!</v>
      </c>
      <c r="AI310" s="2"/>
    </row>
    <row r="311" spans="1:35">
      <c r="A311" s="63">
        <v>304</v>
      </c>
      <c r="B311" s="53">
        <f>+'10 - 2009'!B311</f>
        <v>0</v>
      </c>
      <c r="C311" s="53" t="e">
        <f>+'10 - 2009'!AE311/'10 - 2009'!BK311</f>
        <v>#DIV/0!</v>
      </c>
      <c r="D311" s="53" t="e">
        <f>+$C$22*'10 - 2009'!AF311</f>
        <v>#DIV/0!</v>
      </c>
      <c r="E311" s="53" t="e">
        <f>+$C$22*'10 - 2009'!AG311</f>
        <v>#DIV/0!</v>
      </c>
      <c r="F311" s="53" t="e">
        <f>+$C$22*'10 - 2009'!AH311</f>
        <v>#DIV/0!</v>
      </c>
      <c r="G311" s="53" t="e">
        <f>+$C$22*'10 - 2009'!AI311</f>
        <v>#DIV/0!</v>
      </c>
      <c r="H311" s="53" t="e">
        <f>+$C$22*'10 - 2009'!AJ311</f>
        <v>#DIV/0!</v>
      </c>
      <c r="I311" s="53" t="e">
        <f>+$C$22*'10 - 2009'!AK311</f>
        <v>#DIV/0!</v>
      </c>
      <c r="J311" s="53" t="e">
        <f>+$C$22*'10 - 2009'!AL311</f>
        <v>#DIV/0!</v>
      </c>
      <c r="K311" s="53" t="e">
        <f>+$C$22*'10 - 2009'!AM311</f>
        <v>#DIV/0!</v>
      </c>
      <c r="L311" s="53" t="e">
        <f>+$C$22*'10 - 2009'!AN311</f>
        <v>#DIV/0!</v>
      </c>
      <c r="M311" s="53" t="e">
        <f>+$C$22*'10 - 2009'!AO311</f>
        <v>#DIV/0!</v>
      </c>
      <c r="N311" s="53" t="e">
        <f>+$C$22*'10 - 2009'!AP311</f>
        <v>#DIV/0!</v>
      </c>
      <c r="O311" s="53" t="e">
        <f>+$C$22*'10 - 2009'!AQ311</f>
        <v>#DIV/0!</v>
      </c>
      <c r="P311" s="53" t="e">
        <f>+$C$22*'10 - 2009'!AR311</f>
        <v>#DIV/0!</v>
      </c>
      <c r="Q311" s="53" t="e">
        <f>+$C$22*'10 - 2009'!AS311</f>
        <v>#DIV/0!</v>
      </c>
      <c r="R311" s="53" t="e">
        <f>+$C$22*'10 - 2009'!AT311</f>
        <v>#DIV/0!</v>
      </c>
      <c r="S311" s="53" t="e">
        <f>+$C$22*'10 - 2009'!AU311</f>
        <v>#DIV/0!</v>
      </c>
      <c r="T311" s="53" t="e">
        <f>+$C$22*'10 - 2009'!AV311</f>
        <v>#DIV/0!</v>
      </c>
      <c r="U311" s="53" t="e">
        <f>+$C$22*'10 - 2009'!AW311</f>
        <v>#DIV/0!</v>
      </c>
      <c r="V311" s="53" t="e">
        <f>+$C$22*'10 - 2009'!AX311</f>
        <v>#DIV/0!</v>
      </c>
      <c r="W311" s="53" t="e">
        <f>+$C$22*'10 - 2009'!AY311</f>
        <v>#DIV/0!</v>
      </c>
      <c r="X311" s="53" t="e">
        <f>+$C$22*'10 - 2009'!AZ311</f>
        <v>#DIV/0!</v>
      </c>
      <c r="Y311" s="53" t="e">
        <f>+$C$22*'10 - 2009'!BA311</f>
        <v>#DIV/0!</v>
      </c>
      <c r="Z311" s="53" t="e">
        <f>+$C$22*'10 - 2009'!BB311</f>
        <v>#DIV/0!</v>
      </c>
      <c r="AA311" s="53" t="e">
        <f>+$C$22*'10 - 2009'!BC311</f>
        <v>#DIV/0!</v>
      </c>
      <c r="AB311" s="53" t="e">
        <f>+$C$22*'10 - 2009'!BD311</f>
        <v>#DIV/0!</v>
      </c>
      <c r="AC311" s="53" t="e">
        <f>+$C$22*'10 - 2009'!BE311</f>
        <v>#DIV/0!</v>
      </c>
      <c r="AD311" s="53" t="e">
        <f>+$C$22*'10 - 2009'!BF311</f>
        <v>#DIV/0!</v>
      </c>
      <c r="AE311" s="53" t="e">
        <f>+$C$22*'10 - 2009'!BG311</f>
        <v>#DIV/0!</v>
      </c>
      <c r="AF311" s="53" t="e">
        <f>+$C$22*'10 - 2009'!BH311</f>
        <v>#DIV/0!</v>
      </c>
      <c r="AG311" s="53" t="e">
        <f>+$C$22*'10 - 2009'!BI311</f>
        <v>#DIV/0!</v>
      </c>
      <c r="AH311" s="53" t="e">
        <f>+$C$22*'10 - 2009'!BJ311</f>
        <v>#DIV/0!</v>
      </c>
      <c r="AI311" s="2"/>
    </row>
    <row r="312" spans="1:35">
      <c r="A312" s="63">
        <v>305</v>
      </c>
      <c r="B312" s="53">
        <f>+'10 - 2009'!B312</f>
        <v>0</v>
      </c>
      <c r="C312" s="53" t="e">
        <f>+'10 - 2009'!AE312/'10 - 2009'!BK312</f>
        <v>#DIV/0!</v>
      </c>
      <c r="D312" s="53" t="e">
        <f>+$C$22*'10 - 2009'!AF312</f>
        <v>#DIV/0!</v>
      </c>
      <c r="E312" s="53" t="e">
        <f>+$C$22*'10 - 2009'!AG312</f>
        <v>#DIV/0!</v>
      </c>
      <c r="F312" s="53" t="e">
        <f>+$C$22*'10 - 2009'!AH312</f>
        <v>#DIV/0!</v>
      </c>
      <c r="G312" s="53" t="e">
        <f>+$C$22*'10 - 2009'!AI312</f>
        <v>#DIV/0!</v>
      </c>
      <c r="H312" s="53" t="e">
        <f>+$C$22*'10 - 2009'!AJ312</f>
        <v>#DIV/0!</v>
      </c>
      <c r="I312" s="53" t="e">
        <f>+$C$22*'10 - 2009'!AK312</f>
        <v>#DIV/0!</v>
      </c>
      <c r="J312" s="53" t="e">
        <f>+$C$22*'10 - 2009'!AL312</f>
        <v>#DIV/0!</v>
      </c>
      <c r="K312" s="53" t="e">
        <f>+$C$22*'10 - 2009'!AM312</f>
        <v>#DIV/0!</v>
      </c>
      <c r="L312" s="53" t="e">
        <f>+$C$22*'10 - 2009'!AN312</f>
        <v>#DIV/0!</v>
      </c>
      <c r="M312" s="53" t="e">
        <f>+$C$22*'10 - 2009'!AO312</f>
        <v>#DIV/0!</v>
      </c>
      <c r="N312" s="53" t="e">
        <f>+$C$22*'10 - 2009'!AP312</f>
        <v>#DIV/0!</v>
      </c>
      <c r="O312" s="53" t="e">
        <f>+$C$22*'10 - 2009'!AQ312</f>
        <v>#DIV/0!</v>
      </c>
      <c r="P312" s="53" t="e">
        <f>+$C$22*'10 - 2009'!AR312</f>
        <v>#DIV/0!</v>
      </c>
      <c r="Q312" s="53" t="e">
        <f>+$C$22*'10 - 2009'!AS312</f>
        <v>#DIV/0!</v>
      </c>
      <c r="R312" s="53" t="e">
        <f>+$C$22*'10 - 2009'!AT312</f>
        <v>#DIV/0!</v>
      </c>
      <c r="S312" s="53" t="e">
        <f>+$C$22*'10 - 2009'!AU312</f>
        <v>#DIV/0!</v>
      </c>
      <c r="T312" s="53" t="e">
        <f>+$C$22*'10 - 2009'!AV312</f>
        <v>#DIV/0!</v>
      </c>
      <c r="U312" s="53" t="e">
        <f>+$C$22*'10 - 2009'!AW312</f>
        <v>#DIV/0!</v>
      </c>
      <c r="V312" s="53" t="e">
        <f>+$C$22*'10 - 2009'!AX312</f>
        <v>#DIV/0!</v>
      </c>
      <c r="W312" s="53" t="e">
        <f>+$C$22*'10 - 2009'!AY312</f>
        <v>#DIV/0!</v>
      </c>
      <c r="X312" s="53" t="e">
        <f>+$C$22*'10 - 2009'!AZ312</f>
        <v>#DIV/0!</v>
      </c>
      <c r="Y312" s="53" t="e">
        <f>+$C$22*'10 - 2009'!BA312</f>
        <v>#DIV/0!</v>
      </c>
      <c r="Z312" s="53" t="e">
        <f>+$C$22*'10 - 2009'!BB312</f>
        <v>#DIV/0!</v>
      </c>
      <c r="AA312" s="53" t="e">
        <f>+$C$22*'10 - 2009'!BC312</f>
        <v>#DIV/0!</v>
      </c>
      <c r="AB312" s="53" t="e">
        <f>+$C$22*'10 - 2009'!BD312</f>
        <v>#DIV/0!</v>
      </c>
      <c r="AC312" s="53" t="e">
        <f>+$C$22*'10 - 2009'!BE312</f>
        <v>#DIV/0!</v>
      </c>
      <c r="AD312" s="53" t="e">
        <f>+$C$22*'10 - 2009'!BF312</f>
        <v>#DIV/0!</v>
      </c>
      <c r="AE312" s="53" t="e">
        <f>+$C$22*'10 - 2009'!BG312</f>
        <v>#DIV/0!</v>
      </c>
      <c r="AF312" s="53" t="e">
        <f>+$C$22*'10 - 2009'!BH312</f>
        <v>#DIV/0!</v>
      </c>
      <c r="AG312" s="53" t="e">
        <f>+$C$22*'10 - 2009'!BI312</f>
        <v>#DIV/0!</v>
      </c>
      <c r="AH312" s="53" t="e">
        <f>+$C$22*'10 - 2009'!BJ312</f>
        <v>#DIV/0!</v>
      </c>
      <c r="AI312" s="2"/>
    </row>
    <row r="313" spans="1:35">
      <c r="A313" s="63">
        <v>306</v>
      </c>
      <c r="B313" s="53">
        <f>+'10 - 2009'!B313</f>
        <v>0</v>
      </c>
      <c r="C313" s="53" t="e">
        <f>+'10 - 2009'!AE313/'10 - 2009'!BK313</f>
        <v>#DIV/0!</v>
      </c>
      <c r="D313" s="53" t="e">
        <f>+$C$22*'10 - 2009'!AF313</f>
        <v>#DIV/0!</v>
      </c>
      <c r="E313" s="53" t="e">
        <f>+$C$22*'10 - 2009'!AG313</f>
        <v>#DIV/0!</v>
      </c>
      <c r="F313" s="53" t="e">
        <f>+$C$22*'10 - 2009'!AH313</f>
        <v>#DIV/0!</v>
      </c>
      <c r="G313" s="53" t="e">
        <f>+$C$22*'10 - 2009'!AI313</f>
        <v>#DIV/0!</v>
      </c>
      <c r="H313" s="53" t="e">
        <f>+$C$22*'10 - 2009'!AJ313</f>
        <v>#DIV/0!</v>
      </c>
      <c r="I313" s="53" t="e">
        <f>+$C$22*'10 - 2009'!AK313</f>
        <v>#DIV/0!</v>
      </c>
      <c r="J313" s="53" t="e">
        <f>+$C$22*'10 - 2009'!AL313</f>
        <v>#DIV/0!</v>
      </c>
      <c r="K313" s="53" t="e">
        <f>+$C$22*'10 - 2009'!AM313</f>
        <v>#DIV/0!</v>
      </c>
      <c r="L313" s="53" t="e">
        <f>+$C$22*'10 - 2009'!AN313</f>
        <v>#DIV/0!</v>
      </c>
      <c r="M313" s="53" t="e">
        <f>+$C$22*'10 - 2009'!AO313</f>
        <v>#DIV/0!</v>
      </c>
      <c r="N313" s="53" t="e">
        <f>+$C$22*'10 - 2009'!AP313</f>
        <v>#DIV/0!</v>
      </c>
      <c r="O313" s="53" t="e">
        <f>+$C$22*'10 - 2009'!AQ313</f>
        <v>#DIV/0!</v>
      </c>
      <c r="P313" s="53" t="e">
        <f>+$C$22*'10 - 2009'!AR313</f>
        <v>#DIV/0!</v>
      </c>
      <c r="Q313" s="53" t="e">
        <f>+$C$22*'10 - 2009'!AS313</f>
        <v>#DIV/0!</v>
      </c>
      <c r="R313" s="53" t="e">
        <f>+$C$22*'10 - 2009'!AT313</f>
        <v>#DIV/0!</v>
      </c>
      <c r="S313" s="53" t="e">
        <f>+$C$22*'10 - 2009'!AU313</f>
        <v>#DIV/0!</v>
      </c>
      <c r="T313" s="53" t="e">
        <f>+$C$22*'10 - 2009'!AV313</f>
        <v>#DIV/0!</v>
      </c>
      <c r="U313" s="53" t="e">
        <f>+$C$22*'10 - 2009'!AW313</f>
        <v>#DIV/0!</v>
      </c>
      <c r="V313" s="53" t="e">
        <f>+$C$22*'10 - 2009'!AX313</f>
        <v>#DIV/0!</v>
      </c>
      <c r="W313" s="53" t="e">
        <f>+$C$22*'10 - 2009'!AY313</f>
        <v>#DIV/0!</v>
      </c>
      <c r="X313" s="53" t="e">
        <f>+$C$22*'10 - 2009'!AZ313</f>
        <v>#DIV/0!</v>
      </c>
      <c r="Y313" s="53" t="e">
        <f>+$C$22*'10 - 2009'!BA313</f>
        <v>#DIV/0!</v>
      </c>
      <c r="Z313" s="53" t="e">
        <f>+$C$22*'10 - 2009'!BB313</f>
        <v>#DIV/0!</v>
      </c>
      <c r="AA313" s="53" t="e">
        <f>+$C$22*'10 - 2009'!BC313</f>
        <v>#DIV/0!</v>
      </c>
      <c r="AB313" s="53" t="e">
        <f>+$C$22*'10 - 2009'!BD313</f>
        <v>#DIV/0!</v>
      </c>
      <c r="AC313" s="53" t="e">
        <f>+$C$22*'10 - 2009'!BE313</f>
        <v>#DIV/0!</v>
      </c>
      <c r="AD313" s="53" t="e">
        <f>+$C$22*'10 - 2009'!BF313</f>
        <v>#DIV/0!</v>
      </c>
      <c r="AE313" s="53" t="e">
        <f>+$C$22*'10 - 2009'!BG313</f>
        <v>#DIV/0!</v>
      </c>
      <c r="AF313" s="53" t="e">
        <f>+$C$22*'10 - 2009'!BH313</f>
        <v>#DIV/0!</v>
      </c>
      <c r="AG313" s="53" t="e">
        <f>+$C$22*'10 - 2009'!BI313</f>
        <v>#DIV/0!</v>
      </c>
      <c r="AH313" s="53" t="e">
        <f>+$C$22*'10 - 2009'!BJ313</f>
        <v>#DIV/0!</v>
      </c>
      <c r="AI313" s="2"/>
    </row>
    <row r="314" spans="1:35">
      <c r="A314" s="63">
        <v>307</v>
      </c>
      <c r="B314" s="53">
        <f>+'10 - 2009'!B314</f>
        <v>0</v>
      </c>
      <c r="C314" s="53" t="e">
        <f>+'10 - 2009'!AE314/'10 - 2009'!BK314</f>
        <v>#DIV/0!</v>
      </c>
      <c r="D314" s="53" t="e">
        <f>+$C$22*'10 - 2009'!AF314</f>
        <v>#DIV/0!</v>
      </c>
      <c r="E314" s="53" t="e">
        <f>+$C$22*'10 - 2009'!AG314</f>
        <v>#DIV/0!</v>
      </c>
      <c r="F314" s="53" t="e">
        <f>+$C$22*'10 - 2009'!AH314</f>
        <v>#DIV/0!</v>
      </c>
      <c r="G314" s="53" t="e">
        <f>+$C$22*'10 - 2009'!AI314</f>
        <v>#DIV/0!</v>
      </c>
      <c r="H314" s="53" t="e">
        <f>+$C$22*'10 - 2009'!AJ314</f>
        <v>#DIV/0!</v>
      </c>
      <c r="I314" s="53" t="e">
        <f>+$C$22*'10 - 2009'!AK314</f>
        <v>#DIV/0!</v>
      </c>
      <c r="J314" s="53" t="e">
        <f>+$C$22*'10 - 2009'!AL314</f>
        <v>#DIV/0!</v>
      </c>
      <c r="K314" s="53" t="e">
        <f>+$C$22*'10 - 2009'!AM314</f>
        <v>#DIV/0!</v>
      </c>
      <c r="L314" s="53" t="e">
        <f>+$C$22*'10 - 2009'!AN314</f>
        <v>#DIV/0!</v>
      </c>
      <c r="M314" s="53" t="e">
        <f>+$C$22*'10 - 2009'!AO314</f>
        <v>#DIV/0!</v>
      </c>
      <c r="N314" s="53" t="e">
        <f>+$C$22*'10 - 2009'!AP314</f>
        <v>#DIV/0!</v>
      </c>
      <c r="O314" s="53" t="e">
        <f>+$C$22*'10 - 2009'!AQ314</f>
        <v>#DIV/0!</v>
      </c>
      <c r="P314" s="53" t="e">
        <f>+$C$22*'10 - 2009'!AR314</f>
        <v>#DIV/0!</v>
      </c>
      <c r="Q314" s="53" t="e">
        <f>+$C$22*'10 - 2009'!AS314</f>
        <v>#DIV/0!</v>
      </c>
      <c r="R314" s="53" t="e">
        <f>+$C$22*'10 - 2009'!AT314</f>
        <v>#DIV/0!</v>
      </c>
      <c r="S314" s="53" t="e">
        <f>+$C$22*'10 - 2009'!AU314</f>
        <v>#DIV/0!</v>
      </c>
      <c r="T314" s="53" t="e">
        <f>+$C$22*'10 - 2009'!AV314</f>
        <v>#DIV/0!</v>
      </c>
      <c r="U314" s="53" t="e">
        <f>+$C$22*'10 - 2009'!AW314</f>
        <v>#DIV/0!</v>
      </c>
      <c r="V314" s="53" t="e">
        <f>+$C$22*'10 - 2009'!AX314</f>
        <v>#DIV/0!</v>
      </c>
      <c r="W314" s="53" t="e">
        <f>+$C$22*'10 - 2009'!AY314</f>
        <v>#DIV/0!</v>
      </c>
      <c r="X314" s="53" t="e">
        <f>+$C$22*'10 - 2009'!AZ314</f>
        <v>#DIV/0!</v>
      </c>
      <c r="Y314" s="53" t="e">
        <f>+$C$22*'10 - 2009'!BA314</f>
        <v>#DIV/0!</v>
      </c>
      <c r="Z314" s="53" t="e">
        <f>+$C$22*'10 - 2009'!BB314</f>
        <v>#DIV/0!</v>
      </c>
      <c r="AA314" s="53" t="e">
        <f>+$C$22*'10 - 2009'!BC314</f>
        <v>#DIV/0!</v>
      </c>
      <c r="AB314" s="53" t="e">
        <f>+$C$22*'10 - 2009'!BD314</f>
        <v>#DIV/0!</v>
      </c>
      <c r="AC314" s="53" t="e">
        <f>+$C$22*'10 - 2009'!BE314</f>
        <v>#DIV/0!</v>
      </c>
      <c r="AD314" s="53" t="e">
        <f>+$C$22*'10 - 2009'!BF314</f>
        <v>#DIV/0!</v>
      </c>
      <c r="AE314" s="53" t="e">
        <f>+$C$22*'10 - 2009'!BG314</f>
        <v>#DIV/0!</v>
      </c>
      <c r="AF314" s="53" t="e">
        <f>+$C$22*'10 - 2009'!BH314</f>
        <v>#DIV/0!</v>
      </c>
      <c r="AG314" s="53" t="e">
        <f>+$C$22*'10 - 2009'!BI314</f>
        <v>#DIV/0!</v>
      </c>
      <c r="AH314" s="53" t="e">
        <f>+$C$22*'10 - 2009'!BJ314</f>
        <v>#DIV/0!</v>
      </c>
      <c r="AI314" s="2"/>
    </row>
    <row r="315" spans="1:35">
      <c r="A315" s="63">
        <v>308</v>
      </c>
      <c r="B315" s="53">
        <f>+'10 - 2009'!B315</f>
        <v>0</v>
      </c>
      <c r="C315" s="53" t="e">
        <f>+'10 - 2009'!AE315/'10 - 2009'!BK315</f>
        <v>#DIV/0!</v>
      </c>
      <c r="D315" s="53" t="e">
        <f>+$C$22*'10 - 2009'!AF315</f>
        <v>#DIV/0!</v>
      </c>
      <c r="E315" s="53" t="e">
        <f>+$C$22*'10 - 2009'!AG315</f>
        <v>#DIV/0!</v>
      </c>
      <c r="F315" s="53" t="e">
        <f>+$C$22*'10 - 2009'!AH315</f>
        <v>#DIV/0!</v>
      </c>
      <c r="G315" s="53" t="e">
        <f>+$C$22*'10 - 2009'!AI315</f>
        <v>#DIV/0!</v>
      </c>
      <c r="H315" s="53" t="e">
        <f>+$C$22*'10 - 2009'!AJ315</f>
        <v>#DIV/0!</v>
      </c>
      <c r="I315" s="53" t="e">
        <f>+$C$22*'10 - 2009'!AK315</f>
        <v>#DIV/0!</v>
      </c>
      <c r="J315" s="53" t="e">
        <f>+$C$22*'10 - 2009'!AL315</f>
        <v>#DIV/0!</v>
      </c>
      <c r="K315" s="53" t="e">
        <f>+$C$22*'10 - 2009'!AM315</f>
        <v>#DIV/0!</v>
      </c>
      <c r="L315" s="53" t="e">
        <f>+$C$22*'10 - 2009'!AN315</f>
        <v>#DIV/0!</v>
      </c>
      <c r="M315" s="53" t="e">
        <f>+$C$22*'10 - 2009'!AO315</f>
        <v>#DIV/0!</v>
      </c>
      <c r="N315" s="53" t="e">
        <f>+$C$22*'10 - 2009'!AP315</f>
        <v>#DIV/0!</v>
      </c>
      <c r="O315" s="53" t="e">
        <f>+$C$22*'10 - 2009'!AQ315</f>
        <v>#DIV/0!</v>
      </c>
      <c r="P315" s="53" t="e">
        <f>+$C$22*'10 - 2009'!AR315</f>
        <v>#DIV/0!</v>
      </c>
      <c r="Q315" s="53" t="e">
        <f>+$C$22*'10 - 2009'!AS315</f>
        <v>#DIV/0!</v>
      </c>
      <c r="R315" s="53" t="e">
        <f>+$C$22*'10 - 2009'!AT315</f>
        <v>#DIV/0!</v>
      </c>
      <c r="S315" s="53" t="e">
        <f>+$C$22*'10 - 2009'!AU315</f>
        <v>#DIV/0!</v>
      </c>
      <c r="T315" s="53" t="e">
        <f>+$C$22*'10 - 2009'!AV315</f>
        <v>#DIV/0!</v>
      </c>
      <c r="U315" s="53" t="e">
        <f>+$C$22*'10 - 2009'!AW315</f>
        <v>#DIV/0!</v>
      </c>
      <c r="V315" s="53" t="e">
        <f>+$C$22*'10 - 2009'!AX315</f>
        <v>#DIV/0!</v>
      </c>
      <c r="W315" s="53" t="e">
        <f>+$C$22*'10 - 2009'!AY315</f>
        <v>#DIV/0!</v>
      </c>
      <c r="X315" s="53" t="e">
        <f>+$C$22*'10 - 2009'!AZ315</f>
        <v>#DIV/0!</v>
      </c>
      <c r="Y315" s="53" t="e">
        <f>+$C$22*'10 - 2009'!BA315</f>
        <v>#DIV/0!</v>
      </c>
      <c r="Z315" s="53" t="e">
        <f>+$C$22*'10 - 2009'!BB315</f>
        <v>#DIV/0!</v>
      </c>
      <c r="AA315" s="53" t="e">
        <f>+$C$22*'10 - 2009'!BC315</f>
        <v>#DIV/0!</v>
      </c>
      <c r="AB315" s="53" t="e">
        <f>+$C$22*'10 - 2009'!BD315</f>
        <v>#DIV/0!</v>
      </c>
      <c r="AC315" s="53" t="e">
        <f>+$C$22*'10 - 2009'!BE315</f>
        <v>#DIV/0!</v>
      </c>
      <c r="AD315" s="53" t="e">
        <f>+$C$22*'10 - 2009'!BF315</f>
        <v>#DIV/0!</v>
      </c>
      <c r="AE315" s="53" t="e">
        <f>+$C$22*'10 - 2009'!BG315</f>
        <v>#DIV/0!</v>
      </c>
      <c r="AF315" s="53" t="e">
        <f>+$C$22*'10 - 2009'!BH315</f>
        <v>#DIV/0!</v>
      </c>
      <c r="AG315" s="53" t="e">
        <f>+$C$22*'10 - 2009'!BI315</f>
        <v>#DIV/0!</v>
      </c>
      <c r="AH315" s="53" t="e">
        <f>+$C$22*'10 - 2009'!BJ315</f>
        <v>#DIV/0!</v>
      </c>
      <c r="AI315" s="2"/>
    </row>
    <row r="316" spans="1:35">
      <c r="A316" s="63">
        <v>309</v>
      </c>
      <c r="B316" s="53">
        <f>+'10 - 2009'!B316</f>
        <v>0</v>
      </c>
      <c r="C316" s="53" t="e">
        <f>+'10 - 2009'!AE316/'10 - 2009'!BK316</f>
        <v>#DIV/0!</v>
      </c>
      <c r="D316" s="53" t="e">
        <f>+$C$22*'10 - 2009'!AF316</f>
        <v>#DIV/0!</v>
      </c>
      <c r="E316" s="53" t="e">
        <f>+$C$22*'10 - 2009'!AG316</f>
        <v>#DIV/0!</v>
      </c>
      <c r="F316" s="53" t="e">
        <f>+$C$22*'10 - 2009'!AH316</f>
        <v>#DIV/0!</v>
      </c>
      <c r="G316" s="53" t="e">
        <f>+$C$22*'10 - 2009'!AI316</f>
        <v>#DIV/0!</v>
      </c>
      <c r="H316" s="53" t="e">
        <f>+$C$22*'10 - 2009'!AJ316</f>
        <v>#DIV/0!</v>
      </c>
      <c r="I316" s="53" t="e">
        <f>+$C$22*'10 - 2009'!AK316</f>
        <v>#DIV/0!</v>
      </c>
      <c r="J316" s="53" t="e">
        <f>+$C$22*'10 - 2009'!AL316</f>
        <v>#DIV/0!</v>
      </c>
      <c r="K316" s="53" t="e">
        <f>+$C$22*'10 - 2009'!AM316</f>
        <v>#DIV/0!</v>
      </c>
      <c r="L316" s="53" t="e">
        <f>+$C$22*'10 - 2009'!AN316</f>
        <v>#DIV/0!</v>
      </c>
      <c r="M316" s="53" t="e">
        <f>+$C$22*'10 - 2009'!AO316</f>
        <v>#DIV/0!</v>
      </c>
      <c r="N316" s="53" t="e">
        <f>+$C$22*'10 - 2009'!AP316</f>
        <v>#DIV/0!</v>
      </c>
      <c r="O316" s="53" t="e">
        <f>+$C$22*'10 - 2009'!AQ316</f>
        <v>#DIV/0!</v>
      </c>
      <c r="P316" s="53" t="e">
        <f>+$C$22*'10 - 2009'!AR316</f>
        <v>#DIV/0!</v>
      </c>
      <c r="Q316" s="53" t="e">
        <f>+$C$22*'10 - 2009'!AS316</f>
        <v>#DIV/0!</v>
      </c>
      <c r="R316" s="53" t="e">
        <f>+$C$22*'10 - 2009'!AT316</f>
        <v>#DIV/0!</v>
      </c>
      <c r="S316" s="53" t="e">
        <f>+$C$22*'10 - 2009'!AU316</f>
        <v>#DIV/0!</v>
      </c>
      <c r="T316" s="53" t="e">
        <f>+$C$22*'10 - 2009'!AV316</f>
        <v>#DIV/0!</v>
      </c>
      <c r="U316" s="53" t="e">
        <f>+$C$22*'10 - 2009'!AW316</f>
        <v>#DIV/0!</v>
      </c>
      <c r="V316" s="53" t="e">
        <f>+$C$22*'10 - 2009'!AX316</f>
        <v>#DIV/0!</v>
      </c>
      <c r="W316" s="53" t="e">
        <f>+$C$22*'10 - 2009'!AY316</f>
        <v>#DIV/0!</v>
      </c>
      <c r="X316" s="53" t="e">
        <f>+$C$22*'10 - 2009'!AZ316</f>
        <v>#DIV/0!</v>
      </c>
      <c r="Y316" s="53" t="e">
        <f>+$C$22*'10 - 2009'!BA316</f>
        <v>#DIV/0!</v>
      </c>
      <c r="Z316" s="53" t="e">
        <f>+$C$22*'10 - 2009'!BB316</f>
        <v>#DIV/0!</v>
      </c>
      <c r="AA316" s="53" t="e">
        <f>+$C$22*'10 - 2009'!BC316</f>
        <v>#DIV/0!</v>
      </c>
      <c r="AB316" s="53" t="e">
        <f>+$C$22*'10 - 2009'!BD316</f>
        <v>#DIV/0!</v>
      </c>
      <c r="AC316" s="53" t="e">
        <f>+$C$22*'10 - 2009'!BE316</f>
        <v>#DIV/0!</v>
      </c>
      <c r="AD316" s="53" t="e">
        <f>+$C$22*'10 - 2009'!BF316</f>
        <v>#DIV/0!</v>
      </c>
      <c r="AE316" s="53" t="e">
        <f>+$C$22*'10 - 2009'!BG316</f>
        <v>#DIV/0!</v>
      </c>
      <c r="AF316" s="53" t="e">
        <f>+$C$22*'10 - 2009'!BH316</f>
        <v>#DIV/0!</v>
      </c>
      <c r="AG316" s="53" t="e">
        <f>+$C$22*'10 - 2009'!BI316</f>
        <v>#DIV/0!</v>
      </c>
      <c r="AH316" s="53" t="e">
        <f>+$C$22*'10 - 2009'!BJ316</f>
        <v>#DIV/0!</v>
      </c>
      <c r="AI316" s="2"/>
    </row>
    <row r="317" spans="1:35">
      <c r="A317" s="63">
        <v>310</v>
      </c>
      <c r="B317" s="53">
        <f>+'10 - 2009'!B317</f>
        <v>0</v>
      </c>
      <c r="C317" s="53" t="e">
        <f>+'10 - 2009'!AE317/'10 - 2009'!BK317</f>
        <v>#DIV/0!</v>
      </c>
      <c r="D317" s="53" t="e">
        <f>+$C$22*'10 - 2009'!AF317</f>
        <v>#DIV/0!</v>
      </c>
      <c r="E317" s="53" t="e">
        <f>+$C$22*'10 - 2009'!AG317</f>
        <v>#DIV/0!</v>
      </c>
      <c r="F317" s="53" t="e">
        <f>+$C$22*'10 - 2009'!AH317</f>
        <v>#DIV/0!</v>
      </c>
      <c r="G317" s="53" t="e">
        <f>+$C$22*'10 - 2009'!AI317</f>
        <v>#DIV/0!</v>
      </c>
      <c r="H317" s="53" t="e">
        <f>+$C$22*'10 - 2009'!AJ317</f>
        <v>#DIV/0!</v>
      </c>
      <c r="I317" s="53" t="e">
        <f>+$C$22*'10 - 2009'!AK317</f>
        <v>#DIV/0!</v>
      </c>
      <c r="J317" s="53" t="e">
        <f>+$C$22*'10 - 2009'!AL317</f>
        <v>#DIV/0!</v>
      </c>
      <c r="K317" s="53" t="e">
        <f>+$C$22*'10 - 2009'!AM317</f>
        <v>#DIV/0!</v>
      </c>
      <c r="L317" s="53" t="e">
        <f>+$C$22*'10 - 2009'!AN317</f>
        <v>#DIV/0!</v>
      </c>
      <c r="M317" s="53" t="e">
        <f>+$C$22*'10 - 2009'!AO317</f>
        <v>#DIV/0!</v>
      </c>
      <c r="N317" s="53" t="e">
        <f>+$C$22*'10 - 2009'!AP317</f>
        <v>#DIV/0!</v>
      </c>
      <c r="O317" s="53" t="e">
        <f>+$C$22*'10 - 2009'!AQ317</f>
        <v>#DIV/0!</v>
      </c>
      <c r="P317" s="53" t="e">
        <f>+$C$22*'10 - 2009'!AR317</f>
        <v>#DIV/0!</v>
      </c>
      <c r="Q317" s="53" t="e">
        <f>+$C$22*'10 - 2009'!AS317</f>
        <v>#DIV/0!</v>
      </c>
      <c r="R317" s="53" t="e">
        <f>+$C$22*'10 - 2009'!AT317</f>
        <v>#DIV/0!</v>
      </c>
      <c r="S317" s="53" t="e">
        <f>+$C$22*'10 - 2009'!AU317</f>
        <v>#DIV/0!</v>
      </c>
      <c r="T317" s="53" t="e">
        <f>+$C$22*'10 - 2009'!AV317</f>
        <v>#DIV/0!</v>
      </c>
      <c r="U317" s="53" t="e">
        <f>+$C$22*'10 - 2009'!AW317</f>
        <v>#DIV/0!</v>
      </c>
      <c r="V317" s="53" t="e">
        <f>+$C$22*'10 - 2009'!AX317</f>
        <v>#DIV/0!</v>
      </c>
      <c r="W317" s="53" t="e">
        <f>+$C$22*'10 - 2009'!AY317</f>
        <v>#DIV/0!</v>
      </c>
      <c r="X317" s="53" t="e">
        <f>+$C$22*'10 - 2009'!AZ317</f>
        <v>#DIV/0!</v>
      </c>
      <c r="Y317" s="53" t="e">
        <f>+$C$22*'10 - 2009'!BA317</f>
        <v>#DIV/0!</v>
      </c>
      <c r="Z317" s="53" t="e">
        <f>+$C$22*'10 - 2009'!BB317</f>
        <v>#DIV/0!</v>
      </c>
      <c r="AA317" s="53" t="e">
        <f>+$C$22*'10 - 2009'!BC317</f>
        <v>#DIV/0!</v>
      </c>
      <c r="AB317" s="53" t="e">
        <f>+$C$22*'10 - 2009'!BD317</f>
        <v>#DIV/0!</v>
      </c>
      <c r="AC317" s="53" t="e">
        <f>+$C$22*'10 - 2009'!BE317</f>
        <v>#DIV/0!</v>
      </c>
      <c r="AD317" s="53" t="e">
        <f>+$C$22*'10 - 2009'!BF317</f>
        <v>#DIV/0!</v>
      </c>
      <c r="AE317" s="53" t="e">
        <f>+$C$22*'10 - 2009'!BG317</f>
        <v>#DIV/0!</v>
      </c>
      <c r="AF317" s="53" t="e">
        <f>+$C$22*'10 - 2009'!BH317</f>
        <v>#DIV/0!</v>
      </c>
      <c r="AG317" s="53" t="e">
        <f>+$C$22*'10 - 2009'!BI317</f>
        <v>#DIV/0!</v>
      </c>
      <c r="AH317" s="53" t="e">
        <f>+$C$22*'10 - 2009'!BJ317</f>
        <v>#DIV/0!</v>
      </c>
      <c r="AI317" s="2"/>
    </row>
    <row r="318" spans="1:35">
      <c r="A318" s="63">
        <v>311</v>
      </c>
      <c r="B318" s="53">
        <f>+'10 - 2009'!B318</f>
        <v>0</v>
      </c>
      <c r="C318" s="53" t="e">
        <f>+'10 - 2009'!AE318/'10 - 2009'!BK318</f>
        <v>#DIV/0!</v>
      </c>
      <c r="D318" s="53" t="e">
        <f>+$C$22*'10 - 2009'!AF318</f>
        <v>#DIV/0!</v>
      </c>
      <c r="E318" s="53" t="e">
        <f>+$C$22*'10 - 2009'!AG318</f>
        <v>#DIV/0!</v>
      </c>
      <c r="F318" s="53" t="e">
        <f>+$C$22*'10 - 2009'!AH318</f>
        <v>#DIV/0!</v>
      </c>
      <c r="G318" s="53" t="e">
        <f>+$C$22*'10 - 2009'!AI318</f>
        <v>#DIV/0!</v>
      </c>
      <c r="H318" s="53" t="e">
        <f>+$C$22*'10 - 2009'!AJ318</f>
        <v>#DIV/0!</v>
      </c>
      <c r="I318" s="53" t="e">
        <f>+$C$22*'10 - 2009'!AK318</f>
        <v>#DIV/0!</v>
      </c>
      <c r="J318" s="53" t="e">
        <f>+$C$22*'10 - 2009'!AL318</f>
        <v>#DIV/0!</v>
      </c>
      <c r="K318" s="53" t="e">
        <f>+$C$22*'10 - 2009'!AM318</f>
        <v>#DIV/0!</v>
      </c>
      <c r="L318" s="53" t="e">
        <f>+$C$22*'10 - 2009'!AN318</f>
        <v>#DIV/0!</v>
      </c>
      <c r="M318" s="53" t="e">
        <f>+$C$22*'10 - 2009'!AO318</f>
        <v>#DIV/0!</v>
      </c>
      <c r="N318" s="53" t="e">
        <f>+$C$22*'10 - 2009'!AP318</f>
        <v>#DIV/0!</v>
      </c>
      <c r="O318" s="53" t="e">
        <f>+$C$22*'10 - 2009'!AQ318</f>
        <v>#DIV/0!</v>
      </c>
      <c r="P318" s="53" t="e">
        <f>+$C$22*'10 - 2009'!AR318</f>
        <v>#DIV/0!</v>
      </c>
      <c r="Q318" s="53" t="e">
        <f>+$C$22*'10 - 2009'!AS318</f>
        <v>#DIV/0!</v>
      </c>
      <c r="R318" s="53" t="e">
        <f>+$C$22*'10 - 2009'!AT318</f>
        <v>#DIV/0!</v>
      </c>
      <c r="S318" s="53" t="e">
        <f>+$C$22*'10 - 2009'!AU318</f>
        <v>#DIV/0!</v>
      </c>
      <c r="T318" s="53" t="e">
        <f>+$C$22*'10 - 2009'!AV318</f>
        <v>#DIV/0!</v>
      </c>
      <c r="U318" s="53" t="e">
        <f>+$C$22*'10 - 2009'!AW318</f>
        <v>#DIV/0!</v>
      </c>
      <c r="V318" s="53" t="e">
        <f>+$C$22*'10 - 2009'!AX318</f>
        <v>#DIV/0!</v>
      </c>
      <c r="W318" s="53" t="e">
        <f>+$C$22*'10 - 2009'!AY318</f>
        <v>#DIV/0!</v>
      </c>
      <c r="X318" s="53" t="e">
        <f>+$C$22*'10 - 2009'!AZ318</f>
        <v>#DIV/0!</v>
      </c>
      <c r="Y318" s="53" t="e">
        <f>+$C$22*'10 - 2009'!BA318</f>
        <v>#DIV/0!</v>
      </c>
      <c r="Z318" s="53" t="e">
        <f>+$C$22*'10 - 2009'!BB318</f>
        <v>#DIV/0!</v>
      </c>
      <c r="AA318" s="53" t="e">
        <f>+$C$22*'10 - 2009'!BC318</f>
        <v>#DIV/0!</v>
      </c>
      <c r="AB318" s="53" t="e">
        <f>+$C$22*'10 - 2009'!BD318</f>
        <v>#DIV/0!</v>
      </c>
      <c r="AC318" s="53" t="e">
        <f>+$C$22*'10 - 2009'!BE318</f>
        <v>#DIV/0!</v>
      </c>
      <c r="AD318" s="53" t="e">
        <f>+$C$22*'10 - 2009'!BF318</f>
        <v>#DIV/0!</v>
      </c>
      <c r="AE318" s="53" t="e">
        <f>+$C$22*'10 - 2009'!BG318</f>
        <v>#DIV/0!</v>
      </c>
      <c r="AF318" s="53" t="e">
        <f>+$C$22*'10 - 2009'!BH318</f>
        <v>#DIV/0!</v>
      </c>
      <c r="AG318" s="53" t="e">
        <f>+$C$22*'10 - 2009'!BI318</f>
        <v>#DIV/0!</v>
      </c>
      <c r="AH318" s="53" t="e">
        <f>+$C$22*'10 - 2009'!BJ318</f>
        <v>#DIV/0!</v>
      </c>
      <c r="AI318" s="2"/>
    </row>
    <row r="319" spans="1:35">
      <c r="A319" s="63">
        <v>312</v>
      </c>
      <c r="B319" s="53">
        <f>+'10 - 2009'!B319</f>
        <v>0</v>
      </c>
      <c r="C319" s="53" t="e">
        <f>+'10 - 2009'!AE319/'10 - 2009'!BK319</f>
        <v>#DIV/0!</v>
      </c>
      <c r="D319" s="53" t="e">
        <f>+$C$22*'10 - 2009'!AF319</f>
        <v>#DIV/0!</v>
      </c>
      <c r="E319" s="53" t="e">
        <f>+$C$22*'10 - 2009'!AG319</f>
        <v>#DIV/0!</v>
      </c>
      <c r="F319" s="53" t="e">
        <f>+$C$22*'10 - 2009'!AH319</f>
        <v>#DIV/0!</v>
      </c>
      <c r="G319" s="53" t="e">
        <f>+$C$22*'10 - 2009'!AI319</f>
        <v>#DIV/0!</v>
      </c>
      <c r="H319" s="53" t="e">
        <f>+$C$22*'10 - 2009'!AJ319</f>
        <v>#DIV/0!</v>
      </c>
      <c r="I319" s="53" t="e">
        <f>+$C$22*'10 - 2009'!AK319</f>
        <v>#DIV/0!</v>
      </c>
      <c r="J319" s="53" t="e">
        <f>+$C$22*'10 - 2009'!AL319</f>
        <v>#DIV/0!</v>
      </c>
      <c r="K319" s="53" t="e">
        <f>+$C$22*'10 - 2009'!AM319</f>
        <v>#DIV/0!</v>
      </c>
      <c r="L319" s="53" t="e">
        <f>+$C$22*'10 - 2009'!AN319</f>
        <v>#DIV/0!</v>
      </c>
      <c r="M319" s="53" t="e">
        <f>+$C$22*'10 - 2009'!AO319</f>
        <v>#DIV/0!</v>
      </c>
      <c r="N319" s="53" t="e">
        <f>+$C$22*'10 - 2009'!AP319</f>
        <v>#DIV/0!</v>
      </c>
      <c r="O319" s="53" t="e">
        <f>+$C$22*'10 - 2009'!AQ319</f>
        <v>#DIV/0!</v>
      </c>
      <c r="P319" s="53" t="e">
        <f>+$C$22*'10 - 2009'!AR319</f>
        <v>#DIV/0!</v>
      </c>
      <c r="Q319" s="53" t="e">
        <f>+$C$22*'10 - 2009'!AS319</f>
        <v>#DIV/0!</v>
      </c>
      <c r="R319" s="53" t="e">
        <f>+$C$22*'10 - 2009'!AT319</f>
        <v>#DIV/0!</v>
      </c>
      <c r="S319" s="53" t="e">
        <f>+$C$22*'10 - 2009'!AU319</f>
        <v>#DIV/0!</v>
      </c>
      <c r="T319" s="53" t="e">
        <f>+$C$22*'10 - 2009'!AV319</f>
        <v>#DIV/0!</v>
      </c>
      <c r="U319" s="53" t="e">
        <f>+$C$22*'10 - 2009'!AW319</f>
        <v>#DIV/0!</v>
      </c>
      <c r="V319" s="53" t="e">
        <f>+$C$22*'10 - 2009'!AX319</f>
        <v>#DIV/0!</v>
      </c>
      <c r="W319" s="53" t="e">
        <f>+$C$22*'10 - 2009'!AY319</f>
        <v>#DIV/0!</v>
      </c>
      <c r="X319" s="53" t="e">
        <f>+$C$22*'10 - 2009'!AZ319</f>
        <v>#DIV/0!</v>
      </c>
      <c r="Y319" s="53" t="e">
        <f>+$C$22*'10 - 2009'!BA319</f>
        <v>#DIV/0!</v>
      </c>
      <c r="Z319" s="53" t="e">
        <f>+$C$22*'10 - 2009'!BB319</f>
        <v>#DIV/0!</v>
      </c>
      <c r="AA319" s="53" t="e">
        <f>+$C$22*'10 - 2009'!BC319</f>
        <v>#DIV/0!</v>
      </c>
      <c r="AB319" s="53" t="e">
        <f>+$C$22*'10 - 2009'!BD319</f>
        <v>#DIV/0!</v>
      </c>
      <c r="AC319" s="53" t="e">
        <f>+$C$22*'10 - 2009'!BE319</f>
        <v>#DIV/0!</v>
      </c>
      <c r="AD319" s="53" t="e">
        <f>+$C$22*'10 - 2009'!BF319</f>
        <v>#DIV/0!</v>
      </c>
      <c r="AE319" s="53" t="e">
        <f>+$C$22*'10 - 2009'!BG319</f>
        <v>#DIV/0!</v>
      </c>
      <c r="AF319" s="53" t="e">
        <f>+$C$22*'10 - 2009'!BH319</f>
        <v>#DIV/0!</v>
      </c>
      <c r="AG319" s="53" t="e">
        <f>+$C$22*'10 - 2009'!BI319</f>
        <v>#DIV/0!</v>
      </c>
      <c r="AH319" s="53" t="e">
        <f>+$C$22*'10 - 2009'!BJ319</f>
        <v>#DIV/0!</v>
      </c>
      <c r="AI319" s="2"/>
    </row>
    <row r="320" spans="1:35">
      <c r="A320" s="63">
        <v>313</v>
      </c>
      <c r="B320" s="53">
        <f>+'10 - 2009'!B320</f>
        <v>0</v>
      </c>
      <c r="C320" s="53" t="e">
        <f>+'10 - 2009'!AE320/'10 - 2009'!BK320</f>
        <v>#DIV/0!</v>
      </c>
      <c r="D320" s="53" t="e">
        <f>+$C$22*'10 - 2009'!AF320</f>
        <v>#DIV/0!</v>
      </c>
      <c r="E320" s="53" t="e">
        <f>+$C$22*'10 - 2009'!AG320</f>
        <v>#DIV/0!</v>
      </c>
      <c r="F320" s="53" t="e">
        <f>+$C$22*'10 - 2009'!AH320</f>
        <v>#DIV/0!</v>
      </c>
      <c r="G320" s="53" t="e">
        <f>+$C$22*'10 - 2009'!AI320</f>
        <v>#DIV/0!</v>
      </c>
      <c r="H320" s="53" t="e">
        <f>+$C$22*'10 - 2009'!AJ320</f>
        <v>#DIV/0!</v>
      </c>
      <c r="I320" s="53" t="e">
        <f>+$C$22*'10 - 2009'!AK320</f>
        <v>#DIV/0!</v>
      </c>
      <c r="J320" s="53" t="e">
        <f>+$C$22*'10 - 2009'!AL320</f>
        <v>#DIV/0!</v>
      </c>
      <c r="K320" s="53" t="e">
        <f>+$C$22*'10 - 2009'!AM320</f>
        <v>#DIV/0!</v>
      </c>
      <c r="L320" s="53" t="e">
        <f>+$C$22*'10 - 2009'!AN320</f>
        <v>#DIV/0!</v>
      </c>
      <c r="M320" s="53" t="e">
        <f>+$C$22*'10 - 2009'!AO320</f>
        <v>#DIV/0!</v>
      </c>
      <c r="N320" s="53" t="e">
        <f>+$C$22*'10 - 2009'!AP320</f>
        <v>#DIV/0!</v>
      </c>
      <c r="O320" s="53" t="e">
        <f>+$C$22*'10 - 2009'!AQ320</f>
        <v>#DIV/0!</v>
      </c>
      <c r="P320" s="53" t="e">
        <f>+$C$22*'10 - 2009'!AR320</f>
        <v>#DIV/0!</v>
      </c>
      <c r="Q320" s="53" t="e">
        <f>+$C$22*'10 - 2009'!AS320</f>
        <v>#DIV/0!</v>
      </c>
      <c r="R320" s="53" t="e">
        <f>+$C$22*'10 - 2009'!AT320</f>
        <v>#DIV/0!</v>
      </c>
      <c r="S320" s="53" t="e">
        <f>+$C$22*'10 - 2009'!AU320</f>
        <v>#DIV/0!</v>
      </c>
      <c r="T320" s="53" t="e">
        <f>+$C$22*'10 - 2009'!AV320</f>
        <v>#DIV/0!</v>
      </c>
      <c r="U320" s="53" t="e">
        <f>+$C$22*'10 - 2009'!AW320</f>
        <v>#DIV/0!</v>
      </c>
      <c r="V320" s="53" t="e">
        <f>+$C$22*'10 - 2009'!AX320</f>
        <v>#DIV/0!</v>
      </c>
      <c r="W320" s="53" t="e">
        <f>+$C$22*'10 - 2009'!AY320</f>
        <v>#DIV/0!</v>
      </c>
      <c r="X320" s="53" t="e">
        <f>+$C$22*'10 - 2009'!AZ320</f>
        <v>#DIV/0!</v>
      </c>
      <c r="Y320" s="53" t="e">
        <f>+$C$22*'10 - 2009'!BA320</f>
        <v>#DIV/0!</v>
      </c>
      <c r="Z320" s="53" t="e">
        <f>+$C$22*'10 - 2009'!BB320</f>
        <v>#DIV/0!</v>
      </c>
      <c r="AA320" s="53" t="e">
        <f>+$C$22*'10 - 2009'!BC320</f>
        <v>#DIV/0!</v>
      </c>
      <c r="AB320" s="53" t="e">
        <f>+$C$22*'10 - 2009'!BD320</f>
        <v>#DIV/0!</v>
      </c>
      <c r="AC320" s="53" t="e">
        <f>+$C$22*'10 - 2009'!BE320</f>
        <v>#DIV/0!</v>
      </c>
      <c r="AD320" s="53" t="e">
        <f>+$C$22*'10 - 2009'!BF320</f>
        <v>#DIV/0!</v>
      </c>
      <c r="AE320" s="53" t="e">
        <f>+$C$22*'10 - 2009'!BG320</f>
        <v>#DIV/0!</v>
      </c>
      <c r="AF320" s="53" t="e">
        <f>+$C$22*'10 - 2009'!BH320</f>
        <v>#DIV/0!</v>
      </c>
      <c r="AG320" s="53" t="e">
        <f>+$C$22*'10 - 2009'!BI320</f>
        <v>#DIV/0!</v>
      </c>
      <c r="AH320" s="53" t="e">
        <f>+$C$22*'10 - 2009'!BJ320</f>
        <v>#DIV/0!</v>
      </c>
      <c r="AI320" s="2"/>
    </row>
    <row r="321" spans="1:35">
      <c r="A321" s="63">
        <v>314</v>
      </c>
      <c r="B321" s="53">
        <f>+'10 - 2009'!B321</f>
        <v>0</v>
      </c>
      <c r="C321" s="53" t="e">
        <f>+'10 - 2009'!AE321/'10 - 2009'!BK321</f>
        <v>#DIV/0!</v>
      </c>
      <c r="D321" s="53" t="e">
        <f>+$C$22*'10 - 2009'!AF321</f>
        <v>#DIV/0!</v>
      </c>
      <c r="E321" s="53" t="e">
        <f>+$C$22*'10 - 2009'!AG321</f>
        <v>#DIV/0!</v>
      </c>
      <c r="F321" s="53" t="e">
        <f>+$C$22*'10 - 2009'!AH321</f>
        <v>#DIV/0!</v>
      </c>
      <c r="G321" s="53" t="e">
        <f>+$C$22*'10 - 2009'!AI321</f>
        <v>#DIV/0!</v>
      </c>
      <c r="H321" s="53" t="e">
        <f>+$C$22*'10 - 2009'!AJ321</f>
        <v>#DIV/0!</v>
      </c>
      <c r="I321" s="53" t="e">
        <f>+$C$22*'10 - 2009'!AK321</f>
        <v>#DIV/0!</v>
      </c>
      <c r="J321" s="53" t="e">
        <f>+$C$22*'10 - 2009'!AL321</f>
        <v>#DIV/0!</v>
      </c>
      <c r="K321" s="53" t="e">
        <f>+$C$22*'10 - 2009'!AM321</f>
        <v>#DIV/0!</v>
      </c>
      <c r="L321" s="53" t="e">
        <f>+$C$22*'10 - 2009'!AN321</f>
        <v>#DIV/0!</v>
      </c>
      <c r="M321" s="53" t="e">
        <f>+$C$22*'10 - 2009'!AO321</f>
        <v>#DIV/0!</v>
      </c>
      <c r="N321" s="53" t="e">
        <f>+$C$22*'10 - 2009'!AP321</f>
        <v>#DIV/0!</v>
      </c>
      <c r="O321" s="53" t="e">
        <f>+$C$22*'10 - 2009'!AQ321</f>
        <v>#DIV/0!</v>
      </c>
      <c r="P321" s="53" t="e">
        <f>+$C$22*'10 - 2009'!AR321</f>
        <v>#DIV/0!</v>
      </c>
      <c r="Q321" s="53" t="e">
        <f>+$C$22*'10 - 2009'!AS321</f>
        <v>#DIV/0!</v>
      </c>
      <c r="R321" s="53" t="e">
        <f>+$C$22*'10 - 2009'!AT321</f>
        <v>#DIV/0!</v>
      </c>
      <c r="S321" s="53" t="e">
        <f>+$C$22*'10 - 2009'!AU321</f>
        <v>#DIV/0!</v>
      </c>
      <c r="T321" s="53" t="e">
        <f>+$C$22*'10 - 2009'!AV321</f>
        <v>#DIV/0!</v>
      </c>
      <c r="U321" s="53" t="e">
        <f>+$C$22*'10 - 2009'!AW321</f>
        <v>#DIV/0!</v>
      </c>
      <c r="V321" s="53" t="e">
        <f>+$C$22*'10 - 2009'!AX321</f>
        <v>#DIV/0!</v>
      </c>
      <c r="W321" s="53" t="e">
        <f>+$C$22*'10 - 2009'!AY321</f>
        <v>#DIV/0!</v>
      </c>
      <c r="X321" s="53" t="e">
        <f>+$C$22*'10 - 2009'!AZ321</f>
        <v>#DIV/0!</v>
      </c>
      <c r="Y321" s="53" t="e">
        <f>+$C$22*'10 - 2009'!BA321</f>
        <v>#DIV/0!</v>
      </c>
      <c r="Z321" s="53" t="e">
        <f>+$C$22*'10 - 2009'!BB321</f>
        <v>#DIV/0!</v>
      </c>
      <c r="AA321" s="53" t="e">
        <f>+$C$22*'10 - 2009'!BC321</f>
        <v>#DIV/0!</v>
      </c>
      <c r="AB321" s="53" t="e">
        <f>+$C$22*'10 - 2009'!BD321</f>
        <v>#DIV/0!</v>
      </c>
      <c r="AC321" s="53" t="e">
        <f>+$C$22*'10 - 2009'!BE321</f>
        <v>#DIV/0!</v>
      </c>
      <c r="AD321" s="53" t="e">
        <f>+$C$22*'10 - 2009'!BF321</f>
        <v>#DIV/0!</v>
      </c>
      <c r="AE321" s="53" t="e">
        <f>+$C$22*'10 - 2009'!BG321</f>
        <v>#DIV/0!</v>
      </c>
      <c r="AF321" s="53" t="e">
        <f>+$C$22*'10 - 2009'!BH321</f>
        <v>#DIV/0!</v>
      </c>
      <c r="AG321" s="53" t="e">
        <f>+$C$22*'10 - 2009'!BI321</f>
        <v>#DIV/0!</v>
      </c>
      <c r="AH321" s="53" t="e">
        <f>+$C$22*'10 - 2009'!BJ321</f>
        <v>#DIV/0!</v>
      </c>
      <c r="AI321" s="2"/>
    </row>
    <row r="322" spans="1:35">
      <c r="A322" s="63">
        <v>315</v>
      </c>
      <c r="B322" s="53">
        <f>+'10 - 2009'!B322</f>
        <v>0</v>
      </c>
      <c r="C322" s="53" t="e">
        <f>+'10 - 2009'!AE322/'10 - 2009'!BK322</f>
        <v>#DIV/0!</v>
      </c>
      <c r="D322" s="53" t="e">
        <f>+$C$22*'10 - 2009'!AF322</f>
        <v>#DIV/0!</v>
      </c>
      <c r="E322" s="53" t="e">
        <f>+$C$22*'10 - 2009'!AG322</f>
        <v>#DIV/0!</v>
      </c>
      <c r="F322" s="53" t="e">
        <f>+$C$22*'10 - 2009'!AH322</f>
        <v>#DIV/0!</v>
      </c>
      <c r="G322" s="53" t="e">
        <f>+$C$22*'10 - 2009'!AI322</f>
        <v>#DIV/0!</v>
      </c>
      <c r="H322" s="53" t="e">
        <f>+$C$22*'10 - 2009'!AJ322</f>
        <v>#DIV/0!</v>
      </c>
      <c r="I322" s="53" t="e">
        <f>+$C$22*'10 - 2009'!AK322</f>
        <v>#DIV/0!</v>
      </c>
      <c r="J322" s="53" t="e">
        <f>+$C$22*'10 - 2009'!AL322</f>
        <v>#DIV/0!</v>
      </c>
      <c r="K322" s="53" t="e">
        <f>+$C$22*'10 - 2009'!AM322</f>
        <v>#DIV/0!</v>
      </c>
      <c r="L322" s="53" t="e">
        <f>+$C$22*'10 - 2009'!AN322</f>
        <v>#DIV/0!</v>
      </c>
      <c r="M322" s="53" t="e">
        <f>+$C$22*'10 - 2009'!AO322</f>
        <v>#DIV/0!</v>
      </c>
      <c r="N322" s="53" t="e">
        <f>+$C$22*'10 - 2009'!AP322</f>
        <v>#DIV/0!</v>
      </c>
      <c r="O322" s="53" t="e">
        <f>+$C$22*'10 - 2009'!AQ322</f>
        <v>#DIV/0!</v>
      </c>
      <c r="P322" s="53" t="e">
        <f>+$C$22*'10 - 2009'!AR322</f>
        <v>#DIV/0!</v>
      </c>
      <c r="Q322" s="53" t="e">
        <f>+$C$22*'10 - 2009'!AS322</f>
        <v>#DIV/0!</v>
      </c>
      <c r="R322" s="53" t="e">
        <f>+$C$22*'10 - 2009'!AT322</f>
        <v>#DIV/0!</v>
      </c>
      <c r="S322" s="53" t="e">
        <f>+$C$22*'10 - 2009'!AU322</f>
        <v>#DIV/0!</v>
      </c>
      <c r="T322" s="53" t="e">
        <f>+$C$22*'10 - 2009'!AV322</f>
        <v>#DIV/0!</v>
      </c>
      <c r="U322" s="53" t="e">
        <f>+$C$22*'10 - 2009'!AW322</f>
        <v>#DIV/0!</v>
      </c>
      <c r="V322" s="53" t="e">
        <f>+$C$22*'10 - 2009'!AX322</f>
        <v>#DIV/0!</v>
      </c>
      <c r="W322" s="53" t="e">
        <f>+$C$22*'10 - 2009'!AY322</f>
        <v>#DIV/0!</v>
      </c>
      <c r="X322" s="53" t="e">
        <f>+$C$22*'10 - 2009'!AZ322</f>
        <v>#DIV/0!</v>
      </c>
      <c r="Y322" s="53" t="e">
        <f>+$C$22*'10 - 2009'!BA322</f>
        <v>#DIV/0!</v>
      </c>
      <c r="Z322" s="53" t="e">
        <f>+$C$22*'10 - 2009'!BB322</f>
        <v>#DIV/0!</v>
      </c>
      <c r="AA322" s="53" t="e">
        <f>+$C$22*'10 - 2009'!BC322</f>
        <v>#DIV/0!</v>
      </c>
      <c r="AB322" s="53" t="e">
        <f>+$C$22*'10 - 2009'!BD322</f>
        <v>#DIV/0!</v>
      </c>
      <c r="AC322" s="53" t="e">
        <f>+$C$22*'10 - 2009'!BE322</f>
        <v>#DIV/0!</v>
      </c>
      <c r="AD322" s="53" t="e">
        <f>+$C$22*'10 - 2009'!BF322</f>
        <v>#DIV/0!</v>
      </c>
      <c r="AE322" s="53" t="e">
        <f>+$C$22*'10 - 2009'!BG322</f>
        <v>#DIV/0!</v>
      </c>
      <c r="AF322" s="53" t="e">
        <f>+$C$22*'10 - 2009'!BH322</f>
        <v>#DIV/0!</v>
      </c>
      <c r="AG322" s="53" t="e">
        <f>+$C$22*'10 - 2009'!BI322</f>
        <v>#DIV/0!</v>
      </c>
      <c r="AH322" s="53" t="e">
        <f>+$C$22*'10 - 2009'!BJ322</f>
        <v>#DIV/0!</v>
      </c>
      <c r="AI322" s="2"/>
    </row>
    <row r="323" spans="1:35">
      <c r="A323" s="63">
        <v>316</v>
      </c>
      <c r="B323" s="53">
        <f>+'10 - 2009'!B323</f>
        <v>0</v>
      </c>
      <c r="C323" s="53" t="e">
        <f>+'10 - 2009'!AE323/'10 - 2009'!BK323</f>
        <v>#DIV/0!</v>
      </c>
      <c r="D323" s="53" t="e">
        <f>+$C$22*'10 - 2009'!AF323</f>
        <v>#DIV/0!</v>
      </c>
      <c r="E323" s="53" t="e">
        <f>+$C$22*'10 - 2009'!AG323</f>
        <v>#DIV/0!</v>
      </c>
      <c r="F323" s="53" t="e">
        <f>+$C$22*'10 - 2009'!AH323</f>
        <v>#DIV/0!</v>
      </c>
      <c r="G323" s="53" t="e">
        <f>+$C$22*'10 - 2009'!AI323</f>
        <v>#DIV/0!</v>
      </c>
      <c r="H323" s="53" t="e">
        <f>+$C$22*'10 - 2009'!AJ323</f>
        <v>#DIV/0!</v>
      </c>
      <c r="I323" s="53" t="e">
        <f>+$C$22*'10 - 2009'!AK323</f>
        <v>#DIV/0!</v>
      </c>
      <c r="J323" s="53" t="e">
        <f>+$C$22*'10 - 2009'!AL323</f>
        <v>#DIV/0!</v>
      </c>
      <c r="K323" s="53" t="e">
        <f>+$C$22*'10 - 2009'!AM323</f>
        <v>#DIV/0!</v>
      </c>
      <c r="L323" s="53" t="e">
        <f>+$C$22*'10 - 2009'!AN323</f>
        <v>#DIV/0!</v>
      </c>
      <c r="M323" s="53" t="e">
        <f>+$C$22*'10 - 2009'!AO323</f>
        <v>#DIV/0!</v>
      </c>
      <c r="N323" s="53" t="e">
        <f>+$C$22*'10 - 2009'!AP323</f>
        <v>#DIV/0!</v>
      </c>
      <c r="O323" s="53" t="e">
        <f>+$C$22*'10 - 2009'!AQ323</f>
        <v>#DIV/0!</v>
      </c>
      <c r="P323" s="53" t="e">
        <f>+$C$22*'10 - 2009'!AR323</f>
        <v>#DIV/0!</v>
      </c>
      <c r="Q323" s="53" t="e">
        <f>+$C$22*'10 - 2009'!AS323</f>
        <v>#DIV/0!</v>
      </c>
      <c r="R323" s="53" t="e">
        <f>+$C$22*'10 - 2009'!AT323</f>
        <v>#DIV/0!</v>
      </c>
      <c r="S323" s="53" t="e">
        <f>+$C$22*'10 - 2009'!AU323</f>
        <v>#DIV/0!</v>
      </c>
      <c r="T323" s="53" t="e">
        <f>+$C$22*'10 - 2009'!AV323</f>
        <v>#DIV/0!</v>
      </c>
      <c r="U323" s="53" t="e">
        <f>+$C$22*'10 - 2009'!AW323</f>
        <v>#DIV/0!</v>
      </c>
      <c r="V323" s="53" t="e">
        <f>+$C$22*'10 - 2009'!AX323</f>
        <v>#DIV/0!</v>
      </c>
      <c r="W323" s="53" t="e">
        <f>+$C$22*'10 - 2009'!AY323</f>
        <v>#DIV/0!</v>
      </c>
      <c r="X323" s="53" t="e">
        <f>+$C$22*'10 - 2009'!AZ323</f>
        <v>#DIV/0!</v>
      </c>
      <c r="Y323" s="53" t="e">
        <f>+$C$22*'10 - 2009'!BA323</f>
        <v>#DIV/0!</v>
      </c>
      <c r="Z323" s="53" t="e">
        <f>+$C$22*'10 - 2009'!BB323</f>
        <v>#DIV/0!</v>
      </c>
      <c r="AA323" s="53" t="e">
        <f>+$C$22*'10 - 2009'!BC323</f>
        <v>#DIV/0!</v>
      </c>
      <c r="AB323" s="53" t="e">
        <f>+$C$22*'10 - 2009'!BD323</f>
        <v>#DIV/0!</v>
      </c>
      <c r="AC323" s="53" t="e">
        <f>+$C$22*'10 - 2009'!BE323</f>
        <v>#DIV/0!</v>
      </c>
      <c r="AD323" s="53" t="e">
        <f>+$C$22*'10 - 2009'!BF323</f>
        <v>#DIV/0!</v>
      </c>
      <c r="AE323" s="53" t="e">
        <f>+$C$22*'10 - 2009'!BG323</f>
        <v>#DIV/0!</v>
      </c>
      <c r="AF323" s="53" t="e">
        <f>+$C$22*'10 - 2009'!BH323</f>
        <v>#DIV/0!</v>
      </c>
      <c r="AG323" s="53" t="e">
        <f>+$C$22*'10 - 2009'!BI323</f>
        <v>#DIV/0!</v>
      </c>
      <c r="AH323" s="53" t="e">
        <f>+$C$22*'10 - 2009'!BJ323</f>
        <v>#DIV/0!</v>
      </c>
      <c r="AI323" s="2"/>
    </row>
    <row r="324" spans="1:35">
      <c r="A324" s="63">
        <v>317</v>
      </c>
      <c r="B324" s="53">
        <f>+'10 - 2009'!B324</f>
        <v>0</v>
      </c>
      <c r="C324" s="53" t="e">
        <f>+'10 - 2009'!AE324/'10 - 2009'!BK324</f>
        <v>#DIV/0!</v>
      </c>
      <c r="D324" s="53" t="e">
        <f>+$C$22*'10 - 2009'!AF324</f>
        <v>#DIV/0!</v>
      </c>
      <c r="E324" s="53" t="e">
        <f>+$C$22*'10 - 2009'!AG324</f>
        <v>#DIV/0!</v>
      </c>
      <c r="F324" s="53" t="e">
        <f>+$C$22*'10 - 2009'!AH324</f>
        <v>#DIV/0!</v>
      </c>
      <c r="G324" s="53" t="e">
        <f>+$C$22*'10 - 2009'!AI324</f>
        <v>#DIV/0!</v>
      </c>
      <c r="H324" s="53" t="e">
        <f>+$C$22*'10 - 2009'!AJ324</f>
        <v>#DIV/0!</v>
      </c>
      <c r="I324" s="53" t="e">
        <f>+$C$22*'10 - 2009'!AK324</f>
        <v>#DIV/0!</v>
      </c>
      <c r="J324" s="53" t="e">
        <f>+$C$22*'10 - 2009'!AL324</f>
        <v>#DIV/0!</v>
      </c>
      <c r="K324" s="53" t="e">
        <f>+$C$22*'10 - 2009'!AM324</f>
        <v>#DIV/0!</v>
      </c>
      <c r="L324" s="53" t="e">
        <f>+$C$22*'10 - 2009'!AN324</f>
        <v>#DIV/0!</v>
      </c>
      <c r="M324" s="53" t="e">
        <f>+$C$22*'10 - 2009'!AO324</f>
        <v>#DIV/0!</v>
      </c>
      <c r="N324" s="53" t="e">
        <f>+$C$22*'10 - 2009'!AP324</f>
        <v>#DIV/0!</v>
      </c>
      <c r="O324" s="53" t="e">
        <f>+$C$22*'10 - 2009'!AQ324</f>
        <v>#DIV/0!</v>
      </c>
      <c r="P324" s="53" t="e">
        <f>+$C$22*'10 - 2009'!AR324</f>
        <v>#DIV/0!</v>
      </c>
      <c r="Q324" s="53" t="e">
        <f>+$C$22*'10 - 2009'!AS324</f>
        <v>#DIV/0!</v>
      </c>
      <c r="R324" s="53" t="e">
        <f>+$C$22*'10 - 2009'!AT324</f>
        <v>#DIV/0!</v>
      </c>
      <c r="S324" s="53" t="e">
        <f>+$C$22*'10 - 2009'!AU324</f>
        <v>#DIV/0!</v>
      </c>
      <c r="T324" s="53" t="e">
        <f>+$C$22*'10 - 2009'!AV324</f>
        <v>#DIV/0!</v>
      </c>
      <c r="U324" s="53" t="e">
        <f>+$C$22*'10 - 2009'!AW324</f>
        <v>#DIV/0!</v>
      </c>
      <c r="V324" s="53" t="e">
        <f>+$C$22*'10 - 2009'!AX324</f>
        <v>#DIV/0!</v>
      </c>
      <c r="W324" s="53" t="e">
        <f>+$C$22*'10 - 2009'!AY324</f>
        <v>#DIV/0!</v>
      </c>
      <c r="X324" s="53" t="e">
        <f>+$C$22*'10 - 2009'!AZ324</f>
        <v>#DIV/0!</v>
      </c>
      <c r="Y324" s="53" t="e">
        <f>+$C$22*'10 - 2009'!BA324</f>
        <v>#DIV/0!</v>
      </c>
      <c r="Z324" s="53" t="e">
        <f>+$C$22*'10 - 2009'!BB324</f>
        <v>#DIV/0!</v>
      </c>
      <c r="AA324" s="53" t="e">
        <f>+$C$22*'10 - 2009'!BC324</f>
        <v>#DIV/0!</v>
      </c>
      <c r="AB324" s="53" t="e">
        <f>+$C$22*'10 - 2009'!BD324</f>
        <v>#DIV/0!</v>
      </c>
      <c r="AC324" s="53" t="e">
        <f>+$C$22*'10 - 2009'!BE324</f>
        <v>#DIV/0!</v>
      </c>
      <c r="AD324" s="53" t="e">
        <f>+$C$22*'10 - 2009'!BF324</f>
        <v>#DIV/0!</v>
      </c>
      <c r="AE324" s="53" t="e">
        <f>+$C$22*'10 - 2009'!BG324</f>
        <v>#DIV/0!</v>
      </c>
      <c r="AF324" s="53" t="e">
        <f>+$C$22*'10 - 2009'!BH324</f>
        <v>#DIV/0!</v>
      </c>
      <c r="AG324" s="53" t="e">
        <f>+$C$22*'10 - 2009'!BI324</f>
        <v>#DIV/0!</v>
      </c>
      <c r="AH324" s="53" t="e">
        <f>+$C$22*'10 - 2009'!BJ324</f>
        <v>#DIV/0!</v>
      </c>
      <c r="AI324" s="2"/>
    </row>
    <row r="325" spans="1:35">
      <c r="A325" s="63">
        <v>318</v>
      </c>
      <c r="B325" s="53">
        <f>+'10 - 2009'!B325</f>
        <v>0</v>
      </c>
      <c r="C325" s="53" t="e">
        <f>+'10 - 2009'!AE325/'10 - 2009'!BK325</f>
        <v>#DIV/0!</v>
      </c>
      <c r="D325" s="53" t="e">
        <f>+$C$22*'10 - 2009'!AF325</f>
        <v>#DIV/0!</v>
      </c>
      <c r="E325" s="53" t="e">
        <f>+$C$22*'10 - 2009'!AG325</f>
        <v>#DIV/0!</v>
      </c>
      <c r="F325" s="53" t="e">
        <f>+$C$22*'10 - 2009'!AH325</f>
        <v>#DIV/0!</v>
      </c>
      <c r="G325" s="53" t="e">
        <f>+$C$22*'10 - 2009'!AI325</f>
        <v>#DIV/0!</v>
      </c>
      <c r="H325" s="53" t="e">
        <f>+$C$22*'10 - 2009'!AJ325</f>
        <v>#DIV/0!</v>
      </c>
      <c r="I325" s="53" t="e">
        <f>+$C$22*'10 - 2009'!AK325</f>
        <v>#DIV/0!</v>
      </c>
      <c r="J325" s="53" t="e">
        <f>+$C$22*'10 - 2009'!AL325</f>
        <v>#DIV/0!</v>
      </c>
      <c r="K325" s="53" t="e">
        <f>+$C$22*'10 - 2009'!AM325</f>
        <v>#DIV/0!</v>
      </c>
      <c r="L325" s="53" t="e">
        <f>+$C$22*'10 - 2009'!AN325</f>
        <v>#DIV/0!</v>
      </c>
      <c r="M325" s="53" t="e">
        <f>+$C$22*'10 - 2009'!AO325</f>
        <v>#DIV/0!</v>
      </c>
      <c r="N325" s="53" t="e">
        <f>+$C$22*'10 - 2009'!AP325</f>
        <v>#DIV/0!</v>
      </c>
      <c r="O325" s="53" t="e">
        <f>+$C$22*'10 - 2009'!AQ325</f>
        <v>#DIV/0!</v>
      </c>
      <c r="P325" s="53" t="e">
        <f>+$C$22*'10 - 2009'!AR325</f>
        <v>#DIV/0!</v>
      </c>
      <c r="Q325" s="53" t="e">
        <f>+$C$22*'10 - 2009'!AS325</f>
        <v>#DIV/0!</v>
      </c>
      <c r="R325" s="53" t="e">
        <f>+$C$22*'10 - 2009'!AT325</f>
        <v>#DIV/0!</v>
      </c>
      <c r="S325" s="53" t="e">
        <f>+$C$22*'10 - 2009'!AU325</f>
        <v>#DIV/0!</v>
      </c>
      <c r="T325" s="53" t="e">
        <f>+$C$22*'10 - 2009'!AV325</f>
        <v>#DIV/0!</v>
      </c>
      <c r="U325" s="53" t="e">
        <f>+$C$22*'10 - 2009'!AW325</f>
        <v>#DIV/0!</v>
      </c>
      <c r="V325" s="53" t="e">
        <f>+$C$22*'10 - 2009'!AX325</f>
        <v>#DIV/0!</v>
      </c>
      <c r="W325" s="53" t="e">
        <f>+$C$22*'10 - 2009'!AY325</f>
        <v>#DIV/0!</v>
      </c>
      <c r="X325" s="53" t="e">
        <f>+$C$22*'10 - 2009'!AZ325</f>
        <v>#DIV/0!</v>
      </c>
      <c r="Y325" s="53" t="e">
        <f>+$C$22*'10 - 2009'!BA325</f>
        <v>#DIV/0!</v>
      </c>
      <c r="Z325" s="53" t="e">
        <f>+$C$22*'10 - 2009'!BB325</f>
        <v>#DIV/0!</v>
      </c>
      <c r="AA325" s="53" t="e">
        <f>+$C$22*'10 - 2009'!BC325</f>
        <v>#DIV/0!</v>
      </c>
      <c r="AB325" s="53" t="e">
        <f>+$C$22*'10 - 2009'!BD325</f>
        <v>#DIV/0!</v>
      </c>
      <c r="AC325" s="53" t="e">
        <f>+$C$22*'10 - 2009'!BE325</f>
        <v>#DIV/0!</v>
      </c>
      <c r="AD325" s="53" t="e">
        <f>+$C$22*'10 - 2009'!BF325</f>
        <v>#DIV/0!</v>
      </c>
      <c r="AE325" s="53" t="e">
        <f>+$C$22*'10 - 2009'!BG325</f>
        <v>#DIV/0!</v>
      </c>
      <c r="AF325" s="53" t="e">
        <f>+$C$22*'10 - 2009'!BH325</f>
        <v>#DIV/0!</v>
      </c>
      <c r="AG325" s="53" t="e">
        <f>+$C$22*'10 - 2009'!BI325</f>
        <v>#DIV/0!</v>
      </c>
      <c r="AH325" s="53" t="e">
        <f>+$C$22*'10 - 2009'!BJ325</f>
        <v>#DIV/0!</v>
      </c>
      <c r="AI325" s="2"/>
    </row>
    <row r="326" spans="1:35">
      <c r="A326" s="63">
        <v>319</v>
      </c>
      <c r="B326" s="53">
        <f>+'10 - 2009'!B326</f>
        <v>0</v>
      </c>
      <c r="C326" s="53" t="e">
        <f>+'10 - 2009'!AE326/'10 - 2009'!BK326</f>
        <v>#DIV/0!</v>
      </c>
      <c r="D326" s="53" t="e">
        <f>+$C$22*'10 - 2009'!AF326</f>
        <v>#DIV/0!</v>
      </c>
      <c r="E326" s="53" t="e">
        <f>+$C$22*'10 - 2009'!AG326</f>
        <v>#DIV/0!</v>
      </c>
      <c r="F326" s="53" t="e">
        <f>+$C$22*'10 - 2009'!AH326</f>
        <v>#DIV/0!</v>
      </c>
      <c r="G326" s="53" t="e">
        <f>+$C$22*'10 - 2009'!AI326</f>
        <v>#DIV/0!</v>
      </c>
      <c r="H326" s="53" t="e">
        <f>+$C$22*'10 - 2009'!AJ326</f>
        <v>#DIV/0!</v>
      </c>
      <c r="I326" s="53" t="e">
        <f>+$C$22*'10 - 2009'!AK326</f>
        <v>#DIV/0!</v>
      </c>
      <c r="J326" s="53" t="e">
        <f>+$C$22*'10 - 2009'!AL326</f>
        <v>#DIV/0!</v>
      </c>
      <c r="K326" s="53" t="e">
        <f>+$C$22*'10 - 2009'!AM326</f>
        <v>#DIV/0!</v>
      </c>
      <c r="L326" s="53" t="e">
        <f>+$C$22*'10 - 2009'!AN326</f>
        <v>#DIV/0!</v>
      </c>
      <c r="M326" s="53" t="e">
        <f>+$C$22*'10 - 2009'!AO326</f>
        <v>#DIV/0!</v>
      </c>
      <c r="N326" s="53" t="e">
        <f>+$C$22*'10 - 2009'!AP326</f>
        <v>#DIV/0!</v>
      </c>
      <c r="O326" s="53" t="e">
        <f>+$C$22*'10 - 2009'!AQ326</f>
        <v>#DIV/0!</v>
      </c>
      <c r="P326" s="53" t="e">
        <f>+$C$22*'10 - 2009'!AR326</f>
        <v>#DIV/0!</v>
      </c>
      <c r="Q326" s="53" t="e">
        <f>+$C$22*'10 - 2009'!AS326</f>
        <v>#DIV/0!</v>
      </c>
      <c r="R326" s="53" t="e">
        <f>+$C$22*'10 - 2009'!AT326</f>
        <v>#DIV/0!</v>
      </c>
      <c r="S326" s="53" t="e">
        <f>+$C$22*'10 - 2009'!AU326</f>
        <v>#DIV/0!</v>
      </c>
      <c r="T326" s="53" t="e">
        <f>+$C$22*'10 - 2009'!AV326</f>
        <v>#DIV/0!</v>
      </c>
      <c r="U326" s="53" t="e">
        <f>+$C$22*'10 - 2009'!AW326</f>
        <v>#DIV/0!</v>
      </c>
      <c r="V326" s="53" t="e">
        <f>+$C$22*'10 - 2009'!AX326</f>
        <v>#DIV/0!</v>
      </c>
      <c r="W326" s="53" t="e">
        <f>+$C$22*'10 - 2009'!AY326</f>
        <v>#DIV/0!</v>
      </c>
      <c r="X326" s="53" t="e">
        <f>+$C$22*'10 - 2009'!AZ326</f>
        <v>#DIV/0!</v>
      </c>
      <c r="Y326" s="53" t="e">
        <f>+$C$22*'10 - 2009'!BA326</f>
        <v>#DIV/0!</v>
      </c>
      <c r="Z326" s="53" t="e">
        <f>+$C$22*'10 - 2009'!BB326</f>
        <v>#DIV/0!</v>
      </c>
      <c r="AA326" s="53" t="e">
        <f>+$C$22*'10 - 2009'!BC326</f>
        <v>#DIV/0!</v>
      </c>
      <c r="AB326" s="53" t="e">
        <f>+$C$22*'10 - 2009'!BD326</f>
        <v>#DIV/0!</v>
      </c>
      <c r="AC326" s="53" t="e">
        <f>+$C$22*'10 - 2009'!BE326</f>
        <v>#DIV/0!</v>
      </c>
      <c r="AD326" s="53" t="e">
        <f>+$C$22*'10 - 2009'!BF326</f>
        <v>#DIV/0!</v>
      </c>
      <c r="AE326" s="53" t="e">
        <f>+$C$22*'10 - 2009'!BG326</f>
        <v>#DIV/0!</v>
      </c>
      <c r="AF326" s="53" t="e">
        <f>+$C$22*'10 - 2009'!BH326</f>
        <v>#DIV/0!</v>
      </c>
      <c r="AG326" s="53" t="e">
        <f>+$C$22*'10 - 2009'!BI326</f>
        <v>#DIV/0!</v>
      </c>
      <c r="AH326" s="53" t="e">
        <f>+$C$22*'10 - 2009'!BJ326</f>
        <v>#DIV/0!</v>
      </c>
      <c r="AI326" s="2"/>
    </row>
    <row r="327" spans="1:35">
      <c r="A327" s="63">
        <v>320</v>
      </c>
      <c r="B327" s="53">
        <f>+'10 - 2009'!B327</f>
        <v>0</v>
      </c>
      <c r="C327" s="53" t="e">
        <f>+'10 - 2009'!AE327/'10 - 2009'!BK327</f>
        <v>#DIV/0!</v>
      </c>
      <c r="D327" s="53" t="e">
        <f>+$C$22*'10 - 2009'!AF327</f>
        <v>#DIV/0!</v>
      </c>
      <c r="E327" s="53" t="e">
        <f>+$C$22*'10 - 2009'!AG327</f>
        <v>#DIV/0!</v>
      </c>
      <c r="F327" s="53" t="e">
        <f>+$C$22*'10 - 2009'!AH327</f>
        <v>#DIV/0!</v>
      </c>
      <c r="G327" s="53" t="e">
        <f>+$C$22*'10 - 2009'!AI327</f>
        <v>#DIV/0!</v>
      </c>
      <c r="H327" s="53" t="e">
        <f>+$C$22*'10 - 2009'!AJ327</f>
        <v>#DIV/0!</v>
      </c>
      <c r="I327" s="53" t="e">
        <f>+$C$22*'10 - 2009'!AK327</f>
        <v>#DIV/0!</v>
      </c>
      <c r="J327" s="53" t="e">
        <f>+$C$22*'10 - 2009'!AL327</f>
        <v>#DIV/0!</v>
      </c>
      <c r="K327" s="53" t="e">
        <f>+$C$22*'10 - 2009'!AM327</f>
        <v>#DIV/0!</v>
      </c>
      <c r="L327" s="53" t="e">
        <f>+$C$22*'10 - 2009'!AN327</f>
        <v>#DIV/0!</v>
      </c>
      <c r="M327" s="53" t="e">
        <f>+$C$22*'10 - 2009'!AO327</f>
        <v>#DIV/0!</v>
      </c>
      <c r="N327" s="53" t="e">
        <f>+$C$22*'10 - 2009'!AP327</f>
        <v>#DIV/0!</v>
      </c>
      <c r="O327" s="53" t="e">
        <f>+$C$22*'10 - 2009'!AQ327</f>
        <v>#DIV/0!</v>
      </c>
      <c r="P327" s="53" t="e">
        <f>+$C$22*'10 - 2009'!AR327</f>
        <v>#DIV/0!</v>
      </c>
      <c r="Q327" s="53" t="e">
        <f>+$C$22*'10 - 2009'!AS327</f>
        <v>#DIV/0!</v>
      </c>
      <c r="R327" s="53" t="e">
        <f>+$C$22*'10 - 2009'!AT327</f>
        <v>#DIV/0!</v>
      </c>
      <c r="S327" s="53" t="e">
        <f>+$C$22*'10 - 2009'!AU327</f>
        <v>#DIV/0!</v>
      </c>
      <c r="T327" s="53" t="e">
        <f>+$C$22*'10 - 2009'!AV327</f>
        <v>#DIV/0!</v>
      </c>
      <c r="U327" s="53" t="e">
        <f>+$C$22*'10 - 2009'!AW327</f>
        <v>#DIV/0!</v>
      </c>
      <c r="V327" s="53" t="e">
        <f>+$C$22*'10 - 2009'!AX327</f>
        <v>#DIV/0!</v>
      </c>
      <c r="W327" s="53" t="e">
        <f>+$C$22*'10 - 2009'!AY327</f>
        <v>#DIV/0!</v>
      </c>
      <c r="X327" s="53" t="e">
        <f>+$C$22*'10 - 2009'!AZ327</f>
        <v>#DIV/0!</v>
      </c>
      <c r="Y327" s="53" t="e">
        <f>+$C$22*'10 - 2009'!BA327</f>
        <v>#DIV/0!</v>
      </c>
      <c r="Z327" s="53" t="e">
        <f>+$C$22*'10 - 2009'!BB327</f>
        <v>#DIV/0!</v>
      </c>
      <c r="AA327" s="53" t="e">
        <f>+$C$22*'10 - 2009'!BC327</f>
        <v>#DIV/0!</v>
      </c>
      <c r="AB327" s="53" t="e">
        <f>+$C$22*'10 - 2009'!BD327</f>
        <v>#DIV/0!</v>
      </c>
      <c r="AC327" s="53" t="e">
        <f>+$C$22*'10 - 2009'!BE327</f>
        <v>#DIV/0!</v>
      </c>
      <c r="AD327" s="53" t="e">
        <f>+$C$22*'10 - 2009'!BF327</f>
        <v>#DIV/0!</v>
      </c>
      <c r="AE327" s="53" t="e">
        <f>+$C$22*'10 - 2009'!BG327</f>
        <v>#DIV/0!</v>
      </c>
      <c r="AF327" s="53" t="e">
        <f>+$C$22*'10 - 2009'!BH327</f>
        <v>#DIV/0!</v>
      </c>
      <c r="AG327" s="53" t="e">
        <f>+$C$22*'10 - 2009'!BI327</f>
        <v>#DIV/0!</v>
      </c>
      <c r="AH327" s="53" t="e">
        <f>+$C$22*'10 - 2009'!BJ327</f>
        <v>#DIV/0!</v>
      </c>
      <c r="AI327" s="2"/>
    </row>
    <row r="328" spans="1:35">
      <c r="A328" s="63">
        <v>321</v>
      </c>
      <c r="B328" s="53">
        <f>+'10 - 2009'!B328</f>
        <v>0</v>
      </c>
      <c r="C328" s="53" t="e">
        <f>+'10 - 2009'!AE328/'10 - 2009'!BK328</f>
        <v>#DIV/0!</v>
      </c>
      <c r="D328" s="53" t="e">
        <f>+$C$22*'10 - 2009'!AF328</f>
        <v>#DIV/0!</v>
      </c>
      <c r="E328" s="53" t="e">
        <f>+$C$22*'10 - 2009'!AG328</f>
        <v>#DIV/0!</v>
      </c>
      <c r="F328" s="53" t="e">
        <f>+$C$22*'10 - 2009'!AH328</f>
        <v>#DIV/0!</v>
      </c>
      <c r="G328" s="53" t="e">
        <f>+$C$22*'10 - 2009'!AI328</f>
        <v>#DIV/0!</v>
      </c>
      <c r="H328" s="53" t="e">
        <f>+$C$22*'10 - 2009'!AJ328</f>
        <v>#DIV/0!</v>
      </c>
      <c r="I328" s="53" t="e">
        <f>+$C$22*'10 - 2009'!AK328</f>
        <v>#DIV/0!</v>
      </c>
      <c r="J328" s="53" t="e">
        <f>+$C$22*'10 - 2009'!AL328</f>
        <v>#DIV/0!</v>
      </c>
      <c r="K328" s="53" t="e">
        <f>+$C$22*'10 - 2009'!AM328</f>
        <v>#DIV/0!</v>
      </c>
      <c r="L328" s="53" t="e">
        <f>+$C$22*'10 - 2009'!AN328</f>
        <v>#DIV/0!</v>
      </c>
      <c r="M328" s="53" t="e">
        <f>+$C$22*'10 - 2009'!AO328</f>
        <v>#DIV/0!</v>
      </c>
      <c r="N328" s="53" t="e">
        <f>+$C$22*'10 - 2009'!AP328</f>
        <v>#DIV/0!</v>
      </c>
      <c r="O328" s="53" t="e">
        <f>+$C$22*'10 - 2009'!AQ328</f>
        <v>#DIV/0!</v>
      </c>
      <c r="P328" s="53" t="e">
        <f>+$C$22*'10 - 2009'!AR328</f>
        <v>#DIV/0!</v>
      </c>
      <c r="Q328" s="53" t="e">
        <f>+$C$22*'10 - 2009'!AS328</f>
        <v>#DIV/0!</v>
      </c>
      <c r="R328" s="53" t="e">
        <f>+$C$22*'10 - 2009'!AT328</f>
        <v>#DIV/0!</v>
      </c>
      <c r="S328" s="53" t="e">
        <f>+$C$22*'10 - 2009'!AU328</f>
        <v>#DIV/0!</v>
      </c>
      <c r="T328" s="53" t="e">
        <f>+$C$22*'10 - 2009'!AV328</f>
        <v>#DIV/0!</v>
      </c>
      <c r="U328" s="53" t="e">
        <f>+$C$22*'10 - 2009'!AW328</f>
        <v>#DIV/0!</v>
      </c>
      <c r="V328" s="53" t="e">
        <f>+$C$22*'10 - 2009'!AX328</f>
        <v>#DIV/0!</v>
      </c>
      <c r="W328" s="53" t="e">
        <f>+$C$22*'10 - 2009'!AY328</f>
        <v>#DIV/0!</v>
      </c>
      <c r="X328" s="53" t="e">
        <f>+$C$22*'10 - 2009'!AZ328</f>
        <v>#DIV/0!</v>
      </c>
      <c r="Y328" s="53" t="e">
        <f>+$C$22*'10 - 2009'!BA328</f>
        <v>#DIV/0!</v>
      </c>
      <c r="Z328" s="53" t="e">
        <f>+$C$22*'10 - 2009'!BB328</f>
        <v>#DIV/0!</v>
      </c>
      <c r="AA328" s="53" t="e">
        <f>+$C$22*'10 - 2009'!BC328</f>
        <v>#DIV/0!</v>
      </c>
      <c r="AB328" s="53" t="e">
        <f>+$C$22*'10 - 2009'!BD328</f>
        <v>#DIV/0!</v>
      </c>
      <c r="AC328" s="53" t="e">
        <f>+$C$22*'10 - 2009'!BE328</f>
        <v>#DIV/0!</v>
      </c>
      <c r="AD328" s="53" t="e">
        <f>+$C$22*'10 - 2009'!BF328</f>
        <v>#DIV/0!</v>
      </c>
      <c r="AE328" s="53" t="e">
        <f>+$C$22*'10 - 2009'!BG328</f>
        <v>#DIV/0!</v>
      </c>
      <c r="AF328" s="53" t="e">
        <f>+$C$22*'10 - 2009'!BH328</f>
        <v>#DIV/0!</v>
      </c>
      <c r="AG328" s="53" t="e">
        <f>+$C$22*'10 - 2009'!BI328</f>
        <v>#DIV/0!</v>
      </c>
      <c r="AH328" s="53" t="e">
        <f>+$C$22*'10 - 2009'!BJ328</f>
        <v>#DIV/0!</v>
      </c>
      <c r="AI328" s="2"/>
    </row>
    <row r="329" spans="1:35">
      <c r="A329" s="63">
        <v>322</v>
      </c>
      <c r="B329" s="53">
        <f>+'10 - 2009'!B329</f>
        <v>0</v>
      </c>
      <c r="C329" s="53" t="e">
        <f>+'10 - 2009'!AE329/'10 - 2009'!BK329</f>
        <v>#DIV/0!</v>
      </c>
      <c r="D329" s="53" t="e">
        <f>+$C$22*'10 - 2009'!AF329</f>
        <v>#DIV/0!</v>
      </c>
      <c r="E329" s="53" t="e">
        <f>+$C$22*'10 - 2009'!AG329</f>
        <v>#DIV/0!</v>
      </c>
      <c r="F329" s="53" t="e">
        <f>+$C$22*'10 - 2009'!AH329</f>
        <v>#DIV/0!</v>
      </c>
      <c r="G329" s="53" t="e">
        <f>+$C$22*'10 - 2009'!AI329</f>
        <v>#DIV/0!</v>
      </c>
      <c r="H329" s="53" t="e">
        <f>+$C$22*'10 - 2009'!AJ329</f>
        <v>#DIV/0!</v>
      </c>
      <c r="I329" s="53" t="e">
        <f>+$C$22*'10 - 2009'!AK329</f>
        <v>#DIV/0!</v>
      </c>
      <c r="J329" s="53" t="e">
        <f>+$C$22*'10 - 2009'!AL329</f>
        <v>#DIV/0!</v>
      </c>
      <c r="K329" s="53" t="e">
        <f>+$C$22*'10 - 2009'!AM329</f>
        <v>#DIV/0!</v>
      </c>
      <c r="L329" s="53" t="e">
        <f>+$C$22*'10 - 2009'!AN329</f>
        <v>#DIV/0!</v>
      </c>
      <c r="M329" s="53" t="e">
        <f>+$C$22*'10 - 2009'!AO329</f>
        <v>#DIV/0!</v>
      </c>
      <c r="N329" s="53" t="e">
        <f>+$C$22*'10 - 2009'!AP329</f>
        <v>#DIV/0!</v>
      </c>
      <c r="O329" s="53" t="e">
        <f>+$C$22*'10 - 2009'!AQ329</f>
        <v>#DIV/0!</v>
      </c>
      <c r="P329" s="53" t="e">
        <f>+$C$22*'10 - 2009'!AR329</f>
        <v>#DIV/0!</v>
      </c>
      <c r="Q329" s="53" t="e">
        <f>+$C$22*'10 - 2009'!AS329</f>
        <v>#DIV/0!</v>
      </c>
      <c r="R329" s="53" t="e">
        <f>+$C$22*'10 - 2009'!AT329</f>
        <v>#DIV/0!</v>
      </c>
      <c r="S329" s="53" t="e">
        <f>+$C$22*'10 - 2009'!AU329</f>
        <v>#DIV/0!</v>
      </c>
      <c r="T329" s="53" t="e">
        <f>+$C$22*'10 - 2009'!AV329</f>
        <v>#DIV/0!</v>
      </c>
      <c r="U329" s="53" t="e">
        <f>+$C$22*'10 - 2009'!AW329</f>
        <v>#DIV/0!</v>
      </c>
      <c r="V329" s="53" t="e">
        <f>+$C$22*'10 - 2009'!AX329</f>
        <v>#DIV/0!</v>
      </c>
      <c r="W329" s="53" t="e">
        <f>+$C$22*'10 - 2009'!AY329</f>
        <v>#DIV/0!</v>
      </c>
      <c r="X329" s="53" t="e">
        <f>+$C$22*'10 - 2009'!AZ329</f>
        <v>#DIV/0!</v>
      </c>
      <c r="Y329" s="53" t="e">
        <f>+$C$22*'10 - 2009'!BA329</f>
        <v>#DIV/0!</v>
      </c>
      <c r="Z329" s="53" t="e">
        <f>+$C$22*'10 - 2009'!BB329</f>
        <v>#DIV/0!</v>
      </c>
      <c r="AA329" s="53" t="e">
        <f>+$C$22*'10 - 2009'!BC329</f>
        <v>#DIV/0!</v>
      </c>
      <c r="AB329" s="53" t="e">
        <f>+$C$22*'10 - 2009'!BD329</f>
        <v>#DIV/0!</v>
      </c>
      <c r="AC329" s="53" t="e">
        <f>+$C$22*'10 - 2009'!BE329</f>
        <v>#DIV/0!</v>
      </c>
      <c r="AD329" s="53" t="e">
        <f>+$C$22*'10 - 2009'!BF329</f>
        <v>#DIV/0!</v>
      </c>
      <c r="AE329" s="53" t="e">
        <f>+$C$22*'10 - 2009'!BG329</f>
        <v>#DIV/0!</v>
      </c>
      <c r="AF329" s="53" t="e">
        <f>+$C$22*'10 - 2009'!BH329</f>
        <v>#DIV/0!</v>
      </c>
      <c r="AG329" s="53" t="e">
        <f>+$C$22*'10 - 2009'!BI329</f>
        <v>#DIV/0!</v>
      </c>
      <c r="AH329" s="53" t="e">
        <f>+$C$22*'10 - 2009'!BJ329</f>
        <v>#DIV/0!</v>
      </c>
      <c r="AI329" s="2"/>
    </row>
    <row r="330" spans="1:35">
      <c r="A330" s="63">
        <v>323</v>
      </c>
      <c r="B330" s="53">
        <f>+'10 - 2009'!B330</f>
        <v>0</v>
      </c>
      <c r="C330" s="53" t="e">
        <f>+'10 - 2009'!AE330/'10 - 2009'!BK330</f>
        <v>#DIV/0!</v>
      </c>
      <c r="D330" s="53" t="e">
        <f>+$C$22*'10 - 2009'!AF330</f>
        <v>#DIV/0!</v>
      </c>
      <c r="E330" s="53" t="e">
        <f>+$C$22*'10 - 2009'!AG330</f>
        <v>#DIV/0!</v>
      </c>
      <c r="F330" s="53" t="e">
        <f>+$C$22*'10 - 2009'!AH330</f>
        <v>#DIV/0!</v>
      </c>
      <c r="G330" s="53" t="e">
        <f>+$C$22*'10 - 2009'!AI330</f>
        <v>#DIV/0!</v>
      </c>
      <c r="H330" s="53" t="e">
        <f>+$C$22*'10 - 2009'!AJ330</f>
        <v>#DIV/0!</v>
      </c>
      <c r="I330" s="53" t="e">
        <f>+$C$22*'10 - 2009'!AK330</f>
        <v>#DIV/0!</v>
      </c>
      <c r="J330" s="53" t="e">
        <f>+$C$22*'10 - 2009'!AL330</f>
        <v>#DIV/0!</v>
      </c>
      <c r="K330" s="53" t="e">
        <f>+$C$22*'10 - 2009'!AM330</f>
        <v>#DIV/0!</v>
      </c>
      <c r="L330" s="53" t="e">
        <f>+$C$22*'10 - 2009'!AN330</f>
        <v>#DIV/0!</v>
      </c>
      <c r="M330" s="53" t="e">
        <f>+$C$22*'10 - 2009'!AO330</f>
        <v>#DIV/0!</v>
      </c>
      <c r="N330" s="53" t="e">
        <f>+$C$22*'10 - 2009'!AP330</f>
        <v>#DIV/0!</v>
      </c>
      <c r="O330" s="53" t="e">
        <f>+$C$22*'10 - 2009'!AQ330</f>
        <v>#DIV/0!</v>
      </c>
      <c r="P330" s="53" t="e">
        <f>+$C$22*'10 - 2009'!AR330</f>
        <v>#DIV/0!</v>
      </c>
      <c r="Q330" s="53" t="e">
        <f>+$C$22*'10 - 2009'!AS330</f>
        <v>#DIV/0!</v>
      </c>
      <c r="R330" s="53" t="e">
        <f>+$C$22*'10 - 2009'!AT330</f>
        <v>#DIV/0!</v>
      </c>
      <c r="S330" s="53" t="e">
        <f>+$C$22*'10 - 2009'!AU330</f>
        <v>#DIV/0!</v>
      </c>
      <c r="T330" s="53" t="e">
        <f>+$C$22*'10 - 2009'!AV330</f>
        <v>#DIV/0!</v>
      </c>
      <c r="U330" s="53" t="e">
        <f>+$C$22*'10 - 2009'!AW330</f>
        <v>#DIV/0!</v>
      </c>
      <c r="V330" s="53" t="e">
        <f>+$C$22*'10 - 2009'!AX330</f>
        <v>#DIV/0!</v>
      </c>
      <c r="W330" s="53" t="e">
        <f>+$C$22*'10 - 2009'!AY330</f>
        <v>#DIV/0!</v>
      </c>
      <c r="X330" s="53" t="e">
        <f>+$C$22*'10 - 2009'!AZ330</f>
        <v>#DIV/0!</v>
      </c>
      <c r="Y330" s="53" t="e">
        <f>+$C$22*'10 - 2009'!BA330</f>
        <v>#DIV/0!</v>
      </c>
      <c r="Z330" s="53" t="e">
        <f>+$C$22*'10 - 2009'!BB330</f>
        <v>#DIV/0!</v>
      </c>
      <c r="AA330" s="53" t="e">
        <f>+$C$22*'10 - 2009'!BC330</f>
        <v>#DIV/0!</v>
      </c>
      <c r="AB330" s="53" t="e">
        <f>+$C$22*'10 - 2009'!BD330</f>
        <v>#DIV/0!</v>
      </c>
      <c r="AC330" s="53" t="e">
        <f>+$C$22*'10 - 2009'!BE330</f>
        <v>#DIV/0!</v>
      </c>
      <c r="AD330" s="53" t="e">
        <f>+$C$22*'10 - 2009'!BF330</f>
        <v>#DIV/0!</v>
      </c>
      <c r="AE330" s="53" t="e">
        <f>+$C$22*'10 - 2009'!BG330</f>
        <v>#DIV/0!</v>
      </c>
      <c r="AF330" s="53" t="e">
        <f>+$C$22*'10 - 2009'!BH330</f>
        <v>#DIV/0!</v>
      </c>
      <c r="AG330" s="53" t="e">
        <f>+$C$22*'10 - 2009'!BI330</f>
        <v>#DIV/0!</v>
      </c>
      <c r="AH330" s="53" t="e">
        <f>+$C$22*'10 - 2009'!BJ330</f>
        <v>#DIV/0!</v>
      </c>
      <c r="AI330" s="2"/>
    </row>
    <row r="331" spans="1:35">
      <c r="A331" s="63">
        <v>324</v>
      </c>
      <c r="B331" s="53">
        <f>+'10 - 2009'!B331</f>
        <v>0</v>
      </c>
      <c r="C331" s="53" t="e">
        <f>+'10 - 2009'!AE331/'10 - 2009'!BK331</f>
        <v>#DIV/0!</v>
      </c>
      <c r="D331" s="53" t="e">
        <f>+$C$22*'10 - 2009'!AF331</f>
        <v>#DIV/0!</v>
      </c>
      <c r="E331" s="53" t="e">
        <f>+$C$22*'10 - 2009'!AG331</f>
        <v>#DIV/0!</v>
      </c>
      <c r="F331" s="53" t="e">
        <f>+$C$22*'10 - 2009'!AH331</f>
        <v>#DIV/0!</v>
      </c>
      <c r="G331" s="53" t="e">
        <f>+$C$22*'10 - 2009'!AI331</f>
        <v>#DIV/0!</v>
      </c>
      <c r="H331" s="53" t="e">
        <f>+$C$22*'10 - 2009'!AJ331</f>
        <v>#DIV/0!</v>
      </c>
      <c r="I331" s="53" t="e">
        <f>+$C$22*'10 - 2009'!AK331</f>
        <v>#DIV/0!</v>
      </c>
      <c r="J331" s="53" t="e">
        <f>+$C$22*'10 - 2009'!AL331</f>
        <v>#DIV/0!</v>
      </c>
      <c r="K331" s="53" t="e">
        <f>+$C$22*'10 - 2009'!AM331</f>
        <v>#DIV/0!</v>
      </c>
      <c r="L331" s="53" t="e">
        <f>+$C$22*'10 - 2009'!AN331</f>
        <v>#DIV/0!</v>
      </c>
      <c r="M331" s="53" t="e">
        <f>+$C$22*'10 - 2009'!AO331</f>
        <v>#DIV/0!</v>
      </c>
      <c r="N331" s="53" t="e">
        <f>+$C$22*'10 - 2009'!AP331</f>
        <v>#DIV/0!</v>
      </c>
      <c r="O331" s="53" t="e">
        <f>+$C$22*'10 - 2009'!AQ331</f>
        <v>#DIV/0!</v>
      </c>
      <c r="P331" s="53" t="e">
        <f>+$C$22*'10 - 2009'!AR331</f>
        <v>#DIV/0!</v>
      </c>
      <c r="Q331" s="53" t="e">
        <f>+$C$22*'10 - 2009'!AS331</f>
        <v>#DIV/0!</v>
      </c>
      <c r="R331" s="53" t="e">
        <f>+$C$22*'10 - 2009'!AT331</f>
        <v>#DIV/0!</v>
      </c>
      <c r="S331" s="53" t="e">
        <f>+$C$22*'10 - 2009'!AU331</f>
        <v>#DIV/0!</v>
      </c>
      <c r="T331" s="53" t="e">
        <f>+$C$22*'10 - 2009'!AV331</f>
        <v>#DIV/0!</v>
      </c>
      <c r="U331" s="53" t="e">
        <f>+$C$22*'10 - 2009'!AW331</f>
        <v>#DIV/0!</v>
      </c>
      <c r="V331" s="53" t="e">
        <f>+$C$22*'10 - 2009'!AX331</f>
        <v>#DIV/0!</v>
      </c>
      <c r="W331" s="53" t="e">
        <f>+$C$22*'10 - 2009'!AY331</f>
        <v>#DIV/0!</v>
      </c>
      <c r="X331" s="53" t="e">
        <f>+$C$22*'10 - 2009'!AZ331</f>
        <v>#DIV/0!</v>
      </c>
      <c r="Y331" s="53" t="e">
        <f>+$C$22*'10 - 2009'!BA331</f>
        <v>#DIV/0!</v>
      </c>
      <c r="Z331" s="53" t="e">
        <f>+$C$22*'10 - 2009'!BB331</f>
        <v>#DIV/0!</v>
      </c>
      <c r="AA331" s="53" t="e">
        <f>+$C$22*'10 - 2009'!BC331</f>
        <v>#DIV/0!</v>
      </c>
      <c r="AB331" s="53" t="e">
        <f>+$C$22*'10 - 2009'!BD331</f>
        <v>#DIV/0!</v>
      </c>
      <c r="AC331" s="53" t="e">
        <f>+$C$22*'10 - 2009'!BE331</f>
        <v>#DIV/0!</v>
      </c>
      <c r="AD331" s="53" t="e">
        <f>+$C$22*'10 - 2009'!BF331</f>
        <v>#DIV/0!</v>
      </c>
      <c r="AE331" s="53" t="e">
        <f>+$C$22*'10 - 2009'!BG331</f>
        <v>#DIV/0!</v>
      </c>
      <c r="AF331" s="53" t="e">
        <f>+$C$22*'10 - 2009'!BH331</f>
        <v>#DIV/0!</v>
      </c>
      <c r="AG331" s="53" t="e">
        <f>+$C$22*'10 - 2009'!BI331</f>
        <v>#DIV/0!</v>
      </c>
      <c r="AH331" s="53" t="e">
        <f>+$C$22*'10 - 2009'!BJ331</f>
        <v>#DIV/0!</v>
      </c>
      <c r="AI331" s="2"/>
    </row>
    <row r="332" spans="1:35">
      <c r="A332" s="63">
        <v>325</v>
      </c>
      <c r="B332" s="53">
        <f>+'10 - 2009'!B332</f>
        <v>0</v>
      </c>
      <c r="C332" s="53" t="e">
        <f>+'10 - 2009'!AE332/'10 - 2009'!BK332</f>
        <v>#DIV/0!</v>
      </c>
      <c r="D332" s="53" t="e">
        <f>+$C$22*'10 - 2009'!AF332</f>
        <v>#DIV/0!</v>
      </c>
      <c r="E332" s="53" t="e">
        <f>+$C$22*'10 - 2009'!AG332</f>
        <v>#DIV/0!</v>
      </c>
      <c r="F332" s="53" t="e">
        <f>+$C$22*'10 - 2009'!AH332</f>
        <v>#DIV/0!</v>
      </c>
      <c r="G332" s="53" t="e">
        <f>+$C$22*'10 - 2009'!AI332</f>
        <v>#DIV/0!</v>
      </c>
      <c r="H332" s="53" t="e">
        <f>+$C$22*'10 - 2009'!AJ332</f>
        <v>#DIV/0!</v>
      </c>
      <c r="I332" s="53" t="e">
        <f>+$C$22*'10 - 2009'!AK332</f>
        <v>#DIV/0!</v>
      </c>
      <c r="J332" s="53" t="e">
        <f>+$C$22*'10 - 2009'!AL332</f>
        <v>#DIV/0!</v>
      </c>
      <c r="K332" s="53" t="e">
        <f>+$C$22*'10 - 2009'!AM332</f>
        <v>#DIV/0!</v>
      </c>
      <c r="L332" s="53" t="e">
        <f>+$C$22*'10 - 2009'!AN332</f>
        <v>#DIV/0!</v>
      </c>
      <c r="M332" s="53" t="e">
        <f>+$C$22*'10 - 2009'!AO332</f>
        <v>#DIV/0!</v>
      </c>
      <c r="N332" s="53" t="e">
        <f>+$C$22*'10 - 2009'!AP332</f>
        <v>#DIV/0!</v>
      </c>
      <c r="O332" s="53" t="e">
        <f>+$C$22*'10 - 2009'!AQ332</f>
        <v>#DIV/0!</v>
      </c>
      <c r="P332" s="53" t="e">
        <f>+$C$22*'10 - 2009'!AR332</f>
        <v>#DIV/0!</v>
      </c>
      <c r="Q332" s="53" t="e">
        <f>+$C$22*'10 - 2009'!AS332</f>
        <v>#DIV/0!</v>
      </c>
      <c r="R332" s="53" t="e">
        <f>+$C$22*'10 - 2009'!AT332</f>
        <v>#DIV/0!</v>
      </c>
      <c r="S332" s="53" t="e">
        <f>+$C$22*'10 - 2009'!AU332</f>
        <v>#DIV/0!</v>
      </c>
      <c r="T332" s="53" t="e">
        <f>+$C$22*'10 - 2009'!AV332</f>
        <v>#DIV/0!</v>
      </c>
      <c r="U332" s="53" t="e">
        <f>+$C$22*'10 - 2009'!AW332</f>
        <v>#DIV/0!</v>
      </c>
      <c r="V332" s="53" t="e">
        <f>+$C$22*'10 - 2009'!AX332</f>
        <v>#DIV/0!</v>
      </c>
      <c r="W332" s="53" t="e">
        <f>+$C$22*'10 - 2009'!AY332</f>
        <v>#DIV/0!</v>
      </c>
      <c r="X332" s="53" t="e">
        <f>+$C$22*'10 - 2009'!AZ332</f>
        <v>#DIV/0!</v>
      </c>
      <c r="Y332" s="53" t="e">
        <f>+$C$22*'10 - 2009'!BA332</f>
        <v>#DIV/0!</v>
      </c>
      <c r="Z332" s="53" t="e">
        <f>+$C$22*'10 - 2009'!BB332</f>
        <v>#DIV/0!</v>
      </c>
      <c r="AA332" s="53" t="e">
        <f>+$C$22*'10 - 2009'!BC332</f>
        <v>#DIV/0!</v>
      </c>
      <c r="AB332" s="53" t="e">
        <f>+$C$22*'10 - 2009'!BD332</f>
        <v>#DIV/0!</v>
      </c>
      <c r="AC332" s="53" t="e">
        <f>+$C$22*'10 - 2009'!BE332</f>
        <v>#DIV/0!</v>
      </c>
      <c r="AD332" s="53" t="e">
        <f>+$C$22*'10 - 2009'!BF332</f>
        <v>#DIV/0!</v>
      </c>
      <c r="AE332" s="53" t="e">
        <f>+$C$22*'10 - 2009'!BG332</f>
        <v>#DIV/0!</v>
      </c>
      <c r="AF332" s="53" t="e">
        <f>+$C$22*'10 - 2009'!BH332</f>
        <v>#DIV/0!</v>
      </c>
      <c r="AG332" s="53" t="e">
        <f>+$C$22*'10 - 2009'!BI332</f>
        <v>#DIV/0!</v>
      </c>
      <c r="AH332" s="53" t="e">
        <f>+$C$22*'10 - 2009'!BJ332</f>
        <v>#DIV/0!</v>
      </c>
      <c r="AI332" s="2"/>
    </row>
    <row r="333" spans="1:35">
      <c r="A333" s="63">
        <v>326</v>
      </c>
      <c r="B333" s="53">
        <f>+'10 - 2009'!B333</f>
        <v>0</v>
      </c>
      <c r="C333" s="53" t="e">
        <f>+'10 - 2009'!AE333/'10 - 2009'!BK333</f>
        <v>#DIV/0!</v>
      </c>
      <c r="D333" s="53" t="e">
        <f>+$C$22*'10 - 2009'!AF333</f>
        <v>#DIV/0!</v>
      </c>
      <c r="E333" s="53" t="e">
        <f>+$C$22*'10 - 2009'!AG333</f>
        <v>#DIV/0!</v>
      </c>
      <c r="F333" s="53" t="e">
        <f>+$C$22*'10 - 2009'!AH333</f>
        <v>#DIV/0!</v>
      </c>
      <c r="G333" s="53" t="e">
        <f>+$C$22*'10 - 2009'!AI333</f>
        <v>#DIV/0!</v>
      </c>
      <c r="H333" s="53" t="e">
        <f>+$C$22*'10 - 2009'!AJ333</f>
        <v>#DIV/0!</v>
      </c>
      <c r="I333" s="53" t="e">
        <f>+$C$22*'10 - 2009'!AK333</f>
        <v>#DIV/0!</v>
      </c>
      <c r="J333" s="53" t="e">
        <f>+$C$22*'10 - 2009'!AL333</f>
        <v>#DIV/0!</v>
      </c>
      <c r="K333" s="53" t="e">
        <f>+$C$22*'10 - 2009'!AM333</f>
        <v>#DIV/0!</v>
      </c>
      <c r="L333" s="53" t="e">
        <f>+$C$22*'10 - 2009'!AN333</f>
        <v>#DIV/0!</v>
      </c>
      <c r="M333" s="53" t="e">
        <f>+$C$22*'10 - 2009'!AO333</f>
        <v>#DIV/0!</v>
      </c>
      <c r="N333" s="53" t="e">
        <f>+$C$22*'10 - 2009'!AP333</f>
        <v>#DIV/0!</v>
      </c>
      <c r="O333" s="53" t="e">
        <f>+$C$22*'10 - 2009'!AQ333</f>
        <v>#DIV/0!</v>
      </c>
      <c r="P333" s="53" t="e">
        <f>+$C$22*'10 - 2009'!AR333</f>
        <v>#DIV/0!</v>
      </c>
      <c r="Q333" s="53" t="e">
        <f>+$C$22*'10 - 2009'!AS333</f>
        <v>#DIV/0!</v>
      </c>
      <c r="R333" s="53" t="e">
        <f>+$C$22*'10 - 2009'!AT333</f>
        <v>#DIV/0!</v>
      </c>
      <c r="S333" s="53" t="e">
        <f>+$C$22*'10 - 2009'!AU333</f>
        <v>#DIV/0!</v>
      </c>
      <c r="T333" s="53" t="e">
        <f>+$C$22*'10 - 2009'!AV333</f>
        <v>#DIV/0!</v>
      </c>
      <c r="U333" s="53" t="e">
        <f>+$C$22*'10 - 2009'!AW333</f>
        <v>#DIV/0!</v>
      </c>
      <c r="V333" s="53" t="e">
        <f>+$C$22*'10 - 2009'!AX333</f>
        <v>#DIV/0!</v>
      </c>
      <c r="W333" s="53" t="e">
        <f>+$C$22*'10 - 2009'!AY333</f>
        <v>#DIV/0!</v>
      </c>
      <c r="X333" s="53" t="e">
        <f>+$C$22*'10 - 2009'!AZ333</f>
        <v>#DIV/0!</v>
      </c>
      <c r="Y333" s="53" t="e">
        <f>+$C$22*'10 - 2009'!BA333</f>
        <v>#DIV/0!</v>
      </c>
      <c r="Z333" s="53" t="e">
        <f>+$C$22*'10 - 2009'!BB333</f>
        <v>#DIV/0!</v>
      </c>
      <c r="AA333" s="53" t="e">
        <f>+$C$22*'10 - 2009'!BC333</f>
        <v>#DIV/0!</v>
      </c>
      <c r="AB333" s="53" t="e">
        <f>+$C$22*'10 - 2009'!BD333</f>
        <v>#DIV/0!</v>
      </c>
      <c r="AC333" s="53" t="e">
        <f>+$C$22*'10 - 2009'!BE333</f>
        <v>#DIV/0!</v>
      </c>
      <c r="AD333" s="53" t="e">
        <f>+$C$22*'10 - 2009'!BF333</f>
        <v>#DIV/0!</v>
      </c>
      <c r="AE333" s="53" t="e">
        <f>+$C$22*'10 - 2009'!BG333</f>
        <v>#DIV/0!</v>
      </c>
      <c r="AF333" s="53" t="e">
        <f>+$C$22*'10 - 2009'!BH333</f>
        <v>#DIV/0!</v>
      </c>
      <c r="AG333" s="53" t="e">
        <f>+$C$22*'10 - 2009'!BI333</f>
        <v>#DIV/0!</v>
      </c>
      <c r="AH333" s="53" t="e">
        <f>+$C$22*'10 - 2009'!BJ333</f>
        <v>#DIV/0!</v>
      </c>
      <c r="AI333" s="2"/>
    </row>
    <row r="334" spans="1:35">
      <c r="A334" s="63">
        <v>327</v>
      </c>
      <c r="B334" s="53">
        <f>+'10 - 2009'!B334</f>
        <v>0</v>
      </c>
      <c r="C334" s="53" t="e">
        <f>+'10 - 2009'!AE334/'10 - 2009'!BK334</f>
        <v>#DIV/0!</v>
      </c>
      <c r="D334" s="53" t="e">
        <f>+$C$22*'10 - 2009'!AF334</f>
        <v>#DIV/0!</v>
      </c>
      <c r="E334" s="53" t="e">
        <f>+$C$22*'10 - 2009'!AG334</f>
        <v>#DIV/0!</v>
      </c>
      <c r="F334" s="53" t="e">
        <f>+$C$22*'10 - 2009'!AH334</f>
        <v>#DIV/0!</v>
      </c>
      <c r="G334" s="53" t="e">
        <f>+$C$22*'10 - 2009'!AI334</f>
        <v>#DIV/0!</v>
      </c>
      <c r="H334" s="53" t="e">
        <f>+$C$22*'10 - 2009'!AJ334</f>
        <v>#DIV/0!</v>
      </c>
      <c r="I334" s="53" t="e">
        <f>+$C$22*'10 - 2009'!AK334</f>
        <v>#DIV/0!</v>
      </c>
      <c r="J334" s="53" t="e">
        <f>+$C$22*'10 - 2009'!AL334</f>
        <v>#DIV/0!</v>
      </c>
      <c r="K334" s="53" t="e">
        <f>+$C$22*'10 - 2009'!AM334</f>
        <v>#DIV/0!</v>
      </c>
      <c r="L334" s="53" t="e">
        <f>+$C$22*'10 - 2009'!AN334</f>
        <v>#DIV/0!</v>
      </c>
      <c r="M334" s="53" t="e">
        <f>+$C$22*'10 - 2009'!AO334</f>
        <v>#DIV/0!</v>
      </c>
      <c r="N334" s="53" t="e">
        <f>+$C$22*'10 - 2009'!AP334</f>
        <v>#DIV/0!</v>
      </c>
      <c r="O334" s="53" t="e">
        <f>+$C$22*'10 - 2009'!AQ334</f>
        <v>#DIV/0!</v>
      </c>
      <c r="P334" s="53" t="e">
        <f>+$C$22*'10 - 2009'!AR334</f>
        <v>#DIV/0!</v>
      </c>
      <c r="Q334" s="53" t="e">
        <f>+$C$22*'10 - 2009'!AS334</f>
        <v>#DIV/0!</v>
      </c>
      <c r="R334" s="53" t="e">
        <f>+$C$22*'10 - 2009'!AT334</f>
        <v>#DIV/0!</v>
      </c>
      <c r="S334" s="53" t="e">
        <f>+$C$22*'10 - 2009'!AU334</f>
        <v>#DIV/0!</v>
      </c>
      <c r="T334" s="53" t="e">
        <f>+$C$22*'10 - 2009'!AV334</f>
        <v>#DIV/0!</v>
      </c>
      <c r="U334" s="53" t="e">
        <f>+$C$22*'10 - 2009'!AW334</f>
        <v>#DIV/0!</v>
      </c>
      <c r="V334" s="53" t="e">
        <f>+$C$22*'10 - 2009'!AX334</f>
        <v>#DIV/0!</v>
      </c>
      <c r="W334" s="53" t="e">
        <f>+$C$22*'10 - 2009'!AY334</f>
        <v>#DIV/0!</v>
      </c>
      <c r="X334" s="53" t="e">
        <f>+$C$22*'10 - 2009'!AZ334</f>
        <v>#DIV/0!</v>
      </c>
      <c r="Y334" s="53" t="e">
        <f>+$C$22*'10 - 2009'!BA334</f>
        <v>#DIV/0!</v>
      </c>
      <c r="Z334" s="53" t="e">
        <f>+$C$22*'10 - 2009'!BB334</f>
        <v>#DIV/0!</v>
      </c>
      <c r="AA334" s="53" t="e">
        <f>+$C$22*'10 - 2009'!BC334</f>
        <v>#DIV/0!</v>
      </c>
      <c r="AB334" s="53" t="e">
        <f>+$C$22*'10 - 2009'!BD334</f>
        <v>#DIV/0!</v>
      </c>
      <c r="AC334" s="53" t="e">
        <f>+$C$22*'10 - 2009'!BE334</f>
        <v>#DIV/0!</v>
      </c>
      <c r="AD334" s="53" t="e">
        <f>+$C$22*'10 - 2009'!BF334</f>
        <v>#DIV/0!</v>
      </c>
      <c r="AE334" s="53" t="e">
        <f>+$C$22*'10 - 2009'!BG334</f>
        <v>#DIV/0!</v>
      </c>
      <c r="AF334" s="53" t="e">
        <f>+$C$22*'10 - 2009'!BH334</f>
        <v>#DIV/0!</v>
      </c>
      <c r="AG334" s="53" t="e">
        <f>+$C$22*'10 - 2009'!BI334</f>
        <v>#DIV/0!</v>
      </c>
      <c r="AH334" s="53" t="e">
        <f>+$C$22*'10 - 2009'!BJ334</f>
        <v>#DIV/0!</v>
      </c>
      <c r="AI334" s="2"/>
    </row>
    <row r="335" spans="1:35">
      <c r="A335" s="63">
        <v>328</v>
      </c>
      <c r="B335" s="53">
        <f>+'10 - 2009'!B335</f>
        <v>0</v>
      </c>
      <c r="C335" s="53" t="e">
        <f>+'10 - 2009'!AE335/'10 - 2009'!BK335</f>
        <v>#DIV/0!</v>
      </c>
      <c r="D335" s="53" t="e">
        <f>+$C$22*'10 - 2009'!AF335</f>
        <v>#DIV/0!</v>
      </c>
      <c r="E335" s="53" t="e">
        <f>+$C$22*'10 - 2009'!AG335</f>
        <v>#DIV/0!</v>
      </c>
      <c r="F335" s="53" t="e">
        <f>+$C$22*'10 - 2009'!AH335</f>
        <v>#DIV/0!</v>
      </c>
      <c r="G335" s="53" t="e">
        <f>+$C$22*'10 - 2009'!AI335</f>
        <v>#DIV/0!</v>
      </c>
      <c r="H335" s="53" t="e">
        <f>+$C$22*'10 - 2009'!AJ335</f>
        <v>#DIV/0!</v>
      </c>
      <c r="I335" s="53" t="e">
        <f>+$C$22*'10 - 2009'!AK335</f>
        <v>#DIV/0!</v>
      </c>
      <c r="J335" s="53" t="e">
        <f>+$C$22*'10 - 2009'!AL335</f>
        <v>#DIV/0!</v>
      </c>
      <c r="K335" s="53" t="e">
        <f>+$C$22*'10 - 2009'!AM335</f>
        <v>#DIV/0!</v>
      </c>
      <c r="L335" s="53" t="e">
        <f>+$C$22*'10 - 2009'!AN335</f>
        <v>#DIV/0!</v>
      </c>
      <c r="M335" s="53" t="e">
        <f>+$C$22*'10 - 2009'!AO335</f>
        <v>#DIV/0!</v>
      </c>
      <c r="N335" s="53" t="e">
        <f>+$C$22*'10 - 2009'!AP335</f>
        <v>#DIV/0!</v>
      </c>
      <c r="O335" s="53" t="e">
        <f>+$C$22*'10 - 2009'!AQ335</f>
        <v>#DIV/0!</v>
      </c>
      <c r="P335" s="53" t="e">
        <f>+$C$22*'10 - 2009'!AR335</f>
        <v>#DIV/0!</v>
      </c>
      <c r="Q335" s="53" t="e">
        <f>+$C$22*'10 - 2009'!AS335</f>
        <v>#DIV/0!</v>
      </c>
      <c r="R335" s="53" t="e">
        <f>+$C$22*'10 - 2009'!AT335</f>
        <v>#DIV/0!</v>
      </c>
      <c r="S335" s="53" t="e">
        <f>+$C$22*'10 - 2009'!AU335</f>
        <v>#DIV/0!</v>
      </c>
      <c r="T335" s="53" t="e">
        <f>+$C$22*'10 - 2009'!AV335</f>
        <v>#DIV/0!</v>
      </c>
      <c r="U335" s="53" t="e">
        <f>+$C$22*'10 - 2009'!AW335</f>
        <v>#DIV/0!</v>
      </c>
      <c r="V335" s="53" t="e">
        <f>+$C$22*'10 - 2009'!AX335</f>
        <v>#DIV/0!</v>
      </c>
      <c r="W335" s="53" t="e">
        <f>+$C$22*'10 - 2009'!AY335</f>
        <v>#DIV/0!</v>
      </c>
      <c r="X335" s="53" t="e">
        <f>+$C$22*'10 - 2009'!AZ335</f>
        <v>#DIV/0!</v>
      </c>
      <c r="Y335" s="53" t="e">
        <f>+$C$22*'10 - 2009'!BA335</f>
        <v>#DIV/0!</v>
      </c>
      <c r="Z335" s="53" t="e">
        <f>+$C$22*'10 - 2009'!BB335</f>
        <v>#DIV/0!</v>
      </c>
      <c r="AA335" s="53" t="e">
        <f>+$C$22*'10 - 2009'!BC335</f>
        <v>#DIV/0!</v>
      </c>
      <c r="AB335" s="53" t="e">
        <f>+$C$22*'10 - 2009'!BD335</f>
        <v>#DIV/0!</v>
      </c>
      <c r="AC335" s="53" t="e">
        <f>+$C$22*'10 - 2009'!BE335</f>
        <v>#DIV/0!</v>
      </c>
      <c r="AD335" s="53" t="e">
        <f>+$C$22*'10 - 2009'!BF335</f>
        <v>#DIV/0!</v>
      </c>
      <c r="AE335" s="53" t="e">
        <f>+$C$22*'10 - 2009'!BG335</f>
        <v>#DIV/0!</v>
      </c>
      <c r="AF335" s="53" t="e">
        <f>+$C$22*'10 - 2009'!BH335</f>
        <v>#DIV/0!</v>
      </c>
      <c r="AG335" s="53" t="e">
        <f>+$C$22*'10 - 2009'!BI335</f>
        <v>#DIV/0!</v>
      </c>
      <c r="AH335" s="53" t="e">
        <f>+$C$22*'10 - 2009'!BJ335</f>
        <v>#DIV/0!</v>
      </c>
      <c r="AI335" s="2"/>
    </row>
    <row r="336" spans="1:35">
      <c r="A336" s="63">
        <v>329</v>
      </c>
      <c r="B336" s="53">
        <f>+'10 - 2009'!B336</f>
        <v>0</v>
      </c>
      <c r="C336" s="53" t="e">
        <f>+'10 - 2009'!AE336/'10 - 2009'!BK336</f>
        <v>#DIV/0!</v>
      </c>
      <c r="D336" s="53" t="e">
        <f>+$C$22*'10 - 2009'!AF336</f>
        <v>#DIV/0!</v>
      </c>
      <c r="E336" s="53" t="e">
        <f>+$C$22*'10 - 2009'!AG336</f>
        <v>#DIV/0!</v>
      </c>
      <c r="F336" s="53" t="e">
        <f>+$C$22*'10 - 2009'!AH336</f>
        <v>#DIV/0!</v>
      </c>
      <c r="G336" s="53" t="e">
        <f>+$C$22*'10 - 2009'!AI336</f>
        <v>#DIV/0!</v>
      </c>
      <c r="H336" s="53" t="e">
        <f>+$C$22*'10 - 2009'!AJ336</f>
        <v>#DIV/0!</v>
      </c>
      <c r="I336" s="53" t="e">
        <f>+$C$22*'10 - 2009'!AK336</f>
        <v>#DIV/0!</v>
      </c>
      <c r="J336" s="53" t="e">
        <f>+$C$22*'10 - 2009'!AL336</f>
        <v>#DIV/0!</v>
      </c>
      <c r="K336" s="53" t="e">
        <f>+$C$22*'10 - 2009'!AM336</f>
        <v>#DIV/0!</v>
      </c>
      <c r="L336" s="53" t="e">
        <f>+$C$22*'10 - 2009'!AN336</f>
        <v>#DIV/0!</v>
      </c>
      <c r="M336" s="53" t="e">
        <f>+$C$22*'10 - 2009'!AO336</f>
        <v>#DIV/0!</v>
      </c>
      <c r="N336" s="53" t="e">
        <f>+$C$22*'10 - 2009'!AP336</f>
        <v>#DIV/0!</v>
      </c>
      <c r="O336" s="53" t="e">
        <f>+$C$22*'10 - 2009'!AQ336</f>
        <v>#DIV/0!</v>
      </c>
      <c r="P336" s="53" t="e">
        <f>+$C$22*'10 - 2009'!AR336</f>
        <v>#DIV/0!</v>
      </c>
      <c r="Q336" s="53" t="e">
        <f>+$C$22*'10 - 2009'!AS336</f>
        <v>#DIV/0!</v>
      </c>
      <c r="R336" s="53" t="e">
        <f>+$C$22*'10 - 2009'!AT336</f>
        <v>#DIV/0!</v>
      </c>
      <c r="S336" s="53" t="e">
        <f>+$C$22*'10 - 2009'!AU336</f>
        <v>#DIV/0!</v>
      </c>
      <c r="T336" s="53" t="e">
        <f>+$C$22*'10 - 2009'!AV336</f>
        <v>#DIV/0!</v>
      </c>
      <c r="U336" s="53" t="e">
        <f>+$C$22*'10 - 2009'!AW336</f>
        <v>#DIV/0!</v>
      </c>
      <c r="V336" s="53" t="e">
        <f>+$C$22*'10 - 2009'!AX336</f>
        <v>#DIV/0!</v>
      </c>
      <c r="W336" s="53" t="e">
        <f>+$C$22*'10 - 2009'!AY336</f>
        <v>#DIV/0!</v>
      </c>
      <c r="X336" s="53" t="e">
        <f>+$C$22*'10 - 2009'!AZ336</f>
        <v>#DIV/0!</v>
      </c>
      <c r="Y336" s="53" t="e">
        <f>+$C$22*'10 - 2009'!BA336</f>
        <v>#DIV/0!</v>
      </c>
      <c r="Z336" s="53" t="e">
        <f>+$C$22*'10 - 2009'!BB336</f>
        <v>#DIV/0!</v>
      </c>
      <c r="AA336" s="53" t="e">
        <f>+$C$22*'10 - 2009'!BC336</f>
        <v>#DIV/0!</v>
      </c>
      <c r="AB336" s="53" t="e">
        <f>+$C$22*'10 - 2009'!BD336</f>
        <v>#DIV/0!</v>
      </c>
      <c r="AC336" s="53" t="e">
        <f>+$C$22*'10 - 2009'!BE336</f>
        <v>#DIV/0!</v>
      </c>
      <c r="AD336" s="53" t="e">
        <f>+$C$22*'10 - 2009'!BF336</f>
        <v>#DIV/0!</v>
      </c>
      <c r="AE336" s="53" t="e">
        <f>+$C$22*'10 - 2009'!BG336</f>
        <v>#DIV/0!</v>
      </c>
      <c r="AF336" s="53" t="e">
        <f>+$C$22*'10 - 2009'!BH336</f>
        <v>#DIV/0!</v>
      </c>
      <c r="AG336" s="53" t="e">
        <f>+$C$22*'10 - 2009'!BI336</f>
        <v>#DIV/0!</v>
      </c>
      <c r="AH336" s="53" t="e">
        <f>+$C$22*'10 - 2009'!BJ336</f>
        <v>#DIV/0!</v>
      </c>
      <c r="AI336" s="2"/>
    </row>
    <row r="337" spans="1:35">
      <c r="A337" s="63">
        <v>330</v>
      </c>
      <c r="B337" s="53">
        <f>+'10 - 2009'!B337</f>
        <v>0</v>
      </c>
      <c r="C337" s="53" t="e">
        <f>+'10 - 2009'!AE337/'10 - 2009'!BK337</f>
        <v>#DIV/0!</v>
      </c>
      <c r="D337" s="53" t="e">
        <f>+$C$22*'10 - 2009'!AF337</f>
        <v>#DIV/0!</v>
      </c>
      <c r="E337" s="53" t="e">
        <f>+$C$22*'10 - 2009'!AG337</f>
        <v>#DIV/0!</v>
      </c>
      <c r="F337" s="53" t="e">
        <f>+$C$22*'10 - 2009'!AH337</f>
        <v>#DIV/0!</v>
      </c>
      <c r="G337" s="53" t="e">
        <f>+$C$22*'10 - 2009'!AI337</f>
        <v>#DIV/0!</v>
      </c>
      <c r="H337" s="53" t="e">
        <f>+$C$22*'10 - 2009'!AJ337</f>
        <v>#DIV/0!</v>
      </c>
      <c r="I337" s="53" t="e">
        <f>+$C$22*'10 - 2009'!AK337</f>
        <v>#DIV/0!</v>
      </c>
      <c r="J337" s="53" t="e">
        <f>+$C$22*'10 - 2009'!AL337</f>
        <v>#DIV/0!</v>
      </c>
      <c r="K337" s="53" t="e">
        <f>+$C$22*'10 - 2009'!AM337</f>
        <v>#DIV/0!</v>
      </c>
      <c r="L337" s="53" t="e">
        <f>+$C$22*'10 - 2009'!AN337</f>
        <v>#DIV/0!</v>
      </c>
      <c r="M337" s="53" t="e">
        <f>+$C$22*'10 - 2009'!AO337</f>
        <v>#DIV/0!</v>
      </c>
      <c r="N337" s="53" t="e">
        <f>+$C$22*'10 - 2009'!AP337</f>
        <v>#DIV/0!</v>
      </c>
      <c r="O337" s="53" t="e">
        <f>+$C$22*'10 - 2009'!AQ337</f>
        <v>#DIV/0!</v>
      </c>
      <c r="P337" s="53" t="e">
        <f>+$C$22*'10 - 2009'!AR337</f>
        <v>#DIV/0!</v>
      </c>
      <c r="Q337" s="53" t="e">
        <f>+$C$22*'10 - 2009'!AS337</f>
        <v>#DIV/0!</v>
      </c>
      <c r="R337" s="53" t="e">
        <f>+$C$22*'10 - 2009'!AT337</f>
        <v>#DIV/0!</v>
      </c>
      <c r="S337" s="53" t="e">
        <f>+$C$22*'10 - 2009'!AU337</f>
        <v>#DIV/0!</v>
      </c>
      <c r="T337" s="53" t="e">
        <f>+$C$22*'10 - 2009'!AV337</f>
        <v>#DIV/0!</v>
      </c>
      <c r="U337" s="53" t="e">
        <f>+$C$22*'10 - 2009'!AW337</f>
        <v>#DIV/0!</v>
      </c>
      <c r="V337" s="53" t="e">
        <f>+$C$22*'10 - 2009'!AX337</f>
        <v>#DIV/0!</v>
      </c>
      <c r="W337" s="53" t="e">
        <f>+$C$22*'10 - 2009'!AY337</f>
        <v>#DIV/0!</v>
      </c>
      <c r="X337" s="53" t="e">
        <f>+$C$22*'10 - 2009'!AZ337</f>
        <v>#DIV/0!</v>
      </c>
      <c r="Y337" s="53" t="e">
        <f>+$C$22*'10 - 2009'!BA337</f>
        <v>#DIV/0!</v>
      </c>
      <c r="Z337" s="53" t="e">
        <f>+$C$22*'10 - 2009'!BB337</f>
        <v>#DIV/0!</v>
      </c>
      <c r="AA337" s="53" t="e">
        <f>+$C$22*'10 - 2009'!BC337</f>
        <v>#DIV/0!</v>
      </c>
      <c r="AB337" s="53" t="e">
        <f>+$C$22*'10 - 2009'!BD337</f>
        <v>#DIV/0!</v>
      </c>
      <c r="AC337" s="53" t="e">
        <f>+$C$22*'10 - 2009'!BE337</f>
        <v>#DIV/0!</v>
      </c>
      <c r="AD337" s="53" t="e">
        <f>+$C$22*'10 - 2009'!BF337</f>
        <v>#DIV/0!</v>
      </c>
      <c r="AE337" s="53" t="e">
        <f>+$C$22*'10 - 2009'!BG337</f>
        <v>#DIV/0!</v>
      </c>
      <c r="AF337" s="53" t="e">
        <f>+$C$22*'10 - 2009'!BH337</f>
        <v>#DIV/0!</v>
      </c>
      <c r="AG337" s="53" t="e">
        <f>+$C$22*'10 - 2009'!BI337</f>
        <v>#DIV/0!</v>
      </c>
      <c r="AH337" s="53" t="e">
        <f>+$C$22*'10 - 2009'!BJ337</f>
        <v>#DIV/0!</v>
      </c>
      <c r="AI337" s="2"/>
    </row>
    <row r="338" spans="1:35">
      <c r="A338" s="63">
        <v>331</v>
      </c>
      <c r="B338" s="53">
        <f>+'10 - 2009'!B338</f>
        <v>0</v>
      </c>
      <c r="C338" s="53" t="e">
        <f>+'10 - 2009'!AE338/'10 - 2009'!BK338</f>
        <v>#DIV/0!</v>
      </c>
      <c r="D338" s="53" t="e">
        <f>+$C$22*'10 - 2009'!AF338</f>
        <v>#DIV/0!</v>
      </c>
      <c r="E338" s="53" t="e">
        <f>+$C$22*'10 - 2009'!AG338</f>
        <v>#DIV/0!</v>
      </c>
      <c r="F338" s="53" t="e">
        <f>+$C$22*'10 - 2009'!AH338</f>
        <v>#DIV/0!</v>
      </c>
      <c r="G338" s="53" t="e">
        <f>+$C$22*'10 - 2009'!AI338</f>
        <v>#DIV/0!</v>
      </c>
      <c r="H338" s="53" t="e">
        <f>+$C$22*'10 - 2009'!AJ338</f>
        <v>#DIV/0!</v>
      </c>
      <c r="I338" s="53" t="e">
        <f>+$C$22*'10 - 2009'!AK338</f>
        <v>#DIV/0!</v>
      </c>
      <c r="J338" s="53" t="e">
        <f>+$C$22*'10 - 2009'!AL338</f>
        <v>#DIV/0!</v>
      </c>
      <c r="K338" s="53" t="e">
        <f>+$C$22*'10 - 2009'!AM338</f>
        <v>#DIV/0!</v>
      </c>
      <c r="L338" s="53" t="e">
        <f>+$C$22*'10 - 2009'!AN338</f>
        <v>#DIV/0!</v>
      </c>
      <c r="M338" s="53" t="e">
        <f>+$C$22*'10 - 2009'!AO338</f>
        <v>#DIV/0!</v>
      </c>
      <c r="N338" s="53" t="e">
        <f>+$C$22*'10 - 2009'!AP338</f>
        <v>#DIV/0!</v>
      </c>
      <c r="O338" s="53" t="e">
        <f>+$C$22*'10 - 2009'!AQ338</f>
        <v>#DIV/0!</v>
      </c>
      <c r="P338" s="53" t="e">
        <f>+$C$22*'10 - 2009'!AR338</f>
        <v>#DIV/0!</v>
      </c>
      <c r="Q338" s="53" t="e">
        <f>+$C$22*'10 - 2009'!AS338</f>
        <v>#DIV/0!</v>
      </c>
      <c r="R338" s="53" t="e">
        <f>+$C$22*'10 - 2009'!AT338</f>
        <v>#DIV/0!</v>
      </c>
      <c r="S338" s="53" t="e">
        <f>+$C$22*'10 - 2009'!AU338</f>
        <v>#DIV/0!</v>
      </c>
      <c r="T338" s="53" t="e">
        <f>+$C$22*'10 - 2009'!AV338</f>
        <v>#DIV/0!</v>
      </c>
      <c r="U338" s="53" t="e">
        <f>+$C$22*'10 - 2009'!AW338</f>
        <v>#DIV/0!</v>
      </c>
      <c r="V338" s="53" t="e">
        <f>+$C$22*'10 - 2009'!AX338</f>
        <v>#DIV/0!</v>
      </c>
      <c r="W338" s="53" t="e">
        <f>+$C$22*'10 - 2009'!AY338</f>
        <v>#DIV/0!</v>
      </c>
      <c r="X338" s="53" t="e">
        <f>+$C$22*'10 - 2009'!AZ338</f>
        <v>#DIV/0!</v>
      </c>
      <c r="Y338" s="53" t="e">
        <f>+$C$22*'10 - 2009'!BA338</f>
        <v>#DIV/0!</v>
      </c>
      <c r="Z338" s="53" t="e">
        <f>+$C$22*'10 - 2009'!BB338</f>
        <v>#DIV/0!</v>
      </c>
      <c r="AA338" s="53" t="e">
        <f>+$C$22*'10 - 2009'!BC338</f>
        <v>#DIV/0!</v>
      </c>
      <c r="AB338" s="53" t="e">
        <f>+$C$22*'10 - 2009'!BD338</f>
        <v>#DIV/0!</v>
      </c>
      <c r="AC338" s="53" t="e">
        <f>+$C$22*'10 - 2009'!BE338</f>
        <v>#DIV/0!</v>
      </c>
      <c r="AD338" s="53" t="e">
        <f>+$C$22*'10 - 2009'!BF338</f>
        <v>#DIV/0!</v>
      </c>
      <c r="AE338" s="53" t="e">
        <f>+$C$22*'10 - 2009'!BG338</f>
        <v>#DIV/0!</v>
      </c>
      <c r="AF338" s="53" t="e">
        <f>+$C$22*'10 - 2009'!BH338</f>
        <v>#DIV/0!</v>
      </c>
      <c r="AG338" s="53" t="e">
        <f>+$C$22*'10 - 2009'!BI338</f>
        <v>#DIV/0!</v>
      </c>
      <c r="AH338" s="53" t="e">
        <f>+$C$22*'10 - 2009'!BJ338</f>
        <v>#DIV/0!</v>
      </c>
      <c r="AI338" s="2"/>
    </row>
    <row r="339" spans="1:35">
      <c r="A339" s="63">
        <v>332</v>
      </c>
      <c r="B339" s="53">
        <f>+'10 - 2009'!B339</f>
        <v>0</v>
      </c>
      <c r="C339" s="53" t="e">
        <f>+'10 - 2009'!AE339/'10 - 2009'!BK339</f>
        <v>#DIV/0!</v>
      </c>
      <c r="D339" s="53" t="e">
        <f>+$C$22*'10 - 2009'!AF339</f>
        <v>#DIV/0!</v>
      </c>
      <c r="E339" s="53" t="e">
        <f>+$C$22*'10 - 2009'!AG339</f>
        <v>#DIV/0!</v>
      </c>
      <c r="F339" s="53" t="e">
        <f>+$C$22*'10 - 2009'!AH339</f>
        <v>#DIV/0!</v>
      </c>
      <c r="G339" s="53" t="e">
        <f>+$C$22*'10 - 2009'!AI339</f>
        <v>#DIV/0!</v>
      </c>
      <c r="H339" s="53" t="e">
        <f>+$C$22*'10 - 2009'!AJ339</f>
        <v>#DIV/0!</v>
      </c>
      <c r="I339" s="53" t="e">
        <f>+$C$22*'10 - 2009'!AK339</f>
        <v>#DIV/0!</v>
      </c>
      <c r="J339" s="53" t="e">
        <f>+$C$22*'10 - 2009'!AL339</f>
        <v>#DIV/0!</v>
      </c>
      <c r="K339" s="53" t="e">
        <f>+$C$22*'10 - 2009'!AM339</f>
        <v>#DIV/0!</v>
      </c>
      <c r="L339" s="53" t="e">
        <f>+$C$22*'10 - 2009'!AN339</f>
        <v>#DIV/0!</v>
      </c>
      <c r="M339" s="53" t="e">
        <f>+$C$22*'10 - 2009'!AO339</f>
        <v>#DIV/0!</v>
      </c>
      <c r="N339" s="53" t="e">
        <f>+$C$22*'10 - 2009'!AP339</f>
        <v>#DIV/0!</v>
      </c>
      <c r="O339" s="53" t="e">
        <f>+$C$22*'10 - 2009'!AQ339</f>
        <v>#DIV/0!</v>
      </c>
      <c r="P339" s="53" t="e">
        <f>+$C$22*'10 - 2009'!AR339</f>
        <v>#DIV/0!</v>
      </c>
      <c r="Q339" s="53" t="e">
        <f>+$C$22*'10 - 2009'!AS339</f>
        <v>#DIV/0!</v>
      </c>
      <c r="R339" s="53" t="e">
        <f>+$C$22*'10 - 2009'!AT339</f>
        <v>#DIV/0!</v>
      </c>
      <c r="S339" s="53" t="e">
        <f>+$C$22*'10 - 2009'!AU339</f>
        <v>#DIV/0!</v>
      </c>
      <c r="T339" s="53" t="e">
        <f>+$C$22*'10 - 2009'!AV339</f>
        <v>#DIV/0!</v>
      </c>
      <c r="U339" s="53" t="e">
        <f>+$C$22*'10 - 2009'!AW339</f>
        <v>#DIV/0!</v>
      </c>
      <c r="V339" s="53" t="e">
        <f>+$C$22*'10 - 2009'!AX339</f>
        <v>#DIV/0!</v>
      </c>
      <c r="W339" s="53" t="e">
        <f>+$C$22*'10 - 2009'!AY339</f>
        <v>#DIV/0!</v>
      </c>
      <c r="X339" s="53" t="e">
        <f>+$C$22*'10 - 2009'!AZ339</f>
        <v>#DIV/0!</v>
      </c>
      <c r="Y339" s="53" t="e">
        <f>+$C$22*'10 - 2009'!BA339</f>
        <v>#DIV/0!</v>
      </c>
      <c r="Z339" s="53" t="e">
        <f>+$C$22*'10 - 2009'!BB339</f>
        <v>#DIV/0!</v>
      </c>
      <c r="AA339" s="53" t="e">
        <f>+$C$22*'10 - 2009'!BC339</f>
        <v>#DIV/0!</v>
      </c>
      <c r="AB339" s="53" t="e">
        <f>+$C$22*'10 - 2009'!BD339</f>
        <v>#DIV/0!</v>
      </c>
      <c r="AC339" s="53" t="e">
        <f>+$C$22*'10 - 2009'!BE339</f>
        <v>#DIV/0!</v>
      </c>
      <c r="AD339" s="53" t="e">
        <f>+$C$22*'10 - 2009'!BF339</f>
        <v>#DIV/0!</v>
      </c>
      <c r="AE339" s="53" t="e">
        <f>+$C$22*'10 - 2009'!BG339</f>
        <v>#DIV/0!</v>
      </c>
      <c r="AF339" s="53" t="e">
        <f>+$C$22*'10 - 2009'!BH339</f>
        <v>#DIV/0!</v>
      </c>
      <c r="AG339" s="53" t="e">
        <f>+$C$22*'10 - 2009'!BI339</f>
        <v>#DIV/0!</v>
      </c>
      <c r="AH339" s="53" t="e">
        <f>+$C$22*'10 - 2009'!BJ339</f>
        <v>#DIV/0!</v>
      </c>
      <c r="AI339" s="2"/>
    </row>
    <row r="340" spans="1:35">
      <c r="A340" s="63">
        <v>333</v>
      </c>
      <c r="B340" s="53">
        <f>+'10 - 2009'!B340</f>
        <v>0</v>
      </c>
      <c r="C340" s="53" t="e">
        <f>+'10 - 2009'!AE340/'10 - 2009'!BK340</f>
        <v>#DIV/0!</v>
      </c>
      <c r="D340" s="53" t="e">
        <f>+$C$22*'10 - 2009'!AF340</f>
        <v>#DIV/0!</v>
      </c>
      <c r="E340" s="53" t="e">
        <f>+$C$22*'10 - 2009'!AG340</f>
        <v>#DIV/0!</v>
      </c>
      <c r="F340" s="53" t="e">
        <f>+$C$22*'10 - 2009'!AH340</f>
        <v>#DIV/0!</v>
      </c>
      <c r="G340" s="53" t="e">
        <f>+$C$22*'10 - 2009'!AI340</f>
        <v>#DIV/0!</v>
      </c>
      <c r="H340" s="53" t="e">
        <f>+$C$22*'10 - 2009'!AJ340</f>
        <v>#DIV/0!</v>
      </c>
      <c r="I340" s="53" t="e">
        <f>+$C$22*'10 - 2009'!AK340</f>
        <v>#DIV/0!</v>
      </c>
      <c r="J340" s="53" t="e">
        <f>+$C$22*'10 - 2009'!AL340</f>
        <v>#DIV/0!</v>
      </c>
      <c r="K340" s="53" t="e">
        <f>+$C$22*'10 - 2009'!AM340</f>
        <v>#DIV/0!</v>
      </c>
      <c r="L340" s="53" t="e">
        <f>+$C$22*'10 - 2009'!AN340</f>
        <v>#DIV/0!</v>
      </c>
      <c r="M340" s="53" t="e">
        <f>+$C$22*'10 - 2009'!AO340</f>
        <v>#DIV/0!</v>
      </c>
      <c r="N340" s="53" t="e">
        <f>+$C$22*'10 - 2009'!AP340</f>
        <v>#DIV/0!</v>
      </c>
      <c r="O340" s="53" t="e">
        <f>+$C$22*'10 - 2009'!AQ340</f>
        <v>#DIV/0!</v>
      </c>
      <c r="P340" s="53" t="e">
        <f>+$C$22*'10 - 2009'!AR340</f>
        <v>#DIV/0!</v>
      </c>
      <c r="Q340" s="53" t="e">
        <f>+$C$22*'10 - 2009'!AS340</f>
        <v>#DIV/0!</v>
      </c>
      <c r="R340" s="53" t="e">
        <f>+$C$22*'10 - 2009'!AT340</f>
        <v>#DIV/0!</v>
      </c>
      <c r="S340" s="53" t="e">
        <f>+$C$22*'10 - 2009'!AU340</f>
        <v>#DIV/0!</v>
      </c>
      <c r="T340" s="53" t="e">
        <f>+$C$22*'10 - 2009'!AV340</f>
        <v>#DIV/0!</v>
      </c>
      <c r="U340" s="53" t="e">
        <f>+$C$22*'10 - 2009'!AW340</f>
        <v>#DIV/0!</v>
      </c>
      <c r="V340" s="53" t="e">
        <f>+$C$22*'10 - 2009'!AX340</f>
        <v>#DIV/0!</v>
      </c>
      <c r="W340" s="53" t="e">
        <f>+$C$22*'10 - 2009'!AY340</f>
        <v>#DIV/0!</v>
      </c>
      <c r="X340" s="53" t="e">
        <f>+$C$22*'10 - 2009'!AZ340</f>
        <v>#DIV/0!</v>
      </c>
      <c r="Y340" s="53" t="e">
        <f>+$C$22*'10 - 2009'!BA340</f>
        <v>#DIV/0!</v>
      </c>
      <c r="Z340" s="53" t="e">
        <f>+$C$22*'10 - 2009'!BB340</f>
        <v>#DIV/0!</v>
      </c>
      <c r="AA340" s="53" t="e">
        <f>+$C$22*'10 - 2009'!BC340</f>
        <v>#DIV/0!</v>
      </c>
      <c r="AB340" s="53" t="e">
        <f>+$C$22*'10 - 2009'!BD340</f>
        <v>#DIV/0!</v>
      </c>
      <c r="AC340" s="53" t="e">
        <f>+$C$22*'10 - 2009'!BE340</f>
        <v>#DIV/0!</v>
      </c>
      <c r="AD340" s="53" t="e">
        <f>+$C$22*'10 - 2009'!BF340</f>
        <v>#DIV/0!</v>
      </c>
      <c r="AE340" s="53" t="e">
        <f>+$C$22*'10 - 2009'!BG340</f>
        <v>#DIV/0!</v>
      </c>
      <c r="AF340" s="53" t="e">
        <f>+$C$22*'10 - 2009'!BH340</f>
        <v>#DIV/0!</v>
      </c>
      <c r="AG340" s="53" t="e">
        <f>+$C$22*'10 - 2009'!BI340</f>
        <v>#DIV/0!</v>
      </c>
      <c r="AH340" s="53" t="e">
        <f>+$C$22*'10 - 2009'!BJ340</f>
        <v>#DIV/0!</v>
      </c>
      <c r="AI340" s="2"/>
    </row>
    <row r="341" spans="1:35">
      <c r="A341" s="63">
        <v>334</v>
      </c>
      <c r="B341" s="53">
        <f>+'10 - 2009'!B341</f>
        <v>0</v>
      </c>
      <c r="C341" s="53" t="e">
        <f>+'10 - 2009'!AE341/'10 - 2009'!BK341</f>
        <v>#DIV/0!</v>
      </c>
      <c r="D341" s="53" t="e">
        <f>+$C$22*'10 - 2009'!AF341</f>
        <v>#DIV/0!</v>
      </c>
      <c r="E341" s="53" t="e">
        <f>+$C$22*'10 - 2009'!AG341</f>
        <v>#DIV/0!</v>
      </c>
      <c r="F341" s="53" t="e">
        <f>+$C$22*'10 - 2009'!AH341</f>
        <v>#DIV/0!</v>
      </c>
      <c r="G341" s="53" t="e">
        <f>+$C$22*'10 - 2009'!AI341</f>
        <v>#DIV/0!</v>
      </c>
      <c r="H341" s="53" t="e">
        <f>+$C$22*'10 - 2009'!AJ341</f>
        <v>#DIV/0!</v>
      </c>
      <c r="I341" s="53" t="e">
        <f>+$C$22*'10 - 2009'!AK341</f>
        <v>#DIV/0!</v>
      </c>
      <c r="J341" s="53" t="e">
        <f>+$C$22*'10 - 2009'!AL341</f>
        <v>#DIV/0!</v>
      </c>
      <c r="K341" s="53" t="e">
        <f>+$C$22*'10 - 2009'!AM341</f>
        <v>#DIV/0!</v>
      </c>
      <c r="L341" s="53" t="e">
        <f>+$C$22*'10 - 2009'!AN341</f>
        <v>#DIV/0!</v>
      </c>
      <c r="M341" s="53" t="e">
        <f>+$C$22*'10 - 2009'!AO341</f>
        <v>#DIV/0!</v>
      </c>
      <c r="N341" s="53" t="e">
        <f>+$C$22*'10 - 2009'!AP341</f>
        <v>#DIV/0!</v>
      </c>
      <c r="O341" s="53" t="e">
        <f>+$C$22*'10 - 2009'!AQ341</f>
        <v>#DIV/0!</v>
      </c>
      <c r="P341" s="53" t="e">
        <f>+$C$22*'10 - 2009'!AR341</f>
        <v>#DIV/0!</v>
      </c>
      <c r="Q341" s="53" t="e">
        <f>+$C$22*'10 - 2009'!AS341</f>
        <v>#DIV/0!</v>
      </c>
      <c r="R341" s="53" t="e">
        <f>+$C$22*'10 - 2009'!AT341</f>
        <v>#DIV/0!</v>
      </c>
      <c r="S341" s="53" t="e">
        <f>+$C$22*'10 - 2009'!AU341</f>
        <v>#DIV/0!</v>
      </c>
      <c r="T341" s="53" t="e">
        <f>+$C$22*'10 - 2009'!AV341</f>
        <v>#DIV/0!</v>
      </c>
      <c r="U341" s="53" t="e">
        <f>+$C$22*'10 - 2009'!AW341</f>
        <v>#DIV/0!</v>
      </c>
      <c r="V341" s="53" t="e">
        <f>+$C$22*'10 - 2009'!AX341</f>
        <v>#DIV/0!</v>
      </c>
      <c r="W341" s="53" t="e">
        <f>+$C$22*'10 - 2009'!AY341</f>
        <v>#DIV/0!</v>
      </c>
      <c r="X341" s="53" t="e">
        <f>+$C$22*'10 - 2009'!AZ341</f>
        <v>#DIV/0!</v>
      </c>
      <c r="Y341" s="53" t="e">
        <f>+$C$22*'10 - 2009'!BA341</f>
        <v>#DIV/0!</v>
      </c>
      <c r="Z341" s="53" t="e">
        <f>+$C$22*'10 - 2009'!BB341</f>
        <v>#DIV/0!</v>
      </c>
      <c r="AA341" s="53" t="e">
        <f>+$C$22*'10 - 2009'!BC341</f>
        <v>#DIV/0!</v>
      </c>
      <c r="AB341" s="53" t="e">
        <f>+$C$22*'10 - 2009'!BD341</f>
        <v>#DIV/0!</v>
      </c>
      <c r="AC341" s="53" t="e">
        <f>+$C$22*'10 - 2009'!BE341</f>
        <v>#DIV/0!</v>
      </c>
      <c r="AD341" s="53" t="e">
        <f>+$C$22*'10 - 2009'!BF341</f>
        <v>#DIV/0!</v>
      </c>
      <c r="AE341" s="53" t="e">
        <f>+$C$22*'10 - 2009'!BG341</f>
        <v>#DIV/0!</v>
      </c>
      <c r="AF341" s="53" t="e">
        <f>+$C$22*'10 - 2009'!BH341</f>
        <v>#DIV/0!</v>
      </c>
      <c r="AG341" s="53" t="e">
        <f>+$C$22*'10 - 2009'!BI341</f>
        <v>#DIV/0!</v>
      </c>
      <c r="AH341" s="53" t="e">
        <f>+$C$22*'10 - 2009'!BJ341</f>
        <v>#DIV/0!</v>
      </c>
      <c r="AI341" s="2"/>
    </row>
    <row r="342" spans="1:35">
      <c r="A342" s="63">
        <v>335</v>
      </c>
      <c r="B342" s="53">
        <f>+'10 - 2009'!B342</f>
        <v>0</v>
      </c>
      <c r="C342" s="53" t="e">
        <f>+'10 - 2009'!AE342/'10 - 2009'!BK342</f>
        <v>#DIV/0!</v>
      </c>
      <c r="D342" s="53" t="e">
        <f>+$C$22*'10 - 2009'!AF342</f>
        <v>#DIV/0!</v>
      </c>
      <c r="E342" s="53" t="e">
        <f>+$C$22*'10 - 2009'!AG342</f>
        <v>#DIV/0!</v>
      </c>
      <c r="F342" s="53" t="e">
        <f>+$C$22*'10 - 2009'!AH342</f>
        <v>#DIV/0!</v>
      </c>
      <c r="G342" s="53" t="e">
        <f>+$C$22*'10 - 2009'!AI342</f>
        <v>#DIV/0!</v>
      </c>
      <c r="H342" s="53" t="e">
        <f>+$C$22*'10 - 2009'!AJ342</f>
        <v>#DIV/0!</v>
      </c>
      <c r="I342" s="53" t="e">
        <f>+$C$22*'10 - 2009'!AK342</f>
        <v>#DIV/0!</v>
      </c>
      <c r="J342" s="53" t="e">
        <f>+$C$22*'10 - 2009'!AL342</f>
        <v>#DIV/0!</v>
      </c>
      <c r="K342" s="53" t="e">
        <f>+$C$22*'10 - 2009'!AM342</f>
        <v>#DIV/0!</v>
      </c>
      <c r="L342" s="53" t="e">
        <f>+$C$22*'10 - 2009'!AN342</f>
        <v>#DIV/0!</v>
      </c>
      <c r="M342" s="53" t="e">
        <f>+$C$22*'10 - 2009'!AO342</f>
        <v>#DIV/0!</v>
      </c>
      <c r="N342" s="53" t="e">
        <f>+$C$22*'10 - 2009'!AP342</f>
        <v>#DIV/0!</v>
      </c>
      <c r="O342" s="53" t="e">
        <f>+$C$22*'10 - 2009'!AQ342</f>
        <v>#DIV/0!</v>
      </c>
      <c r="P342" s="53" t="e">
        <f>+$C$22*'10 - 2009'!AR342</f>
        <v>#DIV/0!</v>
      </c>
      <c r="Q342" s="53" t="e">
        <f>+$C$22*'10 - 2009'!AS342</f>
        <v>#DIV/0!</v>
      </c>
      <c r="R342" s="53" t="e">
        <f>+$C$22*'10 - 2009'!AT342</f>
        <v>#DIV/0!</v>
      </c>
      <c r="S342" s="53" t="e">
        <f>+$C$22*'10 - 2009'!AU342</f>
        <v>#DIV/0!</v>
      </c>
      <c r="T342" s="53" t="e">
        <f>+$C$22*'10 - 2009'!AV342</f>
        <v>#DIV/0!</v>
      </c>
      <c r="U342" s="53" t="e">
        <f>+$C$22*'10 - 2009'!AW342</f>
        <v>#DIV/0!</v>
      </c>
      <c r="V342" s="53" t="e">
        <f>+$C$22*'10 - 2009'!AX342</f>
        <v>#DIV/0!</v>
      </c>
      <c r="W342" s="53" t="e">
        <f>+$C$22*'10 - 2009'!AY342</f>
        <v>#DIV/0!</v>
      </c>
      <c r="X342" s="53" t="e">
        <f>+$C$22*'10 - 2009'!AZ342</f>
        <v>#DIV/0!</v>
      </c>
      <c r="Y342" s="53" t="e">
        <f>+$C$22*'10 - 2009'!BA342</f>
        <v>#DIV/0!</v>
      </c>
      <c r="Z342" s="53" t="e">
        <f>+$C$22*'10 - 2009'!BB342</f>
        <v>#DIV/0!</v>
      </c>
      <c r="AA342" s="53" t="e">
        <f>+$C$22*'10 - 2009'!BC342</f>
        <v>#DIV/0!</v>
      </c>
      <c r="AB342" s="53" t="e">
        <f>+$C$22*'10 - 2009'!BD342</f>
        <v>#DIV/0!</v>
      </c>
      <c r="AC342" s="53" t="e">
        <f>+$C$22*'10 - 2009'!BE342</f>
        <v>#DIV/0!</v>
      </c>
      <c r="AD342" s="53" t="e">
        <f>+$C$22*'10 - 2009'!BF342</f>
        <v>#DIV/0!</v>
      </c>
      <c r="AE342" s="53" t="e">
        <f>+$C$22*'10 - 2009'!BG342</f>
        <v>#DIV/0!</v>
      </c>
      <c r="AF342" s="53" t="e">
        <f>+$C$22*'10 - 2009'!BH342</f>
        <v>#DIV/0!</v>
      </c>
      <c r="AG342" s="53" t="e">
        <f>+$C$22*'10 - 2009'!BI342</f>
        <v>#DIV/0!</v>
      </c>
      <c r="AH342" s="53" t="e">
        <f>+$C$22*'10 - 2009'!BJ342</f>
        <v>#DIV/0!</v>
      </c>
      <c r="AI342" s="2"/>
    </row>
    <row r="343" spans="1:35">
      <c r="A343" s="63">
        <v>336</v>
      </c>
      <c r="B343" s="53">
        <f>+'10 - 2009'!B343</f>
        <v>0</v>
      </c>
      <c r="C343" s="53" t="e">
        <f>+'10 - 2009'!AE343/'10 - 2009'!BK343</f>
        <v>#DIV/0!</v>
      </c>
      <c r="D343" s="53" t="e">
        <f>+$C$22*'10 - 2009'!AF343</f>
        <v>#DIV/0!</v>
      </c>
      <c r="E343" s="53" t="e">
        <f>+$C$22*'10 - 2009'!AG343</f>
        <v>#DIV/0!</v>
      </c>
      <c r="F343" s="53" t="e">
        <f>+$C$22*'10 - 2009'!AH343</f>
        <v>#DIV/0!</v>
      </c>
      <c r="G343" s="53" t="e">
        <f>+$C$22*'10 - 2009'!AI343</f>
        <v>#DIV/0!</v>
      </c>
      <c r="H343" s="53" t="e">
        <f>+$C$22*'10 - 2009'!AJ343</f>
        <v>#DIV/0!</v>
      </c>
      <c r="I343" s="53" t="e">
        <f>+$C$22*'10 - 2009'!AK343</f>
        <v>#DIV/0!</v>
      </c>
      <c r="J343" s="53" t="e">
        <f>+$C$22*'10 - 2009'!AL343</f>
        <v>#DIV/0!</v>
      </c>
      <c r="K343" s="53" t="e">
        <f>+$C$22*'10 - 2009'!AM343</f>
        <v>#DIV/0!</v>
      </c>
      <c r="L343" s="53" t="e">
        <f>+$C$22*'10 - 2009'!AN343</f>
        <v>#DIV/0!</v>
      </c>
      <c r="M343" s="53" t="e">
        <f>+$C$22*'10 - 2009'!AO343</f>
        <v>#DIV/0!</v>
      </c>
      <c r="N343" s="53" t="e">
        <f>+$C$22*'10 - 2009'!AP343</f>
        <v>#DIV/0!</v>
      </c>
      <c r="O343" s="53" t="e">
        <f>+$C$22*'10 - 2009'!AQ343</f>
        <v>#DIV/0!</v>
      </c>
      <c r="P343" s="53" t="e">
        <f>+$C$22*'10 - 2009'!AR343</f>
        <v>#DIV/0!</v>
      </c>
      <c r="Q343" s="53" t="e">
        <f>+$C$22*'10 - 2009'!AS343</f>
        <v>#DIV/0!</v>
      </c>
      <c r="R343" s="53" t="e">
        <f>+$C$22*'10 - 2009'!AT343</f>
        <v>#DIV/0!</v>
      </c>
      <c r="S343" s="53" t="e">
        <f>+$C$22*'10 - 2009'!AU343</f>
        <v>#DIV/0!</v>
      </c>
      <c r="T343" s="53" t="e">
        <f>+$C$22*'10 - 2009'!AV343</f>
        <v>#DIV/0!</v>
      </c>
      <c r="U343" s="53" t="e">
        <f>+$C$22*'10 - 2009'!AW343</f>
        <v>#DIV/0!</v>
      </c>
      <c r="V343" s="53" t="e">
        <f>+$C$22*'10 - 2009'!AX343</f>
        <v>#DIV/0!</v>
      </c>
      <c r="W343" s="53" t="e">
        <f>+$C$22*'10 - 2009'!AY343</f>
        <v>#DIV/0!</v>
      </c>
      <c r="X343" s="53" t="e">
        <f>+$C$22*'10 - 2009'!AZ343</f>
        <v>#DIV/0!</v>
      </c>
      <c r="Y343" s="53" t="e">
        <f>+$C$22*'10 - 2009'!BA343</f>
        <v>#DIV/0!</v>
      </c>
      <c r="Z343" s="53" t="e">
        <f>+$C$22*'10 - 2009'!BB343</f>
        <v>#DIV/0!</v>
      </c>
      <c r="AA343" s="53" t="e">
        <f>+$C$22*'10 - 2009'!BC343</f>
        <v>#DIV/0!</v>
      </c>
      <c r="AB343" s="53" t="e">
        <f>+$C$22*'10 - 2009'!BD343</f>
        <v>#DIV/0!</v>
      </c>
      <c r="AC343" s="53" t="e">
        <f>+$C$22*'10 - 2009'!BE343</f>
        <v>#DIV/0!</v>
      </c>
      <c r="AD343" s="53" t="e">
        <f>+$C$22*'10 - 2009'!BF343</f>
        <v>#DIV/0!</v>
      </c>
      <c r="AE343" s="53" t="e">
        <f>+$C$22*'10 - 2009'!BG343</f>
        <v>#DIV/0!</v>
      </c>
      <c r="AF343" s="53" t="e">
        <f>+$C$22*'10 - 2009'!BH343</f>
        <v>#DIV/0!</v>
      </c>
      <c r="AG343" s="53" t="e">
        <f>+$C$22*'10 - 2009'!BI343</f>
        <v>#DIV/0!</v>
      </c>
      <c r="AH343" s="53" t="e">
        <f>+$C$22*'10 - 2009'!BJ343</f>
        <v>#DIV/0!</v>
      </c>
      <c r="AI343" s="2"/>
    </row>
    <row r="344" spans="1:35">
      <c r="A344" s="63">
        <v>337</v>
      </c>
      <c r="B344" s="53">
        <f>+'10 - 2009'!B344</f>
        <v>0</v>
      </c>
      <c r="C344" s="53" t="e">
        <f>+'10 - 2009'!AE344/'10 - 2009'!BK344</f>
        <v>#DIV/0!</v>
      </c>
      <c r="D344" s="53" t="e">
        <f>+$C$22*'10 - 2009'!AF344</f>
        <v>#DIV/0!</v>
      </c>
      <c r="E344" s="53" t="e">
        <f>+$C$22*'10 - 2009'!AG344</f>
        <v>#DIV/0!</v>
      </c>
      <c r="F344" s="53" t="e">
        <f>+$C$22*'10 - 2009'!AH344</f>
        <v>#DIV/0!</v>
      </c>
      <c r="G344" s="53" t="e">
        <f>+$C$22*'10 - 2009'!AI344</f>
        <v>#DIV/0!</v>
      </c>
      <c r="H344" s="53" t="e">
        <f>+$C$22*'10 - 2009'!AJ344</f>
        <v>#DIV/0!</v>
      </c>
      <c r="I344" s="53" t="e">
        <f>+$C$22*'10 - 2009'!AK344</f>
        <v>#DIV/0!</v>
      </c>
      <c r="J344" s="53" t="e">
        <f>+$C$22*'10 - 2009'!AL344</f>
        <v>#DIV/0!</v>
      </c>
      <c r="K344" s="53" t="e">
        <f>+$C$22*'10 - 2009'!AM344</f>
        <v>#DIV/0!</v>
      </c>
      <c r="L344" s="53" t="e">
        <f>+$C$22*'10 - 2009'!AN344</f>
        <v>#DIV/0!</v>
      </c>
      <c r="M344" s="53" t="e">
        <f>+$C$22*'10 - 2009'!AO344</f>
        <v>#DIV/0!</v>
      </c>
      <c r="N344" s="53" t="e">
        <f>+$C$22*'10 - 2009'!AP344</f>
        <v>#DIV/0!</v>
      </c>
      <c r="O344" s="53" t="e">
        <f>+$C$22*'10 - 2009'!AQ344</f>
        <v>#DIV/0!</v>
      </c>
      <c r="P344" s="53" t="e">
        <f>+$C$22*'10 - 2009'!AR344</f>
        <v>#DIV/0!</v>
      </c>
      <c r="Q344" s="53" t="e">
        <f>+$C$22*'10 - 2009'!AS344</f>
        <v>#DIV/0!</v>
      </c>
      <c r="R344" s="53" t="e">
        <f>+$C$22*'10 - 2009'!AT344</f>
        <v>#DIV/0!</v>
      </c>
      <c r="S344" s="53" t="e">
        <f>+$C$22*'10 - 2009'!AU344</f>
        <v>#DIV/0!</v>
      </c>
      <c r="T344" s="53" t="e">
        <f>+$C$22*'10 - 2009'!AV344</f>
        <v>#DIV/0!</v>
      </c>
      <c r="U344" s="53" t="e">
        <f>+$C$22*'10 - 2009'!AW344</f>
        <v>#DIV/0!</v>
      </c>
      <c r="V344" s="53" t="e">
        <f>+$C$22*'10 - 2009'!AX344</f>
        <v>#DIV/0!</v>
      </c>
      <c r="W344" s="53" t="e">
        <f>+$C$22*'10 - 2009'!AY344</f>
        <v>#DIV/0!</v>
      </c>
      <c r="X344" s="53" t="e">
        <f>+$C$22*'10 - 2009'!AZ344</f>
        <v>#DIV/0!</v>
      </c>
      <c r="Y344" s="53" t="e">
        <f>+$C$22*'10 - 2009'!BA344</f>
        <v>#DIV/0!</v>
      </c>
      <c r="Z344" s="53" t="e">
        <f>+$C$22*'10 - 2009'!BB344</f>
        <v>#DIV/0!</v>
      </c>
      <c r="AA344" s="53" t="e">
        <f>+$C$22*'10 - 2009'!BC344</f>
        <v>#DIV/0!</v>
      </c>
      <c r="AB344" s="53" t="e">
        <f>+$C$22*'10 - 2009'!BD344</f>
        <v>#DIV/0!</v>
      </c>
      <c r="AC344" s="53" t="e">
        <f>+$C$22*'10 - 2009'!BE344</f>
        <v>#DIV/0!</v>
      </c>
      <c r="AD344" s="53" t="e">
        <f>+$C$22*'10 - 2009'!BF344</f>
        <v>#DIV/0!</v>
      </c>
      <c r="AE344" s="53" t="e">
        <f>+$C$22*'10 - 2009'!BG344</f>
        <v>#DIV/0!</v>
      </c>
      <c r="AF344" s="53" t="e">
        <f>+$C$22*'10 - 2009'!BH344</f>
        <v>#DIV/0!</v>
      </c>
      <c r="AG344" s="53" t="e">
        <f>+$C$22*'10 - 2009'!BI344</f>
        <v>#DIV/0!</v>
      </c>
      <c r="AH344" s="53" t="e">
        <f>+$C$22*'10 - 2009'!BJ344</f>
        <v>#DIV/0!</v>
      </c>
      <c r="AI344" s="2"/>
    </row>
    <row r="345" spans="1:35">
      <c r="A345" s="63">
        <v>338</v>
      </c>
      <c r="B345" s="53">
        <f>+'10 - 2009'!B345</f>
        <v>0</v>
      </c>
      <c r="C345" s="53" t="e">
        <f>+'10 - 2009'!AE345/'10 - 2009'!BK345</f>
        <v>#DIV/0!</v>
      </c>
      <c r="D345" s="53" t="e">
        <f>+$C$22*'10 - 2009'!AF345</f>
        <v>#DIV/0!</v>
      </c>
      <c r="E345" s="53" t="e">
        <f>+$C$22*'10 - 2009'!AG345</f>
        <v>#DIV/0!</v>
      </c>
      <c r="F345" s="53" t="e">
        <f>+$C$22*'10 - 2009'!AH345</f>
        <v>#DIV/0!</v>
      </c>
      <c r="G345" s="53" t="e">
        <f>+$C$22*'10 - 2009'!AI345</f>
        <v>#DIV/0!</v>
      </c>
      <c r="H345" s="53" t="e">
        <f>+$C$22*'10 - 2009'!AJ345</f>
        <v>#DIV/0!</v>
      </c>
      <c r="I345" s="53" t="e">
        <f>+$C$22*'10 - 2009'!AK345</f>
        <v>#DIV/0!</v>
      </c>
      <c r="J345" s="53" t="e">
        <f>+$C$22*'10 - 2009'!AL345</f>
        <v>#DIV/0!</v>
      </c>
      <c r="K345" s="53" t="e">
        <f>+$C$22*'10 - 2009'!AM345</f>
        <v>#DIV/0!</v>
      </c>
      <c r="L345" s="53" t="e">
        <f>+$C$22*'10 - 2009'!AN345</f>
        <v>#DIV/0!</v>
      </c>
      <c r="M345" s="53" t="e">
        <f>+$C$22*'10 - 2009'!AO345</f>
        <v>#DIV/0!</v>
      </c>
      <c r="N345" s="53" t="e">
        <f>+$C$22*'10 - 2009'!AP345</f>
        <v>#DIV/0!</v>
      </c>
      <c r="O345" s="53" t="e">
        <f>+$C$22*'10 - 2009'!AQ345</f>
        <v>#DIV/0!</v>
      </c>
      <c r="P345" s="53" t="e">
        <f>+$C$22*'10 - 2009'!AR345</f>
        <v>#DIV/0!</v>
      </c>
      <c r="Q345" s="53" t="e">
        <f>+$C$22*'10 - 2009'!AS345</f>
        <v>#DIV/0!</v>
      </c>
      <c r="R345" s="53" t="e">
        <f>+$C$22*'10 - 2009'!AT345</f>
        <v>#DIV/0!</v>
      </c>
      <c r="S345" s="53" t="e">
        <f>+$C$22*'10 - 2009'!AU345</f>
        <v>#DIV/0!</v>
      </c>
      <c r="T345" s="53" t="e">
        <f>+$C$22*'10 - 2009'!AV345</f>
        <v>#DIV/0!</v>
      </c>
      <c r="U345" s="53" t="e">
        <f>+$C$22*'10 - 2009'!AW345</f>
        <v>#DIV/0!</v>
      </c>
      <c r="V345" s="53" t="e">
        <f>+$C$22*'10 - 2009'!AX345</f>
        <v>#DIV/0!</v>
      </c>
      <c r="W345" s="53" t="e">
        <f>+$C$22*'10 - 2009'!AY345</f>
        <v>#DIV/0!</v>
      </c>
      <c r="X345" s="53" t="e">
        <f>+$C$22*'10 - 2009'!AZ345</f>
        <v>#DIV/0!</v>
      </c>
      <c r="Y345" s="53" t="e">
        <f>+$C$22*'10 - 2009'!BA345</f>
        <v>#DIV/0!</v>
      </c>
      <c r="Z345" s="53" t="e">
        <f>+$C$22*'10 - 2009'!BB345</f>
        <v>#DIV/0!</v>
      </c>
      <c r="AA345" s="53" t="e">
        <f>+$C$22*'10 - 2009'!BC345</f>
        <v>#DIV/0!</v>
      </c>
      <c r="AB345" s="53" t="e">
        <f>+$C$22*'10 - 2009'!BD345</f>
        <v>#DIV/0!</v>
      </c>
      <c r="AC345" s="53" t="e">
        <f>+$C$22*'10 - 2009'!BE345</f>
        <v>#DIV/0!</v>
      </c>
      <c r="AD345" s="53" t="e">
        <f>+$C$22*'10 - 2009'!BF345</f>
        <v>#DIV/0!</v>
      </c>
      <c r="AE345" s="53" t="e">
        <f>+$C$22*'10 - 2009'!BG345</f>
        <v>#DIV/0!</v>
      </c>
      <c r="AF345" s="53" t="e">
        <f>+$C$22*'10 - 2009'!BH345</f>
        <v>#DIV/0!</v>
      </c>
      <c r="AG345" s="53" t="e">
        <f>+$C$22*'10 - 2009'!BI345</f>
        <v>#DIV/0!</v>
      </c>
      <c r="AH345" s="53" t="e">
        <f>+$C$22*'10 - 2009'!BJ345</f>
        <v>#DIV/0!</v>
      </c>
      <c r="AI345" s="2"/>
    </row>
    <row r="346" spans="1:35">
      <c r="A346" s="63">
        <v>339</v>
      </c>
      <c r="B346" s="53">
        <f>+'10 - 2009'!B346</f>
        <v>0</v>
      </c>
      <c r="C346" s="53" t="e">
        <f>+'10 - 2009'!AE346/'10 - 2009'!BK346</f>
        <v>#DIV/0!</v>
      </c>
      <c r="D346" s="53" t="e">
        <f>+$C$22*'10 - 2009'!AF346</f>
        <v>#DIV/0!</v>
      </c>
      <c r="E346" s="53" t="e">
        <f>+$C$22*'10 - 2009'!AG346</f>
        <v>#DIV/0!</v>
      </c>
      <c r="F346" s="53" t="e">
        <f>+$C$22*'10 - 2009'!AH346</f>
        <v>#DIV/0!</v>
      </c>
      <c r="G346" s="53" t="e">
        <f>+$C$22*'10 - 2009'!AI346</f>
        <v>#DIV/0!</v>
      </c>
      <c r="H346" s="53" t="e">
        <f>+$C$22*'10 - 2009'!AJ346</f>
        <v>#DIV/0!</v>
      </c>
      <c r="I346" s="53" t="e">
        <f>+$C$22*'10 - 2009'!AK346</f>
        <v>#DIV/0!</v>
      </c>
      <c r="J346" s="53" t="e">
        <f>+$C$22*'10 - 2009'!AL346</f>
        <v>#DIV/0!</v>
      </c>
      <c r="K346" s="53" t="e">
        <f>+$C$22*'10 - 2009'!AM346</f>
        <v>#DIV/0!</v>
      </c>
      <c r="L346" s="53" t="e">
        <f>+$C$22*'10 - 2009'!AN346</f>
        <v>#DIV/0!</v>
      </c>
      <c r="M346" s="53" t="e">
        <f>+$C$22*'10 - 2009'!AO346</f>
        <v>#DIV/0!</v>
      </c>
      <c r="N346" s="53" t="e">
        <f>+$C$22*'10 - 2009'!AP346</f>
        <v>#DIV/0!</v>
      </c>
      <c r="O346" s="53" t="e">
        <f>+$C$22*'10 - 2009'!AQ346</f>
        <v>#DIV/0!</v>
      </c>
      <c r="P346" s="53" t="e">
        <f>+$C$22*'10 - 2009'!AR346</f>
        <v>#DIV/0!</v>
      </c>
      <c r="Q346" s="53" t="e">
        <f>+$C$22*'10 - 2009'!AS346</f>
        <v>#DIV/0!</v>
      </c>
      <c r="R346" s="53" t="e">
        <f>+$C$22*'10 - 2009'!AT346</f>
        <v>#DIV/0!</v>
      </c>
      <c r="S346" s="53" t="e">
        <f>+$C$22*'10 - 2009'!AU346</f>
        <v>#DIV/0!</v>
      </c>
      <c r="T346" s="53" t="e">
        <f>+$C$22*'10 - 2009'!AV346</f>
        <v>#DIV/0!</v>
      </c>
      <c r="U346" s="53" t="e">
        <f>+$C$22*'10 - 2009'!AW346</f>
        <v>#DIV/0!</v>
      </c>
      <c r="V346" s="53" t="e">
        <f>+$C$22*'10 - 2009'!AX346</f>
        <v>#DIV/0!</v>
      </c>
      <c r="W346" s="53" t="e">
        <f>+$C$22*'10 - 2009'!AY346</f>
        <v>#DIV/0!</v>
      </c>
      <c r="X346" s="53" t="e">
        <f>+$C$22*'10 - 2009'!AZ346</f>
        <v>#DIV/0!</v>
      </c>
      <c r="Y346" s="53" t="e">
        <f>+$C$22*'10 - 2009'!BA346</f>
        <v>#DIV/0!</v>
      </c>
      <c r="Z346" s="53" t="e">
        <f>+$C$22*'10 - 2009'!BB346</f>
        <v>#DIV/0!</v>
      </c>
      <c r="AA346" s="53" t="e">
        <f>+$C$22*'10 - 2009'!BC346</f>
        <v>#DIV/0!</v>
      </c>
      <c r="AB346" s="53" t="e">
        <f>+$C$22*'10 - 2009'!BD346</f>
        <v>#DIV/0!</v>
      </c>
      <c r="AC346" s="53" t="e">
        <f>+$C$22*'10 - 2009'!BE346</f>
        <v>#DIV/0!</v>
      </c>
      <c r="AD346" s="53" t="e">
        <f>+$C$22*'10 - 2009'!BF346</f>
        <v>#DIV/0!</v>
      </c>
      <c r="AE346" s="53" t="e">
        <f>+$C$22*'10 - 2009'!BG346</f>
        <v>#DIV/0!</v>
      </c>
      <c r="AF346" s="53" t="e">
        <f>+$C$22*'10 - 2009'!BH346</f>
        <v>#DIV/0!</v>
      </c>
      <c r="AG346" s="53" t="e">
        <f>+$C$22*'10 - 2009'!BI346</f>
        <v>#DIV/0!</v>
      </c>
      <c r="AH346" s="53" t="e">
        <f>+$C$22*'10 - 2009'!BJ346</f>
        <v>#DIV/0!</v>
      </c>
      <c r="AI346" s="2"/>
    </row>
    <row r="347" spans="1:35">
      <c r="A347" s="63">
        <v>340</v>
      </c>
      <c r="B347" s="53">
        <f>+'10 - 2009'!B347</f>
        <v>0</v>
      </c>
      <c r="C347" s="53" t="e">
        <f>+'10 - 2009'!AE347/'10 - 2009'!BK347</f>
        <v>#DIV/0!</v>
      </c>
      <c r="D347" s="53" t="e">
        <f>+$C$22*'10 - 2009'!AF347</f>
        <v>#DIV/0!</v>
      </c>
      <c r="E347" s="53" t="e">
        <f>+$C$22*'10 - 2009'!AG347</f>
        <v>#DIV/0!</v>
      </c>
      <c r="F347" s="53" t="e">
        <f>+$C$22*'10 - 2009'!AH347</f>
        <v>#DIV/0!</v>
      </c>
      <c r="G347" s="53" t="e">
        <f>+$C$22*'10 - 2009'!AI347</f>
        <v>#DIV/0!</v>
      </c>
      <c r="H347" s="53" t="e">
        <f>+$C$22*'10 - 2009'!AJ347</f>
        <v>#DIV/0!</v>
      </c>
      <c r="I347" s="53" t="e">
        <f>+$C$22*'10 - 2009'!AK347</f>
        <v>#DIV/0!</v>
      </c>
      <c r="J347" s="53" t="e">
        <f>+$C$22*'10 - 2009'!AL347</f>
        <v>#DIV/0!</v>
      </c>
      <c r="K347" s="53" t="e">
        <f>+$C$22*'10 - 2009'!AM347</f>
        <v>#DIV/0!</v>
      </c>
      <c r="L347" s="53" t="e">
        <f>+$C$22*'10 - 2009'!AN347</f>
        <v>#DIV/0!</v>
      </c>
      <c r="M347" s="53" t="e">
        <f>+$C$22*'10 - 2009'!AO347</f>
        <v>#DIV/0!</v>
      </c>
      <c r="N347" s="53" t="e">
        <f>+$C$22*'10 - 2009'!AP347</f>
        <v>#DIV/0!</v>
      </c>
      <c r="O347" s="53" t="e">
        <f>+$C$22*'10 - 2009'!AQ347</f>
        <v>#DIV/0!</v>
      </c>
      <c r="P347" s="53" t="e">
        <f>+$C$22*'10 - 2009'!AR347</f>
        <v>#DIV/0!</v>
      </c>
      <c r="Q347" s="53" t="e">
        <f>+$C$22*'10 - 2009'!AS347</f>
        <v>#DIV/0!</v>
      </c>
      <c r="R347" s="53" t="e">
        <f>+$C$22*'10 - 2009'!AT347</f>
        <v>#DIV/0!</v>
      </c>
      <c r="S347" s="53" t="e">
        <f>+$C$22*'10 - 2009'!AU347</f>
        <v>#DIV/0!</v>
      </c>
      <c r="T347" s="53" t="e">
        <f>+$C$22*'10 - 2009'!AV347</f>
        <v>#DIV/0!</v>
      </c>
      <c r="U347" s="53" t="e">
        <f>+$C$22*'10 - 2009'!AW347</f>
        <v>#DIV/0!</v>
      </c>
      <c r="V347" s="53" t="e">
        <f>+$C$22*'10 - 2009'!AX347</f>
        <v>#DIV/0!</v>
      </c>
      <c r="W347" s="53" t="e">
        <f>+$C$22*'10 - 2009'!AY347</f>
        <v>#DIV/0!</v>
      </c>
      <c r="X347" s="53" t="e">
        <f>+$C$22*'10 - 2009'!AZ347</f>
        <v>#DIV/0!</v>
      </c>
      <c r="Y347" s="53" t="e">
        <f>+$C$22*'10 - 2009'!BA347</f>
        <v>#DIV/0!</v>
      </c>
      <c r="Z347" s="53" t="e">
        <f>+$C$22*'10 - 2009'!BB347</f>
        <v>#DIV/0!</v>
      </c>
      <c r="AA347" s="53" t="e">
        <f>+$C$22*'10 - 2009'!BC347</f>
        <v>#DIV/0!</v>
      </c>
      <c r="AB347" s="53" t="e">
        <f>+$C$22*'10 - 2009'!BD347</f>
        <v>#DIV/0!</v>
      </c>
      <c r="AC347" s="53" t="e">
        <f>+$C$22*'10 - 2009'!BE347</f>
        <v>#DIV/0!</v>
      </c>
      <c r="AD347" s="53" t="e">
        <f>+$C$22*'10 - 2009'!BF347</f>
        <v>#DIV/0!</v>
      </c>
      <c r="AE347" s="53" t="e">
        <f>+$C$22*'10 - 2009'!BG347</f>
        <v>#DIV/0!</v>
      </c>
      <c r="AF347" s="53" t="e">
        <f>+$C$22*'10 - 2009'!BH347</f>
        <v>#DIV/0!</v>
      </c>
      <c r="AG347" s="53" t="e">
        <f>+$C$22*'10 - 2009'!BI347</f>
        <v>#DIV/0!</v>
      </c>
      <c r="AH347" s="53" t="e">
        <f>+$C$22*'10 - 2009'!BJ347</f>
        <v>#DIV/0!</v>
      </c>
      <c r="AI347" s="2"/>
    </row>
    <row r="348" spans="1:35">
      <c r="A348" s="63">
        <v>341</v>
      </c>
      <c r="B348" s="53">
        <f>+'10 - 2009'!B348</f>
        <v>0</v>
      </c>
      <c r="C348" s="53" t="e">
        <f>+'10 - 2009'!AE348/'10 - 2009'!BK348</f>
        <v>#DIV/0!</v>
      </c>
      <c r="D348" s="53" t="e">
        <f>+$C$22*'10 - 2009'!AF348</f>
        <v>#DIV/0!</v>
      </c>
      <c r="E348" s="53" t="e">
        <f>+$C$22*'10 - 2009'!AG348</f>
        <v>#DIV/0!</v>
      </c>
      <c r="F348" s="53" t="e">
        <f>+$C$22*'10 - 2009'!AH348</f>
        <v>#DIV/0!</v>
      </c>
      <c r="G348" s="53" t="e">
        <f>+$C$22*'10 - 2009'!AI348</f>
        <v>#DIV/0!</v>
      </c>
      <c r="H348" s="53" t="e">
        <f>+$C$22*'10 - 2009'!AJ348</f>
        <v>#DIV/0!</v>
      </c>
      <c r="I348" s="53" t="e">
        <f>+$C$22*'10 - 2009'!AK348</f>
        <v>#DIV/0!</v>
      </c>
      <c r="J348" s="53" t="e">
        <f>+$C$22*'10 - 2009'!AL348</f>
        <v>#DIV/0!</v>
      </c>
      <c r="K348" s="53" t="e">
        <f>+$C$22*'10 - 2009'!AM348</f>
        <v>#DIV/0!</v>
      </c>
      <c r="L348" s="53" t="e">
        <f>+$C$22*'10 - 2009'!AN348</f>
        <v>#DIV/0!</v>
      </c>
      <c r="M348" s="53" t="e">
        <f>+$C$22*'10 - 2009'!AO348</f>
        <v>#DIV/0!</v>
      </c>
      <c r="N348" s="53" t="e">
        <f>+$C$22*'10 - 2009'!AP348</f>
        <v>#DIV/0!</v>
      </c>
      <c r="O348" s="53" t="e">
        <f>+$C$22*'10 - 2009'!AQ348</f>
        <v>#DIV/0!</v>
      </c>
      <c r="P348" s="53" t="e">
        <f>+$C$22*'10 - 2009'!AR348</f>
        <v>#DIV/0!</v>
      </c>
      <c r="Q348" s="53" t="e">
        <f>+$C$22*'10 - 2009'!AS348</f>
        <v>#DIV/0!</v>
      </c>
      <c r="R348" s="53" t="e">
        <f>+$C$22*'10 - 2009'!AT348</f>
        <v>#DIV/0!</v>
      </c>
      <c r="S348" s="53" t="e">
        <f>+$C$22*'10 - 2009'!AU348</f>
        <v>#DIV/0!</v>
      </c>
      <c r="T348" s="53" t="e">
        <f>+$C$22*'10 - 2009'!AV348</f>
        <v>#DIV/0!</v>
      </c>
      <c r="U348" s="53" t="e">
        <f>+$C$22*'10 - 2009'!AW348</f>
        <v>#DIV/0!</v>
      </c>
      <c r="V348" s="53" t="e">
        <f>+$C$22*'10 - 2009'!AX348</f>
        <v>#DIV/0!</v>
      </c>
      <c r="W348" s="53" t="e">
        <f>+$C$22*'10 - 2009'!AY348</f>
        <v>#DIV/0!</v>
      </c>
      <c r="X348" s="53" t="e">
        <f>+$C$22*'10 - 2009'!AZ348</f>
        <v>#DIV/0!</v>
      </c>
      <c r="Y348" s="53" t="e">
        <f>+$C$22*'10 - 2009'!BA348</f>
        <v>#DIV/0!</v>
      </c>
      <c r="Z348" s="53" t="e">
        <f>+$C$22*'10 - 2009'!BB348</f>
        <v>#DIV/0!</v>
      </c>
      <c r="AA348" s="53" t="e">
        <f>+$C$22*'10 - 2009'!BC348</f>
        <v>#DIV/0!</v>
      </c>
      <c r="AB348" s="53" t="e">
        <f>+$C$22*'10 - 2009'!BD348</f>
        <v>#DIV/0!</v>
      </c>
      <c r="AC348" s="53" t="e">
        <f>+$C$22*'10 - 2009'!BE348</f>
        <v>#DIV/0!</v>
      </c>
      <c r="AD348" s="53" t="e">
        <f>+$C$22*'10 - 2009'!BF348</f>
        <v>#DIV/0!</v>
      </c>
      <c r="AE348" s="53" t="e">
        <f>+$C$22*'10 - 2009'!BG348</f>
        <v>#DIV/0!</v>
      </c>
      <c r="AF348" s="53" t="e">
        <f>+$C$22*'10 - 2009'!BH348</f>
        <v>#DIV/0!</v>
      </c>
      <c r="AG348" s="53" t="e">
        <f>+$C$22*'10 - 2009'!BI348</f>
        <v>#DIV/0!</v>
      </c>
      <c r="AH348" s="53" t="e">
        <f>+$C$22*'10 - 2009'!BJ348</f>
        <v>#DIV/0!</v>
      </c>
      <c r="AI348" s="2"/>
    </row>
    <row r="349" spans="1:35">
      <c r="A349" s="63">
        <v>342</v>
      </c>
      <c r="B349" s="53">
        <f>+'10 - 2009'!B349</f>
        <v>0</v>
      </c>
      <c r="C349" s="53" t="e">
        <f>+'10 - 2009'!AE349/'10 - 2009'!BK349</f>
        <v>#DIV/0!</v>
      </c>
      <c r="D349" s="53" t="e">
        <f>+$C$22*'10 - 2009'!AF349</f>
        <v>#DIV/0!</v>
      </c>
      <c r="E349" s="53" t="e">
        <f>+$C$22*'10 - 2009'!AG349</f>
        <v>#DIV/0!</v>
      </c>
      <c r="F349" s="53" t="e">
        <f>+$C$22*'10 - 2009'!AH349</f>
        <v>#DIV/0!</v>
      </c>
      <c r="G349" s="53" t="e">
        <f>+$C$22*'10 - 2009'!AI349</f>
        <v>#DIV/0!</v>
      </c>
      <c r="H349" s="53" t="e">
        <f>+$C$22*'10 - 2009'!AJ349</f>
        <v>#DIV/0!</v>
      </c>
      <c r="I349" s="53" t="e">
        <f>+$C$22*'10 - 2009'!AK349</f>
        <v>#DIV/0!</v>
      </c>
      <c r="J349" s="53" t="e">
        <f>+$C$22*'10 - 2009'!AL349</f>
        <v>#DIV/0!</v>
      </c>
      <c r="K349" s="53" t="e">
        <f>+$C$22*'10 - 2009'!AM349</f>
        <v>#DIV/0!</v>
      </c>
      <c r="L349" s="53" t="e">
        <f>+$C$22*'10 - 2009'!AN349</f>
        <v>#DIV/0!</v>
      </c>
      <c r="M349" s="53" t="e">
        <f>+$C$22*'10 - 2009'!AO349</f>
        <v>#DIV/0!</v>
      </c>
      <c r="N349" s="53" t="e">
        <f>+$C$22*'10 - 2009'!AP349</f>
        <v>#DIV/0!</v>
      </c>
      <c r="O349" s="53" t="e">
        <f>+$C$22*'10 - 2009'!AQ349</f>
        <v>#DIV/0!</v>
      </c>
      <c r="P349" s="53" t="e">
        <f>+$C$22*'10 - 2009'!AR349</f>
        <v>#DIV/0!</v>
      </c>
      <c r="Q349" s="53" t="e">
        <f>+$C$22*'10 - 2009'!AS349</f>
        <v>#DIV/0!</v>
      </c>
      <c r="R349" s="53" t="e">
        <f>+$C$22*'10 - 2009'!AT349</f>
        <v>#DIV/0!</v>
      </c>
      <c r="S349" s="53" t="e">
        <f>+$C$22*'10 - 2009'!AU349</f>
        <v>#DIV/0!</v>
      </c>
      <c r="T349" s="53" t="e">
        <f>+$C$22*'10 - 2009'!AV349</f>
        <v>#DIV/0!</v>
      </c>
      <c r="U349" s="53" t="e">
        <f>+$C$22*'10 - 2009'!AW349</f>
        <v>#DIV/0!</v>
      </c>
      <c r="V349" s="53" t="e">
        <f>+$C$22*'10 - 2009'!AX349</f>
        <v>#DIV/0!</v>
      </c>
      <c r="W349" s="53" t="e">
        <f>+$C$22*'10 - 2009'!AY349</f>
        <v>#DIV/0!</v>
      </c>
      <c r="X349" s="53" t="e">
        <f>+$C$22*'10 - 2009'!AZ349</f>
        <v>#DIV/0!</v>
      </c>
      <c r="Y349" s="53" t="e">
        <f>+$C$22*'10 - 2009'!BA349</f>
        <v>#DIV/0!</v>
      </c>
      <c r="Z349" s="53" t="e">
        <f>+$C$22*'10 - 2009'!BB349</f>
        <v>#DIV/0!</v>
      </c>
      <c r="AA349" s="53" t="e">
        <f>+$C$22*'10 - 2009'!BC349</f>
        <v>#DIV/0!</v>
      </c>
      <c r="AB349" s="53" t="e">
        <f>+$C$22*'10 - 2009'!BD349</f>
        <v>#DIV/0!</v>
      </c>
      <c r="AC349" s="53" t="e">
        <f>+$C$22*'10 - 2009'!BE349</f>
        <v>#DIV/0!</v>
      </c>
      <c r="AD349" s="53" t="e">
        <f>+$C$22*'10 - 2009'!BF349</f>
        <v>#DIV/0!</v>
      </c>
      <c r="AE349" s="53" t="e">
        <f>+$C$22*'10 - 2009'!BG349</f>
        <v>#DIV/0!</v>
      </c>
      <c r="AF349" s="53" t="e">
        <f>+$C$22*'10 - 2009'!BH349</f>
        <v>#DIV/0!</v>
      </c>
      <c r="AG349" s="53" t="e">
        <f>+$C$22*'10 - 2009'!BI349</f>
        <v>#DIV/0!</v>
      </c>
      <c r="AH349" s="53" t="e">
        <f>+$C$22*'10 - 2009'!BJ349</f>
        <v>#DIV/0!</v>
      </c>
      <c r="AI349" s="2"/>
    </row>
    <row r="350" spans="1:35">
      <c r="A350" s="63">
        <v>343</v>
      </c>
      <c r="B350" s="53">
        <f>+'10 - 2009'!B350</f>
        <v>0</v>
      </c>
      <c r="C350" s="53" t="e">
        <f>+'10 - 2009'!AE350/'10 - 2009'!BK350</f>
        <v>#DIV/0!</v>
      </c>
      <c r="D350" s="53" t="e">
        <f>+$C$22*'10 - 2009'!AF350</f>
        <v>#DIV/0!</v>
      </c>
      <c r="E350" s="53" t="e">
        <f>+$C$22*'10 - 2009'!AG350</f>
        <v>#DIV/0!</v>
      </c>
      <c r="F350" s="53" t="e">
        <f>+$C$22*'10 - 2009'!AH350</f>
        <v>#DIV/0!</v>
      </c>
      <c r="G350" s="53" t="e">
        <f>+$C$22*'10 - 2009'!AI350</f>
        <v>#DIV/0!</v>
      </c>
      <c r="H350" s="53" t="e">
        <f>+$C$22*'10 - 2009'!AJ350</f>
        <v>#DIV/0!</v>
      </c>
      <c r="I350" s="53" t="e">
        <f>+$C$22*'10 - 2009'!AK350</f>
        <v>#DIV/0!</v>
      </c>
      <c r="J350" s="53" t="e">
        <f>+$C$22*'10 - 2009'!AL350</f>
        <v>#DIV/0!</v>
      </c>
      <c r="K350" s="53" t="e">
        <f>+$C$22*'10 - 2009'!AM350</f>
        <v>#DIV/0!</v>
      </c>
      <c r="L350" s="53" t="e">
        <f>+$C$22*'10 - 2009'!AN350</f>
        <v>#DIV/0!</v>
      </c>
      <c r="M350" s="53" t="e">
        <f>+$C$22*'10 - 2009'!AO350</f>
        <v>#DIV/0!</v>
      </c>
      <c r="N350" s="53" t="e">
        <f>+$C$22*'10 - 2009'!AP350</f>
        <v>#DIV/0!</v>
      </c>
      <c r="O350" s="53" t="e">
        <f>+$C$22*'10 - 2009'!AQ350</f>
        <v>#DIV/0!</v>
      </c>
      <c r="P350" s="53" t="e">
        <f>+$C$22*'10 - 2009'!AR350</f>
        <v>#DIV/0!</v>
      </c>
      <c r="Q350" s="53" t="e">
        <f>+$C$22*'10 - 2009'!AS350</f>
        <v>#DIV/0!</v>
      </c>
      <c r="R350" s="53" t="e">
        <f>+$C$22*'10 - 2009'!AT350</f>
        <v>#DIV/0!</v>
      </c>
      <c r="S350" s="53" t="e">
        <f>+$C$22*'10 - 2009'!AU350</f>
        <v>#DIV/0!</v>
      </c>
      <c r="T350" s="53" t="e">
        <f>+$C$22*'10 - 2009'!AV350</f>
        <v>#DIV/0!</v>
      </c>
      <c r="U350" s="53" t="e">
        <f>+$C$22*'10 - 2009'!AW350</f>
        <v>#DIV/0!</v>
      </c>
      <c r="V350" s="53" t="e">
        <f>+$C$22*'10 - 2009'!AX350</f>
        <v>#DIV/0!</v>
      </c>
      <c r="W350" s="53" t="e">
        <f>+$C$22*'10 - 2009'!AY350</f>
        <v>#DIV/0!</v>
      </c>
      <c r="X350" s="53" t="e">
        <f>+$C$22*'10 - 2009'!AZ350</f>
        <v>#DIV/0!</v>
      </c>
      <c r="Y350" s="53" t="e">
        <f>+$C$22*'10 - 2009'!BA350</f>
        <v>#DIV/0!</v>
      </c>
      <c r="Z350" s="53" t="e">
        <f>+$C$22*'10 - 2009'!BB350</f>
        <v>#DIV/0!</v>
      </c>
      <c r="AA350" s="53" t="e">
        <f>+$C$22*'10 - 2009'!BC350</f>
        <v>#DIV/0!</v>
      </c>
      <c r="AB350" s="53" t="e">
        <f>+$C$22*'10 - 2009'!BD350</f>
        <v>#DIV/0!</v>
      </c>
      <c r="AC350" s="53" t="e">
        <f>+$C$22*'10 - 2009'!BE350</f>
        <v>#DIV/0!</v>
      </c>
      <c r="AD350" s="53" t="e">
        <f>+$C$22*'10 - 2009'!BF350</f>
        <v>#DIV/0!</v>
      </c>
      <c r="AE350" s="53" t="e">
        <f>+$C$22*'10 - 2009'!BG350</f>
        <v>#DIV/0!</v>
      </c>
      <c r="AF350" s="53" t="e">
        <f>+$C$22*'10 - 2009'!BH350</f>
        <v>#DIV/0!</v>
      </c>
      <c r="AG350" s="53" t="e">
        <f>+$C$22*'10 - 2009'!BI350</f>
        <v>#DIV/0!</v>
      </c>
      <c r="AH350" s="53" t="e">
        <f>+$C$22*'10 - 2009'!BJ350</f>
        <v>#DIV/0!</v>
      </c>
      <c r="AI350" s="2"/>
    </row>
    <row r="351" spans="1:35">
      <c r="A351" s="63">
        <v>344</v>
      </c>
      <c r="B351" s="53">
        <f>+'10 - 2009'!B351</f>
        <v>0</v>
      </c>
      <c r="C351" s="53" t="e">
        <f>+'10 - 2009'!AE351/'10 - 2009'!BK351</f>
        <v>#DIV/0!</v>
      </c>
      <c r="D351" s="53" t="e">
        <f>+$C$22*'10 - 2009'!AF351</f>
        <v>#DIV/0!</v>
      </c>
      <c r="E351" s="53" t="e">
        <f>+$C$22*'10 - 2009'!AG351</f>
        <v>#DIV/0!</v>
      </c>
      <c r="F351" s="53" t="e">
        <f>+$C$22*'10 - 2009'!AH351</f>
        <v>#DIV/0!</v>
      </c>
      <c r="G351" s="53" t="e">
        <f>+$C$22*'10 - 2009'!AI351</f>
        <v>#DIV/0!</v>
      </c>
      <c r="H351" s="53" t="e">
        <f>+$C$22*'10 - 2009'!AJ351</f>
        <v>#DIV/0!</v>
      </c>
      <c r="I351" s="53" t="e">
        <f>+$C$22*'10 - 2009'!AK351</f>
        <v>#DIV/0!</v>
      </c>
      <c r="J351" s="53" t="e">
        <f>+$C$22*'10 - 2009'!AL351</f>
        <v>#DIV/0!</v>
      </c>
      <c r="K351" s="53" t="e">
        <f>+$C$22*'10 - 2009'!AM351</f>
        <v>#DIV/0!</v>
      </c>
      <c r="L351" s="53" t="e">
        <f>+$C$22*'10 - 2009'!AN351</f>
        <v>#DIV/0!</v>
      </c>
      <c r="M351" s="53" t="e">
        <f>+$C$22*'10 - 2009'!AO351</f>
        <v>#DIV/0!</v>
      </c>
      <c r="N351" s="53" t="e">
        <f>+$C$22*'10 - 2009'!AP351</f>
        <v>#DIV/0!</v>
      </c>
      <c r="O351" s="53" t="e">
        <f>+$C$22*'10 - 2009'!AQ351</f>
        <v>#DIV/0!</v>
      </c>
      <c r="P351" s="53" t="e">
        <f>+$C$22*'10 - 2009'!AR351</f>
        <v>#DIV/0!</v>
      </c>
      <c r="Q351" s="53" t="e">
        <f>+$C$22*'10 - 2009'!AS351</f>
        <v>#DIV/0!</v>
      </c>
      <c r="R351" s="53" t="e">
        <f>+$C$22*'10 - 2009'!AT351</f>
        <v>#DIV/0!</v>
      </c>
      <c r="S351" s="53" t="e">
        <f>+$C$22*'10 - 2009'!AU351</f>
        <v>#DIV/0!</v>
      </c>
      <c r="T351" s="53" t="e">
        <f>+$C$22*'10 - 2009'!AV351</f>
        <v>#DIV/0!</v>
      </c>
      <c r="U351" s="53" t="e">
        <f>+$C$22*'10 - 2009'!AW351</f>
        <v>#DIV/0!</v>
      </c>
      <c r="V351" s="53" t="e">
        <f>+$C$22*'10 - 2009'!AX351</f>
        <v>#DIV/0!</v>
      </c>
      <c r="W351" s="53" t="e">
        <f>+$C$22*'10 - 2009'!AY351</f>
        <v>#DIV/0!</v>
      </c>
      <c r="X351" s="53" t="e">
        <f>+$C$22*'10 - 2009'!AZ351</f>
        <v>#DIV/0!</v>
      </c>
      <c r="Y351" s="53" t="e">
        <f>+$C$22*'10 - 2009'!BA351</f>
        <v>#DIV/0!</v>
      </c>
      <c r="Z351" s="53" t="e">
        <f>+$C$22*'10 - 2009'!BB351</f>
        <v>#DIV/0!</v>
      </c>
      <c r="AA351" s="53" t="e">
        <f>+$C$22*'10 - 2009'!BC351</f>
        <v>#DIV/0!</v>
      </c>
      <c r="AB351" s="53" t="e">
        <f>+$C$22*'10 - 2009'!BD351</f>
        <v>#DIV/0!</v>
      </c>
      <c r="AC351" s="53" t="e">
        <f>+$C$22*'10 - 2009'!BE351</f>
        <v>#DIV/0!</v>
      </c>
      <c r="AD351" s="53" t="e">
        <f>+$C$22*'10 - 2009'!BF351</f>
        <v>#DIV/0!</v>
      </c>
      <c r="AE351" s="53" t="e">
        <f>+$C$22*'10 - 2009'!BG351</f>
        <v>#DIV/0!</v>
      </c>
      <c r="AF351" s="53" t="e">
        <f>+$C$22*'10 - 2009'!BH351</f>
        <v>#DIV/0!</v>
      </c>
      <c r="AG351" s="53" t="e">
        <f>+$C$22*'10 - 2009'!BI351</f>
        <v>#DIV/0!</v>
      </c>
      <c r="AH351" s="53" t="e">
        <f>+$C$22*'10 - 2009'!BJ351</f>
        <v>#DIV/0!</v>
      </c>
      <c r="AI351" s="2"/>
    </row>
    <row r="352" spans="1:35">
      <c r="A352" s="63">
        <v>345</v>
      </c>
      <c r="B352" s="53">
        <f>+'10 - 2009'!B352</f>
        <v>0</v>
      </c>
      <c r="C352" s="53" t="e">
        <f>+'10 - 2009'!AE352/'10 - 2009'!BK352</f>
        <v>#DIV/0!</v>
      </c>
      <c r="D352" s="53" t="e">
        <f>+$C$22*'10 - 2009'!AF352</f>
        <v>#DIV/0!</v>
      </c>
      <c r="E352" s="53" t="e">
        <f>+$C$22*'10 - 2009'!AG352</f>
        <v>#DIV/0!</v>
      </c>
      <c r="F352" s="53" t="e">
        <f>+$C$22*'10 - 2009'!AH352</f>
        <v>#DIV/0!</v>
      </c>
      <c r="G352" s="53" t="e">
        <f>+$C$22*'10 - 2009'!AI352</f>
        <v>#DIV/0!</v>
      </c>
      <c r="H352" s="53" t="e">
        <f>+$C$22*'10 - 2009'!AJ352</f>
        <v>#DIV/0!</v>
      </c>
      <c r="I352" s="53" t="e">
        <f>+$C$22*'10 - 2009'!AK352</f>
        <v>#DIV/0!</v>
      </c>
      <c r="J352" s="53" t="e">
        <f>+$C$22*'10 - 2009'!AL352</f>
        <v>#DIV/0!</v>
      </c>
      <c r="K352" s="53" t="e">
        <f>+$C$22*'10 - 2009'!AM352</f>
        <v>#DIV/0!</v>
      </c>
      <c r="L352" s="53" t="e">
        <f>+$C$22*'10 - 2009'!AN352</f>
        <v>#DIV/0!</v>
      </c>
      <c r="M352" s="53" t="e">
        <f>+$C$22*'10 - 2009'!AO352</f>
        <v>#DIV/0!</v>
      </c>
      <c r="N352" s="53" t="e">
        <f>+$C$22*'10 - 2009'!AP352</f>
        <v>#DIV/0!</v>
      </c>
      <c r="O352" s="53" t="e">
        <f>+$C$22*'10 - 2009'!AQ352</f>
        <v>#DIV/0!</v>
      </c>
      <c r="P352" s="53" t="e">
        <f>+$C$22*'10 - 2009'!AR352</f>
        <v>#DIV/0!</v>
      </c>
      <c r="Q352" s="53" t="e">
        <f>+$C$22*'10 - 2009'!AS352</f>
        <v>#DIV/0!</v>
      </c>
      <c r="R352" s="53" t="e">
        <f>+$C$22*'10 - 2009'!AT352</f>
        <v>#DIV/0!</v>
      </c>
      <c r="S352" s="53" t="e">
        <f>+$C$22*'10 - 2009'!AU352</f>
        <v>#DIV/0!</v>
      </c>
      <c r="T352" s="53" t="e">
        <f>+$C$22*'10 - 2009'!AV352</f>
        <v>#DIV/0!</v>
      </c>
      <c r="U352" s="53" t="e">
        <f>+$C$22*'10 - 2009'!AW352</f>
        <v>#DIV/0!</v>
      </c>
      <c r="V352" s="53" t="e">
        <f>+$C$22*'10 - 2009'!AX352</f>
        <v>#DIV/0!</v>
      </c>
      <c r="W352" s="53" t="e">
        <f>+$C$22*'10 - 2009'!AY352</f>
        <v>#DIV/0!</v>
      </c>
      <c r="X352" s="53" t="e">
        <f>+$C$22*'10 - 2009'!AZ352</f>
        <v>#DIV/0!</v>
      </c>
      <c r="Y352" s="53" t="e">
        <f>+$C$22*'10 - 2009'!BA352</f>
        <v>#DIV/0!</v>
      </c>
      <c r="Z352" s="53" t="e">
        <f>+$C$22*'10 - 2009'!BB352</f>
        <v>#DIV/0!</v>
      </c>
      <c r="AA352" s="53" t="e">
        <f>+$C$22*'10 - 2009'!BC352</f>
        <v>#DIV/0!</v>
      </c>
      <c r="AB352" s="53" t="e">
        <f>+$C$22*'10 - 2009'!BD352</f>
        <v>#DIV/0!</v>
      </c>
      <c r="AC352" s="53" t="e">
        <f>+$C$22*'10 - 2009'!BE352</f>
        <v>#DIV/0!</v>
      </c>
      <c r="AD352" s="53" t="e">
        <f>+$C$22*'10 - 2009'!BF352</f>
        <v>#DIV/0!</v>
      </c>
      <c r="AE352" s="53" t="e">
        <f>+$C$22*'10 - 2009'!BG352</f>
        <v>#DIV/0!</v>
      </c>
      <c r="AF352" s="53" t="e">
        <f>+$C$22*'10 - 2009'!BH352</f>
        <v>#DIV/0!</v>
      </c>
      <c r="AG352" s="53" t="e">
        <f>+$C$22*'10 - 2009'!BI352</f>
        <v>#DIV/0!</v>
      </c>
      <c r="AH352" s="53" t="e">
        <f>+$C$22*'10 - 2009'!BJ352</f>
        <v>#DIV/0!</v>
      </c>
      <c r="AI352" s="2"/>
    </row>
    <row r="353" spans="1:35">
      <c r="A353" s="63">
        <v>346</v>
      </c>
      <c r="B353" s="53">
        <f>+'10 - 2009'!B353</f>
        <v>0</v>
      </c>
      <c r="C353" s="53" t="e">
        <f>+'10 - 2009'!AE353/'10 - 2009'!BK353</f>
        <v>#DIV/0!</v>
      </c>
      <c r="D353" s="53" t="e">
        <f>+$C$22*'10 - 2009'!AF353</f>
        <v>#DIV/0!</v>
      </c>
      <c r="E353" s="53" t="e">
        <f>+$C$22*'10 - 2009'!AG353</f>
        <v>#DIV/0!</v>
      </c>
      <c r="F353" s="53" t="e">
        <f>+$C$22*'10 - 2009'!AH353</f>
        <v>#DIV/0!</v>
      </c>
      <c r="G353" s="53" t="e">
        <f>+$C$22*'10 - 2009'!AI353</f>
        <v>#DIV/0!</v>
      </c>
      <c r="H353" s="53" t="e">
        <f>+$C$22*'10 - 2009'!AJ353</f>
        <v>#DIV/0!</v>
      </c>
      <c r="I353" s="53" t="e">
        <f>+$C$22*'10 - 2009'!AK353</f>
        <v>#DIV/0!</v>
      </c>
      <c r="J353" s="53" t="e">
        <f>+$C$22*'10 - 2009'!AL353</f>
        <v>#DIV/0!</v>
      </c>
      <c r="K353" s="53" t="e">
        <f>+$C$22*'10 - 2009'!AM353</f>
        <v>#DIV/0!</v>
      </c>
      <c r="L353" s="53" t="e">
        <f>+$C$22*'10 - 2009'!AN353</f>
        <v>#DIV/0!</v>
      </c>
      <c r="M353" s="53" t="e">
        <f>+$C$22*'10 - 2009'!AO353</f>
        <v>#DIV/0!</v>
      </c>
      <c r="N353" s="53" t="e">
        <f>+$C$22*'10 - 2009'!AP353</f>
        <v>#DIV/0!</v>
      </c>
      <c r="O353" s="53" t="e">
        <f>+$C$22*'10 - 2009'!AQ353</f>
        <v>#DIV/0!</v>
      </c>
      <c r="P353" s="53" t="e">
        <f>+$C$22*'10 - 2009'!AR353</f>
        <v>#DIV/0!</v>
      </c>
      <c r="Q353" s="53" t="e">
        <f>+$C$22*'10 - 2009'!AS353</f>
        <v>#DIV/0!</v>
      </c>
      <c r="R353" s="53" t="e">
        <f>+$C$22*'10 - 2009'!AT353</f>
        <v>#DIV/0!</v>
      </c>
      <c r="S353" s="53" t="e">
        <f>+$C$22*'10 - 2009'!AU353</f>
        <v>#DIV/0!</v>
      </c>
      <c r="T353" s="53" t="e">
        <f>+$C$22*'10 - 2009'!AV353</f>
        <v>#DIV/0!</v>
      </c>
      <c r="U353" s="53" t="e">
        <f>+$C$22*'10 - 2009'!AW353</f>
        <v>#DIV/0!</v>
      </c>
      <c r="V353" s="53" t="e">
        <f>+$C$22*'10 - 2009'!AX353</f>
        <v>#DIV/0!</v>
      </c>
      <c r="W353" s="53" t="e">
        <f>+$C$22*'10 - 2009'!AY353</f>
        <v>#DIV/0!</v>
      </c>
      <c r="X353" s="53" t="e">
        <f>+$C$22*'10 - 2009'!AZ353</f>
        <v>#DIV/0!</v>
      </c>
      <c r="Y353" s="53" t="e">
        <f>+$C$22*'10 - 2009'!BA353</f>
        <v>#DIV/0!</v>
      </c>
      <c r="Z353" s="53" t="e">
        <f>+$C$22*'10 - 2009'!BB353</f>
        <v>#DIV/0!</v>
      </c>
      <c r="AA353" s="53" t="e">
        <f>+$C$22*'10 - 2009'!BC353</f>
        <v>#DIV/0!</v>
      </c>
      <c r="AB353" s="53" t="e">
        <f>+$C$22*'10 - 2009'!BD353</f>
        <v>#DIV/0!</v>
      </c>
      <c r="AC353" s="53" t="e">
        <f>+$C$22*'10 - 2009'!BE353</f>
        <v>#DIV/0!</v>
      </c>
      <c r="AD353" s="53" t="e">
        <f>+$C$22*'10 - 2009'!BF353</f>
        <v>#DIV/0!</v>
      </c>
      <c r="AE353" s="53" t="e">
        <f>+$C$22*'10 - 2009'!BG353</f>
        <v>#DIV/0!</v>
      </c>
      <c r="AF353" s="53" t="e">
        <f>+$C$22*'10 - 2009'!BH353</f>
        <v>#DIV/0!</v>
      </c>
      <c r="AG353" s="53" t="e">
        <f>+$C$22*'10 - 2009'!BI353</f>
        <v>#DIV/0!</v>
      </c>
      <c r="AH353" s="53" t="e">
        <f>+$C$22*'10 - 2009'!BJ353</f>
        <v>#DIV/0!</v>
      </c>
      <c r="AI353" s="2"/>
    </row>
    <row r="354" spans="1:35">
      <c r="A354" s="63">
        <v>347</v>
      </c>
      <c r="B354" s="53">
        <f>+'10 - 2009'!B354</f>
        <v>0</v>
      </c>
      <c r="C354" s="53" t="e">
        <f>+'10 - 2009'!AE354/'10 - 2009'!BK354</f>
        <v>#DIV/0!</v>
      </c>
      <c r="D354" s="53" t="e">
        <f>+$C$22*'10 - 2009'!AF354</f>
        <v>#DIV/0!</v>
      </c>
      <c r="E354" s="53" t="e">
        <f>+$C$22*'10 - 2009'!AG354</f>
        <v>#DIV/0!</v>
      </c>
      <c r="F354" s="53" t="e">
        <f>+$C$22*'10 - 2009'!AH354</f>
        <v>#DIV/0!</v>
      </c>
      <c r="G354" s="53" t="e">
        <f>+$C$22*'10 - 2009'!AI354</f>
        <v>#DIV/0!</v>
      </c>
      <c r="H354" s="53" t="e">
        <f>+$C$22*'10 - 2009'!AJ354</f>
        <v>#DIV/0!</v>
      </c>
      <c r="I354" s="53" t="e">
        <f>+$C$22*'10 - 2009'!AK354</f>
        <v>#DIV/0!</v>
      </c>
      <c r="J354" s="53" t="e">
        <f>+$C$22*'10 - 2009'!AL354</f>
        <v>#DIV/0!</v>
      </c>
      <c r="K354" s="53" t="e">
        <f>+$C$22*'10 - 2009'!AM354</f>
        <v>#DIV/0!</v>
      </c>
      <c r="L354" s="53" t="e">
        <f>+$C$22*'10 - 2009'!AN354</f>
        <v>#DIV/0!</v>
      </c>
      <c r="M354" s="53" t="e">
        <f>+$C$22*'10 - 2009'!AO354</f>
        <v>#DIV/0!</v>
      </c>
      <c r="N354" s="53" t="e">
        <f>+$C$22*'10 - 2009'!AP354</f>
        <v>#DIV/0!</v>
      </c>
      <c r="O354" s="53" t="e">
        <f>+$C$22*'10 - 2009'!AQ354</f>
        <v>#DIV/0!</v>
      </c>
      <c r="P354" s="53" t="e">
        <f>+$C$22*'10 - 2009'!AR354</f>
        <v>#DIV/0!</v>
      </c>
      <c r="Q354" s="53" t="e">
        <f>+$C$22*'10 - 2009'!AS354</f>
        <v>#DIV/0!</v>
      </c>
      <c r="R354" s="53" t="e">
        <f>+$C$22*'10 - 2009'!AT354</f>
        <v>#DIV/0!</v>
      </c>
      <c r="S354" s="53" t="e">
        <f>+$C$22*'10 - 2009'!AU354</f>
        <v>#DIV/0!</v>
      </c>
      <c r="T354" s="53" t="e">
        <f>+$C$22*'10 - 2009'!AV354</f>
        <v>#DIV/0!</v>
      </c>
      <c r="U354" s="53" t="e">
        <f>+$C$22*'10 - 2009'!AW354</f>
        <v>#DIV/0!</v>
      </c>
      <c r="V354" s="53" t="e">
        <f>+$C$22*'10 - 2009'!AX354</f>
        <v>#DIV/0!</v>
      </c>
      <c r="W354" s="53" t="e">
        <f>+$C$22*'10 - 2009'!AY354</f>
        <v>#DIV/0!</v>
      </c>
      <c r="X354" s="53" t="e">
        <f>+$C$22*'10 - 2009'!AZ354</f>
        <v>#DIV/0!</v>
      </c>
      <c r="Y354" s="53" t="e">
        <f>+$C$22*'10 - 2009'!BA354</f>
        <v>#DIV/0!</v>
      </c>
      <c r="Z354" s="53" t="e">
        <f>+$C$22*'10 - 2009'!BB354</f>
        <v>#DIV/0!</v>
      </c>
      <c r="AA354" s="53" t="e">
        <f>+$C$22*'10 - 2009'!BC354</f>
        <v>#DIV/0!</v>
      </c>
      <c r="AB354" s="53" t="e">
        <f>+$C$22*'10 - 2009'!BD354</f>
        <v>#DIV/0!</v>
      </c>
      <c r="AC354" s="53" t="e">
        <f>+$C$22*'10 - 2009'!BE354</f>
        <v>#DIV/0!</v>
      </c>
      <c r="AD354" s="53" t="e">
        <f>+$C$22*'10 - 2009'!BF354</f>
        <v>#DIV/0!</v>
      </c>
      <c r="AE354" s="53" t="e">
        <f>+$C$22*'10 - 2009'!BG354</f>
        <v>#DIV/0!</v>
      </c>
      <c r="AF354" s="53" t="e">
        <f>+$C$22*'10 - 2009'!BH354</f>
        <v>#DIV/0!</v>
      </c>
      <c r="AG354" s="53" t="e">
        <f>+$C$22*'10 - 2009'!BI354</f>
        <v>#DIV/0!</v>
      </c>
      <c r="AH354" s="53" t="e">
        <f>+$C$22*'10 - 2009'!BJ354</f>
        <v>#DIV/0!</v>
      </c>
      <c r="AI354" s="2"/>
    </row>
    <row r="355" spans="1:35">
      <c r="A355" s="63">
        <v>348</v>
      </c>
      <c r="B355" s="53">
        <f>+'10 - 2009'!B355</f>
        <v>0</v>
      </c>
      <c r="C355" s="53" t="e">
        <f>+'10 - 2009'!AE355/'10 - 2009'!BK355</f>
        <v>#DIV/0!</v>
      </c>
      <c r="D355" s="53" t="e">
        <f>+$C$22*'10 - 2009'!AF355</f>
        <v>#DIV/0!</v>
      </c>
      <c r="E355" s="53" t="e">
        <f>+$C$22*'10 - 2009'!AG355</f>
        <v>#DIV/0!</v>
      </c>
      <c r="F355" s="53" t="e">
        <f>+$C$22*'10 - 2009'!AH355</f>
        <v>#DIV/0!</v>
      </c>
      <c r="G355" s="53" t="e">
        <f>+$C$22*'10 - 2009'!AI355</f>
        <v>#DIV/0!</v>
      </c>
      <c r="H355" s="53" t="e">
        <f>+$C$22*'10 - 2009'!AJ355</f>
        <v>#DIV/0!</v>
      </c>
      <c r="I355" s="53" t="e">
        <f>+$C$22*'10 - 2009'!AK355</f>
        <v>#DIV/0!</v>
      </c>
      <c r="J355" s="53" t="e">
        <f>+$C$22*'10 - 2009'!AL355</f>
        <v>#DIV/0!</v>
      </c>
      <c r="K355" s="53" t="e">
        <f>+$C$22*'10 - 2009'!AM355</f>
        <v>#DIV/0!</v>
      </c>
      <c r="L355" s="53" t="e">
        <f>+$C$22*'10 - 2009'!AN355</f>
        <v>#DIV/0!</v>
      </c>
      <c r="M355" s="53" t="e">
        <f>+$C$22*'10 - 2009'!AO355</f>
        <v>#DIV/0!</v>
      </c>
      <c r="N355" s="53" t="e">
        <f>+$C$22*'10 - 2009'!AP355</f>
        <v>#DIV/0!</v>
      </c>
      <c r="O355" s="53" t="e">
        <f>+$C$22*'10 - 2009'!AQ355</f>
        <v>#DIV/0!</v>
      </c>
      <c r="P355" s="53" t="e">
        <f>+$C$22*'10 - 2009'!AR355</f>
        <v>#DIV/0!</v>
      </c>
      <c r="Q355" s="53" t="e">
        <f>+$C$22*'10 - 2009'!AS355</f>
        <v>#DIV/0!</v>
      </c>
      <c r="R355" s="53" t="e">
        <f>+$C$22*'10 - 2009'!AT355</f>
        <v>#DIV/0!</v>
      </c>
      <c r="S355" s="53" t="e">
        <f>+$C$22*'10 - 2009'!AU355</f>
        <v>#DIV/0!</v>
      </c>
      <c r="T355" s="53" t="e">
        <f>+$C$22*'10 - 2009'!AV355</f>
        <v>#DIV/0!</v>
      </c>
      <c r="U355" s="53" t="e">
        <f>+$C$22*'10 - 2009'!AW355</f>
        <v>#DIV/0!</v>
      </c>
      <c r="V355" s="53" t="e">
        <f>+$C$22*'10 - 2009'!AX355</f>
        <v>#DIV/0!</v>
      </c>
      <c r="W355" s="53" t="e">
        <f>+$C$22*'10 - 2009'!AY355</f>
        <v>#DIV/0!</v>
      </c>
      <c r="X355" s="53" t="e">
        <f>+$C$22*'10 - 2009'!AZ355</f>
        <v>#DIV/0!</v>
      </c>
      <c r="Y355" s="53" t="e">
        <f>+$C$22*'10 - 2009'!BA355</f>
        <v>#DIV/0!</v>
      </c>
      <c r="Z355" s="53" t="e">
        <f>+$C$22*'10 - 2009'!BB355</f>
        <v>#DIV/0!</v>
      </c>
      <c r="AA355" s="53" t="e">
        <f>+$C$22*'10 - 2009'!BC355</f>
        <v>#DIV/0!</v>
      </c>
      <c r="AB355" s="53" t="e">
        <f>+$C$22*'10 - 2009'!BD355</f>
        <v>#DIV/0!</v>
      </c>
      <c r="AC355" s="53" t="e">
        <f>+$C$22*'10 - 2009'!BE355</f>
        <v>#DIV/0!</v>
      </c>
      <c r="AD355" s="53" t="e">
        <f>+$C$22*'10 - 2009'!BF355</f>
        <v>#DIV/0!</v>
      </c>
      <c r="AE355" s="53" t="e">
        <f>+$C$22*'10 - 2009'!BG355</f>
        <v>#DIV/0!</v>
      </c>
      <c r="AF355" s="53" t="e">
        <f>+$C$22*'10 - 2009'!BH355</f>
        <v>#DIV/0!</v>
      </c>
      <c r="AG355" s="53" t="e">
        <f>+$C$22*'10 - 2009'!BI355</f>
        <v>#DIV/0!</v>
      </c>
      <c r="AH355" s="53" t="e">
        <f>+$C$22*'10 - 2009'!BJ355</f>
        <v>#DIV/0!</v>
      </c>
      <c r="AI355" s="2"/>
    </row>
    <row r="356" spans="1:35">
      <c r="A356" s="63">
        <v>349</v>
      </c>
      <c r="B356" s="53">
        <f>+'10 - 2009'!B356</f>
        <v>0</v>
      </c>
      <c r="C356" s="53" t="e">
        <f>+'10 - 2009'!AE356/'10 - 2009'!BK356</f>
        <v>#DIV/0!</v>
      </c>
      <c r="D356" s="53" t="e">
        <f>+$C$22*'10 - 2009'!AF356</f>
        <v>#DIV/0!</v>
      </c>
      <c r="E356" s="53" t="e">
        <f>+$C$22*'10 - 2009'!AG356</f>
        <v>#DIV/0!</v>
      </c>
      <c r="F356" s="53" t="e">
        <f>+$C$22*'10 - 2009'!AH356</f>
        <v>#DIV/0!</v>
      </c>
      <c r="G356" s="53" t="e">
        <f>+$C$22*'10 - 2009'!AI356</f>
        <v>#DIV/0!</v>
      </c>
      <c r="H356" s="53" t="e">
        <f>+$C$22*'10 - 2009'!AJ356</f>
        <v>#DIV/0!</v>
      </c>
      <c r="I356" s="53" t="e">
        <f>+$C$22*'10 - 2009'!AK356</f>
        <v>#DIV/0!</v>
      </c>
      <c r="J356" s="53" t="e">
        <f>+$C$22*'10 - 2009'!AL356</f>
        <v>#DIV/0!</v>
      </c>
      <c r="K356" s="53" t="e">
        <f>+$C$22*'10 - 2009'!AM356</f>
        <v>#DIV/0!</v>
      </c>
      <c r="L356" s="53" t="e">
        <f>+$C$22*'10 - 2009'!AN356</f>
        <v>#DIV/0!</v>
      </c>
      <c r="M356" s="53" t="e">
        <f>+$C$22*'10 - 2009'!AO356</f>
        <v>#DIV/0!</v>
      </c>
      <c r="N356" s="53" t="e">
        <f>+$C$22*'10 - 2009'!AP356</f>
        <v>#DIV/0!</v>
      </c>
      <c r="O356" s="53" t="e">
        <f>+$C$22*'10 - 2009'!AQ356</f>
        <v>#DIV/0!</v>
      </c>
      <c r="P356" s="53" t="e">
        <f>+$C$22*'10 - 2009'!AR356</f>
        <v>#DIV/0!</v>
      </c>
      <c r="Q356" s="53" t="e">
        <f>+$C$22*'10 - 2009'!AS356</f>
        <v>#DIV/0!</v>
      </c>
      <c r="R356" s="53" t="e">
        <f>+$C$22*'10 - 2009'!AT356</f>
        <v>#DIV/0!</v>
      </c>
      <c r="S356" s="53" t="e">
        <f>+$C$22*'10 - 2009'!AU356</f>
        <v>#DIV/0!</v>
      </c>
      <c r="T356" s="53" t="e">
        <f>+$C$22*'10 - 2009'!AV356</f>
        <v>#DIV/0!</v>
      </c>
      <c r="U356" s="53" t="e">
        <f>+$C$22*'10 - 2009'!AW356</f>
        <v>#DIV/0!</v>
      </c>
      <c r="V356" s="53" t="e">
        <f>+$C$22*'10 - 2009'!AX356</f>
        <v>#DIV/0!</v>
      </c>
      <c r="W356" s="53" t="e">
        <f>+$C$22*'10 - 2009'!AY356</f>
        <v>#DIV/0!</v>
      </c>
      <c r="X356" s="53" t="e">
        <f>+$C$22*'10 - 2009'!AZ356</f>
        <v>#DIV/0!</v>
      </c>
      <c r="Y356" s="53" t="e">
        <f>+$C$22*'10 - 2009'!BA356</f>
        <v>#DIV/0!</v>
      </c>
      <c r="Z356" s="53" t="e">
        <f>+$C$22*'10 - 2009'!BB356</f>
        <v>#DIV/0!</v>
      </c>
      <c r="AA356" s="53" t="e">
        <f>+$C$22*'10 - 2009'!BC356</f>
        <v>#DIV/0!</v>
      </c>
      <c r="AB356" s="53" t="e">
        <f>+$C$22*'10 - 2009'!BD356</f>
        <v>#DIV/0!</v>
      </c>
      <c r="AC356" s="53" t="e">
        <f>+$C$22*'10 - 2009'!BE356</f>
        <v>#DIV/0!</v>
      </c>
      <c r="AD356" s="53" t="e">
        <f>+$C$22*'10 - 2009'!BF356</f>
        <v>#DIV/0!</v>
      </c>
      <c r="AE356" s="53" t="e">
        <f>+$C$22*'10 - 2009'!BG356</f>
        <v>#DIV/0!</v>
      </c>
      <c r="AF356" s="53" t="e">
        <f>+$C$22*'10 - 2009'!BH356</f>
        <v>#DIV/0!</v>
      </c>
      <c r="AG356" s="53" t="e">
        <f>+$C$22*'10 - 2009'!BI356</f>
        <v>#DIV/0!</v>
      </c>
      <c r="AH356" s="53" t="e">
        <f>+$C$22*'10 - 2009'!BJ356</f>
        <v>#DIV/0!</v>
      </c>
      <c r="AI356" s="2"/>
    </row>
    <row r="357" spans="1:35">
      <c r="A357" s="63">
        <v>350</v>
      </c>
      <c r="B357" s="53">
        <f>+'10 - 2009'!B357</f>
        <v>0</v>
      </c>
      <c r="C357" s="53" t="e">
        <f>+'10 - 2009'!AE357/'10 - 2009'!BK357</f>
        <v>#DIV/0!</v>
      </c>
      <c r="D357" s="53" t="e">
        <f>+$C$22*'10 - 2009'!AF357</f>
        <v>#DIV/0!</v>
      </c>
      <c r="E357" s="53" t="e">
        <f>+$C$22*'10 - 2009'!AG357</f>
        <v>#DIV/0!</v>
      </c>
      <c r="F357" s="53" t="e">
        <f>+$C$22*'10 - 2009'!AH357</f>
        <v>#DIV/0!</v>
      </c>
      <c r="G357" s="53" t="e">
        <f>+$C$22*'10 - 2009'!AI357</f>
        <v>#DIV/0!</v>
      </c>
      <c r="H357" s="53" t="e">
        <f>+$C$22*'10 - 2009'!AJ357</f>
        <v>#DIV/0!</v>
      </c>
      <c r="I357" s="53" t="e">
        <f>+$C$22*'10 - 2009'!AK357</f>
        <v>#DIV/0!</v>
      </c>
      <c r="J357" s="53" t="e">
        <f>+$C$22*'10 - 2009'!AL357</f>
        <v>#DIV/0!</v>
      </c>
      <c r="K357" s="53" t="e">
        <f>+$C$22*'10 - 2009'!AM357</f>
        <v>#DIV/0!</v>
      </c>
      <c r="L357" s="53" t="e">
        <f>+$C$22*'10 - 2009'!AN357</f>
        <v>#DIV/0!</v>
      </c>
      <c r="M357" s="53" t="e">
        <f>+$C$22*'10 - 2009'!AO357</f>
        <v>#DIV/0!</v>
      </c>
      <c r="N357" s="53" t="e">
        <f>+$C$22*'10 - 2009'!AP357</f>
        <v>#DIV/0!</v>
      </c>
      <c r="O357" s="53" t="e">
        <f>+$C$22*'10 - 2009'!AQ357</f>
        <v>#DIV/0!</v>
      </c>
      <c r="P357" s="53" t="e">
        <f>+$C$22*'10 - 2009'!AR357</f>
        <v>#DIV/0!</v>
      </c>
      <c r="Q357" s="53" t="e">
        <f>+$C$22*'10 - 2009'!AS357</f>
        <v>#DIV/0!</v>
      </c>
      <c r="R357" s="53" t="e">
        <f>+$C$22*'10 - 2009'!AT357</f>
        <v>#DIV/0!</v>
      </c>
      <c r="S357" s="53" t="e">
        <f>+$C$22*'10 - 2009'!AU357</f>
        <v>#DIV/0!</v>
      </c>
      <c r="T357" s="53" t="e">
        <f>+$C$22*'10 - 2009'!AV357</f>
        <v>#DIV/0!</v>
      </c>
      <c r="U357" s="53" t="e">
        <f>+$C$22*'10 - 2009'!AW357</f>
        <v>#DIV/0!</v>
      </c>
      <c r="V357" s="53" t="e">
        <f>+$C$22*'10 - 2009'!AX357</f>
        <v>#DIV/0!</v>
      </c>
      <c r="W357" s="53" t="e">
        <f>+$C$22*'10 - 2009'!AY357</f>
        <v>#DIV/0!</v>
      </c>
      <c r="X357" s="53" t="e">
        <f>+$C$22*'10 - 2009'!AZ357</f>
        <v>#DIV/0!</v>
      </c>
      <c r="Y357" s="53" t="e">
        <f>+$C$22*'10 - 2009'!BA357</f>
        <v>#DIV/0!</v>
      </c>
      <c r="Z357" s="53" t="e">
        <f>+$C$22*'10 - 2009'!BB357</f>
        <v>#DIV/0!</v>
      </c>
      <c r="AA357" s="53" t="e">
        <f>+$C$22*'10 - 2009'!BC357</f>
        <v>#DIV/0!</v>
      </c>
      <c r="AB357" s="53" t="e">
        <f>+$C$22*'10 - 2009'!BD357</f>
        <v>#DIV/0!</v>
      </c>
      <c r="AC357" s="53" t="e">
        <f>+$C$22*'10 - 2009'!BE357</f>
        <v>#DIV/0!</v>
      </c>
      <c r="AD357" s="53" t="e">
        <f>+$C$22*'10 - 2009'!BF357</f>
        <v>#DIV/0!</v>
      </c>
      <c r="AE357" s="53" t="e">
        <f>+$C$22*'10 - 2009'!BG357</f>
        <v>#DIV/0!</v>
      </c>
      <c r="AF357" s="53" t="e">
        <f>+$C$22*'10 - 2009'!BH357</f>
        <v>#DIV/0!</v>
      </c>
      <c r="AG357" s="53" t="e">
        <f>+$C$22*'10 - 2009'!BI357</f>
        <v>#DIV/0!</v>
      </c>
      <c r="AH357" s="53" t="e">
        <f>+$C$22*'10 - 2009'!BJ357</f>
        <v>#DIV/0!</v>
      </c>
      <c r="AI357" s="2"/>
    </row>
    <row r="358" spans="1:35">
      <c r="A358" s="63">
        <v>351</v>
      </c>
      <c r="B358" s="53">
        <f>+'10 - 2009'!B358</f>
        <v>0</v>
      </c>
      <c r="C358" s="53" t="e">
        <f>+'10 - 2009'!AE358/'10 - 2009'!BK358</f>
        <v>#DIV/0!</v>
      </c>
      <c r="D358" s="53" t="e">
        <f>+$C$22*'10 - 2009'!AF358</f>
        <v>#DIV/0!</v>
      </c>
      <c r="E358" s="53" t="e">
        <f>+$C$22*'10 - 2009'!AG358</f>
        <v>#DIV/0!</v>
      </c>
      <c r="F358" s="53" t="e">
        <f>+$C$22*'10 - 2009'!AH358</f>
        <v>#DIV/0!</v>
      </c>
      <c r="G358" s="53" t="e">
        <f>+$C$22*'10 - 2009'!AI358</f>
        <v>#DIV/0!</v>
      </c>
      <c r="H358" s="53" t="e">
        <f>+$C$22*'10 - 2009'!AJ358</f>
        <v>#DIV/0!</v>
      </c>
      <c r="I358" s="53" t="e">
        <f>+$C$22*'10 - 2009'!AK358</f>
        <v>#DIV/0!</v>
      </c>
      <c r="J358" s="53" t="e">
        <f>+$C$22*'10 - 2009'!AL358</f>
        <v>#DIV/0!</v>
      </c>
      <c r="K358" s="53" t="e">
        <f>+$C$22*'10 - 2009'!AM358</f>
        <v>#DIV/0!</v>
      </c>
      <c r="L358" s="53" t="e">
        <f>+$C$22*'10 - 2009'!AN358</f>
        <v>#DIV/0!</v>
      </c>
      <c r="M358" s="53" t="e">
        <f>+$C$22*'10 - 2009'!AO358</f>
        <v>#DIV/0!</v>
      </c>
      <c r="N358" s="53" t="e">
        <f>+$C$22*'10 - 2009'!AP358</f>
        <v>#DIV/0!</v>
      </c>
      <c r="O358" s="53" t="e">
        <f>+$C$22*'10 - 2009'!AQ358</f>
        <v>#DIV/0!</v>
      </c>
      <c r="P358" s="53" t="e">
        <f>+$C$22*'10 - 2009'!AR358</f>
        <v>#DIV/0!</v>
      </c>
      <c r="Q358" s="53" t="e">
        <f>+$C$22*'10 - 2009'!AS358</f>
        <v>#DIV/0!</v>
      </c>
      <c r="R358" s="53" t="e">
        <f>+$C$22*'10 - 2009'!AT358</f>
        <v>#DIV/0!</v>
      </c>
      <c r="S358" s="53" t="e">
        <f>+$C$22*'10 - 2009'!AU358</f>
        <v>#DIV/0!</v>
      </c>
      <c r="T358" s="53" t="e">
        <f>+$C$22*'10 - 2009'!AV358</f>
        <v>#DIV/0!</v>
      </c>
      <c r="U358" s="53" t="e">
        <f>+$C$22*'10 - 2009'!AW358</f>
        <v>#DIV/0!</v>
      </c>
      <c r="V358" s="53" t="e">
        <f>+$C$22*'10 - 2009'!AX358</f>
        <v>#DIV/0!</v>
      </c>
      <c r="W358" s="53" t="e">
        <f>+$C$22*'10 - 2009'!AY358</f>
        <v>#DIV/0!</v>
      </c>
      <c r="X358" s="53" t="e">
        <f>+$C$22*'10 - 2009'!AZ358</f>
        <v>#DIV/0!</v>
      </c>
      <c r="Y358" s="53" t="e">
        <f>+$C$22*'10 - 2009'!BA358</f>
        <v>#DIV/0!</v>
      </c>
      <c r="Z358" s="53" t="e">
        <f>+$C$22*'10 - 2009'!BB358</f>
        <v>#DIV/0!</v>
      </c>
      <c r="AA358" s="53" t="e">
        <f>+$C$22*'10 - 2009'!BC358</f>
        <v>#DIV/0!</v>
      </c>
      <c r="AB358" s="53" t="e">
        <f>+$C$22*'10 - 2009'!BD358</f>
        <v>#DIV/0!</v>
      </c>
      <c r="AC358" s="53" t="e">
        <f>+$C$22*'10 - 2009'!BE358</f>
        <v>#DIV/0!</v>
      </c>
      <c r="AD358" s="53" t="e">
        <f>+$C$22*'10 - 2009'!BF358</f>
        <v>#DIV/0!</v>
      </c>
      <c r="AE358" s="53" t="e">
        <f>+$C$22*'10 - 2009'!BG358</f>
        <v>#DIV/0!</v>
      </c>
      <c r="AF358" s="53" t="e">
        <f>+$C$22*'10 - 2009'!BH358</f>
        <v>#DIV/0!</v>
      </c>
      <c r="AG358" s="53" t="e">
        <f>+$C$22*'10 - 2009'!BI358</f>
        <v>#DIV/0!</v>
      </c>
      <c r="AH358" s="53" t="e">
        <f>+$C$22*'10 - 2009'!BJ358</f>
        <v>#DIV/0!</v>
      </c>
      <c r="AI358" s="2"/>
    </row>
    <row r="359" spans="1:35">
      <c r="A359" s="63">
        <v>352</v>
      </c>
      <c r="B359" s="53">
        <f>+'10 - 2009'!B359</f>
        <v>0</v>
      </c>
      <c r="C359" s="53" t="e">
        <f>+'10 - 2009'!AE359/'10 - 2009'!BK359</f>
        <v>#DIV/0!</v>
      </c>
      <c r="D359" s="53" t="e">
        <f>+$C$22*'10 - 2009'!AF359</f>
        <v>#DIV/0!</v>
      </c>
      <c r="E359" s="53" t="e">
        <f>+$C$22*'10 - 2009'!AG359</f>
        <v>#DIV/0!</v>
      </c>
      <c r="F359" s="53" t="e">
        <f>+$C$22*'10 - 2009'!AH359</f>
        <v>#DIV/0!</v>
      </c>
      <c r="G359" s="53" t="e">
        <f>+$C$22*'10 - 2009'!AI359</f>
        <v>#DIV/0!</v>
      </c>
      <c r="H359" s="53" t="e">
        <f>+$C$22*'10 - 2009'!AJ359</f>
        <v>#DIV/0!</v>
      </c>
      <c r="I359" s="53" t="e">
        <f>+$C$22*'10 - 2009'!AK359</f>
        <v>#DIV/0!</v>
      </c>
      <c r="J359" s="53" t="e">
        <f>+$C$22*'10 - 2009'!AL359</f>
        <v>#DIV/0!</v>
      </c>
      <c r="K359" s="53" t="e">
        <f>+$C$22*'10 - 2009'!AM359</f>
        <v>#DIV/0!</v>
      </c>
      <c r="L359" s="53" t="e">
        <f>+$C$22*'10 - 2009'!AN359</f>
        <v>#DIV/0!</v>
      </c>
      <c r="M359" s="53" t="e">
        <f>+$C$22*'10 - 2009'!AO359</f>
        <v>#DIV/0!</v>
      </c>
      <c r="N359" s="53" t="e">
        <f>+$C$22*'10 - 2009'!AP359</f>
        <v>#DIV/0!</v>
      </c>
      <c r="O359" s="53" t="e">
        <f>+$C$22*'10 - 2009'!AQ359</f>
        <v>#DIV/0!</v>
      </c>
      <c r="P359" s="53" t="e">
        <f>+$C$22*'10 - 2009'!AR359</f>
        <v>#DIV/0!</v>
      </c>
      <c r="Q359" s="53" t="e">
        <f>+$C$22*'10 - 2009'!AS359</f>
        <v>#DIV/0!</v>
      </c>
      <c r="R359" s="53" t="e">
        <f>+$C$22*'10 - 2009'!AT359</f>
        <v>#DIV/0!</v>
      </c>
      <c r="S359" s="53" t="e">
        <f>+$C$22*'10 - 2009'!AU359</f>
        <v>#DIV/0!</v>
      </c>
      <c r="T359" s="53" t="e">
        <f>+$C$22*'10 - 2009'!AV359</f>
        <v>#DIV/0!</v>
      </c>
      <c r="U359" s="53" t="e">
        <f>+$C$22*'10 - 2009'!AW359</f>
        <v>#DIV/0!</v>
      </c>
      <c r="V359" s="53" t="e">
        <f>+$C$22*'10 - 2009'!AX359</f>
        <v>#DIV/0!</v>
      </c>
      <c r="W359" s="53" t="e">
        <f>+$C$22*'10 - 2009'!AY359</f>
        <v>#DIV/0!</v>
      </c>
      <c r="X359" s="53" t="e">
        <f>+$C$22*'10 - 2009'!AZ359</f>
        <v>#DIV/0!</v>
      </c>
      <c r="Y359" s="53" t="e">
        <f>+$C$22*'10 - 2009'!BA359</f>
        <v>#DIV/0!</v>
      </c>
      <c r="Z359" s="53" t="e">
        <f>+$C$22*'10 - 2009'!BB359</f>
        <v>#DIV/0!</v>
      </c>
      <c r="AA359" s="53" t="e">
        <f>+$C$22*'10 - 2009'!BC359</f>
        <v>#DIV/0!</v>
      </c>
      <c r="AB359" s="53" t="e">
        <f>+$C$22*'10 - 2009'!BD359</f>
        <v>#DIV/0!</v>
      </c>
      <c r="AC359" s="53" t="e">
        <f>+$C$22*'10 - 2009'!BE359</f>
        <v>#DIV/0!</v>
      </c>
      <c r="AD359" s="53" t="e">
        <f>+$C$22*'10 - 2009'!BF359</f>
        <v>#DIV/0!</v>
      </c>
      <c r="AE359" s="53" t="e">
        <f>+$C$22*'10 - 2009'!BG359</f>
        <v>#DIV/0!</v>
      </c>
      <c r="AF359" s="53" t="e">
        <f>+$C$22*'10 - 2009'!BH359</f>
        <v>#DIV/0!</v>
      </c>
      <c r="AG359" s="53" t="e">
        <f>+$C$22*'10 - 2009'!BI359</f>
        <v>#DIV/0!</v>
      </c>
      <c r="AH359" s="53" t="e">
        <f>+$C$22*'10 - 2009'!BJ359</f>
        <v>#DIV/0!</v>
      </c>
      <c r="AI359" s="2"/>
    </row>
    <row r="360" spans="1:35">
      <c r="A360" s="63">
        <v>353</v>
      </c>
      <c r="B360" s="53">
        <f>+'10 - 2009'!B360</f>
        <v>0</v>
      </c>
      <c r="C360" s="53" t="e">
        <f>+'10 - 2009'!AE360/'10 - 2009'!BK360</f>
        <v>#DIV/0!</v>
      </c>
      <c r="D360" s="53" t="e">
        <f>+$C$22*'10 - 2009'!AF360</f>
        <v>#DIV/0!</v>
      </c>
      <c r="E360" s="53" t="e">
        <f>+$C$22*'10 - 2009'!AG360</f>
        <v>#DIV/0!</v>
      </c>
      <c r="F360" s="53" t="e">
        <f>+$C$22*'10 - 2009'!AH360</f>
        <v>#DIV/0!</v>
      </c>
      <c r="G360" s="53" t="e">
        <f>+$C$22*'10 - 2009'!AI360</f>
        <v>#DIV/0!</v>
      </c>
      <c r="H360" s="53" t="e">
        <f>+$C$22*'10 - 2009'!AJ360</f>
        <v>#DIV/0!</v>
      </c>
      <c r="I360" s="53" t="e">
        <f>+$C$22*'10 - 2009'!AK360</f>
        <v>#DIV/0!</v>
      </c>
      <c r="J360" s="53" t="e">
        <f>+$C$22*'10 - 2009'!AL360</f>
        <v>#DIV/0!</v>
      </c>
      <c r="K360" s="53" t="e">
        <f>+$C$22*'10 - 2009'!AM360</f>
        <v>#DIV/0!</v>
      </c>
      <c r="L360" s="53" t="e">
        <f>+$C$22*'10 - 2009'!AN360</f>
        <v>#DIV/0!</v>
      </c>
      <c r="M360" s="53" t="e">
        <f>+$C$22*'10 - 2009'!AO360</f>
        <v>#DIV/0!</v>
      </c>
      <c r="N360" s="53" t="e">
        <f>+$C$22*'10 - 2009'!AP360</f>
        <v>#DIV/0!</v>
      </c>
      <c r="O360" s="53" t="e">
        <f>+$C$22*'10 - 2009'!AQ360</f>
        <v>#DIV/0!</v>
      </c>
      <c r="P360" s="53" t="e">
        <f>+$C$22*'10 - 2009'!AR360</f>
        <v>#DIV/0!</v>
      </c>
      <c r="Q360" s="53" t="e">
        <f>+$C$22*'10 - 2009'!AS360</f>
        <v>#DIV/0!</v>
      </c>
      <c r="R360" s="53" t="e">
        <f>+$C$22*'10 - 2009'!AT360</f>
        <v>#DIV/0!</v>
      </c>
      <c r="S360" s="53" t="e">
        <f>+$C$22*'10 - 2009'!AU360</f>
        <v>#DIV/0!</v>
      </c>
      <c r="T360" s="53" t="e">
        <f>+$C$22*'10 - 2009'!AV360</f>
        <v>#DIV/0!</v>
      </c>
      <c r="U360" s="53" t="e">
        <f>+$C$22*'10 - 2009'!AW360</f>
        <v>#DIV/0!</v>
      </c>
      <c r="V360" s="53" t="e">
        <f>+$C$22*'10 - 2009'!AX360</f>
        <v>#DIV/0!</v>
      </c>
      <c r="W360" s="53" t="e">
        <f>+$C$22*'10 - 2009'!AY360</f>
        <v>#DIV/0!</v>
      </c>
      <c r="X360" s="53" t="e">
        <f>+$C$22*'10 - 2009'!AZ360</f>
        <v>#DIV/0!</v>
      </c>
      <c r="Y360" s="53" t="e">
        <f>+$C$22*'10 - 2009'!BA360</f>
        <v>#DIV/0!</v>
      </c>
      <c r="Z360" s="53" t="e">
        <f>+$C$22*'10 - 2009'!BB360</f>
        <v>#DIV/0!</v>
      </c>
      <c r="AA360" s="53" t="e">
        <f>+$C$22*'10 - 2009'!BC360</f>
        <v>#DIV/0!</v>
      </c>
      <c r="AB360" s="53" t="e">
        <f>+$C$22*'10 - 2009'!BD360</f>
        <v>#DIV/0!</v>
      </c>
      <c r="AC360" s="53" t="e">
        <f>+$C$22*'10 - 2009'!BE360</f>
        <v>#DIV/0!</v>
      </c>
      <c r="AD360" s="53" t="e">
        <f>+$C$22*'10 - 2009'!BF360</f>
        <v>#DIV/0!</v>
      </c>
      <c r="AE360" s="53" t="e">
        <f>+$C$22*'10 - 2009'!BG360</f>
        <v>#DIV/0!</v>
      </c>
      <c r="AF360" s="53" t="e">
        <f>+$C$22*'10 - 2009'!BH360</f>
        <v>#DIV/0!</v>
      </c>
      <c r="AG360" s="53" t="e">
        <f>+$C$22*'10 - 2009'!BI360</f>
        <v>#DIV/0!</v>
      </c>
      <c r="AH360" s="53" t="e">
        <f>+$C$22*'10 - 2009'!BJ360</f>
        <v>#DIV/0!</v>
      </c>
      <c r="AI360" s="2"/>
    </row>
    <row r="361" spans="1:35">
      <c r="A361" s="63">
        <v>354</v>
      </c>
      <c r="B361" s="53">
        <f>+'10 - 2009'!B361</f>
        <v>0</v>
      </c>
      <c r="C361" s="53" t="e">
        <f>+'10 - 2009'!AE361/'10 - 2009'!BK361</f>
        <v>#DIV/0!</v>
      </c>
      <c r="D361" s="53" t="e">
        <f>+$C$22*'10 - 2009'!AF361</f>
        <v>#DIV/0!</v>
      </c>
      <c r="E361" s="53" t="e">
        <f>+$C$22*'10 - 2009'!AG361</f>
        <v>#DIV/0!</v>
      </c>
      <c r="F361" s="53" t="e">
        <f>+$C$22*'10 - 2009'!AH361</f>
        <v>#DIV/0!</v>
      </c>
      <c r="G361" s="53" t="e">
        <f>+$C$22*'10 - 2009'!AI361</f>
        <v>#DIV/0!</v>
      </c>
      <c r="H361" s="53" t="e">
        <f>+$C$22*'10 - 2009'!AJ361</f>
        <v>#DIV/0!</v>
      </c>
      <c r="I361" s="53" t="e">
        <f>+$C$22*'10 - 2009'!AK361</f>
        <v>#DIV/0!</v>
      </c>
      <c r="J361" s="53" t="e">
        <f>+$C$22*'10 - 2009'!AL361</f>
        <v>#DIV/0!</v>
      </c>
      <c r="K361" s="53" t="e">
        <f>+$C$22*'10 - 2009'!AM361</f>
        <v>#DIV/0!</v>
      </c>
      <c r="L361" s="53" t="e">
        <f>+$C$22*'10 - 2009'!AN361</f>
        <v>#DIV/0!</v>
      </c>
      <c r="M361" s="53" t="e">
        <f>+$C$22*'10 - 2009'!AO361</f>
        <v>#DIV/0!</v>
      </c>
      <c r="N361" s="53" t="e">
        <f>+$C$22*'10 - 2009'!AP361</f>
        <v>#DIV/0!</v>
      </c>
      <c r="O361" s="53" t="e">
        <f>+$C$22*'10 - 2009'!AQ361</f>
        <v>#DIV/0!</v>
      </c>
      <c r="P361" s="53" t="e">
        <f>+$C$22*'10 - 2009'!AR361</f>
        <v>#DIV/0!</v>
      </c>
      <c r="Q361" s="53" t="e">
        <f>+$C$22*'10 - 2009'!AS361</f>
        <v>#DIV/0!</v>
      </c>
      <c r="R361" s="53" t="e">
        <f>+$C$22*'10 - 2009'!AT361</f>
        <v>#DIV/0!</v>
      </c>
      <c r="S361" s="53" t="e">
        <f>+$C$22*'10 - 2009'!AU361</f>
        <v>#DIV/0!</v>
      </c>
      <c r="T361" s="53" t="e">
        <f>+$C$22*'10 - 2009'!AV361</f>
        <v>#DIV/0!</v>
      </c>
      <c r="U361" s="53" t="e">
        <f>+$C$22*'10 - 2009'!AW361</f>
        <v>#DIV/0!</v>
      </c>
      <c r="V361" s="53" t="e">
        <f>+$C$22*'10 - 2009'!AX361</f>
        <v>#DIV/0!</v>
      </c>
      <c r="W361" s="53" t="e">
        <f>+$C$22*'10 - 2009'!AY361</f>
        <v>#DIV/0!</v>
      </c>
      <c r="X361" s="53" t="e">
        <f>+$C$22*'10 - 2009'!AZ361</f>
        <v>#DIV/0!</v>
      </c>
      <c r="Y361" s="53" t="e">
        <f>+$C$22*'10 - 2009'!BA361</f>
        <v>#DIV/0!</v>
      </c>
      <c r="Z361" s="53" t="e">
        <f>+$C$22*'10 - 2009'!BB361</f>
        <v>#DIV/0!</v>
      </c>
      <c r="AA361" s="53" t="e">
        <f>+$C$22*'10 - 2009'!BC361</f>
        <v>#DIV/0!</v>
      </c>
      <c r="AB361" s="53" t="e">
        <f>+$C$22*'10 - 2009'!BD361</f>
        <v>#DIV/0!</v>
      </c>
      <c r="AC361" s="53" t="e">
        <f>+$C$22*'10 - 2009'!BE361</f>
        <v>#DIV/0!</v>
      </c>
      <c r="AD361" s="53" t="e">
        <f>+$C$22*'10 - 2009'!BF361</f>
        <v>#DIV/0!</v>
      </c>
      <c r="AE361" s="53" t="e">
        <f>+$C$22*'10 - 2009'!BG361</f>
        <v>#DIV/0!</v>
      </c>
      <c r="AF361" s="53" t="e">
        <f>+$C$22*'10 - 2009'!BH361</f>
        <v>#DIV/0!</v>
      </c>
      <c r="AG361" s="53" t="e">
        <f>+$C$22*'10 - 2009'!BI361</f>
        <v>#DIV/0!</v>
      </c>
      <c r="AH361" s="53" t="e">
        <f>+$C$22*'10 - 2009'!BJ361</f>
        <v>#DIV/0!</v>
      </c>
      <c r="AI361" s="2"/>
    </row>
    <row r="362" spans="1:35">
      <c r="A362" s="63">
        <v>355</v>
      </c>
      <c r="B362" s="53">
        <f>+'10 - 2009'!B362</f>
        <v>0</v>
      </c>
      <c r="C362" s="53" t="e">
        <f>+'10 - 2009'!AE362/'10 - 2009'!BK362</f>
        <v>#DIV/0!</v>
      </c>
      <c r="D362" s="53" t="e">
        <f>+$C$22*'10 - 2009'!AF362</f>
        <v>#DIV/0!</v>
      </c>
      <c r="E362" s="53" t="e">
        <f>+$C$22*'10 - 2009'!AG362</f>
        <v>#DIV/0!</v>
      </c>
      <c r="F362" s="53" t="e">
        <f>+$C$22*'10 - 2009'!AH362</f>
        <v>#DIV/0!</v>
      </c>
      <c r="G362" s="53" t="e">
        <f>+$C$22*'10 - 2009'!AI362</f>
        <v>#DIV/0!</v>
      </c>
      <c r="H362" s="53" t="e">
        <f>+$C$22*'10 - 2009'!AJ362</f>
        <v>#DIV/0!</v>
      </c>
      <c r="I362" s="53" t="e">
        <f>+$C$22*'10 - 2009'!AK362</f>
        <v>#DIV/0!</v>
      </c>
      <c r="J362" s="53" t="e">
        <f>+$C$22*'10 - 2009'!AL362</f>
        <v>#DIV/0!</v>
      </c>
      <c r="K362" s="53" t="e">
        <f>+$C$22*'10 - 2009'!AM362</f>
        <v>#DIV/0!</v>
      </c>
      <c r="L362" s="53" t="e">
        <f>+$C$22*'10 - 2009'!AN362</f>
        <v>#DIV/0!</v>
      </c>
      <c r="M362" s="53" t="e">
        <f>+$C$22*'10 - 2009'!AO362</f>
        <v>#DIV/0!</v>
      </c>
      <c r="N362" s="53" t="e">
        <f>+$C$22*'10 - 2009'!AP362</f>
        <v>#DIV/0!</v>
      </c>
      <c r="O362" s="53" t="e">
        <f>+$C$22*'10 - 2009'!AQ362</f>
        <v>#DIV/0!</v>
      </c>
      <c r="P362" s="53" t="e">
        <f>+$C$22*'10 - 2009'!AR362</f>
        <v>#DIV/0!</v>
      </c>
      <c r="Q362" s="53" t="e">
        <f>+$C$22*'10 - 2009'!AS362</f>
        <v>#DIV/0!</v>
      </c>
      <c r="R362" s="53" t="e">
        <f>+$C$22*'10 - 2009'!AT362</f>
        <v>#DIV/0!</v>
      </c>
      <c r="S362" s="53" t="e">
        <f>+$C$22*'10 - 2009'!AU362</f>
        <v>#DIV/0!</v>
      </c>
      <c r="T362" s="53" t="e">
        <f>+$C$22*'10 - 2009'!AV362</f>
        <v>#DIV/0!</v>
      </c>
      <c r="U362" s="53" t="e">
        <f>+$C$22*'10 - 2009'!AW362</f>
        <v>#DIV/0!</v>
      </c>
      <c r="V362" s="53" t="e">
        <f>+$C$22*'10 - 2009'!AX362</f>
        <v>#DIV/0!</v>
      </c>
      <c r="W362" s="53" t="e">
        <f>+$C$22*'10 - 2009'!AY362</f>
        <v>#DIV/0!</v>
      </c>
      <c r="X362" s="53" t="e">
        <f>+$C$22*'10 - 2009'!AZ362</f>
        <v>#DIV/0!</v>
      </c>
      <c r="Y362" s="53" t="e">
        <f>+$C$22*'10 - 2009'!BA362</f>
        <v>#DIV/0!</v>
      </c>
      <c r="Z362" s="53" t="e">
        <f>+$C$22*'10 - 2009'!BB362</f>
        <v>#DIV/0!</v>
      </c>
      <c r="AA362" s="53" t="e">
        <f>+$C$22*'10 - 2009'!BC362</f>
        <v>#DIV/0!</v>
      </c>
      <c r="AB362" s="53" t="e">
        <f>+$C$22*'10 - 2009'!BD362</f>
        <v>#DIV/0!</v>
      </c>
      <c r="AC362" s="53" t="e">
        <f>+$C$22*'10 - 2009'!BE362</f>
        <v>#DIV/0!</v>
      </c>
      <c r="AD362" s="53" t="e">
        <f>+$C$22*'10 - 2009'!BF362</f>
        <v>#DIV/0!</v>
      </c>
      <c r="AE362" s="53" t="e">
        <f>+$C$22*'10 - 2009'!BG362</f>
        <v>#DIV/0!</v>
      </c>
      <c r="AF362" s="53" t="e">
        <f>+$C$22*'10 - 2009'!BH362</f>
        <v>#DIV/0!</v>
      </c>
      <c r="AG362" s="53" t="e">
        <f>+$C$22*'10 - 2009'!BI362</f>
        <v>#DIV/0!</v>
      </c>
      <c r="AH362" s="53" t="e">
        <f>+$C$22*'10 - 2009'!BJ362</f>
        <v>#DIV/0!</v>
      </c>
      <c r="AI362" s="2"/>
    </row>
    <row r="363" spans="1:35">
      <c r="A363" s="63">
        <v>356</v>
      </c>
      <c r="B363" s="53">
        <f>+'10 - 2009'!B363</f>
        <v>0</v>
      </c>
      <c r="C363" s="53" t="e">
        <f>+'10 - 2009'!AE363/'10 - 2009'!BK363</f>
        <v>#DIV/0!</v>
      </c>
      <c r="D363" s="53" t="e">
        <f>+$C$22*'10 - 2009'!AF363</f>
        <v>#DIV/0!</v>
      </c>
      <c r="E363" s="53" t="e">
        <f>+$C$22*'10 - 2009'!AG363</f>
        <v>#DIV/0!</v>
      </c>
      <c r="F363" s="53" t="e">
        <f>+$C$22*'10 - 2009'!AH363</f>
        <v>#DIV/0!</v>
      </c>
      <c r="G363" s="53" t="e">
        <f>+$C$22*'10 - 2009'!AI363</f>
        <v>#DIV/0!</v>
      </c>
      <c r="H363" s="53" t="e">
        <f>+$C$22*'10 - 2009'!AJ363</f>
        <v>#DIV/0!</v>
      </c>
      <c r="I363" s="53" t="e">
        <f>+$C$22*'10 - 2009'!AK363</f>
        <v>#DIV/0!</v>
      </c>
      <c r="J363" s="53" t="e">
        <f>+$C$22*'10 - 2009'!AL363</f>
        <v>#DIV/0!</v>
      </c>
      <c r="K363" s="53" t="e">
        <f>+$C$22*'10 - 2009'!AM363</f>
        <v>#DIV/0!</v>
      </c>
      <c r="L363" s="53" t="e">
        <f>+$C$22*'10 - 2009'!AN363</f>
        <v>#DIV/0!</v>
      </c>
      <c r="M363" s="53" t="e">
        <f>+$C$22*'10 - 2009'!AO363</f>
        <v>#DIV/0!</v>
      </c>
      <c r="N363" s="53" t="e">
        <f>+$C$22*'10 - 2009'!AP363</f>
        <v>#DIV/0!</v>
      </c>
      <c r="O363" s="53" t="e">
        <f>+$C$22*'10 - 2009'!AQ363</f>
        <v>#DIV/0!</v>
      </c>
      <c r="P363" s="53" t="e">
        <f>+$C$22*'10 - 2009'!AR363</f>
        <v>#DIV/0!</v>
      </c>
      <c r="Q363" s="53" t="e">
        <f>+$C$22*'10 - 2009'!AS363</f>
        <v>#DIV/0!</v>
      </c>
      <c r="R363" s="53" t="e">
        <f>+$C$22*'10 - 2009'!AT363</f>
        <v>#DIV/0!</v>
      </c>
      <c r="S363" s="53" t="e">
        <f>+$C$22*'10 - 2009'!AU363</f>
        <v>#DIV/0!</v>
      </c>
      <c r="T363" s="53" t="e">
        <f>+$C$22*'10 - 2009'!AV363</f>
        <v>#DIV/0!</v>
      </c>
      <c r="U363" s="53" t="e">
        <f>+$C$22*'10 - 2009'!AW363</f>
        <v>#DIV/0!</v>
      </c>
      <c r="V363" s="53" t="e">
        <f>+$C$22*'10 - 2009'!AX363</f>
        <v>#DIV/0!</v>
      </c>
      <c r="W363" s="53" t="e">
        <f>+$C$22*'10 - 2009'!AY363</f>
        <v>#DIV/0!</v>
      </c>
      <c r="X363" s="53" t="e">
        <f>+$C$22*'10 - 2009'!AZ363</f>
        <v>#DIV/0!</v>
      </c>
      <c r="Y363" s="53" t="e">
        <f>+$C$22*'10 - 2009'!BA363</f>
        <v>#DIV/0!</v>
      </c>
      <c r="Z363" s="53" t="e">
        <f>+$C$22*'10 - 2009'!BB363</f>
        <v>#DIV/0!</v>
      </c>
      <c r="AA363" s="53" t="e">
        <f>+$C$22*'10 - 2009'!BC363</f>
        <v>#DIV/0!</v>
      </c>
      <c r="AB363" s="53" t="e">
        <f>+$C$22*'10 - 2009'!BD363</f>
        <v>#DIV/0!</v>
      </c>
      <c r="AC363" s="53" t="e">
        <f>+$C$22*'10 - 2009'!BE363</f>
        <v>#DIV/0!</v>
      </c>
      <c r="AD363" s="53" t="e">
        <f>+$C$22*'10 - 2009'!BF363</f>
        <v>#DIV/0!</v>
      </c>
      <c r="AE363" s="53" t="e">
        <f>+$C$22*'10 - 2009'!BG363</f>
        <v>#DIV/0!</v>
      </c>
      <c r="AF363" s="53" t="e">
        <f>+$C$22*'10 - 2009'!BH363</f>
        <v>#DIV/0!</v>
      </c>
      <c r="AG363" s="53" t="e">
        <f>+$C$22*'10 - 2009'!BI363</f>
        <v>#DIV/0!</v>
      </c>
      <c r="AH363" s="53" t="e">
        <f>+$C$22*'10 - 2009'!BJ363</f>
        <v>#DIV/0!</v>
      </c>
      <c r="AI363" s="2"/>
    </row>
    <row r="364" spans="1:35">
      <c r="A364" s="63">
        <v>357</v>
      </c>
      <c r="B364" s="53">
        <f>+'10 - 2009'!B364</f>
        <v>0</v>
      </c>
      <c r="C364" s="53" t="e">
        <f>+'10 - 2009'!AE364/'10 - 2009'!BK364</f>
        <v>#DIV/0!</v>
      </c>
      <c r="D364" s="53" t="e">
        <f>+$C$22*'10 - 2009'!AF364</f>
        <v>#DIV/0!</v>
      </c>
      <c r="E364" s="53" t="e">
        <f>+$C$22*'10 - 2009'!AG364</f>
        <v>#DIV/0!</v>
      </c>
      <c r="F364" s="53" t="e">
        <f>+$C$22*'10 - 2009'!AH364</f>
        <v>#DIV/0!</v>
      </c>
      <c r="G364" s="53" t="e">
        <f>+$C$22*'10 - 2009'!AI364</f>
        <v>#DIV/0!</v>
      </c>
      <c r="H364" s="53" t="e">
        <f>+$C$22*'10 - 2009'!AJ364</f>
        <v>#DIV/0!</v>
      </c>
      <c r="I364" s="53" t="e">
        <f>+$C$22*'10 - 2009'!AK364</f>
        <v>#DIV/0!</v>
      </c>
      <c r="J364" s="53" t="e">
        <f>+$C$22*'10 - 2009'!AL364</f>
        <v>#DIV/0!</v>
      </c>
      <c r="K364" s="53" t="e">
        <f>+$C$22*'10 - 2009'!AM364</f>
        <v>#DIV/0!</v>
      </c>
      <c r="L364" s="53" t="e">
        <f>+$C$22*'10 - 2009'!AN364</f>
        <v>#DIV/0!</v>
      </c>
      <c r="M364" s="53" t="e">
        <f>+$C$22*'10 - 2009'!AO364</f>
        <v>#DIV/0!</v>
      </c>
      <c r="N364" s="53" t="e">
        <f>+$C$22*'10 - 2009'!AP364</f>
        <v>#DIV/0!</v>
      </c>
      <c r="O364" s="53" t="e">
        <f>+$C$22*'10 - 2009'!AQ364</f>
        <v>#DIV/0!</v>
      </c>
      <c r="P364" s="53" t="e">
        <f>+$C$22*'10 - 2009'!AR364</f>
        <v>#DIV/0!</v>
      </c>
      <c r="Q364" s="53" t="e">
        <f>+$C$22*'10 - 2009'!AS364</f>
        <v>#DIV/0!</v>
      </c>
      <c r="R364" s="53" t="e">
        <f>+$C$22*'10 - 2009'!AT364</f>
        <v>#DIV/0!</v>
      </c>
      <c r="S364" s="53" t="e">
        <f>+$C$22*'10 - 2009'!AU364</f>
        <v>#DIV/0!</v>
      </c>
      <c r="T364" s="53" t="e">
        <f>+$C$22*'10 - 2009'!AV364</f>
        <v>#DIV/0!</v>
      </c>
      <c r="U364" s="53" t="e">
        <f>+$C$22*'10 - 2009'!AW364</f>
        <v>#DIV/0!</v>
      </c>
      <c r="V364" s="53" t="e">
        <f>+$C$22*'10 - 2009'!AX364</f>
        <v>#DIV/0!</v>
      </c>
      <c r="W364" s="53" t="e">
        <f>+$C$22*'10 - 2009'!AY364</f>
        <v>#DIV/0!</v>
      </c>
      <c r="X364" s="53" t="e">
        <f>+$C$22*'10 - 2009'!AZ364</f>
        <v>#DIV/0!</v>
      </c>
      <c r="Y364" s="53" t="e">
        <f>+$C$22*'10 - 2009'!BA364</f>
        <v>#DIV/0!</v>
      </c>
      <c r="Z364" s="53" t="e">
        <f>+$C$22*'10 - 2009'!BB364</f>
        <v>#DIV/0!</v>
      </c>
      <c r="AA364" s="53" t="e">
        <f>+$C$22*'10 - 2009'!BC364</f>
        <v>#DIV/0!</v>
      </c>
      <c r="AB364" s="53" t="e">
        <f>+$C$22*'10 - 2009'!BD364</f>
        <v>#DIV/0!</v>
      </c>
      <c r="AC364" s="53" t="e">
        <f>+$C$22*'10 - 2009'!BE364</f>
        <v>#DIV/0!</v>
      </c>
      <c r="AD364" s="53" t="e">
        <f>+$C$22*'10 - 2009'!BF364</f>
        <v>#DIV/0!</v>
      </c>
      <c r="AE364" s="53" t="e">
        <f>+$C$22*'10 - 2009'!BG364</f>
        <v>#DIV/0!</v>
      </c>
      <c r="AF364" s="53" t="e">
        <f>+$C$22*'10 - 2009'!BH364</f>
        <v>#DIV/0!</v>
      </c>
      <c r="AG364" s="53" t="e">
        <f>+$C$22*'10 - 2009'!BI364</f>
        <v>#DIV/0!</v>
      </c>
      <c r="AH364" s="53" t="e">
        <f>+$C$22*'10 - 2009'!BJ364</f>
        <v>#DIV/0!</v>
      </c>
      <c r="AI364" s="2"/>
    </row>
    <row r="365" spans="1:35">
      <c r="A365" s="63">
        <v>358</v>
      </c>
      <c r="B365" s="53">
        <f>+'10 - 2009'!B365</f>
        <v>0</v>
      </c>
      <c r="C365" s="53" t="e">
        <f>+'10 - 2009'!AE365/'10 - 2009'!BK365</f>
        <v>#DIV/0!</v>
      </c>
      <c r="D365" s="53" t="e">
        <f>+$C$22*'10 - 2009'!AF365</f>
        <v>#DIV/0!</v>
      </c>
      <c r="E365" s="53" t="e">
        <f>+$C$22*'10 - 2009'!AG365</f>
        <v>#DIV/0!</v>
      </c>
      <c r="F365" s="53" t="e">
        <f>+$C$22*'10 - 2009'!AH365</f>
        <v>#DIV/0!</v>
      </c>
      <c r="G365" s="53" t="e">
        <f>+$C$22*'10 - 2009'!AI365</f>
        <v>#DIV/0!</v>
      </c>
      <c r="H365" s="53" t="e">
        <f>+$C$22*'10 - 2009'!AJ365</f>
        <v>#DIV/0!</v>
      </c>
      <c r="I365" s="53" t="e">
        <f>+$C$22*'10 - 2009'!AK365</f>
        <v>#DIV/0!</v>
      </c>
      <c r="J365" s="53" t="e">
        <f>+$C$22*'10 - 2009'!AL365</f>
        <v>#DIV/0!</v>
      </c>
      <c r="K365" s="53" t="e">
        <f>+$C$22*'10 - 2009'!AM365</f>
        <v>#DIV/0!</v>
      </c>
      <c r="L365" s="53" t="e">
        <f>+$C$22*'10 - 2009'!AN365</f>
        <v>#DIV/0!</v>
      </c>
      <c r="M365" s="53" t="e">
        <f>+$C$22*'10 - 2009'!AO365</f>
        <v>#DIV/0!</v>
      </c>
      <c r="N365" s="53" t="e">
        <f>+$C$22*'10 - 2009'!AP365</f>
        <v>#DIV/0!</v>
      </c>
      <c r="O365" s="53" t="e">
        <f>+$C$22*'10 - 2009'!AQ365</f>
        <v>#DIV/0!</v>
      </c>
      <c r="P365" s="53" t="e">
        <f>+$C$22*'10 - 2009'!AR365</f>
        <v>#DIV/0!</v>
      </c>
      <c r="Q365" s="53" t="e">
        <f>+$C$22*'10 - 2009'!AS365</f>
        <v>#DIV/0!</v>
      </c>
      <c r="R365" s="53" t="e">
        <f>+$C$22*'10 - 2009'!AT365</f>
        <v>#DIV/0!</v>
      </c>
      <c r="S365" s="53" t="e">
        <f>+$C$22*'10 - 2009'!AU365</f>
        <v>#DIV/0!</v>
      </c>
      <c r="T365" s="53" t="e">
        <f>+$C$22*'10 - 2009'!AV365</f>
        <v>#DIV/0!</v>
      </c>
      <c r="U365" s="53" t="e">
        <f>+$C$22*'10 - 2009'!AW365</f>
        <v>#DIV/0!</v>
      </c>
      <c r="V365" s="53" t="e">
        <f>+$C$22*'10 - 2009'!AX365</f>
        <v>#DIV/0!</v>
      </c>
      <c r="W365" s="53" t="e">
        <f>+$C$22*'10 - 2009'!AY365</f>
        <v>#DIV/0!</v>
      </c>
      <c r="X365" s="53" t="e">
        <f>+$C$22*'10 - 2009'!AZ365</f>
        <v>#DIV/0!</v>
      </c>
      <c r="Y365" s="53" t="e">
        <f>+$C$22*'10 - 2009'!BA365</f>
        <v>#DIV/0!</v>
      </c>
      <c r="Z365" s="53" t="e">
        <f>+$C$22*'10 - 2009'!BB365</f>
        <v>#DIV/0!</v>
      </c>
      <c r="AA365" s="53" t="e">
        <f>+$C$22*'10 - 2009'!BC365</f>
        <v>#DIV/0!</v>
      </c>
      <c r="AB365" s="53" t="e">
        <f>+$C$22*'10 - 2009'!BD365</f>
        <v>#DIV/0!</v>
      </c>
      <c r="AC365" s="53" t="e">
        <f>+$C$22*'10 - 2009'!BE365</f>
        <v>#DIV/0!</v>
      </c>
      <c r="AD365" s="53" t="e">
        <f>+$C$22*'10 - 2009'!BF365</f>
        <v>#DIV/0!</v>
      </c>
      <c r="AE365" s="53" t="e">
        <f>+$C$22*'10 - 2009'!BG365</f>
        <v>#DIV/0!</v>
      </c>
      <c r="AF365" s="53" t="e">
        <f>+$C$22*'10 - 2009'!BH365</f>
        <v>#DIV/0!</v>
      </c>
      <c r="AG365" s="53" t="e">
        <f>+$C$22*'10 - 2009'!BI365</f>
        <v>#DIV/0!</v>
      </c>
      <c r="AH365" s="53" t="e">
        <f>+$C$22*'10 - 2009'!BJ365</f>
        <v>#DIV/0!</v>
      </c>
      <c r="AI365" s="2"/>
    </row>
    <row r="366" spans="1:35">
      <c r="A366" s="63">
        <v>359</v>
      </c>
      <c r="B366" s="53">
        <f>+'10 - 2009'!B366</f>
        <v>0</v>
      </c>
      <c r="C366" s="53" t="e">
        <f>+'10 - 2009'!AE366/'10 - 2009'!BK366</f>
        <v>#DIV/0!</v>
      </c>
      <c r="D366" s="53" t="e">
        <f>+$C$22*'10 - 2009'!AF366</f>
        <v>#DIV/0!</v>
      </c>
      <c r="E366" s="53" t="e">
        <f>+$C$22*'10 - 2009'!AG366</f>
        <v>#DIV/0!</v>
      </c>
      <c r="F366" s="53" t="e">
        <f>+$C$22*'10 - 2009'!AH366</f>
        <v>#DIV/0!</v>
      </c>
      <c r="G366" s="53" t="e">
        <f>+$C$22*'10 - 2009'!AI366</f>
        <v>#DIV/0!</v>
      </c>
      <c r="H366" s="53" t="e">
        <f>+$C$22*'10 - 2009'!AJ366</f>
        <v>#DIV/0!</v>
      </c>
      <c r="I366" s="53" t="e">
        <f>+$C$22*'10 - 2009'!AK366</f>
        <v>#DIV/0!</v>
      </c>
      <c r="J366" s="53" t="e">
        <f>+$C$22*'10 - 2009'!AL366</f>
        <v>#DIV/0!</v>
      </c>
      <c r="K366" s="53" t="e">
        <f>+$C$22*'10 - 2009'!AM366</f>
        <v>#DIV/0!</v>
      </c>
      <c r="L366" s="53" t="e">
        <f>+$C$22*'10 - 2009'!AN366</f>
        <v>#DIV/0!</v>
      </c>
      <c r="M366" s="53" t="e">
        <f>+$C$22*'10 - 2009'!AO366</f>
        <v>#DIV/0!</v>
      </c>
      <c r="N366" s="53" t="e">
        <f>+$C$22*'10 - 2009'!AP366</f>
        <v>#DIV/0!</v>
      </c>
      <c r="O366" s="53" t="e">
        <f>+$C$22*'10 - 2009'!AQ366</f>
        <v>#DIV/0!</v>
      </c>
      <c r="P366" s="53" t="e">
        <f>+$C$22*'10 - 2009'!AR366</f>
        <v>#DIV/0!</v>
      </c>
      <c r="Q366" s="53" t="e">
        <f>+$C$22*'10 - 2009'!AS366</f>
        <v>#DIV/0!</v>
      </c>
      <c r="R366" s="53" t="e">
        <f>+$C$22*'10 - 2009'!AT366</f>
        <v>#DIV/0!</v>
      </c>
      <c r="S366" s="53" t="e">
        <f>+$C$22*'10 - 2009'!AU366</f>
        <v>#DIV/0!</v>
      </c>
      <c r="T366" s="53" t="e">
        <f>+$C$22*'10 - 2009'!AV366</f>
        <v>#DIV/0!</v>
      </c>
      <c r="U366" s="53" t="e">
        <f>+$C$22*'10 - 2009'!AW366</f>
        <v>#DIV/0!</v>
      </c>
      <c r="V366" s="53" t="e">
        <f>+$C$22*'10 - 2009'!AX366</f>
        <v>#DIV/0!</v>
      </c>
      <c r="W366" s="53" t="e">
        <f>+$C$22*'10 - 2009'!AY366</f>
        <v>#DIV/0!</v>
      </c>
      <c r="X366" s="53" t="e">
        <f>+$C$22*'10 - 2009'!AZ366</f>
        <v>#DIV/0!</v>
      </c>
      <c r="Y366" s="53" t="e">
        <f>+$C$22*'10 - 2009'!BA366</f>
        <v>#DIV/0!</v>
      </c>
      <c r="Z366" s="53" t="e">
        <f>+$C$22*'10 - 2009'!BB366</f>
        <v>#DIV/0!</v>
      </c>
      <c r="AA366" s="53" t="e">
        <f>+$C$22*'10 - 2009'!BC366</f>
        <v>#DIV/0!</v>
      </c>
      <c r="AB366" s="53" t="e">
        <f>+$C$22*'10 - 2009'!BD366</f>
        <v>#DIV/0!</v>
      </c>
      <c r="AC366" s="53" t="e">
        <f>+$C$22*'10 - 2009'!BE366</f>
        <v>#DIV/0!</v>
      </c>
      <c r="AD366" s="53" t="e">
        <f>+$C$22*'10 - 2009'!BF366</f>
        <v>#DIV/0!</v>
      </c>
      <c r="AE366" s="53" t="e">
        <f>+$C$22*'10 - 2009'!BG366</f>
        <v>#DIV/0!</v>
      </c>
      <c r="AF366" s="53" t="e">
        <f>+$C$22*'10 - 2009'!BH366</f>
        <v>#DIV/0!</v>
      </c>
      <c r="AG366" s="53" t="e">
        <f>+$C$22*'10 - 2009'!BI366</f>
        <v>#DIV/0!</v>
      </c>
      <c r="AH366" s="53" t="e">
        <f>+$C$22*'10 - 2009'!BJ366</f>
        <v>#DIV/0!</v>
      </c>
      <c r="AI366" s="2"/>
    </row>
    <row r="367" spans="1:35">
      <c r="A367" s="63">
        <v>360</v>
      </c>
      <c r="B367" s="53">
        <f>+'10 - 2009'!B367</f>
        <v>0</v>
      </c>
      <c r="C367" s="53" t="e">
        <f>+'10 - 2009'!AE367/'10 - 2009'!BK367</f>
        <v>#DIV/0!</v>
      </c>
      <c r="D367" s="53" t="e">
        <f>+$C$22*'10 - 2009'!AF367</f>
        <v>#DIV/0!</v>
      </c>
      <c r="E367" s="53" t="e">
        <f>+$C$22*'10 - 2009'!AG367</f>
        <v>#DIV/0!</v>
      </c>
      <c r="F367" s="53" t="e">
        <f>+$C$22*'10 - 2009'!AH367</f>
        <v>#DIV/0!</v>
      </c>
      <c r="G367" s="53" t="e">
        <f>+$C$22*'10 - 2009'!AI367</f>
        <v>#DIV/0!</v>
      </c>
      <c r="H367" s="53" t="e">
        <f>+$C$22*'10 - 2009'!AJ367</f>
        <v>#DIV/0!</v>
      </c>
      <c r="I367" s="53" t="e">
        <f>+$C$22*'10 - 2009'!AK367</f>
        <v>#DIV/0!</v>
      </c>
      <c r="J367" s="53" t="e">
        <f>+$C$22*'10 - 2009'!AL367</f>
        <v>#DIV/0!</v>
      </c>
      <c r="K367" s="53" t="e">
        <f>+$C$22*'10 - 2009'!AM367</f>
        <v>#DIV/0!</v>
      </c>
      <c r="L367" s="53" t="e">
        <f>+$C$22*'10 - 2009'!AN367</f>
        <v>#DIV/0!</v>
      </c>
      <c r="M367" s="53" t="e">
        <f>+$C$22*'10 - 2009'!AO367</f>
        <v>#DIV/0!</v>
      </c>
      <c r="N367" s="53" t="e">
        <f>+$C$22*'10 - 2009'!AP367</f>
        <v>#DIV/0!</v>
      </c>
      <c r="O367" s="53" t="e">
        <f>+$C$22*'10 - 2009'!AQ367</f>
        <v>#DIV/0!</v>
      </c>
      <c r="P367" s="53" t="e">
        <f>+$C$22*'10 - 2009'!AR367</f>
        <v>#DIV/0!</v>
      </c>
      <c r="Q367" s="53" t="e">
        <f>+$C$22*'10 - 2009'!AS367</f>
        <v>#DIV/0!</v>
      </c>
      <c r="R367" s="53" t="e">
        <f>+$C$22*'10 - 2009'!AT367</f>
        <v>#DIV/0!</v>
      </c>
      <c r="S367" s="53" t="e">
        <f>+$C$22*'10 - 2009'!AU367</f>
        <v>#DIV/0!</v>
      </c>
      <c r="T367" s="53" t="e">
        <f>+$C$22*'10 - 2009'!AV367</f>
        <v>#DIV/0!</v>
      </c>
      <c r="U367" s="53" t="e">
        <f>+$C$22*'10 - 2009'!AW367</f>
        <v>#DIV/0!</v>
      </c>
      <c r="V367" s="53" t="e">
        <f>+$C$22*'10 - 2009'!AX367</f>
        <v>#DIV/0!</v>
      </c>
      <c r="W367" s="53" t="e">
        <f>+$C$22*'10 - 2009'!AY367</f>
        <v>#DIV/0!</v>
      </c>
      <c r="X367" s="53" t="e">
        <f>+$C$22*'10 - 2009'!AZ367</f>
        <v>#DIV/0!</v>
      </c>
      <c r="Y367" s="53" t="e">
        <f>+$C$22*'10 - 2009'!BA367</f>
        <v>#DIV/0!</v>
      </c>
      <c r="Z367" s="53" t="e">
        <f>+$C$22*'10 - 2009'!BB367</f>
        <v>#DIV/0!</v>
      </c>
      <c r="AA367" s="53" t="e">
        <f>+$C$22*'10 - 2009'!BC367</f>
        <v>#DIV/0!</v>
      </c>
      <c r="AB367" s="53" t="e">
        <f>+$C$22*'10 - 2009'!BD367</f>
        <v>#DIV/0!</v>
      </c>
      <c r="AC367" s="53" t="e">
        <f>+$C$22*'10 - 2009'!BE367</f>
        <v>#DIV/0!</v>
      </c>
      <c r="AD367" s="53" t="e">
        <f>+$C$22*'10 - 2009'!BF367</f>
        <v>#DIV/0!</v>
      </c>
      <c r="AE367" s="53" t="e">
        <f>+$C$22*'10 - 2009'!BG367</f>
        <v>#DIV/0!</v>
      </c>
      <c r="AF367" s="53" t="e">
        <f>+$C$22*'10 - 2009'!BH367</f>
        <v>#DIV/0!</v>
      </c>
      <c r="AG367" s="53" t="e">
        <f>+$C$22*'10 - 2009'!BI367</f>
        <v>#DIV/0!</v>
      </c>
      <c r="AH367" s="53" t="e">
        <f>+$C$22*'10 - 2009'!BJ367</f>
        <v>#DIV/0!</v>
      </c>
      <c r="AI367" s="2"/>
    </row>
    <row r="368" spans="1:35">
      <c r="A368" s="63">
        <v>361</v>
      </c>
      <c r="B368" s="53">
        <f>+'10 - 2009'!B368</f>
        <v>0</v>
      </c>
      <c r="C368" s="53" t="e">
        <f>+'10 - 2009'!AE368/'10 - 2009'!BK368</f>
        <v>#DIV/0!</v>
      </c>
      <c r="D368" s="53" t="e">
        <f>+$C$22*'10 - 2009'!AF368</f>
        <v>#DIV/0!</v>
      </c>
      <c r="E368" s="53" t="e">
        <f>+$C$22*'10 - 2009'!AG368</f>
        <v>#DIV/0!</v>
      </c>
      <c r="F368" s="53" t="e">
        <f>+$C$22*'10 - 2009'!AH368</f>
        <v>#DIV/0!</v>
      </c>
      <c r="G368" s="53" t="e">
        <f>+$C$22*'10 - 2009'!AI368</f>
        <v>#DIV/0!</v>
      </c>
      <c r="H368" s="53" t="e">
        <f>+$C$22*'10 - 2009'!AJ368</f>
        <v>#DIV/0!</v>
      </c>
      <c r="I368" s="53" t="e">
        <f>+$C$22*'10 - 2009'!AK368</f>
        <v>#DIV/0!</v>
      </c>
      <c r="J368" s="53" t="e">
        <f>+$C$22*'10 - 2009'!AL368</f>
        <v>#DIV/0!</v>
      </c>
      <c r="K368" s="53" t="e">
        <f>+$C$22*'10 - 2009'!AM368</f>
        <v>#DIV/0!</v>
      </c>
      <c r="L368" s="53" t="e">
        <f>+$C$22*'10 - 2009'!AN368</f>
        <v>#DIV/0!</v>
      </c>
      <c r="M368" s="53" t="e">
        <f>+$C$22*'10 - 2009'!AO368</f>
        <v>#DIV/0!</v>
      </c>
      <c r="N368" s="53" t="e">
        <f>+$C$22*'10 - 2009'!AP368</f>
        <v>#DIV/0!</v>
      </c>
      <c r="O368" s="53" t="e">
        <f>+$C$22*'10 - 2009'!AQ368</f>
        <v>#DIV/0!</v>
      </c>
      <c r="P368" s="53" t="e">
        <f>+$C$22*'10 - 2009'!AR368</f>
        <v>#DIV/0!</v>
      </c>
      <c r="Q368" s="53" t="e">
        <f>+$C$22*'10 - 2009'!AS368</f>
        <v>#DIV/0!</v>
      </c>
      <c r="R368" s="53" t="e">
        <f>+$C$22*'10 - 2009'!AT368</f>
        <v>#DIV/0!</v>
      </c>
      <c r="S368" s="53" t="e">
        <f>+$C$22*'10 - 2009'!AU368</f>
        <v>#DIV/0!</v>
      </c>
      <c r="T368" s="53" t="e">
        <f>+$C$22*'10 - 2009'!AV368</f>
        <v>#DIV/0!</v>
      </c>
      <c r="U368" s="53" t="e">
        <f>+$C$22*'10 - 2009'!AW368</f>
        <v>#DIV/0!</v>
      </c>
      <c r="V368" s="53" t="e">
        <f>+$C$22*'10 - 2009'!AX368</f>
        <v>#DIV/0!</v>
      </c>
      <c r="W368" s="53" t="e">
        <f>+$C$22*'10 - 2009'!AY368</f>
        <v>#DIV/0!</v>
      </c>
      <c r="X368" s="53" t="e">
        <f>+$C$22*'10 - 2009'!AZ368</f>
        <v>#DIV/0!</v>
      </c>
      <c r="Y368" s="53" t="e">
        <f>+$C$22*'10 - 2009'!BA368</f>
        <v>#DIV/0!</v>
      </c>
      <c r="Z368" s="53" t="e">
        <f>+$C$22*'10 - 2009'!BB368</f>
        <v>#DIV/0!</v>
      </c>
      <c r="AA368" s="53" t="e">
        <f>+$C$22*'10 - 2009'!BC368</f>
        <v>#DIV/0!</v>
      </c>
      <c r="AB368" s="53" t="e">
        <f>+$C$22*'10 - 2009'!BD368</f>
        <v>#DIV/0!</v>
      </c>
      <c r="AC368" s="53" t="e">
        <f>+$C$22*'10 - 2009'!BE368</f>
        <v>#DIV/0!</v>
      </c>
      <c r="AD368" s="53" t="e">
        <f>+$C$22*'10 - 2009'!BF368</f>
        <v>#DIV/0!</v>
      </c>
      <c r="AE368" s="53" t="e">
        <f>+$C$22*'10 - 2009'!BG368</f>
        <v>#DIV/0!</v>
      </c>
      <c r="AF368" s="53" t="e">
        <f>+$C$22*'10 - 2009'!BH368</f>
        <v>#DIV/0!</v>
      </c>
      <c r="AG368" s="53" t="e">
        <f>+$C$22*'10 - 2009'!BI368</f>
        <v>#DIV/0!</v>
      </c>
      <c r="AH368" s="53" t="e">
        <f>+$C$22*'10 - 2009'!BJ368</f>
        <v>#DIV/0!</v>
      </c>
      <c r="AI368" s="2"/>
    </row>
    <row r="369" spans="1:35">
      <c r="A369" s="63">
        <v>362</v>
      </c>
      <c r="B369" s="53">
        <f>+'10 - 2009'!B369</f>
        <v>0</v>
      </c>
      <c r="C369" s="53" t="e">
        <f>+'10 - 2009'!AE369/'10 - 2009'!BK369</f>
        <v>#DIV/0!</v>
      </c>
      <c r="D369" s="53" t="e">
        <f>+$C$22*'10 - 2009'!AF369</f>
        <v>#DIV/0!</v>
      </c>
      <c r="E369" s="53" t="e">
        <f>+$C$22*'10 - 2009'!AG369</f>
        <v>#DIV/0!</v>
      </c>
      <c r="F369" s="53" t="e">
        <f>+$C$22*'10 - 2009'!AH369</f>
        <v>#DIV/0!</v>
      </c>
      <c r="G369" s="53" t="e">
        <f>+$C$22*'10 - 2009'!AI369</f>
        <v>#DIV/0!</v>
      </c>
      <c r="H369" s="53" t="e">
        <f>+$C$22*'10 - 2009'!AJ369</f>
        <v>#DIV/0!</v>
      </c>
      <c r="I369" s="53" t="e">
        <f>+$C$22*'10 - 2009'!AK369</f>
        <v>#DIV/0!</v>
      </c>
      <c r="J369" s="53" t="e">
        <f>+$C$22*'10 - 2009'!AL369</f>
        <v>#DIV/0!</v>
      </c>
      <c r="K369" s="53" t="e">
        <f>+$C$22*'10 - 2009'!AM369</f>
        <v>#DIV/0!</v>
      </c>
      <c r="L369" s="53" t="e">
        <f>+$C$22*'10 - 2009'!AN369</f>
        <v>#DIV/0!</v>
      </c>
      <c r="M369" s="53" t="e">
        <f>+$C$22*'10 - 2009'!AO369</f>
        <v>#DIV/0!</v>
      </c>
      <c r="N369" s="53" t="e">
        <f>+$C$22*'10 - 2009'!AP369</f>
        <v>#DIV/0!</v>
      </c>
      <c r="O369" s="53" t="e">
        <f>+$C$22*'10 - 2009'!AQ369</f>
        <v>#DIV/0!</v>
      </c>
      <c r="P369" s="53" t="e">
        <f>+$C$22*'10 - 2009'!AR369</f>
        <v>#DIV/0!</v>
      </c>
      <c r="Q369" s="53" t="e">
        <f>+$C$22*'10 - 2009'!AS369</f>
        <v>#DIV/0!</v>
      </c>
      <c r="R369" s="53" t="e">
        <f>+$C$22*'10 - 2009'!AT369</f>
        <v>#DIV/0!</v>
      </c>
      <c r="S369" s="53" t="e">
        <f>+$C$22*'10 - 2009'!AU369</f>
        <v>#DIV/0!</v>
      </c>
      <c r="T369" s="53" t="e">
        <f>+$C$22*'10 - 2009'!AV369</f>
        <v>#DIV/0!</v>
      </c>
      <c r="U369" s="53" t="e">
        <f>+$C$22*'10 - 2009'!AW369</f>
        <v>#DIV/0!</v>
      </c>
      <c r="V369" s="53" t="e">
        <f>+$C$22*'10 - 2009'!AX369</f>
        <v>#DIV/0!</v>
      </c>
      <c r="W369" s="53" t="e">
        <f>+$C$22*'10 - 2009'!AY369</f>
        <v>#DIV/0!</v>
      </c>
      <c r="X369" s="53" t="e">
        <f>+$C$22*'10 - 2009'!AZ369</f>
        <v>#DIV/0!</v>
      </c>
      <c r="Y369" s="53" t="e">
        <f>+$C$22*'10 - 2009'!BA369</f>
        <v>#DIV/0!</v>
      </c>
      <c r="Z369" s="53" t="e">
        <f>+$C$22*'10 - 2009'!BB369</f>
        <v>#DIV/0!</v>
      </c>
      <c r="AA369" s="53" t="e">
        <f>+$C$22*'10 - 2009'!BC369</f>
        <v>#DIV/0!</v>
      </c>
      <c r="AB369" s="53" t="e">
        <f>+$C$22*'10 - 2009'!BD369</f>
        <v>#DIV/0!</v>
      </c>
      <c r="AC369" s="53" t="e">
        <f>+$C$22*'10 - 2009'!BE369</f>
        <v>#DIV/0!</v>
      </c>
      <c r="AD369" s="53" t="e">
        <f>+$C$22*'10 - 2009'!BF369</f>
        <v>#DIV/0!</v>
      </c>
      <c r="AE369" s="53" t="e">
        <f>+$C$22*'10 - 2009'!BG369</f>
        <v>#DIV/0!</v>
      </c>
      <c r="AF369" s="53" t="e">
        <f>+$C$22*'10 - 2009'!BH369</f>
        <v>#DIV/0!</v>
      </c>
      <c r="AG369" s="53" t="e">
        <f>+$C$22*'10 - 2009'!BI369</f>
        <v>#DIV/0!</v>
      </c>
      <c r="AH369" s="53" t="e">
        <f>+$C$22*'10 - 2009'!BJ369</f>
        <v>#DIV/0!</v>
      </c>
      <c r="AI369" s="2"/>
    </row>
    <row r="370" spans="1:35">
      <c r="A370" s="63">
        <v>363</v>
      </c>
      <c r="B370" s="53">
        <f>+'10 - 2009'!B370</f>
        <v>0</v>
      </c>
      <c r="C370" s="53" t="e">
        <f>+'10 - 2009'!AE370/'10 - 2009'!BK370</f>
        <v>#DIV/0!</v>
      </c>
      <c r="D370" s="53" t="e">
        <f>+$C$22*'10 - 2009'!AF370</f>
        <v>#DIV/0!</v>
      </c>
      <c r="E370" s="53" t="e">
        <f>+$C$22*'10 - 2009'!AG370</f>
        <v>#DIV/0!</v>
      </c>
      <c r="F370" s="53" t="e">
        <f>+$C$22*'10 - 2009'!AH370</f>
        <v>#DIV/0!</v>
      </c>
      <c r="G370" s="53" t="e">
        <f>+$C$22*'10 - 2009'!AI370</f>
        <v>#DIV/0!</v>
      </c>
      <c r="H370" s="53" t="e">
        <f>+$C$22*'10 - 2009'!AJ370</f>
        <v>#DIV/0!</v>
      </c>
      <c r="I370" s="53" t="e">
        <f>+$C$22*'10 - 2009'!AK370</f>
        <v>#DIV/0!</v>
      </c>
      <c r="J370" s="53" t="e">
        <f>+$C$22*'10 - 2009'!AL370</f>
        <v>#DIV/0!</v>
      </c>
      <c r="K370" s="53" t="e">
        <f>+$C$22*'10 - 2009'!AM370</f>
        <v>#DIV/0!</v>
      </c>
      <c r="L370" s="53" t="e">
        <f>+$C$22*'10 - 2009'!AN370</f>
        <v>#DIV/0!</v>
      </c>
      <c r="M370" s="53" t="e">
        <f>+$C$22*'10 - 2009'!AO370</f>
        <v>#DIV/0!</v>
      </c>
      <c r="N370" s="53" t="e">
        <f>+$C$22*'10 - 2009'!AP370</f>
        <v>#DIV/0!</v>
      </c>
      <c r="O370" s="53" t="e">
        <f>+$C$22*'10 - 2009'!AQ370</f>
        <v>#DIV/0!</v>
      </c>
      <c r="P370" s="53" t="e">
        <f>+$C$22*'10 - 2009'!AR370</f>
        <v>#DIV/0!</v>
      </c>
      <c r="Q370" s="53" t="e">
        <f>+$C$22*'10 - 2009'!AS370</f>
        <v>#DIV/0!</v>
      </c>
      <c r="R370" s="53" t="e">
        <f>+$C$22*'10 - 2009'!AT370</f>
        <v>#DIV/0!</v>
      </c>
      <c r="S370" s="53" t="e">
        <f>+$C$22*'10 - 2009'!AU370</f>
        <v>#DIV/0!</v>
      </c>
      <c r="T370" s="53" t="e">
        <f>+$C$22*'10 - 2009'!AV370</f>
        <v>#DIV/0!</v>
      </c>
      <c r="U370" s="53" t="e">
        <f>+$C$22*'10 - 2009'!AW370</f>
        <v>#DIV/0!</v>
      </c>
      <c r="V370" s="53" t="e">
        <f>+$C$22*'10 - 2009'!AX370</f>
        <v>#DIV/0!</v>
      </c>
      <c r="W370" s="53" t="e">
        <f>+$C$22*'10 - 2009'!AY370</f>
        <v>#DIV/0!</v>
      </c>
      <c r="X370" s="53" t="e">
        <f>+$C$22*'10 - 2009'!AZ370</f>
        <v>#DIV/0!</v>
      </c>
      <c r="Y370" s="53" t="e">
        <f>+$C$22*'10 - 2009'!BA370</f>
        <v>#DIV/0!</v>
      </c>
      <c r="Z370" s="53" t="e">
        <f>+$C$22*'10 - 2009'!BB370</f>
        <v>#DIV/0!</v>
      </c>
      <c r="AA370" s="53" t="e">
        <f>+$C$22*'10 - 2009'!BC370</f>
        <v>#DIV/0!</v>
      </c>
      <c r="AB370" s="53" t="e">
        <f>+$C$22*'10 - 2009'!BD370</f>
        <v>#DIV/0!</v>
      </c>
      <c r="AC370" s="53" t="e">
        <f>+$C$22*'10 - 2009'!BE370</f>
        <v>#DIV/0!</v>
      </c>
      <c r="AD370" s="53" t="e">
        <f>+$C$22*'10 - 2009'!BF370</f>
        <v>#DIV/0!</v>
      </c>
      <c r="AE370" s="53" t="e">
        <f>+$C$22*'10 - 2009'!BG370</f>
        <v>#DIV/0!</v>
      </c>
      <c r="AF370" s="53" t="e">
        <f>+$C$22*'10 - 2009'!BH370</f>
        <v>#DIV/0!</v>
      </c>
      <c r="AG370" s="53" t="e">
        <f>+$C$22*'10 - 2009'!BI370</f>
        <v>#DIV/0!</v>
      </c>
      <c r="AH370" s="53" t="e">
        <f>+$C$22*'10 - 2009'!BJ370</f>
        <v>#DIV/0!</v>
      </c>
      <c r="AI370" s="2"/>
    </row>
    <row r="371" spans="1:35">
      <c r="A371" s="63">
        <v>364</v>
      </c>
      <c r="B371" s="53">
        <f>+'10 - 2009'!B371</f>
        <v>0</v>
      </c>
      <c r="C371" s="53" t="e">
        <f>+'10 - 2009'!AE371/'10 - 2009'!BK371</f>
        <v>#DIV/0!</v>
      </c>
      <c r="D371" s="53" t="e">
        <f>+$C$22*'10 - 2009'!AF371</f>
        <v>#DIV/0!</v>
      </c>
      <c r="E371" s="53" t="e">
        <f>+$C$22*'10 - 2009'!AG371</f>
        <v>#DIV/0!</v>
      </c>
      <c r="F371" s="53" t="e">
        <f>+$C$22*'10 - 2009'!AH371</f>
        <v>#DIV/0!</v>
      </c>
      <c r="G371" s="53" t="e">
        <f>+$C$22*'10 - 2009'!AI371</f>
        <v>#DIV/0!</v>
      </c>
      <c r="H371" s="53" t="e">
        <f>+$C$22*'10 - 2009'!AJ371</f>
        <v>#DIV/0!</v>
      </c>
      <c r="I371" s="53" t="e">
        <f>+$C$22*'10 - 2009'!AK371</f>
        <v>#DIV/0!</v>
      </c>
      <c r="J371" s="53" t="e">
        <f>+$C$22*'10 - 2009'!AL371</f>
        <v>#DIV/0!</v>
      </c>
      <c r="K371" s="53" t="e">
        <f>+$C$22*'10 - 2009'!AM371</f>
        <v>#DIV/0!</v>
      </c>
      <c r="L371" s="53" t="e">
        <f>+$C$22*'10 - 2009'!AN371</f>
        <v>#DIV/0!</v>
      </c>
      <c r="M371" s="53" t="e">
        <f>+$C$22*'10 - 2009'!AO371</f>
        <v>#DIV/0!</v>
      </c>
      <c r="N371" s="53" t="e">
        <f>+$C$22*'10 - 2009'!AP371</f>
        <v>#DIV/0!</v>
      </c>
      <c r="O371" s="53" t="e">
        <f>+$C$22*'10 - 2009'!AQ371</f>
        <v>#DIV/0!</v>
      </c>
      <c r="P371" s="53" t="e">
        <f>+$C$22*'10 - 2009'!AR371</f>
        <v>#DIV/0!</v>
      </c>
      <c r="Q371" s="53" t="e">
        <f>+$C$22*'10 - 2009'!AS371</f>
        <v>#DIV/0!</v>
      </c>
      <c r="R371" s="53" t="e">
        <f>+$C$22*'10 - 2009'!AT371</f>
        <v>#DIV/0!</v>
      </c>
      <c r="S371" s="53" t="e">
        <f>+$C$22*'10 - 2009'!AU371</f>
        <v>#DIV/0!</v>
      </c>
      <c r="T371" s="53" t="e">
        <f>+$C$22*'10 - 2009'!AV371</f>
        <v>#DIV/0!</v>
      </c>
      <c r="U371" s="53" t="e">
        <f>+$C$22*'10 - 2009'!AW371</f>
        <v>#DIV/0!</v>
      </c>
      <c r="V371" s="53" t="e">
        <f>+$C$22*'10 - 2009'!AX371</f>
        <v>#DIV/0!</v>
      </c>
      <c r="W371" s="53" t="e">
        <f>+$C$22*'10 - 2009'!AY371</f>
        <v>#DIV/0!</v>
      </c>
      <c r="X371" s="53" t="e">
        <f>+$C$22*'10 - 2009'!AZ371</f>
        <v>#DIV/0!</v>
      </c>
      <c r="Y371" s="53" t="e">
        <f>+$C$22*'10 - 2009'!BA371</f>
        <v>#DIV/0!</v>
      </c>
      <c r="Z371" s="53" t="e">
        <f>+$C$22*'10 - 2009'!BB371</f>
        <v>#DIV/0!</v>
      </c>
      <c r="AA371" s="53" t="e">
        <f>+$C$22*'10 - 2009'!BC371</f>
        <v>#DIV/0!</v>
      </c>
      <c r="AB371" s="53" t="e">
        <f>+$C$22*'10 - 2009'!BD371</f>
        <v>#DIV/0!</v>
      </c>
      <c r="AC371" s="53" t="e">
        <f>+$C$22*'10 - 2009'!BE371</f>
        <v>#DIV/0!</v>
      </c>
      <c r="AD371" s="53" t="e">
        <f>+$C$22*'10 - 2009'!BF371</f>
        <v>#DIV/0!</v>
      </c>
      <c r="AE371" s="53" t="e">
        <f>+$C$22*'10 - 2009'!BG371</f>
        <v>#DIV/0!</v>
      </c>
      <c r="AF371" s="53" t="e">
        <f>+$C$22*'10 - 2009'!BH371</f>
        <v>#DIV/0!</v>
      </c>
      <c r="AG371" s="53" t="e">
        <f>+$C$22*'10 - 2009'!BI371</f>
        <v>#DIV/0!</v>
      </c>
      <c r="AH371" s="53" t="e">
        <f>+$C$22*'10 - 2009'!BJ371</f>
        <v>#DIV/0!</v>
      </c>
      <c r="AI371" s="2"/>
    </row>
    <row r="372" spans="1:35">
      <c r="A372" s="63">
        <v>365</v>
      </c>
      <c r="B372" s="53">
        <f>+'10 - 2009'!B372</f>
        <v>0</v>
      </c>
      <c r="C372" s="53" t="e">
        <f>+'10 - 2009'!AE372/'10 - 2009'!BK372</f>
        <v>#DIV/0!</v>
      </c>
      <c r="D372" s="53" t="e">
        <f>+$C$22*'10 - 2009'!AF372</f>
        <v>#DIV/0!</v>
      </c>
      <c r="E372" s="53" t="e">
        <f>+$C$22*'10 - 2009'!AG372</f>
        <v>#DIV/0!</v>
      </c>
      <c r="F372" s="53" t="e">
        <f>+$C$22*'10 - 2009'!AH372</f>
        <v>#DIV/0!</v>
      </c>
      <c r="G372" s="53" t="e">
        <f>+$C$22*'10 - 2009'!AI372</f>
        <v>#DIV/0!</v>
      </c>
      <c r="H372" s="53" t="e">
        <f>+$C$22*'10 - 2009'!AJ372</f>
        <v>#DIV/0!</v>
      </c>
      <c r="I372" s="53" t="e">
        <f>+$C$22*'10 - 2009'!AK372</f>
        <v>#DIV/0!</v>
      </c>
      <c r="J372" s="53" t="e">
        <f>+$C$22*'10 - 2009'!AL372</f>
        <v>#DIV/0!</v>
      </c>
      <c r="K372" s="53" t="e">
        <f>+$C$22*'10 - 2009'!AM372</f>
        <v>#DIV/0!</v>
      </c>
      <c r="L372" s="53" t="e">
        <f>+$C$22*'10 - 2009'!AN372</f>
        <v>#DIV/0!</v>
      </c>
      <c r="M372" s="53" t="e">
        <f>+$C$22*'10 - 2009'!AO372</f>
        <v>#DIV/0!</v>
      </c>
      <c r="N372" s="53" t="e">
        <f>+$C$22*'10 - 2009'!AP372</f>
        <v>#DIV/0!</v>
      </c>
      <c r="O372" s="53" t="e">
        <f>+$C$22*'10 - 2009'!AQ372</f>
        <v>#DIV/0!</v>
      </c>
      <c r="P372" s="53" t="e">
        <f>+$C$22*'10 - 2009'!AR372</f>
        <v>#DIV/0!</v>
      </c>
      <c r="Q372" s="53" t="e">
        <f>+$C$22*'10 - 2009'!AS372</f>
        <v>#DIV/0!</v>
      </c>
      <c r="R372" s="53" t="e">
        <f>+$C$22*'10 - 2009'!AT372</f>
        <v>#DIV/0!</v>
      </c>
      <c r="S372" s="53" t="e">
        <f>+$C$22*'10 - 2009'!AU372</f>
        <v>#DIV/0!</v>
      </c>
      <c r="T372" s="53" t="e">
        <f>+$C$22*'10 - 2009'!AV372</f>
        <v>#DIV/0!</v>
      </c>
      <c r="U372" s="53" t="e">
        <f>+$C$22*'10 - 2009'!AW372</f>
        <v>#DIV/0!</v>
      </c>
      <c r="V372" s="53" t="e">
        <f>+$C$22*'10 - 2009'!AX372</f>
        <v>#DIV/0!</v>
      </c>
      <c r="W372" s="53" t="e">
        <f>+$C$22*'10 - 2009'!AY372</f>
        <v>#DIV/0!</v>
      </c>
      <c r="X372" s="53" t="e">
        <f>+$C$22*'10 - 2009'!AZ372</f>
        <v>#DIV/0!</v>
      </c>
      <c r="Y372" s="53" t="e">
        <f>+$C$22*'10 - 2009'!BA372</f>
        <v>#DIV/0!</v>
      </c>
      <c r="Z372" s="53" t="e">
        <f>+$C$22*'10 - 2009'!BB372</f>
        <v>#DIV/0!</v>
      </c>
      <c r="AA372" s="53" t="e">
        <f>+$C$22*'10 - 2009'!BC372</f>
        <v>#DIV/0!</v>
      </c>
      <c r="AB372" s="53" t="e">
        <f>+$C$22*'10 - 2009'!BD372</f>
        <v>#DIV/0!</v>
      </c>
      <c r="AC372" s="53" t="e">
        <f>+$C$22*'10 - 2009'!BE372</f>
        <v>#DIV/0!</v>
      </c>
      <c r="AD372" s="53" t="e">
        <f>+$C$22*'10 - 2009'!BF372</f>
        <v>#DIV/0!</v>
      </c>
      <c r="AE372" s="53" t="e">
        <f>+$C$22*'10 - 2009'!BG372</f>
        <v>#DIV/0!</v>
      </c>
      <c r="AF372" s="53" t="e">
        <f>+$C$22*'10 - 2009'!BH372</f>
        <v>#DIV/0!</v>
      </c>
      <c r="AG372" s="53" t="e">
        <f>+$C$22*'10 - 2009'!BI372</f>
        <v>#DIV/0!</v>
      </c>
      <c r="AH372" s="53" t="e">
        <f>+$C$22*'10 - 2009'!BJ372</f>
        <v>#DIV/0!</v>
      </c>
      <c r="AI372" s="2"/>
    </row>
    <row r="373" spans="1:35">
      <c r="A373" s="63">
        <v>366</v>
      </c>
      <c r="B373" s="53">
        <f>+'10 - 2009'!B373</f>
        <v>0</v>
      </c>
      <c r="C373" s="53" t="e">
        <f>+'10 - 2009'!AE373/'10 - 2009'!BK373</f>
        <v>#DIV/0!</v>
      </c>
      <c r="D373" s="53" t="e">
        <f>+$C$22*'10 - 2009'!AF373</f>
        <v>#DIV/0!</v>
      </c>
      <c r="E373" s="53" t="e">
        <f>+$C$22*'10 - 2009'!AG373</f>
        <v>#DIV/0!</v>
      </c>
      <c r="F373" s="53" t="e">
        <f>+$C$22*'10 - 2009'!AH373</f>
        <v>#DIV/0!</v>
      </c>
      <c r="G373" s="53" t="e">
        <f>+$C$22*'10 - 2009'!AI373</f>
        <v>#DIV/0!</v>
      </c>
      <c r="H373" s="53" t="e">
        <f>+$C$22*'10 - 2009'!AJ373</f>
        <v>#DIV/0!</v>
      </c>
      <c r="I373" s="53" t="e">
        <f>+$C$22*'10 - 2009'!AK373</f>
        <v>#DIV/0!</v>
      </c>
      <c r="J373" s="53" t="e">
        <f>+$C$22*'10 - 2009'!AL373</f>
        <v>#DIV/0!</v>
      </c>
      <c r="K373" s="53" t="e">
        <f>+$C$22*'10 - 2009'!AM373</f>
        <v>#DIV/0!</v>
      </c>
      <c r="L373" s="53" t="e">
        <f>+$C$22*'10 - 2009'!AN373</f>
        <v>#DIV/0!</v>
      </c>
      <c r="M373" s="53" t="e">
        <f>+$C$22*'10 - 2009'!AO373</f>
        <v>#DIV/0!</v>
      </c>
      <c r="N373" s="53" t="e">
        <f>+$C$22*'10 - 2009'!AP373</f>
        <v>#DIV/0!</v>
      </c>
      <c r="O373" s="53" t="e">
        <f>+$C$22*'10 - 2009'!AQ373</f>
        <v>#DIV/0!</v>
      </c>
      <c r="P373" s="53" t="e">
        <f>+$C$22*'10 - 2009'!AR373</f>
        <v>#DIV/0!</v>
      </c>
      <c r="Q373" s="53" t="e">
        <f>+$C$22*'10 - 2009'!AS373</f>
        <v>#DIV/0!</v>
      </c>
      <c r="R373" s="53" t="e">
        <f>+$C$22*'10 - 2009'!AT373</f>
        <v>#DIV/0!</v>
      </c>
      <c r="S373" s="53" t="e">
        <f>+$C$22*'10 - 2009'!AU373</f>
        <v>#DIV/0!</v>
      </c>
      <c r="T373" s="53" t="e">
        <f>+$C$22*'10 - 2009'!AV373</f>
        <v>#DIV/0!</v>
      </c>
      <c r="U373" s="53" t="e">
        <f>+$C$22*'10 - 2009'!AW373</f>
        <v>#DIV/0!</v>
      </c>
      <c r="V373" s="53" t="e">
        <f>+$C$22*'10 - 2009'!AX373</f>
        <v>#DIV/0!</v>
      </c>
      <c r="W373" s="53" t="e">
        <f>+$C$22*'10 - 2009'!AY373</f>
        <v>#DIV/0!</v>
      </c>
      <c r="X373" s="53" t="e">
        <f>+$C$22*'10 - 2009'!AZ373</f>
        <v>#DIV/0!</v>
      </c>
      <c r="Y373" s="53" t="e">
        <f>+$C$22*'10 - 2009'!BA373</f>
        <v>#DIV/0!</v>
      </c>
      <c r="Z373" s="53" t="e">
        <f>+$C$22*'10 - 2009'!BB373</f>
        <v>#DIV/0!</v>
      </c>
      <c r="AA373" s="53" t="e">
        <f>+$C$22*'10 - 2009'!BC373</f>
        <v>#DIV/0!</v>
      </c>
      <c r="AB373" s="53" t="e">
        <f>+$C$22*'10 - 2009'!BD373</f>
        <v>#DIV/0!</v>
      </c>
      <c r="AC373" s="53" t="e">
        <f>+$C$22*'10 - 2009'!BE373</f>
        <v>#DIV/0!</v>
      </c>
      <c r="AD373" s="53" t="e">
        <f>+$C$22*'10 - 2009'!BF373</f>
        <v>#DIV/0!</v>
      </c>
      <c r="AE373" s="53" t="e">
        <f>+$C$22*'10 - 2009'!BG373</f>
        <v>#DIV/0!</v>
      </c>
      <c r="AF373" s="53" t="e">
        <f>+$C$22*'10 - 2009'!BH373</f>
        <v>#DIV/0!</v>
      </c>
      <c r="AG373" s="53" t="e">
        <f>+$C$22*'10 - 2009'!BI373</f>
        <v>#DIV/0!</v>
      </c>
      <c r="AH373" s="53" t="e">
        <f>+$C$22*'10 - 2009'!BJ373</f>
        <v>#DIV/0!</v>
      </c>
      <c r="AI373" s="2"/>
    </row>
    <row r="374" spans="1:35">
      <c r="A374" s="63">
        <v>367</v>
      </c>
      <c r="B374" s="53">
        <f>+'10 - 2009'!B374</f>
        <v>0</v>
      </c>
      <c r="C374" s="53" t="e">
        <f>+'10 - 2009'!AE374/'10 - 2009'!BK374</f>
        <v>#DIV/0!</v>
      </c>
      <c r="D374" s="53" t="e">
        <f>+$C$22*'10 - 2009'!AF374</f>
        <v>#DIV/0!</v>
      </c>
      <c r="E374" s="53" t="e">
        <f>+$C$22*'10 - 2009'!AG374</f>
        <v>#DIV/0!</v>
      </c>
      <c r="F374" s="53" t="e">
        <f>+$C$22*'10 - 2009'!AH374</f>
        <v>#DIV/0!</v>
      </c>
      <c r="G374" s="53" t="e">
        <f>+$C$22*'10 - 2009'!AI374</f>
        <v>#DIV/0!</v>
      </c>
      <c r="H374" s="53" t="e">
        <f>+$C$22*'10 - 2009'!AJ374</f>
        <v>#DIV/0!</v>
      </c>
      <c r="I374" s="53" t="e">
        <f>+$C$22*'10 - 2009'!AK374</f>
        <v>#DIV/0!</v>
      </c>
      <c r="J374" s="53" t="e">
        <f>+$C$22*'10 - 2009'!AL374</f>
        <v>#DIV/0!</v>
      </c>
      <c r="K374" s="53" t="e">
        <f>+$C$22*'10 - 2009'!AM374</f>
        <v>#DIV/0!</v>
      </c>
      <c r="L374" s="53" t="e">
        <f>+$C$22*'10 - 2009'!AN374</f>
        <v>#DIV/0!</v>
      </c>
      <c r="M374" s="53" t="e">
        <f>+$C$22*'10 - 2009'!AO374</f>
        <v>#DIV/0!</v>
      </c>
      <c r="N374" s="53" t="e">
        <f>+$C$22*'10 - 2009'!AP374</f>
        <v>#DIV/0!</v>
      </c>
      <c r="O374" s="53" t="e">
        <f>+$C$22*'10 - 2009'!AQ374</f>
        <v>#DIV/0!</v>
      </c>
      <c r="P374" s="53" t="e">
        <f>+$C$22*'10 - 2009'!AR374</f>
        <v>#DIV/0!</v>
      </c>
      <c r="Q374" s="53" t="e">
        <f>+$C$22*'10 - 2009'!AS374</f>
        <v>#DIV/0!</v>
      </c>
      <c r="R374" s="53" t="e">
        <f>+$C$22*'10 - 2009'!AT374</f>
        <v>#DIV/0!</v>
      </c>
      <c r="S374" s="53" t="e">
        <f>+$C$22*'10 - 2009'!AU374</f>
        <v>#DIV/0!</v>
      </c>
      <c r="T374" s="53" t="e">
        <f>+$C$22*'10 - 2009'!AV374</f>
        <v>#DIV/0!</v>
      </c>
      <c r="U374" s="53" t="e">
        <f>+$C$22*'10 - 2009'!AW374</f>
        <v>#DIV/0!</v>
      </c>
      <c r="V374" s="53" t="e">
        <f>+$C$22*'10 - 2009'!AX374</f>
        <v>#DIV/0!</v>
      </c>
      <c r="W374" s="53" t="e">
        <f>+$C$22*'10 - 2009'!AY374</f>
        <v>#DIV/0!</v>
      </c>
      <c r="X374" s="53" t="e">
        <f>+$C$22*'10 - 2009'!AZ374</f>
        <v>#DIV/0!</v>
      </c>
      <c r="Y374" s="53" t="e">
        <f>+$C$22*'10 - 2009'!BA374</f>
        <v>#DIV/0!</v>
      </c>
      <c r="Z374" s="53" t="e">
        <f>+$C$22*'10 - 2009'!BB374</f>
        <v>#DIV/0!</v>
      </c>
      <c r="AA374" s="53" t="e">
        <f>+$C$22*'10 - 2009'!BC374</f>
        <v>#DIV/0!</v>
      </c>
      <c r="AB374" s="53" t="e">
        <f>+$C$22*'10 - 2009'!BD374</f>
        <v>#DIV/0!</v>
      </c>
      <c r="AC374" s="53" t="e">
        <f>+$C$22*'10 - 2009'!BE374</f>
        <v>#DIV/0!</v>
      </c>
      <c r="AD374" s="53" t="e">
        <f>+$C$22*'10 - 2009'!BF374</f>
        <v>#DIV/0!</v>
      </c>
      <c r="AE374" s="53" t="e">
        <f>+$C$22*'10 - 2009'!BG374</f>
        <v>#DIV/0!</v>
      </c>
      <c r="AF374" s="53" t="e">
        <f>+$C$22*'10 - 2009'!BH374</f>
        <v>#DIV/0!</v>
      </c>
      <c r="AG374" s="53" t="e">
        <f>+$C$22*'10 - 2009'!BI374</f>
        <v>#DIV/0!</v>
      </c>
      <c r="AH374" s="53" t="e">
        <f>+$C$22*'10 - 2009'!BJ374</f>
        <v>#DIV/0!</v>
      </c>
      <c r="AI374" s="2"/>
    </row>
    <row r="375" spans="1:35">
      <c r="A375" s="63">
        <v>368</v>
      </c>
      <c r="B375" s="53">
        <f>+'10 - 2009'!B375</f>
        <v>0</v>
      </c>
      <c r="C375" s="53" t="e">
        <f>+'10 - 2009'!AE375/'10 - 2009'!BK375</f>
        <v>#DIV/0!</v>
      </c>
      <c r="D375" s="53" t="e">
        <f>+$C$22*'10 - 2009'!AF375</f>
        <v>#DIV/0!</v>
      </c>
      <c r="E375" s="53" t="e">
        <f>+$C$22*'10 - 2009'!AG375</f>
        <v>#DIV/0!</v>
      </c>
      <c r="F375" s="53" t="e">
        <f>+$C$22*'10 - 2009'!AH375</f>
        <v>#DIV/0!</v>
      </c>
      <c r="G375" s="53" t="e">
        <f>+$C$22*'10 - 2009'!AI375</f>
        <v>#DIV/0!</v>
      </c>
      <c r="H375" s="53" t="e">
        <f>+$C$22*'10 - 2009'!AJ375</f>
        <v>#DIV/0!</v>
      </c>
      <c r="I375" s="53" t="e">
        <f>+$C$22*'10 - 2009'!AK375</f>
        <v>#DIV/0!</v>
      </c>
      <c r="J375" s="53" t="e">
        <f>+$C$22*'10 - 2009'!AL375</f>
        <v>#DIV/0!</v>
      </c>
      <c r="K375" s="53" t="e">
        <f>+$C$22*'10 - 2009'!AM375</f>
        <v>#DIV/0!</v>
      </c>
      <c r="L375" s="53" t="e">
        <f>+$C$22*'10 - 2009'!AN375</f>
        <v>#DIV/0!</v>
      </c>
      <c r="M375" s="53" t="e">
        <f>+$C$22*'10 - 2009'!AO375</f>
        <v>#DIV/0!</v>
      </c>
      <c r="N375" s="53" t="e">
        <f>+$C$22*'10 - 2009'!AP375</f>
        <v>#DIV/0!</v>
      </c>
      <c r="O375" s="53" t="e">
        <f>+$C$22*'10 - 2009'!AQ375</f>
        <v>#DIV/0!</v>
      </c>
      <c r="P375" s="53" t="e">
        <f>+$C$22*'10 - 2009'!AR375</f>
        <v>#DIV/0!</v>
      </c>
      <c r="Q375" s="53" t="e">
        <f>+$C$22*'10 - 2009'!AS375</f>
        <v>#DIV/0!</v>
      </c>
      <c r="R375" s="53" t="e">
        <f>+$C$22*'10 - 2009'!AT375</f>
        <v>#DIV/0!</v>
      </c>
      <c r="S375" s="53" t="e">
        <f>+$C$22*'10 - 2009'!AU375</f>
        <v>#DIV/0!</v>
      </c>
      <c r="T375" s="53" t="e">
        <f>+$C$22*'10 - 2009'!AV375</f>
        <v>#DIV/0!</v>
      </c>
      <c r="U375" s="53" t="e">
        <f>+$C$22*'10 - 2009'!AW375</f>
        <v>#DIV/0!</v>
      </c>
      <c r="V375" s="53" t="e">
        <f>+$C$22*'10 - 2009'!AX375</f>
        <v>#DIV/0!</v>
      </c>
      <c r="W375" s="53" t="e">
        <f>+$C$22*'10 - 2009'!AY375</f>
        <v>#DIV/0!</v>
      </c>
      <c r="X375" s="53" t="e">
        <f>+$C$22*'10 - 2009'!AZ375</f>
        <v>#DIV/0!</v>
      </c>
      <c r="Y375" s="53" t="e">
        <f>+$C$22*'10 - 2009'!BA375</f>
        <v>#DIV/0!</v>
      </c>
      <c r="Z375" s="53" t="e">
        <f>+$C$22*'10 - 2009'!BB375</f>
        <v>#DIV/0!</v>
      </c>
      <c r="AA375" s="53" t="e">
        <f>+$C$22*'10 - 2009'!BC375</f>
        <v>#DIV/0!</v>
      </c>
      <c r="AB375" s="53" t="e">
        <f>+$C$22*'10 - 2009'!BD375</f>
        <v>#DIV/0!</v>
      </c>
      <c r="AC375" s="53" t="e">
        <f>+$C$22*'10 - 2009'!BE375</f>
        <v>#DIV/0!</v>
      </c>
      <c r="AD375" s="53" t="e">
        <f>+$C$22*'10 - 2009'!BF375</f>
        <v>#DIV/0!</v>
      </c>
      <c r="AE375" s="53" t="e">
        <f>+$C$22*'10 - 2009'!BG375</f>
        <v>#DIV/0!</v>
      </c>
      <c r="AF375" s="53" t="e">
        <f>+$C$22*'10 - 2009'!BH375</f>
        <v>#DIV/0!</v>
      </c>
      <c r="AG375" s="53" t="e">
        <f>+$C$22*'10 - 2009'!BI375</f>
        <v>#DIV/0!</v>
      </c>
      <c r="AH375" s="53" t="e">
        <f>+$C$22*'10 - 2009'!BJ375</f>
        <v>#DIV/0!</v>
      </c>
      <c r="AI375" s="2"/>
    </row>
    <row r="376" spans="1:35">
      <c r="A376" s="63">
        <v>369</v>
      </c>
      <c r="B376" s="53">
        <f>+'10 - 2009'!B376</f>
        <v>0</v>
      </c>
      <c r="C376" s="53" t="e">
        <f>+'10 - 2009'!AE376/'10 - 2009'!BK376</f>
        <v>#DIV/0!</v>
      </c>
      <c r="D376" s="53" t="e">
        <f>+$C$22*'10 - 2009'!AF376</f>
        <v>#DIV/0!</v>
      </c>
      <c r="E376" s="53" t="e">
        <f>+$C$22*'10 - 2009'!AG376</f>
        <v>#DIV/0!</v>
      </c>
      <c r="F376" s="53" t="e">
        <f>+$C$22*'10 - 2009'!AH376</f>
        <v>#DIV/0!</v>
      </c>
      <c r="G376" s="53" t="e">
        <f>+$C$22*'10 - 2009'!AI376</f>
        <v>#DIV/0!</v>
      </c>
      <c r="H376" s="53" t="e">
        <f>+$C$22*'10 - 2009'!AJ376</f>
        <v>#DIV/0!</v>
      </c>
      <c r="I376" s="53" t="e">
        <f>+$C$22*'10 - 2009'!AK376</f>
        <v>#DIV/0!</v>
      </c>
      <c r="J376" s="53" t="e">
        <f>+$C$22*'10 - 2009'!AL376</f>
        <v>#DIV/0!</v>
      </c>
      <c r="K376" s="53" t="e">
        <f>+$C$22*'10 - 2009'!AM376</f>
        <v>#DIV/0!</v>
      </c>
      <c r="L376" s="53" t="e">
        <f>+$C$22*'10 - 2009'!AN376</f>
        <v>#DIV/0!</v>
      </c>
      <c r="M376" s="53" t="e">
        <f>+$C$22*'10 - 2009'!AO376</f>
        <v>#DIV/0!</v>
      </c>
      <c r="N376" s="53" t="e">
        <f>+$C$22*'10 - 2009'!AP376</f>
        <v>#DIV/0!</v>
      </c>
      <c r="O376" s="53" t="e">
        <f>+$C$22*'10 - 2009'!AQ376</f>
        <v>#DIV/0!</v>
      </c>
      <c r="P376" s="53" t="e">
        <f>+$C$22*'10 - 2009'!AR376</f>
        <v>#DIV/0!</v>
      </c>
      <c r="Q376" s="53" t="e">
        <f>+$C$22*'10 - 2009'!AS376</f>
        <v>#DIV/0!</v>
      </c>
      <c r="R376" s="53" t="e">
        <f>+$C$22*'10 - 2009'!AT376</f>
        <v>#DIV/0!</v>
      </c>
      <c r="S376" s="53" t="e">
        <f>+$C$22*'10 - 2009'!AU376</f>
        <v>#DIV/0!</v>
      </c>
      <c r="T376" s="53" t="e">
        <f>+$C$22*'10 - 2009'!AV376</f>
        <v>#DIV/0!</v>
      </c>
      <c r="U376" s="53" t="e">
        <f>+$C$22*'10 - 2009'!AW376</f>
        <v>#DIV/0!</v>
      </c>
      <c r="V376" s="53" t="e">
        <f>+$C$22*'10 - 2009'!AX376</f>
        <v>#DIV/0!</v>
      </c>
      <c r="W376" s="53" t="e">
        <f>+$C$22*'10 - 2009'!AY376</f>
        <v>#DIV/0!</v>
      </c>
      <c r="X376" s="53" t="e">
        <f>+$C$22*'10 - 2009'!AZ376</f>
        <v>#DIV/0!</v>
      </c>
      <c r="Y376" s="53" t="e">
        <f>+$C$22*'10 - 2009'!BA376</f>
        <v>#DIV/0!</v>
      </c>
      <c r="Z376" s="53" t="e">
        <f>+$C$22*'10 - 2009'!BB376</f>
        <v>#DIV/0!</v>
      </c>
      <c r="AA376" s="53" t="e">
        <f>+$C$22*'10 - 2009'!BC376</f>
        <v>#DIV/0!</v>
      </c>
      <c r="AB376" s="53" t="e">
        <f>+$C$22*'10 - 2009'!BD376</f>
        <v>#DIV/0!</v>
      </c>
      <c r="AC376" s="53" t="e">
        <f>+$C$22*'10 - 2009'!BE376</f>
        <v>#DIV/0!</v>
      </c>
      <c r="AD376" s="53" t="e">
        <f>+$C$22*'10 - 2009'!BF376</f>
        <v>#DIV/0!</v>
      </c>
      <c r="AE376" s="53" t="e">
        <f>+$C$22*'10 - 2009'!BG376</f>
        <v>#DIV/0!</v>
      </c>
      <c r="AF376" s="53" t="e">
        <f>+$C$22*'10 - 2009'!BH376</f>
        <v>#DIV/0!</v>
      </c>
      <c r="AG376" s="53" t="e">
        <f>+$C$22*'10 - 2009'!BI376</f>
        <v>#DIV/0!</v>
      </c>
      <c r="AH376" s="53" t="e">
        <f>+$C$22*'10 - 2009'!BJ376</f>
        <v>#DIV/0!</v>
      </c>
      <c r="AI376" s="2"/>
    </row>
    <row r="377" spans="1:35">
      <c r="A377" s="63">
        <v>370</v>
      </c>
      <c r="B377" s="53">
        <f>+'10 - 2009'!B377</f>
        <v>0</v>
      </c>
      <c r="C377" s="53" t="e">
        <f>+'10 - 2009'!AE377/'10 - 2009'!BK377</f>
        <v>#DIV/0!</v>
      </c>
      <c r="D377" s="53" t="e">
        <f>+$C$22*'10 - 2009'!AF377</f>
        <v>#DIV/0!</v>
      </c>
      <c r="E377" s="53" t="e">
        <f>+$C$22*'10 - 2009'!AG377</f>
        <v>#DIV/0!</v>
      </c>
      <c r="F377" s="53" t="e">
        <f>+$C$22*'10 - 2009'!AH377</f>
        <v>#DIV/0!</v>
      </c>
      <c r="G377" s="53" t="e">
        <f>+$C$22*'10 - 2009'!AI377</f>
        <v>#DIV/0!</v>
      </c>
      <c r="H377" s="53" t="e">
        <f>+$C$22*'10 - 2009'!AJ377</f>
        <v>#DIV/0!</v>
      </c>
      <c r="I377" s="53" t="e">
        <f>+$C$22*'10 - 2009'!AK377</f>
        <v>#DIV/0!</v>
      </c>
      <c r="J377" s="53" t="e">
        <f>+$C$22*'10 - 2009'!AL377</f>
        <v>#DIV/0!</v>
      </c>
      <c r="K377" s="53" t="e">
        <f>+$C$22*'10 - 2009'!AM377</f>
        <v>#DIV/0!</v>
      </c>
      <c r="L377" s="53" t="e">
        <f>+$C$22*'10 - 2009'!AN377</f>
        <v>#DIV/0!</v>
      </c>
      <c r="M377" s="53" t="e">
        <f>+$C$22*'10 - 2009'!AO377</f>
        <v>#DIV/0!</v>
      </c>
      <c r="N377" s="53" t="e">
        <f>+$C$22*'10 - 2009'!AP377</f>
        <v>#DIV/0!</v>
      </c>
      <c r="O377" s="53" t="e">
        <f>+$C$22*'10 - 2009'!AQ377</f>
        <v>#DIV/0!</v>
      </c>
      <c r="P377" s="53" t="e">
        <f>+$C$22*'10 - 2009'!AR377</f>
        <v>#DIV/0!</v>
      </c>
      <c r="Q377" s="53" t="e">
        <f>+$C$22*'10 - 2009'!AS377</f>
        <v>#DIV/0!</v>
      </c>
      <c r="R377" s="53" t="e">
        <f>+$C$22*'10 - 2009'!AT377</f>
        <v>#DIV/0!</v>
      </c>
      <c r="S377" s="53" t="e">
        <f>+$C$22*'10 - 2009'!AU377</f>
        <v>#DIV/0!</v>
      </c>
      <c r="T377" s="53" t="e">
        <f>+$C$22*'10 - 2009'!AV377</f>
        <v>#DIV/0!</v>
      </c>
      <c r="U377" s="53" t="e">
        <f>+$C$22*'10 - 2009'!AW377</f>
        <v>#DIV/0!</v>
      </c>
      <c r="V377" s="53" t="e">
        <f>+$C$22*'10 - 2009'!AX377</f>
        <v>#DIV/0!</v>
      </c>
      <c r="W377" s="53" t="e">
        <f>+$C$22*'10 - 2009'!AY377</f>
        <v>#DIV/0!</v>
      </c>
      <c r="X377" s="53" t="e">
        <f>+$C$22*'10 - 2009'!AZ377</f>
        <v>#DIV/0!</v>
      </c>
      <c r="Y377" s="53" t="e">
        <f>+$C$22*'10 - 2009'!BA377</f>
        <v>#DIV/0!</v>
      </c>
      <c r="Z377" s="53" t="e">
        <f>+$C$22*'10 - 2009'!BB377</f>
        <v>#DIV/0!</v>
      </c>
      <c r="AA377" s="53" t="e">
        <f>+$C$22*'10 - 2009'!BC377</f>
        <v>#DIV/0!</v>
      </c>
      <c r="AB377" s="53" t="e">
        <f>+$C$22*'10 - 2009'!BD377</f>
        <v>#DIV/0!</v>
      </c>
      <c r="AC377" s="53" t="e">
        <f>+$C$22*'10 - 2009'!BE377</f>
        <v>#DIV/0!</v>
      </c>
      <c r="AD377" s="53" t="e">
        <f>+$C$22*'10 - 2009'!BF377</f>
        <v>#DIV/0!</v>
      </c>
      <c r="AE377" s="53" t="e">
        <f>+$C$22*'10 - 2009'!BG377</f>
        <v>#DIV/0!</v>
      </c>
      <c r="AF377" s="53" t="e">
        <f>+$C$22*'10 - 2009'!BH377</f>
        <v>#DIV/0!</v>
      </c>
      <c r="AG377" s="53" t="e">
        <f>+$C$22*'10 - 2009'!BI377</f>
        <v>#DIV/0!</v>
      </c>
      <c r="AH377" s="53" t="e">
        <f>+$C$22*'10 - 2009'!BJ377</f>
        <v>#DIV/0!</v>
      </c>
      <c r="AI377" s="2"/>
    </row>
    <row r="378" spans="1:35">
      <c r="A378" s="63">
        <v>371</v>
      </c>
      <c r="B378" s="53">
        <f>+'10 - 2009'!B378</f>
        <v>0</v>
      </c>
      <c r="C378" s="53" t="e">
        <f>+'10 - 2009'!AE378/'10 - 2009'!BK378</f>
        <v>#DIV/0!</v>
      </c>
      <c r="D378" s="53" t="e">
        <f>+$C$22*'10 - 2009'!AF378</f>
        <v>#DIV/0!</v>
      </c>
      <c r="E378" s="53" t="e">
        <f>+$C$22*'10 - 2009'!AG378</f>
        <v>#DIV/0!</v>
      </c>
      <c r="F378" s="53" t="e">
        <f>+$C$22*'10 - 2009'!AH378</f>
        <v>#DIV/0!</v>
      </c>
      <c r="G378" s="53" t="e">
        <f>+$C$22*'10 - 2009'!AI378</f>
        <v>#DIV/0!</v>
      </c>
      <c r="H378" s="53" t="e">
        <f>+$C$22*'10 - 2009'!AJ378</f>
        <v>#DIV/0!</v>
      </c>
      <c r="I378" s="53" t="e">
        <f>+$C$22*'10 - 2009'!AK378</f>
        <v>#DIV/0!</v>
      </c>
      <c r="J378" s="53" t="e">
        <f>+$C$22*'10 - 2009'!AL378</f>
        <v>#DIV/0!</v>
      </c>
      <c r="K378" s="53" t="e">
        <f>+$C$22*'10 - 2009'!AM378</f>
        <v>#DIV/0!</v>
      </c>
      <c r="L378" s="53" t="e">
        <f>+$C$22*'10 - 2009'!AN378</f>
        <v>#DIV/0!</v>
      </c>
      <c r="M378" s="53" t="e">
        <f>+$C$22*'10 - 2009'!AO378</f>
        <v>#DIV/0!</v>
      </c>
      <c r="N378" s="53" t="e">
        <f>+$C$22*'10 - 2009'!AP378</f>
        <v>#DIV/0!</v>
      </c>
      <c r="O378" s="53" t="e">
        <f>+$C$22*'10 - 2009'!AQ378</f>
        <v>#DIV/0!</v>
      </c>
      <c r="P378" s="53" t="e">
        <f>+$C$22*'10 - 2009'!AR378</f>
        <v>#DIV/0!</v>
      </c>
      <c r="Q378" s="53" t="e">
        <f>+$C$22*'10 - 2009'!AS378</f>
        <v>#DIV/0!</v>
      </c>
      <c r="R378" s="53" t="e">
        <f>+$C$22*'10 - 2009'!AT378</f>
        <v>#DIV/0!</v>
      </c>
      <c r="S378" s="53" t="e">
        <f>+$C$22*'10 - 2009'!AU378</f>
        <v>#DIV/0!</v>
      </c>
      <c r="T378" s="53" t="e">
        <f>+$C$22*'10 - 2009'!AV378</f>
        <v>#DIV/0!</v>
      </c>
      <c r="U378" s="53" t="e">
        <f>+$C$22*'10 - 2009'!AW378</f>
        <v>#DIV/0!</v>
      </c>
      <c r="V378" s="53" t="e">
        <f>+$C$22*'10 - 2009'!AX378</f>
        <v>#DIV/0!</v>
      </c>
      <c r="W378" s="53" t="e">
        <f>+$C$22*'10 - 2009'!AY378</f>
        <v>#DIV/0!</v>
      </c>
      <c r="X378" s="53" t="e">
        <f>+$C$22*'10 - 2009'!AZ378</f>
        <v>#DIV/0!</v>
      </c>
      <c r="Y378" s="53" t="e">
        <f>+$C$22*'10 - 2009'!BA378</f>
        <v>#DIV/0!</v>
      </c>
      <c r="Z378" s="53" t="e">
        <f>+$C$22*'10 - 2009'!BB378</f>
        <v>#DIV/0!</v>
      </c>
      <c r="AA378" s="53" t="e">
        <f>+$C$22*'10 - 2009'!BC378</f>
        <v>#DIV/0!</v>
      </c>
      <c r="AB378" s="53" t="e">
        <f>+$C$22*'10 - 2009'!BD378</f>
        <v>#DIV/0!</v>
      </c>
      <c r="AC378" s="53" t="e">
        <f>+$C$22*'10 - 2009'!BE378</f>
        <v>#DIV/0!</v>
      </c>
      <c r="AD378" s="53" t="e">
        <f>+$C$22*'10 - 2009'!BF378</f>
        <v>#DIV/0!</v>
      </c>
      <c r="AE378" s="53" t="e">
        <f>+$C$22*'10 - 2009'!BG378</f>
        <v>#DIV/0!</v>
      </c>
      <c r="AF378" s="53" t="e">
        <f>+$C$22*'10 - 2009'!BH378</f>
        <v>#DIV/0!</v>
      </c>
      <c r="AG378" s="53" t="e">
        <f>+$C$22*'10 - 2009'!BI378</f>
        <v>#DIV/0!</v>
      </c>
      <c r="AH378" s="53" t="e">
        <f>+$C$22*'10 - 2009'!BJ378</f>
        <v>#DIV/0!</v>
      </c>
      <c r="AI378" s="2"/>
    </row>
    <row r="379" spans="1:35">
      <c r="A379" s="63">
        <v>372</v>
      </c>
      <c r="B379" s="53">
        <f>+'10 - 2009'!B379</f>
        <v>0</v>
      </c>
      <c r="C379" s="53" t="e">
        <f>+'10 - 2009'!AE379/'10 - 2009'!BK379</f>
        <v>#DIV/0!</v>
      </c>
      <c r="D379" s="53" t="e">
        <f>+$C$22*'10 - 2009'!AF379</f>
        <v>#DIV/0!</v>
      </c>
      <c r="E379" s="53" t="e">
        <f>+$C$22*'10 - 2009'!AG379</f>
        <v>#DIV/0!</v>
      </c>
      <c r="F379" s="53" t="e">
        <f>+$C$22*'10 - 2009'!AH379</f>
        <v>#DIV/0!</v>
      </c>
      <c r="G379" s="53" t="e">
        <f>+$C$22*'10 - 2009'!AI379</f>
        <v>#DIV/0!</v>
      </c>
      <c r="H379" s="53" t="e">
        <f>+$C$22*'10 - 2009'!AJ379</f>
        <v>#DIV/0!</v>
      </c>
      <c r="I379" s="53" t="e">
        <f>+$C$22*'10 - 2009'!AK379</f>
        <v>#DIV/0!</v>
      </c>
      <c r="J379" s="53" t="e">
        <f>+$C$22*'10 - 2009'!AL379</f>
        <v>#DIV/0!</v>
      </c>
      <c r="K379" s="53" t="e">
        <f>+$C$22*'10 - 2009'!AM379</f>
        <v>#DIV/0!</v>
      </c>
      <c r="L379" s="53" t="e">
        <f>+$C$22*'10 - 2009'!AN379</f>
        <v>#DIV/0!</v>
      </c>
      <c r="M379" s="53" t="e">
        <f>+$C$22*'10 - 2009'!AO379</f>
        <v>#DIV/0!</v>
      </c>
      <c r="N379" s="53" t="e">
        <f>+$C$22*'10 - 2009'!AP379</f>
        <v>#DIV/0!</v>
      </c>
      <c r="O379" s="53" t="e">
        <f>+$C$22*'10 - 2009'!AQ379</f>
        <v>#DIV/0!</v>
      </c>
      <c r="P379" s="53" t="e">
        <f>+$C$22*'10 - 2009'!AR379</f>
        <v>#DIV/0!</v>
      </c>
      <c r="Q379" s="53" t="e">
        <f>+$C$22*'10 - 2009'!AS379</f>
        <v>#DIV/0!</v>
      </c>
      <c r="R379" s="53" t="e">
        <f>+$C$22*'10 - 2009'!AT379</f>
        <v>#DIV/0!</v>
      </c>
      <c r="S379" s="53" t="e">
        <f>+$C$22*'10 - 2009'!AU379</f>
        <v>#DIV/0!</v>
      </c>
      <c r="T379" s="53" t="e">
        <f>+$C$22*'10 - 2009'!AV379</f>
        <v>#DIV/0!</v>
      </c>
      <c r="U379" s="53" t="e">
        <f>+$C$22*'10 - 2009'!AW379</f>
        <v>#DIV/0!</v>
      </c>
      <c r="V379" s="53" t="e">
        <f>+$C$22*'10 - 2009'!AX379</f>
        <v>#DIV/0!</v>
      </c>
      <c r="W379" s="53" t="e">
        <f>+$C$22*'10 - 2009'!AY379</f>
        <v>#DIV/0!</v>
      </c>
      <c r="X379" s="53" t="e">
        <f>+$C$22*'10 - 2009'!AZ379</f>
        <v>#DIV/0!</v>
      </c>
      <c r="Y379" s="53" t="e">
        <f>+$C$22*'10 - 2009'!BA379</f>
        <v>#DIV/0!</v>
      </c>
      <c r="Z379" s="53" t="e">
        <f>+$C$22*'10 - 2009'!BB379</f>
        <v>#DIV/0!</v>
      </c>
      <c r="AA379" s="53" t="e">
        <f>+$C$22*'10 - 2009'!BC379</f>
        <v>#DIV/0!</v>
      </c>
      <c r="AB379" s="53" t="e">
        <f>+$C$22*'10 - 2009'!BD379</f>
        <v>#DIV/0!</v>
      </c>
      <c r="AC379" s="53" t="e">
        <f>+$C$22*'10 - 2009'!BE379</f>
        <v>#DIV/0!</v>
      </c>
      <c r="AD379" s="53" t="e">
        <f>+$C$22*'10 - 2009'!BF379</f>
        <v>#DIV/0!</v>
      </c>
      <c r="AE379" s="53" t="e">
        <f>+$C$22*'10 - 2009'!BG379</f>
        <v>#DIV/0!</v>
      </c>
      <c r="AF379" s="53" t="e">
        <f>+$C$22*'10 - 2009'!BH379</f>
        <v>#DIV/0!</v>
      </c>
      <c r="AG379" s="53" t="e">
        <f>+$C$22*'10 - 2009'!BI379</f>
        <v>#DIV/0!</v>
      </c>
      <c r="AH379" s="53" t="e">
        <f>+$C$22*'10 - 2009'!BJ379</f>
        <v>#DIV/0!</v>
      </c>
      <c r="AI379" s="2"/>
    </row>
    <row r="380" spans="1:35">
      <c r="A380" s="63">
        <v>373</v>
      </c>
      <c r="B380" s="53">
        <f>+'10 - 2009'!B380</f>
        <v>0</v>
      </c>
      <c r="C380" s="53" t="e">
        <f>+'10 - 2009'!AE380/'10 - 2009'!BK380</f>
        <v>#DIV/0!</v>
      </c>
      <c r="D380" s="53" t="e">
        <f>+$C$22*'10 - 2009'!AF380</f>
        <v>#DIV/0!</v>
      </c>
      <c r="E380" s="53" t="e">
        <f>+$C$22*'10 - 2009'!AG380</f>
        <v>#DIV/0!</v>
      </c>
      <c r="F380" s="53" t="e">
        <f>+$C$22*'10 - 2009'!AH380</f>
        <v>#DIV/0!</v>
      </c>
      <c r="G380" s="53" t="e">
        <f>+$C$22*'10 - 2009'!AI380</f>
        <v>#DIV/0!</v>
      </c>
      <c r="H380" s="53" t="e">
        <f>+$C$22*'10 - 2009'!AJ380</f>
        <v>#DIV/0!</v>
      </c>
      <c r="I380" s="53" t="e">
        <f>+$C$22*'10 - 2009'!AK380</f>
        <v>#DIV/0!</v>
      </c>
      <c r="J380" s="53" t="e">
        <f>+$C$22*'10 - 2009'!AL380</f>
        <v>#DIV/0!</v>
      </c>
      <c r="K380" s="53" t="e">
        <f>+$C$22*'10 - 2009'!AM380</f>
        <v>#DIV/0!</v>
      </c>
      <c r="L380" s="53" t="e">
        <f>+$C$22*'10 - 2009'!AN380</f>
        <v>#DIV/0!</v>
      </c>
      <c r="M380" s="53" t="e">
        <f>+$C$22*'10 - 2009'!AO380</f>
        <v>#DIV/0!</v>
      </c>
      <c r="N380" s="53" t="e">
        <f>+$C$22*'10 - 2009'!AP380</f>
        <v>#DIV/0!</v>
      </c>
      <c r="O380" s="53" t="e">
        <f>+$C$22*'10 - 2009'!AQ380</f>
        <v>#DIV/0!</v>
      </c>
      <c r="P380" s="53" t="e">
        <f>+$C$22*'10 - 2009'!AR380</f>
        <v>#DIV/0!</v>
      </c>
      <c r="Q380" s="53" t="e">
        <f>+$C$22*'10 - 2009'!AS380</f>
        <v>#DIV/0!</v>
      </c>
      <c r="R380" s="53" t="e">
        <f>+$C$22*'10 - 2009'!AT380</f>
        <v>#DIV/0!</v>
      </c>
      <c r="S380" s="53" t="e">
        <f>+$C$22*'10 - 2009'!AU380</f>
        <v>#DIV/0!</v>
      </c>
      <c r="T380" s="53" t="e">
        <f>+$C$22*'10 - 2009'!AV380</f>
        <v>#DIV/0!</v>
      </c>
      <c r="U380" s="53" t="e">
        <f>+$C$22*'10 - 2009'!AW380</f>
        <v>#DIV/0!</v>
      </c>
      <c r="V380" s="53" t="e">
        <f>+$C$22*'10 - 2009'!AX380</f>
        <v>#DIV/0!</v>
      </c>
      <c r="W380" s="53" t="e">
        <f>+$C$22*'10 - 2009'!AY380</f>
        <v>#DIV/0!</v>
      </c>
      <c r="X380" s="53" t="e">
        <f>+$C$22*'10 - 2009'!AZ380</f>
        <v>#DIV/0!</v>
      </c>
      <c r="Y380" s="53" t="e">
        <f>+$C$22*'10 - 2009'!BA380</f>
        <v>#DIV/0!</v>
      </c>
      <c r="Z380" s="53" t="e">
        <f>+$C$22*'10 - 2009'!BB380</f>
        <v>#DIV/0!</v>
      </c>
      <c r="AA380" s="53" t="e">
        <f>+$C$22*'10 - 2009'!BC380</f>
        <v>#DIV/0!</v>
      </c>
      <c r="AB380" s="53" t="e">
        <f>+$C$22*'10 - 2009'!BD380</f>
        <v>#DIV/0!</v>
      </c>
      <c r="AC380" s="53" t="e">
        <f>+$C$22*'10 - 2009'!BE380</f>
        <v>#DIV/0!</v>
      </c>
      <c r="AD380" s="53" t="e">
        <f>+$C$22*'10 - 2009'!BF380</f>
        <v>#DIV/0!</v>
      </c>
      <c r="AE380" s="53" t="e">
        <f>+$C$22*'10 - 2009'!BG380</f>
        <v>#DIV/0!</v>
      </c>
      <c r="AF380" s="53" t="e">
        <f>+$C$22*'10 - 2009'!BH380</f>
        <v>#DIV/0!</v>
      </c>
      <c r="AG380" s="53" t="e">
        <f>+$C$22*'10 - 2009'!BI380</f>
        <v>#DIV/0!</v>
      </c>
      <c r="AH380" s="53" t="e">
        <f>+$C$22*'10 - 2009'!BJ380</f>
        <v>#DIV/0!</v>
      </c>
      <c r="AI380" s="2"/>
    </row>
    <row r="381" spans="1:35">
      <c r="A381" s="63">
        <v>374</v>
      </c>
      <c r="B381" s="53">
        <f>+'10 - 2009'!B381</f>
        <v>0</v>
      </c>
      <c r="C381" s="53" t="e">
        <f>+'10 - 2009'!AE381/'10 - 2009'!BK381</f>
        <v>#DIV/0!</v>
      </c>
      <c r="D381" s="53" t="e">
        <f>+$C$22*'10 - 2009'!AF381</f>
        <v>#DIV/0!</v>
      </c>
      <c r="E381" s="53" t="e">
        <f>+$C$22*'10 - 2009'!AG381</f>
        <v>#DIV/0!</v>
      </c>
      <c r="F381" s="53" t="e">
        <f>+$C$22*'10 - 2009'!AH381</f>
        <v>#DIV/0!</v>
      </c>
      <c r="G381" s="53" t="e">
        <f>+$C$22*'10 - 2009'!AI381</f>
        <v>#DIV/0!</v>
      </c>
      <c r="H381" s="53" t="e">
        <f>+$C$22*'10 - 2009'!AJ381</f>
        <v>#DIV/0!</v>
      </c>
      <c r="I381" s="53" t="e">
        <f>+$C$22*'10 - 2009'!AK381</f>
        <v>#DIV/0!</v>
      </c>
      <c r="J381" s="53" t="e">
        <f>+$C$22*'10 - 2009'!AL381</f>
        <v>#DIV/0!</v>
      </c>
      <c r="K381" s="53" t="e">
        <f>+$C$22*'10 - 2009'!AM381</f>
        <v>#DIV/0!</v>
      </c>
      <c r="L381" s="53" t="e">
        <f>+$C$22*'10 - 2009'!AN381</f>
        <v>#DIV/0!</v>
      </c>
      <c r="M381" s="53" t="e">
        <f>+$C$22*'10 - 2009'!AO381</f>
        <v>#DIV/0!</v>
      </c>
      <c r="N381" s="53" t="e">
        <f>+$C$22*'10 - 2009'!AP381</f>
        <v>#DIV/0!</v>
      </c>
      <c r="O381" s="53" t="e">
        <f>+$C$22*'10 - 2009'!AQ381</f>
        <v>#DIV/0!</v>
      </c>
      <c r="P381" s="53" t="e">
        <f>+$C$22*'10 - 2009'!AR381</f>
        <v>#DIV/0!</v>
      </c>
      <c r="Q381" s="53" t="e">
        <f>+$C$22*'10 - 2009'!AS381</f>
        <v>#DIV/0!</v>
      </c>
      <c r="R381" s="53" t="e">
        <f>+$C$22*'10 - 2009'!AT381</f>
        <v>#DIV/0!</v>
      </c>
      <c r="S381" s="53" t="e">
        <f>+$C$22*'10 - 2009'!AU381</f>
        <v>#DIV/0!</v>
      </c>
      <c r="T381" s="53" t="e">
        <f>+$C$22*'10 - 2009'!AV381</f>
        <v>#DIV/0!</v>
      </c>
      <c r="U381" s="53" t="e">
        <f>+$C$22*'10 - 2009'!AW381</f>
        <v>#DIV/0!</v>
      </c>
      <c r="V381" s="53" t="e">
        <f>+$C$22*'10 - 2009'!AX381</f>
        <v>#DIV/0!</v>
      </c>
      <c r="W381" s="53" t="e">
        <f>+$C$22*'10 - 2009'!AY381</f>
        <v>#DIV/0!</v>
      </c>
      <c r="X381" s="53" t="e">
        <f>+$C$22*'10 - 2009'!AZ381</f>
        <v>#DIV/0!</v>
      </c>
      <c r="Y381" s="53" t="e">
        <f>+$C$22*'10 - 2009'!BA381</f>
        <v>#DIV/0!</v>
      </c>
      <c r="Z381" s="53" t="e">
        <f>+$C$22*'10 - 2009'!BB381</f>
        <v>#DIV/0!</v>
      </c>
      <c r="AA381" s="53" t="e">
        <f>+$C$22*'10 - 2009'!BC381</f>
        <v>#DIV/0!</v>
      </c>
      <c r="AB381" s="53" t="e">
        <f>+$C$22*'10 - 2009'!BD381</f>
        <v>#DIV/0!</v>
      </c>
      <c r="AC381" s="53" t="e">
        <f>+$C$22*'10 - 2009'!BE381</f>
        <v>#DIV/0!</v>
      </c>
      <c r="AD381" s="53" t="e">
        <f>+$C$22*'10 - 2009'!BF381</f>
        <v>#DIV/0!</v>
      </c>
      <c r="AE381" s="53" t="e">
        <f>+$C$22*'10 - 2009'!BG381</f>
        <v>#DIV/0!</v>
      </c>
      <c r="AF381" s="53" t="e">
        <f>+$C$22*'10 - 2009'!BH381</f>
        <v>#DIV/0!</v>
      </c>
      <c r="AG381" s="53" t="e">
        <f>+$C$22*'10 - 2009'!BI381</f>
        <v>#DIV/0!</v>
      </c>
      <c r="AH381" s="53" t="e">
        <f>+$C$22*'10 - 2009'!BJ381</f>
        <v>#DIV/0!</v>
      </c>
      <c r="AI381" s="2"/>
    </row>
    <row r="382" spans="1:35">
      <c r="A382" s="63">
        <v>375</v>
      </c>
      <c r="B382" s="53">
        <f>+'10 - 2009'!B382</f>
        <v>0</v>
      </c>
      <c r="C382" s="53" t="e">
        <f>+'10 - 2009'!AE382/'10 - 2009'!BK382</f>
        <v>#DIV/0!</v>
      </c>
      <c r="D382" s="53" t="e">
        <f>+$C$22*'10 - 2009'!AF382</f>
        <v>#DIV/0!</v>
      </c>
      <c r="E382" s="53" t="e">
        <f>+$C$22*'10 - 2009'!AG382</f>
        <v>#DIV/0!</v>
      </c>
      <c r="F382" s="53" t="e">
        <f>+$C$22*'10 - 2009'!AH382</f>
        <v>#DIV/0!</v>
      </c>
      <c r="G382" s="53" t="e">
        <f>+$C$22*'10 - 2009'!AI382</f>
        <v>#DIV/0!</v>
      </c>
      <c r="H382" s="53" t="e">
        <f>+$C$22*'10 - 2009'!AJ382</f>
        <v>#DIV/0!</v>
      </c>
      <c r="I382" s="53" t="e">
        <f>+$C$22*'10 - 2009'!AK382</f>
        <v>#DIV/0!</v>
      </c>
      <c r="J382" s="53" t="e">
        <f>+$C$22*'10 - 2009'!AL382</f>
        <v>#DIV/0!</v>
      </c>
      <c r="K382" s="53" t="e">
        <f>+$C$22*'10 - 2009'!AM382</f>
        <v>#DIV/0!</v>
      </c>
      <c r="L382" s="53" t="e">
        <f>+$C$22*'10 - 2009'!AN382</f>
        <v>#DIV/0!</v>
      </c>
      <c r="M382" s="53" t="e">
        <f>+$C$22*'10 - 2009'!AO382</f>
        <v>#DIV/0!</v>
      </c>
      <c r="N382" s="53" t="e">
        <f>+$C$22*'10 - 2009'!AP382</f>
        <v>#DIV/0!</v>
      </c>
      <c r="O382" s="53" t="e">
        <f>+$C$22*'10 - 2009'!AQ382</f>
        <v>#DIV/0!</v>
      </c>
      <c r="P382" s="53" t="e">
        <f>+$C$22*'10 - 2009'!AR382</f>
        <v>#DIV/0!</v>
      </c>
      <c r="Q382" s="53" t="e">
        <f>+$C$22*'10 - 2009'!AS382</f>
        <v>#DIV/0!</v>
      </c>
      <c r="R382" s="53" t="e">
        <f>+$C$22*'10 - 2009'!AT382</f>
        <v>#DIV/0!</v>
      </c>
      <c r="S382" s="53" t="e">
        <f>+$C$22*'10 - 2009'!AU382</f>
        <v>#DIV/0!</v>
      </c>
      <c r="T382" s="53" t="e">
        <f>+$C$22*'10 - 2009'!AV382</f>
        <v>#DIV/0!</v>
      </c>
      <c r="U382" s="53" t="e">
        <f>+$C$22*'10 - 2009'!AW382</f>
        <v>#DIV/0!</v>
      </c>
      <c r="V382" s="53" t="e">
        <f>+$C$22*'10 - 2009'!AX382</f>
        <v>#DIV/0!</v>
      </c>
      <c r="W382" s="53" t="e">
        <f>+$C$22*'10 - 2009'!AY382</f>
        <v>#DIV/0!</v>
      </c>
      <c r="X382" s="53" t="e">
        <f>+$C$22*'10 - 2009'!AZ382</f>
        <v>#DIV/0!</v>
      </c>
      <c r="Y382" s="53" t="e">
        <f>+$C$22*'10 - 2009'!BA382</f>
        <v>#DIV/0!</v>
      </c>
      <c r="Z382" s="53" t="e">
        <f>+$C$22*'10 - 2009'!BB382</f>
        <v>#DIV/0!</v>
      </c>
      <c r="AA382" s="53" t="e">
        <f>+$C$22*'10 - 2009'!BC382</f>
        <v>#DIV/0!</v>
      </c>
      <c r="AB382" s="53" t="e">
        <f>+$C$22*'10 - 2009'!BD382</f>
        <v>#DIV/0!</v>
      </c>
      <c r="AC382" s="53" t="e">
        <f>+$C$22*'10 - 2009'!BE382</f>
        <v>#DIV/0!</v>
      </c>
      <c r="AD382" s="53" t="e">
        <f>+$C$22*'10 - 2009'!BF382</f>
        <v>#DIV/0!</v>
      </c>
      <c r="AE382" s="53" t="e">
        <f>+$C$22*'10 - 2009'!BG382</f>
        <v>#DIV/0!</v>
      </c>
      <c r="AF382" s="53" t="e">
        <f>+$C$22*'10 - 2009'!BH382</f>
        <v>#DIV/0!</v>
      </c>
      <c r="AG382" s="53" t="e">
        <f>+$C$22*'10 - 2009'!BI382</f>
        <v>#DIV/0!</v>
      </c>
      <c r="AH382" s="53" t="e">
        <f>+$C$22*'10 - 2009'!BJ382</f>
        <v>#DIV/0!</v>
      </c>
      <c r="AI382" s="2"/>
    </row>
    <row r="383" spans="1:35">
      <c r="A383" s="63">
        <v>376</v>
      </c>
      <c r="B383" s="53">
        <f>+'10 - 2009'!B383</f>
        <v>0</v>
      </c>
      <c r="C383" s="53" t="e">
        <f>+'10 - 2009'!AE383/'10 - 2009'!BK383</f>
        <v>#DIV/0!</v>
      </c>
      <c r="D383" s="53" t="e">
        <f>+$C$22*'10 - 2009'!AF383</f>
        <v>#DIV/0!</v>
      </c>
      <c r="E383" s="53" t="e">
        <f>+$C$22*'10 - 2009'!AG383</f>
        <v>#DIV/0!</v>
      </c>
      <c r="F383" s="53" t="e">
        <f>+$C$22*'10 - 2009'!AH383</f>
        <v>#DIV/0!</v>
      </c>
      <c r="G383" s="53" t="e">
        <f>+$C$22*'10 - 2009'!AI383</f>
        <v>#DIV/0!</v>
      </c>
      <c r="H383" s="53" t="e">
        <f>+$C$22*'10 - 2009'!AJ383</f>
        <v>#DIV/0!</v>
      </c>
      <c r="I383" s="53" t="e">
        <f>+$C$22*'10 - 2009'!AK383</f>
        <v>#DIV/0!</v>
      </c>
      <c r="J383" s="53" t="e">
        <f>+$C$22*'10 - 2009'!AL383</f>
        <v>#DIV/0!</v>
      </c>
      <c r="K383" s="53" t="e">
        <f>+$C$22*'10 - 2009'!AM383</f>
        <v>#DIV/0!</v>
      </c>
      <c r="L383" s="53" t="e">
        <f>+$C$22*'10 - 2009'!AN383</f>
        <v>#DIV/0!</v>
      </c>
      <c r="M383" s="53" t="e">
        <f>+$C$22*'10 - 2009'!AO383</f>
        <v>#DIV/0!</v>
      </c>
      <c r="N383" s="53" t="e">
        <f>+$C$22*'10 - 2009'!AP383</f>
        <v>#DIV/0!</v>
      </c>
      <c r="O383" s="53" t="e">
        <f>+$C$22*'10 - 2009'!AQ383</f>
        <v>#DIV/0!</v>
      </c>
      <c r="P383" s="53" t="e">
        <f>+$C$22*'10 - 2009'!AR383</f>
        <v>#DIV/0!</v>
      </c>
      <c r="Q383" s="53" t="e">
        <f>+$C$22*'10 - 2009'!AS383</f>
        <v>#DIV/0!</v>
      </c>
      <c r="R383" s="53" t="e">
        <f>+$C$22*'10 - 2009'!AT383</f>
        <v>#DIV/0!</v>
      </c>
      <c r="S383" s="53" t="e">
        <f>+$C$22*'10 - 2009'!AU383</f>
        <v>#DIV/0!</v>
      </c>
      <c r="T383" s="53" t="e">
        <f>+$C$22*'10 - 2009'!AV383</f>
        <v>#DIV/0!</v>
      </c>
      <c r="U383" s="53" t="e">
        <f>+$C$22*'10 - 2009'!AW383</f>
        <v>#DIV/0!</v>
      </c>
      <c r="V383" s="53" t="e">
        <f>+$C$22*'10 - 2009'!AX383</f>
        <v>#DIV/0!</v>
      </c>
      <c r="W383" s="53" t="e">
        <f>+$C$22*'10 - 2009'!AY383</f>
        <v>#DIV/0!</v>
      </c>
      <c r="X383" s="53" t="e">
        <f>+$C$22*'10 - 2009'!AZ383</f>
        <v>#DIV/0!</v>
      </c>
      <c r="Y383" s="53" t="e">
        <f>+$C$22*'10 - 2009'!BA383</f>
        <v>#DIV/0!</v>
      </c>
      <c r="Z383" s="53" t="e">
        <f>+$C$22*'10 - 2009'!BB383</f>
        <v>#DIV/0!</v>
      </c>
      <c r="AA383" s="53" t="e">
        <f>+$C$22*'10 - 2009'!BC383</f>
        <v>#DIV/0!</v>
      </c>
      <c r="AB383" s="53" t="e">
        <f>+$C$22*'10 - 2009'!BD383</f>
        <v>#DIV/0!</v>
      </c>
      <c r="AC383" s="53" t="e">
        <f>+$C$22*'10 - 2009'!BE383</f>
        <v>#DIV/0!</v>
      </c>
      <c r="AD383" s="53" t="e">
        <f>+$C$22*'10 - 2009'!BF383</f>
        <v>#DIV/0!</v>
      </c>
      <c r="AE383" s="53" t="e">
        <f>+$C$22*'10 - 2009'!BG383</f>
        <v>#DIV/0!</v>
      </c>
      <c r="AF383" s="53" t="e">
        <f>+$C$22*'10 - 2009'!BH383</f>
        <v>#DIV/0!</v>
      </c>
      <c r="AG383" s="53" t="e">
        <f>+$C$22*'10 - 2009'!BI383</f>
        <v>#DIV/0!</v>
      </c>
      <c r="AH383" s="53" t="e">
        <f>+$C$22*'10 - 2009'!BJ383</f>
        <v>#DIV/0!</v>
      </c>
      <c r="AI383" s="2"/>
    </row>
    <row r="384" spans="1:35">
      <c r="A384" s="63">
        <v>377</v>
      </c>
      <c r="B384" s="53">
        <f>+'10 - 2009'!B384</f>
        <v>0</v>
      </c>
      <c r="C384" s="53" t="e">
        <f>+'10 - 2009'!AE384/'10 - 2009'!BK384</f>
        <v>#DIV/0!</v>
      </c>
      <c r="D384" s="53" t="e">
        <f>+$C$22*'10 - 2009'!AF384</f>
        <v>#DIV/0!</v>
      </c>
      <c r="E384" s="53" t="e">
        <f>+$C$22*'10 - 2009'!AG384</f>
        <v>#DIV/0!</v>
      </c>
      <c r="F384" s="53" t="e">
        <f>+$C$22*'10 - 2009'!AH384</f>
        <v>#DIV/0!</v>
      </c>
      <c r="G384" s="53" t="e">
        <f>+$C$22*'10 - 2009'!AI384</f>
        <v>#DIV/0!</v>
      </c>
      <c r="H384" s="53" t="e">
        <f>+$C$22*'10 - 2009'!AJ384</f>
        <v>#DIV/0!</v>
      </c>
      <c r="I384" s="53" t="e">
        <f>+$C$22*'10 - 2009'!AK384</f>
        <v>#DIV/0!</v>
      </c>
      <c r="J384" s="53" t="e">
        <f>+$C$22*'10 - 2009'!AL384</f>
        <v>#DIV/0!</v>
      </c>
      <c r="K384" s="53" t="e">
        <f>+$C$22*'10 - 2009'!AM384</f>
        <v>#DIV/0!</v>
      </c>
      <c r="L384" s="53" t="e">
        <f>+$C$22*'10 - 2009'!AN384</f>
        <v>#DIV/0!</v>
      </c>
      <c r="M384" s="53" t="e">
        <f>+$C$22*'10 - 2009'!AO384</f>
        <v>#DIV/0!</v>
      </c>
      <c r="N384" s="53" t="e">
        <f>+$C$22*'10 - 2009'!AP384</f>
        <v>#DIV/0!</v>
      </c>
      <c r="O384" s="53" t="e">
        <f>+$C$22*'10 - 2009'!AQ384</f>
        <v>#DIV/0!</v>
      </c>
      <c r="P384" s="53" t="e">
        <f>+$C$22*'10 - 2009'!AR384</f>
        <v>#DIV/0!</v>
      </c>
      <c r="Q384" s="53" t="e">
        <f>+$C$22*'10 - 2009'!AS384</f>
        <v>#DIV/0!</v>
      </c>
      <c r="R384" s="53" t="e">
        <f>+$C$22*'10 - 2009'!AT384</f>
        <v>#DIV/0!</v>
      </c>
      <c r="S384" s="53" t="e">
        <f>+$C$22*'10 - 2009'!AU384</f>
        <v>#DIV/0!</v>
      </c>
      <c r="T384" s="53" t="e">
        <f>+$C$22*'10 - 2009'!AV384</f>
        <v>#DIV/0!</v>
      </c>
      <c r="U384" s="53" t="e">
        <f>+$C$22*'10 - 2009'!AW384</f>
        <v>#DIV/0!</v>
      </c>
      <c r="V384" s="53" t="e">
        <f>+$C$22*'10 - 2009'!AX384</f>
        <v>#DIV/0!</v>
      </c>
      <c r="W384" s="53" t="e">
        <f>+$C$22*'10 - 2009'!AY384</f>
        <v>#DIV/0!</v>
      </c>
      <c r="X384" s="53" t="e">
        <f>+$C$22*'10 - 2009'!AZ384</f>
        <v>#DIV/0!</v>
      </c>
      <c r="Y384" s="53" t="e">
        <f>+$C$22*'10 - 2009'!BA384</f>
        <v>#DIV/0!</v>
      </c>
      <c r="Z384" s="53" t="e">
        <f>+$C$22*'10 - 2009'!BB384</f>
        <v>#DIV/0!</v>
      </c>
      <c r="AA384" s="53" t="e">
        <f>+$C$22*'10 - 2009'!BC384</f>
        <v>#DIV/0!</v>
      </c>
      <c r="AB384" s="53" t="e">
        <f>+$C$22*'10 - 2009'!BD384</f>
        <v>#DIV/0!</v>
      </c>
      <c r="AC384" s="53" t="e">
        <f>+$C$22*'10 - 2009'!BE384</f>
        <v>#DIV/0!</v>
      </c>
      <c r="AD384" s="53" t="e">
        <f>+$C$22*'10 - 2009'!BF384</f>
        <v>#DIV/0!</v>
      </c>
      <c r="AE384" s="53" t="e">
        <f>+$C$22*'10 - 2009'!BG384</f>
        <v>#DIV/0!</v>
      </c>
      <c r="AF384" s="53" t="e">
        <f>+$C$22*'10 - 2009'!BH384</f>
        <v>#DIV/0!</v>
      </c>
      <c r="AG384" s="53" t="e">
        <f>+$C$22*'10 - 2009'!BI384</f>
        <v>#DIV/0!</v>
      </c>
      <c r="AH384" s="53" t="e">
        <f>+$C$22*'10 - 2009'!BJ384</f>
        <v>#DIV/0!</v>
      </c>
      <c r="AI384" s="2"/>
    </row>
    <row r="385" spans="1:35">
      <c r="A385" s="63">
        <v>378</v>
      </c>
      <c r="B385" s="53">
        <f>+'10 - 2009'!B385</f>
        <v>0</v>
      </c>
      <c r="C385" s="53" t="e">
        <f>+'10 - 2009'!AE385/'10 - 2009'!BK385</f>
        <v>#DIV/0!</v>
      </c>
      <c r="D385" s="53" t="e">
        <f>+$C$22*'10 - 2009'!AF385</f>
        <v>#DIV/0!</v>
      </c>
      <c r="E385" s="53" t="e">
        <f>+$C$22*'10 - 2009'!AG385</f>
        <v>#DIV/0!</v>
      </c>
      <c r="F385" s="53" t="e">
        <f>+$C$22*'10 - 2009'!AH385</f>
        <v>#DIV/0!</v>
      </c>
      <c r="G385" s="53" t="e">
        <f>+$C$22*'10 - 2009'!AI385</f>
        <v>#DIV/0!</v>
      </c>
      <c r="H385" s="53" t="e">
        <f>+$C$22*'10 - 2009'!AJ385</f>
        <v>#DIV/0!</v>
      </c>
      <c r="I385" s="53" t="e">
        <f>+$C$22*'10 - 2009'!AK385</f>
        <v>#DIV/0!</v>
      </c>
      <c r="J385" s="53" t="e">
        <f>+$C$22*'10 - 2009'!AL385</f>
        <v>#DIV/0!</v>
      </c>
      <c r="K385" s="53" t="e">
        <f>+$C$22*'10 - 2009'!AM385</f>
        <v>#DIV/0!</v>
      </c>
      <c r="L385" s="53" t="e">
        <f>+$C$22*'10 - 2009'!AN385</f>
        <v>#DIV/0!</v>
      </c>
      <c r="M385" s="53" t="e">
        <f>+$C$22*'10 - 2009'!AO385</f>
        <v>#DIV/0!</v>
      </c>
      <c r="N385" s="53" t="e">
        <f>+$C$22*'10 - 2009'!AP385</f>
        <v>#DIV/0!</v>
      </c>
      <c r="O385" s="53" t="e">
        <f>+$C$22*'10 - 2009'!AQ385</f>
        <v>#DIV/0!</v>
      </c>
      <c r="P385" s="53" t="e">
        <f>+$C$22*'10 - 2009'!AR385</f>
        <v>#DIV/0!</v>
      </c>
      <c r="Q385" s="53" t="e">
        <f>+$C$22*'10 - 2009'!AS385</f>
        <v>#DIV/0!</v>
      </c>
      <c r="R385" s="53" t="e">
        <f>+$C$22*'10 - 2009'!AT385</f>
        <v>#DIV/0!</v>
      </c>
      <c r="S385" s="53" t="e">
        <f>+$C$22*'10 - 2009'!AU385</f>
        <v>#DIV/0!</v>
      </c>
      <c r="T385" s="53" t="e">
        <f>+$C$22*'10 - 2009'!AV385</f>
        <v>#DIV/0!</v>
      </c>
      <c r="U385" s="53" t="e">
        <f>+$C$22*'10 - 2009'!AW385</f>
        <v>#DIV/0!</v>
      </c>
      <c r="V385" s="53" t="e">
        <f>+$C$22*'10 - 2009'!AX385</f>
        <v>#DIV/0!</v>
      </c>
      <c r="W385" s="53" t="e">
        <f>+$C$22*'10 - 2009'!AY385</f>
        <v>#DIV/0!</v>
      </c>
      <c r="X385" s="53" t="e">
        <f>+$C$22*'10 - 2009'!AZ385</f>
        <v>#DIV/0!</v>
      </c>
      <c r="Y385" s="53" t="e">
        <f>+$C$22*'10 - 2009'!BA385</f>
        <v>#DIV/0!</v>
      </c>
      <c r="Z385" s="53" t="e">
        <f>+$C$22*'10 - 2009'!BB385</f>
        <v>#DIV/0!</v>
      </c>
      <c r="AA385" s="53" t="e">
        <f>+$C$22*'10 - 2009'!BC385</f>
        <v>#DIV/0!</v>
      </c>
      <c r="AB385" s="53" t="e">
        <f>+$C$22*'10 - 2009'!BD385</f>
        <v>#DIV/0!</v>
      </c>
      <c r="AC385" s="53" t="e">
        <f>+$C$22*'10 - 2009'!BE385</f>
        <v>#DIV/0!</v>
      </c>
      <c r="AD385" s="53" t="e">
        <f>+$C$22*'10 - 2009'!BF385</f>
        <v>#DIV/0!</v>
      </c>
      <c r="AE385" s="53" t="e">
        <f>+$C$22*'10 - 2009'!BG385</f>
        <v>#DIV/0!</v>
      </c>
      <c r="AF385" s="53" t="e">
        <f>+$C$22*'10 - 2009'!BH385</f>
        <v>#DIV/0!</v>
      </c>
      <c r="AG385" s="53" t="e">
        <f>+$C$22*'10 - 2009'!BI385</f>
        <v>#DIV/0!</v>
      </c>
      <c r="AH385" s="53" t="e">
        <f>+$C$22*'10 - 2009'!BJ385</f>
        <v>#DIV/0!</v>
      </c>
      <c r="AI385" s="2"/>
    </row>
    <row r="386" spans="1:35">
      <c r="A386" s="63">
        <v>379</v>
      </c>
      <c r="B386" s="53">
        <f>+'10 - 2009'!B386</f>
        <v>0</v>
      </c>
      <c r="C386" s="53" t="e">
        <f>+'10 - 2009'!AE386/'10 - 2009'!BK386</f>
        <v>#DIV/0!</v>
      </c>
      <c r="D386" s="53" t="e">
        <f>+$C$22*'10 - 2009'!AF386</f>
        <v>#DIV/0!</v>
      </c>
      <c r="E386" s="53" t="e">
        <f>+$C$22*'10 - 2009'!AG386</f>
        <v>#DIV/0!</v>
      </c>
      <c r="F386" s="53" t="e">
        <f>+$C$22*'10 - 2009'!AH386</f>
        <v>#DIV/0!</v>
      </c>
      <c r="G386" s="53" t="e">
        <f>+$C$22*'10 - 2009'!AI386</f>
        <v>#DIV/0!</v>
      </c>
      <c r="H386" s="53" t="e">
        <f>+$C$22*'10 - 2009'!AJ386</f>
        <v>#DIV/0!</v>
      </c>
      <c r="I386" s="53" t="e">
        <f>+$C$22*'10 - 2009'!AK386</f>
        <v>#DIV/0!</v>
      </c>
      <c r="J386" s="53" t="e">
        <f>+$C$22*'10 - 2009'!AL386</f>
        <v>#DIV/0!</v>
      </c>
      <c r="K386" s="53" t="e">
        <f>+$C$22*'10 - 2009'!AM386</f>
        <v>#DIV/0!</v>
      </c>
      <c r="L386" s="53" t="e">
        <f>+$C$22*'10 - 2009'!AN386</f>
        <v>#DIV/0!</v>
      </c>
      <c r="M386" s="53" t="e">
        <f>+$C$22*'10 - 2009'!AO386</f>
        <v>#DIV/0!</v>
      </c>
      <c r="N386" s="53" t="e">
        <f>+$C$22*'10 - 2009'!AP386</f>
        <v>#DIV/0!</v>
      </c>
      <c r="O386" s="53" t="e">
        <f>+$C$22*'10 - 2009'!AQ386</f>
        <v>#DIV/0!</v>
      </c>
      <c r="P386" s="53" t="e">
        <f>+$C$22*'10 - 2009'!AR386</f>
        <v>#DIV/0!</v>
      </c>
      <c r="Q386" s="53" t="e">
        <f>+$C$22*'10 - 2009'!AS386</f>
        <v>#DIV/0!</v>
      </c>
      <c r="R386" s="53" t="e">
        <f>+$C$22*'10 - 2009'!AT386</f>
        <v>#DIV/0!</v>
      </c>
      <c r="S386" s="53" t="e">
        <f>+$C$22*'10 - 2009'!AU386</f>
        <v>#DIV/0!</v>
      </c>
      <c r="T386" s="53" t="e">
        <f>+$C$22*'10 - 2009'!AV386</f>
        <v>#DIV/0!</v>
      </c>
      <c r="U386" s="53" t="e">
        <f>+$C$22*'10 - 2009'!AW386</f>
        <v>#DIV/0!</v>
      </c>
      <c r="V386" s="53" t="e">
        <f>+$C$22*'10 - 2009'!AX386</f>
        <v>#DIV/0!</v>
      </c>
      <c r="W386" s="53" t="e">
        <f>+$C$22*'10 - 2009'!AY386</f>
        <v>#DIV/0!</v>
      </c>
      <c r="X386" s="53" t="e">
        <f>+$C$22*'10 - 2009'!AZ386</f>
        <v>#DIV/0!</v>
      </c>
      <c r="Y386" s="53" t="e">
        <f>+$C$22*'10 - 2009'!BA386</f>
        <v>#DIV/0!</v>
      </c>
      <c r="Z386" s="53" t="e">
        <f>+$C$22*'10 - 2009'!BB386</f>
        <v>#DIV/0!</v>
      </c>
      <c r="AA386" s="53" t="e">
        <f>+$C$22*'10 - 2009'!BC386</f>
        <v>#DIV/0!</v>
      </c>
      <c r="AB386" s="53" t="e">
        <f>+$C$22*'10 - 2009'!BD386</f>
        <v>#DIV/0!</v>
      </c>
      <c r="AC386" s="53" t="e">
        <f>+$C$22*'10 - 2009'!BE386</f>
        <v>#DIV/0!</v>
      </c>
      <c r="AD386" s="53" t="e">
        <f>+$C$22*'10 - 2009'!BF386</f>
        <v>#DIV/0!</v>
      </c>
      <c r="AE386" s="53" t="e">
        <f>+$C$22*'10 - 2009'!BG386</f>
        <v>#DIV/0!</v>
      </c>
      <c r="AF386" s="53" t="e">
        <f>+$C$22*'10 - 2009'!BH386</f>
        <v>#DIV/0!</v>
      </c>
      <c r="AG386" s="53" t="e">
        <f>+$C$22*'10 - 2009'!BI386</f>
        <v>#DIV/0!</v>
      </c>
      <c r="AH386" s="53" t="e">
        <f>+$C$22*'10 - 2009'!BJ386</f>
        <v>#DIV/0!</v>
      </c>
      <c r="AI386" s="2"/>
    </row>
    <row r="387" spans="1:35">
      <c r="A387" s="63">
        <v>380</v>
      </c>
      <c r="B387" s="53">
        <f>+'10 - 2009'!B387</f>
        <v>0</v>
      </c>
      <c r="C387" s="53" t="e">
        <f>+'10 - 2009'!AE387/'10 - 2009'!BK387</f>
        <v>#DIV/0!</v>
      </c>
      <c r="D387" s="53" t="e">
        <f>+$C$22*'10 - 2009'!AF387</f>
        <v>#DIV/0!</v>
      </c>
      <c r="E387" s="53" t="e">
        <f>+$C$22*'10 - 2009'!AG387</f>
        <v>#DIV/0!</v>
      </c>
      <c r="F387" s="53" t="e">
        <f>+$C$22*'10 - 2009'!AH387</f>
        <v>#DIV/0!</v>
      </c>
      <c r="G387" s="53" t="e">
        <f>+$C$22*'10 - 2009'!AI387</f>
        <v>#DIV/0!</v>
      </c>
      <c r="H387" s="53" t="e">
        <f>+$C$22*'10 - 2009'!AJ387</f>
        <v>#DIV/0!</v>
      </c>
      <c r="I387" s="53" t="e">
        <f>+$C$22*'10 - 2009'!AK387</f>
        <v>#DIV/0!</v>
      </c>
      <c r="J387" s="53" t="e">
        <f>+$C$22*'10 - 2009'!AL387</f>
        <v>#DIV/0!</v>
      </c>
      <c r="K387" s="53" t="e">
        <f>+$C$22*'10 - 2009'!AM387</f>
        <v>#DIV/0!</v>
      </c>
      <c r="L387" s="53" t="e">
        <f>+$C$22*'10 - 2009'!AN387</f>
        <v>#DIV/0!</v>
      </c>
      <c r="M387" s="53" t="e">
        <f>+$C$22*'10 - 2009'!AO387</f>
        <v>#DIV/0!</v>
      </c>
      <c r="N387" s="53" t="e">
        <f>+$C$22*'10 - 2009'!AP387</f>
        <v>#DIV/0!</v>
      </c>
      <c r="O387" s="53" t="e">
        <f>+$C$22*'10 - 2009'!AQ387</f>
        <v>#DIV/0!</v>
      </c>
      <c r="P387" s="53" t="e">
        <f>+$C$22*'10 - 2009'!AR387</f>
        <v>#DIV/0!</v>
      </c>
      <c r="Q387" s="53" t="e">
        <f>+$C$22*'10 - 2009'!AS387</f>
        <v>#DIV/0!</v>
      </c>
      <c r="R387" s="53" t="e">
        <f>+$C$22*'10 - 2009'!AT387</f>
        <v>#DIV/0!</v>
      </c>
      <c r="S387" s="53" t="e">
        <f>+$C$22*'10 - 2009'!AU387</f>
        <v>#DIV/0!</v>
      </c>
      <c r="T387" s="53" t="e">
        <f>+$C$22*'10 - 2009'!AV387</f>
        <v>#DIV/0!</v>
      </c>
      <c r="U387" s="53" t="e">
        <f>+$C$22*'10 - 2009'!AW387</f>
        <v>#DIV/0!</v>
      </c>
      <c r="V387" s="53" t="e">
        <f>+$C$22*'10 - 2009'!AX387</f>
        <v>#DIV/0!</v>
      </c>
      <c r="W387" s="53" t="e">
        <f>+$C$22*'10 - 2009'!AY387</f>
        <v>#DIV/0!</v>
      </c>
      <c r="X387" s="53" t="e">
        <f>+$C$22*'10 - 2009'!AZ387</f>
        <v>#DIV/0!</v>
      </c>
      <c r="Y387" s="53" t="e">
        <f>+$C$22*'10 - 2009'!BA387</f>
        <v>#DIV/0!</v>
      </c>
      <c r="Z387" s="53" t="e">
        <f>+$C$22*'10 - 2009'!BB387</f>
        <v>#DIV/0!</v>
      </c>
      <c r="AA387" s="53" t="e">
        <f>+$C$22*'10 - 2009'!BC387</f>
        <v>#DIV/0!</v>
      </c>
      <c r="AB387" s="53" t="e">
        <f>+$C$22*'10 - 2009'!BD387</f>
        <v>#DIV/0!</v>
      </c>
      <c r="AC387" s="53" t="e">
        <f>+$C$22*'10 - 2009'!BE387</f>
        <v>#DIV/0!</v>
      </c>
      <c r="AD387" s="53" t="e">
        <f>+$C$22*'10 - 2009'!BF387</f>
        <v>#DIV/0!</v>
      </c>
      <c r="AE387" s="53" t="e">
        <f>+$C$22*'10 - 2009'!BG387</f>
        <v>#DIV/0!</v>
      </c>
      <c r="AF387" s="53" t="e">
        <f>+$C$22*'10 - 2009'!BH387</f>
        <v>#DIV/0!</v>
      </c>
      <c r="AG387" s="53" t="e">
        <f>+$C$22*'10 - 2009'!BI387</f>
        <v>#DIV/0!</v>
      </c>
      <c r="AH387" s="53" t="e">
        <f>+$C$22*'10 - 2009'!BJ387</f>
        <v>#DIV/0!</v>
      </c>
      <c r="AI387" s="2"/>
    </row>
    <row r="388" spans="1:35">
      <c r="A388" s="63">
        <v>381</v>
      </c>
      <c r="B388" s="53">
        <f>+'10 - 2009'!B388</f>
        <v>0</v>
      </c>
      <c r="C388" s="53" t="e">
        <f>+'10 - 2009'!AE388/'10 - 2009'!BK388</f>
        <v>#DIV/0!</v>
      </c>
      <c r="D388" s="53" t="e">
        <f>+$C$22*'10 - 2009'!AF388</f>
        <v>#DIV/0!</v>
      </c>
      <c r="E388" s="53" t="e">
        <f>+$C$22*'10 - 2009'!AG388</f>
        <v>#DIV/0!</v>
      </c>
      <c r="F388" s="53" t="e">
        <f>+$C$22*'10 - 2009'!AH388</f>
        <v>#DIV/0!</v>
      </c>
      <c r="G388" s="53" t="e">
        <f>+$C$22*'10 - 2009'!AI388</f>
        <v>#DIV/0!</v>
      </c>
      <c r="H388" s="53" t="e">
        <f>+$C$22*'10 - 2009'!AJ388</f>
        <v>#DIV/0!</v>
      </c>
      <c r="I388" s="53" t="e">
        <f>+$C$22*'10 - 2009'!AK388</f>
        <v>#DIV/0!</v>
      </c>
      <c r="J388" s="53" t="e">
        <f>+$C$22*'10 - 2009'!AL388</f>
        <v>#DIV/0!</v>
      </c>
      <c r="K388" s="53" t="e">
        <f>+$C$22*'10 - 2009'!AM388</f>
        <v>#DIV/0!</v>
      </c>
      <c r="L388" s="53" t="e">
        <f>+$C$22*'10 - 2009'!AN388</f>
        <v>#DIV/0!</v>
      </c>
      <c r="M388" s="53" t="e">
        <f>+$C$22*'10 - 2009'!AO388</f>
        <v>#DIV/0!</v>
      </c>
      <c r="N388" s="53" t="e">
        <f>+$C$22*'10 - 2009'!AP388</f>
        <v>#DIV/0!</v>
      </c>
      <c r="O388" s="53" t="e">
        <f>+$C$22*'10 - 2009'!AQ388</f>
        <v>#DIV/0!</v>
      </c>
      <c r="P388" s="53" t="e">
        <f>+$C$22*'10 - 2009'!AR388</f>
        <v>#DIV/0!</v>
      </c>
      <c r="Q388" s="53" t="e">
        <f>+$C$22*'10 - 2009'!AS388</f>
        <v>#DIV/0!</v>
      </c>
      <c r="R388" s="53" t="e">
        <f>+$C$22*'10 - 2009'!AT388</f>
        <v>#DIV/0!</v>
      </c>
      <c r="S388" s="53" t="e">
        <f>+$C$22*'10 - 2009'!AU388</f>
        <v>#DIV/0!</v>
      </c>
      <c r="T388" s="53" t="e">
        <f>+$C$22*'10 - 2009'!AV388</f>
        <v>#DIV/0!</v>
      </c>
      <c r="U388" s="53" t="e">
        <f>+$C$22*'10 - 2009'!AW388</f>
        <v>#DIV/0!</v>
      </c>
      <c r="V388" s="53" t="e">
        <f>+$C$22*'10 - 2009'!AX388</f>
        <v>#DIV/0!</v>
      </c>
      <c r="W388" s="53" t="e">
        <f>+$C$22*'10 - 2009'!AY388</f>
        <v>#DIV/0!</v>
      </c>
      <c r="X388" s="53" t="e">
        <f>+$C$22*'10 - 2009'!AZ388</f>
        <v>#DIV/0!</v>
      </c>
      <c r="Y388" s="53" t="e">
        <f>+$C$22*'10 - 2009'!BA388</f>
        <v>#DIV/0!</v>
      </c>
      <c r="Z388" s="53" t="e">
        <f>+$C$22*'10 - 2009'!BB388</f>
        <v>#DIV/0!</v>
      </c>
      <c r="AA388" s="53" t="e">
        <f>+$C$22*'10 - 2009'!BC388</f>
        <v>#DIV/0!</v>
      </c>
      <c r="AB388" s="53" t="e">
        <f>+$C$22*'10 - 2009'!BD388</f>
        <v>#DIV/0!</v>
      </c>
      <c r="AC388" s="53" t="e">
        <f>+$C$22*'10 - 2009'!BE388</f>
        <v>#DIV/0!</v>
      </c>
      <c r="AD388" s="53" t="e">
        <f>+$C$22*'10 - 2009'!BF388</f>
        <v>#DIV/0!</v>
      </c>
      <c r="AE388" s="53" t="e">
        <f>+$C$22*'10 - 2009'!BG388</f>
        <v>#DIV/0!</v>
      </c>
      <c r="AF388" s="53" t="e">
        <f>+$C$22*'10 - 2009'!BH388</f>
        <v>#DIV/0!</v>
      </c>
      <c r="AG388" s="53" t="e">
        <f>+$C$22*'10 - 2009'!BI388</f>
        <v>#DIV/0!</v>
      </c>
      <c r="AH388" s="53" t="e">
        <f>+$C$22*'10 - 2009'!BJ388</f>
        <v>#DIV/0!</v>
      </c>
      <c r="AI388" s="2"/>
    </row>
    <row r="389" spans="1:35">
      <c r="A389" s="63">
        <v>382</v>
      </c>
      <c r="B389" s="53">
        <f>+'10 - 2009'!B389</f>
        <v>0</v>
      </c>
      <c r="C389" s="53" t="e">
        <f>+'10 - 2009'!AE389/'10 - 2009'!BK389</f>
        <v>#DIV/0!</v>
      </c>
      <c r="D389" s="53" t="e">
        <f>+$C$22*'10 - 2009'!AF389</f>
        <v>#DIV/0!</v>
      </c>
      <c r="E389" s="53" t="e">
        <f>+$C$22*'10 - 2009'!AG389</f>
        <v>#DIV/0!</v>
      </c>
      <c r="F389" s="53" t="e">
        <f>+$C$22*'10 - 2009'!AH389</f>
        <v>#DIV/0!</v>
      </c>
      <c r="G389" s="53" t="e">
        <f>+$C$22*'10 - 2009'!AI389</f>
        <v>#DIV/0!</v>
      </c>
      <c r="H389" s="53" t="e">
        <f>+$C$22*'10 - 2009'!AJ389</f>
        <v>#DIV/0!</v>
      </c>
      <c r="I389" s="53" t="e">
        <f>+$C$22*'10 - 2009'!AK389</f>
        <v>#DIV/0!</v>
      </c>
      <c r="J389" s="53" t="e">
        <f>+$C$22*'10 - 2009'!AL389</f>
        <v>#DIV/0!</v>
      </c>
      <c r="K389" s="53" t="e">
        <f>+$C$22*'10 - 2009'!AM389</f>
        <v>#DIV/0!</v>
      </c>
      <c r="L389" s="53" t="e">
        <f>+$C$22*'10 - 2009'!AN389</f>
        <v>#DIV/0!</v>
      </c>
      <c r="M389" s="53" t="e">
        <f>+$C$22*'10 - 2009'!AO389</f>
        <v>#DIV/0!</v>
      </c>
      <c r="N389" s="53" t="e">
        <f>+$C$22*'10 - 2009'!AP389</f>
        <v>#DIV/0!</v>
      </c>
      <c r="O389" s="53" t="e">
        <f>+$C$22*'10 - 2009'!AQ389</f>
        <v>#DIV/0!</v>
      </c>
      <c r="P389" s="53" t="e">
        <f>+$C$22*'10 - 2009'!AR389</f>
        <v>#DIV/0!</v>
      </c>
      <c r="Q389" s="53" t="e">
        <f>+$C$22*'10 - 2009'!AS389</f>
        <v>#DIV/0!</v>
      </c>
      <c r="R389" s="53" t="e">
        <f>+$C$22*'10 - 2009'!AT389</f>
        <v>#DIV/0!</v>
      </c>
      <c r="S389" s="53" t="e">
        <f>+$C$22*'10 - 2009'!AU389</f>
        <v>#DIV/0!</v>
      </c>
      <c r="T389" s="53" t="e">
        <f>+$C$22*'10 - 2009'!AV389</f>
        <v>#DIV/0!</v>
      </c>
      <c r="U389" s="53" t="e">
        <f>+$C$22*'10 - 2009'!AW389</f>
        <v>#DIV/0!</v>
      </c>
      <c r="V389" s="53" t="e">
        <f>+$C$22*'10 - 2009'!AX389</f>
        <v>#DIV/0!</v>
      </c>
      <c r="W389" s="53" t="e">
        <f>+$C$22*'10 - 2009'!AY389</f>
        <v>#DIV/0!</v>
      </c>
      <c r="X389" s="53" t="e">
        <f>+$C$22*'10 - 2009'!AZ389</f>
        <v>#DIV/0!</v>
      </c>
      <c r="Y389" s="53" t="e">
        <f>+$C$22*'10 - 2009'!BA389</f>
        <v>#DIV/0!</v>
      </c>
      <c r="Z389" s="53" t="e">
        <f>+$C$22*'10 - 2009'!BB389</f>
        <v>#DIV/0!</v>
      </c>
      <c r="AA389" s="53" t="e">
        <f>+$C$22*'10 - 2009'!BC389</f>
        <v>#DIV/0!</v>
      </c>
      <c r="AB389" s="53" t="e">
        <f>+$C$22*'10 - 2009'!BD389</f>
        <v>#DIV/0!</v>
      </c>
      <c r="AC389" s="53" t="e">
        <f>+$C$22*'10 - 2009'!BE389</f>
        <v>#DIV/0!</v>
      </c>
      <c r="AD389" s="53" t="e">
        <f>+$C$22*'10 - 2009'!BF389</f>
        <v>#DIV/0!</v>
      </c>
      <c r="AE389" s="53" t="e">
        <f>+$C$22*'10 - 2009'!BG389</f>
        <v>#DIV/0!</v>
      </c>
      <c r="AF389" s="53" t="e">
        <f>+$C$22*'10 - 2009'!BH389</f>
        <v>#DIV/0!</v>
      </c>
      <c r="AG389" s="53" t="e">
        <f>+$C$22*'10 - 2009'!BI389</f>
        <v>#DIV/0!</v>
      </c>
      <c r="AH389" s="53" t="e">
        <f>+$C$22*'10 - 2009'!BJ389</f>
        <v>#DIV/0!</v>
      </c>
      <c r="AI389" s="2"/>
    </row>
    <row r="390" spans="1:35">
      <c r="A390" s="63">
        <v>383</v>
      </c>
      <c r="B390" s="53">
        <f>+'10 - 2009'!B390</f>
        <v>0</v>
      </c>
      <c r="C390" s="53" t="e">
        <f>+'10 - 2009'!AE390/'10 - 2009'!BK390</f>
        <v>#DIV/0!</v>
      </c>
      <c r="D390" s="53" t="e">
        <f>+$C$22*'10 - 2009'!AF390</f>
        <v>#DIV/0!</v>
      </c>
      <c r="E390" s="53" t="e">
        <f>+$C$22*'10 - 2009'!AG390</f>
        <v>#DIV/0!</v>
      </c>
      <c r="F390" s="53" t="e">
        <f>+$C$22*'10 - 2009'!AH390</f>
        <v>#DIV/0!</v>
      </c>
      <c r="G390" s="53" t="e">
        <f>+$C$22*'10 - 2009'!AI390</f>
        <v>#DIV/0!</v>
      </c>
      <c r="H390" s="53" t="e">
        <f>+$C$22*'10 - 2009'!AJ390</f>
        <v>#DIV/0!</v>
      </c>
      <c r="I390" s="53" t="e">
        <f>+$C$22*'10 - 2009'!AK390</f>
        <v>#DIV/0!</v>
      </c>
      <c r="J390" s="53" t="e">
        <f>+$C$22*'10 - 2009'!AL390</f>
        <v>#DIV/0!</v>
      </c>
      <c r="K390" s="53" t="e">
        <f>+$C$22*'10 - 2009'!AM390</f>
        <v>#DIV/0!</v>
      </c>
      <c r="L390" s="53" t="e">
        <f>+$C$22*'10 - 2009'!AN390</f>
        <v>#DIV/0!</v>
      </c>
      <c r="M390" s="53" t="e">
        <f>+$C$22*'10 - 2009'!AO390</f>
        <v>#DIV/0!</v>
      </c>
      <c r="N390" s="53" t="e">
        <f>+$C$22*'10 - 2009'!AP390</f>
        <v>#DIV/0!</v>
      </c>
      <c r="O390" s="53" t="e">
        <f>+$C$22*'10 - 2009'!AQ390</f>
        <v>#DIV/0!</v>
      </c>
      <c r="P390" s="53" t="e">
        <f>+$C$22*'10 - 2009'!AR390</f>
        <v>#DIV/0!</v>
      </c>
      <c r="Q390" s="53" t="e">
        <f>+$C$22*'10 - 2009'!AS390</f>
        <v>#DIV/0!</v>
      </c>
      <c r="R390" s="53" t="e">
        <f>+$C$22*'10 - 2009'!AT390</f>
        <v>#DIV/0!</v>
      </c>
      <c r="S390" s="53" t="e">
        <f>+$C$22*'10 - 2009'!AU390</f>
        <v>#DIV/0!</v>
      </c>
      <c r="T390" s="53" t="e">
        <f>+$C$22*'10 - 2009'!AV390</f>
        <v>#DIV/0!</v>
      </c>
      <c r="U390" s="53" t="e">
        <f>+$C$22*'10 - 2009'!AW390</f>
        <v>#DIV/0!</v>
      </c>
      <c r="V390" s="53" t="e">
        <f>+$C$22*'10 - 2009'!AX390</f>
        <v>#DIV/0!</v>
      </c>
      <c r="W390" s="53" t="e">
        <f>+$C$22*'10 - 2009'!AY390</f>
        <v>#DIV/0!</v>
      </c>
      <c r="X390" s="53" t="e">
        <f>+$C$22*'10 - 2009'!AZ390</f>
        <v>#DIV/0!</v>
      </c>
      <c r="Y390" s="53" t="e">
        <f>+$C$22*'10 - 2009'!BA390</f>
        <v>#DIV/0!</v>
      </c>
      <c r="Z390" s="53" t="e">
        <f>+$C$22*'10 - 2009'!BB390</f>
        <v>#DIV/0!</v>
      </c>
      <c r="AA390" s="53" t="e">
        <f>+$C$22*'10 - 2009'!BC390</f>
        <v>#DIV/0!</v>
      </c>
      <c r="AB390" s="53" t="e">
        <f>+$C$22*'10 - 2009'!BD390</f>
        <v>#DIV/0!</v>
      </c>
      <c r="AC390" s="53" t="e">
        <f>+$C$22*'10 - 2009'!BE390</f>
        <v>#DIV/0!</v>
      </c>
      <c r="AD390" s="53" t="e">
        <f>+$C$22*'10 - 2009'!BF390</f>
        <v>#DIV/0!</v>
      </c>
      <c r="AE390" s="53" t="e">
        <f>+$C$22*'10 - 2009'!BG390</f>
        <v>#DIV/0!</v>
      </c>
      <c r="AF390" s="53" t="e">
        <f>+$C$22*'10 - 2009'!BH390</f>
        <v>#DIV/0!</v>
      </c>
      <c r="AG390" s="53" t="e">
        <f>+$C$22*'10 - 2009'!BI390</f>
        <v>#DIV/0!</v>
      </c>
      <c r="AH390" s="53" t="e">
        <f>+$C$22*'10 - 2009'!BJ390</f>
        <v>#DIV/0!</v>
      </c>
      <c r="AI390" s="2"/>
    </row>
    <row r="391" spans="1:35">
      <c r="A391" s="63">
        <v>384</v>
      </c>
      <c r="B391" s="53">
        <f>+'10 - 2009'!B391</f>
        <v>0</v>
      </c>
      <c r="C391" s="53" t="e">
        <f>+'10 - 2009'!AE391/'10 - 2009'!BK391</f>
        <v>#DIV/0!</v>
      </c>
      <c r="D391" s="53" t="e">
        <f>+$C$22*'10 - 2009'!AF391</f>
        <v>#DIV/0!</v>
      </c>
      <c r="E391" s="53" t="e">
        <f>+$C$22*'10 - 2009'!AG391</f>
        <v>#DIV/0!</v>
      </c>
      <c r="F391" s="53" t="e">
        <f>+$C$22*'10 - 2009'!AH391</f>
        <v>#DIV/0!</v>
      </c>
      <c r="G391" s="53" t="e">
        <f>+$C$22*'10 - 2009'!AI391</f>
        <v>#DIV/0!</v>
      </c>
      <c r="H391" s="53" t="e">
        <f>+$C$22*'10 - 2009'!AJ391</f>
        <v>#DIV/0!</v>
      </c>
      <c r="I391" s="53" t="e">
        <f>+$C$22*'10 - 2009'!AK391</f>
        <v>#DIV/0!</v>
      </c>
      <c r="J391" s="53" t="e">
        <f>+$C$22*'10 - 2009'!AL391</f>
        <v>#DIV/0!</v>
      </c>
      <c r="K391" s="53" t="e">
        <f>+$C$22*'10 - 2009'!AM391</f>
        <v>#DIV/0!</v>
      </c>
      <c r="L391" s="53" t="e">
        <f>+$C$22*'10 - 2009'!AN391</f>
        <v>#DIV/0!</v>
      </c>
      <c r="M391" s="53" t="e">
        <f>+$C$22*'10 - 2009'!AO391</f>
        <v>#DIV/0!</v>
      </c>
      <c r="N391" s="53" t="e">
        <f>+$C$22*'10 - 2009'!AP391</f>
        <v>#DIV/0!</v>
      </c>
      <c r="O391" s="53" t="e">
        <f>+$C$22*'10 - 2009'!AQ391</f>
        <v>#DIV/0!</v>
      </c>
      <c r="P391" s="53" t="e">
        <f>+$C$22*'10 - 2009'!AR391</f>
        <v>#DIV/0!</v>
      </c>
      <c r="Q391" s="53" t="e">
        <f>+$C$22*'10 - 2009'!AS391</f>
        <v>#DIV/0!</v>
      </c>
      <c r="R391" s="53" t="e">
        <f>+$C$22*'10 - 2009'!AT391</f>
        <v>#DIV/0!</v>
      </c>
      <c r="S391" s="53" t="e">
        <f>+$C$22*'10 - 2009'!AU391</f>
        <v>#DIV/0!</v>
      </c>
      <c r="T391" s="53" t="e">
        <f>+$C$22*'10 - 2009'!AV391</f>
        <v>#DIV/0!</v>
      </c>
      <c r="U391" s="53" t="e">
        <f>+$C$22*'10 - 2009'!AW391</f>
        <v>#DIV/0!</v>
      </c>
      <c r="V391" s="53" t="e">
        <f>+$C$22*'10 - 2009'!AX391</f>
        <v>#DIV/0!</v>
      </c>
      <c r="W391" s="53" t="e">
        <f>+$C$22*'10 - 2009'!AY391</f>
        <v>#DIV/0!</v>
      </c>
      <c r="X391" s="53" t="e">
        <f>+$C$22*'10 - 2009'!AZ391</f>
        <v>#DIV/0!</v>
      </c>
      <c r="Y391" s="53" t="e">
        <f>+$C$22*'10 - 2009'!BA391</f>
        <v>#DIV/0!</v>
      </c>
      <c r="Z391" s="53" t="e">
        <f>+$C$22*'10 - 2009'!BB391</f>
        <v>#DIV/0!</v>
      </c>
      <c r="AA391" s="53" t="e">
        <f>+$C$22*'10 - 2009'!BC391</f>
        <v>#DIV/0!</v>
      </c>
      <c r="AB391" s="53" t="e">
        <f>+$C$22*'10 - 2009'!BD391</f>
        <v>#DIV/0!</v>
      </c>
      <c r="AC391" s="53" t="e">
        <f>+$C$22*'10 - 2009'!BE391</f>
        <v>#DIV/0!</v>
      </c>
      <c r="AD391" s="53" t="e">
        <f>+$C$22*'10 - 2009'!BF391</f>
        <v>#DIV/0!</v>
      </c>
      <c r="AE391" s="53" t="e">
        <f>+$C$22*'10 - 2009'!BG391</f>
        <v>#DIV/0!</v>
      </c>
      <c r="AF391" s="53" t="e">
        <f>+$C$22*'10 - 2009'!BH391</f>
        <v>#DIV/0!</v>
      </c>
      <c r="AG391" s="53" t="e">
        <f>+$C$22*'10 - 2009'!BI391</f>
        <v>#DIV/0!</v>
      </c>
      <c r="AH391" s="53" t="e">
        <f>+$C$22*'10 - 2009'!BJ391</f>
        <v>#DIV/0!</v>
      </c>
      <c r="AI391" s="2"/>
    </row>
    <row r="392" spans="1:35">
      <c r="A392" s="63">
        <v>385</v>
      </c>
      <c r="B392" s="53">
        <f>+'10 - 2009'!B392</f>
        <v>0</v>
      </c>
      <c r="C392" s="53" t="e">
        <f>+'10 - 2009'!AE392/'10 - 2009'!BK392</f>
        <v>#DIV/0!</v>
      </c>
      <c r="D392" s="53" t="e">
        <f>+$C$22*'10 - 2009'!AF392</f>
        <v>#DIV/0!</v>
      </c>
      <c r="E392" s="53" t="e">
        <f>+$C$22*'10 - 2009'!AG392</f>
        <v>#DIV/0!</v>
      </c>
      <c r="F392" s="53" t="e">
        <f>+$C$22*'10 - 2009'!AH392</f>
        <v>#DIV/0!</v>
      </c>
      <c r="G392" s="53" t="e">
        <f>+$C$22*'10 - 2009'!AI392</f>
        <v>#DIV/0!</v>
      </c>
      <c r="H392" s="53" t="e">
        <f>+$C$22*'10 - 2009'!AJ392</f>
        <v>#DIV/0!</v>
      </c>
      <c r="I392" s="53" t="e">
        <f>+$C$22*'10 - 2009'!AK392</f>
        <v>#DIV/0!</v>
      </c>
      <c r="J392" s="53" t="e">
        <f>+$C$22*'10 - 2009'!AL392</f>
        <v>#DIV/0!</v>
      </c>
      <c r="K392" s="53" t="e">
        <f>+$C$22*'10 - 2009'!AM392</f>
        <v>#DIV/0!</v>
      </c>
      <c r="L392" s="53" t="e">
        <f>+$C$22*'10 - 2009'!AN392</f>
        <v>#DIV/0!</v>
      </c>
      <c r="M392" s="53" t="e">
        <f>+$C$22*'10 - 2009'!AO392</f>
        <v>#DIV/0!</v>
      </c>
      <c r="N392" s="53" t="e">
        <f>+$C$22*'10 - 2009'!AP392</f>
        <v>#DIV/0!</v>
      </c>
      <c r="O392" s="53" t="e">
        <f>+$C$22*'10 - 2009'!AQ392</f>
        <v>#DIV/0!</v>
      </c>
      <c r="P392" s="53" t="e">
        <f>+$C$22*'10 - 2009'!AR392</f>
        <v>#DIV/0!</v>
      </c>
      <c r="Q392" s="53" t="e">
        <f>+$C$22*'10 - 2009'!AS392</f>
        <v>#DIV/0!</v>
      </c>
      <c r="R392" s="53" t="e">
        <f>+$C$22*'10 - 2009'!AT392</f>
        <v>#DIV/0!</v>
      </c>
      <c r="S392" s="53" t="e">
        <f>+$C$22*'10 - 2009'!AU392</f>
        <v>#DIV/0!</v>
      </c>
      <c r="T392" s="53" t="e">
        <f>+$C$22*'10 - 2009'!AV392</f>
        <v>#DIV/0!</v>
      </c>
      <c r="U392" s="53" t="e">
        <f>+$C$22*'10 - 2009'!AW392</f>
        <v>#DIV/0!</v>
      </c>
      <c r="V392" s="53" t="e">
        <f>+$C$22*'10 - 2009'!AX392</f>
        <v>#DIV/0!</v>
      </c>
      <c r="W392" s="53" t="e">
        <f>+$C$22*'10 - 2009'!AY392</f>
        <v>#DIV/0!</v>
      </c>
      <c r="X392" s="53" t="e">
        <f>+$C$22*'10 - 2009'!AZ392</f>
        <v>#DIV/0!</v>
      </c>
      <c r="Y392" s="53" t="e">
        <f>+$C$22*'10 - 2009'!BA392</f>
        <v>#DIV/0!</v>
      </c>
      <c r="Z392" s="53" t="e">
        <f>+$C$22*'10 - 2009'!BB392</f>
        <v>#DIV/0!</v>
      </c>
      <c r="AA392" s="53" t="e">
        <f>+$C$22*'10 - 2009'!BC392</f>
        <v>#DIV/0!</v>
      </c>
      <c r="AB392" s="53" t="e">
        <f>+$C$22*'10 - 2009'!BD392</f>
        <v>#DIV/0!</v>
      </c>
      <c r="AC392" s="53" t="e">
        <f>+$C$22*'10 - 2009'!BE392</f>
        <v>#DIV/0!</v>
      </c>
      <c r="AD392" s="53" t="e">
        <f>+$C$22*'10 - 2009'!BF392</f>
        <v>#DIV/0!</v>
      </c>
      <c r="AE392" s="53" t="e">
        <f>+$C$22*'10 - 2009'!BG392</f>
        <v>#DIV/0!</v>
      </c>
      <c r="AF392" s="53" t="e">
        <f>+$C$22*'10 - 2009'!BH392</f>
        <v>#DIV/0!</v>
      </c>
      <c r="AG392" s="53" t="e">
        <f>+$C$22*'10 - 2009'!BI392</f>
        <v>#DIV/0!</v>
      </c>
      <c r="AH392" s="53" t="e">
        <f>+$C$22*'10 - 2009'!BJ392</f>
        <v>#DIV/0!</v>
      </c>
      <c r="AI392" s="2"/>
    </row>
    <row r="393" spans="1:35">
      <c r="A393" s="63">
        <v>386</v>
      </c>
      <c r="B393" s="53">
        <f>+'10 - 2009'!B393</f>
        <v>0</v>
      </c>
      <c r="C393" s="53" t="e">
        <f>+'10 - 2009'!AE393/'10 - 2009'!BK393</f>
        <v>#DIV/0!</v>
      </c>
      <c r="D393" s="53" t="e">
        <f>+$C$22*'10 - 2009'!AF393</f>
        <v>#DIV/0!</v>
      </c>
      <c r="E393" s="53" t="e">
        <f>+$C$22*'10 - 2009'!AG393</f>
        <v>#DIV/0!</v>
      </c>
      <c r="F393" s="53" t="e">
        <f>+$C$22*'10 - 2009'!AH393</f>
        <v>#DIV/0!</v>
      </c>
      <c r="G393" s="53" t="e">
        <f>+$C$22*'10 - 2009'!AI393</f>
        <v>#DIV/0!</v>
      </c>
      <c r="H393" s="53" t="e">
        <f>+$C$22*'10 - 2009'!AJ393</f>
        <v>#DIV/0!</v>
      </c>
      <c r="I393" s="53" t="e">
        <f>+$C$22*'10 - 2009'!AK393</f>
        <v>#DIV/0!</v>
      </c>
      <c r="J393" s="53" t="e">
        <f>+$C$22*'10 - 2009'!AL393</f>
        <v>#DIV/0!</v>
      </c>
      <c r="K393" s="53" t="e">
        <f>+$C$22*'10 - 2009'!AM393</f>
        <v>#DIV/0!</v>
      </c>
      <c r="L393" s="53" t="e">
        <f>+$C$22*'10 - 2009'!AN393</f>
        <v>#DIV/0!</v>
      </c>
      <c r="M393" s="53" t="e">
        <f>+$C$22*'10 - 2009'!AO393</f>
        <v>#DIV/0!</v>
      </c>
      <c r="N393" s="53" t="e">
        <f>+$C$22*'10 - 2009'!AP393</f>
        <v>#DIV/0!</v>
      </c>
      <c r="O393" s="53" t="e">
        <f>+$C$22*'10 - 2009'!AQ393</f>
        <v>#DIV/0!</v>
      </c>
      <c r="P393" s="53" t="e">
        <f>+$C$22*'10 - 2009'!AR393</f>
        <v>#DIV/0!</v>
      </c>
      <c r="Q393" s="53" t="e">
        <f>+$C$22*'10 - 2009'!AS393</f>
        <v>#DIV/0!</v>
      </c>
      <c r="R393" s="53" t="e">
        <f>+$C$22*'10 - 2009'!AT393</f>
        <v>#DIV/0!</v>
      </c>
      <c r="S393" s="53" t="e">
        <f>+$C$22*'10 - 2009'!AU393</f>
        <v>#DIV/0!</v>
      </c>
      <c r="T393" s="53" t="e">
        <f>+$C$22*'10 - 2009'!AV393</f>
        <v>#DIV/0!</v>
      </c>
      <c r="U393" s="53" t="e">
        <f>+$C$22*'10 - 2009'!AW393</f>
        <v>#DIV/0!</v>
      </c>
      <c r="V393" s="53" t="e">
        <f>+$C$22*'10 - 2009'!AX393</f>
        <v>#DIV/0!</v>
      </c>
      <c r="W393" s="53" t="e">
        <f>+$C$22*'10 - 2009'!AY393</f>
        <v>#DIV/0!</v>
      </c>
      <c r="X393" s="53" t="e">
        <f>+$C$22*'10 - 2009'!AZ393</f>
        <v>#DIV/0!</v>
      </c>
      <c r="Y393" s="53" t="e">
        <f>+$C$22*'10 - 2009'!BA393</f>
        <v>#DIV/0!</v>
      </c>
      <c r="Z393" s="53" t="e">
        <f>+$C$22*'10 - 2009'!BB393</f>
        <v>#DIV/0!</v>
      </c>
      <c r="AA393" s="53" t="e">
        <f>+$C$22*'10 - 2009'!BC393</f>
        <v>#DIV/0!</v>
      </c>
      <c r="AB393" s="53" t="e">
        <f>+$C$22*'10 - 2009'!BD393</f>
        <v>#DIV/0!</v>
      </c>
      <c r="AC393" s="53" t="e">
        <f>+$C$22*'10 - 2009'!BE393</f>
        <v>#DIV/0!</v>
      </c>
      <c r="AD393" s="53" t="e">
        <f>+$C$22*'10 - 2009'!BF393</f>
        <v>#DIV/0!</v>
      </c>
      <c r="AE393" s="53" t="e">
        <f>+$C$22*'10 - 2009'!BG393</f>
        <v>#DIV/0!</v>
      </c>
      <c r="AF393" s="53" t="e">
        <f>+$C$22*'10 - 2009'!BH393</f>
        <v>#DIV/0!</v>
      </c>
      <c r="AG393" s="53" t="e">
        <f>+$C$22*'10 - 2009'!BI393</f>
        <v>#DIV/0!</v>
      </c>
      <c r="AH393" s="53" t="e">
        <f>+$C$22*'10 - 2009'!BJ393</f>
        <v>#DIV/0!</v>
      </c>
      <c r="AI393" s="2"/>
    </row>
    <row r="394" spans="1:35">
      <c r="A394" s="63">
        <v>387</v>
      </c>
      <c r="B394" s="53">
        <f>+'10 - 2009'!B394</f>
        <v>0</v>
      </c>
      <c r="C394" s="53" t="e">
        <f>+'10 - 2009'!AE394/'10 - 2009'!BK394</f>
        <v>#DIV/0!</v>
      </c>
      <c r="D394" s="53" t="e">
        <f>+$C$22*'10 - 2009'!AF394</f>
        <v>#DIV/0!</v>
      </c>
      <c r="E394" s="53" t="e">
        <f>+$C$22*'10 - 2009'!AG394</f>
        <v>#DIV/0!</v>
      </c>
      <c r="F394" s="53" t="e">
        <f>+$C$22*'10 - 2009'!AH394</f>
        <v>#DIV/0!</v>
      </c>
      <c r="G394" s="53" t="e">
        <f>+$C$22*'10 - 2009'!AI394</f>
        <v>#DIV/0!</v>
      </c>
      <c r="H394" s="53" t="e">
        <f>+$C$22*'10 - 2009'!AJ394</f>
        <v>#DIV/0!</v>
      </c>
      <c r="I394" s="53" t="e">
        <f>+$C$22*'10 - 2009'!AK394</f>
        <v>#DIV/0!</v>
      </c>
      <c r="J394" s="53" t="e">
        <f>+$C$22*'10 - 2009'!AL394</f>
        <v>#DIV/0!</v>
      </c>
      <c r="K394" s="53" t="e">
        <f>+$C$22*'10 - 2009'!AM394</f>
        <v>#DIV/0!</v>
      </c>
      <c r="L394" s="53" t="e">
        <f>+$C$22*'10 - 2009'!AN394</f>
        <v>#DIV/0!</v>
      </c>
      <c r="M394" s="53" t="e">
        <f>+$C$22*'10 - 2009'!AO394</f>
        <v>#DIV/0!</v>
      </c>
      <c r="N394" s="53" t="e">
        <f>+$C$22*'10 - 2009'!AP394</f>
        <v>#DIV/0!</v>
      </c>
      <c r="O394" s="53" t="e">
        <f>+$C$22*'10 - 2009'!AQ394</f>
        <v>#DIV/0!</v>
      </c>
      <c r="P394" s="53" t="e">
        <f>+$C$22*'10 - 2009'!AR394</f>
        <v>#DIV/0!</v>
      </c>
      <c r="Q394" s="53" t="e">
        <f>+$C$22*'10 - 2009'!AS394</f>
        <v>#DIV/0!</v>
      </c>
      <c r="R394" s="53" t="e">
        <f>+$C$22*'10 - 2009'!AT394</f>
        <v>#DIV/0!</v>
      </c>
      <c r="S394" s="53" t="e">
        <f>+$C$22*'10 - 2009'!AU394</f>
        <v>#DIV/0!</v>
      </c>
      <c r="T394" s="53" t="e">
        <f>+$C$22*'10 - 2009'!AV394</f>
        <v>#DIV/0!</v>
      </c>
      <c r="U394" s="53" t="e">
        <f>+$C$22*'10 - 2009'!AW394</f>
        <v>#DIV/0!</v>
      </c>
      <c r="V394" s="53" t="e">
        <f>+$C$22*'10 - 2009'!AX394</f>
        <v>#DIV/0!</v>
      </c>
      <c r="W394" s="53" t="e">
        <f>+$C$22*'10 - 2009'!AY394</f>
        <v>#DIV/0!</v>
      </c>
      <c r="X394" s="53" t="e">
        <f>+$C$22*'10 - 2009'!AZ394</f>
        <v>#DIV/0!</v>
      </c>
      <c r="Y394" s="53" t="e">
        <f>+$C$22*'10 - 2009'!BA394</f>
        <v>#DIV/0!</v>
      </c>
      <c r="Z394" s="53" t="e">
        <f>+$C$22*'10 - 2009'!BB394</f>
        <v>#DIV/0!</v>
      </c>
      <c r="AA394" s="53" t="e">
        <f>+$C$22*'10 - 2009'!BC394</f>
        <v>#DIV/0!</v>
      </c>
      <c r="AB394" s="53" t="e">
        <f>+$C$22*'10 - 2009'!BD394</f>
        <v>#DIV/0!</v>
      </c>
      <c r="AC394" s="53" t="e">
        <f>+$C$22*'10 - 2009'!BE394</f>
        <v>#DIV/0!</v>
      </c>
      <c r="AD394" s="53" t="e">
        <f>+$C$22*'10 - 2009'!BF394</f>
        <v>#DIV/0!</v>
      </c>
      <c r="AE394" s="53" t="e">
        <f>+$C$22*'10 - 2009'!BG394</f>
        <v>#DIV/0!</v>
      </c>
      <c r="AF394" s="53" t="e">
        <f>+$C$22*'10 - 2009'!BH394</f>
        <v>#DIV/0!</v>
      </c>
      <c r="AG394" s="53" t="e">
        <f>+$C$22*'10 - 2009'!BI394</f>
        <v>#DIV/0!</v>
      </c>
      <c r="AH394" s="53" t="e">
        <f>+$C$22*'10 - 2009'!BJ394</f>
        <v>#DIV/0!</v>
      </c>
      <c r="AI394" s="2"/>
    </row>
    <row r="395" spans="1:35">
      <c r="A395" s="63">
        <v>388</v>
      </c>
      <c r="B395" s="53">
        <f>+'10 - 2009'!B395</f>
        <v>0</v>
      </c>
      <c r="C395" s="53" t="e">
        <f>+'10 - 2009'!AE395/'10 - 2009'!BK395</f>
        <v>#DIV/0!</v>
      </c>
      <c r="D395" s="53" t="e">
        <f>+$C$22*'10 - 2009'!AF395</f>
        <v>#DIV/0!</v>
      </c>
      <c r="E395" s="53" t="e">
        <f>+$C$22*'10 - 2009'!AG395</f>
        <v>#DIV/0!</v>
      </c>
      <c r="F395" s="53" t="e">
        <f>+$C$22*'10 - 2009'!AH395</f>
        <v>#DIV/0!</v>
      </c>
      <c r="G395" s="53" t="e">
        <f>+$C$22*'10 - 2009'!AI395</f>
        <v>#DIV/0!</v>
      </c>
      <c r="H395" s="53" t="e">
        <f>+$C$22*'10 - 2009'!AJ395</f>
        <v>#DIV/0!</v>
      </c>
      <c r="I395" s="53" t="e">
        <f>+$C$22*'10 - 2009'!AK395</f>
        <v>#DIV/0!</v>
      </c>
      <c r="J395" s="53" t="e">
        <f>+$C$22*'10 - 2009'!AL395</f>
        <v>#DIV/0!</v>
      </c>
      <c r="K395" s="53" t="e">
        <f>+$C$22*'10 - 2009'!AM395</f>
        <v>#DIV/0!</v>
      </c>
      <c r="L395" s="53" t="e">
        <f>+$C$22*'10 - 2009'!AN395</f>
        <v>#DIV/0!</v>
      </c>
      <c r="M395" s="53" t="e">
        <f>+$C$22*'10 - 2009'!AO395</f>
        <v>#DIV/0!</v>
      </c>
      <c r="N395" s="53" t="e">
        <f>+$C$22*'10 - 2009'!AP395</f>
        <v>#DIV/0!</v>
      </c>
      <c r="O395" s="53" t="e">
        <f>+$C$22*'10 - 2009'!AQ395</f>
        <v>#DIV/0!</v>
      </c>
      <c r="P395" s="53" t="e">
        <f>+$C$22*'10 - 2009'!AR395</f>
        <v>#DIV/0!</v>
      </c>
      <c r="Q395" s="53" t="e">
        <f>+$C$22*'10 - 2009'!AS395</f>
        <v>#DIV/0!</v>
      </c>
      <c r="R395" s="53" t="e">
        <f>+$C$22*'10 - 2009'!AT395</f>
        <v>#DIV/0!</v>
      </c>
      <c r="S395" s="53" t="e">
        <f>+$C$22*'10 - 2009'!AU395</f>
        <v>#DIV/0!</v>
      </c>
      <c r="T395" s="53" t="e">
        <f>+$C$22*'10 - 2009'!AV395</f>
        <v>#DIV/0!</v>
      </c>
      <c r="U395" s="53" t="e">
        <f>+$C$22*'10 - 2009'!AW395</f>
        <v>#DIV/0!</v>
      </c>
      <c r="V395" s="53" t="e">
        <f>+$C$22*'10 - 2009'!AX395</f>
        <v>#DIV/0!</v>
      </c>
      <c r="W395" s="53" t="e">
        <f>+$C$22*'10 - 2009'!AY395</f>
        <v>#DIV/0!</v>
      </c>
      <c r="X395" s="53" t="e">
        <f>+$C$22*'10 - 2009'!AZ395</f>
        <v>#DIV/0!</v>
      </c>
      <c r="Y395" s="53" t="e">
        <f>+$C$22*'10 - 2009'!BA395</f>
        <v>#DIV/0!</v>
      </c>
      <c r="Z395" s="53" t="e">
        <f>+$C$22*'10 - 2009'!BB395</f>
        <v>#DIV/0!</v>
      </c>
      <c r="AA395" s="53" t="e">
        <f>+$C$22*'10 - 2009'!BC395</f>
        <v>#DIV/0!</v>
      </c>
      <c r="AB395" s="53" t="e">
        <f>+$C$22*'10 - 2009'!BD395</f>
        <v>#DIV/0!</v>
      </c>
      <c r="AC395" s="53" t="e">
        <f>+$C$22*'10 - 2009'!BE395</f>
        <v>#DIV/0!</v>
      </c>
      <c r="AD395" s="53" t="e">
        <f>+$C$22*'10 - 2009'!BF395</f>
        <v>#DIV/0!</v>
      </c>
      <c r="AE395" s="53" t="e">
        <f>+$C$22*'10 - 2009'!BG395</f>
        <v>#DIV/0!</v>
      </c>
      <c r="AF395" s="53" t="e">
        <f>+$C$22*'10 - 2009'!BH395</f>
        <v>#DIV/0!</v>
      </c>
      <c r="AG395" s="53" t="e">
        <f>+$C$22*'10 - 2009'!BI395</f>
        <v>#DIV/0!</v>
      </c>
      <c r="AH395" s="53" t="e">
        <f>+$C$22*'10 - 2009'!BJ395</f>
        <v>#DIV/0!</v>
      </c>
      <c r="AI395" s="2"/>
    </row>
    <row r="396" spans="1:35">
      <c r="A396" s="63">
        <v>389</v>
      </c>
      <c r="B396" s="53">
        <f>+'10 - 2009'!B396</f>
        <v>0</v>
      </c>
      <c r="C396" s="53" t="e">
        <f>+'10 - 2009'!AE396/'10 - 2009'!BK396</f>
        <v>#DIV/0!</v>
      </c>
      <c r="D396" s="53" t="e">
        <f>+$C$22*'10 - 2009'!AF396</f>
        <v>#DIV/0!</v>
      </c>
      <c r="E396" s="53" t="e">
        <f>+$C$22*'10 - 2009'!AG396</f>
        <v>#DIV/0!</v>
      </c>
      <c r="F396" s="53" t="e">
        <f>+$C$22*'10 - 2009'!AH396</f>
        <v>#DIV/0!</v>
      </c>
      <c r="G396" s="53" t="e">
        <f>+$C$22*'10 - 2009'!AI396</f>
        <v>#DIV/0!</v>
      </c>
      <c r="H396" s="53" t="e">
        <f>+$C$22*'10 - 2009'!AJ396</f>
        <v>#DIV/0!</v>
      </c>
      <c r="I396" s="53" t="e">
        <f>+$C$22*'10 - 2009'!AK396</f>
        <v>#DIV/0!</v>
      </c>
      <c r="J396" s="53" t="e">
        <f>+$C$22*'10 - 2009'!AL396</f>
        <v>#DIV/0!</v>
      </c>
      <c r="K396" s="53" t="e">
        <f>+$C$22*'10 - 2009'!AM396</f>
        <v>#DIV/0!</v>
      </c>
      <c r="L396" s="53" t="e">
        <f>+$C$22*'10 - 2009'!AN396</f>
        <v>#DIV/0!</v>
      </c>
      <c r="M396" s="53" t="e">
        <f>+$C$22*'10 - 2009'!AO396</f>
        <v>#DIV/0!</v>
      </c>
      <c r="N396" s="53" t="e">
        <f>+$C$22*'10 - 2009'!AP396</f>
        <v>#DIV/0!</v>
      </c>
      <c r="O396" s="53" t="e">
        <f>+$C$22*'10 - 2009'!AQ396</f>
        <v>#DIV/0!</v>
      </c>
      <c r="P396" s="53" t="e">
        <f>+$C$22*'10 - 2009'!AR396</f>
        <v>#DIV/0!</v>
      </c>
      <c r="Q396" s="53" t="e">
        <f>+$C$22*'10 - 2009'!AS396</f>
        <v>#DIV/0!</v>
      </c>
      <c r="R396" s="53" t="e">
        <f>+$C$22*'10 - 2009'!AT396</f>
        <v>#DIV/0!</v>
      </c>
      <c r="S396" s="53" t="e">
        <f>+$C$22*'10 - 2009'!AU396</f>
        <v>#DIV/0!</v>
      </c>
      <c r="T396" s="53" t="e">
        <f>+$C$22*'10 - 2009'!AV396</f>
        <v>#DIV/0!</v>
      </c>
      <c r="U396" s="53" t="e">
        <f>+$C$22*'10 - 2009'!AW396</f>
        <v>#DIV/0!</v>
      </c>
      <c r="V396" s="53" t="e">
        <f>+$C$22*'10 - 2009'!AX396</f>
        <v>#DIV/0!</v>
      </c>
      <c r="W396" s="53" t="e">
        <f>+$C$22*'10 - 2009'!AY396</f>
        <v>#DIV/0!</v>
      </c>
      <c r="X396" s="53" t="e">
        <f>+$C$22*'10 - 2009'!AZ396</f>
        <v>#DIV/0!</v>
      </c>
      <c r="Y396" s="53" t="e">
        <f>+$C$22*'10 - 2009'!BA396</f>
        <v>#DIV/0!</v>
      </c>
      <c r="Z396" s="53" t="e">
        <f>+$C$22*'10 - 2009'!BB396</f>
        <v>#DIV/0!</v>
      </c>
      <c r="AA396" s="53" t="e">
        <f>+$C$22*'10 - 2009'!BC396</f>
        <v>#DIV/0!</v>
      </c>
      <c r="AB396" s="53" t="e">
        <f>+$C$22*'10 - 2009'!BD396</f>
        <v>#DIV/0!</v>
      </c>
      <c r="AC396" s="53" t="e">
        <f>+$C$22*'10 - 2009'!BE396</f>
        <v>#DIV/0!</v>
      </c>
      <c r="AD396" s="53" t="e">
        <f>+$C$22*'10 - 2009'!BF396</f>
        <v>#DIV/0!</v>
      </c>
      <c r="AE396" s="53" t="e">
        <f>+$C$22*'10 - 2009'!BG396</f>
        <v>#DIV/0!</v>
      </c>
      <c r="AF396" s="53" t="e">
        <f>+$C$22*'10 - 2009'!BH396</f>
        <v>#DIV/0!</v>
      </c>
      <c r="AG396" s="53" t="e">
        <f>+$C$22*'10 - 2009'!BI396</f>
        <v>#DIV/0!</v>
      </c>
      <c r="AH396" s="53" t="e">
        <f>+$C$22*'10 - 2009'!BJ396</f>
        <v>#DIV/0!</v>
      </c>
      <c r="AI396" s="2"/>
    </row>
    <row r="397" spans="1:35">
      <c r="A397" s="63">
        <v>390</v>
      </c>
      <c r="B397" s="53">
        <f>+'10 - 2009'!B397</f>
        <v>0</v>
      </c>
      <c r="C397" s="53" t="e">
        <f>+'10 - 2009'!AE397/'10 - 2009'!BK397</f>
        <v>#DIV/0!</v>
      </c>
      <c r="D397" s="53" t="e">
        <f>+$C$22*'10 - 2009'!AF397</f>
        <v>#DIV/0!</v>
      </c>
      <c r="E397" s="53" t="e">
        <f>+$C$22*'10 - 2009'!AG397</f>
        <v>#DIV/0!</v>
      </c>
      <c r="F397" s="53" t="e">
        <f>+$C$22*'10 - 2009'!AH397</f>
        <v>#DIV/0!</v>
      </c>
      <c r="G397" s="53" t="e">
        <f>+$C$22*'10 - 2009'!AI397</f>
        <v>#DIV/0!</v>
      </c>
      <c r="H397" s="53" t="e">
        <f>+$C$22*'10 - 2009'!AJ397</f>
        <v>#DIV/0!</v>
      </c>
      <c r="I397" s="53" t="e">
        <f>+$C$22*'10 - 2009'!AK397</f>
        <v>#DIV/0!</v>
      </c>
      <c r="J397" s="53" t="e">
        <f>+$C$22*'10 - 2009'!AL397</f>
        <v>#DIV/0!</v>
      </c>
      <c r="K397" s="53" t="e">
        <f>+$C$22*'10 - 2009'!AM397</f>
        <v>#DIV/0!</v>
      </c>
      <c r="L397" s="53" t="e">
        <f>+$C$22*'10 - 2009'!AN397</f>
        <v>#DIV/0!</v>
      </c>
      <c r="M397" s="53" t="e">
        <f>+$C$22*'10 - 2009'!AO397</f>
        <v>#DIV/0!</v>
      </c>
      <c r="N397" s="53" t="e">
        <f>+$C$22*'10 - 2009'!AP397</f>
        <v>#DIV/0!</v>
      </c>
      <c r="O397" s="53" t="e">
        <f>+$C$22*'10 - 2009'!AQ397</f>
        <v>#DIV/0!</v>
      </c>
      <c r="P397" s="53" t="e">
        <f>+$C$22*'10 - 2009'!AR397</f>
        <v>#DIV/0!</v>
      </c>
      <c r="Q397" s="53" t="e">
        <f>+$C$22*'10 - 2009'!AS397</f>
        <v>#DIV/0!</v>
      </c>
      <c r="R397" s="53" t="e">
        <f>+$C$22*'10 - 2009'!AT397</f>
        <v>#DIV/0!</v>
      </c>
      <c r="S397" s="53" t="e">
        <f>+$C$22*'10 - 2009'!AU397</f>
        <v>#DIV/0!</v>
      </c>
      <c r="T397" s="53" t="e">
        <f>+$C$22*'10 - 2009'!AV397</f>
        <v>#DIV/0!</v>
      </c>
      <c r="U397" s="53" t="e">
        <f>+$C$22*'10 - 2009'!AW397</f>
        <v>#DIV/0!</v>
      </c>
      <c r="V397" s="53" t="e">
        <f>+$C$22*'10 - 2009'!AX397</f>
        <v>#DIV/0!</v>
      </c>
      <c r="W397" s="53" t="e">
        <f>+$C$22*'10 - 2009'!AY397</f>
        <v>#DIV/0!</v>
      </c>
      <c r="X397" s="53" t="e">
        <f>+$C$22*'10 - 2009'!AZ397</f>
        <v>#DIV/0!</v>
      </c>
      <c r="Y397" s="53" t="e">
        <f>+$C$22*'10 - 2009'!BA397</f>
        <v>#DIV/0!</v>
      </c>
      <c r="Z397" s="53" t="e">
        <f>+$C$22*'10 - 2009'!BB397</f>
        <v>#DIV/0!</v>
      </c>
      <c r="AA397" s="53" t="e">
        <f>+$C$22*'10 - 2009'!BC397</f>
        <v>#DIV/0!</v>
      </c>
      <c r="AB397" s="53" t="e">
        <f>+$C$22*'10 - 2009'!BD397</f>
        <v>#DIV/0!</v>
      </c>
      <c r="AC397" s="53" t="e">
        <f>+$C$22*'10 - 2009'!BE397</f>
        <v>#DIV/0!</v>
      </c>
      <c r="AD397" s="53" t="e">
        <f>+$C$22*'10 - 2009'!BF397</f>
        <v>#DIV/0!</v>
      </c>
      <c r="AE397" s="53" t="e">
        <f>+$C$22*'10 - 2009'!BG397</f>
        <v>#DIV/0!</v>
      </c>
      <c r="AF397" s="53" t="e">
        <f>+$C$22*'10 - 2009'!BH397</f>
        <v>#DIV/0!</v>
      </c>
      <c r="AG397" s="53" t="e">
        <f>+$C$22*'10 - 2009'!BI397</f>
        <v>#DIV/0!</v>
      </c>
      <c r="AH397" s="53" t="e">
        <f>+$C$22*'10 - 2009'!BJ397</f>
        <v>#DIV/0!</v>
      </c>
      <c r="AI397" s="2"/>
    </row>
    <row r="398" spans="1:35">
      <c r="A398" s="63">
        <v>391</v>
      </c>
      <c r="B398" s="53">
        <f>+'10 - 2009'!B398</f>
        <v>0</v>
      </c>
      <c r="C398" s="53" t="e">
        <f>+'10 - 2009'!AE398/'10 - 2009'!BK398</f>
        <v>#DIV/0!</v>
      </c>
      <c r="D398" s="53" t="e">
        <f>+$C$22*'10 - 2009'!AF398</f>
        <v>#DIV/0!</v>
      </c>
      <c r="E398" s="53" t="e">
        <f>+$C$22*'10 - 2009'!AG398</f>
        <v>#DIV/0!</v>
      </c>
      <c r="F398" s="53" t="e">
        <f>+$C$22*'10 - 2009'!AH398</f>
        <v>#DIV/0!</v>
      </c>
      <c r="G398" s="53" t="e">
        <f>+$C$22*'10 - 2009'!AI398</f>
        <v>#DIV/0!</v>
      </c>
      <c r="H398" s="53" t="e">
        <f>+$C$22*'10 - 2009'!AJ398</f>
        <v>#DIV/0!</v>
      </c>
      <c r="I398" s="53" t="e">
        <f>+$C$22*'10 - 2009'!AK398</f>
        <v>#DIV/0!</v>
      </c>
      <c r="J398" s="53" t="e">
        <f>+$C$22*'10 - 2009'!AL398</f>
        <v>#DIV/0!</v>
      </c>
      <c r="K398" s="53" t="e">
        <f>+$C$22*'10 - 2009'!AM398</f>
        <v>#DIV/0!</v>
      </c>
      <c r="L398" s="53" t="e">
        <f>+$C$22*'10 - 2009'!AN398</f>
        <v>#DIV/0!</v>
      </c>
      <c r="M398" s="53" t="e">
        <f>+$C$22*'10 - 2009'!AO398</f>
        <v>#DIV/0!</v>
      </c>
      <c r="N398" s="53" t="e">
        <f>+$C$22*'10 - 2009'!AP398</f>
        <v>#DIV/0!</v>
      </c>
      <c r="O398" s="53" t="e">
        <f>+$C$22*'10 - 2009'!AQ398</f>
        <v>#DIV/0!</v>
      </c>
      <c r="P398" s="53" t="e">
        <f>+$C$22*'10 - 2009'!AR398</f>
        <v>#DIV/0!</v>
      </c>
      <c r="Q398" s="53" t="e">
        <f>+$C$22*'10 - 2009'!AS398</f>
        <v>#DIV/0!</v>
      </c>
      <c r="R398" s="53" t="e">
        <f>+$C$22*'10 - 2009'!AT398</f>
        <v>#DIV/0!</v>
      </c>
      <c r="S398" s="53" t="e">
        <f>+$C$22*'10 - 2009'!AU398</f>
        <v>#DIV/0!</v>
      </c>
      <c r="T398" s="53" t="e">
        <f>+$C$22*'10 - 2009'!AV398</f>
        <v>#DIV/0!</v>
      </c>
      <c r="U398" s="53" t="e">
        <f>+$C$22*'10 - 2009'!AW398</f>
        <v>#DIV/0!</v>
      </c>
      <c r="V398" s="53" t="e">
        <f>+$C$22*'10 - 2009'!AX398</f>
        <v>#DIV/0!</v>
      </c>
      <c r="W398" s="53" t="e">
        <f>+$C$22*'10 - 2009'!AY398</f>
        <v>#DIV/0!</v>
      </c>
      <c r="X398" s="53" t="e">
        <f>+$C$22*'10 - 2009'!AZ398</f>
        <v>#DIV/0!</v>
      </c>
      <c r="Y398" s="53" t="e">
        <f>+$C$22*'10 - 2009'!BA398</f>
        <v>#DIV/0!</v>
      </c>
      <c r="Z398" s="53" t="e">
        <f>+$C$22*'10 - 2009'!BB398</f>
        <v>#DIV/0!</v>
      </c>
      <c r="AA398" s="53" t="e">
        <f>+$C$22*'10 - 2009'!BC398</f>
        <v>#DIV/0!</v>
      </c>
      <c r="AB398" s="53" t="e">
        <f>+$C$22*'10 - 2009'!BD398</f>
        <v>#DIV/0!</v>
      </c>
      <c r="AC398" s="53" t="e">
        <f>+$C$22*'10 - 2009'!BE398</f>
        <v>#DIV/0!</v>
      </c>
      <c r="AD398" s="53" t="e">
        <f>+$C$22*'10 - 2009'!BF398</f>
        <v>#DIV/0!</v>
      </c>
      <c r="AE398" s="53" t="e">
        <f>+$C$22*'10 - 2009'!BG398</f>
        <v>#DIV/0!</v>
      </c>
      <c r="AF398" s="53" t="e">
        <f>+$C$22*'10 - 2009'!BH398</f>
        <v>#DIV/0!</v>
      </c>
      <c r="AG398" s="53" t="e">
        <f>+$C$22*'10 - 2009'!BI398</f>
        <v>#DIV/0!</v>
      </c>
      <c r="AH398" s="53" t="e">
        <f>+$C$22*'10 - 2009'!BJ398</f>
        <v>#DIV/0!</v>
      </c>
      <c r="AI398" s="2"/>
    </row>
    <row r="399" spans="1:35">
      <c r="A399" s="63">
        <v>392</v>
      </c>
      <c r="B399" s="53">
        <f>+'10 - 2009'!B399</f>
        <v>0</v>
      </c>
      <c r="C399" s="53" t="e">
        <f>+'10 - 2009'!AE399/'10 - 2009'!BK399</f>
        <v>#DIV/0!</v>
      </c>
      <c r="D399" s="53" t="e">
        <f>+$C$22*'10 - 2009'!AF399</f>
        <v>#DIV/0!</v>
      </c>
      <c r="E399" s="53" t="e">
        <f>+$C$22*'10 - 2009'!AG399</f>
        <v>#DIV/0!</v>
      </c>
      <c r="F399" s="53" t="e">
        <f>+$C$22*'10 - 2009'!AH399</f>
        <v>#DIV/0!</v>
      </c>
      <c r="G399" s="53" t="e">
        <f>+$C$22*'10 - 2009'!AI399</f>
        <v>#DIV/0!</v>
      </c>
      <c r="H399" s="53" t="e">
        <f>+$C$22*'10 - 2009'!AJ399</f>
        <v>#DIV/0!</v>
      </c>
      <c r="I399" s="53" t="e">
        <f>+$C$22*'10 - 2009'!AK399</f>
        <v>#DIV/0!</v>
      </c>
      <c r="J399" s="53" t="e">
        <f>+$C$22*'10 - 2009'!AL399</f>
        <v>#DIV/0!</v>
      </c>
      <c r="K399" s="53" t="e">
        <f>+$C$22*'10 - 2009'!AM399</f>
        <v>#DIV/0!</v>
      </c>
      <c r="L399" s="53" t="e">
        <f>+$C$22*'10 - 2009'!AN399</f>
        <v>#DIV/0!</v>
      </c>
      <c r="M399" s="53" t="e">
        <f>+$C$22*'10 - 2009'!AO399</f>
        <v>#DIV/0!</v>
      </c>
      <c r="N399" s="53" t="e">
        <f>+$C$22*'10 - 2009'!AP399</f>
        <v>#DIV/0!</v>
      </c>
      <c r="O399" s="53" t="e">
        <f>+$C$22*'10 - 2009'!AQ399</f>
        <v>#DIV/0!</v>
      </c>
      <c r="P399" s="53" t="e">
        <f>+$C$22*'10 - 2009'!AR399</f>
        <v>#DIV/0!</v>
      </c>
      <c r="Q399" s="53" t="e">
        <f>+$C$22*'10 - 2009'!AS399</f>
        <v>#DIV/0!</v>
      </c>
      <c r="R399" s="53" t="e">
        <f>+$C$22*'10 - 2009'!AT399</f>
        <v>#DIV/0!</v>
      </c>
      <c r="S399" s="53" t="e">
        <f>+$C$22*'10 - 2009'!AU399</f>
        <v>#DIV/0!</v>
      </c>
      <c r="T399" s="53" t="e">
        <f>+$C$22*'10 - 2009'!AV399</f>
        <v>#DIV/0!</v>
      </c>
      <c r="U399" s="53" t="e">
        <f>+$C$22*'10 - 2009'!AW399</f>
        <v>#DIV/0!</v>
      </c>
      <c r="V399" s="53" t="e">
        <f>+$C$22*'10 - 2009'!AX399</f>
        <v>#DIV/0!</v>
      </c>
      <c r="W399" s="53" t="e">
        <f>+$C$22*'10 - 2009'!AY399</f>
        <v>#DIV/0!</v>
      </c>
      <c r="X399" s="53" t="e">
        <f>+$C$22*'10 - 2009'!AZ399</f>
        <v>#DIV/0!</v>
      </c>
      <c r="Y399" s="53" t="e">
        <f>+$C$22*'10 - 2009'!BA399</f>
        <v>#DIV/0!</v>
      </c>
      <c r="Z399" s="53" t="e">
        <f>+$C$22*'10 - 2009'!BB399</f>
        <v>#DIV/0!</v>
      </c>
      <c r="AA399" s="53" t="e">
        <f>+$C$22*'10 - 2009'!BC399</f>
        <v>#DIV/0!</v>
      </c>
      <c r="AB399" s="53" t="e">
        <f>+$C$22*'10 - 2009'!BD399</f>
        <v>#DIV/0!</v>
      </c>
      <c r="AC399" s="53" t="e">
        <f>+$C$22*'10 - 2009'!BE399</f>
        <v>#DIV/0!</v>
      </c>
      <c r="AD399" s="53" t="e">
        <f>+$C$22*'10 - 2009'!BF399</f>
        <v>#DIV/0!</v>
      </c>
      <c r="AE399" s="53" t="e">
        <f>+$C$22*'10 - 2009'!BG399</f>
        <v>#DIV/0!</v>
      </c>
      <c r="AF399" s="53" t="e">
        <f>+$C$22*'10 - 2009'!BH399</f>
        <v>#DIV/0!</v>
      </c>
      <c r="AG399" s="53" t="e">
        <f>+$C$22*'10 - 2009'!BI399</f>
        <v>#DIV/0!</v>
      </c>
      <c r="AH399" s="53" t="e">
        <f>+$C$22*'10 - 2009'!BJ399</f>
        <v>#DIV/0!</v>
      </c>
      <c r="AI399" s="2"/>
    </row>
    <row r="400" spans="1:35">
      <c r="A400" s="63">
        <v>393</v>
      </c>
      <c r="B400" s="53">
        <f>+'10 - 2009'!B400</f>
        <v>0</v>
      </c>
      <c r="C400" s="53" t="e">
        <f>+'10 - 2009'!AE400/'10 - 2009'!BK400</f>
        <v>#DIV/0!</v>
      </c>
      <c r="D400" s="53" t="e">
        <f>+$C$22*'10 - 2009'!AF400</f>
        <v>#DIV/0!</v>
      </c>
      <c r="E400" s="53" t="e">
        <f>+$C$22*'10 - 2009'!AG400</f>
        <v>#DIV/0!</v>
      </c>
      <c r="F400" s="53" t="e">
        <f>+$C$22*'10 - 2009'!AH400</f>
        <v>#DIV/0!</v>
      </c>
      <c r="G400" s="53" t="e">
        <f>+$C$22*'10 - 2009'!AI400</f>
        <v>#DIV/0!</v>
      </c>
      <c r="H400" s="53" t="e">
        <f>+$C$22*'10 - 2009'!AJ400</f>
        <v>#DIV/0!</v>
      </c>
      <c r="I400" s="53" t="e">
        <f>+$C$22*'10 - 2009'!AK400</f>
        <v>#DIV/0!</v>
      </c>
      <c r="J400" s="53" t="e">
        <f>+$C$22*'10 - 2009'!AL400</f>
        <v>#DIV/0!</v>
      </c>
      <c r="K400" s="53" t="e">
        <f>+$C$22*'10 - 2009'!AM400</f>
        <v>#DIV/0!</v>
      </c>
      <c r="L400" s="53" t="e">
        <f>+$C$22*'10 - 2009'!AN400</f>
        <v>#DIV/0!</v>
      </c>
      <c r="M400" s="53" t="e">
        <f>+$C$22*'10 - 2009'!AO400</f>
        <v>#DIV/0!</v>
      </c>
      <c r="N400" s="53" t="e">
        <f>+$C$22*'10 - 2009'!AP400</f>
        <v>#DIV/0!</v>
      </c>
      <c r="O400" s="53" t="e">
        <f>+$C$22*'10 - 2009'!AQ400</f>
        <v>#DIV/0!</v>
      </c>
      <c r="P400" s="53" t="e">
        <f>+$C$22*'10 - 2009'!AR400</f>
        <v>#DIV/0!</v>
      </c>
      <c r="Q400" s="53" t="e">
        <f>+$C$22*'10 - 2009'!AS400</f>
        <v>#DIV/0!</v>
      </c>
      <c r="R400" s="53" t="e">
        <f>+$C$22*'10 - 2009'!AT400</f>
        <v>#DIV/0!</v>
      </c>
      <c r="S400" s="53" t="e">
        <f>+$C$22*'10 - 2009'!AU400</f>
        <v>#DIV/0!</v>
      </c>
      <c r="T400" s="53" t="e">
        <f>+$C$22*'10 - 2009'!AV400</f>
        <v>#DIV/0!</v>
      </c>
      <c r="U400" s="53" t="e">
        <f>+$C$22*'10 - 2009'!AW400</f>
        <v>#DIV/0!</v>
      </c>
      <c r="V400" s="53" t="e">
        <f>+$C$22*'10 - 2009'!AX400</f>
        <v>#DIV/0!</v>
      </c>
      <c r="W400" s="53" t="e">
        <f>+$C$22*'10 - 2009'!AY400</f>
        <v>#DIV/0!</v>
      </c>
      <c r="X400" s="53" t="e">
        <f>+$C$22*'10 - 2009'!AZ400</f>
        <v>#DIV/0!</v>
      </c>
      <c r="Y400" s="53" t="e">
        <f>+$C$22*'10 - 2009'!BA400</f>
        <v>#DIV/0!</v>
      </c>
      <c r="Z400" s="53" t="e">
        <f>+$C$22*'10 - 2009'!BB400</f>
        <v>#DIV/0!</v>
      </c>
      <c r="AA400" s="53" t="e">
        <f>+$C$22*'10 - 2009'!BC400</f>
        <v>#DIV/0!</v>
      </c>
      <c r="AB400" s="53" t="e">
        <f>+$C$22*'10 - 2009'!BD400</f>
        <v>#DIV/0!</v>
      </c>
      <c r="AC400" s="53" t="e">
        <f>+$C$22*'10 - 2009'!BE400</f>
        <v>#DIV/0!</v>
      </c>
      <c r="AD400" s="53" t="e">
        <f>+$C$22*'10 - 2009'!BF400</f>
        <v>#DIV/0!</v>
      </c>
      <c r="AE400" s="53" t="e">
        <f>+$C$22*'10 - 2009'!BG400</f>
        <v>#DIV/0!</v>
      </c>
      <c r="AF400" s="53" t="e">
        <f>+$C$22*'10 - 2009'!BH400</f>
        <v>#DIV/0!</v>
      </c>
      <c r="AG400" s="53" t="e">
        <f>+$C$22*'10 - 2009'!BI400</f>
        <v>#DIV/0!</v>
      </c>
      <c r="AH400" s="53" t="e">
        <f>+$C$22*'10 - 2009'!BJ400</f>
        <v>#DIV/0!</v>
      </c>
      <c r="AI400" s="2"/>
    </row>
    <row r="401" spans="1:35">
      <c r="A401" s="63">
        <v>394</v>
      </c>
      <c r="B401" s="53">
        <f>+'10 - 2009'!B401</f>
        <v>0</v>
      </c>
      <c r="C401" s="53" t="e">
        <f>+'10 - 2009'!AE401/'10 - 2009'!BK401</f>
        <v>#DIV/0!</v>
      </c>
      <c r="D401" s="53" t="e">
        <f>+$C$22*'10 - 2009'!AF401</f>
        <v>#DIV/0!</v>
      </c>
      <c r="E401" s="53" t="e">
        <f>+$C$22*'10 - 2009'!AG401</f>
        <v>#DIV/0!</v>
      </c>
      <c r="F401" s="53" t="e">
        <f>+$C$22*'10 - 2009'!AH401</f>
        <v>#DIV/0!</v>
      </c>
      <c r="G401" s="53" t="e">
        <f>+$C$22*'10 - 2009'!AI401</f>
        <v>#DIV/0!</v>
      </c>
      <c r="H401" s="53" t="e">
        <f>+$C$22*'10 - 2009'!AJ401</f>
        <v>#DIV/0!</v>
      </c>
      <c r="I401" s="53" t="e">
        <f>+$C$22*'10 - 2009'!AK401</f>
        <v>#DIV/0!</v>
      </c>
      <c r="J401" s="53" t="e">
        <f>+$C$22*'10 - 2009'!AL401</f>
        <v>#DIV/0!</v>
      </c>
      <c r="K401" s="53" t="e">
        <f>+$C$22*'10 - 2009'!AM401</f>
        <v>#DIV/0!</v>
      </c>
      <c r="L401" s="53" t="e">
        <f>+$C$22*'10 - 2009'!AN401</f>
        <v>#DIV/0!</v>
      </c>
      <c r="M401" s="53" t="e">
        <f>+$C$22*'10 - 2009'!AO401</f>
        <v>#DIV/0!</v>
      </c>
      <c r="N401" s="53" t="e">
        <f>+$C$22*'10 - 2009'!AP401</f>
        <v>#DIV/0!</v>
      </c>
      <c r="O401" s="53" t="e">
        <f>+$C$22*'10 - 2009'!AQ401</f>
        <v>#DIV/0!</v>
      </c>
      <c r="P401" s="53" t="e">
        <f>+$C$22*'10 - 2009'!AR401</f>
        <v>#DIV/0!</v>
      </c>
      <c r="Q401" s="53" t="e">
        <f>+$C$22*'10 - 2009'!AS401</f>
        <v>#DIV/0!</v>
      </c>
      <c r="R401" s="53" t="e">
        <f>+$C$22*'10 - 2009'!AT401</f>
        <v>#DIV/0!</v>
      </c>
      <c r="S401" s="53" t="e">
        <f>+$C$22*'10 - 2009'!AU401</f>
        <v>#DIV/0!</v>
      </c>
      <c r="T401" s="53" t="e">
        <f>+$C$22*'10 - 2009'!AV401</f>
        <v>#DIV/0!</v>
      </c>
      <c r="U401" s="53" t="e">
        <f>+$C$22*'10 - 2009'!AW401</f>
        <v>#DIV/0!</v>
      </c>
      <c r="V401" s="53" t="e">
        <f>+$C$22*'10 - 2009'!AX401</f>
        <v>#DIV/0!</v>
      </c>
      <c r="W401" s="53" t="e">
        <f>+$C$22*'10 - 2009'!AY401</f>
        <v>#DIV/0!</v>
      </c>
      <c r="X401" s="53" t="e">
        <f>+$C$22*'10 - 2009'!AZ401</f>
        <v>#DIV/0!</v>
      </c>
      <c r="Y401" s="53" t="e">
        <f>+$C$22*'10 - 2009'!BA401</f>
        <v>#DIV/0!</v>
      </c>
      <c r="Z401" s="53" t="e">
        <f>+$C$22*'10 - 2009'!BB401</f>
        <v>#DIV/0!</v>
      </c>
      <c r="AA401" s="53" t="e">
        <f>+$C$22*'10 - 2009'!BC401</f>
        <v>#DIV/0!</v>
      </c>
      <c r="AB401" s="53" t="e">
        <f>+$C$22*'10 - 2009'!BD401</f>
        <v>#DIV/0!</v>
      </c>
      <c r="AC401" s="53" t="e">
        <f>+$C$22*'10 - 2009'!BE401</f>
        <v>#DIV/0!</v>
      </c>
      <c r="AD401" s="53" t="e">
        <f>+$C$22*'10 - 2009'!BF401</f>
        <v>#DIV/0!</v>
      </c>
      <c r="AE401" s="53" t="e">
        <f>+$C$22*'10 - 2009'!BG401</f>
        <v>#DIV/0!</v>
      </c>
      <c r="AF401" s="53" t="e">
        <f>+$C$22*'10 - 2009'!BH401</f>
        <v>#DIV/0!</v>
      </c>
      <c r="AG401" s="53" t="e">
        <f>+$C$22*'10 - 2009'!BI401</f>
        <v>#DIV/0!</v>
      </c>
      <c r="AH401" s="53" t="e">
        <f>+$C$22*'10 - 2009'!BJ401</f>
        <v>#DIV/0!</v>
      </c>
      <c r="AI401" s="2"/>
    </row>
    <row r="402" spans="1:35">
      <c r="A402" s="63">
        <v>395</v>
      </c>
      <c r="B402" s="53">
        <f>+'10 - 2009'!B402</f>
        <v>0</v>
      </c>
      <c r="C402" s="53" t="e">
        <f>+'10 - 2009'!AE402/'10 - 2009'!BK402</f>
        <v>#DIV/0!</v>
      </c>
      <c r="D402" s="53" t="e">
        <f>+$C$22*'10 - 2009'!AF402</f>
        <v>#DIV/0!</v>
      </c>
      <c r="E402" s="53" t="e">
        <f>+$C$22*'10 - 2009'!AG402</f>
        <v>#DIV/0!</v>
      </c>
      <c r="F402" s="53" t="e">
        <f>+$C$22*'10 - 2009'!AH402</f>
        <v>#DIV/0!</v>
      </c>
      <c r="G402" s="53" t="e">
        <f>+$C$22*'10 - 2009'!AI402</f>
        <v>#DIV/0!</v>
      </c>
      <c r="H402" s="53" t="e">
        <f>+$C$22*'10 - 2009'!AJ402</f>
        <v>#DIV/0!</v>
      </c>
      <c r="I402" s="53" t="e">
        <f>+$C$22*'10 - 2009'!AK402</f>
        <v>#DIV/0!</v>
      </c>
      <c r="J402" s="53" t="e">
        <f>+$C$22*'10 - 2009'!AL402</f>
        <v>#DIV/0!</v>
      </c>
      <c r="K402" s="53" t="e">
        <f>+$C$22*'10 - 2009'!AM402</f>
        <v>#DIV/0!</v>
      </c>
      <c r="L402" s="53" t="e">
        <f>+$C$22*'10 - 2009'!AN402</f>
        <v>#DIV/0!</v>
      </c>
      <c r="M402" s="53" t="e">
        <f>+$C$22*'10 - 2009'!AO402</f>
        <v>#DIV/0!</v>
      </c>
      <c r="N402" s="53" t="e">
        <f>+$C$22*'10 - 2009'!AP402</f>
        <v>#DIV/0!</v>
      </c>
      <c r="O402" s="53" t="e">
        <f>+$C$22*'10 - 2009'!AQ402</f>
        <v>#DIV/0!</v>
      </c>
      <c r="P402" s="53" t="e">
        <f>+$C$22*'10 - 2009'!AR402</f>
        <v>#DIV/0!</v>
      </c>
      <c r="Q402" s="53" t="e">
        <f>+$C$22*'10 - 2009'!AS402</f>
        <v>#DIV/0!</v>
      </c>
      <c r="R402" s="53" t="e">
        <f>+$C$22*'10 - 2009'!AT402</f>
        <v>#DIV/0!</v>
      </c>
      <c r="S402" s="53" t="e">
        <f>+$C$22*'10 - 2009'!AU402</f>
        <v>#DIV/0!</v>
      </c>
      <c r="T402" s="53" t="e">
        <f>+$C$22*'10 - 2009'!AV402</f>
        <v>#DIV/0!</v>
      </c>
      <c r="U402" s="53" t="e">
        <f>+$C$22*'10 - 2009'!AW402</f>
        <v>#DIV/0!</v>
      </c>
      <c r="V402" s="53" t="e">
        <f>+$C$22*'10 - 2009'!AX402</f>
        <v>#DIV/0!</v>
      </c>
      <c r="W402" s="53" t="e">
        <f>+$C$22*'10 - 2009'!AY402</f>
        <v>#DIV/0!</v>
      </c>
      <c r="X402" s="53" t="e">
        <f>+$C$22*'10 - 2009'!AZ402</f>
        <v>#DIV/0!</v>
      </c>
      <c r="Y402" s="53" t="e">
        <f>+$C$22*'10 - 2009'!BA402</f>
        <v>#DIV/0!</v>
      </c>
      <c r="Z402" s="53" t="e">
        <f>+$C$22*'10 - 2009'!BB402</f>
        <v>#DIV/0!</v>
      </c>
      <c r="AA402" s="53" t="e">
        <f>+$C$22*'10 - 2009'!BC402</f>
        <v>#DIV/0!</v>
      </c>
      <c r="AB402" s="53" t="e">
        <f>+$C$22*'10 - 2009'!BD402</f>
        <v>#DIV/0!</v>
      </c>
      <c r="AC402" s="53" t="e">
        <f>+$C$22*'10 - 2009'!BE402</f>
        <v>#DIV/0!</v>
      </c>
      <c r="AD402" s="53" t="e">
        <f>+$C$22*'10 - 2009'!BF402</f>
        <v>#DIV/0!</v>
      </c>
      <c r="AE402" s="53" t="e">
        <f>+$C$22*'10 - 2009'!BG402</f>
        <v>#DIV/0!</v>
      </c>
      <c r="AF402" s="53" t="e">
        <f>+$C$22*'10 - 2009'!BH402</f>
        <v>#DIV/0!</v>
      </c>
      <c r="AG402" s="53" t="e">
        <f>+$C$22*'10 - 2009'!BI402</f>
        <v>#DIV/0!</v>
      </c>
      <c r="AH402" s="53" t="e">
        <f>+$C$22*'10 - 2009'!BJ402</f>
        <v>#DIV/0!</v>
      </c>
      <c r="AI402" s="2"/>
    </row>
    <row r="403" spans="1:35">
      <c r="A403" s="63">
        <v>396</v>
      </c>
      <c r="B403" s="53">
        <f>+'10 - 2009'!B403</f>
        <v>0</v>
      </c>
      <c r="C403" s="53" t="e">
        <f>+'10 - 2009'!AE403/'10 - 2009'!BK403</f>
        <v>#DIV/0!</v>
      </c>
      <c r="D403" s="53" t="e">
        <f>+$C$22*'10 - 2009'!AF403</f>
        <v>#DIV/0!</v>
      </c>
      <c r="E403" s="53" t="e">
        <f>+$C$22*'10 - 2009'!AG403</f>
        <v>#DIV/0!</v>
      </c>
      <c r="F403" s="53" t="e">
        <f>+$C$22*'10 - 2009'!AH403</f>
        <v>#DIV/0!</v>
      </c>
      <c r="G403" s="53" t="e">
        <f>+$C$22*'10 - 2009'!AI403</f>
        <v>#DIV/0!</v>
      </c>
      <c r="H403" s="53" t="e">
        <f>+$C$22*'10 - 2009'!AJ403</f>
        <v>#DIV/0!</v>
      </c>
      <c r="I403" s="53" t="e">
        <f>+$C$22*'10 - 2009'!AK403</f>
        <v>#DIV/0!</v>
      </c>
      <c r="J403" s="53" t="e">
        <f>+$C$22*'10 - 2009'!AL403</f>
        <v>#DIV/0!</v>
      </c>
      <c r="K403" s="53" t="e">
        <f>+$C$22*'10 - 2009'!AM403</f>
        <v>#DIV/0!</v>
      </c>
      <c r="L403" s="53" t="e">
        <f>+$C$22*'10 - 2009'!AN403</f>
        <v>#DIV/0!</v>
      </c>
      <c r="M403" s="53" t="e">
        <f>+$C$22*'10 - 2009'!AO403</f>
        <v>#DIV/0!</v>
      </c>
      <c r="N403" s="53" t="e">
        <f>+$C$22*'10 - 2009'!AP403</f>
        <v>#DIV/0!</v>
      </c>
      <c r="O403" s="53" t="e">
        <f>+$C$22*'10 - 2009'!AQ403</f>
        <v>#DIV/0!</v>
      </c>
      <c r="P403" s="53" t="e">
        <f>+$C$22*'10 - 2009'!AR403</f>
        <v>#DIV/0!</v>
      </c>
      <c r="Q403" s="53" t="e">
        <f>+$C$22*'10 - 2009'!AS403</f>
        <v>#DIV/0!</v>
      </c>
      <c r="R403" s="53" t="e">
        <f>+$C$22*'10 - 2009'!AT403</f>
        <v>#DIV/0!</v>
      </c>
      <c r="S403" s="53" t="e">
        <f>+$C$22*'10 - 2009'!AU403</f>
        <v>#DIV/0!</v>
      </c>
      <c r="T403" s="53" t="e">
        <f>+$C$22*'10 - 2009'!AV403</f>
        <v>#DIV/0!</v>
      </c>
      <c r="U403" s="53" t="e">
        <f>+$C$22*'10 - 2009'!AW403</f>
        <v>#DIV/0!</v>
      </c>
      <c r="V403" s="53" t="e">
        <f>+$C$22*'10 - 2009'!AX403</f>
        <v>#DIV/0!</v>
      </c>
      <c r="W403" s="53" t="e">
        <f>+$C$22*'10 - 2009'!AY403</f>
        <v>#DIV/0!</v>
      </c>
      <c r="X403" s="53" t="e">
        <f>+$C$22*'10 - 2009'!AZ403</f>
        <v>#DIV/0!</v>
      </c>
      <c r="Y403" s="53" t="e">
        <f>+$C$22*'10 - 2009'!BA403</f>
        <v>#DIV/0!</v>
      </c>
      <c r="Z403" s="53" t="e">
        <f>+$C$22*'10 - 2009'!BB403</f>
        <v>#DIV/0!</v>
      </c>
      <c r="AA403" s="53" t="e">
        <f>+$C$22*'10 - 2009'!BC403</f>
        <v>#DIV/0!</v>
      </c>
      <c r="AB403" s="53" t="e">
        <f>+$C$22*'10 - 2009'!BD403</f>
        <v>#DIV/0!</v>
      </c>
      <c r="AC403" s="53" t="e">
        <f>+$C$22*'10 - 2009'!BE403</f>
        <v>#DIV/0!</v>
      </c>
      <c r="AD403" s="53" t="e">
        <f>+$C$22*'10 - 2009'!BF403</f>
        <v>#DIV/0!</v>
      </c>
      <c r="AE403" s="53" t="e">
        <f>+$C$22*'10 - 2009'!BG403</f>
        <v>#DIV/0!</v>
      </c>
      <c r="AF403" s="53" t="e">
        <f>+$C$22*'10 - 2009'!BH403</f>
        <v>#DIV/0!</v>
      </c>
      <c r="AG403" s="53" t="e">
        <f>+$C$22*'10 - 2009'!BI403</f>
        <v>#DIV/0!</v>
      </c>
      <c r="AH403" s="53" t="e">
        <f>+$C$22*'10 - 2009'!BJ403</f>
        <v>#DIV/0!</v>
      </c>
      <c r="AI403" s="2"/>
    </row>
    <row r="404" spans="1:35">
      <c r="A404" s="63">
        <v>397</v>
      </c>
      <c r="B404" s="53">
        <f>+'10 - 2009'!B404</f>
        <v>0</v>
      </c>
      <c r="C404" s="53" t="e">
        <f>+'10 - 2009'!AE404/'10 - 2009'!BK404</f>
        <v>#DIV/0!</v>
      </c>
      <c r="D404" s="53" t="e">
        <f>+$C$22*'10 - 2009'!AF404</f>
        <v>#DIV/0!</v>
      </c>
      <c r="E404" s="53" t="e">
        <f>+$C$22*'10 - 2009'!AG404</f>
        <v>#DIV/0!</v>
      </c>
      <c r="F404" s="53" t="e">
        <f>+$C$22*'10 - 2009'!AH404</f>
        <v>#DIV/0!</v>
      </c>
      <c r="G404" s="53" t="e">
        <f>+$C$22*'10 - 2009'!AI404</f>
        <v>#DIV/0!</v>
      </c>
      <c r="H404" s="53" t="e">
        <f>+$C$22*'10 - 2009'!AJ404</f>
        <v>#DIV/0!</v>
      </c>
      <c r="I404" s="53" t="e">
        <f>+$C$22*'10 - 2009'!AK404</f>
        <v>#DIV/0!</v>
      </c>
      <c r="J404" s="53" t="e">
        <f>+$C$22*'10 - 2009'!AL404</f>
        <v>#DIV/0!</v>
      </c>
      <c r="K404" s="53" t="e">
        <f>+$C$22*'10 - 2009'!AM404</f>
        <v>#DIV/0!</v>
      </c>
      <c r="L404" s="53" t="e">
        <f>+$C$22*'10 - 2009'!AN404</f>
        <v>#DIV/0!</v>
      </c>
      <c r="M404" s="53" t="e">
        <f>+$C$22*'10 - 2009'!AO404</f>
        <v>#DIV/0!</v>
      </c>
      <c r="N404" s="53" t="e">
        <f>+$C$22*'10 - 2009'!AP404</f>
        <v>#DIV/0!</v>
      </c>
      <c r="O404" s="53" t="e">
        <f>+$C$22*'10 - 2009'!AQ404</f>
        <v>#DIV/0!</v>
      </c>
      <c r="P404" s="53" t="e">
        <f>+$C$22*'10 - 2009'!AR404</f>
        <v>#DIV/0!</v>
      </c>
      <c r="Q404" s="53" t="e">
        <f>+$C$22*'10 - 2009'!AS404</f>
        <v>#DIV/0!</v>
      </c>
      <c r="R404" s="53" t="e">
        <f>+$C$22*'10 - 2009'!AT404</f>
        <v>#DIV/0!</v>
      </c>
      <c r="S404" s="53" t="e">
        <f>+$C$22*'10 - 2009'!AU404</f>
        <v>#DIV/0!</v>
      </c>
      <c r="T404" s="53" t="e">
        <f>+$C$22*'10 - 2009'!AV404</f>
        <v>#DIV/0!</v>
      </c>
      <c r="U404" s="53" t="e">
        <f>+$C$22*'10 - 2009'!AW404</f>
        <v>#DIV/0!</v>
      </c>
      <c r="V404" s="53" t="e">
        <f>+$C$22*'10 - 2009'!AX404</f>
        <v>#DIV/0!</v>
      </c>
      <c r="W404" s="53" t="e">
        <f>+$C$22*'10 - 2009'!AY404</f>
        <v>#DIV/0!</v>
      </c>
      <c r="X404" s="53" t="e">
        <f>+$C$22*'10 - 2009'!AZ404</f>
        <v>#DIV/0!</v>
      </c>
      <c r="Y404" s="53" t="e">
        <f>+$C$22*'10 - 2009'!BA404</f>
        <v>#DIV/0!</v>
      </c>
      <c r="Z404" s="53" t="e">
        <f>+$C$22*'10 - 2009'!BB404</f>
        <v>#DIV/0!</v>
      </c>
      <c r="AA404" s="53" t="e">
        <f>+$C$22*'10 - 2009'!BC404</f>
        <v>#DIV/0!</v>
      </c>
      <c r="AB404" s="53" t="e">
        <f>+$C$22*'10 - 2009'!BD404</f>
        <v>#DIV/0!</v>
      </c>
      <c r="AC404" s="53" t="e">
        <f>+$C$22*'10 - 2009'!BE404</f>
        <v>#DIV/0!</v>
      </c>
      <c r="AD404" s="53" t="e">
        <f>+$C$22*'10 - 2009'!BF404</f>
        <v>#DIV/0!</v>
      </c>
      <c r="AE404" s="53" t="e">
        <f>+$C$22*'10 - 2009'!BG404</f>
        <v>#DIV/0!</v>
      </c>
      <c r="AF404" s="53" t="e">
        <f>+$C$22*'10 - 2009'!BH404</f>
        <v>#DIV/0!</v>
      </c>
      <c r="AG404" s="53" t="e">
        <f>+$C$22*'10 - 2009'!BI404</f>
        <v>#DIV/0!</v>
      </c>
      <c r="AH404" s="53" t="e">
        <f>+$C$22*'10 - 2009'!BJ404</f>
        <v>#DIV/0!</v>
      </c>
      <c r="AI404" s="2"/>
    </row>
    <row r="405" spans="1:35">
      <c r="A405" s="63">
        <v>398</v>
      </c>
      <c r="B405" s="53">
        <f>+'10 - 2009'!B405</f>
        <v>0</v>
      </c>
      <c r="C405" s="53" t="e">
        <f>+'10 - 2009'!AE405/'10 - 2009'!BK405</f>
        <v>#DIV/0!</v>
      </c>
      <c r="D405" s="53" t="e">
        <f>+$C$22*'10 - 2009'!AF405</f>
        <v>#DIV/0!</v>
      </c>
      <c r="E405" s="53" t="e">
        <f>+$C$22*'10 - 2009'!AG405</f>
        <v>#DIV/0!</v>
      </c>
      <c r="F405" s="53" t="e">
        <f>+$C$22*'10 - 2009'!AH405</f>
        <v>#DIV/0!</v>
      </c>
      <c r="G405" s="53" t="e">
        <f>+$C$22*'10 - 2009'!AI405</f>
        <v>#DIV/0!</v>
      </c>
      <c r="H405" s="53" t="e">
        <f>+$C$22*'10 - 2009'!AJ405</f>
        <v>#DIV/0!</v>
      </c>
      <c r="I405" s="53" t="e">
        <f>+$C$22*'10 - 2009'!AK405</f>
        <v>#DIV/0!</v>
      </c>
      <c r="J405" s="53" t="e">
        <f>+$C$22*'10 - 2009'!AL405</f>
        <v>#DIV/0!</v>
      </c>
      <c r="K405" s="53" t="e">
        <f>+$C$22*'10 - 2009'!AM405</f>
        <v>#DIV/0!</v>
      </c>
      <c r="L405" s="53" t="e">
        <f>+$C$22*'10 - 2009'!AN405</f>
        <v>#DIV/0!</v>
      </c>
      <c r="M405" s="53" t="e">
        <f>+$C$22*'10 - 2009'!AO405</f>
        <v>#DIV/0!</v>
      </c>
      <c r="N405" s="53" t="e">
        <f>+$C$22*'10 - 2009'!AP405</f>
        <v>#DIV/0!</v>
      </c>
      <c r="O405" s="53" t="e">
        <f>+$C$22*'10 - 2009'!AQ405</f>
        <v>#DIV/0!</v>
      </c>
      <c r="P405" s="53" t="e">
        <f>+$C$22*'10 - 2009'!AR405</f>
        <v>#DIV/0!</v>
      </c>
      <c r="Q405" s="53" t="e">
        <f>+$C$22*'10 - 2009'!AS405</f>
        <v>#DIV/0!</v>
      </c>
      <c r="R405" s="53" t="e">
        <f>+$C$22*'10 - 2009'!AT405</f>
        <v>#DIV/0!</v>
      </c>
      <c r="S405" s="53" t="e">
        <f>+$C$22*'10 - 2009'!AU405</f>
        <v>#DIV/0!</v>
      </c>
      <c r="T405" s="53" t="e">
        <f>+$C$22*'10 - 2009'!AV405</f>
        <v>#DIV/0!</v>
      </c>
      <c r="U405" s="53" t="e">
        <f>+$C$22*'10 - 2009'!AW405</f>
        <v>#DIV/0!</v>
      </c>
      <c r="V405" s="53" t="e">
        <f>+$C$22*'10 - 2009'!AX405</f>
        <v>#DIV/0!</v>
      </c>
      <c r="W405" s="53" t="e">
        <f>+$C$22*'10 - 2009'!AY405</f>
        <v>#DIV/0!</v>
      </c>
      <c r="X405" s="53" t="e">
        <f>+$C$22*'10 - 2009'!AZ405</f>
        <v>#DIV/0!</v>
      </c>
      <c r="Y405" s="53" t="e">
        <f>+$C$22*'10 - 2009'!BA405</f>
        <v>#DIV/0!</v>
      </c>
      <c r="Z405" s="53" t="e">
        <f>+$C$22*'10 - 2009'!BB405</f>
        <v>#DIV/0!</v>
      </c>
      <c r="AA405" s="53" t="e">
        <f>+$C$22*'10 - 2009'!BC405</f>
        <v>#DIV/0!</v>
      </c>
      <c r="AB405" s="53" t="e">
        <f>+$C$22*'10 - 2009'!BD405</f>
        <v>#DIV/0!</v>
      </c>
      <c r="AC405" s="53" t="e">
        <f>+$C$22*'10 - 2009'!BE405</f>
        <v>#DIV/0!</v>
      </c>
      <c r="AD405" s="53" t="e">
        <f>+$C$22*'10 - 2009'!BF405</f>
        <v>#DIV/0!</v>
      </c>
      <c r="AE405" s="53" t="e">
        <f>+$C$22*'10 - 2009'!BG405</f>
        <v>#DIV/0!</v>
      </c>
      <c r="AF405" s="53" t="e">
        <f>+$C$22*'10 - 2009'!BH405</f>
        <v>#DIV/0!</v>
      </c>
      <c r="AG405" s="53" t="e">
        <f>+$C$22*'10 - 2009'!BI405</f>
        <v>#DIV/0!</v>
      </c>
      <c r="AH405" s="53" t="e">
        <f>+$C$22*'10 - 2009'!BJ405</f>
        <v>#DIV/0!</v>
      </c>
      <c r="AI405" s="2"/>
    </row>
    <row r="406" spans="1:35">
      <c r="A406" s="63">
        <v>399</v>
      </c>
      <c r="B406" s="53">
        <f>+'10 - 2009'!B406</f>
        <v>0</v>
      </c>
      <c r="C406" s="53" t="e">
        <f>+'10 - 2009'!AE406/'10 - 2009'!BK406</f>
        <v>#DIV/0!</v>
      </c>
      <c r="D406" s="53" t="e">
        <f>+$C$22*'10 - 2009'!AF406</f>
        <v>#DIV/0!</v>
      </c>
      <c r="E406" s="53" t="e">
        <f>+$C$22*'10 - 2009'!AG406</f>
        <v>#DIV/0!</v>
      </c>
      <c r="F406" s="53" t="e">
        <f>+$C$22*'10 - 2009'!AH406</f>
        <v>#DIV/0!</v>
      </c>
      <c r="G406" s="53" t="e">
        <f>+$C$22*'10 - 2009'!AI406</f>
        <v>#DIV/0!</v>
      </c>
      <c r="H406" s="53" t="e">
        <f>+$C$22*'10 - 2009'!AJ406</f>
        <v>#DIV/0!</v>
      </c>
      <c r="I406" s="53" t="e">
        <f>+$C$22*'10 - 2009'!AK406</f>
        <v>#DIV/0!</v>
      </c>
      <c r="J406" s="53" t="e">
        <f>+$C$22*'10 - 2009'!AL406</f>
        <v>#DIV/0!</v>
      </c>
      <c r="K406" s="53" t="e">
        <f>+$C$22*'10 - 2009'!AM406</f>
        <v>#DIV/0!</v>
      </c>
      <c r="L406" s="53" t="e">
        <f>+$C$22*'10 - 2009'!AN406</f>
        <v>#DIV/0!</v>
      </c>
      <c r="M406" s="53" t="e">
        <f>+$C$22*'10 - 2009'!AO406</f>
        <v>#DIV/0!</v>
      </c>
      <c r="N406" s="53" t="e">
        <f>+$C$22*'10 - 2009'!AP406</f>
        <v>#DIV/0!</v>
      </c>
      <c r="O406" s="53" t="e">
        <f>+$C$22*'10 - 2009'!AQ406</f>
        <v>#DIV/0!</v>
      </c>
      <c r="P406" s="53" t="e">
        <f>+$C$22*'10 - 2009'!AR406</f>
        <v>#DIV/0!</v>
      </c>
      <c r="Q406" s="53" t="e">
        <f>+$C$22*'10 - 2009'!AS406</f>
        <v>#DIV/0!</v>
      </c>
      <c r="R406" s="53" t="e">
        <f>+$C$22*'10 - 2009'!AT406</f>
        <v>#DIV/0!</v>
      </c>
      <c r="S406" s="53" t="e">
        <f>+$C$22*'10 - 2009'!AU406</f>
        <v>#DIV/0!</v>
      </c>
      <c r="T406" s="53" t="e">
        <f>+$C$22*'10 - 2009'!AV406</f>
        <v>#DIV/0!</v>
      </c>
      <c r="U406" s="53" t="e">
        <f>+$C$22*'10 - 2009'!AW406</f>
        <v>#DIV/0!</v>
      </c>
      <c r="V406" s="53" t="e">
        <f>+$C$22*'10 - 2009'!AX406</f>
        <v>#DIV/0!</v>
      </c>
      <c r="W406" s="53" t="e">
        <f>+$C$22*'10 - 2009'!AY406</f>
        <v>#DIV/0!</v>
      </c>
      <c r="X406" s="53" t="e">
        <f>+$C$22*'10 - 2009'!AZ406</f>
        <v>#DIV/0!</v>
      </c>
      <c r="Y406" s="53" t="e">
        <f>+$C$22*'10 - 2009'!BA406</f>
        <v>#DIV/0!</v>
      </c>
      <c r="Z406" s="53" t="e">
        <f>+$C$22*'10 - 2009'!BB406</f>
        <v>#DIV/0!</v>
      </c>
      <c r="AA406" s="53" t="e">
        <f>+$C$22*'10 - 2009'!BC406</f>
        <v>#DIV/0!</v>
      </c>
      <c r="AB406" s="53" t="e">
        <f>+$C$22*'10 - 2009'!BD406</f>
        <v>#DIV/0!</v>
      </c>
      <c r="AC406" s="53" t="e">
        <f>+$C$22*'10 - 2009'!BE406</f>
        <v>#DIV/0!</v>
      </c>
      <c r="AD406" s="53" t="e">
        <f>+$C$22*'10 - 2009'!BF406</f>
        <v>#DIV/0!</v>
      </c>
      <c r="AE406" s="53" t="e">
        <f>+$C$22*'10 - 2009'!BG406</f>
        <v>#DIV/0!</v>
      </c>
      <c r="AF406" s="53" t="e">
        <f>+$C$22*'10 - 2009'!BH406</f>
        <v>#DIV/0!</v>
      </c>
      <c r="AG406" s="53" t="e">
        <f>+$C$22*'10 - 2009'!BI406</f>
        <v>#DIV/0!</v>
      </c>
      <c r="AH406" s="53" t="e">
        <f>+$C$22*'10 - 2009'!BJ406</f>
        <v>#DIV/0!</v>
      </c>
      <c r="AI406" s="2"/>
    </row>
    <row r="407" spans="1:35">
      <c r="A407" s="63">
        <v>400</v>
      </c>
      <c r="B407" s="53">
        <f>+'10 - 2009'!B407</f>
        <v>0</v>
      </c>
      <c r="C407" s="53" t="e">
        <f>+'10 - 2009'!AE407/'10 - 2009'!BK407</f>
        <v>#DIV/0!</v>
      </c>
      <c r="D407" s="53" t="e">
        <f>+$C$22*'10 - 2009'!AF407</f>
        <v>#DIV/0!</v>
      </c>
      <c r="E407" s="53" t="e">
        <f>+$C$22*'10 - 2009'!AG407</f>
        <v>#DIV/0!</v>
      </c>
      <c r="F407" s="53" t="e">
        <f>+$C$22*'10 - 2009'!AH407</f>
        <v>#DIV/0!</v>
      </c>
      <c r="G407" s="53" t="e">
        <f>+$C$22*'10 - 2009'!AI407</f>
        <v>#DIV/0!</v>
      </c>
      <c r="H407" s="53" t="e">
        <f>+$C$22*'10 - 2009'!AJ407</f>
        <v>#DIV/0!</v>
      </c>
      <c r="I407" s="53" t="e">
        <f>+$C$22*'10 - 2009'!AK407</f>
        <v>#DIV/0!</v>
      </c>
      <c r="J407" s="53" t="e">
        <f>+$C$22*'10 - 2009'!AL407</f>
        <v>#DIV/0!</v>
      </c>
      <c r="K407" s="53" t="e">
        <f>+$C$22*'10 - 2009'!AM407</f>
        <v>#DIV/0!</v>
      </c>
      <c r="L407" s="53" t="e">
        <f>+$C$22*'10 - 2009'!AN407</f>
        <v>#DIV/0!</v>
      </c>
      <c r="M407" s="53" t="e">
        <f>+$C$22*'10 - 2009'!AO407</f>
        <v>#DIV/0!</v>
      </c>
      <c r="N407" s="53" t="e">
        <f>+$C$22*'10 - 2009'!AP407</f>
        <v>#DIV/0!</v>
      </c>
      <c r="O407" s="53" t="e">
        <f>+$C$22*'10 - 2009'!AQ407</f>
        <v>#DIV/0!</v>
      </c>
      <c r="P407" s="53" t="e">
        <f>+$C$22*'10 - 2009'!AR407</f>
        <v>#DIV/0!</v>
      </c>
      <c r="Q407" s="53" t="e">
        <f>+$C$22*'10 - 2009'!AS407</f>
        <v>#DIV/0!</v>
      </c>
      <c r="R407" s="53" t="e">
        <f>+$C$22*'10 - 2009'!AT407</f>
        <v>#DIV/0!</v>
      </c>
      <c r="S407" s="53" t="e">
        <f>+$C$22*'10 - 2009'!AU407</f>
        <v>#DIV/0!</v>
      </c>
      <c r="T407" s="53" t="e">
        <f>+$C$22*'10 - 2009'!AV407</f>
        <v>#DIV/0!</v>
      </c>
      <c r="U407" s="53" t="e">
        <f>+$C$22*'10 - 2009'!AW407</f>
        <v>#DIV/0!</v>
      </c>
      <c r="V407" s="53" t="e">
        <f>+$C$22*'10 - 2009'!AX407</f>
        <v>#DIV/0!</v>
      </c>
      <c r="W407" s="53" t="e">
        <f>+$C$22*'10 - 2009'!AY407</f>
        <v>#DIV/0!</v>
      </c>
      <c r="X407" s="53" t="e">
        <f>+$C$22*'10 - 2009'!AZ407</f>
        <v>#DIV/0!</v>
      </c>
      <c r="Y407" s="53" t="e">
        <f>+$C$22*'10 - 2009'!BA407</f>
        <v>#DIV/0!</v>
      </c>
      <c r="Z407" s="53" t="e">
        <f>+$C$22*'10 - 2009'!BB407</f>
        <v>#DIV/0!</v>
      </c>
      <c r="AA407" s="53" t="e">
        <f>+$C$22*'10 - 2009'!BC407</f>
        <v>#DIV/0!</v>
      </c>
      <c r="AB407" s="53" t="e">
        <f>+$C$22*'10 - 2009'!BD407</f>
        <v>#DIV/0!</v>
      </c>
      <c r="AC407" s="53" t="e">
        <f>+$C$22*'10 - 2009'!BE407</f>
        <v>#DIV/0!</v>
      </c>
      <c r="AD407" s="53" t="e">
        <f>+$C$22*'10 - 2009'!BF407</f>
        <v>#DIV/0!</v>
      </c>
      <c r="AE407" s="53" t="e">
        <f>+$C$22*'10 - 2009'!BG407</f>
        <v>#DIV/0!</v>
      </c>
      <c r="AF407" s="53" t="e">
        <f>+$C$22*'10 - 2009'!BH407</f>
        <v>#DIV/0!</v>
      </c>
      <c r="AG407" s="53" t="e">
        <f>+$C$22*'10 - 2009'!BI407</f>
        <v>#DIV/0!</v>
      </c>
      <c r="AH407" s="53" t="e">
        <f>+$C$22*'10 - 2009'!BJ407</f>
        <v>#DIV/0!</v>
      </c>
      <c r="AI407" s="2"/>
    </row>
    <row r="408" spans="1:35">
      <c r="A408" s="63">
        <v>401</v>
      </c>
      <c r="B408" s="53">
        <f>+'10 - 2009'!B408</f>
        <v>0</v>
      </c>
      <c r="C408" s="53" t="e">
        <f>+'10 - 2009'!AE408/'10 - 2009'!BK408</f>
        <v>#DIV/0!</v>
      </c>
      <c r="D408" s="53" t="e">
        <f>+$C$22*'10 - 2009'!AF408</f>
        <v>#DIV/0!</v>
      </c>
      <c r="E408" s="53" t="e">
        <f>+$C$22*'10 - 2009'!AG408</f>
        <v>#DIV/0!</v>
      </c>
      <c r="F408" s="53" t="e">
        <f>+$C$22*'10 - 2009'!AH408</f>
        <v>#DIV/0!</v>
      </c>
      <c r="G408" s="53" t="e">
        <f>+$C$22*'10 - 2009'!AI408</f>
        <v>#DIV/0!</v>
      </c>
      <c r="H408" s="53" t="e">
        <f>+$C$22*'10 - 2009'!AJ408</f>
        <v>#DIV/0!</v>
      </c>
      <c r="I408" s="53" t="e">
        <f>+$C$22*'10 - 2009'!AK408</f>
        <v>#DIV/0!</v>
      </c>
      <c r="J408" s="53" t="e">
        <f>+$C$22*'10 - 2009'!AL408</f>
        <v>#DIV/0!</v>
      </c>
      <c r="K408" s="53" t="e">
        <f>+$C$22*'10 - 2009'!AM408</f>
        <v>#DIV/0!</v>
      </c>
      <c r="L408" s="53" t="e">
        <f>+$C$22*'10 - 2009'!AN408</f>
        <v>#DIV/0!</v>
      </c>
      <c r="M408" s="53" t="e">
        <f>+$C$22*'10 - 2009'!AO408</f>
        <v>#DIV/0!</v>
      </c>
      <c r="N408" s="53" t="e">
        <f>+$C$22*'10 - 2009'!AP408</f>
        <v>#DIV/0!</v>
      </c>
      <c r="O408" s="53" t="e">
        <f>+$C$22*'10 - 2009'!AQ408</f>
        <v>#DIV/0!</v>
      </c>
      <c r="P408" s="53" t="e">
        <f>+$C$22*'10 - 2009'!AR408</f>
        <v>#DIV/0!</v>
      </c>
      <c r="Q408" s="53" t="e">
        <f>+$C$22*'10 - 2009'!AS408</f>
        <v>#DIV/0!</v>
      </c>
      <c r="R408" s="53" t="e">
        <f>+$C$22*'10 - 2009'!AT408</f>
        <v>#DIV/0!</v>
      </c>
      <c r="S408" s="53" t="e">
        <f>+$C$22*'10 - 2009'!AU408</f>
        <v>#DIV/0!</v>
      </c>
      <c r="T408" s="53" t="e">
        <f>+$C$22*'10 - 2009'!AV408</f>
        <v>#DIV/0!</v>
      </c>
      <c r="U408" s="53" t="e">
        <f>+$C$22*'10 - 2009'!AW408</f>
        <v>#DIV/0!</v>
      </c>
      <c r="V408" s="53" t="e">
        <f>+$C$22*'10 - 2009'!AX408</f>
        <v>#DIV/0!</v>
      </c>
      <c r="W408" s="53" t="e">
        <f>+$C$22*'10 - 2009'!AY408</f>
        <v>#DIV/0!</v>
      </c>
      <c r="X408" s="53" t="e">
        <f>+$C$22*'10 - 2009'!AZ408</f>
        <v>#DIV/0!</v>
      </c>
      <c r="Y408" s="53" t="e">
        <f>+$C$22*'10 - 2009'!BA408</f>
        <v>#DIV/0!</v>
      </c>
      <c r="Z408" s="53" t="e">
        <f>+$C$22*'10 - 2009'!BB408</f>
        <v>#DIV/0!</v>
      </c>
      <c r="AA408" s="53" t="e">
        <f>+$C$22*'10 - 2009'!BC408</f>
        <v>#DIV/0!</v>
      </c>
      <c r="AB408" s="53" t="e">
        <f>+$C$22*'10 - 2009'!BD408</f>
        <v>#DIV/0!</v>
      </c>
      <c r="AC408" s="53" t="e">
        <f>+$C$22*'10 - 2009'!BE408</f>
        <v>#DIV/0!</v>
      </c>
      <c r="AD408" s="53" t="e">
        <f>+$C$22*'10 - 2009'!BF408</f>
        <v>#DIV/0!</v>
      </c>
      <c r="AE408" s="53" t="e">
        <f>+$C$22*'10 - 2009'!BG408</f>
        <v>#DIV/0!</v>
      </c>
      <c r="AF408" s="53" t="e">
        <f>+$C$22*'10 - 2009'!BH408</f>
        <v>#DIV/0!</v>
      </c>
      <c r="AG408" s="53" t="e">
        <f>+$C$22*'10 - 2009'!BI408</f>
        <v>#DIV/0!</v>
      </c>
      <c r="AH408" s="53" t="e">
        <f>+$C$22*'10 - 2009'!BJ408</f>
        <v>#DIV/0!</v>
      </c>
      <c r="AI408" s="2"/>
    </row>
    <row r="409" spans="1:35">
      <c r="A409" s="63">
        <v>402</v>
      </c>
      <c r="B409" s="53">
        <f>+'10 - 2009'!B409</f>
        <v>0</v>
      </c>
      <c r="C409" s="53" t="e">
        <f>+'10 - 2009'!AE409/'10 - 2009'!BK409</f>
        <v>#DIV/0!</v>
      </c>
      <c r="D409" s="53" t="e">
        <f>+$C$22*'10 - 2009'!AF409</f>
        <v>#DIV/0!</v>
      </c>
      <c r="E409" s="53" t="e">
        <f>+$C$22*'10 - 2009'!AG409</f>
        <v>#DIV/0!</v>
      </c>
      <c r="F409" s="53" t="e">
        <f>+$C$22*'10 - 2009'!AH409</f>
        <v>#DIV/0!</v>
      </c>
      <c r="G409" s="53" t="e">
        <f>+$C$22*'10 - 2009'!AI409</f>
        <v>#DIV/0!</v>
      </c>
      <c r="H409" s="53" t="e">
        <f>+$C$22*'10 - 2009'!AJ409</f>
        <v>#DIV/0!</v>
      </c>
      <c r="I409" s="53" t="e">
        <f>+$C$22*'10 - 2009'!AK409</f>
        <v>#DIV/0!</v>
      </c>
      <c r="J409" s="53" t="e">
        <f>+$C$22*'10 - 2009'!AL409</f>
        <v>#DIV/0!</v>
      </c>
      <c r="K409" s="53" t="e">
        <f>+$C$22*'10 - 2009'!AM409</f>
        <v>#DIV/0!</v>
      </c>
      <c r="L409" s="53" t="e">
        <f>+$C$22*'10 - 2009'!AN409</f>
        <v>#DIV/0!</v>
      </c>
      <c r="M409" s="53" t="e">
        <f>+$C$22*'10 - 2009'!AO409</f>
        <v>#DIV/0!</v>
      </c>
      <c r="N409" s="53" t="e">
        <f>+$C$22*'10 - 2009'!AP409</f>
        <v>#DIV/0!</v>
      </c>
      <c r="O409" s="53" t="e">
        <f>+$C$22*'10 - 2009'!AQ409</f>
        <v>#DIV/0!</v>
      </c>
      <c r="P409" s="53" t="e">
        <f>+$C$22*'10 - 2009'!AR409</f>
        <v>#DIV/0!</v>
      </c>
      <c r="Q409" s="53" t="e">
        <f>+$C$22*'10 - 2009'!AS409</f>
        <v>#DIV/0!</v>
      </c>
      <c r="R409" s="53" t="e">
        <f>+$C$22*'10 - 2009'!AT409</f>
        <v>#DIV/0!</v>
      </c>
      <c r="S409" s="53" t="e">
        <f>+$C$22*'10 - 2009'!AU409</f>
        <v>#DIV/0!</v>
      </c>
      <c r="T409" s="53" t="e">
        <f>+$C$22*'10 - 2009'!AV409</f>
        <v>#DIV/0!</v>
      </c>
      <c r="U409" s="53" t="e">
        <f>+$C$22*'10 - 2009'!AW409</f>
        <v>#DIV/0!</v>
      </c>
      <c r="V409" s="53" t="e">
        <f>+$C$22*'10 - 2009'!AX409</f>
        <v>#DIV/0!</v>
      </c>
      <c r="W409" s="53" t="e">
        <f>+$C$22*'10 - 2009'!AY409</f>
        <v>#DIV/0!</v>
      </c>
      <c r="X409" s="53" t="e">
        <f>+$C$22*'10 - 2009'!AZ409</f>
        <v>#DIV/0!</v>
      </c>
      <c r="Y409" s="53" t="e">
        <f>+$C$22*'10 - 2009'!BA409</f>
        <v>#DIV/0!</v>
      </c>
      <c r="Z409" s="53" t="e">
        <f>+$C$22*'10 - 2009'!BB409</f>
        <v>#DIV/0!</v>
      </c>
      <c r="AA409" s="53" t="e">
        <f>+$C$22*'10 - 2009'!BC409</f>
        <v>#DIV/0!</v>
      </c>
      <c r="AB409" s="53" t="e">
        <f>+$C$22*'10 - 2009'!BD409</f>
        <v>#DIV/0!</v>
      </c>
      <c r="AC409" s="53" t="e">
        <f>+$C$22*'10 - 2009'!BE409</f>
        <v>#DIV/0!</v>
      </c>
      <c r="AD409" s="53" t="e">
        <f>+$C$22*'10 - 2009'!BF409</f>
        <v>#DIV/0!</v>
      </c>
      <c r="AE409" s="53" t="e">
        <f>+$C$22*'10 - 2009'!BG409</f>
        <v>#DIV/0!</v>
      </c>
      <c r="AF409" s="53" t="e">
        <f>+$C$22*'10 - 2009'!BH409</f>
        <v>#DIV/0!</v>
      </c>
      <c r="AG409" s="53" t="e">
        <f>+$C$22*'10 - 2009'!BI409</f>
        <v>#DIV/0!</v>
      </c>
      <c r="AH409" s="53" t="e">
        <f>+$C$22*'10 - 2009'!BJ409</f>
        <v>#DIV/0!</v>
      </c>
      <c r="AI409" s="2"/>
    </row>
    <row r="410" spans="1:35">
      <c r="A410" s="63">
        <v>403</v>
      </c>
      <c r="B410" s="53">
        <f>+'10 - 2009'!B410</f>
        <v>0</v>
      </c>
      <c r="C410" s="53" t="e">
        <f>+'10 - 2009'!AE410/'10 - 2009'!BK410</f>
        <v>#DIV/0!</v>
      </c>
      <c r="D410" s="53" t="e">
        <f>+$C$22*'10 - 2009'!AF410</f>
        <v>#DIV/0!</v>
      </c>
      <c r="E410" s="53" t="e">
        <f>+$C$22*'10 - 2009'!AG410</f>
        <v>#DIV/0!</v>
      </c>
      <c r="F410" s="53" t="e">
        <f>+$C$22*'10 - 2009'!AH410</f>
        <v>#DIV/0!</v>
      </c>
      <c r="G410" s="53" t="e">
        <f>+$C$22*'10 - 2009'!AI410</f>
        <v>#DIV/0!</v>
      </c>
      <c r="H410" s="53" t="e">
        <f>+$C$22*'10 - 2009'!AJ410</f>
        <v>#DIV/0!</v>
      </c>
      <c r="I410" s="53" t="e">
        <f>+$C$22*'10 - 2009'!AK410</f>
        <v>#DIV/0!</v>
      </c>
      <c r="J410" s="53" t="e">
        <f>+$C$22*'10 - 2009'!AL410</f>
        <v>#DIV/0!</v>
      </c>
      <c r="K410" s="53" t="e">
        <f>+$C$22*'10 - 2009'!AM410</f>
        <v>#DIV/0!</v>
      </c>
      <c r="L410" s="53" t="e">
        <f>+$C$22*'10 - 2009'!AN410</f>
        <v>#DIV/0!</v>
      </c>
      <c r="M410" s="53" t="e">
        <f>+$C$22*'10 - 2009'!AO410</f>
        <v>#DIV/0!</v>
      </c>
      <c r="N410" s="53" t="e">
        <f>+$C$22*'10 - 2009'!AP410</f>
        <v>#DIV/0!</v>
      </c>
      <c r="O410" s="53" t="e">
        <f>+$C$22*'10 - 2009'!AQ410</f>
        <v>#DIV/0!</v>
      </c>
      <c r="P410" s="53" t="e">
        <f>+$C$22*'10 - 2009'!AR410</f>
        <v>#DIV/0!</v>
      </c>
      <c r="Q410" s="53" t="e">
        <f>+$C$22*'10 - 2009'!AS410</f>
        <v>#DIV/0!</v>
      </c>
      <c r="R410" s="53" t="e">
        <f>+$C$22*'10 - 2009'!AT410</f>
        <v>#DIV/0!</v>
      </c>
      <c r="S410" s="53" t="e">
        <f>+$C$22*'10 - 2009'!AU410</f>
        <v>#DIV/0!</v>
      </c>
      <c r="T410" s="53" t="e">
        <f>+$C$22*'10 - 2009'!AV410</f>
        <v>#DIV/0!</v>
      </c>
      <c r="U410" s="53" t="e">
        <f>+$C$22*'10 - 2009'!AW410</f>
        <v>#DIV/0!</v>
      </c>
      <c r="V410" s="53" t="e">
        <f>+$C$22*'10 - 2009'!AX410</f>
        <v>#DIV/0!</v>
      </c>
      <c r="W410" s="53" t="e">
        <f>+$C$22*'10 - 2009'!AY410</f>
        <v>#DIV/0!</v>
      </c>
      <c r="X410" s="53" t="e">
        <f>+$C$22*'10 - 2009'!AZ410</f>
        <v>#DIV/0!</v>
      </c>
      <c r="Y410" s="53" t="e">
        <f>+$C$22*'10 - 2009'!BA410</f>
        <v>#DIV/0!</v>
      </c>
      <c r="Z410" s="53" t="e">
        <f>+$C$22*'10 - 2009'!BB410</f>
        <v>#DIV/0!</v>
      </c>
      <c r="AA410" s="53" t="e">
        <f>+$C$22*'10 - 2009'!BC410</f>
        <v>#DIV/0!</v>
      </c>
      <c r="AB410" s="53" t="e">
        <f>+$C$22*'10 - 2009'!BD410</f>
        <v>#DIV/0!</v>
      </c>
      <c r="AC410" s="53" t="e">
        <f>+$C$22*'10 - 2009'!BE410</f>
        <v>#DIV/0!</v>
      </c>
      <c r="AD410" s="53" t="e">
        <f>+$C$22*'10 - 2009'!BF410</f>
        <v>#DIV/0!</v>
      </c>
      <c r="AE410" s="53" t="e">
        <f>+$C$22*'10 - 2009'!BG410</f>
        <v>#DIV/0!</v>
      </c>
      <c r="AF410" s="53" t="e">
        <f>+$C$22*'10 - 2009'!BH410</f>
        <v>#DIV/0!</v>
      </c>
      <c r="AG410" s="53" t="e">
        <f>+$C$22*'10 - 2009'!BI410</f>
        <v>#DIV/0!</v>
      </c>
      <c r="AH410" s="53" t="e">
        <f>+$C$22*'10 - 2009'!BJ410</f>
        <v>#DIV/0!</v>
      </c>
      <c r="AI410" s="2"/>
    </row>
    <row r="411" spans="1:35">
      <c r="A411" s="63">
        <v>404</v>
      </c>
      <c r="B411" s="53">
        <f>+'10 - 2009'!B411</f>
        <v>0</v>
      </c>
      <c r="C411" s="53" t="e">
        <f>+'10 - 2009'!AE411/'10 - 2009'!BK411</f>
        <v>#DIV/0!</v>
      </c>
      <c r="D411" s="53" t="e">
        <f>+$C$22*'10 - 2009'!AF411</f>
        <v>#DIV/0!</v>
      </c>
      <c r="E411" s="53" t="e">
        <f>+$C$22*'10 - 2009'!AG411</f>
        <v>#DIV/0!</v>
      </c>
      <c r="F411" s="53" t="e">
        <f>+$C$22*'10 - 2009'!AH411</f>
        <v>#DIV/0!</v>
      </c>
      <c r="G411" s="53" t="e">
        <f>+$C$22*'10 - 2009'!AI411</f>
        <v>#DIV/0!</v>
      </c>
      <c r="H411" s="53" t="e">
        <f>+$C$22*'10 - 2009'!AJ411</f>
        <v>#DIV/0!</v>
      </c>
      <c r="I411" s="53" t="e">
        <f>+$C$22*'10 - 2009'!AK411</f>
        <v>#DIV/0!</v>
      </c>
      <c r="J411" s="53" t="e">
        <f>+$C$22*'10 - 2009'!AL411</f>
        <v>#DIV/0!</v>
      </c>
      <c r="K411" s="53" t="e">
        <f>+$C$22*'10 - 2009'!AM411</f>
        <v>#DIV/0!</v>
      </c>
      <c r="L411" s="53" t="e">
        <f>+$C$22*'10 - 2009'!AN411</f>
        <v>#DIV/0!</v>
      </c>
      <c r="M411" s="53" t="e">
        <f>+$C$22*'10 - 2009'!AO411</f>
        <v>#DIV/0!</v>
      </c>
      <c r="N411" s="53" t="e">
        <f>+$C$22*'10 - 2009'!AP411</f>
        <v>#DIV/0!</v>
      </c>
      <c r="O411" s="53" t="e">
        <f>+$C$22*'10 - 2009'!AQ411</f>
        <v>#DIV/0!</v>
      </c>
      <c r="P411" s="53" t="e">
        <f>+$C$22*'10 - 2009'!AR411</f>
        <v>#DIV/0!</v>
      </c>
      <c r="Q411" s="53" t="e">
        <f>+$C$22*'10 - 2009'!AS411</f>
        <v>#DIV/0!</v>
      </c>
      <c r="R411" s="53" t="e">
        <f>+$C$22*'10 - 2009'!AT411</f>
        <v>#DIV/0!</v>
      </c>
      <c r="S411" s="53" t="e">
        <f>+$C$22*'10 - 2009'!AU411</f>
        <v>#DIV/0!</v>
      </c>
      <c r="T411" s="53" t="e">
        <f>+$C$22*'10 - 2009'!AV411</f>
        <v>#DIV/0!</v>
      </c>
      <c r="U411" s="53" t="e">
        <f>+$C$22*'10 - 2009'!AW411</f>
        <v>#DIV/0!</v>
      </c>
      <c r="V411" s="53" t="e">
        <f>+$C$22*'10 - 2009'!AX411</f>
        <v>#DIV/0!</v>
      </c>
      <c r="W411" s="53" t="e">
        <f>+$C$22*'10 - 2009'!AY411</f>
        <v>#DIV/0!</v>
      </c>
      <c r="X411" s="53" t="e">
        <f>+$C$22*'10 - 2009'!AZ411</f>
        <v>#DIV/0!</v>
      </c>
      <c r="Y411" s="53" t="e">
        <f>+$C$22*'10 - 2009'!BA411</f>
        <v>#DIV/0!</v>
      </c>
      <c r="Z411" s="53" t="e">
        <f>+$C$22*'10 - 2009'!BB411</f>
        <v>#DIV/0!</v>
      </c>
      <c r="AA411" s="53" t="e">
        <f>+$C$22*'10 - 2009'!BC411</f>
        <v>#DIV/0!</v>
      </c>
      <c r="AB411" s="53" t="e">
        <f>+$C$22*'10 - 2009'!BD411</f>
        <v>#DIV/0!</v>
      </c>
      <c r="AC411" s="53" t="e">
        <f>+$C$22*'10 - 2009'!BE411</f>
        <v>#DIV/0!</v>
      </c>
      <c r="AD411" s="53" t="e">
        <f>+$C$22*'10 - 2009'!BF411</f>
        <v>#DIV/0!</v>
      </c>
      <c r="AE411" s="53" t="e">
        <f>+$C$22*'10 - 2009'!BG411</f>
        <v>#DIV/0!</v>
      </c>
      <c r="AF411" s="53" t="e">
        <f>+$C$22*'10 - 2009'!BH411</f>
        <v>#DIV/0!</v>
      </c>
      <c r="AG411" s="53" t="e">
        <f>+$C$22*'10 - 2009'!BI411</f>
        <v>#DIV/0!</v>
      </c>
      <c r="AH411" s="53" t="e">
        <f>+$C$22*'10 - 2009'!BJ411</f>
        <v>#DIV/0!</v>
      </c>
      <c r="AI411" s="2"/>
    </row>
    <row r="412" spans="1:35">
      <c r="A412" s="63">
        <v>405</v>
      </c>
      <c r="B412" s="53">
        <f>+'10 - 2009'!B412</f>
        <v>0</v>
      </c>
      <c r="C412" s="53" t="e">
        <f>+'10 - 2009'!AE412/'10 - 2009'!BK412</f>
        <v>#DIV/0!</v>
      </c>
      <c r="D412" s="53" t="e">
        <f>+$C$22*'10 - 2009'!AF412</f>
        <v>#DIV/0!</v>
      </c>
      <c r="E412" s="53" t="e">
        <f>+$C$22*'10 - 2009'!AG412</f>
        <v>#DIV/0!</v>
      </c>
      <c r="F412" s="53" t="e">
        <f>+$C$22*'10 - 2009'!AH412</f>
        <v>#DIV/0!</v>
      </c>
      <c r="G412" s="53" t="e">
        <f>+$C$22*'10 - 2009'!AI412</f>
        <v>#DIV/0!</v>
      </c>
      <c r="H412" s="53" t="e">
        <f>+$C$22*'10 - 2009'!AJ412</f>
        <v>#DIV/0!</v>
      </c>
      <c r="I412" s="53" t="e">
        <f>+$C$22*'10 - 2009'!AK412</f>
        <v>#DIV/0!</v>
      </c>
      <c r="J412" s="53" t="e">
        <f>+$C$22*'10 - 2009'!AL412</f>
        <v>#DIV/0!</v>
      </c>
      <c r="K412" s="53" t="e">
        <f>+$C$22*'10 - 2009'!AM412</f>
        <v>#DIV/0!</v>
      </c>
      <c r="L412" s="53" t="e">
        <f>+$C$22*'10 - 2009'!AN412</f>
        <v>#DIV/0!</v>
      </c>
      <c r="M412" s="53" t="e">
        <f>+$C$22*'10 - 2009'!AO412</f>
        <v>#DIV/0!</v>
      </c>
      <c r="N412" s="53" t="e">
        <f>+$C$22*'10 - 2009'!AP412</f>
        <v>#DIV/0!</v>
      </c>
      <c r="O412" s="53" t="e">
        <f>+$C$22*'10 - 2009'!AQ412</f>
        <v>#DIV/0!</v>
      </c>
      <c r="P412" s="53" t="e">
        <f>+$C$22*'10 - 2009'!AR412</f>
        <v>#DIV/0!</v>
      </c>
      <c r="Q412" s="53" t="e">
        <f>+$C$22*'10 - 2009'!AS412</f>
        <v>#DIV/0!</v>
      </c>
      <c r="R412" s="53" t="e">
        <f>+$C$22*'10 - 2009'!AT412</f>
        <v>#DIV/0!</v>
      </c>
      <c r="S412" s="53" t="e">
        <f>+$C$22*'10 - 2009'!AU412</f>
        <v>#DIV/0!</v>
      </c>
      <c r="T412" s="53" t="e">
        <f>+$C$22*'10 - 2009'!AV412</f>
        <v>#DIV/0!</v>
      </c>
      <c r="U412" s="53" t="e">
        <f>+$C$22*'10 - 2009'!AW412</f>
        <v>#DIV/0!</v>
      </c>
      <c r="V412" s="53" t="e">
        <f>+$C$22*'10 - 2009'!AX412</f>
        <v>#DIV/0!</v>
      </c>
      <c r="W412" s="53" t="e">
        <f>+$C$22*'10 - 2009'!AY412</f>
        <v>#DIV/0!</v>
      </c>
      <c r="X412" s="53" t="e">
        <f>+$C$22*'10 - 2009'!AZ412</f>
        <v>#DIV/0!</v>
      </c>
      <c r="Y412" s="53" t="e">
        <f>+$C$22*'10 - 2009'!BA412</f>
        <v>#DIV/0!</v>
      </c>
      <c r="Z412" s="53" t="e">
        <f>+$C$22*'10 - 2009'!BB412</f>
        <v>#DIV/0!</v>
      </c>
      <c r="AA412" s="53" t="e">
        <f>+$C$22*'10 - 2009'!BC412</f>
        <v>#DIV/0!</v>
      </c>
      <c r="AB412" s="53" t="e">
        <f>+$C$22*'10 - 2009'!BD412</f>
        <v>#DIV/0!</v>
      </c>
      <c r="AC412" s="53" t="e">
        <f>+$C$22*'10 - 2009'!BE412</f>
        <v>#DIV/0!</v>
      </c>
      <c r="AD412" s="53" t="e">
        <f>+$C$22*'10 - 2009'!BF412</f>
        <v>#DIV/0!</v>
      </c>
      <c r="AE412" s="53" t="e">
        <f>+$C$22*'10 - 2009'!BG412</f>
        <v>#DIV/0!</v>
      </c>
      <c r="AF412" s="53" t="e">
        <f>+$C$22*'10 - 2009'!BH412</f>
        <v>#DIV/0!</v>
      </c>
      <c r="AG412" s="53" t="e">
        <f>+$C$22*'10 - 2009'!BI412</f>
        <v>#DIV/0!</v>
      </c>
      <c r="AH412" s="53" t="e">
        <f>+$C$22*'10 - 2009'!BJ412</f>
        <v>#DIV/0!</v>
      </c>
      <c r="AI412" s="2"/>
    </row>
    <row r="413" spans="1:35">
      <c r="A413" s="63">
        <v>406</v>
      </c>
      <c r="B413" s="53">
        <f>+'10 - 2009'!B413</f>
        <v>0</v>
      </c>
      <c r="C413" s="53" t="e">
        <f>+'10 - 2009'!AE413/'10 - 2009'!BK413</f>
        <v>#DIV/0!</v>
      </c>
      <c r="D413" s="53" t="e">
        <f>+$C$22*'10 - 2009'!AF413</f>
        <v>#DIV/0!</v>
      </c>
      <c r="E413" s="53" t="e">
        <f>+$C$22*'10 - 2009'!AG413</f>
        <v>#DIV/0!</v>
      </c>
      <c r="F413" s="53" t="e">
        <f>+$C$22*'10 - 2009'!AH413</f>
        <v>#DIV/0!</v>
      </c>
      <c r="G413" s="53" t="e">
        <f>+$C$22*'10 - 2009'!AI413</f>
        <v>#DIV/0!</v>
      </c>
      <c r="H413" s="53" t="e">
        <f>+$C$22*'10 - 2009'!AJ413</f>
        <v>#DIV/0!</v>
      </c>
      <c r="I413" s="53" t="e">
        <f>+$C$22*'10 - 2009'!AK413</f>
        <v>#DIV/0!</v>
      </c>
      <c r="J413" s="53" t="e">
        <f>+$C$22*'10 - 2009'!AL413</f>
        <v>#DIV/0!</v>
      </c>
      <c r="K413" s="53" t="e">
        <f>+$C$22*'10 - 2009'!AM413</f>
        <v>#DIV/0!</v>
      </c>
      <c r="L413" s="53" t="e">
        <f>+$C$22*'10 - 2009'!AN413</f>
        <v>#DIV/0!</v>
      </c>
      <c r="M413" s="53" t="e">
        <f>+$C$22*'10 - 2009'!AO413</f>
        <v>#DIV/0!</v>
      </c>
      <c r="N413" s="53" t="e">
        <f>+$C$22*'10 - 2009'!AP413</f>
        <v>#DIV/0!</v>
      </c>
      <c r="O413" s="53" t="e">
        <f>+$C$22*'10 - 2009'!AQ413</f>
        <v>#DIV/0!</v>
      </c>
      <c r="P413" s="53" t="e">
        <f>+$C$22*'10 - 2009'!AR413</f>
        <v>#DIV/0!</v>
      </c>
      <c r="Q413" s="53" t="e">
        <f>+$C$22*'10 - 2009'!AS413</f>
        <v>#DIV/0!</v>
      </c>
      <c r="R413" s="53" t="e">
        <f>+$C$22*'10 - 2009'!AT413</f>
        <v>#DIV/0!</v>
      </c>
      <c r="S413" s="53" t="e">
        <f>+$C$22*'10 - 2009'!AU413</f>
        <v>#DIV/0!</v>
      </c>
      <c r="T413" s="53" t="e">
        <f>+$C$22*'10 - 2009'!AV413</f>
        <v>#DIV/0!</v>
      </c>
      <c r="U413" s="53" t="e">
        <f>+$C$22*'10 - 2009'!AW413</f>
        <v>#DIV/0!</v>
      </c>
      <c r="V413" s="53" t="e">
        <f>+$C$22*'10 - 2009'!AX413</f>
        <v>#DIV/0!</v>
      </c>
      <c r="W413" s="53" t="e">
        <f>+$C$22*'10 - 2009'!AY413</f>
        <v>#DIV/0!</v>
      </c>
      <c r="X413" s="53" t="e">
        <f>+$C$22*'10 - 2009'!AZ413</f>
        <v>#DIV/0!</v>
      </c>
      <c r="Y413" s="53" t="e">
        <f>+$C$22*'10 - 2009'!BA413</f>
        <v>#DIV/0!</v>
      </c>
      <c r="Z413" s="53" t="e">
        <f>+$C$22*'10 - 2009'!BB413</f>
        <v>#DIV/0!</v>
      </c>
      <c r="AA413" s="53" t="e">
        <f>+$C$22*'10 - 2009'!BC413</f>
        <v>#DIV/0!</v>
      </c>
      <c r="AB413" s="53" t="e">
        <f>+$C$22*'10 - 2009'!BD413</f>
        <v>#DIV/0!</v>
      </c>
      <c r="AC413" s="53" t="e">
        <f>+$C$22*'10 - 2009'!BE413</f>
        <v>#DIV/0!</v>
      </c>
      <c r="AD413" s="53" t="e">
        <f>+$C$22*'10 - 2009'!BF413</f>
        <v>#DIV/0!</v>
      </c>
      <c r="AE413" s="53" t="e">
        <f>+$C$22*'10 - 2009'!BG413</f>
        <v>#DIV/0!</v>
      </c>
      <c r="AF413" s="53" t="e">
        <f>+$C$22*'10 - 2009'!BH413</f>
        <v>#DIV/0!</v>
      </c>
      <c r="AG413" s="53" t="e">
        <f>+$C$22*'10 - 2009'!BI413</f>
        <v>#DIV/0!</v>
      </c>
      <c r="AH413" s="53" t="e">
        <f>+$C$22*'10 - 2009'!BJ413</f>
        <v>#DIV/0!</v>
      </c>
      <c r="AI413" s="2"/>
    </row>
    <row r="414" spans="1:35">
      <c r="A414" s="63">
        <v>407</v>
      </c>
      <c r="B414" s="53">
        <f>+'10 - 2009'!B414</f>
        <v>0</v>
      </c>
      <c r="C414" s="53" t="e">
        <f>+'10 - 2009'!AE414/'10 - 2009'!BK414</f>
        <v>#DIV/0!</v>
      </c>
      <c r="D414" s="53" t="e">
        <f>+$C$22*'10 - 2009'!AF414</f>
        <v>#DIV/0!</v>
      </c>
      <c r="E414" s="53" t="e">
        <f>+$C$22*'10 - 2009'!AG414</f>
        <v>#DIV/0!</v>
      </c>
      <c r="F414" s="53" t="e">
        <f>+$C$22*'10 - 2009'!AH414</f>
        <v>#DIV/0!</v>
      </c>
      <c r="G414" s="53" t="e">
        <f>+$C$22*'10 - 2009'!AI414</f>
        <v>#DIV/0!</v>
      </c>
      <c r="H414" s="53" t="e">
        <f>+$C$22*'10 - 2009'!AJ414</f>
        <v>#DIV/0!</v>
      </c>
      <c r="I414" s="53" t="e">
        <f>+$C$22*'10 - 2009'!AK414</f>
        <v>#DIV/0!</v>
      </c>
      <c r="J414" s="53" t="e">
        <f>+$C$22*'10 - 2009'!AL414</f>
        <v>#DIV/0!</v>
      </c>
      <c r="K414" s="53" t="e">
        <f>+$C$22*'10 - 2009'!AM414</f>
        <v>#DIV/0!</v>
      </c>
      <c r="L414" s="53" t="e">
        <f>+$C$22*'10 - 2009'!AN414</f>
        <v>#DIV/0!</v>
      </c>
      <c r="M414" s="53" t="e">
        <f>+$C$22*'10 - 2009'!AO414</f>
        <v>#DIV/0!</v>
      </c>
      <c r="N414" s="53" t="e">
        <f>+$C$22*'10 - 2009'!AP414</f>
        <v>#DIV/0!</v>
      </c>
      <c r="O414" s="53" t="e">
        <f>+$C$22*'10 - 2009'!AQ414</f>
        <v>#DIV/0!</v>
      </c>
      <c r="P414" s="53" t="e">
        <f>+$C$22*'10 - 2009'!AR414</f>
        <v>#DIV/0!</v>
      </c>
      <c r="Q414" s="53" t="e">
        <f>+$C$22*'10 - 2009'!AS414</f>
        <v>#DIV/0!</v>
      </c>
      <c r="R414" s="53" t="e">
        <f>+$C$22*'10 - 2009'!AT414</f>
        <v>#DIV/0!</v>
      </c>
      <c r="S414" s="53" t="e">
        <f>+$C$22*'10 - 2009'!AU414</f>
        <v>#DIV/0!</v>
      </c>
      <c r="T414" s="53" t="e">
        <f>+$C$22*'10 - 2009'!AV414</f>
        <v>#DIV/0!</v>
      </c>
      <c r="U414" s="53" t="e">
        <f>+$C$22*'10 - 2009'!AW414</f>
        <v>#DIV/0!</v>
      </c>
      <c r="V414" s="53" t="e">
        <f>+$C$22*'10 - 2009'!AX414</f>
        <v>#DIV/0!</v>
      </c>
      <c r="W414" s="53" t="e">
        <f>+$C$22*'10 - 2009'!AY414</f>
        <v>#DIV/0!</v>
      </c>
      <c r="X414" s="53" t="e">
        <f>+$C$22*'10 - 2009'!AZ414</f>
        <v>#DIV/0!</v>
      </c>
      <c r="Y414" s="53" t="e">
        <f>+$C$22*'10 - 2009'!BA414</f>
        <v>#DIV/0!</v>
      </c>
      <c r="Z414" s="53" t="e">
        <f>+$C$22*'10 - 2009'!BB414</f>
        <v>#DIV/0!</v>
      </c>
      <c r="AA414" s="53" t="e">
        <f>+$C$22*'10 - 2009'!BC414</f>
        <v>#DIV/0!</v>
      </c>
      <c r="AB414" s="53" t="e">
        <f>+$C$22*'10 - 2009'!BD414</f>
        <v>#DIV/0!</v>
      </c>
      <c r="AC414" s="53" t="e">
        <f>+$C$22*'10 - 2009'!BE414</f>
        <v>#DIV/0!</v>
      </c>
      <c r="AD414" s="53" t="e">
        <f>+$C$22*'10 - 2009'!BF414</f>
        <v>#DIV/0!</v>
      </c>
      <c r="AE414" s="53" t="e">
        <f>+$C$22*'10 - 2009'!BG414</f>
        <v>#DIV/0!</v>
      </c>
      <c r="AF414" s="53" t="e">
        <f>+$C$22*'10 - 2009'!BH414</f>
        <v>#DIV/0!</v>
      </c>
      <c r="AG414" s="53" t="e">
        <f>+$C$22*'10 - 2009'!BI414</f>
        <v>#DIV/0!</v>
      </c>
      <c r="AH414" s="53" t="e">
        <f>+$C$22*'10 - 2009'!BJ414</f>
        <v>#DIV/0!</v>
      </c>
      <c r="AI414" s="2"/>
    </row>
    <row r="415" spans="1:35">
      <c r="A415" s="63">
        <v>408</v>
      </c>
      <c r="B415" s="53">
        <f>+'10 - 2009'!B415</f>
        <v>0</v>
      </c>
      <c r="C415" s="53" t="e">
        <f>+'10 - 2009'!AE415/'10 - 2009'!BK415</f>
        <v>#DIV/0!</v>
      </c>
      <c r="D415" s="53" t="e">
        <f>+$C$22*'10 - 2009'!AF415</f>
        <v>#DIV/0!</v>
      </c>
      <c r="E415" s="53" t="e">
        <f>+$C$22*'10 - 2009'!AG415</f>
        <v>#DIV/0!</v>
      </c>
      <c r="F415" s="53" t="e">
        <f>+$C$22*'10 - 2009'!AH415</f>
        <v>#DIV/0!</v>
      </c>
      <c r="G415" s="53" t="e">
        <f>+$C$22*'10 - 2009'!AI415</f>
        <v>#DIV/0!</v>
      </c>
      <c r="H415" s="53" t="e">
        <f>+$C$22*'10 - 2009'!AJ415</f>
        <v>#DIV/0!</v>
      </c>
      <c r="I415" s="53" t="e">
        <f>+$C$22*'10 - 2009'!AK415</f>
        <v>#DIV/0!</v>
      </c>
      <c r="J415" s="53" t="e">
        <f>+$C$22*'10 - 2009'!AL415</f>
        <v>#DIV/0!</v>
      </c>
      <c r="K415" s="53" t="e">
        <f>+$C$22*'10 - 2009'!AM415</f>
        <v>#DIV/0!</v>
      </c>
      <c r="L415" s="53" t="e">
        <f>+$C$22*'10 - 2009'!AN415</f>
        <v>#DIV/0!</v>
      </c>
      <c r="M415" s="53" t="e">
        <f>+$C$22*'10 - 2009'!AO415</f>
        <v>#DIV/0!</v>
      </c>
      <c r="N415" s="53" t="e">
        <f>+$C$22*'10 - 2009'!AP415</f>
        <v>#DIV/0!</v>
      </c>
      <c r="O415" s="53" t="e">
        <f>+$C$22*'10 - 2009'!AQ415</f>
        <v>#DIV/0!</v>
      </c>
      <c r="P415" s="53" t="e">
        <f>+$C$22*'10 - 2009'!AR415</f>
        <v>#DIV/0!</v>
      </c>
      <c r="Q415" s="53" t="e">
        <f>+$C$22*'10 - 2009'!AS415</f>
        <v>#DIV/0!</v>
      </c>
      <c r="R415" s="53" t="e">
        <f>+$C$22*'10 - 2009'!AT415</f>
        <v>#DIV/0!</v>
      </c>
      <c r="S415" s="53" t="e">
        <f>+$C$22*'10 - 2009'!AU415</f>
        <v>#DIV/0!</v>
      </c>
      <c r="T415" s="53" t="e">
        <f>+$C$22*'10 - 2009'!AV415</f>
        <v>#DIV/0!</v>
      </c>
      <c r="U415" s="53" t="e">
        <f>+$C$22*'10 - 2009'!AW415</f>
        <v>#DIV/0!</v>
      </c>
      <c r="V415" s="53" t="e">
        <f>+$C$22*'10 - 2009'!AX415</f>
        <v>#DIV/0!</v>
      </c>
      <c r="W415" s="53" t="e">
        <f>+$C$22*'10 - 2009'!AY415</f>
        <v>#DIV/0!</v>
      </c>
      <c r="X415" s="53" t="e">
        <f>+$C$22*'10 - 2009'!AZ415</f>
        <v>#DIV/0!</v>
      </c>
      <c r="Y415" s="53" t="e">
        <f>+$C$22*'10 - 2009'!BA415</f>
        <v>#DIV/0!</v>
      </c>
      <c r="Z415" s="53" t="e">
        <f>+$C$22*'10 - 2009'!BB415</f>
        <v>#DIV/0!</v>
      </c>
      <c r="AA415" s="53" t="e">
        <f>+$C$22*'10 - 2009'!BC415</f>
        <v>#DIV/0!</v>
      </c>
      <c r="AB415" s="53" t="e">
        <f>+$C$22*'10 - 2009'!BD415</f>
        <v>#DIV/0!</v>
      </c>
      <c r="AC415" s="53" t="e">
        <f>+$C$22*'10 - 2009'!BE415</f>
        <v>#DIV/0!</v>
      </c>
      <c r="AD415" s="53" t="e">
        <f>+$C$22*'10 - 2009'!BF415</f>
        <v>#DIV/0!</v>
      </c>
      <c r="AE415" s="53" t="e">
        <f>+$C$22*'10 - 2009'!BG415</f>
        <v>#DIV/0!</v>
      </c>
      <c r="AF415" s="53" t="e">
        <f>+$C$22*'10 - 2009'!BH415</f>
        <v>#DIV/0!</v>
      </c>
      <c r="AG415" s="53" t="e">
        <f>+$C$22*'10 - 2009'!BI415</f>
        <v>#DIV/0!</v>
      </c>
      <c r="AH415" s="53" t="e">
        <f>+$C$22*'10 - 2009'!BJ415</f>
        <v>#DIV/0!</v>
      </c>
      <c r="AI415" s="2"/>
    </row>
    <row r="416" spans="1:35">
      <c r="A416" s="63">
        <v>409</v>
      </c>
      <c r="B416" s="53">
        <f>+'10 - 2009'!B416</f>
        <v>0</v>
      </c>
      <c r="C416" s="53" t="e">
        <f>+'10 - 2009'!AE416/'10 - 2009'!BK416</f>
        <v>#DIV/0!</v>
      </c>
      <c r="D416" s="53" t="e">
        <f>+$C$22*'10 - 2009'!AF416</f>
        <v>#DIV/0!</v>
      </c>
      <c r="E416" s="53" t="e">
        <f>+$C$22*'10 - 2009'!AG416</f>
        <v>#DIV/0!</v>
      </c>
      <c r="F416" s="53" t="e">
        <f>+$C$22*'10 - 2009'!AH416</f>
        <v>#DIV/0!</v>
      </c>
      <c r="G416" s="53" t="e">
        <f>+$C$22*'10 - 2009'!AI416</f>
        <v>#DIV/0!</v>
      </c>
      <c r="H416" s="53" t="e">
        <f>+$C$22*'10 - 2009'!AJ416</f>
        <v>#DIV/0!</v>
      </c>
      <c r="I416" s="53" t="e">
        <f>+$C$22*'10 - 2009'!AK416</f>
        <v>#DIV/0!</v>
      </c>
      <c r="J416" s="53" t="e">
        <f>+$C$22*'10 - 2009'!AL416</f>
        <v>#DIV/0!</v>
      </c>
      <c r="K416" s="53" t="e">
        <f>+$C$22*'10 - 2009'!AM416</f>
        <v>#DIV/0!</v>
      </c>
      <c r="L416" s="53" t="e">
        <f>+$C$22*'10 - 2009'!AN416</f>
        <v>#DIV/0!</v>
      </c>
      <c r="M416" s="53" t="e">
        <f>+$C$22*'10 - 2009'!AO416</f>
        <v>#DIV/0!</v>
      </c>
      <c r="N416" s="53" t="e">
        <f>+$C$22*'10 - 2009'!AP416</f>
        <v>#DIV/0!</v>
      </c>
      <c r="O416" s="53" t="e">
        <f>+$C$22*'10 - 2009'!AQ416</f>
        <v>#DIV/0!</v>
      </c>
      <c r="P416" s="53" t="e">
        <f>+$C$22*'10 - 2009'!AR416</f>
        <v>#DIV/0!</v>
      </c>
      <c r="Q416" s="53" t="e">
        <f>+$C$22*'10 - 2009'!AS416</f>
        <v>#DIV/0!</v>
      </c>
      <c r="R416" s="53" t="e">
        <f>+$C$22*'10 - 2009'!AT416</f>
        <v>#DIV/0!</v>
      </c>
      <c r="S416" s="53" t="e">
        <f>+$C$22*'10 - 2009'!AU416</f>
        <v>#DIV/0!</v>
      </c>
      <c r="T416" s="53" t="e">
        <f>+$C$22*'10 - 2009'!AV416</f>
        <v>#DIV/0!</v>
      </c>
      <c r="U416" s="53" t="e">
        <f>+$C$22*'10 - 2009'!AW416</f>
        <v>#DIV/0!</v>
      </c>
      <c r="V416" s="53" t="e">
        <f>+$C$22*'10 - 2009'!AX416</f>
        <v>#DIV/0!</v>
      </c>
      <c r="W416" s="53" t="e">
        <f>+$C$22*'10 - 2009'!AY416</f>
        <v>#DIV/0!</v>
      </c>
      <c r="X416" s="53" t="e">
        <f>+$C$22*'10 - 2009'!AZ416</f>
        <v>#DIV/0!</v>
      </c>
      <c r="Y416" s="53" t="e">
        <f>+$C$22*'10 - 2009'!BA416</f>
        <v>#DIV/0!</v>
      </c>
      <c r="Z416" s="53" t="e">
        <f>+$C$22*'10 - 2009'!BB416</f>
        <v>#DIV/0!</v>
      </c>
      <c r="AA416" s="53" t="e">
        <f>+$C$22*'10 - 2009'!BC416</f>
        <v>#DIV/0!</v>
      </c>
      <c r="AB416" s="53" t="e">
        <f>+$C$22*'10 - 2009'!BD416</f>
        <v>#DIV/0!</v>
      </c>
      <c r="AC416" s="53" t="e">
        <f>+$C$22*'10 - 2009'!BE416</f>
        <v>#DIV/0!</v>
      </c>
      <c r="AD416" s="53" t="e">
        <f>+$C$22*'10 - 2009'!BF416</f>
        <v>#DIV/0!</v>
      </c>
      <c r="AE416" s="53" t="e">
        <f>+$C$22*'10 - 2009'!BG416</f>
        <v>#DIV/0!</v>
      </c>
      <c r="AF416" s="53" t="e">
        <f>+$C$22*'10 - 2009'!BH416</f>
        <v>#DIV/0!</v>
      </c>
      <c r="AG416" s="53" t="e">
        <f>+$C$22*'10 - 2009'!BI416</f>
        <v>#DIV/0!</v>
      </c>
      <c r="AH416" s="53" t="e">
        <f>+$C$22*'10 - 2009'!BJ416</f>
        <v>#DIV/0!</v>
      </c>
      <c r="AI416" s="2"/>
    </row>
    <row r="417" spans="1:35">
      <c r="A417" s="63">
        <v>410</v>
      </c>
      <c r="B417" s="53">
        <f>+'10 - 2009'!B417</f>
        <v>0</v>
      </c>
      <c r="C417" s="53" t="e">
        <f>+'10 - 2009'!AE417/'10 - 2009'!BK417</f>
        <v>#DIV/0!</v>
      </c>
      <c r="D417" s="53" t="e">
        <f>+$C$22*'10 - 2009'!AF417</f>
        <v>#DIV/0!</v>
      </c>
      <c r="E417" s="53" t="e">
        <f>+$C$22*'10 - 2009'!AG417</f>
        <v>#DIV/0!</v>
      </c>
      <c r="F417" s="53" t="e">
        <f>+$C$22*'10 - 2009'!AH417</f>
        <v>#DIV/0!</v>
      </c>
      <c r="G417" s="53" t="e">
        <f>+$C$22*'10 - 2009'!AI417</f>
        <v>#DIV/0!</v>
      </c>
      <c r="H417" s="53" t="e">
        <f>+$C$22*'10 - 2009'!AJ417</f>
        <v>#DIV/0!</v>
      </c>
      <c r="I417" s="53" t="e">
        <f>+$C$22*'10 - 2009'!AK417</f>
        <v>#DIV/0!</v>
      </c>
      <c r="J417" s="53" t="e">
        <f>+$C$22*'10 - 2009'!AL417</f>
        <v>#DIV/0!</v>
      </c>
      <c r="K417" s="53" t="e">
        <f>+$C$22*'10 - 2009'!AM417</f>
        <v>#DIV/0!</v>
      </c>
      <c r="L417" s="53" t="e">
        <f>+$C$22*'10 - 2009'!AN417</f>
        <v>#DIV/0!</v>
      </c>
      <c r="M417" s="53" t="e">
        <f>+$C$22*'10 - 2009'!AO417</f>
        <v>#DIV/0!</v>
      </c>
      <c r="N417" s="53" t="e">
        <f>+$C$22*'10 - 2009'!AP417</f>
        <v>#DIV/0!</v>
      </c>
      <c r="O417" s="53" t="e">
        <f>+$C$22*'10 - 2009'!AQ417</f>
        <v>#DIV/0!</v>
      </c>
      <c r="P417" s="53" t="e">
        <f>+$C$22*'10 - 2009'!AR417</f>
        <v>#DIV/0!</v>
      </c>
      <c r="Q417" s="53" t="e">
        <f>+$C$22*'10 - 2009'!AS417</f>
        <v>#DIV/0!</v>
      </c>
      <c r="R417" s="53" t="e">
        <f>+$C$22*'10 - 2009'!AT417</f>
        <v>#DIV/0!</v>
      </c>
      <c r="S417" s="53" t="e">
        <f>+$C$22*'10 - 2009'!AU417</f>
        <v>#DIV/0!</v>
      </c>
      <c r="T417" s="53" t="e">
        <f>+$C$22*'10 - 2009'!AV417</f>
        <v>#DIV/0!</v>
      </c>
      <c r="U417" s="53" t="e">
        <f>+$C$22*'10 - 2009'!AW417</f>
        <v>#DIV/0!</v>
      </c>
      <c r="V417" s="53" t="e">
        <f>+$C$22*'10 - 2009'!AX417</f>
        <v>#DIV/0!</v>
      </c>
      <c r="W417" s="53" t="e">
        <f>+$C$22*'10 - 2009'!AY417</f>
        <v>#DIV/0!</v>
      </c>
      <c r="X417" s="53" t="e">
        <f>+$C$22*'10 - 2009'!AZ417</f>
        <v>#DIV/0!</v>
      </c>
      <c r="Y417" s="53" t="e">
        <f>+$C$22*'10 - 2009'!BA417</f>
        <v>#DIV/0!</v>
      </c>
      <c r="Z417" s="53" t="e">
        <f>+$C$22*'10 - 2009'!BB417</f>
        <v>#DIV/0!</v>
      </c>
      <c r="AA417" s="53" t="e">
        <f>+$C$22*'10 - 2009'!BC417</f>
        <v>#DIV/0!</v>
      </c>
      <c r="AB417" s="53" t="e">
        <f>+$C$22*'10 - 2009'!BD417</f>
        <v>#DIV/0!</v>
      </c>
      <c r="AC417" s="53" t="e">
        <f>+$C$22*'10 - 2009'!BE417</f>
        <v>#DIV/0!</v>
      </c>
      <c r="AD417" s="53" t="e">
        <f>+$C$22*'10 - 2009'!BF417</f>
        <v>#DIV/0!</v>
      </c>
      <c r="AE417" s="53" t="e">
        <f>+$C$22*'10 - 2009'!BG417</f>
        <v>#DIV/0!</v>
      </c>
      <c r="AF417" s="53" t="e">
        <f>+$C$22*'10 - 2009'!BH417</f>
        <v>#DIV/0!</v>
      </c>
      <c r="AG417" s="53" t="e">
        <f>+$C$22*'10 - 2009'!BI417</f>
        <v>#DIV/0!</v>
      </c>
      <c r="AH417" s="53" t="e">
        <f>+$C$22*'10 - 2009'!BJ417</f>
        <v>#DIV/0!</v>
      </c>
      <c r="AI417" s="2"/>
    </row>
    <row r="418" spans="1:35">
      <c r="A418" s="63">
        <v>411</v>
      </c>
      <c r="B418" s="53">
        <f>+'10 - 2009'!B418</f>
        <v>0</v>
      </c>
      <c r="C418" s="53" t="e">
        <f>+'10 - 2009'!AE418/'10 - 2009'!BK418</f>
        <v>#DIV/0!</v>
      </c>
      <c r="D418" s="53" t="e">
        <f>+$C$22*'10 - 2009'!AF418</f>
        <v>#DIV/0!</v>
      </c>
      <c r="E418" s="53" t="e">
        <f>+$C$22*'10 - 2009'!AG418</f>
        <v>#DIV/0!</v>
      </c>
      <c r="F418" s="53" t="e">
        <f>+$C$22*'10 - 2009'!AH418</f>
        <v>#DIV/0!</v>
      </c>
      <c r="G418" s="53" t="e">
        <f>+$C$22*'10 - 2009'!AI418</f>
        <v>#DIV/0!</v>
      </c>
      <c r="H418" s="53" t="e">
        <f>+$C$22*'10 - 2009'!AJ418</f>
        <v>#DIV/0!</v>
      </c>
      <c r="I418" s="53" t="e">
        <f>+$C$22*'10 - 2009'!AK418</f>
        <v>#DIV/0!</v>
      </c>
      <c r="J418" s="53" t="e">
        <f>+$C$22*'10 - 2009'!AL418</f>
        <v>#DIV/0!</v>
      </c>
      <c r="K418" s="53" t="e">
        <f>+$C$22*'10 - 2009'!AM418</f>
        <v>#DIV/0!</v>
      </c>
      <c r="L418" s="53" t="e">
        <f>+$C$22*'10 - 2009'!AN418</f>
        <v>#DIV/0!</v>
      </c>
      <c r="M418" s="53" t="e">
        <f>+$C$22*'10 - 2009'!AO418</f>
        <v>#DIV/0!</v>
      </c>
      <c r="N418" s="53" t="e">
        <f>+$C$22*'10 - 2009'!AP418</f>
        <v>#DIV/0!</v>
      </c>
      <c r="O418" s="53" t="e">
        <f>+$C$22*'10 - 2009'!AQ418</f>
        <v>#DIV/0!</v>
      </c>
      <c r="P418" s="53" t="e">
        <f>+$C$22*'10 - 2009'!AR418</f>
        <v>#DIV/0!</v>
      </c>
      <c r="Q418" s="53" t="e">
        <f>+$C$22*'10 - 2009'!AS418</f>
        <v>#DIV/0!</v>
      </c>
      <c r="R418" s="53" t="e">
        <f>+$C$22*'10 - 2009'!AT418</f>
        <v>#DIV/0!</v>
      </c>
      <c r="S418" s="53" t="e">
        <f>+$C$22*'10 - 2009'!AU418</f>
        <v>#DIV/0!</v>
      </c>
      <c r="T418" s="53" t="e">
        <f>+$C$22*'10 - 2009'!AV418</f>
        <v>#DIV/0!</v>
      </c>
      <c r="U418" s="53" t="e">
        <f>+$C$22*'10 - 2009'!AW418</f>
        <v>#DIV/0!</v>
      </c>
      <c r="V418" s="53" t="e">
        <f>+$C$22*'10 - 2009'!AX418</f>
        <v>#DIV/0!</v>
      </c>
      <c r="W418" s="53" t="e">
        <f>+$C$22*'10 - 2009'!AY418</f>
        <v>#DIV/0!</v>
      </c>
      <c r="X418" s="53" t="e">
        <f>+$C$22*'10 - 2009'!AZ418</f>
        <v>#DIV/0!</v>
      </c>
      <c r="Y418" s="53" t="e">
        <f>+$C$22*'10 - 2009'!BA418</f>
        <v>#DIV/0!</v>
      </c>
      <c r="Z418" s="53" t="e">
        <f>+$C$22*'10 - 2009'!BB418</f>
        <v>#DIV/0!</v>
      </c>
      <c r="AA418" s="53" t="e">
        <f>+$C$22*'10 - 2009'!BC418</f>
        <v>#DIV/0!</v>
      </c>
      <c r="AB418" s="53" t="e">
        <f>+$C$22*'10 - 2009'!BD418</f>
        <v>#DIV/0!</v>
      </c>
      <c r="AC418" s="53" t="e">
        <f>+$C$22*'10 - 2009'!BE418</f>
        <v>#DIV/0!</v>
      </c>
      <c r="AD418" s="53" t="e">
        <f>+$C$22*'10 - 2009'!BF418</f>
        <v>#DIV/0!</v>
      </c>
      <c r="AE418" s="53" t="e">
        <f>+$C$22*'10 - 2009'!BG418</f>
        <v>#DIV/0!</v>
      </c>
      <c r="AF418" s="53" t="e">
        <f>+$C$22*'10 - 2009'!BH418</f>
        <v>#DIV/0!</v>
      </c>
      <c r="AG418" s="53" t="e">
        <f>+$C$22*'10 - 2009'!BI418</f>
        <v>#DIV/0!</v>
      </c>
      <c r="AH418" s="53" t="e">
        <f>+$C$22*'10 - 2009'!BJ418</f>
        <v>#DIV/0!</v>
      </c>
      <c r="AI418" s="2"/>
    </row>
    <row r="419" spans="1:35">
      <c r="A419" s="63">
        <v>412</v>
      </c>
      <c r="B419" s="53">
        <f>+'10 - 2009'!B419</f>
        <v>0</v>
      </c>
      <c r="C419" s="53" t="e">
        <f>+'10 - 2009'!AE419/'10 - 2009'!BK419</f>
        <v>#DIV/0!</v>
      </c>
      <c r="D419" s="53" t="e">
        <f>+$C$22*'10 - 2009'!AF419</f>
        <v>#DIV/0!</v>
      </c>
      <c r="E419" s="53" t="e">
        <f>+$C$22*'10 - 2009'!AG419</f>
        <v>#DIV/0!</v>
      </c>
      <c r="F419" s="53" t="e">
        <f>+$C$22*'10 - 2009'!AH419</f>
        <v>#DIV/0!</v>
      </c>
      <c r="G419" s="53" t="e">
        <f>+$C$22*'10 - 2009'!AI419</f>
        <v>#DIV/0!</v>
      </c>
      <c r="H419" s="53" t="e">
        <f>+$C$22*'10 - 2009'!AJ419</f>
        <v>#DIV/0!</v>
      </c>
      <c r="I419" s="53" t="e">
        <f>+$C$22*'10 - 2009'!AK419</f>
        <v>#DIV/0!</v>
      </c>
      <c r="J419" s="53" t="e">
        <f>+$C$22*'10 - 2009'!AL419</f>
        <v>#DIV/0!</v>
      </c>
      <c r="K419" s="53" t="e">
        <f>+$C$22*'10 - 2009'!AM419</f>
        <v>#DIV/0!</v>
      </c>
      <c r="L419" s="53" t="e">
        <f>+$C$22*'10 - 2009'!AN419</f>
        <v>#DIV/0!</v>
      </c>
      <c r="M419" s="53" t="e">
        <f>+$C$22*'10 - 2009'!AO419</f>
        <v>#DIV/0!</v>
      </c>
      <c r="N419" s="53" t="e">
        <f>+$C$22*'10 - 2009'!AP419</f>
        <v>#DIV/0!</v>
      </c>
      <c r="O419" s="53" t="e">
        <f>+$C$22*'10 - 2009'!AQ419</f>
        <v>#DIV/0!</v>
      </c>
      <c r="P419" s="53" t="e">
        <f>+$C$22*'10 - 2009'!AR419</f>
        <v>#DIV/0!</v>
      </c>
      <c r="Q419" s="53" t="e">
        <f>+$C$22*'10 - 2009'!AS419</f>
        <v>#DIV/0!</v>
      </c>
      <c r="R419" s="53" t="e">
        <f>+$C$22*'10 - 2009'!AT419</f>
        <v>#DIV/0!</v>
      </c>
      <c r="S419" s="53" t="e">
        <f>+$C$22*'10 - 2009'!AU419</f>
        <v>#DIV/0!</v>
      </c>
      <c r="T419" s="53" t="e">
        <f>+$C$22*'10 - 2009'!AV419</f>
        <v>#DIV/0!</v>
      </c>
      <c r="U419" s="53" t="e">
        <f>+$C$22*'10 - 2009'!AW419</f>
        <v>#DIV/0!</v>
      </c>
      <c r="V419" s="53" t="e">
        <f>+$C$22*'10 - 2009'!AX419</f>
        <v>#DIV/0!</v>
      </c>
      <c r="W419" s="53" t="e">
        <f>+$C$22*'10 - 2009'!AY419</f>
        <v>#DIV/0!</v>
      </c>
      <c r="X419" s="53" t="e">
        <f>+$C$22*'10 - 2009'!AZ419</f>
        <v>#DIV/0!</v>
      </c>
      <c r="Y419" s="53" t="e">
        <f>+$C$22*'10 - 2009'!BA419</f>
        <v>#DIV/0!</v>
      </c>
      <c r="Z419" s="53" t="e">
        <f>+$C$22*'10 - 2009'!BB419</f>
        <v>#DIV/0!</v>
      </c>
      <c r="AA419" s="53" t="e">
        <f>+$C$22*'10 - 2009'!BC419</f>
        <v>#DIV/0!</v>
      </c>
      <c r="AB419" s="53" t="e">
        <f>+$C$22*'10 - 2009'!BD419</f>
        <v>#DIV/0!</v>
      </c>
      <c r="AC419" s="53" t="e">
        <f>+$C$22*'10 - 2009'!BE419</f>
        <v>#DIV/0!</v>
      </c>
      <c r="AD419" s="53" t="e">
        <f>+$C$22*'10 - 2009'!BF419</f>
        <v>#DIV/0!</v>
      </c>
      <c r="AE419" s="53" t="e">
        <f>+$C$22*'10 - 2009'!BG419</f>
        <v>#DIV/0!</v>
      </c>
      <c r="AF419" s="53" t="e">
        <f>+$C$22*'10 - 2009'!BH419</f>
        <v>#DIV/0!</v>
      </c>
      <c r="AG419" s="53" t="e">
        <f>+$C$22*'10 - 2009'!BI419</f>
        <v>#DIV/0!</v>
      </c>
      <c r="AH419" s="53" t="e">
        <f>+$C$22*'10 - 2009'!BJ419</f>
        <v>#DIV/0!</v>
      </c>
      <c r="AI419" s="2"/>
    </row>
    <row r="420" spans="1:35">
      <c r="A420" s="63">
        <v>413</v>
      </c>
      <c r="B420" s="53">
        <f>+'10 - 2009'!B420</f>
        <v>0</v>
      </c>
      <c r="C420" s="53" t="e">
        <f>+'10 - 2009'!AE420/'10 - 2009'!BK420</f>
        <v>#DIV/0!</v>
      </c>
      <c r="D420" s="53" t="e">
        <f>+$C$22*'10 - 2009'!AF420</f>
        <v>#DIV/0!</v>
      </c>
      <c r="E420" s="53" t="e">
        <f>+$C$22*'10 - 2009'!AG420</f>
        <v>#DIV/0!</v>
      </c>
      <c r="F420" s="53" t="e">
        <f>+$C$22*'10 - 2009'!AH420</f>
        <v>#DIV/0!</v>
      </c>
      <c r="G420" s="53" t="e">
        <f>+$C$22*'10 - 2009'!AI420</f>
        <v>#DIV/0!</v>
      </c>
      <c r="H420" s="53" t="e">
        <f>+$C$22*'10 - 2009'!AJ420</f>
        <v>#DIV/0!</v>
      </c>
      <c r="I420" s="53" t="e">
        <f>+$C$22*'10 - 2009'!AK420</f>
        <v>#DIV/0!</v>
      </c>
      <c r="J420" s="53" t="e">
        <f>+$C$22*'10 - 2009'!AL420</f>
        <v>#DIV/0!</v>
      </c>
      <c r="K420" s="53" t="e">
        <f>+$C$22*'10 - 2009'!AM420</f>
        <v>#DIV/0!</v>
      </c>
      <c r="L420" s="53" t="e">
        <f>+$C$22*'10 - 2009'!AN420</f>
        <v>#DIV/0!</v>
      </c>
      <c r="M420" s="53" t="e">
        <f>+$C$22*'10 - 2009'!AO420</f>
        <v>#DIV/0!</v>
      </c>
      <c r="N420" s="53" t="e">
        <f>+$C$22*'10 - 2009'!AP420</f>
        <v>#DIV/0!</v>
      </c>
      <c r="O420" s="53" t="e">
        <f>+$C$22*'10 - 2009'!AQ420</f>
        <v>#DIV/0!</v>
      </c>
      <c r="P420" s="53" t="e">
        <f>+$C$22*'10 - 2009'!AR420</f>
        <v>#DIV/0!</v>
      </c>
      <c r="Q420" s="53" t="e">
        <f>+$C$22*'10 - 2009'!AS420</f>
        <v>#DIV/0!</v>
      </c>
      <c r="R420" s="53" t="e">
        <f>+$C$22*'10 - 2009'!AT420</f>
        <v>#DIV/0!</v>
      </c>
      <c r="S420" s="53" t="e">
        <f>+$C$22*'10 - 2009'!AU420</f>
        <v>#DIV/0!</v>
      </c>
      <c r="T420" s="53" t="e">
        <f>+$C$22*'10 - 2009'!AV420</f>
        <v>#DIV/0!</v>
      </c>
      <c r="U420" s="53" t="e">
        <f>+$C$22*'10 - 2009'!AW420</f>
        <v>#DIV/0!</v>
      </c>
      <c r="V420" s="53" t="e">
        <f>+$C$22*'10 - 2009'!AX420</f>
        <v>#DIV/0!</v>
      </c>
      <c r="W420" s="53" t="e">
        <f>+$C$22*'10 - 2009'!AY420</f>
        <v>#DIV/0!</v>
      </c>
      <c r="X420" s="53" t="e">
        <f>+$C$22*'10 - 2009'!AZ420</f>
        <v>#DIV/0!</v>
      </c>
      <c r="Y420" s="53" t="e">
        <f>+$C$22*'10 - 2009'!BA420</f>
        <v>#DIV/0!</v>
      </c>
      <c r="Z420" s="53" t="e">
        <f>+$C$22*'10 - 2009'!BB420</f>
        <v>#DIV/0!</v>
      </c>
      <c r="AA420" s="53" t="e">
        <f>+$C$22*'10 - 2009'!BC420</f>
        <v>#DIV/0!</v>
      </c>
      <c r="AB420" s="53" t="e">
        <f>+$C$22*'10 - 2009'!BD420</f>
        <v>#DIV/0!</v>
      </c>
      <c r="AC420" s="53" t="e">
        <f>+$C$22*'10 - 2009'!BE420</f>
        <v>#DIV/0!</v>
      </c>
      <c r="AD420" s="53" t="e">
        <f>+$C$22*'10 - 2009'!BF420</f>
        <v>#DIV/0!</v>
      </c>
      <c r="AE420" s="53" t="e">
        <f>+$C$22*'10 - 2009'!BG420</f>
        <v>#DIV/0!</v>
      </c>
      <c r="AF420" s="53" t="e">
        <f>+$C$22*'10 - 2009'!BH420</f>
        <v>#DIV/0!</v>
      </c>
      <c r="AG420" s="53" t="e">
        <f>+$C$22*'10 - 2009'!BI420</f>
        <v>#DIV/0!</v>
      </c>
      <c r="AH420" s="53" t="e">
        <f>+$C$22*'10 - 2009'!BJ420</f>
        <v>#DIV/0!</v>
      </c>
      <c r="AI420" s="2"/>
    </row>
    <row r="421" spans="1:35">
      <c r="A421" s="63">
        <v>414</v>
      </c>
      <c r="B421" s="53">
        <f>+'10 - 2009'!B421</f>
        <v>0</v>
      </c>
      <c r="C421" s="53" t="e">
        <f>+'10 - 2009'!AE421/'10 - 2009'!BK421</f>
        <v>#DIV/0!</v>
      </c>
      <c r="D421" s="53" t="e">
        <f>+$C$22*'10 - 2009'!AF421</f>
        <v>#DIV/0!</v>
      </c>
      <c r="E421" s="53" t="e">
        <f>+$C$22*'10 - 2009'!AG421</f>
        <v>#DIV/0!</v>
      </c>
      <c r="F421" s="53" t="e">
        <f>+$C$22*'10 - 2009'!AH421</f>
        <v>#DIV/0!</v>
      </c>
      <c r="G421" s="53" t="e">
        <f>+$C$22*'10 - 2009'!AI421</f>
        <v>#DIV/0!</v>
      </c>
      <c r="H421" s="53" t="e">
        <f>+$C$22*'10 - 2009'!AJ421</f>
        <v>#DIV/0!</v>
      </c>
      <c r="I421" s="53" t="e">
        <f>+$C$22*'10 - 2009'!AK421</f>
        <v>#DIV/0!</v>
      </c>
      <c r="J421" s="53" t="e">
        <f>+$C$22*'10 - 2009'!AL421</f>
        <v>#DIV/0!</v>
      </c>
      <c r="K421" s="53" t="e">
        <f>+$C$22*'10 - 2009'!AM421</f>
        <v>#DIV/0!</v>
      </c>
      <c r="L421" s="53" t="e">
        <f>+$C$22*'10 - 2009'!AN421</f>
        <v>#DIV/0!</v>
      </c>
      <c r="M421" s="53" t="e">
        <f>+$C$22*'10 - 2009'!AO421</f>
        <v>#DIV/0!</v>
      </c>
      <c r="N421" s="53" t="e">
        <f>+$C$22*'10 - 2009'!AP421</f>
        <v>#DIV/0!</v>
      </c>
      <c r="O421" s="53" t="e">
        <f>+$C$22*'10 - 2009'!AQ421</f>
        <v>#DIV/0!</v>
      </c>
      <c r="P421" s="53" t="e">
        <f>+$C$22*'10 - 2009'!AR421</f>
        <v>#DIV/0!</v>
      </c>
      <c r="Q421" s="53" t="e">
        <f>+$C$22*'10 - 2009'!AS421</f>
        <v>#DIV/0!</v>
      </c>
      <c r="R421" s="53" t="e">
        <f>+$C$22*'10 - 2009'!AT421</f>
        <v>#DIV/0!</v>
      </c>
      <c r="S421" s="53" t="e">
        <f>+$C$22*'10 - 2009'!AU421</f>
        <v>#DIV/0!</v>
      </c>
      <c r="T421" s="53" t="e">
        <f>+$C$22*'10 - 2009'!AV421</f>
        <v>#DIV/0!</v>
      </c>
      <c r="U421" s="53" t="e">
        <f>+$C$22*'10 - 2009'!AW421</f>
        <v>#DIV/0!</v>
      </c>
      <c r="V421" s="53" t="e">
        <f>+$C$22*'10 - 2009'!AX421</f>
        <v>#DIV/0!</v>
      </c>
      <c r="W421" s="53" t="e">
        <f>+$C$22*'10 - 2009'!AY421</f>
        <v>#DIV/0!</v>
      </c>
      <c r="X421" s="53" t="e">
        <f>+$C$22*'10 - 2009'!AZ421</f>
        <v>#DIV/0!</v>
      </c>
      <c r="Y421" s="53" t="e">
        <f>+$C$22*'10 - 2009'!BA421</f>
        <v>#DIV/0!</v>
      </c>
      <c r="Z421" s="53" t="e">
        <f>+$C$22*'10 - 2009'!BB421</f>
        <v>#DIV/0!</v>
      </c>
      <c r="AA421" s="53" t="e">
        <f>+$C$22*'10 - 2009'!BC421</f>
        <v>#DIV/0!</v>
      </c>
      <c r="AB421" s="53" t="e">
        <f>+$C$22*'10 - 2009'!BD421</f>
        <v>#DIV/0!</v>
      </c>
      <c r="AC421" s="53" t="e">
        <f>+$C$22*'10 - 2009'!BE421</f>
        <v>#DIV/0!</v>
      </c>
      <c r="AD421" s="53" t="e">
        <f>+$C$22*'10 - 2009'!BF421</f>
        <v>#DIV/0!</v>
      </c>
      <c r="AE421" s="53" t="e">
        <f>+$C$22*'10 - 2009'!BG421</f>
        <v>#DIV/0!</v>
      </c>
      <c r="AF421" s="53" t="e">
        <f>+$C$22*'10 - 2009'!BH421</f>
        <v>#DIV/0!</v>
      </c>
      <c r="AG421" s="53" t="e">
        <f>+$C$22*'10 - 2009'!BI421</f>
        <v>#DIV/0!</v>
      </c>
      <c r="AH421" s="53" t="e">
        <f>+$C$22*'10 - 2009'!BJ421</f>
        <v>#DIV/0!</v>
      </c>
      <c r="AI421" s="2"/>
    </row>
    <row r="422" spans="1:35">
      <c r="A422" s="63">
        <v>415</v>
      </c>
      <c r="B422" s="53">
        <f>+'10 - 2009'!B422</f>
        <v>0</v>
      </c>
      <c r="C422" s="53" t="e">
        <f>+'10 - 2009'!AE422/'10 - 2009'!BK422</f>
        <v>#DIV/0!</v>
      </c>
      <c r="D422" s="53" t="e">
        <f>+$C$22*'10 - 2009'!AF422</f>
        <v>#DIV/0!</v>
      </c>
      <c r="E422" s="53" t="e">
        <f>+$C$22*'10 - 2009'!AG422</f>
        <v>#DIV/0!</v>
      </c>
      <c r="F422" s="53" t="e">
        <f>+$C$22*'10 - 2009'!AH422</f>
        <v>#DIV/0!</v>
      </c>
      <c r="G422" s="53" t="e">
        <f>+$C$22*'10 - 2009'!AI422</f>
        <v>#DIV/0!</v>
      </c>
      <c r="H422" s="53" t="e">
        <f>+$C$22*'10 - 2009'!AJ422</f>
        <v>#DIV/0!</v>
      </c>
      <c r="I422" s="53" t="e">
        <f>+$C$22*'10 - 2009'!AK422</f>
        <v>#DIV/0!</v>
      </c>
      <c r="J422" s="53" t="e">
        <f>+$C$22*'10 - 2009'!AL422</f>
        <v>#DIV/0!</v>
      </c>
      <c r="K422" s="53" t="e">
        <f>+$C$22*'10 - 2009'!AM422</f>
        <v>#DIV/0!</v>
      </c>
      <c r="L422" s="53" t="e">
        <f>+$C$22*'10 - 2009'!AN422</f>
        <v>#DIV/0!</v>
      </c>
      <c r="M422" s="53" t="e">
        <f>+$C$22*'10 - 2009'!AO422</f>
        <v>#DIV/0!</v>
      </c>
      <c r="N422" s="53" t="e">
        <f>+$C$22*'10 - 2009'!AP422</f>
        <v>#DIV/0!</v>
      </c>
      <c r="O422" s="53" t="e">
        <f>+$C$22*'10 - 2009'!AQ422</f>
        <v>#DIV/0!</v>
      </c>
      <c r="P422" s="53" t="e">
        <f>+$C$22*'10 - 2009'!AR422</f>
        <v>#DIV/0!</v>
      </c>
      <c r="Q422" s="53" t="e">
        <f>+$C$22*'10 - 2009'!AS422</f>
        <v>#DIV/0!</v>
      </c>
      <c r="R422" s="53" t="e">
        <f>+$C$22*'10 - 2009'!AT422</f>
        <v>#DIV/0!</v>
      </c>
      <c r="S422" s="53" t="e">
        <f>+$C$22*'10 - 2009'!AU422</f>
        <v>#DIV/0!</v>
      </c>
      <c r="T422" s="53" t="e">
        <f>+$C$22*'10 - 2009'!AV422</f>
        <v>#DIV/0!</v>
      </c>
      <c r="U422" s="53" t="e">
        <f>+$C$22*'10 - 2009'!AW422</f>
        <v>#DIV/0!</v>
      </c>
      <c r="V422" s="53" t="e">
        <f>+$C$22*'10 - 2009'!AX422</f>
        <v>#DIV/0!</v>
      </c>
      <c r="W422" s="53" t="e">
        <f>+$C$22*'10 - 2009'!AY422</f>
        <v>#DIV/0!</v>
      </c>
      <c r="X422" s="53" t="e">
        <f>+$C$22*'10 - 2009'!AZ422</f>
        <v>#DIV/0!</v>
      </c>
      <c r="Y422" s="53" t="e">
        <f>+$C$22*'10 - 2009'!BA422</f>
        <v>#DIV/0!</v>
      </c>
      <c r="Z422" s="53" t="e">
        <f>+$C$22*'10 - 2009'!BB422</f>
        <v>#DIV/0!</v>
      </c>
      <c r="AA422" s="53" t="e">
        <f>+$C$22*'10 - 2009'!BC422</f>
        <v>#DIV/0!</v>
      </c>
      <c r="AB422" s="53" t="e">
        <f>+$C$22*'10 - 2009'!BD422</f>
        <v>#DIV/0!</v>
      </c>
      <c r="AC422" s="53" t="e">
        <f>+$C$22*'10 - 2009'!BE422</f>
        <v>#DIV/0!</v>
      </c>
      <c r="AD422" s="53" t="e">
        <f>+$C$22*'10 - 2009'!BF422</f>
        <v>#DIV/0!</v>
      </c>
      <c r="AE422" s="53" t="e">
        <f>+$C$22*'10 - 2009'!BG422</f>
        <v>#DIV/0!</v>
      </c>
      <c r="AF422" s="53" t="e">
        <f>+$C$22*'10 - 2009'!BH422</f>
        <v>#DIV/0!</v>
      </c>
      <c r="AG422" s="53" t="e">
        <f>+$C$22*'10 - 2009'!BI422</f>
        <v>#DIV/0!</v>
      </c>
      <c r="AH422" s="53" t="e">
        <f>+$C$22*'10 - 2009'!BJ422</f>
        <v>#DIV/0!</v>
      </c>
      <c r="AI422" s="2"/>
    </row>
    <row r="423" spans="1:35">
      <c r="A423" s="63">
        <v>416</v>
      </c>
      <c r="B423" s="53">
        <f>+'10 - 2009'!B423</f>
        <v>0</v>
      </c>
      <c r="C423" s="53" t="e">
        <f>+'10 - 2009'!AE423/'10 - 2009'!BK423</f>
        <v>#DIV/0!</v>
      </c>
      <c r="D423" s="53" t="e">
        <f>+$C$22*'10 - 2009'!AF423</f>
        <v>#DIV/0!</v>
      </c>
      <c r="E423" s="53" t="e">
        <f>+$C$22*'10 - 2009'!AG423</f>
        <v>#DIV/0!</v>
      </c>
      <c r="F423" s="53" t="e">
        <f>+$C$22*'10 - 2009'!AH423</f>
        <v>#DIV/0!</v>
      </c>
      <c r="G423" s="53" t="e">
        <f>+$C$22*'10 - 2009'!AI423</f>
        <v>#DIV/0!</v>
      </c>
      <c r="H423" s="53" t="e">
        <f>+$C$22*'10 - 2009'!AJ423</f>
        <v>#DIV/0!</v>
      </c>
      <c r="I423" s="53" t="e">
        <f>+$C$22*'10 - 2009'!AK423</f>
        <v>#DIV/0!</v>
      </c>
      <c r="J423" s="53" t="e">
        <f>+$C$22*'10 - 2009'!AL423</f>
        <v>#DIV/0!</v>
      </c>
      <c r="K423" s="53" t="e">
        <f>+$C$22*'10 - 2009'!AM423</f>
        <v>#DIV/0!</v>
      </c>
      <c r="L423" s="53" t="e">
        <f>+$C$22*'10 - 2009'!AN423</f>
        <v>#DIV/0!</v>
      </c>
      <c r="M423" s="53" t="e">
        <f>+$C$22*'10 - 2009'!AO423</f>
        <v>#DIV/0!</v>
      </c>
      <c r="N423" s="53" t="e">
        <f>+$C$22*'10 - 2009'!AP423</f>
        <v>#DIV/0!</v>
      </c>
      <c r="O423" s="53" t="e">
        <f>+$C$22*'10 - 2009'!AQ423</f>
        <v>#DIV/0!</v>
      </c>
      <c r="P423" s="53" t="e">
        <f>+$C$22*'10 - 2009'!AR423</f>
        <v>#DIV/0!</v>
      </c>
      <c r="Q423" s="53" t="e">
        <f>+$C$22*'10 - 2009'!AS423</f>
        <v>#DIV/0!</v>
      </c>
      <c r="R423" s="53" t="e">
        <f>+$C$22*'10 - 2009'!AT423</f>
        <v>#DIV/0!</v>
      </c>
      <c r="S423" s="53" t="e">
        <f>+$C$22*'10 - 2009'!AU423</f>
        <v>#DIV/0!</v>
      </c>
      <c r="T423" s="53" t="e">
        <f>+$C$22*'10 - 2009'!AV423</f>
        <v>#DIV/0!</v>
      </c>
      <c r="U423" s="53" t="e">
        <f>+$C$22*'10 - 2009'!AW423</f>
        <v>#DIV/0!</v>
      </c>
      <c r="V423" s="53" t="e">
        <f>+$C$22*'10 - 2009'!AX423</f>
        <v>#DIV/0!</v>
      </c>
      <c r="W423" s="53" t="e">
        <f>+$C$22*'10 - 2009'!AY423</f>
        <v>#DIV/0!</v>
      </c>
      <c r="X423" s="53" t="e">
        <f>+$C$22*'10 - 2009'!AZ423</f>
        <v>#DIV/0!</v>
      </c>
      <c r="Y423" s="53" t="e">
        <f>+$C$22*'10 - 2009'!BA423</f>
        <v>#DIV/0!</v>
      </c>
      <c r="Z423" s="53" t="e">
        <f>+$C$22*'10 - 2009'!BB423</f>
        <v>#DIV/0!</v>
      </c>
      <c r="AA423" s="53" t="e">
        <f>+$C$22*'10 - 2009'!BC423</f>
        <v>#DIV/0!</v>
      </c>
      <c r="AB423" s="53" t="e">
        <f>+$C$22*'10 - 2009'!BD423</f>
        <v>#DIV/0!</v>
      </c>
      <c r="AC423" s="53" t="e">
        <f>+$C$22*'10 - 2009'!BE423</f>
        <v>#DIV/0!</v>
      </c>
      <c r="AD423" s="53" t="e">
        <f>+$C$22*'10 - 2009'!BF423</f>
        <v>#DIV/0!</v>
      </c>
      <c r="AE423" s="53" t="e">
        <f>+$C$22*'10 - 2009'!BG423</f>
        <v>#DIV/0!</v>
      </c>
      <c r="AF423" s="53" t="e">
        <f>+$C$22*'10 - 2009'!BH423</f>
        <v>#DIV/0!</v>
      </c>
      <c r="AG423" s="53" t="e">
        <f>+$C$22*'10 - 2009'!BI423</f>
        <v>#DIV/0!</v>
      </c>
      <c r="AH423" s="53" t="e">
        <f>+$C$22*'10 - 2009'!BJ423</f>
        <v>#DIV/0!</v>
      </c>
      <c r="AI423" s="2"/>
    </row>
    <row r="424" spans="1:35">
      <c r="A424" s="63">
        <v>417</v>
      </c>
      <c r="B424" s="53">
        <f>+'10 - 2009'!B424</f>
        <v>0</v>
      </c>
      <c r="C424" s="53" t="e">
        <f>+'10 - 2009'!AE424/'10 - 2009'!BK424</f>
        <v>#DIV/0!</v>
      </c>
      <c r="D424" s="53" t="e">
        <f>+$C$22*'10 - 2009'!AF424</f>
        <v>#DIV/0!</v>
      </c>
      <c r="E424" s="53" t="e">
        <f>+$C$22*'10 - 2009'!AG424</f>
        <v>#DIV/0!</v>
      </c>
      <c r="F424" s="53" t="e">
        <f>+$C$22*'10 - 2009'!AH424</f>
        <v>#DIV/0!</v>
      </c>
      <c r="G424" s="53" t="e">
        <f>+$C$22*'10 - 2009'!AI424</f>
        <v>#DIV/0!</v>
      </c>
      <c r="H424" s="53" t="e">
        <f>+$C$22*'10 - 2009'!AJ424</f>
        <v>#DIV/0!</v>
      </c>
      <c r="I424" s="53" t="e">
        <f>+$C$22*'10 - 2009'!AK424</f>
        <v>#DIV/0!</v>
      </c>
      <c r="J424" s="53" t="e">
        <f>+$C$22*'10 - 2009'!AL424</f>
        <v>#DIV/0!</v>
      </c>
      <c r="K424" s="53" t="e">
        <f>+$C$22*'10 - 2009'!AM424</f>
        <v>#DIV/0!</v>
      </c>
      <c r="L424" s="53" t="e">
        <f>+$C$22*'10 - 2009'!AN424</f>
        <v>#DIV/0!</v>
      </c>
      <c r="M424" s="53" t="e">
        <f>+$C$22*'10 - 2009'!AO424</f>
        <v>#DIV/0!</v>
      </c>
      <c r="N424" s="53" t="e">
        <f>+$C$22*'10 - 2009'!AP424</f>
        <v>#DIV/0!</v>
      </c>
      <c r="O424" s="53" t="e">
        <f>+$C$22*'10 - 2009'!AQ424</f>
        <v>#DIV/0!</v>
      </c>
      <c r="P424" s="53" t="e">
        <f>+$C$22*'10 - 2009'!AR424</f>
        <v>#DIV/0!</v>
      </c>
      <c r="Q424" s="53" t="e">
        <f>+$C$22*'10 - 2009'!AS424</f>
        <v>#DIV/0!</v>
      </c>
      <c r="R424" s="53" t="e">
        <f>+$C$22*'10 - 2009'!AT424</f>
        <v>#DIV/0!</v>
      </c>
      <c r="S424" s="53" t="e">
        <f>+$C$22*'10 - 2009'!AU424</f>
        <v>#DIV/0!</v>
      </c>
      <c r="T424" s="53" t="e">
        <f>+$C$22*'10 - 2009'!AV424</f>
        <v>#DIV/0!</v>
      </c>
      <c r="U424" s="53" t="e">
        <f>+$C$22*'10 - 2009'!AW424</f>
        <v>#DIV/0!</v>
      </c>
      <c r="V424" s="53" t="e">
        <f>+$C$22*'10 - 2009'!AX424</f>
        <v>#DIV/0!</v>
      </c>
      <c r="W424" s="53" t="e">
        <f>+$C$22*'10 - 2009'!AY424</f>
        <v>#DIV/0!</v>
      </c>
      <c r="X424" s="53" t="e">
        <f>+$C$22*'10 - 2009'!AZ424</f>
        <v>#DIV/0!</v>
      </c>
      <c r="Y424" s="53" t="e">
        <f>+$C$22*'10 - 2009'!BA424</f>
        <v>#DIV/0!</v>
      </c>
      <c r="Z424" s="53" t="e">
        <f>+$C$22*'10 - 2009'!BB424</f>
        <v>#DIV/0!</v>
      </c>
      <c r="AA424" s="53" t="e">
        <f>+$C$22*'10 - 2009'!BC424</f>
        <v>#DIV/0!</v>
      </c>
      <c r="AB424" s="53" t="e">
        <f>+$C$22*'10 - 2009'!BD424</f>
        <v>#DIV/0!</v>
      </c>
      <c r="AC424" s="53" t="e">
        <f>+$C$22*'10 - 2009'!BE424</f>
        <v>#DIV/0!</v>
      </c>
      <c r="AD424" s="53" t="e">
        <f>+$C$22*'10 - 2009'!BF424</f>
        <v>#DIV/0!</v>
      </c>
      <c r="AE424" s="53" t="e">
        <f>+$C$22*'10 - 2009'!BG424</f>
        <v>#DIV/0!</v>
      </c>
      <c r="AF424" s="53" t="e">
        <f>+$C$22*'10 - 2009'!BH424</f>
        <v>#DIV/0!</v>
      </c>
      <c r="AG424" s="53" t="e">
        <f>+$C$22*'10 - 2009'!BI424</f>
        <v>#DIV/0!</v>
      </c>
      <c r="AH424" s="53" t="e">
        <f>+$C$22*'10 - 2009'!BJ424</f>
        <v>#DIV/0!</v>
      </c>
      <c r="AI424" s="2"/>
    </row>
    <row r="425" spans="1:35">
      <c r="A425" s="63">
        <v>418</v>
      </c>
      <c r="B425" s="53">
        <f>+'10 - 2009'!B425</f>
        <v>0</v>
      </c>
      <c r="C425" s="53" t="e">
        <f>+'10 - 2009'!AE425/'10 - 2009'!BK425</f>
        <v>#DIV/0!</v>
      </c>
      <c r="D425" s="53" t="e">
        <f>+$C$22*'10 - 2009'!AF425</f>
        <v>#DIV/0!</v>
      </c>
      <c r="E425" s="53" t="e">
        <f>+$C$22*'10 - 2009'!AG425</f>
        <v>#DIV/0!</v>
      </c>
      <c r="F425" s="53" t="e">
        <f>+$C$22*'10 - 2009'!AH425</f>
        <v>#DIV/0!</v>
      </c>
      <c r="G425" s="53" t="e">
        <f>+$C$22*'10 - 2009'!AI425</f>
        <v>#DIV/0!</v>
      </c>
      <c r="H425" s="53" t="e">
        <f>+$C$22*'10 - 2009'!AJ425</f>
        <v>#DIV/0!</v>
      </c>
      <c r="I425" s="53" t="e">
        <f>+$C$22*'10 - 2009'!AK425</f>
        <v>#DIV/0!</v>
      </c>
      <c r="J425" s="53" t="e">
        <f>+$C$22*'10 - 2009'!AL425</f>
        <v>#DIV/0!</v>
      </c>
      <c r="K425" s="53" t="e">
        <f>+$C$22*'10 - 2009'!AM425</f>
        <v>#DIV/0!</v>
      </c>
      <c r="L425" s="53" t="e">
        <f>+$C$22*'10 - 2009'!AN425</f>
        <v>#DIV/0!</v>
      </c>
      <c r="M425" s="53" t="e">
        <f>+$C$22*'10 - 2009'!AO425</f>
        <v>#DIV/0!</v>
      </c>
      <c r="N425" s="53" t="e">
        <f>+$C$22*'10 - 2009'!AP425</f>
        <v>#DIV/0!</v>
      </c>
      <c r="O425" s="53" t="e">
        <f>+$C$22*'10 - 2009'!AQ425</f>
        <v>#DIV/0!</v>
      </c>
      <c r="P425" s="53" t="e">
        <f>+$C$22*'10 - 2009'!AR425</f>
        <v>#DIV/0!</v>
      </c>
      <c r="Q425" s="53" t="e">
        <f>+$C$22*'10 - 2009'!AS425</f>
        <v>#DIV/0!</v>
      </c>
      <c r="R425" s="53" t="e">
        <f>+$C$22*'10 - 2009'!AT425</f>
        <v>#DIV/0!</v>
      </c>
      <c r="S425" s="53" t="e">
        <f>+$C$22*'10 - 2009'!AU425</f>
        <v>#DIV/0!</v>
      </c>
      <c r="T425" s="53" t="e">
        <f>+$C$22*'10 - 2009'!AV425</f>
        <v>#DIV/0!</v>
      </c>
      <c r="U425" s="53" t="e">
        <f>+$C$22*'10 - 2009'!AW425</f>
        <v>#DIV/0!</v>
      </c>
      <c r="V425" s="53" t="e">
        <f>+$C$22*'10 - 2009'!AX425</f>
        <v>#DIV/0!</v>
      </c>
      <c r="W425" s="53" t="e">
        <f>+$C$22*'10 - 2009'!AY425</f>
        <v>#DIV/0!</v>
      </c>
      <c r="X425" s="53" t="e">
        <f>+$C$22*'10 - 2009'!AZ425</f>
        <v>#DIV/0!</v>
      </c>
      <c r="Y425" s="53" t="e">
        <f>+$C$22*'10 - 2009'!BA425</f>
        <v>#DIV/0!</v>
      </c>
      <c r="Z425" s="53" t="e">
        <f>+$C$22*'10 - 2009'!BB425</f>
        <v>#DIV/0!</v>
      </c>
      <c r="AA425" s="53" t="e">
        <f>+$C$22*'10 - 2009'!BC425</f>
        <v>#DIV/0!</v>
      </c>
      <c r="AB425" s="53" t="e">
        <f>+$C$22*'10 - 2009'!BD425</f>
        <v>#DIV/0!</v>
      </c>
      <c r="AC425" s="53" t="e">
        <f>+$C$22*'10 - 2009'!BE425</f>
        <v>#DIV/0!</v>
      </c>
      <c r="AD425" s="53" t="e">
        <f>+$C$22*'10 - 2009'!BF425</f>
        <v>#DIV/0!</v>
      </c>
      <c r="AE425" s="53" t="e">
        <f>+$C$22*'10 - 2009'!BG425</f>
        <v>#DIV/0!</v>
      </c>
      <c r="AF425" s="53" t="e">
        <f>+$C$22*'10 - 2009'!BH425</f>
        <v>#DIV/0!</v>
      </c>
      <c r="AG425" s="53" t="e">
        <f>+$C$22*'10 - 2009'!BI425</f>
        <v>#DIV/0!</v>
      </c>
      <c r="AH425" s="53" t="e">
        <f>+$C$22*'10 - 2009'!BJ425</f>
        <v>#DIV/0!</v>
      </c>
      <c r="AI425" s="2"/>
    </row>
    <row r="426" spans="1:35">
      <c r="A426" s="63">
        <v>419</v>
      </c>
      <c r="B426" s="53">
        <f>+'10 - 2009'!B426</f>
        <v>0</v>
      </c>
      <c r="C426" s="53" t="e">
        <f>+'10 - 2009'!AE426/'10 - 2009'!BK426</f>
        <v>#DIV/0!</v>
      </c>
      <c r="D426" s="53" t="e">
        <f>+$C$22*'10 - 2009'!AF426</f>
        <v>#DIV/0!</v>
      </c>
      <c r="E426" s="53" t="e">
        <f>+$C$22*'10 - 2009'!AG426</f>
        <v>#DIV/0!</v>
      </c>
      <c r="F426" s="53" t="e">
        <f>+$C$22*'10 - 2009'!AH426</f>
        <v>#DIV/0!</v>
      </c>
      <c r="G426" s="53" t="e">
        <f>+$C$22*'10 - 2009'!AI426</f>
        <v>#DIV/0!</v>
      </c>
      <c r="H426" s="53" t="e">
        <f>+$C$22*'10 - 2009'!AJ426</f>
        <v>#DIV/0!</v>
      </c>
      <c r="I426" s="53" t="e">
        <f>+$C$22*'10 - 2009'!AK426</f>
        <v>#DIV/0!</v>
      </c>
      <c r="J426" s="53" t="e">
        <f>+$C$22*'10 - 2009'!AL426</f>
        <v>#DIV/0!</v>
      </c>
      <c r="K426" s="53" t="e">
        <f>+$C$22*'10 - 2009'!AM426</f>
        <v>#DIV/0!</v>
      </c>
      <c r="L426" s="53" t="e">
        <f>+$C$22*'10 - 2009'!AN426</f>
        <v>#DIV/0!</v>
      </c>
      <c r="M426" s="53" t="e">
        <f>+$C$22*'10 - 2009'!AO426</f>
        <v>#DIV/0!</v>
      </c>
      <c r="N426" s="53" t="e">
        <f>+$C$22*'10 - 2009'!AP426</f>
        <v>#DIV/0!</v>
      </c>
      <c r="O426" s="53" t="e">
        <f>+$C$22*'10 - 2009'!AQ426</f>
        <v>#DIV/0!</v>
      </c>
      <c r="P426" s="53" t="e">
        <f>+$C$22*'10 - 2009'!AR426</f>
        <v>#DIV/0!</v>
      </c>
      <c r="Q426" s="53" t="e">
        <f>+$C$22*'10 - 2009'!AS426</f>
        <v>#DIV/0!</v>
      </c>
      <c r="R426" s="53" t="e">
        <f>+$C$22*'10 - 2009'!AT426</f>
        <v>#DIV/0!</v>
      </c>
      <c r="S426" s="53" t="e">
        <f>+$C$22*'10 - 2009'!AU426</f>
        <v>#DIV/0!</v>
      </c>
      <c r="T426" s="53" t="e">
        <f>+$C$22*'10 - 2009'!AV426</f>
        <v>#DIV/0!</v>
      </c>
      <c r="U426" s="53" t="e">
        <f>+$C$22*'10 - 2009'!AW426</f>
        <v>#DIV/0!</v>
      </c>
      <c r="V426" s="53" t="e">
        <f>+$C$22*'10 - 2009'!AX426</f>
        <v>#DIV/0!</v>
      </c>
      <c r="W426" s="53" t="e">
        <f>+$C$22*'10 - 2009'!AY426</f>
        <v>#DIV/0!</v>
      </c>
      <c r="X426" s="53" t="e">
        <f>+$C$22*'10 - 2009'!AZ426</f>
        <v>#DIV/0!</v>
      </c>
      <c r="Y426" s="53" t="e">
        <f>+$C$22*'10 - 2009'!BA426</f>
        <v>#DIV/0!</v>
      </c>
      <c r="Z426" s="53" t="e">
        <f>+$C$22*'10 - 2009'!BB426</f>
        <v>#DIV/0!</v>
      </c>
      <c r="AA426" s="53" t="e">
        <f>+$C$22*'10 - 2009'!BC426</f>
        <v>#DIV/0!</v>
      </c>
      <c r="AB426" s="53" t="e">
        <f>+$C$22*'10 - 2009'!BD426</f>
        <v>#DIV/0!</v>
      </c>
      <c r="AC426" s="53" t="e">
        <f>+$C$22*'10 - 2009'!BE426</f>
        <v>#DIV/0!</v>
      </c>
      <c r="AD426" s="53" t="e">
        <f>+$C$22*'10 - 2009'!BF426</f>
        <v>#DIV/0!</v>
      </c>
      <c r="AE426" s="53" t="e">
        <f>+$C$22*'10 - 2009'!BG426</f>
        <v>#DIV/0!</v>
      </c>
      <c r="AF426" s="53" t="e">
        <f>+$C$22*'10 - 2009'!BH426</f>
        <v>#DIV/0!</v>
      </c>
      <c r="AG426" s="53" t="e">
        <f>+$C$22*'10 - 2009'!BI426</f>
        <v>#DIV/0!</v>
      </c>
      <c r="AH426" s="53" t="e">
        <f>+$C$22*'10 - 2009'!BJ426</f>
        <v>#DIV/0!</v>
      </c>
      <c r="AI426" s="2"/>
    </row>
    <row r="427" spans="1:35">
      <c r="A427" s="63">
        <v>420</v>
      </c>
      <c r="B427" s="53">
        <f>+'10 - 2009'!B427</f>
        <v>0</v>
      </c>
      <c r="C427" s="53" t="e">
        <f>+'10 - 2009'!AE427/'10 - 2009'!BK427</f>
        <v>#DIV/0!</v>
      </c>
      <c r="D427" s="53" t="e">
        <f>+$C$22*'10 - 2009'!AF427</f>
        <v>#DIV/0!</v>
      </c>
      <c r="E427" s="53" t="e">
        <f>+$C$22*'10 - 2009'!AG427</f>
        <v>#DIV/0!</v>
      </c>
      <c r="F427" s="53" t="e">
        <f>+$C$22*'10 - 2009'!AH427</f>
        <v>#DIV/0!</v>
      </c>
      <c r="G427" s="53" t="e">
        <f>+$C$22*'10 - 2009'!AI427</f>
        <v>#DIV/0!</v>
      </c>
      <c r="H427" s="53" t="e">
        <f>+$C$22*'10 - 2009'!AJ427</f>
        <v>#DIV/0!</v>
      </c>
      <c r="I427" s="53" t="e">
        <f>+$C$22*'10 - 2009'!AK427</f>
        <v>#DIV/0!</v>
      </c>
      <c r="J427" s="53" t="e">
        <f>+$C$22*'10 - 2009'!AL427</f>
        <v>#DIV/0!</v>
      </c>
      <c r="K427" s="53" t="e">
        <f>+$C$22*'10 - 2009'!AM427</f>
        <v>#DIV/0!</v>
      </c>
      <c r="L427" s="53" t="e">
        <f>+$C$22*'10 - 2009'!AN427</f>
        <v>#DIV/0!</v>
      </c>
      <c r="M427" s="53" t="e">
        <f>+$C$22*'10 - 2009'!AO427</f>
        <v>#DIV/0!</v>
      </c>
      <c r="N427" s="53" t="e">
        <f>+$C$22*'10 - 2009'!AP427</f>
        <v>#DIV/0!</v>
      </c>
      <c r="O427" s="53" t="e">
        <f>+$C$22*'10 - 2009'!AQ427</f>
        <v>#DIV/0!</v>
      </c>
      <c r="P427" s="53" t="e">
        <f>+$C$22*'10 - 2009'!AR427</f>
        <v>#DIV/0!</v>
      </c>
      <c r="Q427" s="53" t="e">
        <f>+$C$22*'10 - 2009'!AS427</f>
        <v>#DIV/0!</v>
      </c>
      <c r="R427" s="53" t="e">
        <f>+$C$22*'10 - 2009'!AT427</f>
        <v>#DIV/0!</v>
      </c>
      <c r="S427" s="53" t="e">
        <f>+$C$22*'10 - 2009'!AU427</f>
        <v>#DIV/0!</v>
      </c>
      <c r="T427" s="53" t="e">
        <f>+$C$22*'10 - 2009'!AV427</f>
        <v>#DIV/0!</v>
      </c>
      <c r="U427" s="53" t="e">
        <f>+$C$22*'10 - 2009'!AW427</f>
        <v>#DIV/0!</v>
      </c>
      <c r="V427" s="53" t="e">
        <f>+$C$22*'10 - 2009'!AX427</f>
        <v>#DIV/0!</v>
      </c>
      <c r="W427" s="53" t="e">
        <f>+$C$22*'10 - 2009'!AY427</f>
        <v>#DIV/0!</v>
      </c>
      <c r="X427" s="53" t="e">
        <f>+$C$22*'10 - 2009'!AZ427</f>
        <v>#DIV/0!</v>
      </c>
      <c r="Y427" s="53" t="e">
        <f>+$C$22*'10 - 2009'!BA427</f>
        <v>#DIV/0!</v>
      </c>
      <c r="Z427" s="53" t="e">
        <f>+$C$22*'10 - 2009'!BB427</f>
        <v>#DIV/0!</v>
      </c>
      <c r="AA427" s="53" t="e">
        <f>+$C$22*'10 - 2009'!BC427</f>
        <v>#DIV/0!</v>
      </c>
      <c r="AB427" s="53" t="e">
        <f>+$C$22*'10 - 2009'!BD427</f>
        <v>#DIV/0!</v>
      </c>
      <c r="AC427" s="53" t="e">
        <f>+$C$22*'10 - 2009'!BE427</f>
        <v>#DIV/0!</v>
      </c>
      <c r="AD427" s="53" t="e">
        <f>+$C$22*'10 - 2009'!BF427</f>
        <v>#DIV/0!</v>
      </c>
      <c r="AE427" s="53" t="e">
        <f>+$C$22*'10 - 2009'!BG427</f>
        <v>#DIV/0!</v>
      </c>
      <c r="AF427" s="53" t="e">
        <f>+$C$22*'10 - 2009'!BH427</f>
        <v>#DIV/0!</v>
      </c>
      <c r="AG427" s="53" t="e">
        <f>+$C$22*'10 - 2009'!BI427</f>
        <v>#DIV/0!</v>
      </c>
      <c r="AH427" s="53" t="e">
        <f>+$C$22*'10 - 2009'!BJ427</f>
        <v>#DIV/0!</v>
      </c>
      <c r="AI427" s="2"/>
    </row>
    <row r="428" spans="1:35">
      <c r="A428" s="63">
        <v>421</v>
      </c>
      <c r="B428" s="53">
        <f>+'10 - 2009'!B428</f>
        <v>0</v>
      </c>
      <c r="C428" s="53" t="e">
        <f>+'10 - 2009'!AE428/'10 - 2009'!BK428</f>
        <v>#DIV/0!</v>
      </c>
      <c r="D428" s="53" t="e">
        <f>+$C$22*'10 - 2009'!AF428</f>
        <v>#DIV/0!</v>
      </c>
      <c r="E428" s="53" t="e">
        <f>+$C$22*'10 - 2009'!AG428</f>
        <v>#DIV/0!</v>
      </c>
      <c r="F428" s="53" t="e">
        <f>+$C$22*'10 - 2009'!AH428</f>
        <v>#DIV/0!</v>
      </c>
      <c r="G428" s="53" t="e">
        <f>+$C$22*'10 - 2009'!AI428</f>
        <v>#DIV/0!</v>
      </c>
      <c r="H428" s="53" t="e">
        <f>+$C$22*'10 - 2009'!AJ428</f>
        <v>#DIV/0!</v>
      </c>
      <c r="I428" s="53" t="e">
        <f>+$C$22*'10 - 2009'!AK428</f>
        <v>#DIV/0!</v>
      </c>
      <c r="J428" s="53" t="e">
        <f>+$C$22*'10 - 2009'!AL428</f>
        <v>#DIV/0!</v>
      </c>
      <c r="K428" s="53" t="e">
        <f>+$C$22*'10 - 2009'!AM428</f>
        <v>#DIV/0!</v>
      </c>
      <c r="L428" s="53" t="e">
        <f>+$C$22*'10 - 2009'!AN428</f>
        <v>#DIV/0!</v>
      </c>
      <c r="M428" s="53" t="e">
        <f>+$C$22*'10 - 2009'!AO428</f>
        <v>#DIV/0!</v>
      </c>
      <c r="N428" s="53" t="e">
        <f>+$C$22*'10 - 2009'!AP428</f>
        <v>#DIV/0!</v>
      </c>
      <c r="O428" s="53" t="e">
        <f>+$C$22*'10 - 2009'!AQ428</f>
        <v>#DIV/0!</v>
      </c>
      <c r="P428" s="53" t="e">
        <f>+$C$22*'10 - 2009'!AR428</f>
        <v>#DIV/0!</v>
      </c>
      <c r="Q428" s="53" t="e">
        <f>+$C$22*'10 - 2009'!AS428</f>
        <v>#DIV/0!</v>
      </c>
      <c r="R428" s="53" t="e">
        <f>+$C$22*'10 - 2009'!AT428</f>
        <v>#DIV/0!</v>
      </c>
      <c r="S428" s="53" t="e">
        <f>+$C$22*'10 - 2009'!AU428</f>
        <v>#DIV/0!</v>
      </c>
      <c r="T428" s="53" t="e">
        <f>+$C$22*'10 - 2009'!AV428</f>
        <v>#DIV/0!</v>
      </c>
      <c r="U428" s="53" t="e">
        <f>+$C$22*'10 - 2009'!AW428</f>
        <v>#DIV/0!</v>
      </c>
      <c r="V428" s="53" t="e">
        <f>+$C$22*'10 - 2009'!AX428</f>
        <v>#DIV/0!</v>
      </c>
      <c r="W428" s="53" t="e">
        <f>+$C$22*'10 - 2009'!AY428</f>
        <v>#DIV/0!</v>
      </c>
      <c r="X428" s="53" t="e">
        <f>+$C$22*'10 - 2009'!AZ428</f>
        <v>#DIV/0!</v>
      </c>
      <c r="Y428" s="53" t="e">
        <f>+$C$22*'10 - 2009'!BA428</f>
        <v>#DIV/0!</v>
      </c>
      <c r="Z428" s="53" t="e">
        <f>+$C$22*'10 - 2009'!BB428</f>
        <v>#DIV/0!</v>
      </c>
      <c r="AA428" s="53" t="e">
        <f>+$C$22*'10 - 2009'!BC428</f>
        <v>#DIV/0!</v>
      </c>
      <c r="AB428" s="53" t="e">
        <f>+$C$22*'10 - 2009'!BD428</f>
        <v>#DIV/0!</v>
      </c>
      <c r="AC428" s="53" t="e">
        <f>+$C$22*'10 - 2009'!BE428</f>
        <v>#DIV/0!</v>
      </c>
      <c r="AD428" s="53" t="e">
        <f>+$C$22*'10 - 2009'!BF428</f>
        <v>#DIV/0!</v>
      </c>
      <c r="AE428" s="53" t="e">
        <f>+$C$22*'10 - 2009'!BG428</f>
        <v>#DIV/0!</v>
      </c>
      <c r="AF428" s="53" t="e">
        <f>+$C$22*'10 - 2009'!BH428</f>
        <v>#DIV/0!</v>
      </c>
      <c r="AG428" s="53" t="e">
        <f>+$C$22*'10 - 2009'!BI428</f>
        <v>#DIV/0!</v>
      </c>
      <c r="AH428" s="53" t="e">
        <f>+$C$22*'10 - 2009'!BJ428</f>
        <v>#DIV/0!</v>
      </c>
      <c r="AI428" s="2"/>
    </row>
    <row r="429" spans="1:35">
      <c r="A429" s="63">
        <v>422</v>
      </c>
      <c r="B429" s="53">
        <f>+'10 - 2009'!B429</f>
        <v>0</v>
      </c>
      <c r="C429" s="53" t="e">
        <f>+'10 - 2009'!AE429/'10 - 2009'!BK429</f>
        <v>#DIV/0!</v>
      </c>
      <c r="D429" s="53" t="e">
        <f>+$C$22*'10 - 2009'!AF429</f>
        <v>#DIV/0!</v>
      </c>
      <c r="E429" s="53" t="e">
        <f>+$C$22*'10 - 2009'!AG429</f>
        <v>#DIV/0!</v>
      </c>
      <c r="F429" s="53" t="e">
        <f>+$C$22*'10 - 2009'!AH429</f>
        <v>#DIV/0!</v>
      </c>
      <c r="G429" s="53" t="e">
        <f>+$C$22*'10 - 2009'!AI429</f>
        <v>#DIV/0!</v>
      </c>
      <c r="H429" s="53" t="e">
        <f>+$C$22*'10 - 2009'!AJ429</f>
        <v>#DIV/0!</v>
      </c>
      <c r="I429" s="53" t="e">
        <f>+$C$22*'10 - 2009'!AK429</f>
        <v>#DIV/0!</v>
      </c>
      <c r="J429" s="53" t="e">
        <f>+$C$22*'10 - 2009'!AL429</f>
        <v>#DIV/0!</v>
      </c>
      <c r="K429" s="53" t="e">
        <f>+$C$22*'10 - 2009'!AM429</f>
        <v>#DIV/0!</v>
      </c>
      <c r="L429" s="53" t="e">
        <f>+$C$22*'10 - 2009'!AN429</f>
        <v>#DIV/0!</v>
      </c>
      <c r="M429" s="53" t="e">
        <f>+$C$22*'10 - 2009'!AO429</f>
        <v>#DIV/0!</v>
      </c>
      <c r="N429" s="53" t="e">
        <f>+$C$22*'10 - 2009'!AP429</f>
        <v>#DIV/0!</v>
      </c>
      <c r="O429" s="53" t="e">
        <f>+$C$22*'10 - 2009'!AQ429</f>
        <v>#DIV/0!</v>
      </c>
      <c r="P429" s="53" t="e">
        <f>+$C$22*'10 - 2009'!AR429</f>
        <v>#DIV/0!</v>
      </c>
      <c r="Q429" s="53" t="e">
        <f>+$C$22*'10 - 2009'!AS429</f>
        <v>#DIV/0!</v>
      </c>
      <c r="R429" s="53" t="e">
        <f>+$C$22*'10 - 2009'!AT429</f>
        <v>#DIV/0!</v>
      </c>
      <c r="S429" s="53" t="e">
        <f>+$C$22*'10 - 2009'!AU429</f>
        <v>#DIV/0!</v>
      </c>
      <c r="T429" s="53" t="e">
        <f>+$C$22*'10 - 2009'!AV429</f>
        <v>#DIV/0!</v>
      </c>
      <c r="U429" s="53" t="e">
        <f>+$C$22*'10 - 2009'!AW429</f>
        <v>#DIV/0!</v>
      </c>
      <c r="V429" s="53" t="e">
        <f>+$C$22*'10 - 2009'!AX429</f>
        <v>#DIV/0!</v>
      </c>
      <c r="W429" s="53" t="e">
        <f>+$C$22*'10 - 2009'!AY429</f>
        <v>#DIV/0!</v>
      </c>
      <c r="X429" s="53" t="e">
        <f>+$C$22*'10 - 2009'!AZ429</f>
        <v>#DIV/0!</v>
      </c>
      <c r="Y429" s="53" t="e">
        <f>+$C$22*'10 - 2009'!BA429</f>
        <v>#DIV/0!</v>
      </c>
      <c r="Z429" s="53" t="e">
        <f>+$C$22*'10 - 2009'!BB429</f>
        <v>#DIV/0!</v>
      </c>
      <c r="AA429" s="53" t="e">
        <f>+$C$22*'10 - 2009'!BC429</f>
        <v>#DIV/0!</v>
      </c>
      <c r="AB429" s="53" t="e">
        <f>+$C$22*'10 - 2009'!BD429</f>
        <v>#DIV/0!</v>
      </c>
      <c r="AC429" s="53" t="e">
        <f>+$C$22*'10 - 2009'!BE429</f>
        <v>#DIV/0!</v>
      </c>
      <c r="AD429" s="53" t="e">
        <f>+$C$22*'10 - 2009'!BF429</f>
        <v>#DIV/0!</v>
      </c>
      <c r="AE429" s="53" t="e">
        <f>+$C$22*'10 - 2009'!BG429</f>
        <v>#DIV/0!</v>
      </c>
      <c r="AF429" s="53" t="e">
        <f>+$C$22*'10 - 2009'!BH429</f>
        <v>#DIV/0!</v>
      </c>
      <c r="AG429" s="53" t="e">
        <f>+$C$22*'10 - 2009'!BI429</f>
        <v>#DIV/0!</v>
      </c>
      <c r="AH429" s="53" t="e">
        <f>+$C$22*'10 - 2009'!BJ429</f>
        <v>#DIV/0!</v>
      </c>
      <c r="AI429" s="2"/>
    </row>
    <row r="430" spans="1:35">
      <c r="A430" s="63">
        <v>423</v>
      </c>
      <c r="B430" s="53">
        <f>+'10 - 2009'!B430</f>
        <v>0</v>
      </c>
      <c r="C430" s="53" t="e">
        <f>+'10 - 2009'!AE430/'10 - 2009'!BK430</f>
        <v>#DIV/0!</v>
      </c>
      <c r="D430" s="53" t="e">
        <f>+$C$22*'10 - 2009'!AF430</f>
        <v>#DIV/0!</v>
      </c>
      <c r="E430" s="53" t="e">
        <f>+$C$22*'10 - 2009'!AG430</f>
        <v>#DIV/0!</v>
      </c>
      <c r="F430" s="53" t="e">
        <f>+$C$22*'10 - 2009'!AH430</f>
        <v>#DIV/0!</v>
      </c>
      <c r="G430" s="53" t="e">
        <f>+$C$22*'10 - 2009'!AI430</f>
        <v>#DIV/0!</v>
      </c>
      <c r="H430" s="53" t="e">
        <f>+$C$22*'10 - 2009'!AJ430</f>
        <v>#DIV/0!</v>
      </c>
      <c r="I430" s="53" t="e">
        <f>+$C$22*'10 - 2009'!AK430</f>
        <v>#DIV/0!</v>
      </c>
      <c r="J430" s="53" t="e">
        <f>+$C$22*'10 - 2009'!AL430</f>
        <v>#DIV/0!</v>
      </c>
      <c r="K430" s="53" t="e">
        <f>+$C$22*'10 - 2009'!AM430</f>
        <v>#DIV/0!</v>
      </c>
      <c r="L430" s="53" t="e">
        <f>+$C$22*'10 - 2009'!AN430</f>
        <v>#DIV/0!</v>
      </c>
      <c r="M430" s="53" t="e">
        <f>+$C$22*'10 - 2009'!AO430</f>
        <v>#DIV/0!</v>
      </c>
      <c r="N430" s="53" t="e">
        <f>+$C$22*'10 - 2009'!AP430</f>
        <v>#DIV/0!</v>
      </c>
      <c r="O430" s="53" t="e">
        <f>+$C$22*'10 - 2009'!AQ430</f>
        <v>#DIV/0!</v>
      </c>
      <c r="P430" s="53" t="e">
        <f>+$C$22*'10 - 2009'!AR430</f>
        <v>#DIV/0!</v>
      </c>
      <c r="Q430" s="53" t="e">
        <f>+$C$22*'10 - 2009'!AS430</f>
        <v>#DIV/0!</v>
      </c>
      <c r="R430" s="53" t="e">
        <f>+$C$22*'10 - 2009'!AT430</f>
        <v>#DIV/0!</v>
      </c>
      <c r="S430" s="53" t="e">
        <f>+$C$22*'10 - 2009'!AU430</f>
        <v>#DIV/0!</v>
      </c>
      <c r="T430" s="53" t="e">
        <f>+$C$22*'10 - 2009'!AV430</f>
        <v>#DIV/0!</v>
      </c>
      <c r="U430" s="53" t="e">
        <f>+$C$22*'10 - 2009'!AW430</f>
        <v>#DIV/0!</v>
      </c>
      <c r="V430" s="53" t="e">
        <f>+$C$22*'10 - 2009'!AX430</f>
        <v>#DIV/0!</v>
      </c>
      <c r="W430" s="53" t="e">
        <f>+$C$22*'10 - 2009'!AY430</f>
        <v>#DIV/0!</v>
      </c>
      <c r="X430" s="53" t="e">
        <f>+$C$22*'10 - 2009'!AZ430</f>
        <v>#DIV/0!</v>
      </c>
      <c r="Y430" s="53" t="e">
        <f>+$C$22*'10 - 2009'!BA430</f>
        <v>#DIV/0!</v>
      </c>
      <c r="Z430" s="53" t="e">
        <f>+$C$22*'10 - 2009'!BB430</f>
        <v>#DIV/0!</v>
      </c>
      <c r="AA430" s="53" t="e">
        <f>+$C$22*'10 - 2009'!BC430</f>
        <v>#DIV/0!</v>
      </c>
      <c r="AB430" s="53" t="e">
        <f>+$C$22*'10 - 2009'!BD430</f>
        <v>#DIV/0!</v>
      </c>
      <c r="AC430" s="53" t="e">
        <f>+$C$22*'10 - 2009'!BE430</f>
        <v>#DIV/0!</v>
      </c>
      <c r="AD430" s="53" t="e">
        <f>+$C$22*'10 - 2009'!BF430</f>
        <v>#DIV/0!</v>
      </c>
      <c r="AE430" s="53" t="e">
        <f>+$C$22*'10 - 2009'!BG430</f>
        <v>#DIV/0!</v>
      </c>
      <c r="AF430" s="53" t="e">
        <f>+$C$22*'10 - 2009'!BH430</f>
        <v>#DIV/0!</v>
      </c>
      <c r="AG430" s="53" t="e">
        <f>+$C$22*'10 - 2009'!BI430</f>
        <v>#DIV/0!</v>
      </c>
      <c r="AH430" s="53" t="e">
        <f>+$C$22*'10 - 2009'!BJ430</f>
        <v>#DIV/0!</v>
      </c>
      <c r="AI430" s="2"/>
    </row>
    <row r="431" spans="1:35">
      <c r="A431" s="63">
        <v>424</v>
      </c>
      <c r="B431" s="53">
        <f>+'10 - 2009'!B431</f>
        <v>0</v>
      </c>
      <c r="C431" s="53" t="e">
        <f>+'10 - 2009'!AE431/'10 - 2009'!BK431</f>
        <v>#DIV/0!</v>
      </c>
      <c r="D431" s="53" t="e">
        <f>+$C$22*'10 - 2009'!AF431</f>
        <v>#DIV/0!</v>
      </c>
      <c r="E431" s="53" t="e">
        <f>+$C$22*'10 - 2009'!AG431</f>
        <v>#DIV/0!</v>
      </c>
      <c r="F431" s="53" t="e">
        <f>+$C$22*'10 - 2009'!AH431</f>
        <v>#DIV/0!</v>
      </c>
      <c r="G431" s="53" t="e">
        <f>+$C$22*'10 - 2009'!AI431</f>
        <v>#DIV/0!</v>
      </c>
      <c r="H431" s="53" t="e">
        <f>+$C$22*'10 - 2009'!AJ431</f>
        <v>#DIV/0!</v>
      </c>
      <c r="I431" s="53" t="e">
        <f>+$C$22*'10 - 2009'!AK431</f>
        <v>#DIV/0!</v>
      </c>
      <c r="J431" s="53" t="e">
        <f>+$C$22*'10 - 2009'!AL431</f>
        <v>#DIV/0!</v>
      </c>
      <c r="K431" s="53" t="e">
        <f>+$C$22*'10 - 2009'!AM431</f>
        <v>#DIV/0!</v>
      </c>
      <c r="L431" s="53" t="e">
        <f>+$C$22*'10 - 2009'!AN431</f>
        <v>#DIV/0!</v>
      </c>
      <c r="M431" s="53" t="e">
        <f>+$C$22*'10 - 2009'!AO431</f>
        <v>#DIV/0!</v>
      </c>
      <c r="N431" s="53" t="e">
        <f>+$C$22*'10 - 2009'!AP431</f>
        <v>#DIV/0!</v>
      </c>
      <c r="O431" s="53" t="e">
        <f>+$C$22*'10 - 2009'!AQ431</f>
        <v>#DIV/0!</v>
      </c>
      <c r="P431" s="53" t="e">
        <f>+$C$22*'10 - 2009'!AR431</f>
        <v>#DIV/0!</v>
      </c>
      <c r="Q431" s="53" t="e">
        <f>+$C$22*'10 - 2009'!AS431</f>
        <v>#DIV/0!</v>
      </c>
      <c r="R431" s="53" t="e">
        <f>+$C$22*'10 - 2009'!AT431</f>
        <v>#DIV/0!</v>
      </c>
      <c r="S431" s="53" t="e">
        <f>+$C$22*'10 - 2009'!AU431</f>
        <v>#DIV/0!</v>
      </c>
      <c r="T431" s="53" t="e">
        <f>+$C$22*'10 - 2009'!AV431</f>
        <v>#DIV/0!</v>
      </c>
      <c r="U431" s="53" t="e">
        <f>+$C$22*'10 - 2009'!AW431</f>
        <v>#DIV/0!</v>
      </c>
      <c r="V431" s="53" t="e">
        <f>+$C$22*'10 - 2009'!AX431</f>
        <v>#DIV/0!</v>
      </c>
      <c r="W431" s="53" t="e">
        <f>+$C$22*'10 - 2009'!AY431</f>
        <v>#DIV/0!</v>
      </c>
      <c r="X431" s="53" t="e">
        <f>+$C$22*'10 - 2009'!AZ431</f>
        <v>#DIV/0!</v>
      </c>
      <c r="Y431" s="53" t="e">
        <f>+$C$22*'10 - 2009'!BA431</f>
        <v>#DIV/0!</v>
      </c>
      <c r="Z431" s="53" t="e">
        <f>+$C$22*'10 - 2009'!BB431</f>
        <v>#DIV/0!</v>
      </c>
      <c r="AA431" s="53" t="e">
        <f>+$C$22*'10 - 2009'!BC431</f>
        <v>#DIV/0!</v>
      </c>
      <c r="AB431" s="53" t="e">
        <f>+$C$22*'10 - 2009'!BD431</f>
        <v>#DIV/0!</v>
      </c>
      <c r="AC431" s="53" t="e">
        <f>+$C$22*'10 - 2009'!BE431</f>
        <v>#DIV/0!</v>
      </c>
      <c r="AD431" s="53" t="e">
        <f>+$C$22*'10 - 2009'!BF431</f>
        <v>#DIV/0!</v>
      </c>
      <c r="AE431" s="53" t="e">
        <f>+$C$22*'10 - 2009'!BG431</f>
        <v>#DIV/0!</v>
      </c>
      <c r="AF431" s="53" t="e">
        <f>+$C$22*'10 - 2009'!BH431</f>
        <v>#DIV/0!</v>
      </c>
      <c r="AG431" s="53" t="e">
        <f>+$C$22*'10 - 2009'!BI431</f>
        <v>#DIV/0!</v>
      </c>
      <c r="AH431" s="53" t="e">
        <f>+$C$22*'10 - 2009'!BJ431</f>
        <v>#DIV/0!</v>
      </c>
      <c r="AI431" s="2"/>
    </row>
    <row r="432" spans="1:35">
      <c r="A432" s="63">
        <v>425</v>
      </c>
      <c r="B432" s="53">
        <f>+'10 - 2009'!B432</f>
        <v>0</v>
      </c>
      <c r="C432" s="53" t="e">
        <f>+'10 - 2009'!AE432/'10 - 2009'!BK432</f>
        <v>#DIV/0!</v>
      </c>
      <c r="D432" s="53" t="e">
        <f>+$C$22*'10 - 2009'!AF432</f>
        <v>#DIV/0!</v>
      </c>
      <c r="E432" s="53" t="e">
        <f>+$C$22*'10 - 2009'!AG432</f>
        <v>#DIV/0!</v>
      </c>
      <c r="F432" s="53" t="e">
        <f>+$C$22*'10 - 2009'!AH432</f>
        <v>#DIV/0!</v>
      </c>
      <c r="G432" s="53" t="e">
        <f>+$C$22*'10 - 2009'!AI432</f>
        <v>#DIV/0!</v>
      </c>
      <c r="H432" s="53" t="e">
        <f>+$C$22*'10 - 2009'!AJ432</f>
        <v>#DIV/0!</v>
      </c>
      <c r="I432" s="53" t="e">
        <f>+$C$22*'10 - 2009'!AK432</f>
        <v>#DIV/0!</v>
      </c>
      <c r="J432" s="53" t="e">
        <f>+$C$22*'10 - 2009'!AL432</f>
        <v>#DIV/0!</v>
      </c>
      <c r="K432" s="53" t="e">
        <f>+$C$22*'10 - 2009'!AM432</f>
        <v>#DIV/0!</v>
      </c>
      <c r="L432" s="53" t="e">
        <f>+$C$22*'10 - 2009'!AN432</f>
        <v>#DIV/0!</v>
      </c>
      <c r="M432" s="53" t="e">
        <f>+$C$22*'10 - 2009'!AO432</f>
        <v>#DIV/0!</v>
      </c>
      <c r="N432" s="53" t="e">
        <f>+$C$22*'10 - 2009'!AP432</f>
        <v>#DIV/0!</v>
      </c>
      <c r="O432" s="53" t="e">
        <f>+$C$22*'10 - 2009'!AQ432</f>
        <v>#DIV/0!</v>
      </c>
      <c r="P432" s="53" t="e">
        <f>+$C$22*'10 - 2009'!AR432</f>
        <v>#DIV/0!</v>
      </c>
      <c r="Q432" s="53" t="e">
        <f>+$C$22*'10 - 2009'!AS432</f>
        <v>#DIV/0!</v>
      </c>
      <c r="R432" s="53" t="e">
        <f>+$C$22*'10 - 2009'!AT432</f>
        <v>#DIV/0!</v>
      </c>
      <c r="S432" s="53" t="e">
        <f>+$C$22*'10 - 2009'!AU432</f>
        <v>#DIV/0!</v>
      </c>
      <c r="T432" s="53" t="e">
        <f>+$C$22*'10 - 2009'!AV432</f>
        <v>#DIV/0!</v>
      </c>
      <c r="U432" s="53" t="e">
        <f>+$C$22*'10 - 2009'!AW432</f>
        <v>#DIV/0!</v>
      </c>
      <c r="V432" s="53" t="e">
        <f>+$C$22*'10 - 2009'!AX432</f>
        <v>#DIV/0!</v>
      </c>
      <c r="W432" s="53" t="e">
        <f>+$C$22*'10 - 2009'!AY432</f>
        <v>#DIV/0!</v>
      </c>
      <c r="X432" s="53" t="e">
        <f>+$C$22*'10 - 2009'!AZ432</f>
        <v>#DIV/0!</v>
      </c>
      <c r="Y432" s="53" t="e">
        <f>+$C$22*'10 - 2009'!BA432</f>
        <v>#DIV/0!</v>
      </c>
      <c r="Z432" s="53" t="e">
        <f>+$C$22*'10 - 2009'!BB432</f>
        <v>#DIV/0!</v>
      </c>
      <c r="AA432" s="53" t="e">
        <f>+$C$22*'10 - 2009'!BC432</f>
        <v>#DIV/0!</v>
      </c>
      <c r="AB432" s="53" t="e">
        <f>+$C$22*'10 - 2009'!BD432</f>
        <v>#DIV/0!</v>
      </c>
      <c r="AC432" s="53" t="e">
        <f>+$C$22*'10 - 2009'!BE432</f>
        <v>#DIV/0!</v>
      </c>
      <c r="AD432" s="53" t="e">
        <f>+$C$22*'10 - 2009'!BF432</f>
        <v>#DIV/0!</v>
      </c>
      <c r="AE432" s="53" t="e">
        <f>+$C$22*'10 - 2009'!BG432</f>
        <v>#DIV/0!</v>
      </c>
      <c r="AF432" s="53" t="e">
        <f>+$C$22*'10 - 2009'!BH432</f>
        <v>#DIV/0!</v>
      </c>
      <c r="AG432" s="53" t="e">
        <f>+$C$22*'10 - 2009'!BI432</f>
        <v>#DIV/0!</v>
      </c>
      <c r="AH432" s="53" t="e">
        <f>+$C$22*'10 - 2009'!BJ432</f>
        <v>#DIV/0!</v>
      </c>
      <c r="AI432" s="2"/>
    </row>
    <row r="433" spans="1:35">
      <c r="A433" s="63">
        <v>426</v>
      </c>
      <c r="B433" s="53">
        <f>+'10 - 2009'!B433</f>
        <v>0</v>
      </c>
      <c r="C433" s="53" t="e">
        <f>+'10 - 2009'!AE433/'10 - 2009'!BK433</f>
        <v>#DIV/0!</v>
      </c>
      <c r="D433" s="53" t="e">
        <f>+$C$22*'10 - 2009'!AF433</f>
        <v>#DIV/0!</v>
      </c>
      <c r="E433" s="53" t="e">
        <f>+$C$22*'10 - 2009'!AG433</f>
        <v>#DIV/0!</v>
      </c>
      <c r="F433" s="53" t="e">
        <f>+$C$22*'10 - 2009'!AH433</f>
        <v>#DIV/0!</v>
      </c>
      <c r="G433" s="53" t="e">
        <f>+$C$22*'10 - 2009'!AI433</f>
        <v>#DIV/0!</v>
      </c>
      <c r="H433" s="53" t="e">
        <f>+$C$22*'10 - 2009'!AJ433</f>
        <v>#DIV/0!</v>
      </c>
      <c r="I433" s="53" t="e">
        <f>+$C$22*'10 - 2009'!AK433</f>
        <v>#DIV/0!</v>
      </c>
      <c r="J433" s="53" t="e">
        <f>+$C$22*'10 - 2009'!AL433</f>
        <v>#DIV/0!</v>
      </c>
      <c r="K433" s="53" t="e">
        <f>+$C$22*'10 - 2009'!AM433</f>
        <v>#DIV/0!</v>
      </c>
      <c r="L433" s="53" t="e">
        <f>+$C$22*'10 - 2009'!AN433</f>
        <v>#DIV/0!</v>
      </c>
      <c r="M433" s="53" t="e">
        <f>+$C$22*'10 - 2009'!AO433</f>
        <v>#DIV/0!</v>
      </c>
      <c r="N433" s="53" t="e">
        <f>+$C$22*'10 - 2009'!AP433</f>
        <v>#DIV/0!</v>
      </c>
      <c r="O433" s="53" t="e">
        <f>+$C$22*'10 - 2009'!AQ433</f>
        <v>#DIV/0!</v>
      </c>
      <c r="P433" s="53" t="e">
        <f>+$C$22*'10 - 2009'!AR433</f>
        <v>#DIV/0!</v>
      </c>
      <c r="Q433" s="53" t="e">
        <f>+$C$22*'10 - 2009'!AS433</f>
        <v>#DIV/0!</v>
      </c>
      <c r="R433" s="53" t="e">
        <f>+$C$22*'10 - 2009'!AT433</f>
        <v>#DIV/0!</v>
      </c>
      <c r="S433" s="53" t="e">
        <f>+$C$22*'10 - 2009'!AU433</f>
        <v>#DIV/0!</v>
      </c>
      <c r="T433" s="53" t="e">
        <f>+$C$22*'10 - 2009'!AV433</f>
        <v>#DIV/0!</v>
      </c>
      <c r="U433" s="53" t="e">
        <f>+$C$22*'10 - 2009'!AW433</f>
        <v>#DIV/0!</v>
      </c>
      <c r="V433" s="53" t="e">
        <f>+$C$22*'10 - 2009'!AX433</f>
        <v>#DIV/0!</v>
      </c>
      <c r="W433" s="53" t="e">
        <f>+$C$22*'10 - 2009'!AY433</f>
        <v>#DIV/0!</v>
      </c>
      <c r="X433" s="53" t="e">
        <f>+$C$22*'10 - 2009'!AZ433</f>
        <v>#DIV/0!</v>
      </c>
      <c r="Y433" s="53" t="e">
        <f>+$C$22*'10 - 2009'!BA433</f>
        <v>#DIV/0!</v>
      </c>
      <c r="Z433" s="53" t="e">
        <f>+$C$22*'10 - 2009'!BB433</f>
        <v>#DIV/0!</v>
      </c>
      <c r="AA433" s="53" t="e">
        <f>+$C$22*'10 - 2009'!BC433</f>
        <v>#DIV/0!</v>
      </c>
      <c r="AB433" s="53" t="e">
        <f>+$C$22*'10 - 2009'!BD433</f>
        <v>#DIV/0!</v>
      </c>
      <c r="AC433" s="53" t="e">
        <f>+$C$22*'10 - 2009'!BE433</f>
        <v>#DIV/0!</v>
      </c>
      <c r="AD433" s="53" t="e">
        <f>+$C$22*'10 - 2009'!BF433</f>
        <v>#DIV/0!</v>
      </c>
      <c r="AE433" s="53" t="e">
        <f>+$C$22*'10 - 2009'!BG433</f>
        <v>#DIV/0!</v>
      </c>
      <c r="AF433" s="53" t="e">
        <f>+$C$22*'10 - 2009'!BH433</f>
        <v>#DIV/0!</v>
      </c>
      <c r="AG433" s="53" t="e">
        <f>+$C$22*'10 - 2009'!BI433</f>
        <v>#DIV/0!</v>
      </c>
      <c r="AH433" s="53" t="e">
        <f>+$C$22*'10 - 2009'!BJ433</f>
        <v>#DIV/0!</v>
      </c>
      <c r="AI433" s="2"/>
    </row>
    <row r="434" spans="1:35">
      <c r="A434" s="63">
        <v>427</v>
      </c>
      <c r="B434" s="53">
        <f>+'10 - 2009'!B434</f>
        <v>0</v>
      </c>
      <c r="C434" s="53" t="e">
        <f>+'10 - 2009'!AE434/'10 - 2009'!BK434</f>
        <v>#DIV/0!</v>
      </c>
      <c r="D434" s="53" t="e">
        <f>+$C$22*'10 - 2009'!AF434</f>
        <v>#DIV/0!</v>
      </c>
      <c r="E434" s="53" t="e">
        <f>+$C$22*'10 - 2009'!AG434</f>
        <v>#DIV/0!</v>
      </c>
      <c r="F434" s="53" t="e">
        <f>+$C$22*'10 - 2009'!AH434</f>
        <v>#DIV/0!</v>
      </c>
      <c r="G434" s="53" t="e">
        <f>+$C$22*'10 - 2009'!AI434</f>
        <v>#DIV/0!</v>
      </c>
      <c r="H434" s="53" t="e">
        <f>+$C$22*'10 - 2009'!AJ434</f>
        <v>#DIV/0!</v>
      </c>
      <c r="I434" s="53" t="e">
        <f>+$C$22*'10 - 2009'!AK434</f>
        <v>#DIV/0!</v>
      </c>
      <c r="J434" s="53" t="e">
        <f>+$C$22*'10 - 2009'!AL434</f>
        <v>#DIV/0!</v>
      </c>
      <c r="K434" s="53" t="e">
        <f>+$C$22*'10 - 2009'!AM434</f>
        <v>#DIV/0!</v>
      </c>
      <c r="L434" s="53" t="e">
        <f>+$C$22*'10 - 2009'!AN434</f>
        <v>#DIV/0!</v>
      </c>
      <c r="M434" s="53" t="e">
        <f>+$C$22*'10 - 2009'!AO434</f>
        <v>#DIV/0!</v>
      </c>
      <c r="N434" s="53" t="e">
        <f>+$C$22*'10 - 2009'!AP434</f>
        <v>#DIV/0!</v>
      </c>
      <c r="O434" s="53" t="e">
        <f>+$C$22*'10 - 2009'!AQ434</f>
        <v>#DIV/0!</v>
      </c>
      <c r="P434" s="53" t="e">
        <f>+$C$22*'10 - 2009'!AR434</f>
        <v>#DIV/0!</v>
      </c>
      <c r="Q434" s="53" t="e">
        <f>+$C$22*'10 - 2009'!AS434</f>
        <v>#DIV/0!</v>
      </c>
      <c r="R434" s="53" t="e">
        <f>+$C$22*'10 - 2009'!AT434</f>
        <v>#DIV/0!</v>
      </c>
      <c r="S434" s="53" t="e">
        <f>+$C$22*'10 - 2009'!AU434</f>
        <v>#DIV/0!</v>
      </c>
      <c r="T434" s="53" t="e">
        <f>+$C$22*'10 - 2009'!AV434</f>
        <v>#DIV/0!</v>
      </c>
      <c r="U434" s="53" t="e">
        <f>+$C$22*'10 - 2009'!AW434</f>
        <v>#DIV/0!</v>
      </c>
      <c r="V434" s="53" t="e">
        <f>+$C$22*'10 - 2009'!AX434</f>
        <v>#DIV/0!</v>
      </c>
      <c r="W434" s="53" t="e">
        <f>+$C$22*'10 - 2009'!AY434</f>
        <v>#DIV/0!</v>
      </c>
      <c r="X434" s="53" t="e">
        <f>+$C$22*'10 - 2009'!AZ434</f>
        <v>#DIV/0!</v>
      </c>
      <c r="Y434" s="53" t="e">
        <f>+$C$22*'10 - 2009'!BA434</f>
        <v>#DIV/0!</v>
      </c>
      <c r="Z434" s="53" t="e">
        <f>+$C$22*'10 - 2009'!BB434</f>
        <v>#DIV/0!</v>
      </c>
      <c r="AA434" s="53" t="e">
        <f>+$C$22*'10 - 2009'!BC434</f>
        <v>#DIV/0!</v>
      </c>
      <c r="AB434" s="53" t="e">
        <f>+$C$22*'10 - 2009'!BD434</f>
        <v>#DIV/0!</v>
      </c>
      <c r="AC434" s="53" t="e">
        <f>+$C$22*'10 - 2009'!BE434</f>
        <v>#DIV/0!</v>
      </c>
      <c r="AD434" s="53" t="e">
        <f>+$C$22*'10 - 2009'!BF434</f>
        <v>#DIV/0!</v>
      </c>
      <c r="AE434" s="53" t="e">
        <f>+$C$22*'10 - 2009'!BG434</f>
        <v>#DIV/0!</v>
      </c>
      <c r="AF434" s="53" t="e">
        <f>+$C$22*'10 - 2009'!BH434</f>
        <v>#DIV/0!</v>
      </c>
      <c r="AG434" s="53" t="e">
        <f>+$C$22*'10 - 2009'!BI434</f>
        <v>#DIV/0!</v>
      </c>
      <c r="AH434" s="53" t="e">
        <f>+$C$22*'10 - 2009'!BJ434</f>
        <v>#DIV/0!</v>
      </c>
      <c r="AI434" s="3"/>
    </row>
    <row r="435" spans="1:35">
      <c r="A435" s="63">
        <v>428</v>
      </c>
      <c r="B435" s="53">
        <f>+'10 - 2009'!B435</f>
        <v>0</v>
      </c>
      <c r="C435" s="53" t="e">
        <f>+'10 - 2009'!AE435/'10 - 2009'!BK435</f>
        <v>#DIV/0!</v>
      </c>
      <c r="D435" s="53" t="e">
        <f>+$C$22*'10 - 2009'!AF435</f>
        <v>#DIV/0!</v>
      </c>
      <c r="E435" s="53" t="e">
        <f>+$C$22*'10 - 2009'!AG435</f>
        <v>#DIV/0!</v>
      </c>
      <c r="F435" s="53" t="e">
        <f>+$C$22*'10 - 2009'!AH435</f>
        <v>#DIV/0!</v>
      </c>
      <c r="G435" s="53" t="e">
        <f>+$C$22*'10 - 2009'!AI435</f>
        <v>#DIV/0!</v>
      </c>
      <c r="H435" s="53" t="e">
        <f>+$C$22*'10 - 2009'!AJ435</f>
        <v>#DIV/0!</v>
      </c>
      <c r="I435" s="53" t="e">
        <f>+$C$22*'10 - 2009'!AK435</f>
        <v>#DIV/0!</v>
      </c>
      <c r="J435" s="53" t="e">
        <f>+$C$22*'10 - 2009'!AL435</f>
        <v>#DIV/0!</v>
      </c>
      <c r="K435" s="53" t="e">
        <f>+$C$22*'10 - 2009'!AM435</f>
        <v>#DIV/0!</v>
      </c>
      <c r="L435" s="53" t="e">
        <f>+$C$22*'10 - 2009'!AN435</f>
        <v>#DIV/0!</v>
      </c>
      <c r="M435" s="53" t="e">
        <f>+$C$22*'10 - 2009'!AO435</f>
        <v>#DIV/0!</v>
      </c>
      <c r="N435" s="53" t="e">
        <f>+$C$22*'10 - 2009'!AP435</f>
        <v>#DIV/0!</v>
      </c>
      <c r="O435" s="53" t="e">
        <f>+$C$22*'10 - 2009'!AQ435</f>
        <v>#DIV/0!</v>
      </c>
      <c r="P435" s="53" t="e">
        <f>+$C$22*'10 - 2009'!AR435</f>
        <v>#DIV/0!</v>
      </c>
      <c r="Q435" s="53" t="e">
        <f>+$C$22*'10 - 2009'!AS435</f>
        <v>#DIV/0!</v>
      </c>
      <c r="R435" s="53" t="e">
        <f>+$C$22*'10 - 2009'!AT435</f>
        <v>#DIV/0!</v>
      </c>
      <c r="S435" s="53" t="e">
        <f>+$C$22*'10 - 2009'!AU435</f>
        <v>#DIV/0!</v>
      </c>
      <c r="T435" s="53" t="e">
        <f>+$C$22*'10 - 2009'!AV435</f>
        <v>#DIV/0!</v>
      </c>
      <c r="U435" s="53" t="e">
        <f>+$C$22*'10 - 2009'!AW435</f>
        <v>#DIV/0!</v>
      </c>
      <c r="V435" s="53" t="e">
        <f>+$C$22*'10 - 2009'!AX435</f>
        <v>#DIV/0!</v>
      </c>
      <c r="W435" s="53" t="e">
        <f>+$C$22*'10 - 2009'!AY435</f>
        <v>#DIV/0!</v>
      </c>
      <c r="X435" s="53" t="e">
        <f>+$C$22*'10 - 2009'!AZ435</f>
        <v>#DIV/0!</v>
      </c>
      <c r="Y435" s="53" t="e">
        <f>+$C$22*'10 - 2009'!BA435</f>
        <v>#DIV/0!</v>
      </c>
      <c r="Z435" s="53" t="e">
        <f>+$C$22*'10 - 2009'!BB435</f>
        <v>#DIV/0!</v>
      </c>
      <c r="AA435" s="53" t="e">
        <f>+$C$22*'10 - 2009'!BC435</f>
        <v>#DIV/0!</v>
      </c>
      <c r="AB435" s="53" t="e">
        <f>+$C$22*'10 - 2009'!BD435</f>
        <v>#DIV/0!</v>
      </c>
      <c r="AC435" s="53" t="e">
        <f>+$C$22*'10 - 2009'!BE435</f>
        <v>#DIV/0!</v>
      </c>
      <c r="AD435" s="53" t="e">
        <f>+$C$22*'10 - 2009'!BF435</f>
        <v>#DIV/0!</v>
      </c>
      <c r="AE435" s="53" t="e">
        <f>+$C$22*'10 - 2009'!BG435</f>
        <v>#DIV/0!</v>
      </c>
      <c r="AF435" s="53" t="e">
        <f>+$C$22*'10 - 2009'!BH435</f>
        <v>#DIV/0!</v>
      </c>
      <c r="AG435" s="53" t="e">
        <f>+$C$22*'10 - 2009'!BI435</f>
        <v>#DIV/0!</v>
      </c>
      <c r="AH435" s="53" t="e">
        <f>+$C$22*'10 - 2009'!BJ435</f>
        <v>#DIV/0!</v>
      </c>
      <c r="AI435" s="2"/>
    </row>
    <row r="436" spans="1:35">
      <c r="A436" s="63">
        <v>429</v>
      </c>
      <c r="B436" s="53">
        <f>+'10 - 2009'!B436</f>
        <v>0</v>
      </c>
      <c r="C436" s="53" t="e">
        <f>+'10 - 2009'!AE436/'10 - 2009'!BK436</f>
        <v>#DIV/0!</v>
      </c>
      <c r="D436" s="53" t="e">
        <f>+$C$22*'10 - 2009'!AF436</f>
        <v>#DIV/0!</v>
      </c>
      <c r="E436" s="53" t="e">
        <f>+$C$22*'10 - 2009'!AG436</f>
        <v>#DIV/0!</v>
      </c>
      <c r="F436" s="53" t="e">
        <f>+$C$22*'10 - 2009'!AH436</f>
        <v>#DIV/0!</v>
      </c>
      <c r="G436" s="53" t="e">
        <f>+$C$22*'10 - 2009'!AI436</f>
        <v>#DIV/0!</v>
      </c>
      <c r="H436" s="53" t="e">
        <f>+$C$22*'10 - 2009'!AJ436</f>
        <v>#DIV/0!</v>
      </c>
      <c r="I436" s="53" t="e">
        <f>+$C$22*'10 - 2009'!AK436</f>
        <v>#DIV/0!</v>
      </c>
      <c r="J436" s="53" t="e">
        <f>+$C$22*'10 - 2009'!AL436</f>
        <v>#DIV/0!</v>
      </c>
      <c r="K436" s="53" t="e">
        <f>+$C$22*'10 - 2009'!AM436</f>
        <v>#DIV/0!</v>
      </c>
      <c r="L436" s="53" t="e">
        <f>+$C$22*'10 - 2009'!AN436</f>
        <v>#DIV/0!</v>
      </c>
      <c r="M436" s="53" t="e">
        <f>+$C$22*'10 - 2009'!AO436</f>
        <v>#DIV/0!</v>
      </c>
      <c r="N436" s="53" t="e">
        <f>+$C$22*'10 - 2009'!AP436</f>
        <v>#DIV/0!</v>
      </c>
      <c r="O436" s="53" t="e">
        <f>+$C$22*'10 - 2009'!AQ436</f>
        <v>#DIV/0!</v>
      </c>
      <c r="P436" s="53" t="e">
        <f>+$C$22*'10 - 2009'!AR436</f>
        <v>#DIV/0!</v>
      </c>
      <c r="Q436" s="53" t="e">
        <f>+$C$22*'10 - 2009'!AS436</f>
        <v>#DIV/0!</v>
      </c>
      <c r="R436" s="53" t="e">
        <f>+$C$22*'10 - 2009'!AT436</f>
        <v>#DIV/0!</v>
      </c>
      <c r="S436" s="53" t="e">
        <f>+$C$22*'10 - 2009'!AU436</f>
        <v>#DIV/0!</v>
      </c>
      <c r="T436" s="53" t="e">
        <f>+$C$22*'10 - 2009'!AV436</f>
        <v>#DIV/0!</v>
      </c>
      <c r="U436" s="53" t="e">
        <f>+$C$22*'10 - 2009'!AW436</f>
        <v>#DIV/0!</v>
      </c>
      <c r="V436" s="53" t="e">
        <f>+$C$22*'10 - 2009'!AX436</f>
        <v>#DIV/0!</v>
      </c>
      <c r="W436" s="53" t="e">
        <f>+$C$22*'10 - 2009'!AY436</f>
        <v>#DIV/0!</v>
      </c>
      <c r="X436" s="53" t="e">
        <f>+$C$22*'10 - 2009'!AZ436</f>
        <v>#DIV/0!</v>
      </c>
      <c r="Y436" s="53" t="e">
        <f>+$C$22*'10 - 2009'!BA436</f>
        <v>#DIV/0!</v>
      </c>
      <c r="Z436" s="53" t="e">
        <f>+$C$22*'10 - 2009'!BB436</f>
        <v>#DIV/0!</v>
      </c>
      <c r="AA436" s="53" t="e">
        <f>+$C$22*'10 - 2009'!BC436</f>
        <v>#DIV/0!</v>
      </c>
      <c r="AB436" s="53" t="e">
        <f>+$C$22*'10 - 2009'!BD436</f>
        <v>#DIV/0!</v>
      </c>
      <c r="AC436" s="53" t="e">
        <f>+$C$22*'10 - 2009'!BE436</f>
        <v>#DIV/0!</v>
      </c>
      <c r="AD436" s="53" t="e">
        <f>+$C$22*'10 - 2009'!BF436</f>
        <v>#DIV/0!</v>
      </c>
      <c r="AE436" s="53" t="e">
        <f>+$C$22*'10 - 2009'!BG436</f>
        <v>#DIV/0!</v>
      </c>
      <c r="AF436" s="53" t="e">
        <f>+$C$22*'10 - 2009'!BH436</f>
        <v>#DIV/0!</v>
      </c>
      <c r="AG436" s="53" t="e">
        <f>+$C$22*'10 - 2009'!BI436</f>
        <v>#DIV/0!</v>
      </c>
      <c r="AH436" s="53" t="e">
        <f>+$C$22*'10 - 2009'!BJ436</f>
        <v>#DIV/0!</v>
      </c>
    </row>
    <row r="437" spans="1:35">
      <c r="A437" s="63">
        <v>430</v>
      </c>
      <c r="B437" s="53">
        <f>+'10 - 2009'!B437</f>
        <v>0</v>
      </c>
      <c r="C437" s="53" t="e">
        <f>+'10 - 2009'!AE437/'10 - 2009'!BK437</f>
        <v>#DIV/0!</v>
      </c>
      <c r="D437" s="53" t="e">
        <f>+$C$22*'10 - 2009'!AF437</f>
        <v>#DIV/0!</v>
      </c>
      <c r="E437" s="53" t="e">
        <f>+$C$22*'10 - 2009'!AG437</f>
        <v>#DIV/0!</v>
      </c>
      <c r="F437" s="53" t="e">
        <f>+$C$22*'10 - 2009'!AH437</f>
        <v>#DIV/0!</v>
      </c>
      <c r="G437" s="53" t="e">
        <f>+$C$22*'10 - 2009'!AI437</f>
        <v>#DIV/0!</v>
      </c>
      <c r="H437" s="53" t="e">
        <f>+$C$22*'10 - 2009'!AJ437</f>
        <v>#DIV/0!</v>
      </c>
      <c r="I437" s="53" t="e">
        <f>+$C$22*'10 - 2009'!AK437</f>
        <v>#DIV/0!</v>
      </c>
      <c r="J437" s="53" t="e">
        <f>+$C$22*'10 - 2009'!AL437</f>
        <v>#DIV/0!</v>
      </c>
      <c r="K437" s="53" t="e">
        <f>+$C$22*'10 - 2009'!AM437</f>
        <v>#DIV/0!</v>
      </c>
      <c r="L437" s="53" t="e">
        <f>+$C$22*'10 - 2009'!AN437</f>
        <v>#DIV/0!</v>
      </c>
      <c r="M437" s="53" t="e">
        <f>+$C$22*'10 - 2009'!AO437</f>
        <v>#DIV/0!</v>
      </c>
      <c r="N437" s="53" t="e">
        <f>+$C$22*'10 - 2009'!AP437</f>
        <v>#DIV/0!</v>
      </c>
      <c r="O437" s="53" t="e">
        <f>+$C$22*'10 - 2009'!AQ437</f>
        <v>#DIV/0!</v>
      </c>
      <c r="P437" s="53" t="e">
        <f>+$C$22*'10 - 2009'!AR437</f>
        <v>#DIV/0!</v>
      </c>
      <c r="Q437" s="53" t="e">
        <f>+$C$22*'10 - 2009'!AS437</f>
        <v>#DIV/0!</v>
      </c>
      <c r="R437" s="53" t="e">
        <f>+$C$22*'10 - 2009'!AT437</f>
        <v>#DIV/0!</v>
      </c>
      <c r="S437" s="53" t="e">
        <f>+$C$22*'10 - 2009'!AU437</f>
        <v>#DIV/0!</v>
      </c>
      <c r="T437" s="53" t="e">
        <f>+$C$22*'10 - 2009'!AV437</f>
        <v>#DIV/0!</v>
      </c>
      <c r="U437" s="53" t="e">
        <f>+$C$22*'10 - 2009'!AW437</f>
        <v>#DIV/0!</v>
      </c>
      <c r="V437" s="53" t="e">
        <f>+$C$22*'10 - 2009'!AX437</f>
        <v>#DIV/0!</v>
      </c>
      <c r="W437" s="53" t="e">
        <f>+$C$22*'10 - 2009'!AY437</f>
        <v>#DIV/0!</v>
      </c>
      <c r="X437" s="53" t="e">
        <f>+$C$22*'10 - 2009'!AZ437</f>
        <v>#DIV/0!</v>
      </c>
      <c r="Y437" s="53" t="e">
        <f>+$C$22*'10 - 2009'!BA437</f>
        <v>#DIV/0!</v>
      </c>
      <c r="Z437" s="53" t="e">
        <f>+$C$22*'10 - 2009'!BB437</f>
        <v>#DIV/0!</v>
      </c>
      <c r="AA437" s="53" t="e">
        <f>+$C$22*'10 - 2009'!BC437</f>
        <v>#DIV/0!</v>
      </c>
      <c r="AB437" s="53" t="e">
        <f>+$C$22*'10 - 2009'!BD437</f>
        <v>#DIV/0!</v>
      </c>
      <c r="AC437" s="53" t="e">
        <f>+$C$22*'10 - 2009'!BE437</f>
        <v>#DIV/0!</v>
      </c>
      <c r="AD437" s="53" t="e">
        <f>+$C$22*'10 - 2009'!BF437</f>
        <v>#DIV/0!</v>
      </c>
      <c r="AE437" s="53" t="e">
        <f>+$C$22*'10 - 2009'!BG437</f>
        <v>#DIV/0!</v>
      </c>
      <c r="AF437" s="53" t="e">
        <f>+$C$22*'10 - 2009'!BH437</f>
        <v>#DIV/0!</v>
      </c>
      <c r="AG437" s="53" t="e">
        <f>+$C$22*'10 - 2009'!BI437</f>
        <v>#DIV/0!</v>
      </c>
      <c r="AH437" s="53" t="e">
        <f>+$C$22*'10 - 2009'!BJ437</f>
        <v>#DIV/0!</v>
      </c>
    </row>
    <row r="438" spans="1:35">
      <c r="A438" s="63">
        <v>431</v>
      </c>
      <c r="B438" s="53">
        <f>+'10 - 2009'!B438</f>
        <v>0</v>
      </c>
      <c r="C438" s="53" t="e">
        <f>+'10 - 2009'!AE438/'10 - 2009'!BK438</f>
        <v>#DIV/0!</v>
      </c>
      <c r="D438" s="53" t="e">
        <f>+$C$22*'10 - 2009'!AF438</f>
        <v>#DIV/0!</v>
      </c>
      <c r="E438" s="53" t="e">
        <f>+$C$22*'10 - 2009'!AG438</f>
        <v>#DIV/0!</v>
      </c>
      <c r="F438" s="53" t="e">
        <f>+$C$22*'10 - 2009'!AH438</f>
        <v>#DIV/0!</v>
      </c>
      <c r="G438" s="53" t="e">
        <f>+$C$22*'10 - 2009'!AI438</f>
        <v>#DIV/0!</v>
      </c>
      <c r="H438" s="53" t="e">
        <f>+$C$22*'10 - 2009'!AJ438</f>
        <v>#DIV/0!</v>
      </c>
      <c r="I438" s="53" t="e">
        <f>+$C$22*'10 - 2009'!AK438</f>
        <v>#DIV/0!</v>
      </c>
      <c r="J438" s="53" t="e">
        <f>+$C$22*'10 - 2009'!AL438</f>
        <v>#DIV/0!</v>
      </c>
      <c r="K438" s="53" t="e">
        <f>+$C$22*'10 - 2009'!AM438</f>
        <v>#DIV/0!</v>
      </c>
      <c r="L438" s="53" t="e">
        <f>+$C$22*'10 - 2009'!AN438</f>
        <v>#DIV/0!</v>
      </c>
      <c r="M438" s="53" t="e">
        <f>+$C$22*'10 - 2009'!AO438</f>
        <v>#DIV/0!</v>
      </c>
      <c r="N438" s="53" t="e">
        <f>+$C$22*'10 - 2009'!AP438</f>
        <v>#DIV/0!</v>
      </c>
      <c r="O438" s="53" t="e">
        <f>+$C$22*'10 - 2009'!AQ438</f>
        <v>#DIV/0!</v>
      </c>
      <c r="P438" s="53" t="e">
        <f>+$C$22*'10 - 2009'!AR438</f>
        <v>#DIV/0!</v>
      </c>
      <c r="Q438" s="53" t="e">
        <f>+$C$22*'10 - 2009'!AS438</f>
        <v>#DIV/0!</v>
      </c>
      <c r="R438" s="53" t="e">
        <f>+$C$22*'10 - 2009'!AT438</f>
        <v>#DIV/0!</v>
      </c>
      <c r="S438" s="53" t="e">
        <f>+$C$22*'10 - 2009'!AU438</f>
        <v>#DIV/0!</v>
      </c>
      <c r="T438" s="53" t="e">
        <f>+$C$22*'10 - 2009'!AV438</f>
        <v>#DIV/0!</v>
      </c>
      <c r="U438" s="53" t="e">
        <f>+$C$22*'10 - 2009'!AW438</f>
        <v>#DIV/0!</v>
      </c>
      <c r="V438" s="53" t="e">
        <f>+$C$22*'10 - 2009'!AX438</f>
        <v>#DIV/0!</v>
      </c>
      <c r="W438" s="53" t="e">
        <f>+$C$22*'10 - 2009'!AY438</f>
        <v>#DIV/0!</v>
      </c>
      <c r="X438" s="53" t="e">
        <f>+$C$22*'10 - 2009'!AZ438</f>
        <v>#DIV/0!</v>
      </c>
      <c r="Y438" s="53" t="e">
        <f>+$C$22*'10 - 2009'!BA438</f>
        <v>#DIV/0!</v>
      </c>
      <c r="Z438" s="53" t="e">
        <f>+$C$22*'10 - 2009'!BB438</f>
        <v>#DIV/0!</v>
      </c>
      <c r="AA438" s="53" t="e">
        <f>+$C$22*'10 - 2009'!BC438</f>
        <v>#DIV/0!</v>
      </c>
      <c r="AB438" s="53" t="e">
        <f>+$C$22*'10 - 2009'!BD438</f>
        <v>#DIV/0!</v>
      </c>
      <c r="AC438" s="53" t="e">
        <f>+$C$22*'10 - 2009'!BE438</f>
        <v>#DIV/0!</v>
      </c>
      <c r="AD438" s="53" t="e">
        <f>+$C$22*'10 - 2009'!BF438</f>
        <v>#DIV/0!</v>
      </c>
      <c r="AE438" s="53" t="e">
        <f>+$C$22*'10 - 2009'!BG438</f>
        <v>#DIV/0!</v>
      </c>
      <c r="AF438" s="53" t="e">
        <f>+$C$22*'10 - 2009'!BH438</f>
        <v>#DIV/0!</v>
      </c>
      <c r="AG438" s="53" t="e">
        <f>+$C$22*'10 - 2009'!BI438</f>
        <v>#DIV/0!</v>
      </c>
      <c r="AH438" s="53" t="e">
        <f>+$C$22*'10 - 2009'!BJ438</f>
        <v>#DIV/0!</v>
      </c>
    </row>
    <row r="439" spans="1:35">
      <c r="A439" s="63">
        <v>432</v>
      </c>
      <c r="B439" s="53">
        <f>+'10 - 2009'!B439</f>
        <v>0</v>
      </c>
      <c r="C439" s="53" t="e">
        <f>+'10 - 2009'!AE439/'10 - 2009'!BK439</f>
        <v>#DIV/0!</v>
      </c>
      <c r="D439" s="53" t="e">
        <f>+$C$22*'10 - 2009'!AF439</f>
        <v>#DIV/0!</v>
      </c>
      <c r="E439" s="53" t="e">
        <f>+$C$22*'10 - 2009'!AG439</f>
        <v>#DIV/0!</v>
      </c>
      <c r="F439" s="53" t="e">
        <f>+$C$22*'10 - 2009'!AH439</f>
        <v>#DIV/0!</v>
      </c>
      <c r="G439" s="53" t="e">
        <f>+$C$22*'10 - 2009'!AI439</f>
        <v>#DIV/0!</v>
      </c>
      <c r="H439" s="53" t="e">
        <f>+$C$22*'10 - 2009'!AJ439</f>
        <v>#DIV/0!</v>
      </c>
      <c r="I439" s="53" t="e">
        <f>+$C$22*'10 - 2009'!AK439</f>
        <v>#DIV/0!</v>
      </c>
      <c r="J439" s="53" t="e">
        <f>+$C$22*'10 - 2009'!AL439</f>
        <v>#DIV/0!</v>
      </c>
      <c r="K439" s="53" t="e">
        <f>+$C$22*'10 - 2009'!AM439</f>
        <v>#DIV/0!</v>
      </c>
      <c r="L439" s="53" t="e">
        <f>+$C$22*'10 - 2009'!AN439</f>
        <v>#DIV/0!</v>
      </c>
      <c r="M439" s="53" t="e">
        <f>+$C$22*'10 - 2009'!AO439</f>
        <v>#DIV/0!</v>
      </c>
      <c r="N439" s="53" t="e">
        <f>+$C$22*'10 - 2009'!AP439</f>
        <v>#DIV/0!</v>
      </c>
      <c r="O439" s="53" t="e">
        <f>+$C$22*'10 - 2009'!AQ439</f>
        <v>#DIV/0!</v>
      </c>
      <c r="P439" s="53" t="e">
        <f>+$C$22*'10 - 2009'!AR439</f>
        <v>#DIV/0!</v>
      </c>
      <c r="Q439" s="53" t="e">
        <f>+$C$22*'10 - 2009'!AS439</f>
        <v>#DIV/0!</v>
      </c>
      <c r="R439" s="53" t="e">
        <f>+$C$22*'10 - 2009'!AT439</f>
        <v>#DIV/0!</v>
      </c>
      <c r="S439" s="53" t="e">
        <f>+$C$22*'10 - 2009'!AU439</f>
        <v>#DIV/0!</v>
      </c>
      <c r="T439" s="53" t="e">
        <f>+$C$22*'10 - 2009'!AV439</f>
        <v>#DIV/0!</v>
      </c>
      <c r="U439" s="53" t="e">
        <f>+$C$22*'10 - 2009'!AW439</f>
        <v>#DIV/0!</v>
      </c>
      <c r="V439" s="53" t="e">
        <f>+$C$22*'10 - 2009'!AX439</f>
        <v>#DIV/0!</v>
      </c>
      <c r="W439" s="53" t="e">
        <f>+$C$22*'10 - 2009'!AY439</f>
        <v>#DIV/0!</v>
      </c>
      <c r="X439" s="53" t="e">
        <f>+$C$22*'10 - 2009'!AZ439</f>
        <v>#DIV/0!</v>
      </c>
      <c r="Y439" s="53" t="e">
        <f>+$C$22*'10 - 2009'!BA439</f>
        <v>#DIV/0!</v>
      </c>
      <c r="Z439" s="53" t="e">
        <f>+$C$22*'10 - 2009'!BB439</f>
        <v>#DIV/0!</v>
      </c>
      <c r="AA439" s="53" t="e">
        <f>+$C$22*'10 - 2009'!BC439</f>
        <v>#DIV/0!</v>
      </c>
      <c r="AB439" s="53" t="e">
        <f>+$C$22*'10 - 2009'!BD439</f>
        <v>#DIV/0!</v>
      </c>
      <c r="AC439" s="53" t="e">
        <f>+$C$22*'10 - 2009'!BE439</f>
        <v>#DIV/0!</v>
      </c>
      <c r="AD439" s="53" t="e">
        <f>+$C$22*'10 - 2009'!BF439</f>
        <v>#DIV/0!</v>
      </c>
      <c r="AE439" s="53" t="e">
        <f>+$C$22*'10 - 2009'!BG439</f>
        <v>#DIV/0!</v>
      </c>
      <c r="AF439" s="53" t="e">
        <f>+$C$22*'10 - 2009'!BH439</f>
        <v>#DIV/0!</v>
      </c>
      <c r="AG439" s="53" t="e">
        <f>+$C$22*'10 - 2009'!BI439</f>
        <v>#DIV/0!</v>
      </c>
      <c r="AH439" s="53" t="e">
        <f>+$C$22*'10 - 2009'!BJ439</f>
        <v>#DIV/0!</v>
      </c>
    </row>
    <row r="440" spans="1:35">
      <c r="A440" s="63">
        <v>433</v>
      </c>
      <c r="B440" s="53">
        <f>+'10 - 2009'!B440</f>
        <v>0</v>
      </c>
      <c r="C440" s="53" t="e">
        <f>+'10 - 2009'!AE440/'10 - 2009'!BK440</f>
        <v>#DIV/0!</v>
      </c>
      <c r="D440" s="53" t="e">
        <f>+$C$22*'10 - 2009'!AF440</f>
        <v>#DIV/0!</v>
      </c>
      <c r="E440" s="53" t="e">
        <f>+$C$22*'10 - 2009'!AG440</f>
        <v>#DIV/0!</v>
      </c>
      <c r="F440" s="53" t="e">
        <f>+$C$22*'10 - 2009'!AH440</f>
        <v>#DIV/0!</v>
      </c>
      <c r="G440" s="53" t="e">
        <f>+$C$22*'10 - 2009'!AI440</f>
        <v>#DIV/0!</v>
      </c>
      <c r="H440" s="53" t="e">
        <f>+$C$22*'10 - 2009'!AJ440</f>
        <v>#DIV/0!</v>
      </c>
      <c r="I440" s="53" t="e">
        <f>+$C$22*'10 - 2009'!AK440</f>
        <v>#DIV/0!</v>
      </c>
      <c r="J440" s="53" t="e">
        <f>+$C$22*'10 - 2009'!AL440</f>
        <v>#DIV/0!</v>
      </c>
      <c r="K440" s="53" t="e">
        <f>+$C$22*'10 - 2009'!AM440</f>
        <v>#DIV/0!</v>
      </c>
      <c r="L440" s="53" t="e">
        <f>+$C$22*'10 - 2009'!AN440</f>
        <v>#DIV/0!</v>
      </c>
      <c r="M440" s="53" t="e">
        <f>+$C$22*'10 - 2009'!AO440</f>
        <v>#DIV/0!</v>
      </c>
      <c r="N440" s="53" t="e">
        <f>+$C$22*'10 - 2009'!AP440</f>
        <v>#DIV/0!</v>
      </c>
      <c r="O440" s="53" t="e">
        <f>+$C$22*'10 - 2009'!AQ440</f>
        <v>#DIV/0!</v>
      </c>
      <c r="P440" s="53" t="e">
        <f>+$C$22*'10 - 2009'!AR440</f>
        <v>#DIV/0!</v>
      </c>
      <c r="Q440" s="53" t="e">
        <f>+$C$22*'10 - 2009'!AS440</f>
        <v>#DIV/0!</v>
      </c>
      <c r="R440" s="53" t="e">
        <f>+$C$22*'10 - 2009'!AT440</f>
        <v>#DIV/0!</v>
      </c>
      <c r="S440" s="53" t="e">
        <f>+$C$22*'10 - 2009'!AU440</f>
        <v>#DIV/0!</v>
      </c>
      <c r="T440" s="53" t="e">
        <f>+$C$22*'10 - 2009'!AV440</f>
        <v>#DIV/0!</v>
      </c>
      <c r="U440" s="53" t="e">
        <f>+$C$22*'10 - 2009'!AW440</f>
        <v>#DIV/0!</v>
      </c>
      <c r="V440" s="53" t="e">
        <f>+$C$22*'10 - 2009'!AX440</f>
        <v>#DIV/0!</v>
      </c>
      <c r="W440" s="53" t="e">
        <f>+$C$22*'10 - 2009'!AY440</f>
        <v>#DIV/0!</v>
      </c>
      <c r="X440" s="53" t="e">
        <f>+$C$22*'10 - 2009'!AZ440</f>
        <v>#DIV/0!</v>
      </c>
      <c r="Y440" s="53" t="e">
        <f>+$C$22*'10 - 2009'!BA440</f>
        <v>#DIV/0!</v>
      </c>
      <c r="Z440" s="53" t="e">
        <f>+$C$22*'10 - 2009'!BB440</f>
        <v>#DIV/0!</v>
      </c>
      <c r="AA440" s="53" t="e">
        <f>+$C$22*'10 - 2009'!BC440</f>
        <v>#DIV/0!</v>
      </c>
      <c r="AB440" s="53" t="e">
        <f>+$C$22*'10 - 2009'!BD440</f>
        <v>#DIV/0!</v>
      </c>
      <c r="AC440" s="53" t="e">
        <f>+$C$22*'10 - 2009'!BE440</f>
        <v>#DIV/0!</v>
      </c>
      <c r="AD440" s="53" t="e">
        <f>+$C$22*'10 - 2009'!BF440</f>
        <v>#DIV/0!</v>
      </c>
      <c r="AE440" s="53" t="e">
        <f>+$C$22*'10 - 2009'!BG440</f>
        <v>#DIV/0!</v>
      </c>
      <c r="AF440" s="53" t="e">
        <f>+$C$22*'10 - 2009'!BH440</f>
        <v>#DIV/0!</v>
      </c>
      <c r="AG440" s="53" t="e">
        <f>+$C$22*'10 - 2009'!BI440</f>
        <v>#DIV/0!</v>
      </c>
      <c r="AH440" s="53" t="e">
        <f>+$C$22*'10 - 2009'!BJ440</f>
        <v>#DIV/0!</v>
      </c>
    </row>
    <row r="441" spans="1:35">
      <c r="A441" s="63">
        <v>434</v>
      </c>
      <c r="B441" s="53">
        <f>+'10 - 2009'!B441</f>
        <v>0</v>
      </c>
      <c r="C441" s="53" t="e">
        <f>+'10 - 2009'!AE441/'10 - 2009'!BK441</f>
        <v>#DIV/0!</v>
      </c>
      <c r="D441" s="53" t="e">
        <f>+$C$22*'10 - 2009'!AF441</f>
        <v>#DIV/0!</v>
      </c>
      <c r="E441" s="53" t="e">
        <f>+$C$22*'10 - 2009'!AG441</f>
        <v>#DIV/0!</v>
      </c>
      <c r="F441" s="53" t="e">
        <f>+$C$22*'10 - 2009'!AH441</f>
        <v>#DIV/0!</v>
      </c>
      <c r="G441" s="53" t="e">
        <f>+$C$22*'10 - 2009'!AI441</f>
        <v>#DIV/0!</v>
      </c>
      <c r="H441" s="53" t="e">
        <f>+$C$22*'10 - 2009'!AJ441</f>
        <v>#DIV/0!</v>
      </c>
      <c r="I441" s="53" t="e">
        <f>+$C$22*'10 - 2009'!AK441</f>
        <v>#DIV/0!</v>
      </c>
      <c r="J441" s="53" t="e">
        <f>+$C$22*'10 - 2009'!AL441</f>
        <v>#DIV/0!</v>
      </c>
      <c r="K441" s="53" t="e">
        <f>+$C$22*'10 - 2009'!AM441</f>
        <v>#DIV/0!</v>
      </c>
      <c r="L441" s="53" t="e">
        <f>+$C$22*'10 - 2009'!AN441</f>
        <v>#DIV/0!</v>
      </c>
      <c r="M441" s="53" t="e">
        <f>+$C$22*'10 - 2009'!AO441</f>
        <v>#DIV/0!</v>
      </c>
      <c r="N441" s="53" t="e">
        <f>+$C$22*'10 - 2009'!AP441</f>
        <v>#DIV/0!</v>
      </c>
      <c r="O441" s="53" t="e">
        <f>+$C$22*'10 - 2009'!AQ441</f>
        <v>#DIV/0!</v>
      </c>
      <c r="P441" s="53" t="e">
        <f>+$C$22*'10 - 2009'!AR441</f>
        <v>#DIV/0!</v>
      </c>
      <c r="Q441" s="53" t="e">
        <f>+$C$22*'10 - 2009'!AS441</f>
        <v>#DIV/0!</v>
      </c>
      <c r="R441" s="53" t="e">
        <f>+$C$22*'10 - 2009'!AT441</f>
        <v>#DIV/0!</v>
      </c>
      <c r="S441" s="53" t="e">
        <f>+$C$22*'10 - 2009'!AU441</f>
        <v>#DIV/0!</v>
      </c>
      <c r="T441" s="53" t="e">
        <f>+$C$22*'10 - 2009'!AV441</f>
        <v>#DIV/0!</v>
      </c>
      <c r="U441" s="53" t="e">
        <f>+$C$22*'10 - 2009'!AW441</f>
        <v>#DIV/0!</v>
      </c>
      <c r="V441" s="53" t="e">
        <f>+$C$22*'10 - 2009'!AX441</f>
        <v>#DIV/0!</v>
      </c>
      <c r="W441" s="53" t="e">
        <f>+$C$22*'10 - 2009'!AY441</f>
        <v>#DIV/0!</v>
      </c>
      <c r="X441" s="53" t="e">
        <f>+$C$22*'10 - 2009'!AZ441</f>
        <v>#DIV/0!</v>
      </c>
      <c r="Y441" s="53" t="e">
        <f>+$C$22*'10 - 2009'!BA441</f>
        <v>#DIV/0!</v>
      </c>
      <c r="Z441" s="53" t="e">
        <f>+$C$22*'10 - 2009'!BB441</f>
        <v>#DIV/0!</v>
      </c>
      <c r="AA441" s="53" t="e">
        <f>+$C$22*'10 - 2009'!BC441</f>
        <v>#DIV/0!</v>
      </c>
      <c r="AB441" s="53" t="e">
        <f>+$C$22*'10 - 2009'!BD441</f>
        <v>#DIV/0!</v>
      </c>
      <c r="AC441" s="53" t="e">
        <f>+$C$22*'10 - 2009'!BE441</f>
        <v>#DIV/0!</v>
      </c>
      <c r="AD441" s="53" t="e">
        <f>+$C$22*'10 - 2009'!BF441</f>
        <v>#DIV/0!</v>
      </c>
      <c r="AE441" s="53" t="e">
        <f>+$C$22*'10 - 2009'!BG441</f>
        <v>#DIV/0!</v>
      </c>
      <c r="AF441" s="53" t="e">
        <f>+$C$22*'10 - 2009'!BH441</f>
        <v>#DIV/0!</v>
      </c>
      <c r="AG441" s="53" t="e">
        <f>+$C$22*'10 - 2009'!BI441</f>
        <v>#DIV/0!</v>
      </c>
      <c r="AH441" s="53" t="e">
        <f>+$C$22*'10 - 2009'!BJ441</f>
        <v>#DIV/0!</v>
      </c>
    </row>
    <row r="442" spans="1:35">
      <c r="A442" s="63">
        <v>435</v>
      </c>
      <c r="B442" s="53">
        <f>+'10 - 2009'!B442</f>
        <v>0</v>
      </c>
      <c r="C442" s="53" t="e">
        <f>+'10 - 2009'!AE442/'10 - 2009'!BK442</f>
        <v>#DIV/0!</v>
      </c>
      <c r="D442" s="53" t="e">
        <f>+$C$22*'10 - 2009'!AF442</f>
        <v>#DIV/0!</v>
      </c>
      <c r="E442" s="53" t="e">
        <f>+$C$22*'10 - 2009'!AG442</f>
        <v>#DIV/0!</v>
      </c>
      <c r="F442" s="53" t="e">
        <f>+$C$22*'10 - 2009'!AH442</f>
        <v>#DIV/0!</v>
      </c>
      <c r="G442" s="53" t="e">
        <f>+$C$22*'10 - 2009'!AI442</f>
        <v>#DIV/0!</v>
      </c>
      <c r="H442" s="53" t="e">
        <f>+$C$22*'10 - 2009'!AJ442</f>
        <v>#DIV/0!</v>
      </c>
      <c r="I442" s="53" t="e">
        <f>+$C$22*'10 - 2009'!AK442</f>
        <v>#DIV/0!</v>
      </c>
      <c r="J442" s="53" t="e">
        <f>+$C$22*'10 - 2009'!AL442</f>
        <v>#DIV/0!</v>
      </c>
      <c r="K442" s="53" t="e">
        <f>+$C$22*'10 - 2009'!AM442</f>
        <v>#DIV/0!</v>
      </c>
      <c r="L442" s="53" t="e">
        <f>+$C$22*'10 - 2009'!AN442</f>
        <v>#DIV/0!</v>
      </c>
      <c r="M442" s="53" t="e">
        <f>+$C$22*'10 - 2009'!AO442</f>
        <v>#DIV/0!</v>
      </c>
      <c r="N442" s="53" t="e">
        <f>+$C$22*'10 - 2009'!AP442</f>
        <v>#DIV/0!</v>
      </c>
      <c r="O442" s="53" t="e">
        <f>+$C$22*'10 - 2009'!AQ442</f>
        <v>#DIV/0!</v>
      </c>
      <c r="P442" s="53" t="e">
        <f>+$C$22*'10 - 2009'!AR442</f>
        <v>#DIV/0!</v>
      </c>
      <c r="Q442" s="53" t="e">
        <f>+$C$22*'10 - 2009'!AS442</f>
        <v>#DIV/0!</v>
      </c>
      <c r="R442" s="53" t="e">
        <f>+$C$22*'10 - 2009'!AT442</f>
        <v>#DIV/0!</v>
      </c>
      <c r="S442" s="53" t="e">
        <f>+$C$22*'10 - 2009'!AU442</f>
        <v>#DIV/0!</v>
      </c>
      <c r="T442" s="53" t="e">
        <f>+$C$22*'10 - 2009'!AV442</f>
        <v>#DIV/0!</v>
      </c>
      <c r="U442" s="53" t="e">
        <f>+$C$22*'10 - 2009'!AW442</f>
        <v>#DIV/0!</v>
      </c>
      <c r="V442" s="53" t="e">
        <f>+$C$22*'10 - 2009'!AX442</f>
        <v>#DIV/0!</v>
      </c>
      <c r="W442" s="53" t="e">
        <f>+$C$22*'10 - 2009'!AY442</f>
        <v>#DIV/0!</v>
      </c>
      <c r="X442" s="53" t="e">
        <f>+$C$22*'10 - 2009'!AZ442</f>
        <v>#DIV/0!</v>
      </c>
      <c r="Y442" s="53" t="e">
        <f>+$C$22*'10 - 2009'!BA442</f>
        <v>#DIV/0!</v>
      </c>
      <c r="Z442" s="53" t="e">
        <f>+$C$22*'10 - 2009'!BB442</f>
        <v>#DIV/0!</v>
      </c>
      <c r="AA442" s="53" t="e">
        <f>+$C$22*'10 - 2009'!BC442</f>
        <v>#DIV/0!</v>
      </c>
      <c r="AB442" s="53" t="e">
        <f>+$C$22*'10 - 2009'!BD442</f>
        <v>#DIV/0!</v>
      </c>
      <c r="AC442" s="53" t="e">
        <f>+$C$22*'10 - 2009'!BE442</f>
        <v>#DIV/0!</v>
      </c>
      <c r="AD442" s="53" t="e">
        <f>+$C$22*'10 - 2009'!BF442</f>
        <v>#DIV/0!</v>
      </c>
      <c r="AE442" s="53" t="e">
        <f>+$C$22*'10 - 2009'!BG442</f>
        <v>#DIV/0!</v>
      </c>
      <c r="AF442" s="53" t="e">
        <f>+$C$22*'10 - 2009'!BH442</f>
        <v>#DIV/0!</v>
      </c>
      <c r="AG442" s="53" t="e">
        <f>+$C$22*'10 - 2009'!BI442</f>
        <v>#DIV/0!</v>
      </c>
      <c r="AH442" s="53" t="e">
        <f>+$C$22*'10 - 2009'!BJ442</f>
        <v>#DIV/0!</v>
      </c>
    </row>
    <row r="443" spans="1:35">
      <c r="A443" s="63">
        <v>436</v>
      </c>
      <c r="B443" s="53">
        <f>+'10 - 2009'!B443</f>
        <v>0</v>
      </c>
      <c r="C443" s="53" t="e">
        <f>+'10 - 2009'!AE443/'10 - 2009'!BK443</f>
        <v>#DIV/0!</v>
      </c>
      <c r="D443" s="53" t="e">
        <f>+$C$22*'10 - 2009'!AF443</f>
        <v>#DIV/0!</v>
      </c>
      <c r="E443" s="53" t="e">
        <f>+$C$22*'10 - 2009'!AG443</f>
        <v>#DIV/0!</v>
      </c>
      <c r="F443" s="53" t="e">
        <f>+$C$22*'10 - 2009'!AH443</f>
        <v>#DIV/0!</v>
      </c>
      <c r="G443" s="53" t="e">
        <f>+$C$22*'10 - 2009'!AI443</f>
        <v>#DIV/0!</v>
      </c>
      <c r="H443" s="53" t="e">
        <f>+$C$22*'10 - 2009'!AJ443</f>
        <v>#DIV/0!</v>
      </c>
      <c r="I443" s="53" t="e">
        <f>+$C$22*'10 - 2009'!AK443</f>
        <v>#DIV/0!</v>
      </c>
      <c r="J443" s="53" t="e">
        <f>+$C$22*'10 - 2009'!AL443</f>
        <v>#DIV/0!</v>
      </c>
      <c r="K443" s="53" t="e">
        <f>+$C$22*'10 - 2009'!AM443</f>
        <v>#DIV/0!</v>
      </c>
      <c r="L443" s="53" t="e">
        <f>+$C$22*'10 - 2009'!AN443</f>
        <v>#DIV/0!</v>
      </c>
      <c r="M443" s="53" t="e">
        <f>+$C$22*'10 - 2009'!AO443</f>
        <v>#DIV/0!</v>
      </c>
      <c r="N443" s="53" t="e">
        <f>+$C$22*'10 - 2009'!AP443</f>
        <v>#DIV/0!</v>
      </c>
      <c r="O443" s="53" t="e">
        <f>+$C$22*'10 - 2009'!AQ443</f>
        <v>#DIV/0!</v>
      </c>
      <c r="P443" s="53" t="e">
        <f>+$C$22*'10 - 2009'!AR443</f>
        <v>#DIV/0!</v>
      </c>
      <c r="Q443" s="53" t="e">
        <f>+$C$22*'10 - 2009'!AS443</f>
        <v>#DIV/0!</v>
      </c>
      <c r="R443" s="53" t="e">
        <f>+$C$22*'10 - 2009'!AT443</f>
        <v>#DIV/0!</v>
      </c>
      <c r="S443" s="53" t="e">
        <f>+$C$22*'10 - 2009'!AU443</f>
        <v>#DIV/0!</v>
      </c>
      <c r="T443" s="53" t="e">
        <f>+$C$22*'10 - 2009'!AV443</f>
        <v>#DIV/0!</v>
      </c>
      <c r="U443" s="53" t="e">
        <f>+$C$22*'10 - 2009'!AW443</f>
        <v>#DIV/0!</v>
      </c>
      <c r="V443" s="53" t="e">
        <f>+$C$22*'10 - 2009'!AX443</f>
        <v>#DIV/0!</v>
      </c>
      <c r="W443" s="53" t="e">
        <f>+$C$22*'10 - 2009'!AY443</f>
        <v>#DIV/0!</v>
      </c>
      <c r="X443" s="53" t="e">
        <f>+$C$22*'10 - 2009'!AZ443</f>
        <v>#DIV/0!</v>
      </c>
      <c r="Y443" s="53" t="e">
        <f>+$C$22*'10 - 2009'!BA443</f>
        <v>#DIV/0!</v>
      </c>
      <c r="Z443" s="53" t="e">
        <f>+$C$22*'10 - 2009'!BB443</f>
        <v>#DIV/0!</v>
      </c>
      <c r="AA443" s="53" t="e">
        <f>+$C$22*'10 - 2009'!BC443</f>
        <v>#DIV/0!</v>
      </c>
      <c r="AB443" s="53" t="e">
        <f>+$C$22*'10 - 2009'!BD443</f>
        <v>#DIV/0!</v>
      </c>
      <c r="AC443" s="53" t="e">
        <f>+$C$22*'10 - 2009'!BE443</f>
        <v>#DIV/0!</v>
      </c>
      <c r="AD443" s="53" t="e">
        <f>+$C$22*'10 - 2009'!BF443</f>
        <v>#DIV/0!</v>
      </c>
      <c r="AE443" s="53" t="e">
        <f>+$C$22*'10 - 2009'!BG443</f>
        <v>#DIV/0!</v>
      </c>
      <c r="AF443" s="53" t="e">
        <f>+$C$22*'10 - 2009'!BH443</f>
        <v>#DIV/0!</v>
      </c>
      <c r="AG443" s="53" t="e">
        <f>+$C$22*'10 - 2009'!BI443</f>
        <v>#DIV/0!</v>
      </c>
      <c r="AH443" s="53" t="e">
        <f>+$C$22*'10 - 2009'!BJ443</f>
        <v>#DIV/0!</v>
      </c>
    </row>
    <row r="444" spans="1:35">
      <c r="A444" s="63">
        <v>437</v>
      </c>
      <c r="B444" s="53">
        <f>+'10 - 2009'!B444</f>
        <v>0</v>
      </c>
      <c r="C444" s="53" t="e">
        <f>+'10 - 2009'!AE444/'10 - 2009'!BK444</f>
        <v>#DIV/0!</v>
      </c>
      <c r="D444" s="53" t="e">
        <f>+$C$22*'10 - 2009'!AF444</f>
        <v>#DIV/0!</v>
      </c>
      <c r="E444" s="53" t="e">
        <f>+$C$22*'10 - 2009'!AG444</f>
        <v>#DIV/0!</v>
      </c>
      <c r="F444" s="53" t="e">
        <f>+$C$22*'10 - 2009'!AH444</f>
        <v>#DIV/0!</v>
      </c>
      <c r="G444" s="53" t="e">
        <f>+$C$22*'10 - 2009'!AI444</f>
        <v>#DIV/0!</v>
      </c>
      <c r="H444" s="53" t="e">
        <f>+$C$22*'10 - 2009'!AJ444</f>
        <v>#DIV/0!</v>
      </c>
      <c r="I444" s="53" t="e">
        <f>+$C$22*'10 - 2009'!AK444</f>
        <v>#DIV/0!</v>
      </c>
      <c r="J444" s="53" t="e">
        <f>+$C$22*'10 - 2009'!AL444</f>
        <v>#DIV/0!</v>
      </c>
      <c r="K444" s="53" t="e">
        <f>+$C$22*'10 - 2009'!AM444</f>
        <v>#DIV/0!</v>
      </c>
      <c r="L444" s="53" t="e">
        <f>+$C$22*'10 - 2009'!AN444</f>
        <v>#DIV/0!</v>
      </c>
      <c r="M444" s="53" t="e">
        <f>+$C$22*'10 - 2009'!AO444</f>
        <v>#DIV/0!</v>
      </c>
      <c r="N444" s="53" t="e">
        <f>+$C$22*'10 - 2009'!AP444</f>
        <v>#DIV/0!</v>
      </c>
      <c r="O444" s="53" t="e">
        <f>+$C$22*'10 - 2009'!AQ444</f>
        <v>#DIV/0!</v>
      </c>
      <c r="P444" s="53" t="e">
        <f>+$C$22*'10 - 2009'!AR444</f>
        <v>#DIV/0!</v>
      </c>
      <c r="Q444" s="53" t="e">
        <f>+$C$22*'10 - 2009'!AS444</f>
        <v>#DIV/0!</v>
      </c>
      <c r="R444" s="53" t="e">
        <f>+$C$22*'10 - 2009'!AT444</f>
        <v>#DIV/0!</v>
      </c>
      <c r="S444" s="53" t="e">
        <f>+$C$22*'10 - 2009'!AU444</f>
        <v>#DIV/0!</v>
      </c>
      <c r="T444" s="53" t="e">
        <f>+$C$22*'10 - 2009'!AV444</f>
        <v>#DIV/0!</v>
      </c>
      <c r="U444" s="53" t="e">
        <f>+$C$22*'10 - 2009'!AW444</f>
        <v>#DIV/0!</v>
      </c>
      <c r="V444" s="53" t="e">
        <f>+$C$22*'10 - 2009'!AX444</f>
        <v>#DIV/0!</v>
      </c>
      <c r="W444" s="53" t="e">
        <f>+$C$22*'10 - 2009'!AY444</f>
        <v>#DIV/0!</v>
      </c>
      <c r="X444" s="53" t="e">
        <f>+$C$22*'10 - 2009'!AZ444</f>
        <v>#DIV/0!</v>
      </c>
      <c r="Y444" s="53" t="e">
        <f>+$C$22*'10 - 2009'!BA444</f>
        <v>#DIV/0!</v>
      </c>
      <c r="Z444" s="53" t="e">
        <f>+$C$22*'10 - 2009'!BB444</f>
        <v>#DIV/0!</v>
      </c>
      <c r="AA444" s="53" t="e">
        <f>+$C$22*'10 - 2009'!BC444</f>
        <v>#DIV/0!</v>
      </c>
      <c r="AB444" s="53" t="e">
        <f>+$C$22*'10 - 2009'!BD444</f>
        <v>#DIV/0!</v>
      </c>
      <c r="AC444" s="53" t="e">
        <f>+$C$22*'10 - 2009'!BE444</f>
        <v>#DIV/0!</v>
      </c>
      <c r="AD444" s="53" t="e">
        <f>+$C$22*'10 - 2009'!BF444</f>
        <v>#DIV/0!</v>
      </c>
      <c r="AE444" s="53" t="e">
        <f>+$C$22*'10 - 2009'!BG444</f>
        <v>#DIV/0!</v>
      </c>
      <c r="AF444" s="53" t="e">
        <f>+$C$22*'10 - 2009'!BH444</f>
        <v>#DIV/0!</v>
      </c>
      <c r="AG444" s="53" t="e">
        <f>+$C$22*'10 - 2009'!BI444</f>
        <v>#DIV/0!</v>
      </c>
      <c r="AH444" s="53" t="e">
        <f>+$C$22*'10 - 2009'!BJ444</f>
        <v>#DIV/0!</v>
      </c>
    </row>
    <row r="445" spans="1:35">
      <c r="A445" s="63">
        <v>438</v>
      </c>
      <c r="B445" s="53">
        <f>+'10 - 2009'!B445</f>
        <v>0</v>
      </c>
      <c r="C445" s="53" t="e">
        <f>+'10 - 2009'!AE445/'10 - 2009'!BK445</f>
        <v>#DIV/0!</v>
      </c>
      <c r="D445" s="53" t="e">
        <f>+$C$22*'10 - 2009'!AF445</f>
        <v>#DIV/0!</v>
      </c>
      <c r="E445" s="53" t="e">
        <f>+$C$22*'10 - 2009'!AG445</f>
        <v>#DIV/0!</v>
      </c>
      <c r="F445" s="53" t="e">
        <f>+$C$22*'10 - 2009'!AH445</f>
        <v>#DIV/0!</v>
      </c>
      <c r="G445" s="53" t="e">
        <f>+$C$22*'10 - 2009'!AI445</f>
        <v>#DIV/0!</v>
      </c>
      <c r="H445" s="53" t="e">
        <f>+$C$22*'10 - 2009'!AJ445</f>
        <v>#DIV/0!</v>
      </c>
      <c r="I445" s="53" t="e">
        <f>+$C$22*'10 - 2009'!AK445</f>
        <v>#DIV/0!</v>
      </c>
      <c r="J445" s="53" t="e">
        <f>+$C$22*'10 - 2009'!AL445</f>
        <v>#DIV/0!</v>
      </c>
      <c r="K445" s="53" t="e">
        <f>+$C$22*'10 - 2009'!AM445</f>
        <v>#DIV/0!</v>
      </c>
      <c r="L445" s="53" t="e">
        <f>+$C$22*'10 - 2009'!AN445</f>
        <v>#DIV/0!</v>
      </c>
      <c r="M445" s="53" t="e">
        <f>+$C$22*'10 - 2009'!AO445</f>
        <v>#DIV/0!</v>
      </c>
      <c r="N445" s="53" t="e">
        <f>+$C$22*'10 - 2009'!AP445</f>
        <v>#DIV/0!</v>
      </c>
      <c r="O445" s="53" t="e">
        <f>+$C$22*'10 - 2009'!AQ445</f>
        <v>#DIV/0!</v>
      </c>
      <c r="P445" s="53" t="e">
        <f>+$C$22*'10 - 2009'!AR445</f>
        <v>#DIV/0!</v>
      </c>
      <c r="Q445" s="53" t="e">
        <f>+$C$22*'10 - 2009'!AS445</f>
        <v>#DIV/0!</v>
      </c>
      <c r="R445" s="53" t="e">
        <f>+$C$22*'10 - 2009'!AT445</f>
        <v>#DIV/0!</v>
      </c>
      <c r="S445" s="53" t="e">
        <f>+$C$22*'10 - 2009'!AU445</f>
        <v>#DIV/0!</v>
      </c>
      <c r="T445" s="53" t="e">
        <f>+$C$22*'10 - 2009'!AV445</f>
        <v>#DIV/0!</v>
      </c>
      <c r="U445" s="53" t="e">
        <f>+$C$22*'10 - 2009'!AW445</f>
        <v>#DIV/0!</v>
      </c>
      <c r="V445" s="53" t="e">
        <f>+$C$22*'10 - 2009'!AX445</f>
        <v>#DIV/0!</v>
      </c>
      <c r="W445" s="53" t="e">
        <f>+$C$22*'10 - 2009'!AY445</f>
        <v>#DIV/0!</v>
      </c>
      <c r="X445" s="53" t="e">
        <f>+$C$22*'10 - 2009'!AZ445</f>
        <v>#DIV/0!</v>
      </c>
      <c r="Y445" s="53" t="e">
        <f>+$C$22*'10 - 2009'!BA445</f>
        <v>#DIV/0!</v>
      </c>
      <c r="Z445" s="53" t="e">
        <f>+$C$22*'10 - 2009'!BB445</f>
        <v>#DIV/0!</v>
      </c>
      <c r="AA445" s="53" t="e">
        <f>+$C$22*'10 - 2009'!BC445</f>
        <v>#DIV/0!</v>
      </c>
      <c r="AB445" s="53" t="e">
        <f>+$C$22*'10 - 2009'!BD445</f>
        <v>#DIV/0!</v>
      </c>
      <c r="AC445" s="53" t="e">
        <f>+$C$22*'10 - 2009'!BE445</f>
        <v>#DIV/0!</v>
      </c>
      <c r="AD445" s="53" t="e">
        <f>+$C$22*'10 - 2009'!BF445</f>
        <v>#DIV/0!</v>
      </c>
      <c r="AE445" s="53" t="e">
        <f>+$C$22*'10 - 2009'!BG445</f>
        <v>#DIV/0!</v>
      </c>
      <c r="AF445" s="53" t="e">
        <f>+$C$22*'10 - 2009'!BH445</f>
        <v>#DIV/0!</v>
      </c>
      <c r="AG445" s="53" t="e">
        <f>+$C$22*'10 - 2009'!BI445</f>
        <v>#DIV/0!</v>
      </c>
      <c r="AH445" s="53" t="e">
        <f>+$C$22*'10 - 2009'!BJ445</f>
        <v>#DIV/0!</v>
      </c>
    </row>
    <row r="446" spans="1:35">
      <c r="A446" s="63">
        <v>439</v>
      </c>
      <c r="B446" s="53">
        <f>+'10 - 2009'!B446</f>
        <v>0</v>
      </c>
      <c r="C446" s="53" t="e">
        <f>+'10 - 2009'!AE446/'10 - 2009'!BK446</f>
        <v>#DIV/0!</v>
      </c>
      <c r="D446" s="53" t="e">
        <f>+$C$22*'10 - 2009'!AF446</f>
        <v>#DIV/0!</v>
      </c>
      <c r="E446" s="53" t="e">
        <f>+$C$22*'10 - 2009'!AG446</f>
        <v>#DIV/0!</v>
      </c>
      <c r="F446" s="53" t="e">
        <f>+$C$22*'10 - 2009'!AH446</f>
        <v>#DIV/0!</v>
      </c>
      <c r="G446" s="53" t="e">
        <f>+$C$22*'10 - 2009'!AI446</f>
        <v>#DIV/0!</v>
      </c>
      <c r="H446" s="53" t="e">
        <f>+$C$22*'10 - 2009'!AJ446</f>
        <v>#DIV/0!</v>
      </c>
      <c r="I446" s="53" t="e">
        <f>+$C$22*'10 - 2009'!AK446</f>
        <v>#DIV/0!</v>
      </c>
      <c r="J446" s="53" t="e">
        <f>+$C$22*'10 - 2009'!AL446</f>
        <v>#DIV/0!</v>
      </c>
      <c r="K446" s="53" t="e">
        <f>+$C$22*'10 - 2009'!AM446</f>
        <v>#DIV/0!</v>
      </c>
      <c r="L446" s="53" t="e">
        <f>+$C$22*'10 - 2009'!AN446</f>
        <v>#DIV/0!</v>
      </c>
      <c r="M446" s="53" t="e">
        <f>+$C$22*'10 - 2009'!AO446</f>
        <v>#DIV/0!</v>
      </c>
      <c r="N446" s="53" t="e">
        <f>+$C$22*'10 - 2009'!AP446</f>
        <v>#DIV/0!</v>
      </c>
      <c r="O446" s="53" t="e">
        <f>+$C$22*'10 - 2009'!AQ446</f>
        <v>#DIV/0!</v>
      </c>
      <c r="P446" s="53" t="e">
        <f>+$C$22*'10 - 2009'!AR446</f>
        <v>#DIV/0!</v>
      </c>
      <c r="Q446" s="53" t="e">
        <f>+$C$22*'10 - 2009'!AS446</f>
        <v>#DIV/0!</v>
      </c>
      <c r="R446" s="53" t="e">
        <f>+$C$22*'10 - 2009'!AT446</f>
        <v>#DIV/0!</v>
      </c>
      <c r="S446" s="53" t="e">
        <f>+$C$22*'10 - 2009'!AU446</f>
        <v>#DIV/0!</v>
      </c>
      <c r="T446" s="53" t="e">
        <f>+$C$22*'10 - 2009'!AV446</f>
        <v>#DIV/0!</v>
      </c>
      <c r="U446" s="53" t="e">
        <f>+$C$22*'10 - 2009'!AW446</f>
        <v>#DIV/0!</v>
      </c>
      <c r="V446" s="53" t="e">
        <f>+$C$22*'10 - 2009'!AX446</f>
        <v>#DIV/0!</v>
      </c>
      <c r="W446" s="53" t="e">
        <f>+$C$22*'10 - 2009'!AY446</f>
        <v>#DIV/0!</v>
      </c>
      <c r="X446" s="53" t="e">
        <f>+$C$22*'10 - 2009'!AZ446</f>
        <v>#DIV/0!</v>
      </c>
      <c r="Y446" s="53" t="e">
        <f>+$C$22*'10 - 2009'!BA446</f>
        <v>#DIV/0!</v>
      </c>
      <c r="Z446" s="53" t="e">
        <f>+$C$22*'10 - 2009'!BB446</f>
        <v>#DIV/0!</v>
      </c>
      <c r="AA446" s="53" t="e">
        <f>+$C$22*'10 - 2009'!BC446</f>
        <v>#DIV/0!</v>
      </c>
      <c r="AB446" s="53" t="e">
        <f>+$C$22*'10 - 2009'!BD446</f>
        <v>#DIV/0!</v>
      </c>
      <c r="AC446" s="53" t="e">
        <f>+$C$22*'10 - 2009'!BE446</f>
        <v>#DIV/0!</v>
      </c>
      <c r="AD446" s="53" t="e">
        <f>+$C$22*'10 - 2009'!BF446</f>
        <v>#DIV/0!</v>
      </c>
      <c r="AE446" s="53" t="e">
        <f>+$C$22*'10 - 2009'!BG446</f>
        <v>#DIV/0!</v>
      </c>
      <c r="AF446" s="53" t="e">
        <f>+$C$22*'10 - 2009'!BH446</f>
        <v>#DIV/0!</v>
      </c>
      <c r="AG446" s="53" t="e">
        <f>+$C$22*'10 - 2009'!BI446</f>
        <v>#DIV/0!</v>
      </c>
      <c r="AH446" s="53" t="e">
        <f>+$C$22*'10 - 2009'!BJ446</f>
        <v>#DIV/0!</v>
      </c>
    </row>
    <row r="447" spans="1:35">
      <c r="A447" s="63">
        <v>440</v>
      </c>
      <c r="B447" s="53">
        <f>+'10 - 2009'!B447</f>
        <v>0</v>
      </c>
      <c r="C447" s="53" t="e">
        <f>+'10 - 2009'!AE447/'10 - 2009'!BK447</f>
        <v>#DIV/0!</v>
      </c>
      <c r="D447" s="53" t="e">
        <f>+$C$22*'10 - 2009'!AF447</f>
        <v>#DIV/0!</v>
      </c>
      <c r="E447" s="53" t="e">
        <f>+$C$22*'10 - 2009'!AG447</f>
        <v>#DIV/0!</v>
      </c>
      <c r="F447" s="53" t="e">
        <f>+$C$22*'10 - 2009'!AH447</f>
        <v>#DIV/0!</v>
      </c>
      <c r="G447" s="53" t="e">
        <f>+$C$22*'10 - 2009'!AI447</f>
        <v>#DIV/0!</v>
      </c>
      <c r="H447" s="53" t="e">
        <f>+$C$22*'10 - 2009'!AJ447</f>
        <v>#DIV/0!</v>
      </c>
      <c r="I447" s="53" t="e">
        <f>+$C$22*'10 - 2009'!AK447</f>
        <v>#DIV/0!</v>
      </c>
      <c r="J447" s="53" t="e">
        <f>+$C$22*'10 - 2009'!AL447</f>
        <v>#DIV/0!</v>
      </c>
      <c r="K447" s="53" t="e">
        <f>+$C$22*'10 - 2009'!AM447</f>
        <v>#DIV/0!</v>
      </c>
      <c r="L447" s="53" t="e">
        <f>+$C$22*'10 - 2009'!AN447</f>
        <v>#DIV/0!</v>
      </c>
      <c r="M447" s="53" t="e">
        <f>+$C$22*'10 - 2009'!AO447</f>
        <v>#DIV/0!</v>
      </c>
      <c r="N447" s="53" t="e">
        <f>+$C$22*'10 - 2009'!AP447</f>
        <v>#DIV/0!</v>
      </c>
      <c r="O447" s="53" t="e">
        <f>+$C$22*'10 - 2009'!AQ447</f>
        <v>#DIV/0!</v>
      </c>
      <c r="P447" s="53" t="e">
        <f>+$C$22*'10 - 2009'!AR447</f>
        <v>#DIV/0!</v>
      </c>
      <c r="Q447" s="53" t="e">
        <f>+$C$22*'10 - 2009'!AS447</f>
        <v>#DIV/0!</v>
      </c>
      <c r="R447" s="53" t="e">
        <f>+$C$22*'10 - 2009'!AT447</f>
        <v>#DIV/0!</v>
      </c>
      <c r="S447" s="53" t="e">
        <f>+$C$22*'10 - 2009'!AU447</f>
        <v>#DIV/0!</v>
      </c>
      <c r="T447" s="53" t="e">
        <f>+$C$22*'10 - 2009'!AV447</f>
        <v>#DIV/0!</v>
      </c>
      <c r="U447" s="53" t="e">
        <f>+$C$22*'10 - 2009'!AW447</f>
        <v>#DIV/0!</v>
      </c>
      <c r="V447" s="53" t="e">
        <f>+$C$22*'10 - 2009'!AX447</f>
        <v>#DIV/0!</v>
      </c>
      <c r="W447" s="53" t="e">
        <f>+$C$22*'10 - 2009'!AY447</f>
        <v>#DIV/0!</v>
      </c>
      <c r="X447" s="53" t="e">
        <f>+$C$22*'10 - 2009'!AZ447</f>
        <v>#DIV/0!</v>
      </c>
      <c r="Y447" s="53" t="e">
        <f>+$C$22*'10 - 2009'!BA447</f>
        <v>#DIV/0!</v>
      </c>
      <c r="Z447" s="53" t="e">
        <f>+$C$22*'10 - 2009'!BB447</f>
        <v>#DIV/0!</v>
      </c>
      <c r="AA447" s="53" t="e">
        <f>+$C$22*'10 - 2009'!BC447</f>
        <v>#DIV/0!</v>
      </c>
      <c r="AB447" s="53" t="e">
        <f>+$C$22*'10 - 2009'!BD447</f>
        <v>#DIV/0!</v>
      </c>
      <c r="AC447" s="53" t="e">
        <f>+$C$22*'10 - 2009'!BE447</f>
        <v>#DIV/0!</v>
      </c>
      <c r="AD447" s="53" t="e">
        <f>+$C$22*'10 - 2009'!BF447</f>
        <v>#DIV/0!</v>
      </c>
      <c r="AE447" s="53" t="e">
        <f>+$C$22*'10 - 2009'!BG447</f>
        <v>#DIV/0!</v>
      </c>
      <c r="AF447" s="53" t="e">
        <f>+$C$22*'10 - 2009'!BH447</f>
        <v>#DIV/0!</v>
      </c>
      <c r="AG447" s="53" t="e">
        <f>+$C$22*'10 - 2009'!BI447</f>
        <v>#DIV/0!</v>
      </c>
      <c r="AH447" s="53" t="e">
        <f>+$C$22*'10 - 2009'!BJ447</f>
        <v>#DIV/0!</v>
      </c>
    </row>
    <row r="448" spans="1:35">
      <c r="A448" s="63">
        <v>441</v>
      </c>
      <c r="B448" s="53">
        <f>+'10 - 2009'!B448</f>
        <v>0</v>
      </c>
      <c r="C448" s="53" t="e">
        <f>+'10 - 2009'!AE448/'10 - 2009'!BK448</f>
        <v>#DIV/0!</v>
      </c>
      <c r="D448" s="53" t="e">
        <f>+$C$22*'10 - 2009'!AF448</f>
        <v>#DIV/0!</v>
      </c>
      <c r="E448" s="53" t="e">
        <f>+$C$22*'10 - 2009'!AG448</f>
        <v>#DIV/0!</v>
      </c>
      <c r="F448" s="53" t="e">
        <f>+$C$22*'10 - 2009'!AH448</f>
        <v>#DIV/0!</v>
      </c>
      <c r="G448" s="53" t="e">
        <f>+$C$22*'10 - 2009'!AI448</f>
        <v>#DIV/0!</v>
      </c>
      <c r="H448" s="53" t="e">
        <f>+$C$22*'10 - 2009'!AJ448</f>
        <v>#DIV/0!</v>
      </c>
      <c r="I448" s="53" t="e">
        <f>+$C$22*'10 - 2009'!AK448</f>
        <v>#DIV/0!</v>
      </c>
      <c r="J448" s="53" t="e">
        <f>+$C$22*'10 - 2009'!AL448</f>
        <v>#DIV/0!</v>
      </c>
      <c r="K448" s="53" t="e">
        <f>+$C$22*'10 - 2009'!AM448</f>
        <v>#DIV/0!</v>
      </c>
      <c r="L448" s="53" t="e">
        <f>+$C$22*'10 - 2009'!AN448</f>
        <v>#DIV/0!</v>
      </c>
      <c r="M448" s="53" t="e">
        <f>+$C$22*'10 - 2009'!AO448</f>
        <v>#DIV/0!</v>
      </c>
      <c r="N448" s="53" t="e">
        <f>+$C$22*'10 - 2009'!AP448</f>
        <v>#DIV/0!</v>
      </c>
      <c r="O448" s="53" t="e">
        <f>+$C$22*'10 - 2009'!AQ448</f>
        <v>#DIV/0!</v>
      </c>
      <c r="P448" s="53" t="e">
        <f>+$C$22*'10 - 2009'!AR448</f>
        <v>#DIV/0!</v>
      </c>
      <c r="Q448" s="53" t="e">
        <f>+$C$22*'10 - 2009'!AS448</f>
        <v>#DIV/0!</v>
      </c>
      <c r="R448" s="53" t="e">
        <f>+$C$22*'10 - 2009'!AT448</f>
        <v>#DIV/0!</v>
      </c>
      <c r="S448" s="53" t="e">
        <f>+$C$22*'10 - 2009'!AU448</f>
        <v>#DIV/0!</v>
      </c>
      <c r="T448" s="53" t="e">
        <f>+$C$22*'10 - 2009'!AV448</f>
        <v>#DIV/0!</v>
      </c>
      <c r="U448" s="53" t="e">
        <f>+$C$22*'10 - 2009'!AW448</f>
        <v>#DIV/0!</v>
      </c>
      <c r="V448" s="53" t="e">
        <f>+$C$22*'10 - 2009'!AX448</f>
        <v>#DIV/0!</v>
      </c>
      <c r="W448" s="53" t="e">
        <f>+$C$22*'10 - 2009'!AY448</f>
        <v>#DIV/0!</v>
      </c>
      <c r="X448" s="53" t="e">
        <f>+$C$22*'10 - 2009'!AZ448</f>
        <v>#DIV/0!</v>
      </c>
      <c r="Y448" s="53" t="e">
        <f>+$C$22*'10 - 2009'!BA448</f>
        <v>#DIV/0!</v>
      </c>
      <c r="Z448" s="53" t="e">
        <f>+$C$22*'10 - 2009'!BB448</f>
        <v>#DIV/0!</v>
      </c>
      <c r="AA448" s="53" t="e">
        <f>+$C$22*'10 - 2009'!BC448</f>
        <v>#DIV/0!</v>
      </c>
      <c r="AB448" s="53" t="e">
        <f>+$C$22*'10 - 2009'!BD448</f>
        <v>#DIV/0!</v>
      </c>
      <c r="AC448" s="53" t="e">
        <f>+$C$22*'10 - 2009'!BE448</f>
        <v>#DIV/0!</v>
      </c>
      <c r="AD448" s="53" t="e">
        <f>+$C$22*'10 - 2009'!BF448</f>
        <v>#DIV/0!</v>
      </c>
      <c r="AE448" s="53" t="e">
        <f>+$C$22*'10 - 2009'!BG448</f>
        <v>#DIV/0!</v>
      </c>
      <c r="AF448" s="53" t="e">
        <f>+$C$22*'10 - 2009'!BH448</f>
        <v>#DIV/0!</v>
      </c>
      <c r="AG448" s="53" t="e">
        <f>+$C$22*'10 - 2009'!BI448</f>
        <v>#DIV/0!</v>
      </c>
      <c r="AH448" s="53" t="e">
        <f>+$C$22*'10 - 2009'!BJ448</f>
        <v>#DIV/0!</v>
      </c>
    </row>
    <row r="449" spans="1:34">
      <c r="A449" s="63">
        <v>442</v>
      </c>
      <c r="B449" s="53">
        <f>+'10 - 2009'!B449</f>
        <v>0</v>
      </c>
      <c r="C449" s="53" t="e">
        <f>+'10 - 2009'!AE449/'10 - 2009'!BK449</f>
        <v>#DIV/0!</v>
      </c>
      <c r="D449" s="53" t="e">
        <f>+$C$22*'10 - 2009'!AF449</f>
        <v>#DIV/0!</v>
      </c>
      <c r="E449" s="53" t="e">
        <f>+$C$22*'10 - 2009'!AG449</f>
        <v>#DIV/0!</v>
      </c>
      <c r="F449" s="53" t="e">
        <f>+$C$22*'10 - 2009'!AH449</f>
        <v>#DIV/0!</v>
      </c>
      <c r="G449" s="53" t="e">
        <f>+$C$22*'10 - 2009'!AI449</f>
        <v>#DIV/0!</v>
      </c>
      <c r="H449" s="53" t="e">
        <f>+$C$22*'10 - 2009'!AJ449</f>
        <v>#DIV/0!</v>
      </c>
      <c r="I449" s="53" t="e">
        <f>+$C$22*'10 - 2009'!AK449</f>
        <v>#DIV/0!</v>
      </c>
      <c r="J449" s="53" t="e">
        <f>+$C$22*'10 - 2009'!AL449</f>
        <v>#DIV/0!</v>
      </c>
      <c r="K449" s="53" t="e">
        <f>+$C$22*'10 - 2009'!AM449</f>
        <v>#DIV/0!</v>
      </c>
      <c r="L449" s="53" t="e">
        <f>+$C$22*'10 - 2009'!AN449</f>
        <v>#DIV/0!</v>
      </c>
      <c r="M449" s="53" t="e">
        <f>+$C$22*'10 - 2009'!AO449</f>
        <v>#DIV/0!</v>
      </c>
      <c r="N449" s="53" t="e">
        <f>+$C$22*'10 - 2009'!AP449</f>
        <v>#DIV/0!</v>
      </c>
      <c r="O449" s="53" t="e">
        <f>+$C$22*'10 - 2009'!AQ449</f>
        <v>#DIV/0!</v>
      </c>
      <c r="P449" s="53" t="e">
        <f>+$C$22*'10 - 2009'!AR449</f>
        <v>#DIV/0!</v>
      </c>
      <c r="Q449" s="53" t="e">
        <f>+$C$22*'10 - 2009'!AS449</f>
        <v>#DIV/0!</v>
      </c>
      <c r="R449" s="53" t="e">
        <f>+$C$22*'10 - 2009'!AT449</f>
        <v>#DIV/0!</v>
      </c>
      <c r="S449" s="53" t="e">
        <f>+$C$22*'10 - 2009'!AU449</f>
        <v>#DIV/0!</v>
      </c>
      <c r="T449" s="53" t="e">
        <f>+$C$22*'10 - 2009'!AV449</f>
        <v>#DIV/0!</v>
      </c>
      <c r="U449" s="53" t="e">
        <f>+$C$22*'10 - 2009'!AW449</f>
        <v>#DIV/0!</v>
      </c>
      <c r="V449" s="53" t="e">
        <f>+$C$22*'10 - 2009'!AX449</f>
        <v>#DIV/0!</v>
      </c>
      <c r="W449" s="53" t="e">
        <f>+$C$22*'10 - 2009'!AY449</f>
        <v>#DIV/0!</v>
      </c>
      <c r="X449" s="53" t="e">
        <f>+$C$22*'10 - 2009'!AZ449</f>
        <v>#DIV/0!</v>
      </c>
      <c r="Y449" s="53" t="e">
        <f>+$C$22*'10 - 2009'!BA449</f>
        <v>#DIV/0!</v>
      </c>
      <c r="Z449" s="53" t="e">
        <f>+$C$22*'10 - 2009'!BB449</f>
        <v>#DIV/0!</v>
      </c>
      <c r="AA449" s="53" t="e">
        <f>+$C$22*'10 - 2009'!BC449</f>
        <v>#DIV/0!</v>
      </c>
      <c r="AB449" s="53" t="e">
        <f>+$C$22*'10 - 2009'!BD449</f>
        <v>#DIV/0!</v>
      </c>
      <c r="AC449" s="53" t="e">
        <f>+$C$22*'10 - 2009'!BE449</f>
        <v>#DIV/0!</v>
      </c>
      <c r="AD449" s="53" t="e">
        <f>+$C$22*'10 - 2009'!BF449</f>
        <v>#DIV/0!</v>
      </c>
      <c r="AE449" s="53" t="e">
        <f>+$C$22*'10 - 2009'!BG449</f>
        <v>#DIV/0!</v>
      </c>
      <c r="AF449" s="53" t="e">
        <f>+$C$22*'10 - 2009'!BH449</f>
        <v>#DIV/0!</v>
      </c>
      <c r="AG449" s="53" t="e">
        <f>+$C$22*'10 - 2009'!BI449</f>
        <v>#DIV/0!</v>
      </c>
      <c r="AH449" s="53" t="e">
        <f>+$C$22*'10 - 2009'!BJ449</f>
        <v>#DIV/0!</v>
      </c>
    </row>
    <row r="450" spans="1:34">
      <c r="A450" s="63">
        <v>443</v>
      </c>
      <c r="B450" s="53">
        <f>+'10 - 2009'!B450</f>
        <v>0</v>
      </c>
      <c r="C450" s="53" t="e">
        <f>+'10 - 2009'!AE450/'10 - 2009'!BK450</f>
        <v>#DIV/0!</v>
      </c>
      <c r="D450" s="53" t="e">
        <f>+$C$22*'10 - 2009'!AF450</f>
        <v>#DIV/0!</v>
      </c>
      <c r="E450" s="53" t="e">
        <f>+$C$22*'10 - 2009'!AG450</f>
        <v>#DIV/0!</v>
      </c>
      <c r="F450" s="53" t="e">
        <f>+$C$22*'10 - 2009'!AH450</f>
        <v>#DIV/0!</v>
      </c>
      <c r="G450" s="53" t="e">
        <f>+$C$22*'10 - 2009'!AI450</f>
        <v>#DIV/0!</v>
      </c>
      <c r="H450" s="53" t="e">
        <f>+$C$22*'10 - 2009'!AJ450</f>
        <v>#DIV/0!</v>
      </c>
      <c r="I450" s="53" t="e">
        <f>+$C$22*'10 - 2009'!AK450</f>
        <v>#DIV/0!</v>
      </c>
      <c r="J450" s="53" t="e">
        <f>+$C$22*'10 - 2009'!AL450</f>
        <v>#DIV/0!</v>
      </c>
      <c r="K450" s="53" t="e">
        <f>+$C$22*'10 - 2009'!AM450</f>
        <v>#DIV/0!</v>
      </c>
      <c r="L450" s="53" t="e">
        <f>+$C$22*'10 - 2009'!AN450</f>
        <v>#DIV/0!</v>
      </c>
      <c r="M450" s="53" t="e">
        <f>+$C$22*'10 - 2009'!AO450</f>
        <v>#DIV/0!</v>
      </c>
      <c r="N450" s="53" t="e">
        <f>+$C$22*'10 - 2009'!AP450</f>
        <v>#DIV/0!</v>
      </c>
      <c r="O450" s="53" t="e">
        <f>+$C$22*'10 - 2009'!AQ450</f>
        <v>#DIV/0!</v>
      </c>
      <c r="P450" s="53" t="e">
        <f>+$C$22*'10 - 2009'!AR450</f>
        <v>#DIV/0!</v>
      </c>
      <c r="Q450" s="53" t="e">
        <f>+$C$22*'10 - 2009'!AS450</f>
        <v>#DIV/0!</v>
      </c>
      <c r="R450" s="53" t="e">
        <f>+$C$22*'10 - 2009'!AT450</f>
        <v>#DIV/0!</v>
      </c>
      <c r="S450" s="53" t="e">
        <f>+$C$22*'10 - 2009'!AU450</f>
        <v>#DIV/0!</v>
      </c>
      <c r="T450" s="53" t="e">
        <f>+$C$22*'10 - 2009'!AV450</f>
        <v>#DIV/0!</v>
      </c>
      <c r="U450" s="53" t="e">
        <f>+$C$22*'10 - 2009'!AW450</f>
        <v>#DIV/0!</v>
      </c>
      <c r="V450" s="53" t="e">
        <f>+$C$22*'10 - 2009'!AX450</f>
        <v>#DIV/0!</v>
      </c>
      <c r="W450" s="53" t="e">
        <f>+$C$22*'10 - 2009'!AY450</f>
        <v>#DIV/0!</v>
      </c>
      <c r="X450" s="53" t="e">
        <f>+$C$22*'10 - 2009'!AZ450</f>
        <v>#DIV/0!</v>
      </c>
      <c r="Y450" s="53" t="e">
        <f>+$C$22*'10 - 2009'!BA450</f>
        <v>#DIV/0!</v>
      </c>
      <c r="Z450" s="53" t="e">
        <f>+$C$22*'10 - 2009'!BB450</f>
        <v>#DIV/0!</v>
      </c>
      <c r="AA450" s="53" t="e">
        <f>+$C$22*'10 - 2009'!BC450</f>
        <v>#DIV/0!</v>
      </c>
      <c r="AB450" s="53" t="e">
        <f>+$C$22*'10 - 2009'!BD450</f>
        <v>#DIV/0!</v>
      </c>
      <c r="AC450" s="53" t="e">
        <f>+$C$22*'10 - 2009'!BE450</f>
        <v>#DIV/0!</v>
      </c>
      <c r="AD450" s="53" t="e">
        <f>+$C$22*'10 - 2009'!BF450</f>
        <v>#DIV/0!</v>
      </c>
      <c r="AE450" s="53" t="e">
        <f>+$C$22*'10 - 2009'!BG450</f>
        <v>#DIV/0!</v>
      </c>
      <c r="AF450" s="53" t="e">
        <f>+$C$22*'10 - 2009'!BH450</f>
        <v>#DIV/0!</v>
      </c>
      <c r="AG450" s="53" t="e">
        <f>+$C$22*'10 - 2009'!BI450</f>
        <v>#DIV/0!</v>
      </c>
      <c r="AH450" s="53" t="e">
        <f>+$C$22*'10 - 2009'!BJ450</f>
        <v>#DIV/0!</v>
      </c>
    </row>
    <row r="451" spans="1:34">
      <c r="A451" s="63">
        <v>444</v>
      </c>
      <c r="B451" s="53">
        <f>+'10 - 2009'!B451</f>
        <v>0</v>
      </c>
      <c r="C451" s="53" t="e">
        <f>+'10 - 2009'!AE451/'10 - 2009'!BK451</f>
        <v>#DIV/0!</v>
      </c>
      <c r="D451" s="53" t="e">
        <f>+$C$22*'10 - 2009'!AF451</f>
        <v>#DIV/0!</v>
      </c>
      <c r="E451" s="53" t="e">
        <f>+$C$22*'10 - 2009'!AG451</f>
        <v>#DIV/0!</v>
      </c>
      <c r="F451" s="53" t="e">
        <f>+$C$22*'10 - 2009'!AH451</f>
        <v>#DIV/0!</v>
      </c>
      <c r="G451" s="53" t="e">
        <f>+$C$22*'10 - 2009'!AI451</f>
        <v>#DIV/0!</v>
      </c>
      <c r="H451" s="53" t="e">
        <f>+$C$22*'10 - 2009'!AJ451</f>
        <v>#DIV/0!</v>
      </c>
      <c r="I451" s="53" t="e">
        <f>+$C$22*'10 - 2009'!AK451</f>
        <v>#DIV/0!</v>
      </c>
      <c r="J451" s="53" t="e">
        <f>+$C$22*'10 - 2009'!AL451</f>
        <v>#DIV/0!</v>
      </c>
      <c r="K451" s="53" t="e">
        <f>+$C$22*'10 - 2009'!AM451</f>
        <v>#DIV/0!</v>
      </c>
      <c r="L451" s="53" t="e">
        <f>+$C$22*'10 - 2009'!AN451</f>
        <v>#DIV/0!</v>
      </c>
      <c r="M451" s="53" t="e">
        <f>+$C$22*'10 - 2009'!AO451</f>
        <v>#DIV/0!</v>
      </c>
      <c r="N451" s="53" t="e">
        <f>+$C$22*'10 - 2009'!AP451</f>
        <v>#DIV/0!</v>
      </c>
      <c r="O451" s="53" t="e">
        <f>+$C$22*'10 - 2009'!AQ451</f>
        <v>#DIV/0!</v>
      </c>
      <c r="P451" s="53" t="e">
        <f>+$C$22*'10 - 2009'!AR451</f>
        <v>#DIV/0!</v>
      </c>
      <c r="Q451" s="53" t="e">
        <f>+$C$22*'10 - 2009'!AS451</f>
        <v>#DIV/0!</v>
      </c>
      <c r="R451" s="53" t="e">
        <f>+$C$22*'10 - 2009'!AT451</f>
        <v>#DIV/0!</v>
      </c>
      <c r="S451" s="53" t="e">
        <f>+$C$22*'10 - 2009'!AU451</f>
        <v>#DIV/0!</v>
      </c>
      <c r="T451" s="53" t="e">
        <f>+$C$22*'10 - 2009'!AV451</f>
        <v>#DIV/0!</v>
      </c>
      <c r="U451" s="53" t="e">
        <f>+$C$22*'10 - 2009'!AW451</f>
        <v>#DIV/0!</v>
      </c>
      <c r="V451" s="53" t="e">
        <f>+$C$22*'10 - 2009'!AX451</f>
        <v>#DIV/0!</v>
      </c>
      <c r="W451" s="53" t="e">
        <f>+$C$22*'10 - 2009'!AY451</f>
        <v>#DIV/0!</v>
      </c>
      <c r="X451" s="53" t="e">
        <f>+$C$22*'10 - 2009'!AZ451</f>
        <v>#DIV/0!</v>
      </c>
      <c r="Y451" s="53" t="e">
        <f>+$C$22*'10 - 2009'!BA451</f>
        <v>#DIV/0!</v>
      </c>
      <c r="Z451" s="53" t="e">
        <f>+$C$22*'10 - 2009'!BB451</f>
        <v>#DIV/0!</v>
      </c>
      <c r="AA451" s="53" t="e">
        <f>+$C$22*'10 - 2009'!BC451</f>
        <v>#DIV/0!</v>
      </c>
      <c r="AB451" s="53" t="e">
        <f>+$C$22*'10 - 2009'!BD451</f>
        <v>#DIV/0!</v>
      </c>
      <c r="AC451" s="53" t="e">
        <f>+$C$22*'10 - 2009'!BE451</f>
        <v>#DIV/0!</v>
      </c>
      <c r="AD451" s="53" t="e">
        <f>+$C$22*'10 - 2009'!BF451</f>
        <v>#DIV/0!</v>
      </c>
      <c r="AE451" s="53" t="e">
        <f>+$C$22*'10 - 2009'!BG451</f>
        <v>#DIV/0!</v>
      </c>
      <c r="AF451" s="53" t="e">
        <f>+$C$22*'10 - 2009'!BH451</f>
        <v>#DIV/0!</v>
      </c>
      <c r="AG451" s="53" t="e">
        <f>+$C$22*'10 - 2009'!BI451</f>
        <v>#DIV/0!</v>
      </c>
      <c r="AH451" s="53" t="e">
        <f>+$C$22*'10 - 2009'!BJ451</f>
        <v>#DIV/0!</v>
      </c>
    </row>
    <row r="452" spans="1:34">
      <c r="A452" s="63">
        <v>445</v>
      </c>
      <c r="B452" s="53">
        <f>+'10 - 2009'!B452</f>
        <v>0</v>
      </c>
      <c r="C452" s="53" t="e">
        <f>+'10 - 2009'!AE452/'10 - 2009'!BK452</f>
        <v>#DIV/0!</v>
      </c>
      <c r="D452" s="53" t="e">
        <f>+$C$22*'10 - 2009'!AF452</f>
        <v>#DIV/0!</v>
      </c>
      <c r="E452" s="53" t="e">
        <f>+$C$22*'10 - 2009'!AG452</f>
        <v>#DIV/0!</v>
      </c>
      <c r="F452" s="53" t="e">
        <f>+$C$22*'10 - 2009'!AH452</f>
        <v>#DIV/0!</v>
      </c>
      <c r="G452" s="53" t="e">
        <f>+$C$22*'10 - 2009'!AI452</f>
        <v>#DIV/0!</v>
      </c>
      <c r="H452" s="53" t="e">
        <f>+$C$22*'10 - 2009'!AJ452</f>
        <v>#DIV/0!</v>
      </c>
      <c r="I452" s="53" t="e">
        <f>+$C$22*'10 - 2009'!AK452</f>
        <v>#DIV/0!</v>
      </c>
      <c r="J452" s="53" t="e">
        <f>+$C$22*'10 - 2009'!AL452</f>
        <v>#DIV/0!</v>
      </c>
      <c r="K452" s="53" t="e">
        <f>+$C$22*'10 - 2009'!AM452</f>
        <v>#DIV/0!</v>
      </c>
      <c r="L452" s="53" t="e">
        <f>+$C$22*'10 - 2009'!AN452</f>
        <v>#DIV/0!</v>
      </c>
      <c r="M452" s="53" t="e">
        <f>+$C$22*'10 - 2009'!AO452</f>
        <v>#DIV/0!</v>
      </c>
      <c r="N452" s="53" t="e">
        <f>+$C$22*'10 - 2009'!AP452</f>
        <v>#DIV/0!</v>
      </c>
      <c r="O452" s="53" t="e">
        <f>+$C$22*'10 - 2009'!AQ452</f>
        <v>#DIV/0!</v>
      </c>
      <c r="P452" s="53" t="e">
        <f>+$C$22*'10 - 2009'!AR452</f>
        <v>#DIV/0!</v>
      </c>
      <c r="Q452" s="53" t="e">
        <f>+$C$22*'10 - 2009'!AS452</f>
        <v>#DIV/0!</v>
      </c>
      <c r="R452" s="53" t="e">
        <f>+$C$22*'10 - 2009'!AT452</f>
        <v>#DIV/0!</v>
      </c>
      <c r="S452" s="53" t="e">
        <f>+$C$22*'10 - 2009'!AU452</f>
        <v>#DIV/0!</v>
      </c>
      <c r="T452" s="53" t="e">
        <f>+$C$22*'10 - 2009'!AV452</f>
        <v>#DIV/0!</v>
      </c>
      <c r="U452" s="53" t="e">
        <f>+$C$22*'10 - 2009'!AW452</f>
        <v>#DIV/0!</v>
      </c>
      <c r="V452" s="53" t="e">
        <f>+$C$22*'10 - 2009'!AX452</f>
        <v>#DIV/0!</v>
      </c>
      <c r="W452" s="53" t="e">
        <f>+$C$22*'10 - 2009'!AY452</f>
        <v>#DIV/0!</v>
      </c>
      <c r="X452" s="53" t="e">
        <f>+$C$22*'10 - 2009'!AZ452</f>
        <v>#DIV/0!</v>
      </c>
      <c r="Y452" s="53" t="e">
        <f>+$C$22*'10 - 2009'!BA452</f>
        <v>#DIV/0!</v>
      </c>
      <c r="Z452" s="53" t="e">
        <f>+$C$22*'10 - 2009'!BB452</f>
        <v>#DIV/0!</v>
      </c>
      <c r="AA452" s="53" t="e">
        <f>+$C$22*'10 - 2009'!BC452</f>
        <v>#DIV/0!</v>
      </c>
      <c r="AB452" s="53" t="e">
        <f>+$C$22*'10 - 2009'!BD452</f>
        <v>#DIV/0!</v>
      </c>
      <c r="AC452" s="53" t="e">
        <f>+$C$22*'10 - 2009'!BE452</f>
        <v>#DIV/0!</v>
      </c>
      <c r="AD452" s="53" t="e">
        <f>+$C$22*'10 - 2009'!BF452</f>
        <v>#DIV/0!</v>
      </c>
      <c r="AE452" s="53" t="e">
        <f>+$C$22*'10 - 2009'!BG452</f>
        <v>#DIV/0!</v>
      </c>
      <c r="AF452" s="53" t="e">
        <f>+$C$22*'10 - 2009'!BH452</f>
        <v>#DIV/0!</v>
      </c>
      <c r="AG452" s="53" t="e">
        <f>+$C$22*'10 - 2009'!BI452</f>
        <v>#DIV/0!</v>
      </c>
      <c r="AH452" s="53" t="e">
        <f>+$C$22*'10 - 2009'!BJ452</f>
        <v>#DIV/0!</v>
      </c>
    </row>
    <row r="453" spans="1:34">
      <c r="A453" s="63">
        <v>446</v>
      </c>
      <c r="B453" s="53">
        <f>+'10 - 2009'!B453</f>
        <v>0</v>
      </c>
      <c r="C453" s="53" t="e">
        <f>+'10 - 2009'!AE453/'10 - 2009'!BK453</f>
        <v>#DIV/0!</v>
      </c>
      <c r="D453" s="53" t="e">
        <f>+$C$22*'10 - 2009'!AF453</f>
        <v>#DIV/0!</v>
      </c>
      <c r="E453" s="53" t="e">
        <f>+$C$22*'10 - 2009'!AG453</f>
        <v>#DIV/0!</v>
      </c>
      <c r="F453" s="53" t="e">
        <f>+$C$22*'10 - 2009'!AH453</f>
        <v>#DIV/0!</v>
      </c>
      <c r="G453" s="53" t="e">
        <f>+$C$22*'10 - 2009'!AI453</f>
        <v>#DIV/0!</v>
      </c>
      <c r="H453" s="53" t="e">
        <f>+$C$22*'10 - 2009'!AJ453</f>
        <v>#DIV/0!</v>
      </c>
      <c r="I453" s="53" t="e">
        <f>+$C$22*'10 - 2009'!AK453</f>
        <v>#DIV/0!</v>
      </c>
      <c r="J453" s="53" t="e">
        <f>+$C$22*'10 - 2009'!AL453</f>
        <v>#DIV/0!</v>
      </c>
      <c r="K453" s="53" t="e">
        <f>+$C$22*'10 - 2009'!AM453</f>
        <v>#DIV/0!</v>
      </c>
      <c r="L453" s="53" t="e">
        <f>+$C$22*'10 - 2009'!AN453</f>
        <v>#DIV/0!</v>
      </c>
      <c r="M453" s="53" t="e">
        <f>+$C$22*'10 - 2009'!AO453</f>
        <v>#DIV/0!</v>
      </c>
      <c r="N453" s="53" t="e">
        <f>+$C$22*'10 - 2009'!AP453</f>
        <v>#DIV/0!</v>
      </c>
      <c r="O453" s="53" t="e">
        <f>+$C$22*'10 - 2009'!AQ453</f>
        <v>#DIV/0!</v>
      </c>
      <c r="P453" s="53" t="e">
        <f>+$C$22*'10 - 2009'!AR453</f>
        <v>#DIV/0!</v>
      </c>
      <c r="Q453" s="53" t="e">
        <f>+$C$22*'10 - 2009'!AS453</f>
        <v>#DIV/0!</v>
      </c>
      <c r="R453" s="53" t="e">
        <f>+$C$22*'10 - 2009'!AT453</f>
        <v>#DIV/0!</v>
      </c>
      <c r="S453" s="53" t="e">
        <f>+$C$22*'10 - 2009'!AU453</f>
        <v>#DIV/0!</v>
      </c>
      <c r="T453" s="53" t="e">
        <f>+$C$22*'10 - 2009'!AV453</f>
        <v>#DIV/0!</v>
      </c>
      <c r="U453" s="53" t="e">
        <f>+$C$22*'10 - 2009'!AW453</f>
        <v>#DIV/0!</v>
      </c>
      <c r="V453" s="53" t="e">
        <f>+$C$22*'10 - 2009'!AX453</f>
        <v>#DIV/0!</v>
      </c>
      <c r="W453" s="53" t="e">
        <f>+$C$22*'10 - 2009'!AY453</f>
        <v>#DIV/0!</v>
      </c>
      <c r="X453" s="53" t="e">
        <f>+$C$22*'10 - 2009'!AZ453</f>
        <v>#DIV/0!</v>
      </c>
      <c r="Y453" s="53" t="e">
        <f>+$C$22*'10 - 2009'!BA453</f>
        <v>#DIV/0!</v>
      </c>
      <c r="Z453" s="53" t="e">
        <f>+$C$22*'10 - 2009'!BB453</f>
        <v>#DIV/0!</v>
      </c>
      <c r="AA453" s="53" t="e">
        <f>+$C$22*'10 - 2009'!BC453</f>
        <v>#DIV/0!</v>
      </c>
      <c r="AB453" s="53" t="e">
        <f>+$C$22*'10 - 2009'!BD453</f>
        <v>#DIV/0!</v>
      </c>
      <c r="AC453" s="53" t="e">
        <f>+$C$22*'10 - 2009'!BE453</f>
        <v>#DIV/0!</v>
      </c>
      <c r="AD453" s="53" t="e">
        <f>+$C$22*'10 - 2009'!BF453</f>
        <v>#DIV/0!</v>
      </c>
      <c r="AE453" s="53" t="e">
        <f>+$C$22*'10 - 2009'!BG453</f>
        <v>#DIV/0!</v>
      </c>
      <c r="AF453" s="53" t="e">
        <f>+$C$22*'10 - 2009'!BH453</f>
        <v>#DIV/0!</v>
      </c>
      <c r="AG453" s="53" t="e">
        <f>+$C$22*'10 - 2009'!BI453</f>
        <v>#DIV/0!</v>
      </c>
      <c r="AH453" s="53" t="e">
        <f>+$C$22*'10 - 2009'!BJ453</f>
        <v>#DIV/0!</v>
      </c>
    </row>
    <row r="454" spans="1:34">
      <c r="A454" s="63">
        <v>447</v>
      </c>
      <c r="B454" s="53">
        <f>+'10 - 2009'!B454</f>
        <v>0</v>
      </c>
      <c r="C454" s="53" t="e">
        <f>+'10 - 2009'!AE454/'10 - 2009'!BK454</f>
        <v>#DIV/0!</v>
      </c>
      <c r="D454" s="53" t="e">
        <f>+$C$22*'10 - 2009'!AF454</f>
        <v>#DIV/0!</v>
      </c>
      <c r="E454" s="53" t="e">
        <f>+$C$22*'10 - 2009'!AG454</f>
        <v>#DIV/0!</v>
      </c>
      <c r="F454" s="53" t="e">
        <f>+$C$22*'10 - 2009'!AH454</f>
        <v>#DIV/0!</v>
      </c>
      <c r="G454" s="53" t="e">
        <f>+$C$22*'10 - 2009'!AI454</f>
        <v>#DIV/0!</v>
      </c>
      <c r="H454" s="53" t="e">
        <f>+$C$22*'10 - 2009'!AJ454</f>
        <v>#DIV/0!</v>
      </c>
      <c r="I454" s="53" t="e">
        <f>+$C$22*'10 - 2009'!AK454</f>
        <v>#DIV/0!</v>
      </c>
      <c r="J454" s="53" t="e">
        <f>+$C$22*'10 - 2009'!AL454</f>
        <v>#DIV/0!</v>
      </c>
      <c r="K454" s="53" t="e">
        <f>+$C$22*'10 - 2009'!AM454</f>
        <v>#DIV/0!</v>
      </c>
      <c r="L454" s="53" t="e">
        <f>+$C$22*'10 - 2009'!AN454</f>
        <v>#DIV/0!</v>
      </c>
      <c r="M454" s="53" t="e">
        <f>+$C$22*'10 - 2009'!AO454</f>
        <v>#DIV/0!</v>
      </c>
      <c r="N454" s="53" t="e">
        <f>+$C$22*'10 - 2009'!AP454</f>
        <v>#DIV/0!</v>
      </c>
      <c r="O454" s="53" t="e">
        <f>+$C$22*'10 - 2009'!AQ454</f>
        <v>#DIV/0!</v>
      </c>
      <c r="P454" s="53" t="e">
        <f>+$C$22*'10 - 2009'!AR454</f>
        <v>#DIV/0!</v>
      </c>
      <c r="Q454" s="53" t="e">
        <f>+$C$22*'10 - 2009'!AS454</f>
        <v>#DIV/0!</v>
      </c>
      <c r="R454" s="53" t="e">
        <f>+$C$22*'10 - 2009'!AT454</f>
        <v>#DIV/0!</v>
      </c>
      <c r="S454" s="53" t="e">
        <f>+$C$22*'10 - 2009'!AU454</f>
        <v>#DIV/0!</v>
      </c>
      <c r="T454" s="53" t="e">
        <f>+$C$22*'10 - 2009'!AV454</f>
        <v>#DIV/0!</v>
      </c>
      <c r="U454" s="53" t="e">
        <f>+$C$22*'10 - 2009'!AW454</f>
        <v>#DIV/0!</v>
      </c>
      <c r="V454" s="53" t="e">
        <f>+$C$22*'10 - 2009'!AX454</f>
        <v>#DIV/0!</v>
      </c>
      <c r="W454" s="53" t="e">
        <f>+$C$22*'10 - 2009'!AY454</f>
        <v>#DIV/0!</v>
      </c>
      <c r="X454" s="53" t="e">
        <f>+$C$22*'10 - 2009'!AZ454</f>
        <v>#DIV/0!</v>
      </c>
      <c r="Y454" s="53" t="e">
        <f>+$C$22*'10 - 2009'!BA454</f>
        <v>#DIV/0!</v>
      </c>
      <c r="Z454" s="53" t="e">
        <f>+$C$22*'10 - 2009'!BB454</f>
        <v>#DIV/0!</v>
      </c>
      <c r="AA454" s="53" t="e">
        <f>+$C$22*'10 - 2009'!BC454</f>
        <v>#DIV/0!</v>
      </c>
      <c r="AB454" s="53" t="e">
        <f>+$C$22*'10 - 2009'!BD454</f>
        <v>#DIV/0!</v>
      </c>
      <c r="AC454" s="53" t="e">
        <f>+$C$22*'10 - 2009'!BE454</f>
        <v>#DIV/0!</v>
      </c>
      <c r="AD454" s="53" t="e">
        <f>+$C$22*'10 - 2009'!BF454</f>
        <v>#DIV/0!</v>
      </c>
      <c r="AE454" s="53" t="e">
        <f>+$C$22*'10 - 2009'!BG454</f>
        <v>#DIV/0!</v>
      </c>
      <c r="AF454" s="53" t="e">
        <f>+$C$22*'10 - 2009'!BH454</f>
        <v>#DIV/0!</v>
      </c>
      <c r="AG454" s="53" t="e">
        <f>+$C$22*'10 - 2009'!BI454</f>
        <v>#DIV/0!</v>
      </c>
      <c r="AH454" s="53" t="e">
        <f>+$C$22*'10 - 2009'!BJ454</f>
        <v>#DIV/0!</v>
      </c>
    </row>
    <row r="455" spans="1:34">
      <c r="A455" s="63">
        <v>448</v>
      </c>
      <c r="B455" s="53">
        <f>+'10 - 2009'!B455</f>
        <v>0</v>
      </c>
      <c r="C455" s="53" t="e">
        <f>+'10 - 2009'!AE455/'10 - 2009'!BK455</f>
        <v>#DIV/0!</v>
      </c>
      <c r="D455" s="53" t="e">
        <f>+$C$22*'10 - 2009'!AF455</f>
        <v>#DIV/0!</v>
      </c>
      <c r="E455" s="53" t="e">
        <f>+$C$22*'10 - 2009'!AG455</f>
        <v>#DIV/0!</v>
      </c>
      <c r="F455" s="53" t="e">
        <f>+$C$22*'10 - 2009'!AH455</f>
        <v>#DIV/0!</v>
      </c>
      <c r="G455" s="53" t="e">
        <f>+$C$22*'10 - 2009'!AI455</f>
        <v>#DIV/0!</v>
      </c>
      <c r="H455" s="53" t="e">
        <f>+$C$22*'10 - 2009'!AJ455</f>
        <v>#DIV/0!</v>
      </c>
      <c r="I455" s="53" t="e">
        <f>+$C$22*'10 - 2009'!AK455</f>
        <v>#DIV/0!</v>
      </c>
      <c r="J455" s="53" t="e">
        <f>+$C$22*'10 - 2009'!AL455</f>
        <v>#DIV/0!</v>
      </c>
      <c r="K455" s="53" t="e">
        <f>+$C$22*'10 - 2009'!AM455</f>
        <v>#DIV/0!</v>
      </c>
      <c r="L455" s="53" t="e">
        <f>+$C$22*'10 - 2009'!AN455</f>
        <v>#DIV/0!</v>
      </c>
      <c r="M455" s="53" t="e">
        <f>+$C$22*'10 - 2009'!AO455</f>
        <v>#DIV/0!</v>
      </c>
      <c r="N455" s="53" t="e">
        <f>+$C$22*'10 - 2009'!AP455</f>
        <v>#DIV/0!</v>
      </c>
      <c r="O455" s="53" t="e">
        <f>+$C$22*'10 - 2009'!AQ455</f>
        <v>#DIV/0!</v>
      </c>
      <c r="P455" s="53" t="e">
        <f>+$C$22*'10 - 2009'!AR455</f>
        <v>#DIV/0!</v>
      </c>
      <c r="Q455" s="53" t="e">
        <f>+$C$22*'10 - 2009'!AS455</f>
        <v>#DIV/0!</v>
      </c>
      <c r="R455" s="53" t="e">
        <f>+$C$22*'10 - 2009'!AT455</f>
        <v>#DIV/0!</v>
      </c>
      <c r="S455" s="53" t="e">
        <f>+$C$22*'10 - 2009'!AU455</f>
        <v>#DIV/0!</v>
      </c>
      <c r="T455" s="53" t="e">
        <f>+$C$22*'10 - 2009'!AV455</f>
        <v>#DIV/0!</v>
      </c>
      <c r="U455" s="53" t="e">
        <f>+$C$22*'10 - 2009'!AW455</f>
        <v>#DIV/0!</v>
      </c>
      <c r="V455" s="53" t="e">
        <f>+$C$22*'10 - 2009'!AX455</f>
        <v>#DIV/0!</v>
      </c>
      <c r="W455" s="53" t="e">
        <f>+$C$22*'10 - 2009'!AY455</f>
        <v>#DIV/0!</v>
      </c>
      <c r="X455" s="53" t="e">
        <f>+$C$22*'10 - 2009'!AZ455</f>
        <v>#DIV/0!</v>
      </c>
      <c r="Y455" s="53" t="e">
        <f>+$C$22*'10 - 2009'!BA455</f>
        <v>#DIV/0!</v>
      </c>
      <c r="Z455" s="53" t="e">
        <f>+$C$22*'10 - 2009'!BB455</f>
        <v>#DIV/0!</v>
      </c>
      <c r="AA455" s="53" t="e">
        <f>+$C$22*'10 - 2009'!BC455</f>
        <v>#DIV/0!</v>
      </c>
      <c r="AB455" s="53" t="e">
        <f>+$C$22*'10 - 2009'!BD455</f>
        <v>#DIV/0!</v>
      </c>
      <c r="AC455" s="53" t="e">
        <f>+$C$22*'10 - 2009'!BE455</f>
        <v>#DIV/0!</v>
      </c>
      <c r="AD455" s="53" t="e">
        <f>+$C$22*'10 - 2009'!BF455</f>
        <v>#DIV/0!</v>
      </c>
      <c r="AE455" s="53" t="e">
        <f>+$C$22*'10 - 2009'!BG455</f>
        <v>#DIV/0!</v>
      </c>
      <c r="AF455" s="53" t="e">
        <f>+$C$22*'10 - 2009'!BH455</f>
        <v>#DIV/0!</v>
      </c>
      <c r="AG455" s="53" t="e">
        <f>+$C$22*'10 - 2009'!BI455</f>
        <v>#DIV/0!</v>
      </c>
      <c r="AH455" s="53" t="e">
        <f>+$C$22*'10 - 2009'!BJ455</f>
        <v>#DIV/0!</v>
      </c>
    </row>
    <row r="456" spans="1:34">
      <c r="A456" s="63">
        <v>449</v>
      </c>
      <c r="B456" s="53">
        <f>+'10 - 2009'!B456</f>
        <v>0</v>
      </c>
      <c r="C456" s="53" t="e">
        <f>+'10 - 2009'!AE456/'10 - 2009'!BK456</f>
        <v>#DIV/0!</v>
      </c>
      <c r="D456" s="53" t="e">
        <f>+$C$22*'10 - 2009'!AF456</f>
        <v>#DIV/0!</v>
      </c>
      <c r="E456" s="53" t="e">
        <f>+$C$22*'10 - 2009'!AG456</f>
        <v>#DIV/0!</v>
      </c>
      <c r="F456" s="53" t="e">
        <f>+$C$22*'10 - 2009'!AH456</f>
        <v>#DIV/0!</v>
      </c>
      <c r="G456" s="53" t="e">
        <f>+$C$22*'10 - 2009'!AI456</f>
        <v>#DIV/0!</v>
      </c>
      <c r="H456" s="53" t="e">
        <f>+$C$22*'10 - 2009'!AJ456</f>
        <v>#DIV/0!</v>
      </c>
      <c r="I456" s="53" t="e">
        <f>+$C$22*'10 - 2009'!AK456</f>
        <v>#DIV/0!</v>
      </c>
      <c r="J456" s="53" t="e">
        <f>+$C$22*'10 - 2009'!AL456</f>
        <v>#DIV/0!</v>
      </c>
      <c r="K456" s="53" t="e">
        <f>+$C$22*'10 - 2009'!AM456</f>
        <v>#DIV/0!</v>
      </c>
      <c r="L456" s="53" t="e">
        <f>+$C$22*'10 - 2009'!AN456</f>
        <v>#DIV/0!</v>
      </c>
      <c r="M456" s="53" t="e">
        <f>+$C$22*'10 - 2009'!AO456</f>
        <v>#DIV/0!</v>
      </c>
      <c r="N456" s="53" t="e">
        <f>+$C$22*'10 - 2009'!AP456</f>
        <v>#DIV/0!</v>
      </c>
      <c r="O456" s="53" t="e">
        <f>+$C$22*'10 - 2009'!AQ456</f>
        <v>#DIV/0!</v>
      </c>
      <c r="P456" s="53" t="e">
        <f>+$C$22*'10 - 2009'!AR456</f>
        <v>#DIV/0!</v>
      </c>
      <c r="Q456" s="53" t="e">
        <f>+$C$22*'10 - 2009'!AS456</f>
        <v>#DIV/0!</v>
      </c>
      <c r="R456" s="53" t="e">
        <f>+$C$22*'10 - 2009'!AT456</f>
        <v>#DIV/0!</v>
      </c>
      <c r="S456" s="53" t="e">
        <f>+$C$22*'10 - 2009'!AU456</f>
        <v>#DIV/0!</v>
      </c>
      <c r="T456" s="53" t="e">
        <f>+$C$22*'10 - 2009'!AV456</f>
        <v>#DIV/0!</v>
      </c>
      <c r="U456" s="53" t="e">
        <f>+$C$22*'10 - 2009'!AW456</f>
        <v>#DIV/0!</v>
      </c>
      <c r="V456" s="53" t="e">
        <f>+$C$22*'10 - 2009'!AX456</f>
        <v>#DIV/0!</v>
      </c>
      <c r="W456" s="53" t="e">
        <f>+$C$22*'10 - 2009'!AY456</f>
        <v>#DIV/0!</v>
      </c>
      <c r="X456" s="53" t="e">
        <f>+$C$22*'10 - 2009'!AZ456</f>
        <v>#DIV/0!</v>
      </c>
      <c r="Y456" s="53" t="e">
        <f>+$C$22*'10 - 2009'!BA456</f>
        <v>#DIV/0!</v>
      </c>
      <c r="Z456" s="53" t="e">
        <f>+$C$22*'10 - 2009'!BB456</f>
        <v>#DIV/0!</v>
      </c>
      <c r="AA456" s="53" t="e">
        <f>+$C$22*'10 - 2009'!BC456</f>
        <v>#DIV/0!</v>
      </c>
      <c r="AB456" s="53" t="e">
        <f>+$C$22*'10 - 2009'!BD456</f>
        <v>#DIV/0!</v>
      </c>
      <c r="AC456" s="53" t="e">
        <f>+$C$22*'10 - 2009'!BE456</f>
        <v>#DIV/0!</v>
      </c>
      <c r="AD456" s="53" t="e">
        <f>+$C$22*'10 - 2009'!BF456</f>
        <v>#DIV/0!</v>
      </c>
      <c r="AE456" s="53" t="e">
        <f>+$C$22*'10 - 2009'!BG456</f>
        <v>#DIV/0!</v>
      </c>
      <c r="AF456" s="53" t="e">
        <f>+$C$22*'10 - 2009'!BH456</f>
        <v>#DIV/0!</v>
      </c>
      <c r="AG456" s="53" t="e">
        <f>+$C$22*'10 - 2009'!BI456</f>
        <v>#DIV/0!</v>
      </c>
      <c r="AH456" s="53" t="e">
        <f>+$C$22*'10 - 2009'!BJ456</f>
        <v>#DIV/0!</v>
      </c>
    </row>
    <row r="457" spans="1:34">
      <c r="A457" s="63">
        <v>450</v>
      </c>
      <c r="B457" s="53">
        <f>+'10 - 2009'!B457</f>
        <v>0</v>
      </c>
      <c r="C457" s="53" t="e">
        <f>+'10 - 2009'!AE457/'10 - 2009'!BK457</f>
        <v>#DIV/0!</v>
      </c>
      <c r="D457" s="53" t="e">
        <f>+$C$22*'10 - 2009'!AF457</f>
        <v>#DIV/0!</v>
      </c>
      <c r="E457" s="53" t="e">
        <f>+$C$22*'10 - 2009'!AG457</f>
        <v>#DIV/0!</v>
      </c>
      <c r="F457" s="53" t="e">
        <f>+$C$22*'10 - 2009'!AH457</f>
        <v>#DIV/0!</v>
      </c>
      <c r="G457" s="53" t="e">
        <f>+$C$22*'10 - 2009'!AI457</f>
        <v>#DIV/0!</v>
      </c>
      <c r="H457" s="53" t="e">
        <f>+$C$22*'10 - 2009'!AJ457</f>
        <v>#DIV/0!</v>
      </c>
      <c r="I457" s="53" t="e">
        <f>+$C$22*'10 - 2009'!AK457</f>
        <v>#DIV/0!</v>
      </c>
      <c r="J457" s="53" t="e">
        <f>+$C$22*'10 - 2009'!AL457</f>
        <v>#DIV/0!</v>
      </c>
      <c r="K457" s="53" t="e">
        <f>+$C$22*'10 - 2009'!AM457</f>
        <v>#DIV/0!</v>
      </c>
      <c r="L457" s="53" t="e">
        <f>+$C$22*'10 - 2009'!AN457</f>
        <v>#DIV/0!</v>
      </c>
      <c r="M457" s="53" t="e">
        <f>+$C$22*'10 - 2009'!AO457</f>
        <v>#DIV/0!</v>
      </c>
      <c r="N457" s="53" t="e">
        <f>+$C$22*'10 - 2009'!AP457</f>
        <v>#DIV/0!</v>
      </c>
      <c r="O457" s="53" t="e">
        <f>+$C$22*'10 - 2009'!AQ457</f>
        <v>#DIV/0!</v>
      </c>
      <c r="P457" s="53" t="e">
        <f>+$C$22*'10 - 2009'!AR457</f>
        <v>#DIV/0!</v>
      </c>
      <c r="Q457" s="53" t="e">
        <f>+$C$22*'10 - 2009'!AS457</f>
        <v>#DIV/0!</v>
      </c>
      <c r="R457" s="53" t="e">
        <f>+$C$22*'10 - 2009'!AT457</f>
        <v>#DIV/0!</v>
      </c>
      <c r="S457" s="53" t="e">
        <f>+$C$22*'10 - 2009'!AU457</f>
        <v>#DIV/0!</v>
      </c>
      <c r="T457" s="53" t="e">
        <f>+$C$22*'10 - 2009'!AV457</f>
        <v>#DIV/0!</v>
      </c>
      <c r="U457" s="53" t="e">
        <f>+$C$22*'10 - 2009'!AW457</f>
        <v>#DIV/0!</v>
      </c>
      <c r="V457" s="53" t="e">
        <f>+$C$22*'10 - 2009'!AX457</f>
        <v>#DIV/0!</v>
      </c>
      <c r="W457" s="53" t="e">
        <f>+$C$22*'10 - 2009'!AY457</f>
        <v>#DIV/0!</v>
      </c>
      <c r="X457" s="53" t="e">
        <f>+$C$22*'10 - 2009'!AZ457</f>
        <v>#DIV/0!</v>
      </c>
      <c r="Y457" s="53" t="e">
        <f>+$C$22*'10 - 2009'!BA457</f>
        <v>#DIV/0!</v>
      </c>
      <c r="Z457" s="53" t="e">
        <f>+$C$22*'10 - 2009'!BB457</f>
        <v>#DIV/0!</v>
      </c>
      <c r="AA457" s="53" t="e">
        <f>+$C$22*'10 - 2009'!BC457</f>
        <v>#DIV/0!</v>
      </c>
      <c r="AB457" s="53" t="e">
        <f>+$C$22*'10 - 2009'!BD457</f>
        <v>#DIV/0!</v>
      </c>
      <c r="AC457" s="53" t="e">
        <f>+$C$22*'10 - 2009'!BE457</f>
        <v>#DIV/0!</v>
      </c>
      <c r="AD457" s="53" t="e">
        <f>+$C$22*'10 - 2009'!BF457</f>
        <v>#DIV/0!</v>
      </c>
      <c r="AE457" s="53" t="e">
        <f>+$C$22*'10 - 2009'!BG457</f>
        <v>#DIV/0!</v>
      </c>
      <c r="AF457" s="53" t="e">
        <f>+$C$22*'10 - 2009'!BH457</f>
        <v>#DIV/0!</v>
      </c>
      <c r="AG457" s="53" t="e">
        <f>+$C$22*'10 - 2009'!BI457</f>
        <v>#DIV/0!</v>
      </c>
      <c r="AH457" s="53" t="e">
        <f>+$C$22*'10 - 2009'!BJ457</f>
        <v>#DIV/0!</v>
      </c>
    </row>
    <row r="458" spans="1:34">
      <c r="A458" s="63">
        <v>451</v>
      </c>
      <c r="B458" s="53">
        <f>+'10 - 2009'!B458</f>
        <v>0</v>
      </c>
      <c r="C458" s="53" t="e">
        <f>+'10 - 2009'!AE458/'10 - 2009'!BK458</f>
        <v>#DIV/0!</v>
      </c>
      <c r="D458" s="53" t="e">
        <f>+$C$22*'10 - 2009'!AF458</f>
        <v>#DIV/0!</v>
      </c>
      <c r="E458" s="53" t="e">
        <f>+$C$22*'10 - 2009'!AG458</f>
        <v>#DIV/0!</v>
      </c>
      <c r="F458" s="53" t="e">
        <f>+$C$22*'10 - 2009'!AH458</f>
        <v>#DIV/0!</v>
      </c>
      <c r="G458" s="53" t="e">
        <f>+$C$22*'10 - 2009'!AI458</f>
        <v>#DIV/0!</v>
      </c>
      <c r="H458" s="53" t="e">
        <f>+$C$22*'10 - 2009'!AJ458</f>
        <v>#DIV/0!</v>
      </c>
      <c r="I458" s="53" t="e">
        <f>+$C$22*'10 - 2009'!AK458</f>
        <v>#DIV/0!</v>
      </c>
      <c r="J458" s="53" t="e">
        <f>+$C$22*'10 - 2009'!AL458</f>
        <v>#DIV/0!</v>
      </c>
      <c r="K458" s="53" t="e">
        <f>+$C$22*'10 - 2009'!AM458</f>
        <v>#DIV/0!</v>
      </c>
      <c r="L458" s="53" t="e">
        <f>+$C$22*'10 - 2009'!AN458</f>
        <v>#DIV/0!</v>
      </c>
      <c r="M458" s="53" t="e">
        <f>+$C$22*'10 - 2009'!AO458</f>
        <v>#DIV/0!</v>
      </c>
      <c r="N458" s="53" t="e">
        <f>+$C$22*'10 - 2009'!AP458</f>
        <v>#DIV/0!</v>
      </c>
      <c r="O458" s="53" t="e">
        <f>+$C$22*'10 - 2009'!AQ458</f>
        <v>#DIV/0!</v>
      </c>
      <c r="P458" s="53" t="e">
        <f>+$C$22*'10 - 2009'!AR458</f>
        <v>#DIV/0!</v>
      </c>
      <c r="Q458" s="53" t="e">
        <f>+$C$22*'10 - 2009'!AS458</f>
        <v>#DIV/0!</v>
      </c>
      <c r="R458" s="53" t="e">
        <f>+$C$22*'10 - 2009'!AT458</f>
        <v>#DIV/0!</v>
      </c>
      <c r="S458" s="53" t="e">
        <f>+$C$22*'10 - 2009'!AU458</f>
        <v>#DIV/0!</v>
      </c>
      <c r="T458" s="53" t="e">
        <f>+$C$22*'10 - 2009'!AV458</f>
        <v>#DIV/0!</v>
      </c>
      <c r="U458" s="53" t="e">
        <f>+$C$22*'10 - 2009'!AW458</f>
        <v>#DIV/0!</v>
      </c>
      <c r="V458" s="53" t="e">
        <f>+$C$22*'10 - 2009'!AX458</f>
        <v>#DIV/0!</v>
      </c>
      <c r="W458" s="53" t="e">
        <f>+$C$22*'10 - 2009'!AY458</f>
        <v>#DIV/0!</v>
      </c>
      <c r="X458" s="53" t="e">
        <f>+$C$22*'10 - 2009'!AZ458</f>
        <v>#DIV/0!</v>
      </c>
      <c r="Y458" s="53" t="e">
        <f>+$C$22*'10 - 2009'!BA458</f>
        <v>#DIV/0!</v>
      </c>
      <c r="Z458" s="53" t="e">
        <f>+$C$22*'10 - 2009'!BB458</f>
        <v>#DIV/0!</v>
      </c>
      <c r="AA458" s="53" t="e">
        <f>+$C$22*'10 - 2009'!BC458</f>
        <v>#DIV/0!</v>
      </c>
      <c r="AB458" s="53" t="e">
        <f>+$C$22*'10 - 2009'!BD458</f>
        <v>#DIV/0!</v>
      </c>
      <c r="AC458" s="53" t="e">
        <f>+$C$22*'10 - 2009'!BE458</f>
        <v>#DIV/0!</v>
      </c>
      <c r="AD458" s="53" t="e">
        <f>+$C$22*'10 - 2009'!BF458</f>
        <v>#DIV/0!</v>
      </c>
      <c r="AE458" s="53" t="e">
        <f>+$C$22*'10 - 2009'!BG458</f>
        <v>#DIV/0!</v>
      </c>
      <c r="AF458" s="53" t="e">
        <f>+$C$22*'10 - 2009'!BH458</f>
        <v>#DIV/0!</v>
      </c>
      <c r="AG458" s="53" t="e">
        <f>+$C$22*'10 - 2009'!BI458</f>
        <v>#DIV/0!</v>
      </c>
      <c r="AH458" s="53" t="e">
        <f>+$C$22*'10 - 2009'!BJ458</f>
        <v>#DIV/0!</v>
      </c>
    </row>
    <row r="459" spans="1:34">
      <c r="A459" s="63">
        <v>452</v>
      </c>
      <c r="B459" s="53">
        <f>+'10 - 2009'!B459</f>
        <v>0</v>
      </c>
      <c r="C459" s="53" t="e">
        <f>+'10 - 2009'!AE459/'10 - 2009'!BK459</f>
        <v>#DIV/0!</v>
      </c>
      <c r="D459" s="53" t="e">
        <f>+$C$22*'10 - 2009'!AF459</f>
        <v>#DIV/0!</v>
      </c>
      <c r="E459" s="53" t="e">
        <f>+$C$22*'10 - 2009'!AG459</f>
        <v>#DIV/0!</v>
      </c>
      <c r="F459" s="53" t="e">
        <f>+$C$22*'10 - 2009'!AH459</f>
        <v>#DIV/0!</v>
      </c>
      <c r="G459" s="53" t="e">
        <f>+$C$22*'10 - 2009'!AI459</f>
        <v>#DIV/0!</v>
      </c>
      <c r="H459" s="53" t="e">
        <f>+$C$22*'10 - 2009'!AJ459</f>
        <v>#DIV/0!</v>
      </c>
      <c r="I459" s="53" t="e">
        <f>+$C$22*'10 - 2009'!AK459</f>
        <v>#DIV/0!</v>
      </c>
      <c r="J459" s="53" t="e">
        <f>+$C$22*'10 - 2009'!AL459</f>
        <v>#DIV/0!</v>
      </c>
      <c r="K459" s="53" t="e">
        <f>+$C$22*'10 - 2009'!AM459</f>
        <v>#DIV/0!</v>
      </c>
      <c r="L459" s="53" t="e">
        <f>+$C$22*'10 - 2009'!AN459</f>
        <v>#DIV/0!</v>
      </c>
      <c r="M459" s="53" t="e">
        <f>+$C$22*'10 - 2009'!AO459</f>
        <v>#DIV/0!</v>
      </c>
      <c r="N459" s="53" t="e">
        <f>+$C$22*'10 - 2009'!AP459</f>
        <v>#DIV/0!</v>
      </c>
      <c r="O459" s="53" t="e">
        <f>+$C$22*'10 - 2009'!AQ459</f>
        <v>#DIV/0!</v>
      </c>
      <c r="P459" s="53" t="e">
        <f>+$C$22*'10 - 2009'!AR459</f>
        <v>#DIV/0!</v>
      </c>
      <c r="Q459" s="53" t="e">
        <f>+$C$22*'10 - 2009'!AS459</f>
        <v>#DIV/0!</v>
      </c>
      <c r="R459" s="53" t="e">
        <f>+$C$22*'10 - 2009'!AT459</f>
        <v>#DIV/0!</v>
      </c>
      <c r="S459" s="53" t="e">
        <f>+$C$22*'10 - 2009'!AU459</f>
        <v>#DIV/0!</v>
      </c>
      <c r="T459" s="53" t="e">
        <f>+$C$22*'10 - 2009'!AV459</f>
        <v>#DIV/0!</v>
      </c>
      <c r="U459" s="53" t="e">
        <f>+$C$22*'10 - 2009'!AW459</f>
        <v>#DIV/0!</v>
      </c>
      <c r="V459" s="53" t="e">
        <f>+$C$22*'10 - 2009'!AX459</f>
        <v>#DIV/0!</v>
      </c>
      <c r="W459" s="53" t="e">
        <f>+$C$22*'10 - 2009'!AY459</f>
        <v>#DIV/0!</v>
      </c>
      <c r="X459" s="53" t="e">
        <f>+$C$22*'10 - 2009'!AZ459</f>
        <v>#DIV/0!</v>
      </c>
      <c r="Y459" s="53" t="e">
        <f>+$C$22*'10 - 2009'!BA459</f>
        <v>#DIV/0!</v>
      </c>
      <c r="Z459" s="53" t="e">
        <f>+$C$22*'10 - 2009'!BB459</f>
        <v>#DIV/0!</v>
      </c>
      <c r="AA459" s="53" t="e">
        <f>+$C$22*'10 - 2009'!BC459</f>
        <v>#DIV/0!</v>
      </c>
      <c r="AB459" s="53" t="e">
        <f>+$C$22*'10 - 2009'!BD459</f>
        <v>#DIV/0!</v>
      </c>
      <c r="AC459" s="53" t="e">
        <f>+$C$22*'10 - 2009'!BE459</f>
        <v>#DIV/0!</v>
      </c>
      <c r="AD459" s="53" t="e">
        <f>+$C$22*'10 - 2009'!BF459</f>
        <v>#DIV/0!</v>
      </c>
      <c r="AE459" s="53" t="e">
        <f>+$C$22*'10 - 2009'!BG459</f>
        <v>#DIV/0!</v>
      </c>
      <c r="AF459" s="53" t="e">
        <f>+$C$22*'10 - 2009'!BH459</f>
        <v>#DIV/0!</v>
      </c>
      <c r="AG459" s="53" t="e">
        <f>+$C$22*'10 - 2009'!BI459</f>
        <v>#DIV/0!</v>
      </c>
      <c r="AH459" s="53" t="e">
        <f>+$C$22*'10 - 2009'!BJ459</f>
        <v>#DIV/0!</v>
      </c>
    </row>
    <row r="460" spans="1:34">
      <c r="A460" s="63">
        <v>453</v>
      </c>
      <c r="B460" s="53">
        <f>+'10 - 2009'!B460</f>
        <v>0</v>
      </c>
      <c r="C460" s="53" t="e">
        <f>+'10 - 2009'!AE460/'10 - 2009'!BK460</f>
        <v>#DIV/0!</v>
      </c>
      <c r="D460" s="53" t="e">
        <f>+$C$22*'10 - 2009'!AF460</f>
        <v>#DIV/0!</v>
      </c>
      <c r="E460" s="53" t="e">
        <f>+$C$22*'10 - 2009'!AG460</f>
        <v>#DIV/0!</v>
      </c>
      <c r="F460" s="53" t="e">
        <f>+$C$22*'10 - 2009'!AH460</f>
        <v>#DIV/0!</v>
      </c>
      <c r="G460" s="53" t="e">
        <f>+$C$22*'10 - 2009'!AI460</f>
        <v>#DIV/0!</v>
      </c>
      <c r="H460" s="53" t="e">
        <f>+$C$22*'10 - 2009'!AJ460</f>
        <v>#DIV/0!</v>
      </c>
      <c r="I460" s="53" t="e">
        <f>+$C$22*'10 - 2009'!AK460</f>
        <v>#DIV/0!</v>
      </c>
      <c r="J460" s="53" t="e">
        <f>+$C$22*'10 - 2009'!AL460</f>
        <v>#DIV/0!</v>
      </c>
      <c r="K460" s="53" t="e">
        <f>+$C$22*'10 - 2009'!AM460</f>
        <v>#DIV/0!</v>
      </c>
      <c r="L460" s="53" t="e">
        <f>+$C$22*'10 - 2009'!AN460</f>
        <v>#DIV/0!</v>
      </c>
      <c r="M460" s="53" t="e">
        <f>+$C$22*'10 - 2009'!AO460</f>
        <v>#DIV/0!</v>
      </c>
      <c r="N460" s="53" t="e">
        <f>+$C$22*'10 - 2009'!AP460</f>
        <v>#DIV/0!</v>
      </c>
      <c r="O460" s="53" t="e">
        <f>+$C$22*'10 - 2009'!AQ460</f>
        <v>#DIV/0!</v>
      </c>
      <c r="P460" s="53" t="e">
        <f>+$C$22*'10 - 2009'!AR460</f>
        <v>#DIV/0!</v>
      </c>
      <c r="Q460" s="53" t="e">
        <f>+$C$22*'10 - 2009'!AS460</f>
        <v>#DIV/0!</v>
      </c>
      <c r="R460" s="53" t="e">
        <f>+$C$22*'10 - 2009'!AT460</f>
        <v>#DIV/0!</v>
      </c>
      <c r="S460" s="53" t="e">
        <f>+$C$22*'10 - 2009'!AU460</f>
        <v>#DIV/0!</v>
      </c>
      <c r="T460" s="53" t="e">
        <f>+$C$22*'10 - 2009'!AV460</f>
        <v>#DIV/0!</v>
      </c>
      <c r="U460" s="53" t="e">
        <f>+$C$22*'10 - 2009'!AW460</f>
        <v>#DIV/0!</v>
      </c>
      <c r="V460" s="53" t="e">
        <f>+$C$22*'10 - 2009'!AX460</f>
        <v>#DIV/0!</v>
      </c>
      <c r="W460" s="53" t="e">
        <f>+$C$22*'10 - 2009'!AY460</f>
        <v>#DIV/0!</v>
      </c>
      <c r="X460" s="53" t="e">
        <f>+$C$22*'10 - 2009'!AZ460</f>
        <v>#DIV/0!</v>
      </c>
      <c r="Y460" s="53" t="e">
        <f>+$C$22*'10 - 2009'!BA460</f>
        <v>#DIV/0!</v>
      </c>
      <c r="Z460" s="53" t="e">
        <f>+$C$22*'10 - 2009'!BB460</f>
        <v>#DIV/0!</v>
      </c>
      <c r="AA460" s="53" t="e">
        <f>+$C$22*'10 - 2009'!BC460</f>
        <v>#DIV/0!</v>
      </c>
      <c r="AB460" s="53" t="e">
        <f>+$C$22*'10 - 2009'!BD460</f>
        <v>#DIV/0!</v>
      </c>
      <c r="AC460" s="53" t="e">
        <f>+$C$22*'10 - 2009'!BE460</f>
        <v>#DIV/0!</v>
      </c>
      <c r="AD460" s="53" t="e">
        <f>+$C$22*'10 - 2009'!BF460</f>
        <v>#DIV/0!</v>
      </c>
      <c r="AE460" s="53" t="e">
        <f>+$C$22*'10 - 2009'!BG460</f>
        <v>#DIV/0!</v>
      </c>
      <c r="AF460" s="53" t="e">
        <f>+$C$22*'10 - 2009'!BH460</f>
        <v>#DIV/0!</v>
      </c>
      <c r="AG460" s="53" t="e">
        <f>+$C$22*'10 - 2009'!BI460</f>
        <v>#DIV/0!</v>
      </c>
      <c r="AH460" s="53" t="e">
        <f>+$C$22*'10 - 2009'!BJ460</f>
        <v>#DIV/0!</v>
      </c>
    </row>
    <row r="461" spans="1:34">
      <c r="A461" s="63">
        <v>454</v>
      </c>
      <c r="B461" s="53">
        <f>+'10 - 2009'!B461</f>
        <v>0</v>
      </c>
      <c r="C461" s="53" t="e">
        <f>+'10 - 2009'!AE461/'10 - 2009'!BK461</f>
        <v>#DIV/0!</v>
      </c>
      <c r="D461" s="53" t="e">
        <f>+$C$22*'10 - 2009'!AF461</f>
        <v>#DIV/0!</v>
      </c>
      <c r="E461" s="53" t="e">
        <f>+$C$22*'10 - 2009'!AG461</f>
        <v>#DIV/0!</v>
      </c>
      <c r="F461" s="53" t="e">
        <f>+$C$22*'10 - 2009'!AH461</f>
        <v>#DIV/0!</v>
      </c>
      <c r="G461" s="53" t="e">
        <f>+$C$22*'10 - 2009'!AI461</f>
        <v>#DIV/0!</v>
      </c>
      <c r="H461" s="53" t="e">
        <f>+$C$22*'10 - 2009'!AJ461</f>
        <v>#DIV/0!</v>
      </c>
      <c r="I461" s="53" t="e">
        <f>+$C$22*'10 - 2009'!AK461</f>
        <v>#DIV/0!</v>
      </c>
      <c r="J461" s="53" t="e">
        <f>+$C$22*'10 - 2009'!AL461</f>
        <v>#DIV/0!</v>
      </c>
      <c r="K461" s="53" t="e">
        <f>+$C$22*'10 - 2009'!AM461</f>
        <v>#DIV/0!</v>
      </c>
      <c r="L461" s="53" t="e">
        <f>+$C$22*'10 - 2009'!AN461</f>
        <v>#DIV/0!</v>
      </c>
      <c r="M461" s="53" t="e">
        <f>+$C$22*'10 - 2009'!AO461</f>
        <v>#DIV/0!</v>
      </c>
      <c r="N461" s="53" t="e">
        <f>+$C$22*'10 - 2009'!AP461</f>
        <v>#DIV/0!</v>
      </c>
      <c r="O461" s="53" t="e">
        <f>+$C$22*'10 - 2009'!AQ461</f>
        <v>#DIV/0!</v>
      </c>
      <c r="P461" s="53" t="e">
        <f>+$C$22*'10 - 2009'!AR461</f>
        <v>#DIV/0!</v>
      </c>
      <c r="Q461" s="53" t="e">
        <f>+$C$22*'10 - 2009'!AS461</f>
        <v>#DIV/0!</v>
      </c>
      <c r="R461" s="53" t="e">
        <f>+$C$22*'10 - 2009'!AT461</f>
        <v>#DIV/0!</v>
      </c>
      <c r="S461" s="53" t="e">
        <f>+$C$22*'10 - 2009'!AU461</f>
        <v>#DIV/0!</v>
      </c>
      <c r="T461" s="53" t="e">
        <f>+$C$22*'10 - 2009'!AV461</f>
        <v>#DIV/0!</v>
      </c>
      <c r="U461" s="53" t="e">
        <f>+$C$22*'10 - 2009'!AW461</f>
        <v>#DIV/0!</v>
      </c>
      <c r="V461" s="53" t="e">
        <f>+$C$22*'10 - 2009'!AX461</f>
        <v>#DIV/0!</v>
      </c>
      <c r="W461" s="53" t="e">
        <f>+$C$22*'10 - 2009'!AY461</f>
        <v>#DIV/0!</v>
      </c>
      <c r="X461" s="53" t="e">
        <f>+$C$22*'10 - 2009'!AZ461</f>
        <v>#DIV/0!</v>
      </c>
      <c r="Y461" s="53" t="e">
        <f>+$C$22*'10 - 2009'!BA461</f>
        <v>#DIV/0!</v>
      </c>
      <c r="Z461" s="53" t="e">
        <f>+$C$22*'10 - 2009'!BB461</f>
        <v>#DIV/0!</v>
      </c>
      <c r="AA461" s="53" t="e">
        <f>+$C$22*'10 - 2009'!BC461</f>
        <v>#DIV/0!</v>
      </c>
      <c r="AB461" s="53" t="e">
        <f>+$C$22*'10 - 2009'!BD461</f>
        <v>#DIV/0!</v>
      </c>
      <c r="AC461" s="53" t="e">
        <f>+$C$22*'10 - 2009'!BE461</f>
        <v>#DIV/0!</v>
      </c>
      <c r="AD461" s="53" t="e">
        <f>+$C$22*'10 - 2009'!BF461</f>
        <v>#DIV/0!</v>
      </c>
      <c r="AE461" s="53" t="e">
        <f>+$C$22*'10 - 2009'!BG461</f>
        <v>#DIV/0!</v>
      </c>
      <c r="AF461" s="53" t="e">
        <f>+$C$22*'10 - 2009'!BH461</f>
        <v>#DIV/0!</v>
      </c>
      <c r="AG461" s="53" t="e">
        <f>+$C$22*'10 - 2009'!BI461</f>
        <v>#DIV/0!</v>
      </c>
      <c r="AH461" s="53" t="e">
        <f>+$C$22*'10 - 2009'!BJ461</f>
        <v>#DIV/0!</v>
      </c>
    </row>
    <row r="462" spans="1:34">
      <c r="A462" s="63">
        <v>455</v>
      </c>
      <c r="B462" s="53">
        <f>+'10 - 2009'!B462</f>
        <v>0</v>
      </c>
      <c r="C462" s="53" t="e">
        <f>+'10 - 2009'!AE462/'10 - 2009'!BK462</f>
        <v>#DIV/0!</v>
      </c>
      <c r="D462" s="53" t="e">
        <f>+$C$22*'10 - 2009'!AF462</f>
        <v>#DIV/0!</v>
      </c>
      <c r="E462" s="53" t="e">
        <f>+$C$22*'10 - 2009'!AG462</f>
        <v>#DIV/0!</v>
      </c>
      <c r="F462" s="53" t="e">
        <f>+$C$22*'10 - 2009'!AH462</f>
        <v>#DIV/0!</v>
      </c>
      <c r="G462" s="53" t="e">
        <f>+$C$22*'10 - 2009'!AI462</f>
        <v>#DIV/0!</v>
      </c>
      <c r="H462" s="53" t="e">
        <f>+$C$22*'10 - 2009'!AJ462</f>
        <v>#DIV/0!</v>
      </c>
      <c r="I462" s="53" t="e">
        <f>+$C$22*'10 - 2009'!AK462</f>
        <v>#DIV/0!</v>
      </c>
      <c r="J462" s="53" t="e">
        <f>+$C$22*'10 - 2009'!AL462</f>
        <v>#DIV/0!</v>
      </c>
      <c r="K462" s="53" t="e">
        <f>+$C$22*'10 - 2009'!AM462</f>
        <v>#DIV/0!</v>
      </c>
      <c r="L462" s="53" t="e">
        <f>+$C$22*'10 - 2009'!AN462</f>
        <v>#DIV/0!</v>
      </c>
      <c r="M462" s="53" t="e">
        <f>+$C$22*'10 - 2009'!AO462</f>
        <v>#DIV/0!</v>
      </c>
      <c r="N462" s="53" t="e">
        <f>+$C$22*'10 - 2009'!AP462</f>
        <v>#DIV/0!</v>
      </c>
      <c r="O462" s="53" t="e">
        <f>+$C$22*'10 - 2009'!AQ462</f>
        <v>#DIV/0!</v>
      </c>
      <c r="P462" s="53" t="e">
        <f>+$C$22*'10 - 2009'!AR462</f>
        <v>#DIV/0!</v>
      </c>
      <c r="Q462" s="53" t="e">
        <f>+$C$22*'10 - 2009'!AS462</f>
        <v>#DIV/0!</v>
      </c>
      <c r="R462" s="53" t="e">
        <f>+$C$22*'10 - 2009'!AT462</f>
        <v>#DIV/0!</v>
      </c>
      <c r="S462" s="53" t="e">
        <f>+$C$22*'10 - 2009'!AU462</f>
        <v>#DIV/0!</v>
      </c>
      <c r="T462" s="53" t="e">
        <f>+$C$22*'10 - 2009'!AV462</f>
        <v>#DIV/0!</v>
      </c>
      <c r="U462" s="53" t="e">
        <f>+$C$22*'10 - 2009'!AW462</f>
        <v>#DIV/0!</v>
      </c>
      <c r="V462" s="53" t="e">
        <f>+$C$22*'10 - 2009'!AX462</f>
        <v>#DIV/0!</v>
      </c>
      <c r="W462" s="53" t="e">
        <f>+$C$22*'10 - 2009'!AY462</f>
        <v>#DIV/0!</v>
      </c>
      <c r="X462" s="53" t="e">
        <f>+$C$22*'10 - 2009'!AZ462</f>
        <v>#DIV/0!</v>
      </c>
      <c r="Y462" s="53" t="e">
        <f>+$C$22*'10 - 2009'!BA462</f>
        <v>#DIV/0!</v>
      </c>
      <c r="Z462" s="53" t="e">
        <f>+$C$22*'10 - 2009'!BB462</f>
        <v>#DIV/0!</v>
      </c>
      <c r="AA462" s="53" t="e">
        <f>+$C$22*'10 - 2009'!BC462</f>
        <v>#DIV/0!</v>
      </c>
      <c r="AB462" s="53" t="e">
        <f>+$C$22*'10 - 2009'!BD462</f>
        <v>#DIV/0!</v>
      </c>
      <c r="AC462" s="53" t="e">
        <f>+$C$22*'10 - 2009'!BE462</f>
        <v>#DIV/0!</v>
      </c>
      <c r="AD462" s="53" t="e">
        <f>+$C$22*'10 - 2009'!BF462</f>
        <v>#DIV/0!</v>
      </c>
      <c r="AE462" s="53" t="e">
        <f>+$C$22*'10 - 2009'!BG462</f>
        <v>#DIV/0!</v>
      </c>
      <c r="AF462" s="53" t="e">
        <f>+$C$22*'10 - 2009'!BH462</f>
        <v>#DIV/0!</v>
      </c>
      <c r="AG462" s="53" t="e">
        <f>+$C$22*'10 - 2009'!BI462</f>
        <v>#DIV/0!</v>
      </c>
      <c r="AH462" s="53" t="e">
        <f>+$C$22*'10 - 2009'!BJ462</f>
        <v>#DIV/0!</v>
      </c>
    </row>
    <row r="463" spans="1:34">
      <c r="A463" s="63">
        <v>456</v>
      </c>
      <c r="B463" s="53">
        <f>+'10 - 2009'!B463</f>
        <v>0</v>
      </c>
      <c r="C463" s="53" t="e">
        <f>+'10 - 2009'!AE463/'10 - 2009'!BK463</f>
        <v>#DIV/0!</v>
      </c>
      <c r="D463" s="53" t="e">
        <f>+$C$22*'10 - 2009'!AF463</f>
        <v>#DIV/0!</v>
      </c>
      <c r="E463" s="53" t="e">
        <f>+$C$22*'10 - 2009'!AG463</f>
        <v>#DIV/0!</v>
      </c>
      <c r="F463" s="53" t="e">
        <f>+$C$22*'10 - 2009'!AH463</f>
        <v>#DIV/0!</v>
      </c>
      <c r="G463" s="53" t="e">
        <f>+$C$22*'10 - 2009'!AI463</f>
        <v>#DIV/0!</v>
      </c>
      <c r="H463" s="53" t="e">
        <f>+$C$22*'10 - 2009'!AJ463</f>
        <v>#DIV/0!</v>
      </c>
      <c r="I463" s="53" t="e">
        <f>+$C$22*'10 - 2009'!AK463</f>
        <v>#DIV/0!</v>
      </c>
      <c r="J463" s="53" t="e">
        <f>+$C$22*'10 - 2009'!AL463</f>
        <v>#DIV/0!</v>
      </c>
      <c r="K463" s="53" t="e">
        <f>+$C$22*'10 - 2009'!AM463</f>
        <v>#DIV/0!</v>
      </c>
      <c r="L463" s="53" t="e">
        <f>+$C$22*'10 - 2009'!AN463</f>
        <v>#DIV/0!</v>
      </c>
      <c r="M463" s="53" t="e">
        <f>+$C$22*'10 - 2009'!AO463</f>
        <v>#DIV/0!</v>
      </c>
      <c r="N463" s="53" t="e">
        <f>+$C$22*'10 - 2009'!AP463</f>
        <v>#DIV/0!</v>
      </c>
      <c r="O463" s="53" t="e">
        <f>+$C$22*'10 - 2009'!AQ463</f>
        <v>#DIV/0!</v>
      </c>
      <c r="P463" s="53" t="e">
        <f>+$C$22*'10 - 2009'!AR463</f>
        <v>#DIV/0!</v>
      </c>
      <c r="Q463" s="53" t="e">
        <f>+$C$22*'10 - 2009'!AS463</f>
        <v>#DIV/0!</v>
      </c>
      <c r="R463" s="53" t="e">
        <f>+$C$22*'10 - 2009'!AT463</f>
        <v>#DIV/0!</v>
      </c>
      <c r="S463" s="53" t="e">
        <f>+$C$22*'10 - 2009'!AU463</f>
        <v>#DIV/0!</v>
      </c>
      <c r="T463" s="53" t="e">
        <f>+$C$22*'10 - 2009'!AV463</f>
        <v>#DIV/0!</v>
      </c>
      <c r="U463" s="53" t="e">
        <f>+$C$22*'10 - 2009'!AW463</f>
        <v>#DIV/0!</v>
      </c>
      <c r="V463" s="53" t="e">
        <f>+$C$22*'10 - 2009'!AX463</f>
        <v>#DIV/0!</v>
      </c>
      <c r="W463" s="53" t="e">
        <f>+$C$22*'10 - 2009'!AY463</f>
        <v>#DIV/0!</v>
      </c>
      <c r="X463" s="53" t="e">
        <f>+$C$22*'10 - 2009'!AZ463</f>
        <v>#DIV/0!</v>
      </c>
      <c r="Y463" s="53" t="e">
        <f>+$C$22*'10 - 2009'!BA463</f>
        <v>#DIV/0!</v>
      </c>
      <c r="Z463" s="53" t="e">
        <f>+$C$22*'10 - 2009'!BB463</f>
        <v>#DIV/0!</v>
      </c>
      <c r="AA463" s="53" t="e">
        <f>+$C$22*'10 - 2009'!BC463</f>
        <v>#DIV/0!</v>
      </c>
      <c r="AB463" s="53" t="e">
        <f>+$C$22*'10 - 2009'!BD463</f>
        <v>#DIV/0!</v>
      </c>
      <c r="AC463" s="53" t="e">
        <f>+$C$22*'10 - 2009'!BE463</f>
        <v>#DIV/0!</v>
      </c>
      <c r="AD463" s="53" t="e">
        <f>+$C$22*'10 - 2009'!BF463</f>
        <v>#DIV/0!</v>
      </c>
      <c r="AE463" s="53" t="e">
        <f>+$C$22*'10 - 2009'!BG463</f>
        <v>#DIV/0!</v>
      </c>
      <c r="AF463" s="53" t="e">
        <f>+$C$22*'10 - 2009'!BH463</f>
        <v>#DIV/0!</v>
      </c>
      <c r="AG463" s="53" t="e">
        <f>+$C$22*'10 - 2009'!BI463</f>
        <v>#DIV/0!</v>
      </c>
      <c r="AH463" s="53" t="e">
        <f>+$C$22*'10 - 2009'!BJ463</f>
        <v>#DIV/0!</v>
      </c>
    </row>
    <row r="464" spans="1:34">
      <c r="A464" s="63">
        <v>457</v>
      </c>
      <c r="B464" s="53">
        <f>+'10 - 2009'!B464</f>
        <v>0</v>
      </c>
      <c r="C464" s="53" t="e">
        <f>+'10 - 2009'!AE464/'10 - 2009'!BK464</f>
        <v>#DIV/0!</v>
      </c>
      <c r="D464" s="53" t="e">
        <f>+$C$22*'10 - 2009'!AF464</f>
        <v>#DIV/0!</v>
      </c>
      <c r="E464" s="53" t="e">
        <f>+$C$22*'10 - 2009'!AG464</f>
        <v>#DIV/0!</v>
      </c>
      <c r="F464" s="53" t="e">
        <f>+$C$22*'10 - 2009'!AH464</f>
        <v>#DIV/0!</v>
      </c>
      <c r="G464" s="53" t="e">
        <f>+$C$22*'10 - 2009'!AI464</f>
        <v>#DIV/0!</v>
      </c>
      <c r="H464" s="53" t="e">
        <f>+$C$22*'10 - 2009'!AJ464</f>
        <v>#DIV/0!</v>
      </c>
      <c r="I464" s="53" t="e">
        <f>+$C$22*'10 - 2009'!AK464</f>
        <v>#DIV/0!</v>
      </c>
      <c r="J464" s="53" t="e">
        <f>+$C$22*'10 - 2009'!AL464</f>
        <v>#DIV/0!</v>
      </c>
      <c r="K464" s="53" t="e">
        <f>+$C$22*'10 - 2009'!AM464</f>
        <v>#DIV/0!</v>
      </c>
      <c r="L464" s="53" t="e">
        <f>+$C$22*'10 - 2009'!AN464</f>
        <v>#DIV/0!</v>
      </c>
      <c r="M464" s="53" t="e">
        <f>+$C$22*'10 - 2009'!AO464</f>
        <v>#DIV/0!</v>
      </c>
      <c r="N464" s="53" t="e">
        <f>+$C$22*'10 - 2009'!AP464</f>
        <v>#DIV/0!</v>
      </c>
      <c r="O464" s="53" t="e">
        <f>+$C$22*'10 - 2009'!AQ464</f>
        <v>#DIV/0!</v>
      </c>
      <c r="P464" s="53" t="e">
        <f>+$C$22*'10 - 2009'!AR464</f>
        <v>#DIV/0!</v>
      </c>
      <c r="Q464" s="53" t="e">
        <f>+$C$22*'10 - 2009'!AS464</f>
        <v>#DIV/0!</v>
      </c>
      <c r="R464" s="53" t="e">
        <f>+$C$22*'10 - 2009'!AT464</f>
        <v>#DIV/0!</v>
      </c>
      <c r="S464" s="53" t="e">
        <f>+$C$22*'10 - 2009'!AU464</f>
        <v>#DIV/0!</v>
      </c>
      <c r="T464" s="53" t="e">
        <f>+$C$22*'10 - 2009'!AV464</f>
        <v>#DIV/0!</v>
      </c>
      <c r="U464" s="53" t="e">
        <f>+$C$22*'10 - 2009'!AW464</f>
        <v>#DIV/0!</v>
      </c>
      <c r="V464" s="53" t="e">
        <f>+$C$22*'10 - 2009'!AX464</f>
        <v>#DIV/0!</v>
      </c>
      <c r="W464" s="53" t="e">
        <f>+$C$22*'10 - 2009'!AY464</f>
        <v>#DIV/0!</v>
      </c>
      <c r="X464" s="53" t="e">
        <f>+$C$22*'10 - 2009'!AZ464</f>
        <v>#DIV/0!</v>
      </c>
      <c r="Y464" s="53" t="e">
        <f>+$C$22*'10 - 2009'!BA464</f>
        <v>#DIV/0!</v>
      </c>
      <c r="Z464" s="53" t="e">
        <f>+$C$22*'10 - 2009'!BB464</f>
        <v>#DIV/0!</v>
      </c>
      <c r="AA464" s="53" t="e">
        <f>+$C$22*'10 - 2009'!BC464</f>
        <v>#DIV/0!</v>
      </c>
      <c r="AB464" s="53" t="e">
        <f>+$C$22*'10 - 2009'!BD464</f>
        <v>#DIV/0!</v>
      </c>
      <c r="AC464" s="53" t="e">
        <f>+$C$22*'10 - 2009'!BE464</f>
        <v>#DIV/0!</v>
      </c>
      <c r="AD464" s="53" t="e">
        <f>+$C$22*'10 - 2009'!BF464</f>
        <v>#DIV/0!</v>
      </c>
      <c r="AE464" s="53" t="e">
        <f>+$C$22*'10 - 2009'!BG464</f>
        <v>#DIV/0!</v>
      </c>
      <c r="AF464" s="53" t="e">
        <f>+$C$22*'10 - 2009'!BH464</f>
        <v>#DIV/0!</v>
      </c>
      <c r="AG464" s="53" t="e">
        <f>+$C$22*'10 - 2009'!BI464</f>
        <v>#DIV/0!</v>
      </c>
      <c r="AH464" s="53" t="e">
        <f>+$C$22*'10 - 2009'!BJ464</f>
        <v>#DIV/0!</v>
      </c>
    </row>
    <row r="465" spans="1:34">
      <c r="A465" s="63">
        <v>458</v>
      </c>
      <c r="B465" s="53">
        <f>+'10 - 2009'!B465</f>
        <v>0</v>
      </c>
      <c r="C465" s="53" t="e">
        <f>+'10 - 2009'!AE465/'10 - 2009'!BK465</f>
        <v>#DIV/0!</v>
      </c>
      <c r="D465" s="53" t="e">
        <f>+$C$22*'10 - 2009'!AF465</f>
        <v>#DIV/0!</v>
      </c>
      <c r="E465" s="53" t="e">
        <f>+$C$22*'10 - 2009'!AG465</f>
        <v>#DIV/0!</v>
      </c>
      <c r="F465" s="53" t="e">
        <f>+$C$22*'10 - 2009'!AH465</f>
        <v>#DIV/0!</v>
      </c>
      <c r="G465" s="53" t="e">
        <f>+$C$22*'10 - 2009'!AI465</f>
        <v>#DIV/0!</v>
      </c>
      <c r="H465" s="53" t="e">
        <f>+$C$22*'10 - 2009'!AJ465</f>
        <v>#DIV/0!</v>
      </c>
      <c r="I465" s="53" t="e">
        <f>+$C$22*'10 - 2009'!AK465</f>
        <v>#DIV/0!</v>
      </c>
      <c r="J465" s="53" t="e">
        <f>+$C$22*'10 - 2009'!AL465</f>
        <v>#DIV/0!</v>
      </c>
      <c r="K465" s="53" t="e">
        <f>+$C$22*'10 - 2009'!AM465</f>
        <v>#DIV/0!</v>
      </c>
      <c r="L465" s="53" t="e">
        <f>+$C$22*'10 - 2009'!AN465</f>
        <v>#DIV/0!</v>
      </c>
      <c r="M465" s="53" t="e">
        <f>+$C$22*'10 - 2009'!AO465</f>
        <v>#DIV/0!</v>
      </c>
      <c r="N465" s="53" t="e">
        <f>+$C$22*'10 - 2009'!AP465</f>
        <v>#DIV/0!</v>
      </c>
      <c r="O465" s="53" t="e">
        <f>+$C$22*'10 - 2009'!AQ465</f>
        <v>#DIV/0!</v>
      </c>
      <c r="P465" s="53" t="e">
        <f>+$C$22*'10 - 2009'!AR465</f>
        <v>#DIV/0!</v>
      </c>
      <c r="Q465" s="53" t="e">
        <f>+$C$22*'10 - 2009'!AS465</f>
        <v>#DIV/0!</v>
      </c>
      <c r="R465" s="53" t="e">
        <f>+$C$22*'10 - 2009'!AT465</f>
        <v>#DIV/0!</v>
      </c>
      <c r="S465" s="53" t="e">
        <f>+$C$22*'10 - 2009'!AU465</f>
        <v>#DIV/0!</v>
      </c>
      <c r="T465" s="53" t="e">
        <f>+$C$22*'10 - 2009'!AV465</f>
        <v>#DIV/0!</v>
      </c>
      <c r="U465" s="53" t="e">
        <f>+$C$22*'10 - 2009'!AW465</f>
        <v>#DIV/0!</v>
      </c>
      <c r="V465" s="53" t="e">
        <f>+$C$22*'10 - 2009'!AX465</f>
        <v>#DIV/0!</v>
      </c>
      <c r="W465" s="53" t="e">
        <f>+$C$22*'10 - 2009'!AY465</f>
        <v>#DIV/0!</v>
      </c>
      <c r="X465" s="53" t="e">
        <f>+$C$22*'10 - 2009'!AZ465</f>
        <v>#DIV/0!</v>
      </c>
      <c r="Y465" s="53" t="e">
        <f>+$C$22*'10 - 2009'!BA465</f>
        <v>#DIV/0!</v>
      </c>
      <c r="Z465" s="53" t="e">
        <f>+$C$22*'10 - 2009'!BB465</f>
        <v>#DIV/0!</v>
      </c>
      <c r="AA465" s="53" t="e">
        <f>+$C$22*'10 - 2009'!BC465</f>
        <v>#DIV/0!</v>
      </c>
      <c r="AB465" s="53" t="e">
        <f>+$C$22*'10 - 2009'!BD465</f>
        <v>#DIV/0!</v>
      </c>
      <c r="AC465" s="53" t="e">
        <f>+$C$22*'10 - 2009'!BE465</f>
        <v>#DIV/0!</v>
      </c>
      <c r="AD465" s="53" t="e">
        <f>+$C$22*'10 - 2009'!BF465</f>
        <v>#DIV/0!</v>
      </c>
      <c r="AE465" s="53" t="e">
        <f>+$C$22*'10 - 2009'!BG465</f>
        <v>#DIV/0!</v>
      </c>
      <c r="AF465" s="53" t="e">
        <f>+$C$22*'10 - 2009'!BH465</f>
        <v>#DIV/0!</v>
      </c>
      <c r="AG465" s="53" t="e">
        <f>+$C$22*'10 - 2009'!BI465</f>
        <v>#DIV/0!</v>
      </c>
      <c r="AH465" s="53" t="e">
        <f>+$C$22*'10 - 2009'!BJ465</f>
        <v>#DIV/0!</v>
      </c>
    </row>
    <row r="466" spans="1:34">
      <c r="A466" s="63">
        <v>459</v>
      </c>
      <c r="B466" s="53">
        <f>+'10 - 2009'!B466</f>
        <v>0</v>
      </c>
      <c r="C466" s="53" t="e">
        <f>+'10 - 2009'!AE466/'10 - 2009'!BK466</f>
        <v>#DIV/0!</v>
      </c>
      <c r="D466" s="53" t="e">
        <f>+$C$22*'10 - 2009'!AF466</f>
        <v>#DIV/0!</v>
      </c>
      <c r="E466" s="53" t="e">
        <f>+$C$22*'10 - 2009'!AG466</f>
        <v>#DIV/0!</v>
      </c>
      <c r="F466" s="53" t="e">
        <f>+$C$22*'10 - 2009'!AH466</f>
        <v>#DIV/0!</v>
      </c>
      <c r="G466" s="53" t="e">
        <f>+$C$22*'10 - 2009'!AI466</f>
        <v>#DIV/0!</v>
      </c>
      <c r="H466" s="53" t="e">
        <f>+$C$22*'10 - 2009'!AJ466</f>
        <v>#DIV/0!</v>
      </c>
      <c r="I466" s="53" t="e">
        <f>+$C$22*'10 - 2009'!AK466</f>
        <v>#DIV/0!</v>
      </c>
      <c r="J466" s="53" t="e">
        <f>+$C$22*'10 - 2009'!AL466</f>
        <v>#DIV/0!</v>
      </c>
      <c r="K466" s="53" t="e">
        <f>+$C$22*'10 - 2009'!AM466</f>
        <v>#DIV/0!</v>
      </c>
      <c r="L466" s="53" t="e">
        <f>+$C$22*'10 - 2009'!AN466</f>
        <v>#DIV/0!</v>
      </c>
      <c r="M466" s="53" t="e">
        <f>+$C$22*'10 - 2009'!AO466</f>
        <v>#DIV/0!</v>
      </c>
      <c r="N466" s="53" t="e">
        <f>+$C$22*'10 - 2009'!AP466</f>
        <v>#DIV/0!</v>
      </c>
      <c r="O466" s="53" t="e">
        <f>+$C$22*'10 - 2009'!AQ466</f>
        <v>#DIV/0!</v>
      </c>
      <c r="P466" s="53" t="e">
        <f>+$C$22*'10 - 2009'!AR466</f>
        <v>#DIV/0!</v>
      </c>
      <c r="Q466" s="53" t="e">
        <f>+$C$22*'10 - 2009'!AS466</f>
        <v>#DIV/0!</v>
      </c>
      <c r="R466" s="53" t="e">
        <f>+$C$22*'10 - 2009'!AT466</f>
        <v>#DIV/0!</v>
      </c>
      <c r="S466" s="53" t="e">
        <f>+$C$22*'10 - 2009'!AU466</f>
        <v>#DIV/0!</v>
      </c>
      <c r="T466" s="53" t="e">
        <f>+$C$22*'10 - 2009'!AV466</f>
        <v>#DIV/0!</v>
      </c>
      <c r="U466" s="53" t="e">
        <f>+$C$22*'10 - 2009'!AW466</f>
        <v>#DIV/0!</v>
      </c>
      <c r="V466" s="53" t="e">
        <f>+$C$22*'10 - 2009'!AX466</f>
        <v>#DIV/0!</v>
      </c>
      <c r="W466" s="53" t="e">
        <f>+$C$22*'10 - 2009'!AY466</f>
        <v>#DIV/0!</v>
      </c>
      <c r="X466" s="53" t="e">
        <f>+$C$22*'10 - 2009'!AZ466</f>
        <v>#DIV/0!</v>
      </c>
      <c r="Y466" s="53" t="e">
        <f>+$C$22*'10 - 2009'!BA466</f>
        <v>#DIV/0!</v>
      </c>
      <c r="Z466" s="53" t="e">
        <f>+$C$22*'10 - 2009'!BB466</f>
        <v>#DIV/0!</v>
      </c>
      <c r="AA466" s="53" t="e">
        <f>+$C$22*'10 - 2009'!BC466</f>
        <v>#DIV/0!</v>
      </c>
      <c r="AB466" s="53" t="e">
        <f>+$C$22*'10 - 2009'!BD466</f>
        <v>#DIV/0!</v>
      </c>
      <c r="AC466" s="53" t="e">
        <f>+$C$22*'10 - 2009'!BE466</f>
        <v>#DIV/0!</v>
      </c>
      <c r="AD466" s="53" t="e">
        <f>+$C$22*'10 - 2009'!BF466</f>
        <v>#DIV/0!</v>
      </c>
      <c r="AE466" s="53" t="e">
        <f>+$C$22*'10 - 2009'!BG466</f>
        <v>#DIV/0!</v>
      </c>
      <c r="AF466" s="53" t="e">
        <f>+$C$22*'10 - 2009'!BH466</f>
        <v>#DIV/0!</v>
      </c>
      <c r="AG466" s="53" t="e">
        <f>+$C$22*'10 - 2009'!BI466</f>
        <v>#DIV/0!</v>
      </c>
      <c r="AH466" s="53" t="e">
        <f>+$C$22*'10 - 2009'!BJ466</f>
        <v>#DIV/0!</v>
      </c>
    </row>
    <row r="467" spans="1:34">
      <c r="A467" s="63">
        <v>460</v>
      </c>
      <c r="B467" s="53">
        <f>+'10 - 2009'!B467</f>
        <v>0</v>
      </c>
      <c r="C467" s="53" t="e">
        <f>+'10 - 2009'!AE467/'10 - 2009'!BK467</f>
        <v>#DIV/0!</v>
      </c>
      <c r="D467" s="53" t="e">
        <f>+$C$22*'10 - 2009'!AF467</f>
        <v>#DIV/0!</v>
      </c>
      <c r="E467" s="53" t="e">
        <f>+$C$22*'10 - 2009'!AG467</f>
        <v>#DIV/0!</v>
      </c>
      <c r="F467" s="53" t="e">
        <f>+$C$22*'10 - 2009'!AH467</f>
        <v>#DIV/0!</v>
      </c>
      <c r="G467" s="53" t="e">
        <f>+$C$22*'10 - 2009'!AI467</f>
        <v>#DIV/0!</v>
      </c>
      <c r="H467" s="53" t="e">
        <f>+$C$22*'10 - 2009'!AJ467</f>
        <v>#DIV/0!</v>
      </c>
      <c r="I467" s="53" t="e">
        <f>+$C$22*'10 - 2009'!AK467</f>
        <v>#DIV/0!</v>
      </c>
      <c r="J467" s="53" t="e">
        <f>+$C$22*'10 - 2009'!AL467</f>
        <v>#DIV/0!</v>
      </c>
      <c r="K467" s="53" t="e">
        <f>+$C$22*'10 - 2009'!AM467</f>
        <v>#DIV/0!</v>
      </c>
      <c r="L467" s="53" t="e">
        <f>+$C$22*'10 - 2009'!AN467</f>
        <v>#DIV/0!</v>
      </c>
      <c r="M467" s="53" t="e">
        <f>+$C$22*'10 - 2009'!AO467</f>
        <v>#DIV/0!</v>
      </c>
      <c r="N467" s="53" t="e">
        <f>+$C$22*'10 - 2009'!AP467</f>
        <v>#DIV/0!</v>
      </c>
      <c r="O467" s="53" t="e">
        <f>+$C$22*'10 - 2009'!AQ467</f>
        <v>#DIV/0!</v>
      </c>
      <c r="P467" s="53" t="e">
        <f>+$C$22*'10 - 2009'!AR467</f>
        <v>#DIV/0!</v>
      </c>
      <c r="Q467" s="53" t="e">
        <f>+$C$22*'10 - 2009'!AS467</f>
        <v>#DIV/0!</v>
      </c>
      <c r="R467" s="53" t="e">
        <f>+$C$22*'10 - 2009'!AT467</f>
        <v>#DIV/0!</v>
      </c>
      <c r="S467" s="53" t="e">
        <f>+$C$22*'10 - 2009'!AU467</f>
        <v>#DIV/0!</v>
      </c>
      <c r="T467" s="53" t="e">
        <f>+$C$22*'10 - 2009'!AV467</f>
        <v>#DIV/0!</v>
      </c>
      <c r="U467" s="53" t="e">
        <f>+$C$22*'10 - 2009'!AW467</f>
        <v>#DIV/0!</v>
      </c>
      <c r="V467" s="53" t="e">
        <f>+$C$22*'10 - 2009'!AX467</f>
        <v>#DIV/0!</v>
      </c>
      <c r="W467" s="53" t="e">
        <f>+$C$22*'10 - 2009'!AY467</f>
        <v>#DIV/0!</v>
      </c>
      <c r="X467" s="53" t="e">
        <f>+$C$22*'10 - 2009'!AZ467</f>
        <v>#DIV/0!</v>
      </c>
      <c r="Y467" s="53" t="e">
        <f>+$C$22*'10 - 2009'!BA467</f>
        <v>#DIV/0!</v>
      </c>
      <c r="Z467" s="53" t="e">
        <f>+$C$22*'10 - 2009'!BB467</f>
        <v>#DIV/0!</v>
      </c>
      <c r="AA467" s="53" t="e">
        <f>+$C$22*'10 - 2009'!BC467</f>
        <v>#DIV/0!</v>
      </c>
      <c r="AB467" s="53" t="e">
        <f>+$C$22*'10 - 2009'!BD467</f>
        <v>#DIV/0!</v>
      </c>
      <c r="AC467" s="53" t="e">
        <f>+$C$22*'10 - 2009'!BE467</f>
        <v>#DIV/0!</v>
      </c>
      <c r="AD467" s="53" t="e">
        <f>+$C$22*'10 - 2009'!BF467</f>
        <v>#DIV/0!</v>
      </c>
      <c r="AE467" s="53" t="e">
        <f>+$C$22*'10 - 2009'!BG467</f>
        <v>#DIV/0!</v>
      </c>
      <c r="AF467" s="53" t="e">
        <f>+$C$22*'10 - 2009'!BH467</f>
        <v>#DIV/0!</v>
      </c>
      <c r="AG467" s="53" t="e">
        <f>+$C$22*'10 - 2009'!BI467</f>
        <v>#DIV/0!</v>
      </c>
      <c r="AH467" s="53" t="e">
        <f>+$C$22*'10 - 2009'!BJ467</f>
        <v>#DIV/0!</v>
      </c>
    </row>
    <row r="468" spans="1:34">
      <c r="A468" s="63">
        <v>461</v>
      </c>
      <c r="B468" s="53">
        <f>+'10 - 2009'!B468</f>
        <v>0</v>
      </c>
      <c r="C468" s="53" t="e">
        <f>+'10 - 2009'!AE468/'10 - 2009'!BK468</f>
        <v>#DIV/0!</v>
      </c>
      <c r="D468" s="53" t="e">
        <f>+$C$22*'10 - 2009'!AF468</f>
        <v>#DIV/0!</v>
      </c>
      <c r="E468" s="53" t="e">
        <f>+$C$22*'10 - 2009'!AG468</f>
        <v>#DIV/0!</v>
      </c>
      <c r="F468" s="53" t="e">
        <f>+$C$22*'10 - 2009'!AH468</f>
        <v>#DIV/0!</v>
      </c>
      <c r="G468" s="53" t="e">
        <f>+$C$22*'10 - 2009'!AI468</f>
        <v>#DIV/0!</v>
      </c>
      <c r="H468" s="53" t="e">
        <f>+$C$22*'10 - 2009'!AJ468</f>
        <v>#DIV/0!</v>
      </c>
      <c r="I468" s="53" t="e">
        <f>+$C$22*'10 - 2009'!AK468</f>
        <v>#DIV/0!</v>
      </c>
      <c r="J468" s="53" t="e">
        <f>+$C$22*'10 - 2009'!AL468</f>
        <v>#DIV/0!</v>
      </c>
      <c r="K468" s="53" t="e">
        <f>+$C$22*'10 - 2009'!AM468</f>
        <v>#DIV/0!</v>
      </c>
      <c r="L468" s="53" t="e">
        <f>+$C$22*'10 - 2009'!AN468</f>
        <v>#DIV/0!</v>
      </c>
      <c r="M468" s="53" t="e">
        <f>+$C$22*'10 - 2009'!AO468</f>
        <v>#DIV/0!</v>
      </c>
      <c r="N468" s="53" t="e">
        <f>+$C$22*'10 - 2009'!AP468</f>
        <v>#DIV/0!</v>
      </c>
      <c r="O468" s="53" t="e">
        <f>+$C$22*'10 - 2009'!AQ468</f>
        <v>#DIV/0!</v>
      </c>
      <c r="P468" s="53" t="e">
        <f>+$C$22*'10 - 2009'!AR468</f>
        <v>#DIV/0!</v>
      </c>
      <c r="Q468" s="53" t="e">
        <f>+$C$22*'10 - 2009'!AS468</f>
        <v>#DIV/0!</v>
      </c>
      <c r="R468" s="53" t="e">
        <f>+$C$22*'10 - 2009'!AT468</f>
        <v>#DIV/0!</v>
      </c>
      <c r="S468" s="53" t="e">
        <f>+$C$22*'10 - 2009'!AU468</f>
        <v>#DIV/0!</v>
      </c>
      <c r="T468" s="53" t="e">
        <f>+$C$22*'10 - 2009'!AV468</f>
        <v>#DIV/0!</v>
      </c>
      <c r="U468" s="53" t="e">
        <f>+$C$22*'10 - 2009'!AW468</f>
        <v>#DIV/0!</v>
      </c>
      <c r="V468" s="53" t="e">
        <f>+$C$22*'10 - 2009'!AX468</f>
        <v>#DIV/0!</v>
      </c>
      <c r="W468" s="53" t="e">
        <f>+$C$22*'10 - 2009'!AY468</f>
        <v>#DIV/0!</v>
      </c>
      <c r="X468" s="53" t="e">
        <f>+$C$22*'10 - 2009'!AZ468</f>
        <v>#DIV/0!</v>
      </c>
      <c r="Y468" s="53" t="e">
        <f>+$C$22*'10 - 2009'!BA468</f>
        <v>#DIV/0!</v>
      </c>
      <c r="Z468" s="53" t="e">
        <f>+$C$22*'10 - 2009'!BB468</f>
        <v>#DIV/0!</v>
      </c>
      <c r="AA468" s="53" t="e">
        <f>+$C$22*'10 - 2009'!BC468</f>
        <v>#DIV/0!</v>
      </c>
      <c r="AB468" s="53" t="e">
        <f>+$C$22*'10 - 2009'!BD468</f>
        <v>#DIV/0!</v>
      </c>
      <c r="AC468" s="53" t="e">
        <f>+$C$22*'10 - 2009'!BE468</f>
        <v>#DIV/0!</v>
      </c>
      <c r="AD468" s="53" t="e">
        <f>+$C$22*'10 - 2009'!BF468</f>
        <v>#DIV/0!</v>
      </c>
      <c r="AE468" s="53" t="e">
        <f>+$C$22*'10 - 2009'!BG468</f>
        <v>#DIV/0!</v>
      </c>
      <c r="AF468" s="53" t="e">
        <f>+$C$22*'10 - 2009'!BH468</f>
        <v>#DIV/0!</v>
      </c>
      <c r="AG468" s="53" t="e">
        <f>+$C$22*'10 - 2009'!BI468</f>
        <v>#DIV/0!</v>
      </c>
      <c r="AH468" s="53" t="e">
        <f>+$C$22*'10 - 2009'!BJ468</f>
        <v>#DIV/0!</v>
      </c>
    </row>
    <row r="469" spans="1:34">
      <c r="A469" s="63">
        <v>462</v>
      </c>
      <c r="B469" s="53">
        <f>+'10 - 2009'!B469</f>
        <v>0</v>
      </c>
      <c r="C469" s="53" t="e">
        <f>+'10 - 2009'!AE469/'10 - 2009'!BK469</f>
        <v>#DIV/0!</v>
      </c>
      <c r="D469" s="53" t="e">
        <f>+$C$22*'10 - 2009'!AF469</f>
        <v>#DIV/0!</v>
      </c>
      <c r="E469" s="53" t="e">
        <f>+$C$22*'10 - 2009'!AG469</f>
        <v>#DIV/0!</v>
      </c>
      <c r="F469" s="53" t="e">
        <f>+$C$22*'10 - 2009'!AH469</f>
        <v>#DIV/0!</v>
      </c>
      <c r="G469" s="53" t="e">
        <f>+$C$22*'10 - 2009'!AI469</f>
        <v>#DIV/0!</v>
      </c>
      <c r="H469" s="53" t="e">
        <f>+$C$22*'10 - 2009'!AJ469</f>
        <v>#DIV/0!</v>
      </c>
      <c r="I469" s="53" t="e">
        <f>+$C$22*'10 - 2009'!AK469</f>
        <v>#DIV/0!</v>
      </c>
      <c r="J469" s="53" t="e">
        <f>+$C$22*'10 - 2009'!AL469</f>
        <v>#DIV/0!</v>
      </c>
      <c r="K469" s="53" t="e">
        <f>+$C$22*'10 - 2009'!AM469</f>
        <v>#DIV/0!</v>
      </c>
      <c r="L469" s="53" t="e">
        <f>+$C$22*'10 - 2009'!AN469</f>
        <v>#DIV/0!</v>
      </c>
      <c r="M469" s="53" t="e">
        <f>+$C$22*'10 - 2009'!AO469</f>
        <v>#DIV/0!</v>
      </c>
      <c r="N469" s="53" t="e">
        <f>+$C$22*'10 - 2009'!AP469</f>
        <v>#DIV/0!</v>
      </c>
      <c r="O469" s="53" t="e">
        <f>+$C$22*'10 - 2009'!AQ469</f>
        <v>#DIV/0!</v>
      </c>
      <c r="P469" s="53" t="e">
        <f>+$C$22*'10 - 2009'!AR469</f>
        <v>#DIV/0!</v>
      </c>
      <c r="Q469" s="53" t="e">
        <f>+$C$22*'10 - 2009'!AS469</f>
        <v>#DIV/0!</v>
      </c>
      <c r="R469" s="53" t="e">
        <f>+$C$22*'10 - 2009'!AT469</f>
        <v>#DIV/0!</v>
      </c>
      <c r="S469" s="53" t="e">
        <f>+$C$22*'10 - 2009'!AU469</f>
        <v>#DIV/0!</v>
      </c>
      <c r="T469" s="53" t="e">
        <f>+$C$22*'10 - 2009'!AV469</f>
        <v>#DIV/0!</v>
      </c>
      <c r="U469" s="53" t="e">
        <f>+$C$22*'10 - 2009'!AW469</f>
        <v>#DIV/0!</v>
      </c>
      <c r="V469" s="53" t="e">
        <f>+$C$22*'10 - 2009'!AX469</f>
        <v>#DIV/0!</v>
      </c>
      <c r="W469" s="53" t="e">
        <f>+$C$22*'10 - 2009'!AY469</f>
        <v>#DIV/0!</v>
      </c>
      <c r="X469" s="53" t="e">
        <f>+$C$22*'10 - 2009'!AZ469</f>
        <v>#DIV/0!</v>
      </c>
      <c r="Y469" s="53" t="e">
        <f>+$C$22*'10 - 2009'!BA469</f>
        <v>#DIV/0!</v>
      </c>
      <c r="Z469" s="53" t="e">
        <f>+$C$22*'10 - 2009'!BB469</f>
        <v>#DIV/0!</v>
      </c>
      <c r="AA469" s="53" t="e">
        <f>+$C$22*'10 - 2009'!BC469</f>
        <v>#DIV/0!</v>
      </c>
      <c r="AB469" s="53" t="e">
        <f>+$C$22*'10 - 2009'!BD469</f>
        <v>#DIV/0!</v>
      </c>
      <c r="AC469" s="53" t="e">
        <f>+$C$22*'10 - 2009'!BE469</f>
        <v>#DIV/0!</v>
      </c>
      <c r="AD469" s="53" t="e">
        <f>+$C$22*'10 - 2009'!BF469</f>
        <v>#DIV/0!</v>
      </c>
      <c r="AE469" s="53" t="e">
        <f>+$C$22*'10 - 2009'!BG469</f>
        <v>#DIV/0!</v>
      </c>
      <c r="AF469" s="53" t="e">
        <f>+$C$22*'10 - 2009'!BH469</f>
        <v>#DIV/0!</v>
      </c>
      <c r="AG469" s="53" t="e">
        <f>+$C$22*'10 - 2009'!BI469</f>
        <v>#DIV/0!</v>
      </c>
      <c r="AH469" s="53" t="e">
        <f>+$C$22*'10 - 2009'!BJ469</f>
        <v>#DIV/0!</v>
      </c>
    </row>
    <row r="470" spans="1:34">
      <c r="A470" s="63">
        <v>463</v>
      </c>
      <c r="B470" s="53">
        <f>+'10 - 2009'!B470</f>
        <v>0</v>
      </c>
      <c r="C470" s="53" t="e">
        <f>+'10 - 2009'!AE470/'10 - 2009'!BK470</f>
        <v>#DIV/0!</v>
      </c>
      <c r="D470" s="53" t="e">
        <f>+$C$22*'10 - 2009'!AF470</f>
        <v>#DIV/0!</v>
      </c>
      <c r="E470" s="53" t="e">
        <f>+$C$22*'10 - 2009'!AG470</f>
        <v>#DIV/0!</v>
      </c>
      <c r="F470" s="53" t="e">
        <f>+$C$22*'10 - 2009'!AH470</f>
        <v>#DIV/0!</v>
      </c>
      <c r="G470" s="53" t="e">
        <f>+$C$22*'10 - 2009'!AI470</f>
        <v>#DIV/0!</v>
      </c>
      <c r="H470" s="53" t="e">
        <f>+$C$22*'10 - 2009'!AJ470</f>
        <v>#DIV/0!</v>
      </c>
      <c r="I470" s="53" t="e">
        <f>+$C$22*'10 - 2009'!AK470</f>
        <v>#DIV/0!</v>
      </c>
      <c r="J470" s="53" t="e">
        <f>+$C$22*'10 - 2009'!AL470</f>
        <v>#DIV/0!</v>
      </c>
      <c r="K470" s="53" t="e">
        <f>+$C$22*'10 - 2009'!AM470</f>
        <v>#DIV/0!</v>
      </c>
      <c r="L470" s="53" t="e">
        <f>+$C$22*'10 - 2009'!AN470</f>
        <v>#DIV/0!</v>
      </c>
      <c r="M470" s="53" t="e">
        <f>+$C$22*'10 - 2009'!AO470</f>
        <v>#DIV/0!</v>
      </c>
      <c r="N470" s="53" t="e">
        <f>+$C$22*'10 - 2009'!AP470</f>
        <v>#DIV/0!</v>
      </c>
      <c r="O470" s="53" t="e">
        <f>+$C$22*'10 - 2009'!AQ470</f>
        <v>#DIV/0!</v>
      </c>
      <c r="P470" s="53" t="e">
        <f>+$C$22*'10 - 2009'!AR470</f>
        <v>#DIV/0!</v>
      </c>
      <c r="Q470" s="53" t="e">
        <f>+$C$22*'10 - 2009'!AS470</f>
        <v>#DIV/0!</v>
      </c>
      <c r="R470" s="53" t="e">
        <f>+$C$22*'10 - 2009'!AT470</f>
        <v>#DIV/0!</v>
      </c>
      <c r="S470" s="53" t="e">
        <f>+$C$22*'10 - 2009'!AU470</f>
        <v>#DIV/0!</v>
      </c>
      <c r="T470" s="53" t="e">
        <f>+$C$22*'10 - 2009'!AV470</f>
        <v>#DIV/0!</v>
      </c>
      <c r="U470" s="53" t="e">
        <f>+$C$22*'10 - 2009'!AW470</f>
        <v>#DIV/0!</v>
      </c>
      <c r="V470" s="53" t="e">
        <f>+$C$22*'10 - 2009'!AX470</f>
        <v>#DIV/0!</v>
      </c>
      <c r="W470" s="53" t="e">
        <f>+$C$22*'10 - 2009'!AY470</f>
        <v>#DIV/0!</v>
      </c>
      <c r="X470" s="53" t="e">
        <f>+$C$22*'10 - 2009'!AZ470</f>
        <v>#DIV/0!</v>
      </c>
      <c r="Y470" s="53" t="e">
        <f>+$C$22*'10 - 2009'!BA470</f>
        <v>#DIV/0!</v>
      </c>
      <c r="Z470" s="53" t="e">
        <f>+$C$22*'10 - 2009'!BB470</f>
        <v>#DIV/0!</v>
      </c>
      <c r="AA470" s="53" t="e">
        <f>+$C$22*'10 - 2009'!BC470</f>
        <v>#DIV/0!</v>
      </c>
      <c r="AB470" s="53" t="e">
        <f>+$C$22*'10 - 2009'!BD470</f>
        <v>#DIV/0!</v>
      </c>
      <c r="AC470" s="53" t="e">
        <f>+$C$22*'10 - 2009'!BE470</f>
        <v>#DIV/0!</v>
      </c>
      <c r="AD470" s="53" t="e">
        <f>+$C$22*'10 - 2009'!BF470</f>
        <v>#DIV/0!</v>
      </c>
      <c r="AE470" s="53" t="e">
        <f>+$C$22*'10 - 2009'!BG470</f>
        <v>#DIV/0!</v>
      </c>
      <c r="AF470" s="53" t="e">
        <f>+$C$22*'10 - 2009'!BH470</f>
        <v>#DIV/0!</v>
      </c>
      <c r="AG470" s="53" t="e">
        <f>+$C$22*'10 - 2009'!BI470</f>
        <v>#DIV/0!</v>
      </c>
      <c r="AH470" s="53" t="e">
        <f>+$C$22*'10 - 2009'!BJ470</f>
        <v>#DIV/0!</v>
      </c>
    </row>
    <row r="471" spans="1:34">
      <c r="A471" s="63">
        <v>464</v>
      </c>
      <c r="B471" s="53">
        <f>+'10 - 2009'!B471</f>
        <v>0</v>
      </c>
      <c r="C471" s="53" t="e">
        <f>+'10 - 2009'!AE471/'10 - 2009'!BK471</f>
        <v>#DIV/0!</v>
      </c>
      <c r="D471" s="53" t="e">
        <f>+$C$22*'10 - 2009'!AF471</f>
        <v>#DIV/0!</v>
      </c>
      <c r="E471" s="53" t="e">
        <f>+$C$22*'10 - 2009'!AG471</f>
        <v>#DIV/0!</v>
      </c>
      <c r="F471" s="53" t="e">
        <f>+$C$22*'10 - 2009'!AH471</f>
        <v>#DIV/0!</v>
      </c>
      <c r="G471" s="53" t="e">
        <f>+$C$22*'10 - 2009'!AI471</f>
        <v>#DIV/0!</v>
      </c>
      <c r="H471" s="53" t="e">
        <f>+$C$22*'10 - 2009'!AJ471</f>
        <v>#DIV/0!</v>
      </c>
      <c r="I471" s="53" t="e">
        <f>+$C$22*'10 - 2009'!AK471</f>
        <v>#DIV/0!</v>
      </c>
      <c r="J471" s="53" t="e">
        <f>+$C$22*'10 - 2009'!AL471</f>
        <v>#DIV/0!</v>
      </c>
      <c r="K471" s="53" t="e">
        <f>+$C$22*'10 - 2009'!AM471</f>
        <v>#DIV/0!</v>
      </c>
      <c r="L471" s="53" t="e">
        <f>+$C$22*'10 - 2009'!AN471</f>
        <v>#DIV/0!</v>
      </c>
      <c r="M471" s="53" t="e">
        <f>+$C$22*'10 - 2009'!AO471</f>
        <v>#DIV/0!</v>
      </c>
      <c r="N471" s="53" t="e">
        <f>+$C$22*'10 - 2009'!AP471</f>
        <v>#DIV/0!</v>
      </c>
      <c r="O471" s="53" t="e">
        <f>+$C$22*'10 - 2009'!AQ471</f>
        <v>#DIV/0!</v>
      </c>
      <c r="P471" s="53" t="e">
        <f>+$C$22*'10 - 2009'!AR471</f>
        <v>#DIV/0!</v>
      </c>
      <c r="Q471" s="53" t="e">
        <f>+$C$22*'10 - 2009'!AS471</f>
        <v>#DIV/0!</v>
      </c>
      <c r="R471" s="53" t="e">
        <f>+$C$22*'10 - 2009'!AT471</f>
        <v>#DIV/0!</v>
      </c>
      <c r="S471" s="53" t="e">
        <f>+$C$22*'10 - 2009'!AU471</f>
        <v>#DIV/0!</v>
      </c>
      <c r="T471" s="53" t="e">
        <f>+$C$22*'10 - 2009'!AV471</f>
        <v>#DIV/0!</v>
      </c>
      <c r="U471" s="53" t="e">
        <f>+$C$22*'10 - 2009'!AW471</f>
        <v>#DIV/0!</v>
      </c>
      <c r="V471" s="53" t="e">
        <f>+$C$22*'10 - 2009'!AX471</f>
        <v>#DIV/0!</v>
      </c>
      <c r="W471" s="53" t="e">
        <f>+$C$22*'10 - 2009'!AY471</f>
        <v>#DIV/0!</v>
      </c>
      <c r="X471" s="53" t="e">
        <f>+$C$22*'10 - 2009'!AZ471</f>
        <v>#DIV/0!</v>
      </c>
      <c r="Y471" s="53" t="e">
        <f>+$C$22*'10 - 2009'!BA471</f>
        <v>#DIV/0!</v>
      </c>
      <c r="Z471" s="53" t="e">
        <f>+$C$22*'10 - 2009'!BB471</f>
        <v>#DIV/0!</v>
      </c>
      <c r="AA471" s="53" t="e">
        <f>+$C$22*'10 - 2009'!BC471</f>
        <v>#DIV/0!</v>
      </c>
      <c r="AB471" s="53" t="e">
        <f>+$C$22*'10 - 2009'!BD471</f>
        <v>#DIV/0!</v>
      </c>
      <c r="AC471" s="53" t="e">
        <f>+$C$22*'10 - 2009'!BE471</f>
        <v>#DIV/0!</v>
      </c>
      <c r="AD471" s="53" t="e">
        <f>+$C$22*'10 - 2009'!BF471</f>
        <v>#DIV/0!</v>
      </c>
      <c r="AE471" s="53" t="e">
        <f>+$C$22*'10 - 2009'!BG471</f>
        <v>#DIV/0!</v>
      </c>
      <c r="AF471" s="53" t="e">
        <f>+$C$22*'10 - 2009'!BH471</f>
        <v>#DIV/0!</v>
      </c>
      <c r="AG471" s="53" t="e">
        <f>+$C$22*'10 - 2009'!BI471</f>
        <v>#DIV/0!</v>
      </c>
      <c r="AH471" s="53" t="e">
        <f>+$C$22*'10 - 2009'!BJ471</f>
        <v>#DIV/0!</v>
      </c>
    </row>
    <row r="472" spans="1:34">
      <c r="A472" s="63">
        <v>465</v>
      </c>
      <c r="B472" s="53">
        <f>+'10 - 2009'!B472</f>
        <v>0</v>
      </c>
      <c r="C472" s="53" t="e">
        <f>+'10 - 2009'!AE472/'10 - 2009'!BK472</f>
        <v>#DIV/0!</v>
      </c>
      <c r="D472" s="53" t="e">
        <f>+$C$22*'10 - 2009'!AF472</f>
        <v>#DIV/0!</v>
      </c>
      <c r="E472" s="53" t="e">
        <f>+$C$22*'10 - 2009'!AG472</f>
        <v>#DIV/0!</v>
      </c>
      <c r="F472" s="53" t="e">
        <f>+$C$22*'10 - 2009'!AH472</f>
        <v>#DIV/0!</v>
      </c>
      <c r="G472" s="53" t="e">
        <f>+$C$22*'10 - 2009'!AI472</f>
        <v>#DIV/0!</v>
      </c>
      <c r="H472" s="53" t="e">
        <f>+$C$22*'10 - 2009'!AJ472</f>
        <v>#DIV/0!</v>
      </c>
      <c r="I472" s="53" t="e">
        <f>+$C$22*'10 - 2009'!AK472</f>
        <v>#DIV/0!</v>
      </c>
      <c r="J472" s="53" t="e">
        <f>+$C$22*'10 - 2009'!AL472</f>
        <v>#DIV/0!</v>
      </c>
      <c r="K472" s="53" t="e">
        <f>+$C$22*'10 - 2009'!AM472</f>
        <v>#DIV/0!</v>
      </c>
      <c r="L472" s="53" t="e">
        <f>+$C$22*'10 - 2009'!AN472</f>
        <v>#DIV/0!</v>
      </c>
      <c r="M472" s="53" t="e">
        <f>+$C$22*'10 - 2009'!AO472</f>
        <v>#DIV/0!</v>
      </c>
      <c r="N472" s="53" t="e">
        <f>+$C$22*'10 - 2009'!AP472</f>
        <v>#DIV/0!</v>
      </c>
      <c r="O472" s="53" t="e">
        <f>+$C$22*'10 - 2009'!AQ472</f>
        <v>#DIV/0!</v>
      </c>
      <c r="P472" s="53" t="e">
        <f>+$C$22*'10 - 2009'!AR472</f>
        <v>#DIV/0!</v>
      </c>
      <c r="Q472" s="53" t="e">
        <f>+$C$22*'10 - 2009'!AS472</f>
        <v>#DIV/0!</v>
      </c>
      <c r="R472" s="53" t="e">
        <f>+$C$22*'10 - 2009'!AT472</f>
        <v>#DIV/0!</v>
      </c>
      <c r="S472" s="53" t="e">
        <f>+$C$22*'10 - 2009'!AU472</f>
        <v>#DIV/0!</v>
      </c>
      <c r="T472" s="53" t="e">
        <f>+$C$22*'10 - 2009'!AV472</f>
        <v>#DIV/0!</v>
      </c>
      <c r="U472" s="53" t="e">
        <f>+$C$22*'10 - 2009'!AW472</f>
        <v>#DIV/0!</v>
      </c>
      <c r="V472" s="53" t="e">
        <f>+$C$22*'10 - 2009'!AX472</f>
        <v>#DIV/0!</v>
      </c>
      <c r="W472" s="53" t="e">
        <f>+$C$22*'10 - 2009'!AY472</f>
        <v>#DIV/0!</v>
      </c>
      <c r="X472" s="53" t="e">
        <f>+$C$22*'10 - 2009'!AZ472</f>
        <v>#DIV/0!</v>
      </c>
      <c r="Y472" s="53" t="e">
        <f>+$C$22*'10 - 2009'!BA472</f>
        <v>#DIV/0!</v>
      </c>
      <c r="Z472" s="53" t="e">
        <f>+$C$22*'10 - 2009'!BB472</f>
        <v>#DIV/0!</v>
      </c>
      <c r="AA472" s="53" t="e">
        <f>+$C$22*'10 - 2009'!BC472</f>
        <v>#DIV/0!</v>
      </c>
      <c r="AB472" s="53" t="e">
        <f>+$C$22*'10 - 2009'!BD472</f>
        <v>#DIV/0!</v>
      </c>
      <c r="AC472" s="53" t="e">
        <f>+$C$22*'10 - 2009'!BE472</f>
        <v>#DIV/0!</v>
      </c>
      <c r="AD472" s="53" t="e">
        <f>+$C$22*'10 - 2009'!BF472</f>
        <v>#DIV/0!</v>
      </c>
      <c r="AE472" s="53" t="e">
        <f>+$C$22*'10 - 2009'!BG472</f>
        <v>#DIV/0!</v>
      </c>
      <c r="AF472" s="53" t="e">
        <f>+$C$22*'10 - 2009'!BH472</f>
        <v>#DIV/0!</v>
      </c>
      <c r="AG472" s="53" t="e">
        <f>+$C$22*'10 - 2009'!BI472</f>
        <v>#DIV/0!</v>
      </c>
      <c r="AH472" s="53" t="e">
        <f>+$C$22*'10 - 2009'!BJ472</f>
        <v>#DIV/0!</v>
      </c>
    </row>
    <row r="473" spans="1:34">
      <c r="A473" s="63">
        <v>466</v>
      </c>
      <c r="B473" s="53">
        <f>+'10 - 2009'!B473</f>
        <v>0</v>
      </c>
      <c r="C473" s="53" t="e">
        <f>+'10 - 2009'!AE473/'10 - 2009'!BK473</f>
        <v>#DIV/0!</v>
      </c>
      <c r="D473" s="53" t="e">
        <f>+$C$22*'10 - 2009'!AF473</f>
        <v>#DIV/0!</v>
      </c>
      <c r="E473" s="53" t="e">
        <f>+$C$22*'10 - 2009'!AG473</f>
        <v>#DIV/0!</v>
      </c>
      <c r="F473" s="53" t="e">
        <f>+$C$22*'10 - 2009'!AH473</f>
        <v>#DIV/0!</v>
      </c>
      <c r="G473" s="53" t="e">
        <f>+$C$22*'10 - 2009'!AI473</f>
        <v>#DIV/0!</v>
      </c>
      <c r="H473" s="53" t="e">
        <f>+$C$22*'10 - 2009'!AJ473</f>
        <v>#DIV/0!</v>
      </c>
      <c r="I473" s="53" t="e">
        <f>+$C$22*'10 - 2009'!AK473</f>
        <v>#DIV/0!</v>
      </c>
      <c r="J473" s="53" t="e">
        <f>+$C$22*'10 - 2009'!AL473</f>
        <v>#DIV/0!</v>
      </c>
      <c r="K473" s="53" t="e">
        <f>+$C$22*'10 - 2009'!AM473</f>
        <v>#DIV/0!</v>
      </c>
      <c r="L473" s="53" t="e">
        <f>+$C$22*'10 - 2009'!AN473</f>
        <v>#DIV/0!</v>
      </c>
      <c r="M473" s="53" t="e">
        <f>+$C$22*'10 - 2009'!AO473</f>
        <v>#DIV/0!</v>
      </c>
      <c r="N473" s="53" t="e">
        <f>+$C$22*'10 - 2009'!AP473</f>
        <v>#DIV/0!</v>
      </c>
      <c r="O473" s="53" t="e">
        <f>+$C$22*'10 - 2009'!AQ473</f>
        <v>#DIV/0!</v>
      </c>
      <c r="P473" s="53" t="e">
        <f>+$C$22*'10 - 2009'!AR473</f>
        <v>#DIV/0!</v>
      </c>
      <c r="Q473" s="53" t="e">
        <f>+$C$22*'10 - 2009'!AS473</f>
        <v>#DIV/0!</v>
      </c>
      <c r="R473" s="53" t="e">
        <f>+$C$22*'10 - 2009'!AT473</f>
        <v>#DIV/0!</v>
      </c>
      <c r="S473" s="53" t="e">
        <f>+$C$22*'10 - 2009'!AU473</f>
        <v>#DIV/0!</v>
      </c>
      <c r="T473" s="53" t="e">
        <f>+$C$22*'10 - 2009'!AV473</f>
        <v>#DIV/0!</v>
      </c>
      <c r="U473" s="53" t="e">
        <f>+$C$22*'10 - 2009'!AW473</f>
        <v>#DIV/0!</v>
      </c>
      <c r="V473" s="53" t="e">
        <f>+$C$22*'10 - 2009'!AX473</f>
        <v>#DIV/0!</v>
      </c>
      <c r="W473" s="53" t="e">
        <f>+$C$22*'10 - 2009'!AY473</f>
        <v>#DIV/0!</v>
      </c>
      <c r="X473" s="53" t="e">
        <f>+$C$22*'10 - 2009'!AZ473</f>
        <v>#DIV/0!</v>
      </c>
      <c r="Y473" s="53" t="e">
        <f>+$C$22*'10 - 2009'!BA473</f>
        <v>#DIV/0!</v>
      </c>
      <c r="Z473" s="53" t="e">
        <f>+$C$22*'10 - 2009'!BB473</f>
        <v>#DIV/0!</v>
      </c>
      <c r="AA473" s="53" t="e">
        <f>+$C$22*'10 - 2009'!BC473</f>
        <v>#DIV/0!</v>
      </c>
      <c r="AB473" s="53" t="e">
        <f>+$C$22*'10 - 2009'!BD473</f>
        <v>#DIV/0!</v>
      </c>
      <c r="AC473" s="53" t="e">
        <f>+$C$22*'10 - 2009'!BE473</f>
        <v>#DIV/0!</v>
      </c>
      <c r="AD473" s="53" t="e">
        <f>+$C$22*'10 - 2009'!BF473</f>
        <v>#DIV/0!</v>
      </c>
      <c r="AE473" s="53" t="e">
        <f>+$C$22*'10 - 2009'!BG473</f>
        <v>#DIV/0!</v>
      </c>
      <c r="AF473" s="53" t="e">
        <f>+$C$22*'10 - 2009'!BH473</f>
        <v>#DIV/0!</v>
      </c>
      <c r="AG473" s="53" t="e">
        <f>+$C$22*'10 - 2009'!BI473</f>
        <v>#DIV/0!</v>
      </c>
      <c r="AH473" s="53" t="e">
        <f>+$C$22*'10 - 2009'!BJ473</f>
        <v>#DIV/0!</v>
      </c>
    </row>
    <row r="474" spans="1:34">
      <c r="A474" s="63">
        <v>467</v>
      </c>
      <c r="B474" s="53">
        <f>+'10 - 2009'!B474</f>
        <v>0</v>
      </c>
      <c r="C474" s="53" t="e">
        <f>+'10 - 2009'!AE474/'10 - 2009'!BK474</f>
        <v>#DIV/0!</v>
      </c>
      <c r="D474" s="53" t="e">
        <f>+$C$22*'10 - 2009'!AF474</f>
        <v>#DIV/0!</v>
      </c>
      <c r="E474" s="53" t="e">
        <f>+$C$22*'10 - 2009'!AG474</f>
        <v>#DIV/0!</v>
      </c>
      <c r="F474" s="53" t="e">
        <f>+$C$22*'10 - 2009'!AH474</f>
        <v>#DIV/0!</v>
      </c>
      <c r="G474" s="53" t="e">
        <f>+$C$22*'10 - 2009'!AI474</f>
        <v>#DIV/0!</v>
      </c>
      <c r="H474" s="53" t="e">
        <f>+$C$22*'10 - 2009'!AJ474</f>
        <v>#DIV/0!</v>
      </c>
      <c r="I474" s="53" t="e">
        <f>+$C$22*'10 - 2009'!AK474</f>
        <v>#DIV/0!</v>
      </c>
      <c r="J474" s="53" t="e">
        <f>+$C$22*'10 - 2009'!AL474</f>
        <v>#DIV/0!</v>
      </c>
      <c r="K474" s="53" t="e">
        <f>+$C$22*'10 - 2009'!AM474</f>
        <v>#DIV/0!</v>
      </c>
      <c r="L474" s="53" t="e">
        <f>+$C$22*'10 - 2009'!AN474</f>
        <v>#DIV/0!</v>
      </c>
      <c r="M474" s="53" t="e">
        <f>+$C$22*'10 - 2009'!AO474</f>
        <v>#DIV/0!</v>
      </c>
      <c r="N474" s="53" t="e">
        <f>+$C$22*'10 - 2009'!AP474</f>
        <v>#DIV/0!</v>
      </c>
      <c r="O474" s="53" t="e">
        <f>+$C$22*'10 - 2009'!AQ474</f>
        <v>#DIV/0!</v>
      </c>
      <c r="P474" s="53" t="e">
        <f>+$C$22*'10 - 2009'!AR474</f>
        <v>#DIV/0!</v>
      </c>
      <c r="Q474" s="53" t="e">
        <f>+$C$22*'10 - 2009'!AS474</f>
        <v>#DIV/0!</v>
      </c>
      <c r="R474" s="53" t="e">
        <f>+$C$22*'10 - 2009'!AT474</f>
        <v>#DIV/0!</v>
      </c>
      <c r="S474" s="53" t="e">
        <f>+$C$22*'10 - 2009'!AU474</f>
        <v>#DIV/0!</v>
      </c>
      <c r="T474" s="53" t="e">
        <f>+$C$22*'10 - 2009'!AV474</f>
        <v>#DIV/0!</v>
      </c>
      <c r="U474" s="53" t="e">
        <f>+$C$22*'10 - 2009'!AW474</f>
        <v>#DIV/0!</v>
      </c>
      <c r="V474" s="53" t="e">
        <f>+$C$22*'10 - 2009'!AX474</f>
        <v>#DIV/0!</v>
      </c>
      <c r="W474" s="53" t="e">
        <f>+$C$22*'10 - 2009'!AY474</f>
        <v>#DIV/0!</v>
      </c>
      <c r="X474" s="53" t="e">
        <f>+$C$22*'10 - 2009'!AZ474</f>
        <v>#DIV/0!</v>
      </c>
      <c r="Y474" s="53" t="e">
        <f>+$C$22*'10 - 2009'!BA474</f>
        <v>#DIV/0!</v>
      </c>
      <c r="Z474" s="53" t="e">
        <f>+$C$22*'10 - 2009'!BB474</f>
        <v>#DIV/0!</v>
      </c>
      <c r="AA474" s="53" t="e">
        <f>+$C$22*'10 - 2009'!BC474</f>
        <v>#DIV/0!</v>
      </c>
      <c r="AB474" s="53" t="e">
        <f>+$C$22*'10 - 2009'!BD474</f>
        <v>#DIV/0!</v>
      </c>
      <c r="AC474" s="53" t="e">
        <f>+$C$22*'10 - 2009'!BE474</f>
        <v>#DIV/0!</v>
      </c>
      <c r="AD474" s="53" t="e">
        <f>+$C$22*'10 - 2009'!BF474</f>
        <v>#DIV/0!</v>
      </c>
      <c r="AE474" s="53" t="e">
        <f>+$C$22*'10 - 2009'!BG474</f>
        <v>#DIV/0!</v>
      </c>
      <c r="AF474" s="53" t="e">
        <f>+$C$22*'10 - 2009'!BH474</f>
        <v>#DIV/0!</v>
      </c>
      <c r="AG474" s="53" t="e">
        <f>+$C$22*'10 - 2009'!BI474</f>
        <v>#DIV/0!</v>
      </c>
      <c r="AH474" s="53" t="e">
        <f>+$C$22*'10 - 2009'!BJ474</f>
        <v>#DIV/0!</v>
      </c>
    </row>
    <row r="475" spans="1:34">
      <c r="A475" s="63">
        <v>468</v>
      </c>
      <c r="B475" s="53">
        <f>+'10 - 2009'!B475</f>
        <v>0</v>
      </c>
      <c r="C475" s="53" t="e">
        <f>+'10 - 2009'!AE475/'10 - 2009'!BK475</f>
        <v>#DIV/0!</v>
      </c>
      <c r="D475" s="53" t="e">
        <f>+$C$22*'10 - 2009'!AF475</f>
        <v>#DIV/0!</v>
      </c>
      <c r="E475" s="53" t="e">
        <f>+$C$22*'10 - 2009'!AG475</f>
        <v>#DIV/0!</v>
      </c>
      <c r="F475" s="53" t="e">
        <f>+$C$22*'10 - 2009'!AH475</f>
        <v>#DIV/0!</v>
      </c>
      <c r="G475" s="53" t="e">
        <f>+$C$22*'10 - 2009'!AI475</f>
        <v>#DIV/0!</v>
      </c>
      <c r="H475" s="53" t="e">
        <f>+$C$22*'10 - 2009'!AJ475</f>
        <v>#DIV/0!</v>
      </c>
      <c r="I475" s="53" t="e">
        <f>+$C$22*'10 - 2009'!AK475</f>
        <v>#DIV/0!</v>
      </c>
      <c r="J475" s="53" t="e">
        <f>+$C$22*'10 - 2009'!AL475</f>
        <v>#DIV/0!</v>
      </c>
      <c r="K475" s="53" t="e">
        <f>+$C$22*'10 - 2009'!AM475</f>
        <v>#DIV/0!</v>
      </c>
      <c r="L475" s="53" t="e">
        <f>+$C$22*'10 - 2009'!AN475</f>
        <v>#DIV/0!</v>
      </c>
      <c r="M475" s="53" t="e">
        <f>+$C$22*'10 - 2009'!AO475</f>
        <v>#DIV/0!</v>
      </c>
      <c r="N475" s="53" t="e">
        <f>+$C$22*'10 - 2009'!AP475</f>
        <v>#DIV/0!</v>
      </c>
      <c r="O475" s="53" t="e">
        <f>+$C$22*'10 - 2009'!AQ475</f>
        <v>#DIV/0!</v>
      </c>
      <c r="P475" s="53" t="e">
        <f>+$C$22*'10 - 2009'!AR475</f>
        <v>#DIV/0!</v>
      </c>
      <c r="Q475" s="53" t="e">
        <f>+$C$22*'10 - 2009'!AS475</f>
        <v>#DIV/0!</v>
      </c>
      <c r="R475" s="53" t="e">
        <f>+$C$22*'10 - 2009'!AT475</f>
        <v>#DIV/0!</v>
      </c>
      <c r="S475" s="53" t="e">
        <f>+$C$22*'10 - 2009'!AU475</f>
        <v>#DIV/0!</v>
      </c>
      <c r="T475" s="53" t="e">
        <f>+$C$22*'10 - 2009'!AV475</f>
        <v>#DIV/0!</v>
      </c>
      <c r="U475" s="53" t="e">
        <f>+$C$22*'10 - 2009'!AW475</f>
        <v>#DIV/0!</v>
      </c>
      <c r="V475" s="53" t="e">
        <f>+$C$22*'10 - 2009'!AX475</f>
        <v>#DIV/0!</v>
      </c>
      <c r="W475" s="53" t="e">
        <f>+$C$22*'10 - 2009'!AY475</f>
        <v>#DIV/0!</v>
      </c>
      <c r="X475" s="53" t="e">
        <f>+$C$22*'10 - 2009'!AZ475</f>
        <v>#DIV/0!</v>
      </c>
      <c r="Y475" s="53" t="e">
        <f>+$C$22*'10 - 2009'!BA475</f>
        <v>#DIV/0!</v>
      </c>
      <c r="Z475" s="53" t="e">
        <f>+$C$22*'10 - 2009'!BB475</f>
        <v>#DIV/0!</v>
      </c>
      <c r="AA475" s="53" t="e">
        <f>+$C$22*'10 - 2009'!BC475</f>
        <v>#DIV/0!</v>
      </c>
      <c r="AB475" s="53" t="e">
        <f>+$C$22*'10 - 2009'!BD475</f>
        <v>#DIV/0!</v>
      </c>
      <c r="AC475" s="53" t="e">
        <f>+$C$22*'10 - 2009'!BE475</f>
        <v>#DIV/0!</v>
      </c>
      <c r="AD475" s="53" t="e">
        <f>+$C$22*'10 - 2009'!BF475</f>
        <v>#DIV/0!</v>
      </c>
      <c r="AE475" s="53" t="e">
        <f>+$C$22*'10 - 2009'!BG475</f>
        <v>#DIV/0!</v>
      </c>
      <c r="AF475" s="53" t="e">
        <f>+$C$22*'10 - 2009'!BH475</f>
        <v>#DIV/0!</v>
      </c>
      <c r="AG475" s="53" t="e">
        <f>+$C$22*'10 - 2009'!BI475</f>
        <v>#DIV/0!</v>
      </c>
      <c r="AH475" s="53" t="e">
        <f>+$C$22*'10 - 2009'!BJ475</f>
        <v>#DIV/0!</v>
      </c>
    </row>
    <row r="476" spans="1:34">
      <c r="A476" s="63">
        <v>469</v>
      </c>
      <c r="B476" s="53">
        <f>+'10 - 2009'!B476</f>
        <v>0</v>
      </c>
      <c r="C476" s="53" t="e">
        <f>+'10 - 2009'!AE476/'10 - 2009'!BK476</f>
        <v>#DIV/0!</v>
      </c>
      <c r="D476" s="53" t="e">
        <f>+$C$22*'10 - 2009'!AF476</f>
        <v>#DIV/0!</v>
      </c>
      <c r="E476" s="53" t="e">
        <f>+$C$22*'10 - 2009'!AG476</f>
        <v>#DIV/0!</v>
      </c>
      <c r="F476" s="53" t="e">
        <f>+$C$22*'10 - 2009'!AH476</f>
        <v>#DIV/0!</v>
      </c>
      <c r="G476" s="53" t="e">
        <f>+$C$22*'10 - 2009'!AI476</f>
        <v>#DIV/0!</v>
      </c>
      <c r="H476" s="53" t="e">
        <f>+$C$22*'10 - 2009'!AJ476</f>
        <v>#DIV/0!</v>
      </c>
      <c r="I476" s="53" t="e">
        <f>+$C$22*'10 - 2009'!AK476</f>
        <v>#DIV/0!</v>
      </c>
      <c r="J476" s="53" t="e">
        <f>+$C$22*'10 - 2009'!AL476</f>
        <v>#DIV/0!</v>
      </c>
      <c r="K476" s="53" t="e">
        <f>+$C$22*'10 - 2009'!AM476</f>
        <v>#DIV/0!</v>
      </c>
      <c r="L476" s="53" t="e">
        <f>+$C$22*'10 - 2009'!AN476</f>
        <v>#DIV/0!</v>
      </c>
      <c r="M476" s="53" t="e">
        <f>+$C$22*'10 - 2009'!AO476</f>
        <v>#DIV/0!</v>
      </c>
      <c r="N476" s="53" t="e">
        <f>+$C$22*'10 - 2009'!AP476</f>
        <v>#DIV/0!</v>
      </c>
      <c r="O476" s="53" t="e">
        <f>+$C$22*'10 - 2009'!AQ476</f>
        <v>#DIV/0!</v>
      </c>
      <c r="P476" s="53" t="e">
        <f>+$C$22*'10 - 2009'!AR476</f>
        <v>#DIV/0!</v>
      </c>
      <c r="Q476" s="53" t="e">
        <f>+$C$22*'10 - 2009'!AS476</f>
        <v>#DIV/0!</v>
      </c>
      <c r="R476" s="53" t="e">
        <f>+$C$22*'10 - 2009'!AT476</f>
        <v>#DIV/0!</v>
      </c>
      <c r="S476" s="53" t="e">
        <f>+$C$22*'10 - 2009'!AU476</f>
        <v>#DIV/0!</v>
      </c>
      <c r="T476" s="53" t="e">
        <f>+$C$22*'10 - 2009'!AV476</f>
        <v>#DIV/0!</v>
      </c>
      <c r="U476" s="53" t="e">
        <f>+$C$22*'10 - 2009'!AW476</f>
        <v>#DIV/0!</v>
      </c>
      <c r="V476" s="53" t="e">
        <f>+$C$22*'10 - 2009'!AX476</f>
        <v>#DIV/0!</v>
      </c>
      <c r="W476" s="53" t="e">
        <f>+$C$22*'10 - 2009'!AY476</f>
        <v>#DIV/0!</v>
      </c>
      <c r="X476" s="53" t="e">
        <f>+$C$22*'10 - 2009'!AZ476</f>
        <v>#DIV/0!</v>
      </c>
      <c r="Y476" s="53" t="e">
        <f>+$C$22*'10 - 2009'!BA476</f>
        <v>#DIV/0!</v>
      </c>
      <c r="Z476" s="53" t="e">
        <f>+$C$22*'10 - 2009'!BB476</f>
        <v>#DIV/0!</v>
      </c>
      <c r="AA476" s="53" t="e">
        <f>+$C$22*'10 - 2009'!BC476</f>
        <v>#DIV/0!</v>
      </c>
      <c r="AB476" s="53" t="e">
        <f>+$C$22*'10 - 2009'!BD476</f>
        <v>#DIV/0!</v>
      </c>
      <c r="AC476" s="53" t="e">
        <f>+$C$22*'10 - 2009'!BE476</f>
        <v>#DIV/0!</v>
      </c>
      <c r="AD476" s="53" t="e">
        <f>+$C$22*'10 - 2009'!BF476</f>
        <v>#DIV/0!</v>
      </c>
      <c r="AE476" s="53" t="e">
        <f>+$C$22*'10 - 2009'!BG476</f>
        <v>#DIV/0!</v>
      </c>
      <c r="AF476" s="53" t="e">
        <f>+$C$22*'10 - 2009'!BH476</f>
        <v>#DIV/0!</v>
      </c>
      <c r="AG476" s="53" t="e">
        <f>+$C$22*'10 - 2009'!BI476</f>
        <v>#DIV/0!</v>
      </c>
      <c r="AH476" s="53" t="e">
        <f>+$C$22*'10 - 2009'!BJ476</f>
        <v>#DIV/0!</v>
      </c>
    </row>
    <row r="477" spans="1:34">
      <c r="A477" s="63">
        <v>470</v>
      </c>
      <c r="B477" s="53">
        <f>+'10 - 2009'!B477</f>
        <v>0</v>
      </c>
      <c r="C477" s="53" t="e">
        <f>+'10 - 2009'!AE477/'10 - 2009'!BK477</f>
        <v>#DIV/0!</v>
      </c>
      <c r="D477" s="53" t="e">
        <f>+$C$22*'10 - 2009'!AF477</f>
        <v>#DIV/0!</v>
      </c>
      <c r="E477" s="53" t="e">
        <f>+$C$22*'10 - 2009'!AG477</f>
        <v>#DIV/0!</v>
      </c>
      <c r="F477" s="53" t="e">
        <f>+$C$22*'10 - 2009'!AH477</f>
        <v>#DIV/0!</v>
      </c>
      <c r="G477" s="53" t="e">
        <f>+$C$22*'10 - 2009'!AI477</f>
        <v>#DIV/0!</v>
      </c>
      <c r="H477" s="53" t="e">
        <f>+$C$22*'10 - 2009'!AJ477</f>
        <v>#DIV/0!</v>
      </c>
      <c r="I477" s="53" t="e">
        <f>+$C$22*'10 - 2009'!AK477</f>
        <v>#DIV/0!</v>
      </c>
      <c r="J477" s="53" t="e">
        <f>+$C$22*'10 - 2009'!AL477</f>
        <v>#DIV/0!</v>
      </c>
      <c r="K477" s="53" t="e">
        <f>+$C$22*'10 - 2009'!AM477</f>
        <v>#DIV/0!</v>
      </c>
      <c r="L477" s="53" t="e">
        <f>+$C$22*'10 - 2009'!AN477</f>
        <v>#DIV/0!</v>
      </c>
      <c r="M477" s="53" t="e">
        <f>+$C$22*'10 - 2009'!AO477</f>
        <v>#DIV/0!</v>
      </c>
      <c r="N477" s="53" t="e">
        <f>+$C$22*'10 - 2009'!AP477</f>
        <v>#DIV/0!</v>
      </c>
      <c r="O477" s="53" t="e">
        <f>+$C$22*'10 - 2009'!AQ477</f>
        <v>#DIV/0!</v>
      </c>
      <c r="P477" s="53" t="e">
        <f>+$C$22*'10 - 2009'!AR477</f>
        <v>#DIV/0!</v>
      </c>
      <c r="Q477" s="53" t="e">
        <f>+$C$22*'10 - 2009'!AS477</f>
        <v>#DIV/0!</v>
      </c>
      <c r="R477" s="53" t="e">
        <f>+$C$22*'10 - 2009'!AT477</f>
        <v>#DIV/0!</v>
      </c>
      <c r="S477" s="53" t="e">
        <f>+$C$22*'10 - 2009'!AU477</f>
        <v>#DIV/0!</v>
      </c>
      <c r="T477" s="53" t="e">
        <f>+$C$22*'10 - 2009'!AV477</f>
        <v>#DIV/0!</v>
      </c>
      <c r="U477" s="53" t="e">
        <f>+$C$22*'10 - 2009'!AW477</f>
        <v>#DIV/0!</v>
      </c>
      <c r="V477" s="53" t="e">
        <f>+$C$22*'10 - 2009'!AX477</f>
        <v>#DIV/0!</v>
      </c>
      <c r="W477" s="53" t="e">
        <f>+$C$22*'10 - 2009'!AY477</f>
        <v>#DIV/0!</v>
      </c>
      <c r="X477" s="53" t="e">
        <f>+$C$22*'10 - 2009'!AZ477</f>
        <v>#DIV/0!</v>
      </c>
      <c r="Y477" s="53" t="e">
        <f>+$C$22*'10 - 2009'!BA477</f>
        <v>#DIV/0!</v>
      </c>
      <c r="Z477" s="53" t="e">
        <f>+$C$22*'10 - 2009'!BB477</f>
        <v>#DIV/0!</v>
      </c>
      <c r="AA477" s="53" t="e">
        <f>+$C$22*'10 - 2009'!BC477</f>
        <v>#DIV/0!</v>
      </c>
      <c r="AB477" s="53" t="e">
        <f>+$C$22*'10 - 2009'!BD477</f>
        <v>#DIV/0!</v>
      </c>
      <c r="AC477" s="53" t="e">
        <f>+$C$22*'10 - 2009'!BE477</f>
        <v>#DIV/0!</v>
      </c>
      <c r="AD477" s="53" t="e">
        <f>+$C$22*'10 - 2009'!BF477</f>
        <v>#DIV/0!</v>
      </c>
      <c r="AE477" s="53" t="e">
        <f>+$C$22*'10 - 2009'!BG477</f>
        <v>#DIV/0!</v>
      </c>
      <c r="AF477" s="53" t="e">
        <f>+$C$22*'10 - 2009'!BH477</f>
        <v>#DIV/0!</v>
      </c>
      <c r="AG477" s="53" t="e">
        <f>+$C$22*'10 - 2009'!BI477</f>
        <v>#DIV/0!</v>
      </c>
      <c r="AH477" s="53" t="e">
        <f>+$C$22*'10 - 2009'!BJ477</f>
        <v>#DIV/0!</v>
      </c>
    </row>
    <row r="478" spans="1:34">
      <c r="A478" s="63">
        <v>471</v>
      </c>
      <c r="B478" s="53">
        <f>+'10 - 2009'!B478</f>
        <v>0</v>
      </c>
      <c r="C478" s="53" t="e">
        <f>+'10 - 2009'!AE478/'10 - 2009'!BK478</f>
        <v>#DIV/0!</v>
      </c>
      <c r="D478" s="53" t="e">
        <f>+$C$22*'10 - 2009'!AF478</f>
        <v>#DIV/0!</v>
      </c>
      <c r="E478" s="53" t="e">
        <f>+$C$22*'10 - 2009'!AG478</f>
        <v>#DIV/0!</v>
      </c>
      <c r="F478" s="53" t="e">
        <f>+$C$22*'10 - 2009'!AH478</f>
        <v>#DIV/0!</v>
      </c>
      <c r="G478" s="53" t="e">
        <f>+$C$22*'10 - 2009'!AI478</f>
        <v>#DIV/0!</v>
      </c>
      <c r="H478" s="53" t="e">
        <f>+$C$22*'10 - 2009'!AJ478</f>
        <v>#DIV/0!</v>
      </c>
      <c r="I478" s="53" t="e">
        <f>+$C$22*'10 - 2009'!AK478</f>
        <v>#DIV/0!</v>
      </c>
      <c r="J478" s="53" t="e">
        <f>+$C$22*'10 - 2009'!AL478</f>
        <v>#DIV/0!</v>
      </c>
      <c r="K478" s="53" t="e">
        <f>+$C$22*'10 - 2009'!AM478</f>
        <v>#DIV/0!</v>
      </c>
      <c r="L478" s="53" t="e">
        <f>+$C$22*'10 - 2009'!AN478</f>
        <v>#DIV/0!</v>
      </c>
      <c r="M478" s="53" t="e">
        <f>+$C$22*'10 - 2009'!AO478</f>
        <v>#DIV/0!</v>
      </c>
      <c r="N478" s="53" t="e">
        <f>+$C$22*'10 - 2009'!AP478</f>
        <v>#DIV/0!</v>
      </c>
      <c r="O478" s="53" t="e">
        <f>+$C$22*'10 - 2009'!AQ478</f>
        <v>#DIV/0!</v>
      </c>
      <c r="P478" s="53" t="e">
        <f>+$C$22*'10 - 2009'!AR478</f>
        <v>#DIV/0!</v>
      </c>
      <c r="Q478" s="53" t="e">
        <f>+$C$22*'10 - 2009'!AS478</f>
        <v>#DIV/0!</v>
      </c>
      <c r="R478" s="53" t="e">
        <f>+$C$22*'10 - 2009'!AT478</f>
        <v>#DIV/0!</v>
      </c>
      <c r="S478" s="53" t="e">
        <f>+$C$22*'10 - 2009'!AU478</f>
        <v>#DIV/0!</v>
      </c>
      <c r="T478" s="53" t="e">
        <f>+$C$22*'10 - 2009'!AV478</f>
        <v>#DIV/0!</v>
      </c>
      <c r="U478" s="53" t="e">
        <f>+$C$22*'10 - 2009'!AW478</f>
        <v>#DIV/0!</v>
      </c>
      <c r="V478" s="53" t="e">
        <f>+$C$22*'10 - 2009'!AX478</f>
        <v>#DIV/0!</v>
      </c>
      <c r="W478" s="53" t="e">
        <f>+$C$22*'10 - 2009'!AY478</f>
        <v>#DIV/0!</v>
      </c>
      <c r="X478" s="53" t="e">
        <f>+$C$22*'10 - 2009'!AZ478</f>
        <v>#DIV/0!</v>
      </c>
      <c r="Y478" s="53" t="e">
        <f>+$C$22*'10 - 2009'!BA478</f>
        <v>#DIV/0!</v>
      </c>
      <c r="Z478" s="53" t="e">
        <f>+$C$22*'10 - 2009'!BB478</f>
        <v>#DIV/0!</v>
      </c>
      <c r="AA478" s="53" t="e">
        <f>+$C$22*'10 - 2009'!BC478</f>
        <v>#DIV/0!</v>
      </c>
      <c r="AB478" s="53" t="e">
        <f>+$C$22*'10 - 2009'!BD478</f>
        <v>#DIV/0!</v>
      </c>
      <c r="AC478" s="53" t="e">
        <f>+$C$22*'10 - 2009'!BE478</f>
        <v>#DIV/0!</v>
      </c>
      <c r="AD478" s="53" t="e">
        <f>+$C$22*'10 - 2009'!BF478</f>
        <v>#DIV/0!</v>
      </c>
      <c r="AE478" s="53" t="e">
        <f>+$C$22*'10 - 2009'!BG478</f>
        <v>#DIV/0!</v>
      </c>
      <c r="AF478" s="53" t="e">
        <f>+$C$22*'10 - 2009'!BH478</f>
        <v>#DIV/0!</v>
      </c>
      <c r="AG478" s="53" t="e">
        <f>+$C$22*'10 - 2009'!BI478</f>
        <v>#DIV/0!</v>
      </c>
      <c r="AH478" s="53" t="e">
        <f>+$C$22*'10 - 2009'!BJ478</f>
        <v>#DIV/0!</v>
      </c>
    </row>
    <row r="479" spans="1:34">
      <c r="A479" s="63">
        <v>472</v>
      </c>
      <c r="B479" s="53">
        <f>+'10 - 2009'!B479</f>
        <v>0</v>
      </c>
      <c r="C479" s="53" t="e">
        <f>+'10 - 2009'!AE479/'10 - 2009'!BK479</f>
        <v>#DIV/0!</v>
      </c>
      <c r="D479" s="53" t="e">
        <f>+$C$22*'10 - 2009'!AF479</f>
        <v>#DIV/0!</v>
      </c>
      <c r="E479" s="53" t="e">
        <f>+$C$22*'10 - 2009'!AG479</f>
        <v>#DIV/0!</v>
      </c>
      <c r="F479" s="53" t="e">
        <f>+$C$22*'10 - 2009'!AH479</f>
        <v>#DIV/0!</v>
      </c>
      <c r="G479" s="53" t="e">
        <f>+$C$22*'10 - 2009'!AI479</f>
        <v>#DIV/0!</v>
      </c>
      <c r="H479" s="53" t="e">
        <f>+$C$22*'10 - 2009'!AJ479</f>
        <v>#DIV/0!</v>
      </c>
      <c r="I479" s="53" t="e">
        <f>+$C$22*'10 - 2009'!AK479</f>
        <v>#DIV/0!</v>
      </c>
      <c r="J479" s="53" t="e">
        <f>+$C$22*'10 - 2009'!AL479</f>
        <v>#DIV/0!</v>
      </c>
      <c r="K479" s="53" t="e">
        <f>+$C$22*'10 - 2009'!AM479</f>
        <v>#DIV/0!</v>
      </c>
      <c r="L479" s="53" t="e">
        <f>+$C$22*'10 - 2009'!AN479</f>
        <v>#DIV/0!</v>
      </c>
      <c r="M479" s="53" t="e">
        <f>+$C$22*'10 - 2009'!AO479</f>
        <v>#DIV/0!</v>
      </c>
      <c r="N479" s="53" t="e">
        <f>+$C$22*'10 - 2009'!AP479</f>
        <v>#DIV/0!</v>
      </c>
      <c r="O479" s="53" t="e">
        <f>+$C$22*'10 - 2009'!AQ479</f>
        <v>#DIV/0!</v>
      </c>
      <c r="P479" s="53" t="e">
        <f>+$C$22*'10 - 2009'!AR479</f>
        <v>#DIV/0!</v>
      </c>
      <c r="Q479" s="53" t="e">
        <f>+$C$22*'10 - 2009'!AS479</f>
        <v>#DIV/0!</v>
      </c>
      <c r="R479" s="53" t="e">
        <f>+$C$22*'10 - 2009'!AT479</f>
        <v>#DIV/0!</v>
      </c>
      <c r="S479" s="53" t="e">
        <f>+$C$22*'10 - 2009'!AU479</f>
        <v>#DIV/0!</v>
      </c>
      <c r="T479" s="53" t="e">
        <f>+$C$22*'10 - 2009'!AV479</f>
        <v>#DIV/0!</v>
      </c>
      <c r="U479" s="53" t="e">
        <f>+$C$22*'10 - 2009'!AW479</f>
        <v>#DIV/0!</v>
      </c>
      <c r="V479" s="53" t="e">
        <f>+$C$22*'10 - 2009'!AX479</f>
        <v>#DIV/0!</v>
      </c>
      <c r="W479" s="53" t="e">
        <f>+$C$22*'10 - 2009'!AY479</f>
        <v>#DIV/0!</v>
      </c>
      <c r="X479" s="53" t="e">
        <f>+$C$22*'10 - 2009'!AZ479</f>
        <v>#DIV/0!</v>
      </c>
      <c r="Y479" s="53" t="e">
        <f>+$C$22*'10 - 2009'!BA479</f>
        <v>#DIV/0!</v>
      </c>
      <c r="Z479" s="53" t="e">
        <f>+$C$22*'10 - 2009'!BB479</f>
        <v>#DIV/0!</v>
      </c>
      <c r="AA479" s="53" t="e">
        <f>+$C$22*'10 - 2009'!BC479</f>
        <v>#DIV/0!</v>
      </c>
      <c r="AB479" s="53" t="e">
        <f>+$C$22*'10 - 2009'!BD479</f>
        <v>#DIV/0!</v>
      </c>
      <c r="AC479" s="53" t="e">
        <f>+$C$22*'10 - 2009'!BE479</f>
        <v>#DIV/0!</v>
      </c>
      <c r="AD479" s="53" t="e">
        <f>+$C$22*'10 - 2009'!BF479</f>
        <v>#DIV/0!</v>
      </c>
      <c r="AE479" s="53" t="e">
        <f>+$C$22*'10 - 2009'!BG479</f>
        <v>#DIV/0!</v>
      </c>
      <c r="AF479" s="53" t="e">
        <f>+$C$22*'10 - 2009'!BH479</f>
        <v>#DIV/0!</v>
      </c>
      <c r="AG479" s="53" t="e">
        <f>+$C$22*'10 - 2009'!BI479</f>
        <v>#DIV/0!</v>
      </c>
      <c r="AH479" s="53" t="e">
        <f>+$C$22*'10 - 2009'!BJ479</f>
        <v>#DIV/0!</v>
      </c>
    </row>
    <row r="480" spans="1:34">
      <c r="A480" s="63">
        <v>473</v>
      </c>
      <c r="B480" s="53">
        <f>+'10 - 2009'!B480</f>
        <v>0</v>
      </c>
      <c r="C480" s="53" t="e">
        <f>+'10 - 2009'!AE480/'10 - 2009'!BK480</f>
        <v>#DIV/0!</v>
      </c>
      <c r="D480" s="53" t="e">
        <f>+$C$22*'10 - 2009'!AF480</f>
        <v>#DIV/0!</v>
      </c>
      <c r="E480" s="53" t="e">
        <f>+$C$22*'10 - 2009'!AG480</f>
        <v>#DIV/0!</v>
      </c>
      <c r="F480" s="53" t="e">
        <f>+$C$22*'10 - 2009'!AH480</f>
        <v>#DIV/0!</v>
      </c>
      <c r="G480" s="53" t="e">
        <f>+$C$22*'10 - 2009'!AI480</f>
        <v>#DIV/0!</v>
      </c>
      <c r="H480" s="53" t="e">
        <f>+$C$22*'10 - 2009'!AJ480</f>
        <v>#DIV/0!</v>
      </c>
      <c r="I480" s="53" t="e">
        <f>+$C$22*'10 - 2009'!AK480</f>
        <v>#DIV/0!</v>
      </c>
      <c r="J480" s="53" t="e">
        <f>+$C$22*'10 - 2009'!AL480</f>
        <v>#DIV/0!</v>
      </c>
      <c r="K480" s="53" t="e">
        <f>+$C$22*'10 - 2009'!AM480</f>
        <v>#DIV/0!</v>
      </c>
      <c r="L480" s="53" t="e">
        <f>+$C$22*'10 - 2009'!AN480</f>
        <v>#DIV/0!</v>
      </c>
      <c r="M480" s="53" t="e">
        <f>+$C$22*'10 - 2009'!AO480</f>
        <v>#DIV/0!</v>
      </c>
      <c r="N480" s="53" t="e">
        <f>+$C$22*'10 - 2009'!AP480</f>
        <v>#DIV/0!</v>
      </c>
      <c r="O480" s="53" t="e">
        <f>+$C$22*'10 - 2009'!AQ480</f>
        <v>#DIV/0!</v>
      </c>
      <c r="P480" s="53" t="e">
        <f>+$C$22*'10 - 2009'!AR480</f>
        <v>#DIV/0!</v>
      </c>
      <c r="Q480" s="53" t="e">
        <f>+$C$22*'10 - 2009'!AS480</f>
        <v>#DIV/0!</v>
      </c>
      <c r="R480" s="53" t="e">
        <f>+$C$22*'10 - 2009'!AT480</f>
        <v>#DIV/0!</v>
      </c>
      <c r="S480" s="53" t="e">
        <f>+$C$22*'10 - 2009'!AU480</f>
        <v>#DIV/0!</v>
      </c>
      <c r="T480" s="53" t="e">
        <f>+$C$22*'10 - 2009'!AV480</f>
        <v>#DIV/0!</v>
      </c>
      <c r="U480" s="53" t="e">
        <f>+$C$22*'10 - 2009'!AW480</f>
        <v>#DIV/0!</v>
      </c>
      <c r="V480" s="53" t="e">
        <f>+$C$22*'10 - 2009'!AX480</f>
        <v>#DIV/0!</v>
      </c>
      <c r="W480" s="53" t="e">
        <f>+$C$22*'10 - 2009'!AY480</f>
        <v>#DIV/0!</v>
      </c>
      <c r="X480" s="53" t="e">
        <f>+$C$22*'10 - 2009'!AZ480</f>
        <v>#DIV/0!</v>
      </c>
      <c r="Y480" s="53" t="e">
        <f>+$C$22*'10 - 2009'!BA480</f>
        <v>#DIV/0!</v>
      </c>
      <c r="Z480" s="53" t="e">
        <f>+$C$22*'10 - 2009'!BB480</f>
        <v>#DIV/0!</v>
      </c>
      <c r="AA480" s="53" t="e">
        <f>+$C$22*'10 - 2009'!BC480</f>
        <v>#DIV/0!</v>
      </c>
      <c r="AB480" s="53" t="e">
        <f>+$C$22*'10 - 2009'!BD480</f>
        <v>#DIV/0!</v>
      </c>
      <c r="AC480" s="53" t="e">
        <f>+$C$22*'10 - 2009'!BE480</f>
        <v>#DIV/0!</v>
      </c>
      <c r="AD480" s="53" t="e">
        <f>+$C$22*'10 - 2009'!BF480</f>
        <v>#DIV/0!</v>
      </c>
      <c r="AE480" s="53" t="e">
        <f>+$C$22*'10 - 2009'!BG480</f>
        <v>#DIV/0!</v>
      </c>
      <c r="AF480" s="53" t="e">
        <f>+$C$22*'10 - 2009'!BH480</f>
        <v>#DIV/0!</v>
      </c>
      <c r="AG480" s="53" t="e">
        <f>+$C$22*'10 - 2009'!BI480</f>
        <v>#DIV/0!</v>
      </c>
      <c r="AH480" s="53" t="e">
        <f>+$C$22*'10 - 2009'!BJ480</f>
        <v>#DIV/0!</v>
      </c>
    </row>
    <row r="481" spans="1:34">
      <c r="A481" s="63">
        <v>474</v>
      </c>
      <c r="B481" s="53">
        <f>+'10 - 2009'!B481</f>
        <v>0</v>
      </c>
      <c r="C481" s="53" t="e">
        <f>+'10 - 2009'!AE481/'10 - 2009'!BK481</f>
        <v>#DIV/0!</v>
      </c>
      <c r="D481" s="53" t="e">
        <f>+$C$22*'10 - 2009'!AF481</f>
        <v>#DIV/0!</v>
      </c>
      <c r="E481" s="53" t="e">
        <f>+$C$22*'10 - 2009'!AG481</f>
        <v>#DIV/0!</v>
      </c>
      <c r="F481" s="53" t="e">
        <f>+$C$22*'10 - 2009'!AH481</f>
        <v>#DIV/0!</v>
      </c>
      <c r="G481" s="53" t="e">
        <f>+$C$22*'10 - 2009'!AI481</f>
        <v>#DIV/0!</v>
      </c>
      <c r="H481" s="53" t="e">
        <f>+$C$22*'10 - 2009'!AJ481</f>
        <v>#DIV/0!</v>
      </c>
      <c r="I481" s="53" t="e">
        <f>+$C$22*'10 - 2009'!AK481</f>
        <v>#DIV/0!</v>
      </c>
      <c r="J481" s="53" t="e">
        <f>+$C$22*'10 - 2009'!AL481</f>
        <v>#DIV/0!</v>
      </c>
      <c r="K481" s="53" t="e">
        <f>+$C$22*'10 - 2009'!AM481</f>
        <v>#DIV/0!</v>
      </c>
      <c r="L481" s="53" t="e">
        <f>+$C$22*'10 - 2009'!AN481</f>
        <v>#DIV/0!</v>
      </c>
      <c r="M481" s="53" t="e">
        <f>+$C$22*'10 - 2009'!AO481</f>
        <v>#DIV/0!</v>
      </c>
      <c r="N481" s="53" t="e">
        <f>+$C$22*'10 - 2009'!AP481</f>
        <v>#DIV/0!</v>
      </c>
      <c r="O481" s="53" t="e">
        <f>+$C$22*'10 - 2009'!AQ481</f>
        <v>#DIV/0!</v>
      </c>
      <c r="P481" s="53" t="e">
        <f>+$C$22*'10 - 2009'!AR481</f>
        <v>#DIV/0!</v>
      </c>
      <c r="Q481" s="53" t="e">
        <f>+$C$22*'10 - 2009'!AS481</f>
        <v>#DIV/0!</v>
      </c>
      <c r="R481" s="53" t="e">
        <f>+$C$22*'10 - 2009'!AT481</f>
        <v>#DIV/0!</v>
      </c>
      <c r="S481" s="53" t="e">
        <f>+$C$22*'10 - 2009'!AU481</f>
        <v>#DIV/0!</v>
      </c>
      <c r="T481" s="53" t="e">
        <f>+$C$22*'10 - 2009'!AV481</f>
        <v>#DIV/0!</v>
      </c>
      <c r="U481" s="53" t="e">
        <f>+$C$22*'10 - 2009'!AW481</f>
        <v>#DIV/0!</v>
      </c>
      <c r="V481" s="53" t="e">
        <f>+$C$22*'10 - 2009'!AX481</f>
        <v>#DIV/0!</v>
      </c>
      <c r="W481" s="53" t="e">
        <f>+$C$22*'10 - 2009'!AY481</f>
        <v>#DIV/0!</v>
      </c>
      <c r="X481" s="53" t="e">
        <f>+$C$22*'10 - 2009'!AZ481</f>
        <v>#DIV/0!</v>
      </c>
      <c r="Y481" s="53" t="e">
        <f>+$C$22*'10 - 2009'!BA481</f>
        <v>#DIV/0!</v>
      </c>
      <c r="Z481" s="53" t="e">
        <f>+$C$22*'10 - 2009'!BB481</f>
        <v>#DIV/0!</v>
      </c>
      <c r="AA481" s="53" t="e">
        <f>+$C$22*'10 - 2009'!BC481</f>
        <v>#DIV/0!</v>
      </c>
      <c r="AB481" s="53" t="e">
        <f>+$C$22*'10 - 2009'!BD481</f>
        <v>#DIV/0!</v>
      </c>
      <c r="AC481" s="53" t="e">
        <f>+$C$22*'10 - 2009'!BE481</f>
        <v>#DIV/0!</v>
      </c>
      <c r="AD481" s="53" t="e">
        <f>+$C$22*'10 - 2009'!BF481</f>
        <v>#DIV/0!</v>
      </c>
      <c r="AE481" s="53" t="e">
        <f>+$C$22*'10 - 2009'!BG481</f>
        <v>#DIV/0!</v>
      </c>
      <c r="AF481" s="53" t="e">
        <f>+$C$22*'10 - 2009'!BH481</f>
        <v>#DIV/0!</v>
      </c>
      <c r="AG481" s="53" t="e">
        <f>+$C$22*'10 - 2009'!BI481</f>
        <v>#DIV/0!</v>
      </c>
      <c r="AH481" s="53" t="e">
        <f>+$C$22*'10 - 2009'!BJ481</f>
        <v>#DIV/0!</v>
      </c>
    </row>
    <row r="482" spans="1:34">
      <c r="A482" s="63">
        <v>475</v>
      </c>
      <c r="B482" s="53">
        <f>+'10 - 2009'!B482</f>
        <v>0</v>
      </c>
      <c r="C482" s="53" t="e">
        <f>+'10 - 2009'!AE482/'10 - 2009'!BK482</f>
        <v>#DIV/0!</v>
      </c>
      <c r="D482" s="53" t="e">
        <f>+$C$22*'10 - 2009'!AF482</f>
        <v>#DIV/0!</v>
      </c>
      <c r="E482" s="53" t="e">
        <f>+$C$22*'10 - 2009'!AG482</f>
        <v>#DIV/0!</v>
      </c>
      <c r="F482" s="53" t="e">
        <f>+$C$22*'10 - 2009'!AH482</f>
        <v>#DIV/0!</v>
      </c>
      <c r="G482" s="53" t="e">
        <f>+$C$22*'10 - 2009'!AI482</f>
        <v>#DIV/0!</v>
      </c>
      <c r="H482" s="53" t="e">
        <f>+$C$22*'10 - 2009'!AJ482</f>
        <v>#DIV/0!</v>
      </c>
      <c r="I482" s="53" t="e">
        <f>+$C$22*'10 - 2009'!AK482</f>
        <v>#DIV/0!</v>
      </c>
      <c r="J482" s="53" t="e">
        <f>+$C$22*'10 - 2009'!AL482</f>
        <v>#DIV/0!</v>
      </c>
      <c r="K482" s="53" t="e">
        <f>+$C$22*'10 - 2009'!AM482</f>
        <v>#DIV/0!</v>
      </c>
      <c r="L482" s="53" t="e">
        <f>+$C$22*'10 - 2009'!AN482</f>
        <v>#DIV/0!</v>
      </c>
      <c r="M482" s="53" t="e">
        <f>+$C$22*'10 - 2009'!AO482</f>
        <v>#DIV/0!</v>
      </c>
      <c r="N482" s="53" t="e">
        <f>+$C$22*'10 - 2009'!AP482</f>
        <v>#DIV/0!</v>
      </c>
      <c r="O482" s="53" t="e">
        <f>+$C$22*'10 - 2009'!AQ482</f>
        <v>#DIV/0!</v>
      </c>
      <c r="P482" s="53" t="e">
        <f>+$C$22*'10 - 2009'!AR482</f>
        <v>#DIV/0!</v>
      </c>
      <c r="Q482" s="53" t="e">
        <f>+$C$22*'10 - 2009'!AS482</f>
        <v>#DIV/0!</v>
      </c>
      <c r="R482" s="53" t="e">
        <f>+$C$22*'10 - 2009'!AT482</f>
        <v>#DIV/0!</v>
      </c>
      <c r="S482" s="53" t="e">
        <f>+$C$22*'10 - 2009'!AU482</f>
        <v>#DIV/0!</v>
      </c>
      <c r="T482" s="53" t="e">
        <f>+$C$22*'10 - 2009'!AV482</f>
        <v>#DIV/0!</v>
      </c>
      <c r="U482" s="53" t="e">
        <f>+$C$22*'10 - 2009'!AW482</f>
        <v>#DIV/0!</v>
      </c>
      <c r="V482" s="53" t="e">
        <f>+$C$22*'10 - 2009'!AX482</f>
        <v>#DIV/0!</v>
      </c>
      <c r="W482" s="53" t="e">
        <f>+$C$22*'10 - 2009'!AY482</f>
        <v>#DIV/0!</v>
      </c>
      <c r="X482" s="53" t="e">
        <f>+$C$22*'10 - 2009'!AZ482</f>
        <v>#DIV/0!</v>
      </c>
      <c r="Y482" s="53" t="e">
        <f>+$C$22*'10 - 2009'!BA482</f>
        <v>#DIV/0!</v>
      </c>
      <c r="Z482" s="53" t="e">
        <f>+$C$22*'10 - 2009'!BB482</f>
        <v>#DIV/0!</v>
      </c>
      <c r="AA482" s="53" t="e">
        <f>+$C$22*'10 - 2009'!BC482</f>
        <v>#DIV/0!</v>
      </c>
      <c r="AB482" s="53" t="e">
        <f>+$C$22*'10 - 2009'!BD482</f>
        <v>#DIV/0!</v>
      </c>
      <c r="AC482" s="53" t="e">
        <f>+$C$22*'10 - 2009'!BE482</f>
        <v>#DIV/0!</v>
      </c>
      <c r="AD482" s="53" t="e">
        <f>+$C$22*'10 - 2009'!BF482</f>
        <v>#DIV/0!</v>
      </c>
      <c r="AE482" s="53" t="e">
        <f>+$C$22*'10 - 2009'!BG482</f>
        <v>#DIV/0!</v>
      </c>
      <c r="AF482" s="53" t="e">
        <f>+$C$22*'10 - 2009'!BH482</f>
        <v>#DIV/0!</v>
      </c>
      <c r="AG482" s="53" t="e">
        <f>+$C$22*'10 - 2009'!BI482</f>
        <v>#DIV/0!</v>
      </c>
      <c r="AH482" s="53" t="e">
        <f>+$C$22*'10 - 2009'!BJ482</f>
        <v>#DIV/0!</v>
      </c>
    </row>
    <row r="483" spans="1:34">
      <c r="A483" s="63">
        <v>476</v>
      </c>
      <c r="B483" s="53">
        <f>+'10 - 2009'!B483</f>
        <v>0</v>
      </c>
      <c r="C483" s="53" t="e">
        <f>+'10 - 2009'!AE483/'10 - 2009'!BK483</f>
        <v>#DIV/0!</v>
      </c>
      <c r="D483" s="53" t="e">
        <f>+$C$22*'10 - 2009'!AF483</f>
        <v>#DIV/0!</v>
      </c>
      <c r="E483" s="53" t="e">
        <f>+$C$22*'10 - 2009'!AG483</f>
        <v>#DIV/0!</v>
      </c>
      <c r="F483" s="53" t="e">
        <f>+$C$22*'10 - 2009'!AH483</f>
        <v>#DIV/0!</v>
      </c>
      <c r="G483" s="53" t="e">
        <f>+$C$22*'10 - 2009'!AI483</f>
        <v>#DIV/0!</v>
      </c>
      <c r="H483" s="53" t="e">
        <f>+$C$22*'10 - 2009'!AJ483</f>
        <v>#DIV/0!</v>
      </c>
      <c r="I483" s="53" t="e">
        <f>+$C$22*'10 - 2009'!AK483</f>
        <v>#DIV/0!</v>
      </c>
      <c r="J483" s="53" t="e">
        <f>+$C$22*'10 - 2009'!AL483</f>
        <v>#DIV/0!</v>
      </c>
      <c r="K483" s="53" t="e">
        <f>+$C$22*'10 - 2009'!AM483</f>
        <v>#DIV/0!</v>
      </c>
      <c r="L483" s="53" t="e">
        <f>+$C$22*'10 - 2009'!AN483</f>
        <v>#DIV/0!</v>
      </c>
      <c r="M483" s="53" t="e">
        <f>+$C$22*'10 - 2009'!AO483</f>
        <v>#DIV/0!</v>
      </c>
      <c r="N483" s="53" t="e">
        <f>+$C$22*'10 - 2009'!AP483</f>
        <v>#DIV/0!</v>
      </c>
      <c r="O483" s="53" t="e">
        <f>+$C$22*'10 - 2009'!AQ483</f>
        <v>#DIV/0!</v>
      </c>
      <c r="P483" s="53" t="e">
        <f>+$C$22*'10 - 2009'!AR483</f>
        <v>#DIV/0!</v>
      </c>
      <c r="Q483" s="53" t="e">
        <f>+$C$22*'10 - 2009'!AS483</f>
        <v>#DIV/0!</v>
      </c>
      <c r="R483" s="53" t="e">
        <f>+$C$22*'10 - 2009'!AT483</f>
        <v>#DIV/0!</v>
      </c>
      <c r="S483" s="53" t="e">
        <f>+$C$22*'10 - 2009'!AU483</f>
        <v>#DIV/0!</v>
      </c>
      <c r="T483" s="53" t="e">
        <f>+$C$22*'10 - 2009'!AV483</f>
        <v>#DIV/0!</v>
      </c>
      <c r="U483" s="53" t="e">
        <f>+$C$22*'10 - 2009'!AW483</f>
        <v>#DIV/0!</v>
      </c>
      <c r="V483" s="53" t="e">
        <f>+$C$22*'10 - 2009'!AX483</f>
        <v>#DIV/0!</v>
      </c>
      <c r="W483" s="53" t="e">
        <f>+$C$22*'10 - 2009'!AY483</f>
        <v>#DIV/0!</v>
      </c>
      <c r="X483" s="53" t="e">
        <f>+$C$22*'10 - 2009'!AZ483</f>
        <v>#DIV/0!</v>
      </c>
      <c r="Y483" s="53" t="e">
        <f>+$C$22*'10 - 2009'!BA483</f>
        <v>#DIV/0!</v>
      </c>
      <c r="Z483" s="53" t="e">
        <f>+$C$22*'10 - 2009'!BB483</f>
        <v>#DIV/0!</v>
      </c>
      <c r="AA483" s="53" t="e">
        <f>+$C$22*'10 - 2009'!BC483</f>
        <v>#DIV/0!</v>
      </c>
      <c r="AB483" s="53" t="e">
        <f>+$C$22*'10 - 2009'!BD483</f>
        <v>#DIV/0!</v>
      </c>
      <c r="AC483" s="53" t="e">
        <f>+$C$22*'10 - 2009'!BE483</f>
        <v>#DIV/0!</v>
      </c>
      <c r="AD483" s="53" t="e">
        <f>+$C$22*'10 - 2009'!BF483</f>
        <v>#DIV/0!</v>
      </c>
      <c r="AE483" s="53" t="e">
        <f>+$C$22*'10 - 2009'!BG483</f>
        <v>#DIV/0!</v>
      </c>
      <c r="AF483" s="53" t="e">
        <f>+$C$22*'10 - 2009'!BH483</f>
        <v>#DIV/0!</v>
      </c>
      <c r="AG483" s="53" t="e">
        <f>+$C$22*'10 - 2009'!BI483</f>
        <v>#DIV/0!</v>
      </c>
      <c r="AH483" s="53" t="e">
        <f>+$C$22*'10 - 2009'!BJ483</f>
        <v>#DIV/0!</v>
      </c>
    </row>
    <row r="484" spans="1:34">
      <c r="A484" s="63">
        <v>477</v>
      </c>
      <c r="B484" s="53">
        <f>+'10 - 2009'!B484</f>
        <v>0</v>
      </c>
      <c r="C484" s="53" t="e">
        <f>+'10 - 2009'!AE484/'10 - 2009'!BK484</f>
        <v>#DIV/0!</v>
      </c>
      <c r="D484" s="53" t="e">
        <f>+$C$22*'10 - 2009'!AF484</f>
        <v>#DIV/0!</v>
      </c>
      <c r="E484" s="53" t="e">
        <f>+$C$22*'10 - 2009'!AG484</f>
        <v>#DIV/0!</v>
      </c>
      <c r="F484" s="53" t="e">
        <f>+$C$22*'10 - 2009'!AH484</f>
        <v>#DIV/0!</v>
      </c>
      <c r="G484" s="53" t="e">
        <f>+$C$22*'10 - 2009'!AI484</f>
        <v>#DIV/0!</v>
      </c>
      <c r="H484" s="53" t="e">
        <f>+$C$22*'10 - 2009'!AJ484</f>
        <v>#DIV/0!</v>
      </c>
      <c r="I484" s="53" t="e">
        <f>+$C$22*'10 - 2009'!AK484</f>
        <v>#DIV/0!</v>
      </c>
      <c r="J484" s="53" t="e">
        <f>+$C$22*'10 - 2009'!AL484</f>
        <v>#DIV/0!</v>
      </c>
      <c r="K484" s="53" t="e">
        <f>+$C$22*'10 - 2009'!AM484</f>
        <v>#DIV/0!</v>
      </c>
      <c r="L484" s="53" t="e">
        <f>+$C$22*'10 - 2009'!AN484</f>
        <v>#DIV/0!</v>
      </c>
      <c r="M484" s="53" t="e">
        <f>+$C$22*'10 - 2009'!AO484</f>
        <v>#DIV/0!</v>
      </c>
      <c r="N484" s="53" t="e">
        <f>+$C$22*'10 - 2009'!AP484</f>
        <v>#DIV/0!</v>
      </c>
      <c r="O484" s="53" t="e">
        <f>+$C$22*'10 - 2009'!AQ484</f>
        <v>#DIV/0!</v>
      </c>
      <c r="P484" s="53" t="e">
        <f>+$C$22*'10 - 2009'!AR484</f>
        <v>#DIV/0!</v>
      </c>
      <c r="Q484" s="53" t="e">
        <f>+$C$22*'10 - 2009'!AS484</f>
        <v>#DIV/0!</v>
      </c>
      <c r="R484" s="53" t="e">
        <f>+$C$22*'10 - 2009'!AT484</f>
        <v>#DIV/0!</v>
      </c>
      <c r="S484" s="53" t="e">
        <f>+$C$22*'10 - 2009'!AU484</f>
        <v>#DIV/0!</v>
      </c>
      <c r="T484" s="53" t="e">
        <f>+$C$22*'10 - 2009'!AV484</f>
        <v>#DIV/0!</v>
      </c>
      <c r="U484" s="53" t="e">
        <f>+$C$22*'10 - 2009'!AW484</f>
        <v>#DIV/0!</v>
      </c>
      <c r="V484" s="53" t="e">
        <f>+$C$22*'10 - 2009'!AX484</f>
        <v>#DIV/0!</v>
      </c>
      <c r="W484" s="53" t="e">
        <f>+$C$22*'10 - 2009'!AY484</f>
        <v>#DIV/0!</v>
      </c>
      <c r="X484" s="53" t="e">
        <f>+$C$22*'10 - 2009'!AZ484</f>
        <v>#DIV/0!</v>
      </c>
      <c r="Y484" s="53" t="e">
        <f>+$C$22*'10 - 2009'!BA484</f>
        <v>#DIV/0!</v>
      </c>
      <c r="Z484" s="53" t="e">
        <f>+$C$22*'10 - 2009'!BB484</f>
        <v>#DIV/0!</v>
      </c>
      <c r="AA484" s="53" t="e">
        <f>+$C$22*'10 - 2009'!BC484</f>
        <v>#DIV/0!</v>
      </c>
      <c r="AB484" s="53" t="e">
        <f>+$C$22*'10 - 2009'!BD484</f>
        <v>#DIV/0!</v>
      </c>
      <c r="AC484" s="53" t="e">
        <f>+$C$22*'10 - 2009'!BE484</f>
        <v>#DIV/0!</v>
      </c>
      <c r="AD484" s="53" t="e">
        <f>+$C$22*'10 - 2009'!BF484</f>
        <v>#DIV/0!</v>
      </c>
      <c r="AE484" s="53" t="e">
        <f>+$C$22*'10 - 2009'!BG484</f>
        <v>#DIV/0!</v>
      </c>
      <c r="AF484" s="53" t="e">
        <f>+$C$22*'10 - 2009'!BH484</f>
        <v>#DIV/0!</v>
      </c>
      <c r="AG484" s="53" t="e">
        <f>+$C$22*'10 - 2009'!BI484</f>
        <v>#DIV/0!</v>
      </c>
      <c r="AH484" s="53" t="e">
        <f>+$C$22*'10 - 2009'!BJ484</f>
        <v>#DIV/0!</v>
      </c>
    </row>
    <row r="485" spans="1:34">
      <c r="A485" s="63">
        <v>478</v>
      </c>
      <c r="B485" s="53">
        <f>+'10 - 2009'!B485</f>
        <v>0</v>
      </c>
      <c r="C485" s="53" t="e">
        <f>+'10 - 2009'!AE485/'10 - 2009'!BK485</f>
        <v>#DIV/0!</v>
      </c>
      <c r="D485" s="53" t="e">
        <f>+$C$22*'10 - 2009'!AF485</f>
        <v>#DIV/0!</v>
      </c>
      <c r="E485" s="53" t="e">
        <f>+$C$22*'10 - 2009'!AG485</f>
        <v>#DIV/0!</v>
      </c>
      <c r="F485" s="53" t="e">
        <f>+$C$22*'10 - 2009'!AH485</f>
        <v>#DIV/0!</v>
      </c>
      <c r="G485" s="53" t="e">
        <f>+$C$22*'10 - 2009'!AI485</f>
        <v>#DIV/0!</v>
      </c>
      <c r="H485" s="53" t="e">
        <f>+$C$22*'10 - 2009'!AJ485</f>
        <v>#DIV/0!</v>
      </c>
      <c r="I485" s="53" t="e">
        <f>+$C$22*'10 - 2009'!AK485</f>
        <v>#DIV/0!</v>
      </c>
      <c r="J485" s="53" t="e">
        <f>+$C$22*'10 - 2009'!AL485</f>
        <v>#DIV/0!</v>
      </c>
      <c r="K485" s="53" t="e">
        <f>+$C$22*'10 - 2009'!AM485</f>
        <v>#DIV/0!</v>
      </c>
      <c r="L485" s="53" t="e">
        <f>+$C$22*'10 - 2009'!AN485</f>
        <v>#DIV/0!</v>
      </c>
      <c r="M485" s="53" t="e">
        <f>+$C$22*'10 - 2009'!AO485</f>
        <v>#DIV/0!</v>
      </c>
      <c r="N485" s="53" t="e">
        <f>+$C$22*'10 - 2009'!AP485</f>
        <v>#DIV/0!</v>
      </c>
      <c r="O485" s="53" t="e">
        <f>+$C$22*'10 - 2009'!AQ485</f>
        <v>#DIV/0!</v>
      </c>
      <c r="P485" s="53" t="e">
        <f>+$C$22*'10 - 2009'!AR485</f>
        <v>#DIV/0!</v>
      </c>
      <c r="Q485" s="53" t="e">
        <f>+$C$22*'10 - 2009'!AS485</f>
        <v>#DIV/0!</v>
      </c>
      <c r="R485" s="53" t="e">
        <f>+$C$22*'10 - 2009'!AT485</f>
        <v>#DIV/0!</v>
      </c>
      <c r="S485" s="53" t="e">
        <f>+$C$22*'10 - 2009'!AU485</f>
        <v>#DIV/0!</v>
      </c>
      <c r="T485" s="53" t="e">
        <f>+$C$22*'10 - 2009'!AV485</f>
        <v>#DIV/0!</v>
      </c>
      <c r="U485" s="53" t="e">
        <f>+$C$22*'10 - 2009'!AW485</f>
        <v>#DIV/0!</v>
      </c>
      <c r="V485" s="53" t="e">
        <f>+$C$22*'10 - 2009'!AX485</f>
        <v>#DIV/0!</v>
      </c>
      <c r="W485" s="53" t="e">
        <f>+$C$22*'10 - 2009'!AY485</f>
        <v>#DIV/0!</v>
      </c>
      <c r="X485" s="53" t="e">
        <f>+$C$22*'10 - 2009'!AZ485</f>
        <v>#DIV/0!</v>
      </c>
      <c r="Y485" s="53" t="e">
        <f>+$C$22*'10 - 2009'!BA485</f>
        <v>#DIV/0!</v>
      </c>
      <c r="Z485" s="53" t="e">
        <f>+$C$22*'10 - 2009'!BB485</f>
        <v>#DIV/0!</v>
      </c>
      <c r="AA485" s="53" t="e">
        <f>+$C$22*'10 - 2009'!BC485</f>
        <v>#DIV/0!</v>
      </c>
      <c r="AB485" s="53" t="e">
        <f>+$C$22*'10 - 2009'!BD485</f>
        <v>#DIV/0!</v>
      </c>
      <c r="AC485" s="53" t="e">
        <f>+$C$22*'10 - 2009'!BE485</f>
        <v>#DIV/0!</v>
      </c>
      <c r="AD485" s="53" t="e">
        <f>+$C$22*'10 - 2009'!BF485</f>
        <v>#DIV/0!</v>
      </c>
      <c r="AE485" s="53" t="e">
        <f>+$C$22*'10 - 2009'!BG485</f>
        <v>#DIV/0!</v>
      </c>
      <c r="AF485" s="53" t="e">
        <f>+$C$22*'10 - 2009'!BH485</f>
        <v>#DIV/0!</v>
      </c>
      <c r="AG485" s="53" t="e">
        <f>+$C$22*'10 - 2009'!BI485</f>
        <v>#DIV/0!</v>
      </c>
      <c r="AH485" s="53" t="e">
        <f>+$C$22*'10 - 2009'!BJ485</f>
        <v>#DIV/0!</v>
      </c>
    </row>
    <row r="486" spans="1:34">
      <c r="A486" s="63">
        <v>479</v>
      </c>
      <c r="B486" s="53">
        <f>+'10 - 2009'!B486</f>
        <v>0</v>
      </c>
      <c r="C486" s="53" t="e">
        <f>+'10 - 2009'!AE486/'10 - 2009'!BK486</f>
        <v>#DIV/0!</v>
      </c>
      <c r="D486" s="53" t="e">
        <f>+$C$22*'10 - 2009'!AF486</f>
        <v>#DIV/0!</v>
      </c>
      <c r="E486" s="53" t="e">
        <f>+$C$22*'10 - 2009'!AG486</f>
        <v>#DIV/0!</v>
      </c>
      <c r="F486" s="53" t="e">
        <f>+$C$22*'10 - 2009'!AH486</f>
        <v>#DIV/0!</v>
      </c>
      <c r="G486" s="53" t="e">
        <f>+$C$22*'10 - 2009'!AI486</f>
        <v>#DIV/0!</v>
      </c>
      <c r="H486" s="53" t="e">
        <f>+$C$22*'10 - 2009'!AJ486</f>
        <v>#DIV/0!</v>
      </c>
      <c r="I486" s="53" t="e">
        <f>+$C$22*'10 - 2009'!AK486</f>
        <v>#DIV/0!</v>
      </c>
      <c r="J486" s="53" t="e">
        <f>+$C$22*'10 - 2009'!AL486</f>
        <v>#DIV/0!</v>
      </c>
      <c r="K486" s="53" t="e">
        <f>+$C$22*'10 - 2009'!AM486</f>
        <v>#DIV/0!</v>
      </c>
      <c r="L486" s="53" t="e">
        <f>+$C$22*'10 - 2009'!AN486</f>
        <v>#DIV/0!</v>
      </c>
      <c r="M486" s="53" t="e">
        <f>+$C$22*'10 - 2009'!AO486</f>
        <v>#DIV/0!</v>
      </c>
      <c r="N486" s="53" t="e">
        <f>+$C$22*'10 - 2009'!AP486</f>
        <v>#DIV/0!</v>
      </c>
      <c r="O486" s="53" t="e">
        <f>+$C$22*'10 - 2009'!AQ486</f>
        <v>#DIV/0!</v>
      </c>
      <c r="P486" s="53" t="e">
        <f>+$C$22*'10 - 2009'!AR486</f>
        <v>#DIV/0!</v>
      </c>
      <c r="Q486" s="53" t="e">
        <f>+$C$22*'10 - 2009'!AS486</f>
        <v>#DIV/0!</v>
      </c>
      <c r="R486" s="53" t="e">
        <f>+$C$22*'10 - 2009'!AT486</f>
        <v>#DIV/0!</v>
      </c>
      <c r="S486" s="53" t="e">
        <f>+$C$22*'10 - 2009'!AU486</f>
        <v>#DIV/0!</v>
      </c>
      <c r="T486" s="53" t="e">
        <f>+$C$22*'10 - 2009'!AV486</f>
        <v>#DIV/0!</v>
      </c>
      <c r="U486" s="53" t="e">
        <f>+$C$22*'10 - 2009'!AW486</f>
        <v>#DIV/0!</v>
      </c>
      <c r="V486" s="53" t="e">
        <f>+$C$22*'10 - 2009'!AX486</f>
        <v>#DIV/0!</v>
      </c>
      <c r="W486" s="53" t="e">
        <f>+$C$22*'10 - 2009'!AY486</f>
        <v>#DIV/0!</v>
      </c>
      <c r="X486" s="53" t="e">
        <f>+$C$22*'10 - 2009'!AZ486</f>
        <v>#DIV/0!</v>
      </c>
      <c r="Y486" s="53" t="e">
        <f>+$C$22*'10 - 2009'!BA486</f>
        <v>#DIV/0!</v>
      </c>
      <c r="Z486" s="53" t="e">
        <f>+$C$22*'10 - 2009'!BB486</f>
        <v>#DIV/0!</v>
      </c>
      <c r="AA486" s="53" t="e">
        <f>+$C$22*'10 - 2009'!BC486</f>
        <v>#DIV/0!</v>
      </c>
      <c r="AB486" s="53" t="e">
        <f>+$C$22*'10 - 2009'!BD486</f>
        <v>#DIV/0!</v>
      </c>
      <c r="AC486" s="53" t="e">
        <f>+$C$22*'10 - 2009'!BE486</f>
        <v>#DIV/0!</v>
      </c>
      <c r="AD486" s="53" t="e">
        <f>+$C$22*'10 - 2009'!BF486</f>
        <v>#DIV/0!</v>
      </c>
      <c r="AE486" s="53" t="e">
        <f>+$C$22*'10 - 2009'!BG486</f>
        <v>#DIV/0!</v>
      </c>
      <c r="AF486" s="53" t="e">
        <f>+$C$22*'10 - 2009'!BH486</f>
        <v>#DIV/0!</v>
      </c>
      <c r="AG486" s="53" t="e">
        <f>+$C$22*'10 - 2009'!BI486</f>
        <v>#DIV/0!</v>
      </c>
      <c r="AH486" s="53" t="e">
        <f>+$C$22*'10 - 2009'!BJ486</f>
        <v>#DIV/0!</v>
      </c>
    </row>
    <row r="487" spans="1:34">
      <c r="A487" s="63">
        <v>480</v>
      </c>
      <c r="B487" s="53">
        <f>+'10 - 2009'!B487</f>
        <v>0</v>
      </c>
      <c r="C487" s="53" t="e">
        <f>+'10 - 2009'!AE487/'10 - 2009'!BK487</f>
        <v>#DIV/0!</v>
      </c>
      <c r="D487" s="53" t="e">
        <f>+$C$22*'10 - 2009'!AF487</f>
        <v>#DIV/0!</v>
      </c>
      <c r="E487" s="53" t="e">
        <f>+$C$22*'10 - 2009'!AG487</f>
        <v>#DIV/0!</v>
      </c>
      <c r="F487" s="53" t="e">
        <f>+$C$22*'10 - 2009'!AH487</f>
        <v>#DIV/0!</v>
      </c>
      <c r="G487" s="53" t="e">
        <f>+$C$22*'10 - 2009'!AI487</f>
        <v>#DIV/0!</v>
      </c>
      <c r="H487" s="53" t="e">
        <f>+$C$22*'10 - 2009'!AJ487</f>
        <v>#DIV/0!</v>
      </c>
      <c r="I487" s="53" t="e">
        <f>+$C$22*'10 - 2009'!AK487</f>
        <v>#DIV/0!</v>
      </c>
      <c r="J487" s="53" t="e">
        <f>+$C$22*'10 - 2009'!AL487</f>
        <v>#DIV/0!</v>
      </c>
      <c r="K487" s="53" t="e">
        <f>+$C$22*'10 - 2009'!AM487</f>
        <v>#DIV/0!</v>
      </c>
      <c r="L487" s="53" t="e">
        <f>+$C$22*'10 - 2009'!AN487</f>
        <v>#DIV/0!</v>
      </c>
      <c r="M487" s="53" t="e">
        <f>+$C$22*'10 - 2009'!AO487</f>
        <v>#DIV/0!</v>
      </c>
      <c r="N487" s="53" t="e">
        <f>+$C$22*'10 - 2009'!AP487</f>
        <v>#DIV/0!</v>
      </c>
      <c r="O487" s="53" t="e">
        <f>+$C$22*'10 - 2009'!AQ487</f>
        <v>#DIV/0!</v>
      </c>
      <c r="P487" s="53" t="e">
        <f>+$C$22*'10 - 2009'!AR487</f>
        <v>#DIV/0!</v>
      </c>
      <c r="Q487" s="53" t="e">
        <f>+$C$22*'10 - 2009'!AS487</f>
        <v>#DIV/0!</v>
      </c>
      <c r="R487" s="53" t="e">
        <f>+$C$22*'10 - 2009'!AT487</f>
        <v>#DIV/0!</v>
      </c>
      <c r="S487" s="53" t="e">
        <f>+$C$22*'10 - 2009'!AU487</f>
        <v>#DIV/0!</v>
      </c>
      <c r="T487" s="53" t="e">
        <f>+$C$22*'10 - 2009'!AV487</f>
        <v>#DIV/0!</v>
      </c>
      <c r="U487" s="53" t="e">
        <f>+$C$22*'10 - 2009'!AW487</f>
        <v>#DIV/0!</v>
      </c>
      <c r="V487" s="53" t="e">
        <f>+$C$22*'10 - 2009'!AX487</f>
        <v>#DIV/0!</v>
      </c>
      <c r="W487" s="53" t="e">
        <f>+$C$22*'10 - 2009'!AY487</f>
        <v>#DIV/0!</v>
      </c>
      <c r="X487" s="53" t="e">
        <f>+$C$22*'10 - 2009'!AZ487</f>
        <v>#DIV/0!</v>
      </c>
      <c r="Y487" s="53" t="e">
        <f>+$C$22*'10 - 2009'!BA487</f>
        <v>#DIV/0!</v>
      </c>
      <c r="Z487" s="53" t="e">
        <f>+$C$22*'10 - 2009'!BB487</f>
        <v>#DIV/0!</v>
      </c>
      <c r="AA487" s="53" t="e">
        <f>+$C$22*'10 - 2009'!BC487</f>
        <v>#DIV/0!</v>
      </c>
      <c r="AB487" s="53" t="e">
        <f>+$C$22*'10 - 2009'!BD487</f>
        <v>#DIV/0!</v>
      </c>
      <c r="AC487" s="53" t="e">
        <f>+$C$22*'10 - 2009'!BE487</f>
        <v>#DIV/0!</v>
      </c>
      <c r="AD487" s="53" t="e">
        <f>+$C$22*'10 - 2009'!BF487</f>
        <v>#DIV/0!</v>
      </c>
      <c r="AE487" s="53" t="e">
        <f>+$C$22*'10 - 2009'!BG487</f>
        <v>#DIV/0!</v>
      </c>
      <c r="AF487" s="53" t="e">
        <f>+$C$22*'10 - 2009'!BH487</f>
        <v>#DIV/0!</v>
      </c>
      <c r="AG487" s="53" t="e">
        <f>+$C$22*'10 - 2009'!BI487</f>
        <v>#DIV/0!</v>
      </c>
      <c r="AH487" s="53" t="e">
        <f>+$C$22*'10 - 2009'!BJ487</f>
        <v>#DIV/0!</v>
      </c>
    </row>
    <row r="488" spans="1:34">
      <c r="A488" s="63">
        <v>481</v>
      </c>
      <c r="B488" s="53">
        <f>+'10 - 2009'!B488</f>
        <v>0</v>
      </c>
      <c r="C488" s="53" t="e">
        <f>+'10 - 2009'!AE488/'10 - 2009'!BK488</f>
        <v>#DIV/0!</v>
      </c>
      <c r="D488" s="53" t="e">
        <f>+$C$22*'10 - 2009'!AF488</f>
        <v>#DIV/0!</v>
      </c>
      <c r="E488" s="53" t="e">
        <f>+$C$22*'10 - 2009'!AG488</f>
        <v>#DIV/0!</v>
      </c>
      <c r="F488" s="53" t="e">
        <f>+$C$22*'10 - 2009'!AH488</f>
        <v>#DIV/0!</v>
      </c>
      <c r="G488" s="53" t="e">
        <f>+$C$22*'10 - 2009'!AI488</f>
        <v>#DIV/0!</v>
      </c>
      <c r="H488" s="53" t="e">
        <f>+$C$22*'10 - 2009'!AJ488</f>
        <v>#DIV/0!</v>
      </c>
      <c r="I488" s="53" t="e">
        <f>+$C$22*'10 - 2009'!AK488</f>
        <v>#DIV/0!</v>
      </c>
      <c r="J488" s="53" t="e">
        <f>+$C$22*'10 - 2009'!AL488</f>
        <v>#DIV/0!</v>
      </c>
      <c r="K488" s="53" t="e">
        <f>+$C$22*'10 - 2009'!AM488</f>
        <v>#DIV/0!</v>
      </c>
      <c r="L488" s="53" t="e">
        <f>+$C$22*'10 - 2009'!AN488</f>
        <v>#DIV/0!</v>
      </c>
      <c r="M488" s="53" t="e">
        <f>+$C$22*'10 - 2009'!AO488</f>
        <v>#DIV/0!</v>
      </c>
      <c r="N488" s="53" t="e">
        <f>+$C$22*'10 - 2009'!AP488</f>
        <v>#DIV/0!</v>
      </c>
      <c r="O488" s="53" t="e">
        <f>+$C$22*'10 - 2009'!AQ488</f>
        <v>#DIV/0!</v>
      </c>
      <c r="P488" s="53" t="e">
        <f>+$C$22*'10 - 2009'!AR488</f>
        <v>#DIV/0!</v>
      </c>
      <c r="Q488" s="53" t="e">
        <f>+$C$22*'10 - 2009'!AS488</f>
        <v>#DIV/0!</v>
      </c>
      <c r="R488" s="53" t="e">
        <f>+$C$22*'10 - 2009'!AT488</f>
        <v>#DIV/0!</v>
      </c>
      <c r="S488" s="53" t="e">
        <f>+$C$22*'10 - 2009'!AU488</f>
        <v>#DIV/0!</v>
      </c>
      <c r="T488" s="53" t="e">
        <f>+$C$22*'10 - 2009'!AV488</f>
        <v>#DIV/0!</v>
      </c>
      <c r="U488" s="53" t="e">
        <f>+$C$22*'10 - 2009'!AW488</f>
        <v>#DIV/0!</v>
      </c>
      <c r="V488" s="53" t="e">
        <f>+$C$22*'10 - 2009'!AX488</f>
        <v>#DIV/0!</v>
      </c>
      <c r="W488" s="53" t="e">
        <f>+$C$22*'10 - 2009'!AY488</f>
        <v>#DIV/0!</v>
      </c>
      <c r="X488" s="53" t="e">
        <f>+$C$22*'10 - 2009'!AZ488</f>
        <v>#DIV/0!</v>
      </c>
      <c r="Y488" s="53" t="e">
        <f>+$C$22*'10 - 2009'!BA488</f>
        <v>#DIV/0!</v>
      </c>
      <c r="Z488" s="53" t="e">
        <f>+$C$22*'10 - 2009'!BB488</f>
        <v>#DIV/0!</v>
      </c>
      <c r="AA488" s="53" t="e">
        <f>+$C$22*'10 - 2009'!BC488</f>
        <v>#DIV/0!</v>
      </c>
      <c r="AB488" s="53" t="e">
        <f>+$C$22*'10 - 2009'!BD488</f>
        <v>#DIV/0!</v>
      </c>
      <c r="AC488" s="53" t="e">
        <f>+$C$22*'10 - 2009'!BE488</f>
        <v>#DIV/0!</v>
      </c>
      <c r="AD488" s="53" t="e">
        <f>+$C$22*'10 - 2009'!BF488</f>
        <v>#DIV/0!</v>
      </c>
      <c r="AE488" s="53" t="e">
        <f>+$C$22*'10 - 2009'!BG488</f>
        <v>#DIV/0!</v>
      </c>
      <c r="AF488" s="53" t="e">
        <f>+$C$22*'10 - 2009'!BH488</f>
        <v>#DIV/0!</v>
      </c>
      <c r="AG488" s="53" t="e">
        <f>+$C$22*'10 - 2009'!BI488</f>
        <v>#DIV/0!</v>
      </c>
      <c r="AH488" s="53" t="e">
        <f>+$C$22*'10 - 2009'!BJ488</f>
        <v>#DIV/0!</v>
      </c>
    </row>
    <row r="489" spans="1:34">
      <c r="A489" s="63">
        <v>482</v>
      </c>
      <c r="B489" s="53">
        <f>+'10 - 2009'!B489</f>
        <v>0</v>
      </c>
      <c r="C489" s="53" t="e">
        <f>+'10 - 2009'!AE489/'10 - 2009'!BK489</f>
        <v>#DIV/0!</v>
      </c>
      <c r="D489" s="53" t="e">
        <f>+$C$22*'10 - 2009'!AF489</f>
        <v>#DIV/0!</v>
      </c>
      <c r="E489" s="53" t="e">
        <f>+$C$22*'10 - 2009'!AG489</f>
        <v>#DIV/0!</v>
      </c>
      <c r="F489" s="53" t="e">
        <f>+$C$22*'10 - 2009'!AH489</f>
        <v>#DIV/0!</v>
      </c>
      <c r="G489" s="53" t="e">
        <f>+$C$22*'10 - 2009'!AI489</f>
        <v>#DIV/0!</v>
      </c>
      <c r="H489" s="53" t="e">
        <f>+$C$22*'10 - 2009'!AJ489</f>
        <v>#DIV/0!</v>
      </c>
      <c r="I489" s="53" t="e">
        <f>+$C$22*'10 - 2009'!AK489</f>
        <v>#DIV/0!</v>
      </c>
      <c r="J489" s="53" t="e">
        <f>+$C$22*'10 - 2009'!AL489</f>
        <v>#DIV/0!</v>
      </c>
      <c r="K489" s="53" t="e">
        <f>+$C$22*'10 - 2009'!AM489</f>
        <v>#DIV/0!</v>
      </c>
      <c r="L489" s="53" t="e">
        <f>+$C$22*'10 - 2009'!AN489</f>
        <v>#DIV/0!</v>
      </c>
      <c r="M489" s="53" t="e">
        <f>+$C$22*'10 - 2009'!AO489</f>
        <v>#DIV/0!</v>
      </c>
      <c r="N489" s="53" t="e">
        <f>+$C$22*'10 - 2009'!AP489</f>
        <v>#DIV/0!</v>
      </c>
      <c r="O489" s="53" t="e">
        <f>+$C$22*'10 - 2009'!AQ489</f>
        <v>#DIV/0!</v>
      </c>
      <c r="P489" s="53" t="e">
        <f>+$C$22*'10 - 2009'!AR489</f>
        <v>#DIV/0!</v>
      </c>
      <c r="Q489" s="53" t="e">
        <f>+$C$22*'10 - 2009'!AS489</f>
        <v>#DIV/0!</v>
      </c>
      <c r="R489" s="53" t="e">
        <f>+$C$22*'10 - 2009'!AT489</f>
        <v>#DIV/0!</v>
      </c>
      <c r="S489" s="53" t="e">
        <f>+$C$22*'10 - 2009'!AU489</f>
        <v>#DIV/0!</v>
      </c>
      <c r="T489" s="53" t="e">
        <f>+$C$22*'10 - 2009'!AV489</f>
        <v>#DIV/0!</v>
      </c>
      <c r="U489" s="53" t="e">
        <f>+$C$22*'10 - 2009'!AW489</f>
        <v>#DIV/0!</v>
      </c>
      <c r="V489" s="53" t="e">
        <f>+$C$22*'10 - 2009'!AX489</f>
        <v>#DIV/0!</v>
      </c>
      <c r="W489" s="53" t="e">
        <f>+$C$22*'10 - 2009'!AY489</f>
        <v>#DIV/0!</v>
      </c>
      <c r="X489" s="53" t="e">
        <f>+$C$22*'10 - 2009'!AZ489</f>
        <v>#DIV/0!</v>
      </c>
      <c r="Y489" s="53" t="e">
        <f>+$C$22*'10 - 2009'!BA489</f>
        <v>#DIV/0!</v>
      </c>
      <c r="Z489" s="53" t="e">
        <f>+$C$22*'10 - 2009'!BB489</f>
        <v>#DIV/0!</v>
      </c>
      <c r="AA489" s="53" t="e">
        <f>+$C$22*'10 - 2009'!BC489</f>
        <v>#DIV/0!</v>
      </c>
      <c r="AB489" s="53" t="e">
        <f>+$C$22*'10 - 2009'!BD489</f>
        <v>#DIV/0!</v>
      </c>
      <c r="AC489" s="53" t="e">
        <f>+$C$22*'10 - 2009'!BE489</f>
        <v>#DIV/0!</v>
      </c>
      <c r="AD489" s="53" t="e">
        <f>+$C$22*'10 - 2009'!BF489</f>
        <v>#DIV/0!</v>
      </c>
      <c r="AE489" s="53" t="e">
        <f>+$C$22*'10 - 2009'!BG489</f>
        <v>#DIV/0!</v>
      </c>
      <c r="AF489" s="53" t="e">
        <f>+$C$22*'10 - 2009'!BH489</f>
        <v>#DIV/0!</v>
      </c>
      <c r="AG489" s="53" t="e">
        <f>+$C$22*'10 - 2009'!BI489</f>
        <v>#DIV/0!</v>
      </c>
      <c r="AH489" s="53" t="e">
        <f>+$C$22*'10 - 2009'!BJ489</f>
        <v>#DIV/0!</v>
      </c>
    </row>
    <row r="490" spans="1:34">
      <c r="A490" s="63">
        <v>483</v>
      </c>
      <c r="B490" s="53">
        <f>+'10 - 2009'!B490</f>
        <v>0</v>
      </c>
      <c r="C490" s="53" t="e">
        <f>+'10 - 2009'!AE490/'10 - 2009'!BK490</f>
        <v>#DIV/0!</v>
      </c>
      <c r="D490" s="53" t="e">
        <f>+$C$22*'10 - 2009'!AF490</f>
        <v>#DIV/0!</v>
      </c>
      <c r="E490" s="53" t="e">
        <f>+$C$22*'10 - 2009'!AG490</f>
        <v>#DIV/0!</v>
      </c>
      <c r="F490" s="53" t="e">
        <f>+$C$22*'10 - 2009'!AH490</f>
        <v>#DIV/0!</v>
      </c>
      <c r="G490" s="53" t="e">
        <f>+$C$22*'10 - 2009'!AI490</f>
        <v>#DIV/0!</v>
      </c>
      <c r="H490" s="53" t="e">
        <f>+$C$22*'10 - 2009'!AJ490</f>
        <v>#DIV/0!</v>
      </c>
      <c r="I490" s="53" t="e">
        <f>+$C$22*'10 - 2009'!AK490</f>
        <v>#DIV/0!</v>
      </c>
      <c r="J490" s="53" t="e">
        <f>+$C$22*'10 - 2009'!AL490</f>
        <v>#DIV/0!</v>
      </c>
      <c r="K490" s="53" t="e">
        <f>+$C$22*'10 - 2009'!AM490</f>
        <v>#DIV/0!</v>
      </c>
      <c r="L490" s="53" t="e">
        <f>+$C$22*'10 - 2009'!AN490</f>
        <v>#DIV/0!</v>
      </c>
      <c r="M490" s="53" t="e">
        <f>+$C$22*'10 - 2009'!AO490</f>
        <v>#DIV/0!</v>
      </c>
      <c r="N490" s="53" t="e">
        <f>+$C$22*'10 - 2009'!AP490</f>
        <v>#DIV/0!</v>
      </c>
      <c r="O490" s="53" t="e">
        <f>+$C$22*'10 - 2009'!AQ490</f>
        <v>#DIV/0!</v>
      </c>
      <c r="P490" s="53" t="e">
        <f>+$C$22*'10 - 2009'!AR490</f>
        <v>#DIV/0!</v>
      </c>
      <c r="Q490" s="53" t="e">
        <f>+$C$22*'10 - 2009'!AS490</f>
        <v>#DIV/0!</v>
      </c>
      <c r="R490" s="53" t="e">
        <f>+$C$22*'10 - 2009'!AT490</f>
        <v>#DIV/0!</v>
      </c>
      <c r="S490" s="53" t="e">
        <f>+$C$22*'10 - 2009'!AU490</f>
        <v>#DIV/0!</v>
      </c>
      <c r="T490" s="53" t="e">
        <f>+$C$22*'10 - 2009'!AV490</f>
        <v>#DIV/0!</v>
      </c>
      <c r="U490" s="53" t="e">
        <f>+$C$22*'10 - 2009'!AW490</f>
        <v>#DIV/0!</v>
      </c>
      <c r="V490" s="53" t="e">
        <f>+$C$22*'10 - 2009'!AX490</f>
        <v>#DIV/0!</v>
      </c>
      <c r="W490" s="53" t="e">
        <f>+$C$22*'10 - 2009'!AY490</f>
        <v>#DIV/0!</v>
      </c>
      <c r="X490" s="53" t="e">
        <f>+$C$22*'10 - 2009'!AZ490</f>
        <v>#DIV/0!</v>
      </c>
      <c r="Y490" s="53" t="e">
        <f>+$C$22*'10 - 2009'!BA490</f>
        <v>#DIV/0!</v>
      </c>
      <c r="Z490" s="53" t="e">
        <f>+$C$22*'10 - 2009'!BB490</f>
        <v>#DIV/0!</v>
      </c>
      <c r="AA490" s="53" t="e">
        <f>+$C$22*'10 - 2009'!BC490</f>
        <v>#DIV/0!</v>
      </c>
      <c r="AB490" s="53" t="e">
        <f>+$C$22*'10 - 2009'!BD490</f>
        <v>#DIV/0!</v>
      </c>
      <c r="AC490" s="53" t="e">
        <f>+$C$22*'10 - 2009'!BE490</f>
        <v>#DIV/0!</v>
      </c>
      <c r="AD490" s="53" t="e">
        <f>+$C$22*'10 - 2009'!BF490</f>
        <v>#DIV/0!</v>
      </c>
      <c r="AE490" s="53" t="e">
        <f>+$C$22*'10 - 2009'!BG490</f>
        <v>#DIV/0!</v>
      </c>
      <c r="AF490" s="53" t="e">
        <f>+$C$22*'10 - 2009'!BH490</f>
        <v>#DIV/0!</v>
      </c>
      <c r="AG490" s="53" t="e">
        <f>+$C$22*'10 - 2009'!BI490</f>
        <v>#DIV/0!</v>
      </c>
      <c r="AH490" s="53" t="e">
        <f>+$C$22*'10 - 2009'!BJ490</f>
        <v>#DIV/0!</v>
      </c>
    </row>
    <row r="491" spans="1:34">
      <c r="A491" s="63">
        <v>484</v>
      </c>
      <c r="B491" s="53">
        <f>+'10 - 2009'!B491</f>
        <v>0</v>
      </c>
      <c r="C491" s="53" t="e">
        <f>+'10 - 2009'!AE491/'10 - 2009'!BK491</f>
        <v>#DIV/0!</v>
      </c>
      <c r="D491" s="53" t="e">
        <f>+$C$22*'10 - 2009'!AF491</f>
        <v>#DIV/0!</v>
      </c>
      <c r="E491" s="53" t="e">
        <f>+$C$22*'10 - 2009'!AG491</f>
        <v>#DIV/0!</v>
      </c>
      <c r="F491" s="53" t="e">
        <f>+$C$22*'10 - 2009'!AH491</f>
        <v>#DIV/0!</v>
      </c>
      <c r="G491" s="53" t="e">
        <f>+$C$22*'10 - 2009'!AI491</f>
        <v>#DIV/0!</v>
      </c>
      <c r="H491" s="53" t="e">
        <f>+$C$22*'10 - 2009'!AJ491</f>
        <v>#DIV/0!</v>
      </c>
      <c r="I491" s="53" t="e">
        <f>+$C$22*'10 - 2009'!AK491</f>
        <v>#DIV/0!</v>
      </c>
      <c r="J491" s="53" t="e">
        <f>+$C$22*'10 - 2009'!AL491</f>
        <v>#DIV/0!</v>
      </c>
      <c r="K491" s="53" t="e">
        <f>+$C$22*'10 - 2009'!AM491</f>
        <v>#DIV/0!</v>
      </c>
      <c r="L491" s="53" t="e">
        <f>+$C$22*'10 - 2009'!AN491</f>
        <v>#DIV/0!</v>
      </c>
      <c r="M491" s="53" t="e">
        <f>+$C$22*'10 - 2009'!AO491</f>
        <v>#DIV/0!</v>
      </c>
      <c r="N491" s="53" t="e">
        <f>+$C$22*'10 - 2009'!AP491</f>
        <v>#DIV/0!</v>
      </c>
      <c r="O491" s="53" t="e">
        <f>+$C$22*'10 - 2009'!AQ491</f>
        <v>#DIV/0!</v>
      </c>
      <c r="P491" s="53" t="e">
        <f>+$C$22*'10 - 2009'!AR491</f>
        <v>#DIV/0!</v>
      </c>
      <c r="Q491" s="53" t="e">
        <f>+$C$22*'10 - 2009'!AS491</f>
        <v>#DIV/0!</v>
      </c>
      <c r="R491" s="53" t="e">
        <f>+$C$22*'10 - 2009'!AT491</f>
        <v>#DIV/0!</v>
      </c>
      <c r="S491" s="53" t="e">
        <f>+$C$22*'10 - 2009'!AU491</f>
        <v>#DIV/0!</v>
      </c>
      <c r="T491" s="53" t="e">
        <f>+$C$22*'10 - 2009'!AV491</f>
        <v>#DIV/0!</v>
      </c>
      <c r="U491" s="53" t="e">
        <f>+$C$22*'10 - 2009'!AW491</f>
        <v>#DIV/0!</v>
      </c>
      <c r="V491" s="53" t="e">
        <f>+$C$22*'10 - 2009'!AX491</f>
        <v>#DIV/0!</v>
      </c>
      <c r="W491" s="53" t="e">
        <f>+$C$22*'10 - 2009'!AY491</f>
        <v>#DIV/0!</v>
      </c>
      <c r="X491" s="53" t="e">
        <f>+$C$22*'10 - 2009'!AZ491</f>
        <v>#DIV/0!</v>
      </c>
      <c r="Y491" s="53" t="e">
        <f>+$C$22*'10 - 2009'!BA491</f>
        <v>#DIV/0!</v>
      </c>
      <c r="Z491" s="53" t="e">
        <f>+$C$22*'10 - 2009'!BB491</f>
        <v>#DIV/0!</v>
      </c>
      <c r="AA491" s="53" t="e">
        <f>+$C$22*'10 - 2009'!BC491</f>
        <v>#DIV/0!</v>
      </c>
      <c r="AB491" s="53" t="e">
        <f>+$C$22*'10 - 2009'!BD491</f>
        <v>#DIV/0!</v>
      </c>
      <c r="AC491" s="53" t="e">
        <f>+$C$22*'10 - 2009'!BE491</f>
        <v>#DIV/0!</v>
      </c>
      <c r="AD491" s="53" t="e">
        <f>+$C$22*'10 - 2009'!BF491</f>
        <v>#DIV/0!</v>
      </c>
      <c r="AE491" s="53" t="e">
        <f>+$C$22*'10 - 2009'!BG491</f>
        <v>#DIV/0!</v>
      </c>
      <c r="AF491" s="53" t="e">
        <f>+$C$22*'10 - 2009'!BH491</f>
        <v>#DIV/0!</v>
      </c>
      <c r="AG491" s="53" t="e">
        <f>+$C$22*'10 - 2009'!BI491</f>
        <v>#DIV/0!</v>
      </c>
      <c r="AH491" s="53" t="e">
        <f>+$C$22*'10 - 2009'!BJ491</f>
        <v>#DIV/0!</v>
      </c>
    </row>
    <row r="492" spans="1:34">
      <c r="A492" s="63">
        <v>485</v>
      </c>
      <c r="B492" s="53">
        <f>+'10 - 2009'!B492</f>
        <v>0</v>
      </c>
      <c r="C492" s="53" t="e">
        <f>+'10 - 2009'!AE492/'10 - 2009'!BK492</f>
        <v>#DIV/0!</v>
      </c>
      <c r="D492" s="53" t="e">
        <f>+$C$22*'10 - 2009'!AF492</f>
        <v>#DIV/0!</v>
      </c>
      <c r="E492" s="53" t="e">
        <f>+$C$22*'10 - 2009'!AG492</f>
        <v>#DIV/0!</v>
      </c>
      <c r="F492" s="53" t="e">
        <f>+$C$22*'10 - 2009'!AH492</f>
        <v>#DIV/0!</v>
      </c>
      <c r="G492" s="53" t="e">
        <f>+$C$22*'10 - 2009'!AI492</f>
        <v>#DIV/0!</v>
      </c>
      <c r="H492" s="53" t="e">
        <f>+$C$22*'10 - 2009'!AJ492</f>
        <v>#DIV/0!</v>
      </c>
      <c r="I492" s="53" t="e">
        <f>+$C$22*'10 - 2009'!AK492</f>
        <v>#DIV/0!</v>
      </c>
      <c r="J492" s="53" t="e">
        <f>+$C$22*'10 - 2009'!AL492</f>
        <v>#DIV/0!</v>
      </c>
      <c r="K492" s="53" t="e">
        <f>+$C$22*'10 - 2009'!AM492</f>
        <v>#DIV/0!</v>
      </c>
      <c r="L492" s="53" t="e">
        <f>+$C$22*'10 - 2009'!AN492</f>
        <v>#DIV/0!</v>
      </c>
      <c r="M492" s="53" t="e">
        <f>+$C$22*'10 - 2009'!AO492</f>
        <v>#DIV/0!</v>
      </c>
      <c r="N492" s="53" t="e">
        <f>+$C$22*'10 - 2009'!AP492</f>
        <v>#DIV/0!</v>
      </c>
      <c r="O492" s="53" t="e">
        <f>+$C$22*'10 - 2009'!AQ492</f>
        <v>#DIV/0!</v>
      </c>
      <c r="P492" s="53" t="e">
        <f>+$C$22*'10 - 2009'!AR492</f>
        <v>#DIV/0!</v>
      </c>
      <c r="Q492" s="53" t="e">
        <f>+$C$22*'10 - 2009'!AS492</f>
        <v>#DIV/0!</v>
      </c>
      <c r="R492" s="53" t="e">
        <f>+$C$22*'10 - 2009'!AT492</f>
        <v>#DIV/0!</v>
      </c>
      <c r="S492" s="53" t="e">
        <f>+$C$22*'10 - 2009'!AU492</f>
        <v>#DIV/0!</v>
      </c>
      <c r="T492" s="53" t="e">
        <f>+$C$22*'10 - 2009'!AV492</f>
        <v>#DIV/0!</v>
      </c>
      <c r="U492" s="53" t="e">
        <f>+$C$22*'10 - 2009'!AW492</f>
        <v>#DIV/0!</v>
      </c>
      <c r="V492" s="53" t="e">
        <f>+$C$22*'10 - 2009'!AX492</f>
        <v>#DIV/0!</v>
      </c>
      <c r="W492" s="53" t="e">
        <f>+$C$22*'10 - 2009'!AY492</f>
        <v>#DIV/0!</v>
      </c>
      <c r="X492" s="53" t="e">
        <f>+$C$22*'10 - 2009'!AZ492</f>
        <v>#DIV/0!</v>
      </c>
      <c r="Y492" s="53" t="e">
        <f>+$C$22*'10 - 2009'!BA492</f>
        <v>#DIV/0!</v>
      </c>
      <c r="Z492" s="53" t="e">
        <f>+$C$22*'10 - 2009'!BB492</f>
        <v>#DIV/0!</v>
      </c>
      <c r="AA492" s="53" t="e">
        <f>+$C$22*'10 - 2009'!BC492</f>
        <v>#DIV/0!</v>
      </c>
      <c r="AB492" s="53" t="e">
        <f>+$C$22*'10 - 2009'!BD492</f>
        <v>#DIV/0!</v>
      </c>
      <c r="AC492" s="53" t="e">
        <f>+$C$22*'10 - 2009'!BE492</f>
        <v>#DIV/0!</v>
      </c>
      <c r="AD492" s="53" t="e">
        <f>+$C$22*'10 - 2009'!BF492</f>
        <v>#DIV/0!</v>
      </c>
      <c r="AE492" s="53" t="e">
        <f>+$C$22*'10 - 2009'!BG492</f>
        <v>#DIV/0!</v>
      </c>
      <c r="AF492" s="53" t="e">
        <f>+$C$22*'10 - 2009'!BH492</f>
        <v>#DIV/0!</v>
      </c>
      <c r="AG492" s="53" t="e">
        <f>+$C$22*'10 - 2009'!BI492</f>
        <v>#DIV/0!</v>
      </c>
      <c r="AH492" s="53" t="e">
        <f>+$C$22*'10 - 2009'!BJ492</f>
        <v>#DIV/0!</v>
      </c>
    </row>
    <row r="493" spans="1:34">
      <c r="A493" s="63">
        <v>486</v>
      </c>
      <c r="B493" s="53">
        <f>+'10 - 2009'!B493</f>
        <v>0</v>
      </c>
      <c r="C493" s="53" t="e">
        <f>+'10 - 2009'!AE493/'10 - 2009'!BK493</f>
        <v>#DIV/0!</v>
      </c>
      <c r="D493" s="53" t="e">
        <f>+$C$22*'10 - 2009'!AF493</f>
        <v>#DIV/0!</v>
      </c>
      <c r="E493" s="53" t="e">
        <f>+$C$22*'10 - 2009'!AG493</f>
        <v>#DIV/0!</v>
      </c>
      <c r="F493" s="53" t="e">
        <f>+$C$22*'10 - 2009'!AH493</f>
        <v>#DIV/0!</v>
      </c>
      <c r="G493" s="53" t="e">
        <f>+$C$22*'10 - 2009'!AI493</f>
        <v>#DIV/0!</v>
      </c>
      <c r="H493" s="53" t="e">
        <f>+$C$22*'10 - 2009'!AJ493</f>
        <v>#DIV/0!</v>
      </c>
      <c r="I493" s="53" t="e">
        <f>+$C$22*'10 - 2009'!AK493</f>
        <v>#DIV/0!</v>
      </c>
      <c r="J493" s="53" t="e">
        <f>+$C$22*'10 - 2009'!AL493</f>
        <v>#DIV/0!</v>
      </c>
      <c r="K493" s="53" t="e">
        <f>+$C$22*'10 - 2009'!AM493</f>
        <v>#DIV/0!</v>
      </c>
      <c r="L493" s="53" t="e">
        <f>+$C$22*'10 - 2009'!AN493</f>
        <v>#DIV/0!</v>
      </c>
      <c r="M493" s="53" t="e">
        <f>+$C$22*'10 - 2009'!AO493</f>
        <v>#DIV/0!</v>
      </c>
      <c r="N493" s="53" t="e">
        <f>+$C$22*'10 - 2009'!AP493</f>
        <v>#DIV/0!</v>
      </c>
      <c r="O493" s="53" t="e">
        <f>+$C$22*'10 - 2009'!AQ493</f>
        <v>#DIV/0!</v>
      </c>
      <c r="P493" s="53" t="e">
        <f>+$C$22*'10 - 2009'!AR493</f>
        <v>#DIV/0!</v>
      </c>
      <c r="Q493" s="53" t="e">
        <f>+$C$22*'10 - 2009'!AS493</f>
        <v>#DIV/0!</v>
      </c>
      <c r="R493" s="53" t="e">
        <f>+$C$22*'10 - 2009'!AT493</f>
        <v>#DIV/0!</v>
      </c>
      <c r="S493" s="53" t="e">
        <f>+$C$22*'10 - 2009'!AU493</f>
        <v>#DIV/0!</v>
      </c>
      <c r="T493" s="53" t="e">
        <f>+$C$22*'10 - 2009'!AV493</f>
        <v>#DIV/0!</v>
      </c>
      <c r="U493" s="53" t="e">
        <f>+$C$22*'10 - 2009'!AW493</f>
        <v>#DIV/0!</v>
      </c>
      <c r="V493" s="53" t="e">
        <f>+$C$22*'10 - 2009'!AX493</f>
        <v>#DIV/0!</v>
      </c>
      <c r="W493" s="53" t="e">
        <f>+$C$22*'10 - 2009'!AY493</f>
        <v>#DIV/0!</v>
      </c>
      <c r="X493" s="53" t="e">
        <f>+$C$22*'10 - 2009'!AZ493</f>
        <v>#DIV/0!</v>
      </c>
      <c r="Y493" s="53" t="e">
        <f>+$C$22*'10 - 2009'!BA493</f>
        <v>#DIV/0!</v>
      </c>
      <c r="Z493" s="53" t="e">
        <f>+$C$22*'10 - 2009'!BB493</f>
        <v>#DIV/0!</v>
      </c>
      <c r="AA493" s="53" t="e">
        <f>+$C$22*'10 - 2009'!BC493</f>
        <v>#DIV/0!</v>
      </c>
      <c r="AB493" s="53" t="e">
        <f>+$C$22*'10 - 2009'!BD493</f>
        <v>#DIV/0!</v>
      </c>
      <c r="AC493" s="53" t="e">
        <f>+$C$22*'10 - 2009'!BE493</f>
        <v>#DIV/0!</v>
      </c>
      <c r="AD493" s="53" t="e">
        <f>+$C$22*'10 - 2009'!BF493</f>
        <v>#DIV/0!</v>
      </c>
      <c r="AE493" s="53" t="e">
        <f>+$C$22*'10 - 2009'!BG493</f>
        <v>#DIV/0!</v>
      </c>
      <c r="AF493" s="53" t="e">
        <f>+$C$22*'10 - 2009'!BH493</f>
        <v>#DIV/0!</v>
      </c>
      <c r="AG493" s="53" t="e">
        <f>+$C$22*'10 - 2009'!BI493</f>
        <v>#DIV/0!</v>
      </c>
      <c r="AH493" s="53" t="e">
        <f>+$C$22*'10 - 2009'!BJ493</f>
        <v>#DIV/0!</v>
      </c>
    </row>
    <row r="494" spans="1:34">
      <c r="A494" s="63">
        <v>487</v>
      </c>
      <c r="B494" s="53">
        <f>+'10 - 2009'!B494</f>
        <v>0</v>
      </c>
      <c r="C494" s="53" t="e">
        <f>+'10 - 2009'!AE494/'10 - 2009'!BK494</f>
        <v>#DIV/0!</v>
      </c>
      <c r="D494" s="53" t="e">
        <f>+$C$22*'10 - 2009'!AF494</f>
        <v>#DIV/0!</v>
      </c>
      <c r="E494" s="53" t="e">
        <f>+$C$22*'10 - 2009'!AG494</f>
        <v>#DIV/0!</v>
      </c>
      <c r="F494" s="53" t="e">
        <f>+$C$22*'10 - 2009'!AH494</f>
        <v>#DIV/0!</v>
      </c>
      <c r="G494" s="53" t="e">
        <f>+$C$22*'10 - 2009'!AI494</f>
        <v>#DIV/0!</v>
      </c>
      <c r="H494" s="53" t="e">
        <f>+$C$22*'10 - 2009'!AJ494</f>
        <v>#DIV/0!</v>
      </c>
      <c r="I494" s="53" t="e">
        <f>+$C$22*'10 - 2009'!AK494</f>
        <v>#DIV/0!</v>
      </c>
      <c r="J494" s="53" t="e">
        <f>+$C$22*'10 - 2009'!AL494</f>
        <v>#DIV/0!</v>
      </c>
      <c r="K494" s="53" t="e">
        <f>+$C$22*'10 - 2009'!AM494</f>
        <v>#DIV/0!</v>
      </c>
      <c r="L494" s="53" t="e">
        <f>+$C$22*'10 - 2009'!AN494</f>
        <v>#DIV/0!</v>
      </c>
      <c r="M494" s="53" t="e">
        <f>+$C$22*'10 - 2009'!AO494</f>
        <v>#DIV/0!</v>
      </c>
      <c r="N494" s="53" t="e">
        <f>+$C$22*'10 - 2009'!AP494</f>
        <v>#DIV/0!</v>
      </c>
      <c r="O494" s="53" t="e">
        <f>+$C$22*'10 - 2009'!AQ494</f>
        <v>#DIV/0!</v>
      </c>
      <c r="P494" s="53" t="e">
        <f>+$C$22*'10 - 2009'!AR494</f>
        <v>#DIV/0!</v>
      </c>
      <c r="Q494" s="53" t="e">
        <f>+$C$22*'10 - 2009'!AS494</f>
        <v>#DIV/0!</v>
      </c>
      <c r="R494" s="53" t="e">
        <f>+$C$22*'10 - 2009'!AT494</f>
        <v>#DIV/0!</v>
      </c>
      <c r="S494" s="53" t="e">
        <f>+$C$22*'10 - 2009'!AU494</f>
        <v>#DIV/0!</v>
      </c>
      <c r="T494" s="53" t="e">
        <f>+$C$22*'10 - 2009'!AV494</f>
        <v>#DIV/0!</v>
      </c>
      <c r="U494" s="53" t="e">
        <f>+$C$22*'10 - 2009'!AW494</f>
        <v>#DIV/0!</v>
      </c>
      <c r="V494" s="53" t="e">
        <f>+$C$22*'10 - 2009'!AX494</f>
        <v>#DIV/0!</v>
      </c>
      <c r="W494" s="53" t="e">
        <f>+$C$22*'10 - 2009'!AY494</f>
        <v>#DIV/0!</v>
      </c>
      <c r="X494" s="53" t="e">
        <f>+$C$22*'10 - 2009'!AZ494</f>
        <v>#DIV/0!</v>
      </c>
      <c r="Y494" s="53" t="e">
        <f>+$C$22*'10 - 2009'!BA494</f>
        <v>#DIV/0!</v>
      </c>
      <c r="Z494" s="53" t="e">
        <f>+$C$22*'10 - 2009'!BB494</f>
        <v>#DIV/0!</v>
      </c>
      <c r="AA494" s="53" t="e">
        <f>+$C$22*'10 - 2009'!BC494</f>
        <v>#DIV/0!</v>
      </c>
      <c r="AB494" s="53" t="e">
        <f>+$C$22*'10 - 2009'!BD494</f>
        <v>#DIV/0!</v>
      </c>
      <c r="AC494" s="53" t="e">
        <f>+$C$22*'10 - 2009'!BE494</f>
        <v>#DIV/0!</v>
      </c>
      <c r="AD494" s="53" t="e">
        <f>+$C$22*'10 - 2009'!BF494</f>
        <v>#DIV/0!</v>
      </c>
      <c r="AE494" s="53" t="e">
        <f>+$C$22*'10 - 2009'!BG494</f>
        <v>#DIV/0!</v>
      </c>
      <c r="AF494" s="53" t="e">
        <f>+$C$22*'10 - 2009'!BH494</f>
        <v>#DIV/0!</v>
      </c>
      <c r="AG494" s="53" t="e">
        <f>+$C$22*'10 - 2009'!BI494</f>
        <v>#DIV/0!</v>
      </c>
      <c r="AH494" s="53" t="e">
        <f>+$C$22*'10 - 2009'!BJ494</f>
        <v>#DIV/0!</v>
      </c>
    </row>
    <row r="495" spans="1:34">
      <c r="A495" s="63">
        <v>488</v>
      </c>
      <c r="B495" s="53">
        <f>+'10 - 2009'!B495</f>
        <v>0</v>
      </c>
      <c r="C495" s="53" t="e">
        <f>+'10 - 2009'!AE495/'10 - 2009'!BK495</f>
        <v>#DIV/0!</v>
      </c>
      <c r="D495" s="53" t="e">
        <f>+$C$22*'10 - 2009'!AF495</f>
        <v>#DIV/0!</v>
      </c>
      <c r="E495" s="53" t="e">
        <f>+$C$22*'10 - 2009'!AG495</f>
        <v>#DIV/0!</v>
      </c>
      <c r="F495" s="53" t="e">
        <f>+$C$22*'10 - 2009'!AH495</f>
        <v>#DIV/0!</v>
      </c>
      <c r="G495" s="53" t="e">
        <f>+$C$22*'10 - 2009'!AI495</f>
        <v>#DIV/0!</v>
      </c>
      <c r="H495" s="53" t="e">
        <f>+$C$22*'10 - 2009'!AJ495</f>
        <v>#DIV/0!</v>
      </c>
      <c r="I495" s="53" t="e">
        <f>+$C$22*'10 - 2009'!AK495</f>
        <v>#DIV/0!</v>
      </c>
      <c r="J495" s="53" t="e">
        <f>+$C$22*'10 - 2009'!AL495</f>
        <v>#DIV/0!</v>
      </c>
      <c r="K495" s="53" t="e">
        <f>+$C$22*'10 - 2009'!AM495</f>
        <v>#DIV/0!</v>
      </c>
      <c r="L495" s="53" t="e">
        <f>+$C$22*'10 - 2009'!AN495</f>
        <v>#DIV/0!</v>
      </c>
      <c r="M495" s="53" t="e">
        <f>+$C$22*'10 - 2009'!AO495</f>
        <v>#DIV/0!</v>
      </c>
      <c r="N495" s="53" t="e">
        <f>+$C$22*'10 - 2009'!AP495</f>
        <v>#DIV/0!</v>
      </c>
      <c r="O495" s="53" t="e">
        <f>+$C$22*'10 - 2009'!AQ495</f>
        <v>#DIV/0!</v>
      </c>
      <c r="P495" s="53" t="e">
        <f>+$C$22*'10 - 2009'!AR495</f>
        <v>#DIV/0!</v>
      </c>
      <c r="Q495" s="53" t="e">
        <f>+$C$22*'10 - 2009'!AS495</f>
        <v>#DIV/0!</v>
      </c>
      <c r="R495" s="53" t="e">
        <f>+$C$22*'10 - 2009'!AT495</f>
        <v>#DIV/0!</v>
      </c>
      <c r="S495" s="53" t="e">
        <f>+$C$22*'10 - 2009'!AU495</f>
        <v>#DIV/0!</v>
      </c>
      <c r="T495" s="53" t="e">
        <f>+$C$22*'10 - 2009'!AV495</f>
        <v>#DIV/0!</v>
      </c>
      <c r="U495" s="53" t="e">
        <f>+$C$22*'10 - 2009'!AW495</f>
        <v>#DIV/0!</v>
      </c>
      <c r="V495" s="53" t="e">
        <f>+$C$22*'10 - 2009'!AX495</f>
        <v>#DIV/0!</v>
      </c>
      <c r="W495" s="53" t="e">
        <f>+$C$22*'10 - 2009'!AY495</f>
        <v>#DIV/0!</v>
      </c>
      <c r="X495" s="53" t="e">
        <f>+$C$22*'10 - 2009'!AZ495</f>
        <v>#DIV/0!</v>
      </c>
      <c r="Y495" s="53" t="e">
        <f>+$C$22*'10 - 2009'!BA495</f>
        <v>#DIV/0!</v>
      </c>
      <c r="Z495" s="53" t="e">
        <f>+$C$22*'10 - 2009'!BB495</f>
        <v>#DIV/0!</v>
      </c>
      <c r="AA495" s="53" t="e">
        <f>+$C$22*'10 - 2009'!BC495</f>
        <v>#DIV/0!</v>
      </c>
      <c r="AB495" s="53" t="e">
        <f>+$C$22*'10 - 2009'!BD495</f>
        <v>#DIV/0!</v>
      </c>
      <c r="AC495" s="53" t="e">
        <f>+$C$22*'10 - 2009'!BE495</f>
        <v>#DIV/0!</v>
      </c>
      <c r="AD495" s="53" t="e">
        <f>+$C$22*'10 - 2009'!BF495</f>
        <v>#DIV/0!</v>
      </c>
      <c r="AE495" s="53" t="e">
        <f>+$C$22*'10 - 2009'!BG495</f>
        <v>#DIV/0!</v>
      </c>
      <c r="AF495" s="53" t="e">
        <f>+$C$22*'10 - 2009'!BH495</f>
        <v>#DIV/0!</v>
      </c>
      <c r="AG495" s="53" t="e">
        <f>+$C$22*'10 - 2009'!BI495</f>
        <v>#DIV/0!</v>
      </c>
      <c r="AH495" s="53" t="e">
        <f>+$C$22*'10 - 2009'!BJ495</f>
        <v>#DIV/0!</v>
      </c>
    </row>
    <row r="496" spans="1:34">
      <c r="A496" s="63">
        <v>489</v>
      </c>
      <c r="B496" s="53">
        <f>+'10 - 2009'!B496</f>
        <v>0</v>
      </c>
      <c r="C496" s="53" t="e">
        <f>+'10 - 2009'!AE496/'10 - 2009'!BK496</f>
        <v>#DIV/0!</v>
      </c>
      <c r="D496" s="53" t="e">
        <f>+$C$22*'10 - 2009'!AF496</f>
        <v>#DIV/0!</v>
      </c>
      <c r="E496" s="53" t="e">
        <f>+$C$22*'10 - 2009'!AG496</f>
        <v>#DIV/0!</v>
      </c>
      <c r="F496" s="53" t="e">
        <f>+$C$22*'10 - 2009'!AH496</f>
        <v>#DIV/0!</v>
      </c>
      <c r="G496" s="53" t="e">
        <f>+$C$22*'10 - 2009'!AI496</f>
        <v>#DIV/0!</v>
      </c>
      <c r="H496" s="53" t="e">
        <f>+$C$22*'10 - 2009'!AJ496</f>
        <v>#DIV/0!</v>
      </c>
      <c r="I496" s="53" t="e">
        <f>+$C$22*'10 - 2009'!AK496</f>
        <v>#DIV/0!</v>
      </c>
      <c r="J496" s="53" t="e">
        <f>+$C$22*'10 - 2009'!AL496</f>
        <v>#DIV/0!</v>
      </c>
      <c r="K496" s="53" t="e">
        <f>+$C$22*'10 - 2009'!AM496</f>
        <v>#DIV/0!</v>
      </c>
      <c r="L496" s="53" t="e">
        <f>+$C$22*'10 - 2009'!AN496</f>
        <v>#DIV/0!</v>
      </c>
      <c r="M496" s="53" t="e">
        <f>+$C$22*'10 - 2009'!AO496</f>
        <v>#DIV/0!</v>
      </c>
      <c r="N496" s="53" t="e">
        <f>+$C$22*'10 - 2009'!AP496</f>
        <v>#DIV/0!</v>
      </c>
      <c r="O496" s="53" t="e">
        <f>+$C$22*'10 - 2009'!AQ496</f>
        <v>#DIV/0!</v>
      </c>
      <c r="P496" s="53" t="e">
        <f>+$C$22*'10 - 2009'!AR496</f>
        <v>#DIV/0!</v>
      </c>
      <c r="Q496" s="53" t="e">
        <f>+$C$22*'10 - 2009'!AS496</f>
        <v>#DIV/0!</v>
      </c>
      <c r="R496" s="53" t="e">
        <f>+$C$22*'10 - 2009'!AT496</f>
        <v>#DIV/0!</v>
      </c>
      <c r="S496" s="53" t="e">
        <f>+$C$22*'10 - 2009'!AU496</f>
        <v>#DIV/0!</v>
      </c>
      <c r="T496" s="53" t="e">
        <f>+$C$22*'10 - 2009'!AV496</f>
        <v>#DIV/0!</v>
      </c>
      <c r="U496" s="53" t="e">
        <f>+$C$22*'10 - 2009'!AW496</f>
        <v>#DIV/0!</v>
      </c>
      <c r="V496" s="53" t="e">
        <f>+$C$22*'10 - 2009'!AX496</f>
        <v>#DIV/0!</v>
      </c>
      <c r="W496" s="53" t="e">
        <f>+$C$22*'10 - 2009'!AY496</f>
        <v>#DIV/0!</v>
      </c>
      <c r="X496" s="53" t="e">
        <f>+$C$22*'10 - 2009'!AZ496</f>
        <v>#DIV/0!</v>
      </c>
      <c r="Y496" s="53" t="e">
        <f>+$C$22*'10 - 2009'!BA496</f>
        <v>#DIV/0!</v>
      </c>
      <c r="Z496" s="53" t="e">
        <f>+$C$22*'10 - 2009'!BB496</f>
        <v>#DIV/0!</v>
      </c>
      <c r="AA496" s="53" t="e">
        <f>+$C$22*'10 - 2009'!BC496</f>
        <v>#DIV/0!</v>
      </c>
      <c r="AB496" s="53" t="e">
        <f>+$C$22*'10 - 2009'!BD496</f>
        <v>#DIV/0!</v>
      </c>
      <c r="AC496" s="53" t="e">
        <f>+$C$22*'10 - 2009'!BE496</f>
        <v>#DIV/0!</v>
      </c>
      <c r="AD496" s="53" t="e">
        <f>+$C$22*'10 - 2009'!BF496</f>
        <v>#DIV/0!</v>
      </c>
      <c r="AE496" s="53" t="e">
        <f>+$C$22*'10 - 2009'!BG496</f>
        <v>#DIV/0!</v>
      </c>
      <c r="AF496" s="53" t="e">
        <f>+$C$22*'10 - 2009'!BH496</f>
        <v>#DIV/0!</v>
      </c>
      <c r="AG496" s="53" t="e">
        <f>+$C$22*'10 - 2009'!BI496</f>
        <v>#DIV/0!</v>
      </c>
      <c r="AH496" s="53" t="e">
        <f>+$C$22*'10 - 2009'!BJ496</f>
        <v>#DIV/0!</v>
      </c>
    </row>
    <row r="497" spans="1:34">
      <c r="A497" s="63">
        <v>490</v>
      </c>
      <c r="B497" s="53">
        <f>+'10 - 2009'!B497</f>
        <v>0</v>
      </c>
      <c r="C497" s="53" t="e">
        <f>+'10 - 2009'!AE497/'10 - 2009'!BK497</f>
        <v>#DIV/0!</v>
      </c>
      <c r="D497" s="53" t="e">
        <f>+$C$22*'10 - 2009'!AF497</f>
        <v>#DIV/0!</v>
      </c>
      <c r="E497" s="53" t="e">
        <f>+$C$22*'10 - 2009'!AG497</f>
        <v>#DIV/0!</v>
      </c>
      <c r="F497" s="53" t="e">
        <f>+$C$22*'10 - 2009'!AH497</f>
        <v>#DIV/0!</v>
      </c>
      <c r="G497" s="53" t="e">
        <f>+$C$22*'10 - 2009'!AI497</f>
        <v>#DIV/0!</v>
      </c>
      <c r="H497" s="53" t="e">
        <f>+$C$22*'10 - 2009'!AJ497</f>
        <v>#DIV/0!</v>
      </c>
      <c r="I497" s="53" t="e">
        <f>+$C$22*'10 - 2009'!AK497</f>
        <v>#DIV/0!</v>
      </c>
      <c r="J497" s="53" t="e">
        <f>+$C$22*'10 - 2009'!AL497</f>
        <v>#DIV/0!</v>
      </c>
      <c r="K497" s="53" t="e">
        <f>+$C$22*'10 - 2009'!AM497</f>
        <v>#DIV/0!</v>
      </c>
      <c r="L497" s="53" t="e">
        <f>+$C$22*'10 - 2009'!AN497</f>
        <v>#DIV/0!</v>
      </c>
      <c r="M497" s="53" t="e">
        <f>+$C$22*'10 - 2009'!AO497</f>
        <v>#DIV/0!</v>
      </c>
      <c r="N497" s="53" t="e">
        <f>+$C$22*'10 - 2009'!AP497</f>
        <v>#DIV/0!</v>
      </c>
      <c r="O497" s="53" t="e">
        <f>+$C$22*'10 - 2009'!AQ497</f>
        <v>#DIV/0!</v>
      </c>
      <c r="P497" s="53" t="e">
        <f>+$C$22*'10 - 2009'!AR497</f>
        <v>#DIV/0!</v>
      </c>
      <c r="Q497" s="53" t="e">
        <f>+$C$22*'10 - 2009'!AS497</f>
        <v>#DIV/0!</v>
      </c>
      <c r="R497" s="53" t="e">
        <f>+$C$22*'10 - 2009'!AT497</f>
        <v>#DIV/0!</v>
      </c>
      <c r="S497" s="53" t="e">
        <f>+$C$22*'10 - 2009'!AU497</f>
        <v>#DIV/0!</v>
      </c>
      <c r="T497" s="53" t="e">
        <f>+$C$22*'10 - 2009'!AV497</f>
        <v>#DIV/0!</v>
      </c>
      <c r="U497" s="53" t="e">
        <f>+$C$22*'10 - 2009'!AW497</f>
        <v>#DIV/0!</v>
      </c>
      <c r="V497" s="53" t="e">
        <f>+$C$22*'10 - 2009'!AX497</f>
        <v>#DIV/0!</v>
      </c>
      <c r="W497" s="53" t="e">
        <f>+$C$22*'10 - 2009'!AY497</f>
        <v>#DIV/0!</v>
      </c>
      <c r="X497" s="53" t="e">
        <f>+$C$22*'10 - 2009'!AZ497</f>
        <v>#DIV/0!</v>
      </c>
      <c r="Y497" s="53" t="e">
        <f>+$C$22*'10 - 2009'!BA497</f>
        <v>#DIV/0!</v>
      </c>
      <c r="Z497" s="53" t="e">
        <f>+$C$22*'10 - 2009'!BB497</f>
        <v>#DIV/0!</v>
      </c>
      <c r="AA497" s="53" t="e">
        <f>+$C$22*'10 - 2009'!BC497</f>
        <v>#DIV/0!</v>
      </c>
      <c r="AB497" s="53" t="e">
        <f>+$C$22*'10 - 2009'!BD497</f>
        <v>#DIV/0!</v>
      </c>
      <c r="AC497" s="53" t="e">
        <f>+$C$22*'10 - 2009'!BE497</f>
        <v>#DIV/0!</v>
      </c>
      <c r="AD497" s="53" t="e">
        <f>+$C$22*'10 - 2009'!BF497</f>
        <v>#DIV/0!</v>
      </c>
      <c r="AE497" s="53" t="e">
        <f>+$C$22*'10 - 2009'!BG497</f>
        <v>#DIV/0!</v>
      </c>
      <c r="AF497" s="53" t="e">
        <f>+$C$22*'10 - 2009'!BH497</f>
        <v>#DIV/0!</v>
      </c>
      <c r="AG497" s="53" t="e">
        <f>+$C$22*'10 - 2009'!BI497</f>
        <v>#DIV/0!</v>
      </c>
      <c r="AH497" s="53" t="e">
        <f>+$C$22*'10 - 2009'!BJ497</f>
        <v>#DIV/0!</v>
      </c>
    </row>
    <row r="498" spans="1:34">
      <c r="A498" s="63">
        <v>491</v>
      </c>
      <c r="B498" s="53">
        <f>+'10 - 2009'!B498</f>
        <v>0</v>
      </c>
      <c r="C498" s="53" t="e">
        <f>+'10 - 2009'!AE498/'10 - 2009'!BK498</f>
        <v>#DIV/0!</v>
      </c>
      <c r="D498" s="53" t="e">
        <f>+$C$22*'10 - 2009'!AF498</f>
        <v>#DIV/0!</v>
      </c>
      <c r="E498" s="53" t="e">
        <f>+$C$22*'10 - 2009'!AG498</f>
        <v>#DIV/0!</v>
      </c>
      <c r="F498" s="53" t="e">
        <f>+$C$22*'10 - 2009'!AH498</f>
        <v>#DIV/0!</v>
      </c>
      <c r="G498" s="53" t="e">
        <f>+$C$22*'10 - 2009'!AI498</f>
        <v>#DIV/0!</v>
      </c>
      <c r="H498" s="53" t="e">
        <f>+$C$22*'10 - 2009'!AJ498</f>
        <v>#DIV/0!</v>
      </c>
      <c r="I498" s="53" t="e">
        <f>+$C$22*'10 - 2009'!AK498</f>
        <v>#DIV/0!</v>
      </c>
      <c r="J498" s="53" t="e">
        <f>+$C$22*'10 - 2009'!AL498</f>
        <v>#DIV/0!</v>
      </c>
      <c r="K498" s="53" t="e">
        <f>+$C$22*'10 - 2009'!AM498</f>
        <v>#DIV/0!</v>
      </c>
      <c r="L498" s="53" t="e">
        <f>+$C$22*'10 - 2009'!AN498</f>
        <v>#DIV/0!</v>
      </c>
      <c r="M498" s="53" t="e">
        <f>+$C$22*'10 - 2009'!AO498</f>
        <v>#DIV/0!</v>
      </c>
      <c r="N498" s="53" t="e">
        <f>+$C$22*'10 - 2009'!AP498</f>
        <v>#DIV/0!</v>
      </c>
      <c r="O498" s="53" t="e">
        <f>+$C$22*'10 - 2009'!AQ498</f>
        <v>#DIV/0!</v>
      </c>
      <c r="P498" s="53" t="e">
        <f>+$C$22*'10 - 2009'!AR498</f>
        <v>#DIV/0!</v>
      </c>
      <c r="Q498" s="53" t="e">
        <f>+$C$22*'10 - 2009'!AS498</f>
        <v>#DIV/0!</v>
      </c>
      <c r="R498" s="53" t="e">
        <f>+$C$22*'10 - 2009'!AT498</f>
        <v>#DIV/0!</v>
      </c>
      <c r="S498" s="53" t="e">
        <f>+$C$22*'10 - 2009'!AU498</f>
        <v>#DIV/0!</v>
      </c>
      <c r="T498" s="53" t="e">
        <f>+$C$22*'10 - 2009'!AV498</f>
        <v>#DIV/0!</v>
      </c>
      <c r="U498" s="53" t="e">
        <f>+$C$22*'10 - 2009'!AW498</f>
        <v>#DIV/0!</v>
      </c>
      <c r="V498" s="53" t="e">
        <f>+$C$22*'10 - 2009'!AX498</f>
        <v>#DIV/0!</v>
      </c>
      <c r="W498" s="53" t="e">
        <f>+$C$22*'10 - 2009'!AY498</f>
        <v>#DIV/0!</v>
      </c>
      <c r="X498" s="53" t="e">
        <f>+$C$22*'10 - 2009'!AZ498</f>
        <v>#DIV/0!</v>
      </c>
      <c r="Y498" s="53" t="e">
        <f>+$C$22*'10 - 2009'!BA498</f>
        <v>#DIV/0!</v>
      </c>
      <c r="Z498" s="53" t="e">
        <f>+$C$22*'10 - 2009'!BB498</f>
        <v>#DIV/0!</v>
      </c>
      <c r="AA498" s="53" t="e">
        <f>+$C$22*'10 - 2009'!BC498</f>
        <v>#DIV/0!</v>
      </c>
      <c r="AB498" s="53" t="e">
        <f>+$C$22*'10 - 2009'!BD498</f>
        <v>#DIV/0!</v>
      </c>
      <c r="AC498" s="53" t="e">
        <f>+$C$22*'10 - 2009'!BE498</f>
        <v>#DIV/0!</v>
      </c>
      <c r="AD498" s="53" t="e">
        <f>+$C$22*'10 - 2009'!BF498</f>
        <v>#DIV/0!</v>
      </c>
      <c r="AE498" s="53" t="e">
        <f>+$C$22*'10 - 2009'!BG498</f>
        <v>#DIV/0!</v>
      </c>
      <c r="AF498" s="53" t="e">
        <f>+$C$22*'10 - 2009'!BH498</f>
        <v>#DIV/0!</v>
      </c>
      <c r="AG498" s="53" t="e">
        <f>+$C$22*'10 - 2009'!BI498</f>
        <v>#DIV/0!</v>
      </c>
      <c r="AH498" s="53" t="e">
        <f>+$C$22*'10 - 2009'!BJ498</f>
        <v>#DIV/0!</v>
      </c>
    </row>
    <row r="499" spans="1:34">
      <c r="A499" s="63">
        <v>492</v>
      </c>
      <c r="B499" s="53">
        <f>+'10 - 2009'!B499</f>
        <v>0</v>
      </c>
      <c r="C499" s="53" t="e">
        <f>+'10 - 2009'!AE499/'10 - 2009'!BK499</f>
        <v>#DIV/0!</v>
      </c>
      <c r="D499" s="53" t="e">
        <f>+$C$22*'10 - 2009'!AF499</f>
        <v>#DIV/0!</v>
      </c>
      <c r="E499" s="53" t="e">
        <f>+$C$22*'10 - 2009'!AG499</f>
        <v>#DIV/0!</v>
      </c>
      <c r="F499" s="53" t="e">
        <f>+$C$22*'10 - 2009'!AH499</f>
        <v>#DIV/0!</v>
      </c>
      <c r="G499" s="53" t="e">
        <f>+$C$22*'10 - 2009'!AI499</f>
        <v>#DIV/0!</v>
      </c>
      <c r="H499" s="53" t="e">
        <f>+$C$22*'10 - 2009'!AJ499</f>
        <v>#DIV/0!</v>
      </c>
      <c r="I499" s="53" t="e">
        <f>+$C$22*'10 - 2009'!AK499</f>
        <v>#DIV/0!</v>
      </c>
      <c r="J499" s="53" t="e">
        <f>+$C$22*'10 - 2009'!AL499</f>
        <v>#DIV/0!</v>
      </c>
      <c r="K499" s="53" t="e">
        <f>+$C$22*'10 - 2009'!AM499</f>
        <v>#DIV/0!</v>
      </c>
      <c r="L499" s="53" t="e">
        <f>+$C$22*'10 - 2009'!AN499</f>
        <v>#DIV/0!</v>
      </c>
      <c r="M499" s="53" t="e">
        <f>+$C$22*'10 - 2009'!AO499</f>
        <v>#DIV/0!</v>
      </c>
      <c r="N499" s="53" t="e">
        <f>+$C$22*'10 - 2009'!AP499</f>
        <v>#DIV/0!</v>
      </c>
      <c r="O499" s="53" t="e">
        <f>+$C$22*'10 - 2009'!AQ499</f>
        <v>#DIV/0!</v>
      </c>
      <c r="P499" s="53" t="e">
        <f>+$C$22*'10 - 2009'!AR499</f>
        <v>#DIV/0!</v>
      </c>
      <c r="Q499" s="53" t="e">
        <f>+$C$22*'10 - 2009'!AS499</f>
        <v>#DIV/0!</v>
      </c>
      <c r="R499" s="53" t="e">
        <f>+$C$22*'10 - 2009'!AT499</f>
        <v>#DIV/0!</v>
      </c>
      <c r="S499" s="53" t="e">
        <f>+$C$22*'10 - 2009'!AU499</f>
        <v>#DIV/0!</v>
      </c>
      <c r="T499" s="53" t="e">
        <f>+$C$22*'10 - 2009'!AV499</f>
        <v>#DIV/0!</v>
      </c>
      <c r="U499" s="53" t="e">
        <f>+$C$22*'10 - 2009'!AW499</f>
        <v>#DIV/0!</v>
      </c>
      <c r="V499" s="53" t="e">
        <f>+$C$22*'10 - 2009'!AX499</f>
        <v>#DIV/0!</v>
      </c>
      <c r="W499" s="53" t="e">
        <f>+$C$22*'10 - 2009'!AY499</f>
        <v>#DIV/0!</v>
      </c>
      <c r="X499" s="53" t="e">
        <f>+$C$22*'10 - 2009'!AZ499</f>
        <v>#DIV/0!</v>
      </c>
      <c r="Y499" s="53" t="e">
        <f>+$C$22*'10 - 2009'!BA499</f>
        <v>#DIV/0!</v>
      </c>
      <c r="Z499" s="53" t="e">
        <f>+$C$22*'10 - 2009'!BB499</f>
        <v>#DIV/0!</v>
      </c>
      <c r="AA499" s="53" t="e">
        <f>+$C$22*'10 - 2009'!BC499</f>
        <v>#DIV/0!</v>
      </c>
      <c r="AB499" s="53" t="e">
        <f>+$C$22*'10 - 2009'!BD499</f>
        <v>#DIV/0!</v>
      </c>
      <c r="AC499" s="53" t="e">
        <f>+$C$22*'10 - 2009'!BE499</f>
        <v>#DIV/0!</v>
      </c>
      <c r="AD499" s="53" t="e">
        <f>+$C$22*'10 - 2009'!BF499</f>
        <v>#DIV/0!</v>
      </c>
      <c r="AE499" s="53" t="e">
        <f>+$C$22*'10 - 2009'!BG499</f>
        <v>#DIV/0!</v>
      </c>
      <c r="AF499" s="53" t="e">
        <f>+$C$22*'10 - 2009'!BH499</f>
        <v>#DIV/0!</v>
      </c>
      <c r="AG499" s="53" t="e">
        <f>+$C$22*'10 - 2009'!BI499</f>
        <v>#DIV/0!</v>
      </c>
      <c r="AH499" s="53" t="e">
        <f>+$C$22*'10 - 2009'!BJ499</f>
        <v>#DIV/0!</v>
      </c>
    </row>
    <row r="500" spans="1:34">
      <c r="A500" s="63">
        <v>493</v>
      </c>
      <c r="B500" s="53">
        <f>+'10 - 2009'!B500</f>
        <v>0</v>
      </c>
      <c r="C500" s="53" t="e">
        <f>+'10 - 2009'!AE500/'10 - 2009'!BK500</f>
        <v>#DIV/0!</v>
      </c>
      <c r="D500" s="53" t="e">
        <f>+$C$22*'10 - 2009'!AF500</f>
        <v>#DIV/0!</v>
      </c>
      <c r="E500" s="53" t="e">
        <f>+$C$22*'10 - 2009'!AG500</f>
        <v>#DIV/0!</v>
      </c>
      <c r="F500" s="53" t="e">
        <f>+$C$22*'10 - 2009'!AH500</f>
        <v>#DIV/0!</v>
      </c>
      <c r="G500" s="53" t="e">
        <f>+$C$22*'10 - 2009'!AI500</f>
        <v>#DIV/0!</v>
      </c>
      <c r="H500" s="53" t="e">
        <f>+$C$22*'10 - 2009'!AJ500</f>
        <v>#DIV/0!</v>
      </c>
      <c r="I500" s="53" t="e">
        <f>+$C$22*'10 - 2009'!AK500</f>
        <v>#DIV/0!</v>
      </c>
      <c r="J500" s="53" t="e">
        <f>+$C$22*'10 - 2009'!AL500</f>
        <v>#DIV/0!</v>
      </c>
      <c r="K500" s="53" t="e">
        <f>+$C$22*'10 - 2009'!AM500</f>
        <v>#DIV/0!</v>
      </c>
      <c r="L500" s="53" t="e">
        <f>+$C$22*'10 - 2009'!AN500</f>
        <v>#DIV/0!</v>
      </c>
      <c r="M500" s="53" t="e">
        <f>+$C$22*'10 - 2009'!AO500</f>
        <v>#DIV/0!</v>
      </c>
      <c r="N500" s="53" t="e">
        <f>+$C$22*'10 - 2009'!AP500</f>
        <v>#DIV/0!</v>
      </c>
      <c r="O500" s="53" t="e">
        <f>+$C$22*'10 - 2009'!AQ500</f>
        <v>#DIV/0!</v>
      </c>
      <c r="P500" s="53" t="e">
        <f>+$C$22*'10 - 2009'!AR500</f>
        <v>#DIV/0!</v>
      </c>
      <c r="Q500" s="53" t="e">
        <f>+$C$22*'10 - 2009'!AS500</f>
        <v>#DIV/0!</v>
      </c>
      <c r="R500" s="53" t="e">
        <f>+$C$22*'10 - 2009'!AT500</f>
        <v>#DIV/0!</v>
      </c>
      <c r="S500" s="53" t="e">
        <f>+$C$22*'10 - 2009'!AU500</f>
        <v>#DIV/0!</v>
      </c>
      <c r="T500" s="53" t="e">
        <f>+$C$22*'10 - 2009'!AV500</f>
        <v>#DIV/0!</v>
      </c>
      <c r="U500" s="53" t="e">
        <f>+$C$22*'10 - 2009'!AW500</f>
        <v>#DIV/0!</v>
      </c>
      <c r="V500" s="53" t="e">
        <f>+$C$22*'10 - 2009'!AX500</f>
        <v>#DIV/0!</v>
      </c>
      <c r="W500" s="53" t="e">
        <f>+$C$22*'10 - 2009'!AY500</f>
        <v>#DIV/0!</v>
      </c>
      <c r="X500" s="53" t="e">
        <f>+$C$22*'10 - 2009'!AZ500</f>
        <v>#DIV/0!</v>
      </c>
      <c r="Y500" s="53" t="e">
        <f>+$C$22*'10 - 2009'!BA500</f>
        <v>#DIV/0!</v>
      </c>
      <c r="Z500" s="53" t="e">
        <f>+$C$22*'10 - 2009'!BB500</f>
        <v>#DIV/0!</v>
      </c>
      <c r="AA500" s="53" t="e">
        <f>+$C$22*'10 - 2009'!BC500</f>
        <v>#DIV/0!</v>
      </c>
      <c r="AB500" s="53" t="e">
        <f>+$C$22*'10 - 2009'!BD500</f>
        <v>#DIV/0!</v>
      </c>
      <c r="AC500" s="53" t="e">
        <f>+$C$22*'10 - 2009'!BE500</f>
        <v>#DIV/0!</v>
      </c>
      <c r="AD500" s="53" t="e">
        <f>+$C$22*'10 - 2009'!BF500</f>
        <v>#DIV/0!</v>
      </c>
      <c r="AE500" s="53" t="e">
        <f>+$C$22*'10 - 2009'!BG500</f>
        <v>#DIV/0!</v>
      </c>
      <c r="AF500" s="53" t="e">
        <f>+$C$22*'10 - 2009'!BH500</f>
        <v>#DIV/0!</v>
      </c>
      <c r="AG500" s="53" t="e">
        <f>+$C$22*'10 - 2009'!BI500</f>
        <v>#DIV/0!</v>
      </c>
      <c r="AH500" s="53" t="e">
        <f>+$C$22*'10 - 2009'!BJ500</f>
        <v>#DIV/0!</v>
      </c>
    </row>
    <row r="501" spans="1:34">
      <c r="A501" s="63">
        <v>494</v>
      </c>
      <c r="B501" s="53">
        <f>+'10 - 2009'!B501</f>
        <v>0</v>
      </c>
      <c r="C501" s="53" t="e">
        <f>+'10 - 2009'!AE501/'10 - 2009'!BK501</f>
        <v>#DIV/0!</v>
      </c>
      <c r="D501" s="53" t="e">
        <f>+$C$22*'10 - 2009'!AF501</f>
        <v>#DIV/0!</v>
      </c>
      <c r="E501" s="53" t="e">
        <f>+$C$22*'10 - 2009'!AG501</f>
        <v>#DIV/0!</v>
      </c>
      <c r="F501" s="53" t="e">
        <f>+$C$22*'10 - 2009'!AH501</f>
        <v>#DIV/0!</v>
      </c>
      <c r="G501" s="53" t="e">
        <f>+$C$22*'10 - 2009'!AI501</f>
        <v>#DIV/0!</v>
      </c>
      <c r="H501" s="53" t="e">
        <f>+$C$22*'10 - 2009'!AJ501</f>
        <v>#DIV/0!</v>
      </c>
      <c r="I501" s="53" t="e">
        <f>+$C$22*'10 - 2009'!AK501</f>
        <v>#DIV/0!</v>
      </c>
      <c r="J501" s="53" t="e">
        <f>+$C$22*'10 - 2009'!AL501</f>
        <v>#DIV/0!</v>
      </c>
      <c r="K501" s="53" t="e">
        <f>+$C$22*'10 - 2009'!AM501</f>
        <v>#DIV/0!</v>
      </c>
      <c r="L501" s="53" t="e">
        <f>+$C$22*'10 - 2009'!AN501</f>
        <v>#DIV/0!</v>
      </c>
      <c r="M501" s="53" t="e">
        <f>+$C$22*'10 - 2009'!AO501</f>
        <v>#DIV/0!</v>
      </c>
      <c r="N501" s="53" t="e">
        <f>+$C$22*'10 - 2009'!AP501</f>
        <v>#DIV/0!</v>
      </c>
      <c r="O501" s="53" t="e">
        <f>+$C$22*'10 - 2009'!AQ501</f>
        <v>#DIV/0!</v>
      </c>
      <c r="P501" s="53" t="e">
        <f>+$C$22*'10 - 2009'!AR501</f>
        <v>#DIV/0!</v>
      </c>
      <c r="Q501" s="53" t="e">
        <f>+$C$22*'10 - 2009'!AS501</f>
        <v>#DIV/0!</v>
      </c>
      <c r="R501" s="53" t="e">
        <f>+$C$22*'10 - 2009'!AT501</f>
        <v>#DIV/0!</v>
      </c>
      <c r="S501" s="53" t="e">
        <f>+$C$22*'10 - 2009'!AU501</f>
        <v>#DIV/0!</v>
      </c>
      <c r="T501" s="53" t="e">
        <f>+$C$22*'10 - 2009'!AV501</f>
        <v>#DIV/0!</v>
      </c>
      <c r="U501" s="53" t="e">
        <f>+$C$22*'10 - 2009'!AW501</f>
        <v>#DIV/0!</v>
      </c>
      <c r="V501" s="53" t="e">
        <f>+$C$22*'10 - 2009'!AX501</f>
        <v>#DIV/0!</v>
      </c>
      <c r="W501" s="53" t="e">
        <f>+$C$22*'10 - 2009'!AY501</f>
        <v>#DIV/0!</v>
      </c>
      <c r="X501" s="53" t="e">
        <f>+$C$22*'10 - 2009'!AZ501</f>
        <v>#DIV/0!</v>
      </c>
      <c r="Y501" s="53" t="e">
        <f>+$C$22*'10 - 2009'!BA501</f>
        <v>#DIV/0!</v>
      </c>
      <c r="Z501" s="53" t="e">
        <f>+$C$22*'10 - 2009'!BB501</f>
        <v>#DIV/0!</v>
      </c>
      <c r="AA501" s="53" t="e">
        <f>+$C$22*'10 - 2009'!BC501</f>
        <v>#DIV/0!</v>
      </c>
      <c r="AB501" s="53" t="e">
        <f>+$C$22*'10 - 2009'!BD501</f>
        <v>#DIV/0!</v>
      </c>
      <c r="AC501" s="53" t="e">
        <f>+$C$22*'10 - 2009'!BE501</f>
        <v>#DIV/0!</v>
      </c>
      <c r="AD501" s="53" t="e">
        <f>+$C$22*'10 - 2009'!BF501</f>
        <v>#DIV/0!</v>
      </c>
      <c r="AE501" s="53" t="e">
        <f>+$C$22*'10 - 2009'!BG501</f>
        <v>#DIV/0!</v>
      </c>
      <c r="AF501" s="53" t="e">
        <f>+$C$22*'10 - 2009'!BH501</f>
        <v>#DIV/0!</v>
      </c>
      <c r="AG501" s="53" t="e">
        <f>+$C$22*'10 - 2009'!BI501</f>
        <v>#DIV/0!</v>
      </c>
      <c r="AH501" s="53" t="e">
        <f>+$C$22*'10 - 2009'!BJ501</f>
        <v>#DIV/0!</v>
      </c>
    </row>
    <row r="502" spans="1:34">
      <c r="A502" s="63">
        <v>495</v>
      </c>
      <c r="B502" s="53">
        <f>+'10 - 2009'!B502</f>
        <v>0</v>
      </c>
      <c r="C502" s="53" t="e">
        <f>+'10 - 2009'!AE502/'10 - 2009'!BK502</f>
        <v>#DIV/0!</v>
      </c>
      <c r="D502" s="53" t="e">
        <f>+$C$22*'10 - 2009'!AF502</f>
        <v>#DIV/0!</v>
      </c>
      <c r="E502" s="53" t="e">
        <f>+$C$22*'10 - 2009'!AG502</f>
        <v>#DIV/0!</v>
      </c>
      <c r="F502" s="53" t="e">
        <f>+$C$22*'10 - 2009'!AH502</f>
        <v>#DIV/0!</v>
      </c>
      <c r="G502" s="53" t="e">
        <f>+$C$22*'10 - 2009'!AI502</f>
        <v>#DIV/0!</v>
      </c>
      <c r="H502" s="53" t="e">
        <f>+$C$22*'10 - 2009'!AJ502</f>
        <v>#DIV/0!</v>
      </c>
      <c r="I502" s="53" t="e">
        <f>+$C$22*'10 - 2009'!AK502</f>
        <v>#DIV/0!</v>
      </c>
      <c r="J502" s="53" t="e">
        <f>+$C$22*'10 - 2009'!AL502</f>
        <v>#DIV/0!</v>
      </c>
      <c r="K502" s="53" t="e">
        <f>+$C$22*'10 - 2009'!AM502</f>
        <v>#DIV/0!</v>
      </c>
      <c r="L502" s="53" t="e">
        <f>+$C$22*'10 - 2009'!AN502</f>
        <v>#DIV/0!</v>
      </c>
      <c r="M502" s="53" t="e">
        <f>+$C$22*'10 - 2009'!AO502</f>
        <v>#DIV/0!</v>
      </c>
      <c r="N502" s="53" t="e">
        <f>+$C$22*'10 - 2009'!AP502</f>
        <v>#DIV/0!</v>
      </c>
      <c r="O502" s="53" t="e">
        <f>+$C$22*'10 - 2009'!AQ502</f>
        <v>#DIV/0!</v>
      </c>
      <c r="P502" s="53" t="e">
        <f>+$C$22*'10 - 2009'!AR502</f>
        <v>#DIV/0!</v>
      </c>
      <c r="Q502" s="53" t="e">
        <f>+$C$22*'10 - 2009'!AS502</f>
        <v>#DIV/0!</v>
      </c>
      <c r="R502" s="53" t="e">
        <f>+$C$22*'10 - 2009'!AT502</f>
        <v>#DIV/0!</v>
      </c>
      <c r="S502" s="53" t="e">
        <f>+$C$22*'10 - 2009'!AU502</f>
        <v>#DIV/0!</v>
      </c>
      <c r="T502" s="53" t="e">
        <f>+$C$22*'10 - 2009'!AV502</f>
        <v>#DIV/0!</v>
      </c>
      <c r="U502" s="53" t="e">
        <f>+$C$22*'10 - 2009'!AW502</f>
        <v>#DIV/0!</v>
      </c>
      <c r="V502" s="53" t="e">
        <f>+$C$22*'10 - 2009'!AX502</f>
        <v>#DIV/0!</v>
      </c>
      <c r="W502" s="53" t="e">
        <f>+$C$22*'10 - 2009'!AY502</f>
        <v>#DIV/0!</v>
      </c>
      <c r="X502" s="53" t="e">
        <f>+$C$22*'10 - 2009'!AZ502</f>
        <v>#DIV/0!</v>
      </c>
      <c r="Y502" s="53" t="e">
        <f>+$C$22*'10 - 2009'!BA502</f>
        <v>#DIV/0!</v>
      </c>
      <c r="Z502" s="53" t="e">
        <f>+$C$22*'10 - 2009'!BB502</f>
        <v>#DIV/0!</v>
      </c>
      <c r="AA502" s="53" t="e">
        <f>+$C$22*'10 - 2009'!BC502</f>
        <v>#DIV/0!</v>
      </c>
      <c r="AB502" s="53" t="e">
        <f>+$C$22*'10 - 2009'!BD502</f>
        <v>#DIV/0!</v>
      </c>
      <c r="AC502" s="53" t="e">
        <f>+$C$22*'10 - 2009'!BE502</f>
        <v>#DIV/0!</v>
      </c>
      <c r="AD502" s="53" t="e">
        <f>+$C$22*'10 - 2009'!BF502</f>
        <v>#DIV/0!</v>
      </c>
      <c r="AE502" s="53" t="e">
        <f>+$C$22*'10 - 2009'!BG502</f>
        <v>#DIV/0!</v>
      </c>
      <c r="AF502" s="53" t="e">
        <f>+$C$22*'10 - 2009'!BH502</f>
        <v>#DIV/0!</v>
      </c>
      <c r="AG502" s="53" t="e">
        <f>+$C$22*'10 - 2009'!BI502</f>
        <v>#DIV/0!</v>
      </c>
      <c r="AH502" s="53" t="e">
        <f>+$C$22*'10 - 2009'!BJ502</f>
        <v>#DIV/0!</v>
      </c>
    </row>
    <row r="503" spans="1:34">
      <c r="A503" s="63">
        <v>496</v>
      </c>
      <c r="B503" s="53">
        <f>+'10 - 2009'!B503</f>
        <v>0</v>
      </c>
      <c r="C503" s="53" t="e">
        <f>+'10 - 2009'!AE503/'10 - 2009'!BK503</f>
        <v>#DIV/0!</v>
      </c>
      <c r="D503" s="53" t="e">
        <f>+$C$22*'10 - 2009'!AF503</f>
        <v>#DIV/0!</v>
      </c>
      <c r="E503" s="53" t="e">
        <f>+$C$22*'10 - 2009'!AG503</f>
        <v>#DIV/0!</v>
      </c>
      <c r="F503" s="53" t="e">
        <f>+$C$22*'10 - 2009'!AH503</f>
        <v>#DIV/0!</v>
      </c>
      <c r="G503" s="53" t="e">
        <f>+$C$22*'10 - 2009'!AI503</f>
        <v>#DIV/0!</v>
      </c>
      <c r="H503" s="53" t="e">
        <f>+$C$22*'10 - 2009'!AJ503</f>
        <v>#DIV/0!</v>
      </c>
      <c r="I503" s="53" t="e">
        <f>+$C$22*'10 - 2009'!AK503</f>
        <v>#DIV/0!</v>
      </c>
      <c r="J503" s="53" t="e">
        <f>+$C$22*'10 - 2009'!AL503</f>
        <v>#DIV/0!</v>
      </c>
      <c r="K503" s="53" t="e">
        <f>+$C$22*'10 - 2009'!AM503</f>
        <v>#DIV/0!</v>
      </c>
      <c r="L503" s="53" t="e">
        <f>+$C$22*'10 - 2009'!AN503</f>
        <v>#DIV/0!</v>
      </c>
      <c r="M503" s="53" t="e">
        <f>+$C$22*'10 - 2009'!AO503</f>
        <v>#DIV/0!</v>
      </c>
      <c r="N503" s="53" t="e">
        <f>+$C$22*'10 - 2009'!AP503</f>
        <v>#DIV/0!</v>
      </c>
      <c r="O503" s="53" t="e">
        <f>+$C$22*'10 - 2009'!AQ503</f>
        <v>#DIV/0!</v>
      </c>
      <c r="P503" s="53" t="e">
        <f>+$C$22*'10 - 2009'!AR503</f>
        <v>#DIV/0!</v>
      </c>
      <c r="Q503" s="53" t="e">
        <f>+$C$22*'10 - 2009'!AS503</f>
        <v>#DIV/0!</v>
      </c>
      <c r="R503" s="53" t="e">
        <f>+$C$22*'10 - 2009'!AT503</f>
        <v>#DIV/0!</v>
      </c>
      <c r="S503" s="53" t="e">
        <f>+$C$22*'10 - 2009'!AU503</f>
        <v>#DIV/0!</v>
      </c>
      <c r="T503" s="53" t="e">
        <f>+$C$22*'10 - 2009'!AV503</f>
        <v>#DIV/0!</v>
      </c>
      <c r="U503" s="53" t="e">
        <f>+$C$22*'10 - 2009'!AW503</f>
        <v>#DIV/0!</v>
      </c>
      <c r="V503" s="53" t="e">
        <f>+$C$22*'10 - 2009'!AX503</f>
        <v>#DIV/0!</v>
      </c>
      <c r="W503" s="53" t="e">
        <f>+$C$22*'10 - 2009'!AY503</f>
        <v>#DIV/0!</v>
      </c>
      <c r="X503" s="53" t="e">
        <f>+$C$22*'10 - 2009'!AZ503</f>
        <v>#DIV/0!</v>
      </c>
      <c r="Y503" s="53" t="e">
        <f>+$C$22*'10 - 2009'!BA503</f>
        <v>#DIV/0!</v>
      </c>
      <c r="Z503" s="53" t="e">
        <f>+$C$22*'10 - 2009'!BB503</f>
        <v>#DIV/0!</v>
      </c>
      <c r="AA503" s="53" t="e">
        <f>+$C$22*'10 - 2009'!BC503</f>
        <v>#DIV/0!</v>
      </c>
      <c r="AB503" s="53" t="e">
        <f>+$C$22*'10 - 2009'!BD503</f>
        <v>#DIV/0!</v>
      </c>
      <c r="AC503" s="53" t="e">
        <f>+$C$22*'10 - 2009'!BE503</f>
        <v>#DIV/0!</v>
      </c>
      <c r="AD503" s="53" t="e">
        <f>+$C$22*'10 - 2009'!BF503</f>
        <v>#DIV/0!</v>
      </c>
      <c r="AE503" s="53" t="e">
        <f>+$C$22*'10 - 2009'!BG503</f>
        <v>#DIV/0!</v>
      </c>
      <c r="AF503" s="53" t="e">
        <f>+$C$22*'10 - 2009'!BH503</f>
        <v>#DIV/0!</v>
      </c>
      <c r="AG503" s="53" t="e">
        <f>+$C$22*'10 - 2009'!BI503</f>
        <v>#DIV/0!</v>
      </c>
      <c r="AH503" s="53" t="e">
        <f>+$C$22*'10 - 2009'!BJ503</f>
        <v>#DIV/0!</v>
      </c>
    </row>
    <row r="504" spans="1:34">
      <c r="A504" s="63">
        <v>497</v>
      </c>
      <c r="B504" s="53">
        <f>+'10 - 2009'!B504</f>
        <v>0</v>
      </c>
      <c r="C504" s="53" t="e">
        <f>+'10 - 2009'!AE504/'10 - 2009'!BK504</f>
        <v>#DIV/0!</v>
      </c>
      <c r="D504" s="53" t="e">
        <f>+$C$22*'10 - 2009'!AF504</f>
        <v>#DIV/0!</v>
      </c>
      <c r="E504" s="53" t="e">
        <f>+$C$22*'10 - 2009'!AG504</f>
        <v>#DIV/0!</v>
      </c>
      <c r="F504" s="53" t="e">
        <f>+$C$22*'10 - 2009'!AH504</f>
        <v>#DIV/0!</v>
      </c>
      <c r="G504" s="53" t="e">
        <f>+$C$22*'10 - 2009'!AI504</f>
        <v>#DIV/0!</v>
      </c>
      <c r="H504" s="53" t="e">
        <f>+$C$22*'10 - 2009'!AJ504</f>
        <v>#DIV/0!</v>
      </c>
      <c r="I504" s="53" t="e">
        <f>+$C$22*'10 - 2009'!AK504</f>
        <v>#DIV/0!</v>
      </c>
      <c r="J504" s="53" t="e">
        <f>+$C$22*'10 - 2009'!AL504</f>
        <v>#DIV/0!</v>
      </c>
      <c r="K504" s="53" t="e">
        <f>+$C$22*'10 - 2009'!AM504</f>
        <v>#DIV/0!</v>
      </c>
      <c r="L504" s="53" t="e">
        <f>+$C$22*'10 - 2009'!AN504</f>
        <v>#DIV/0!</v>
      </c>
      <c r="M504" s="53" t="e">
        <f>+$C$22*'10 - 2009'!AO504</f>
        <v>#DIV/0!</v>
      </c>
      <c r="N504" s="53" t="e">
        <f>+$C$22*'10 - 2009'!AP504</f>
        <v>#DIV/0!</v>
      </c>
      <c r="O504" s="53" t="e">
        <f>+$C$22*'10 - 2009'!AQ504</f>
        <v>#DIV/0!</v>
      </c>
      <c r="P504" s="53" t="e">
        <f>+$C$22*'10 - 2009'!AR504</f>
        <v>#DIV/0!</v>
      </c>
      <c r="Q504" s="53" t="e">
        <f>+$C$22*'10 - 2009'!AS504</f>
        <v>#DIV/0!</v>
      </c>
      <c r="R504" s="53" t="e">
        <f>+$C$22*'10 - 2009'!AT504</f>
        <v>#DIV/0!</v>
      </c>
      <c r="S504" s="53" t="e">
        <f>+$C$22*'10 - 2009'!AU504</f>
        <v>#DIV/0!</v>
      </c>
      <c r="T504" s="53" t="e">
        <f>+$C$22*'10 - 2009'!AV504</f>
        <v>#DIV/0!</v>
      </c>
      <c r="U504" s="53" t="e">
        <f>+$C$22*'10 - 2009'!AW504</f>
        <v>#DIV/0!</v>
      </c>
      <c r="V504" s="53" t="e">
        <f>+$C$22*'10 - 2009'!AX504</f>
        <v>#DIV/0!</v>
      </c>
      <c r="W504" s="53" t="e">
        <f>+$C$22*'10 - 2009'!AY504</f>
        <v>#DIV/0!</v>
      </c>
      <c r="X504" s="53" t="e">
        <f>+$C$22*'10 - 2009'!AZ504</f>
        <v>#DIV/0!</v>
      </c>
      <c r="Y504" s="53" t="e">
        <f>+$C$22*'10 - 2009'!BA504</f>
        <v>#DIV/0!</v>
      </c>
      <c r="Z504" s="53" t="e">
        <f>+$C$22*'10 - 2009'!BB504</f>
        <v>#DIV/0!</v>
      </c>
      <c r="AA504" s="53" t="e">
        <f>+$C$22*'10 - 2009'!BC504</f>
        <v>#DIV/0!</v>
      </c>
      <c r="AB504" s="53" t="e">
        <f>+$C$22*'10 - 2009'!BD504</f>
        <v>#DIV/0!</v>
      </c>
      <c r="AC504" s="53" t="e">
        <f>+$C$22*'10 - 2009'!BE504</f>
        <v>#DIV/0!</v>
      </c>
      <c r="AD504" s="53" t="e">
        <f>+$C$22*'10 - 2009'!BF504</f>
        <v>#DIV/0!</v>
      </c>
      <c r="AE504" s="53" t="e">
        <f>+$C$22*'10 - 2009'!BG504</f>
        <v>#DIV/0!</v>
      </c>
      <c r="AF504" s="53" t="e">
        <f>+$C$22*'10 - 2009'!BH504</f>
        <v>#DIV/0!</v>
      </c>
      <c r="AG504" s="53" t="e">
        <f>+$C$22*'10 - 2009'!BI504</f>
        <v>#DIV/0!</v>
      </c>
      <c r="AH504" s="53" t="e">
        <f>+$C$22*'10 - 2009'!BJ504</f>
        <v>#DIV/0!</v>
      </c>
    </row>
    <row r="505" spans="1:34">
      <c r="A505" s="63">
        <v>498</v>
      </c>
      <c r="B505" s="53">
        <f>+'10 - 2009'!B505</f>
        <v>0</v>
      </c>
      <c r="C505" s="53" t="e">
        <f>+'10 - 2009'!AE505/'10 - 2009'!BK505</f>
        <v>#DIV/0!</v>
      </c>
      <c r="D505" s="53" t="e">
        <f>+$C$22*'10 - 2009'!AF505</f>
        <v>#DIV/0!</v>
      </c>
      <c r="E505" s="53" t="e">
        <f>+$C$22*'10 - 2009'!AG505</f>
        <v>#DIV/0!</v>
      </c>
      <c r="F505" s="53" t="e">
        <f>+$C$22*'10 - 2009'!AH505</f>
        <v>#DIV/0!</v>
      </c>
      <c r="G505" s="53" t="e">
        <f>+$C$22*'10 - 2009'!AI505</f>
        <v>#DIV/0!</v>
      </c>
      <c r="H505" s="53" t="e">
        <f>+$C$22*'10 - 2009'!AJ505</f>
        <v>#DIV/0!</v>
      </c>
      <c r="I505" s="53" t="e">
        <f>+$C$22*'10 - 2009'!AK505</f>
        <v>#DIV/0!</v>
      </c>
      <c r="J505" s="53" t="e">
        <f>+$C$22*'10 - 2009'!AL505</f>
        <v>#DIV/0!</v>
      </c>
      <c r="K505" s="53" t="e">
        <f>+$C$22*'10 - 2009'!AM505</f>
        <v>#DIV/0!</v>
      </c>
      <c r="L505" s="53" t="e">
        <f>+$C$22*'10 - 2009'!AN505</f>
        <v>#DIV/0!</v>
      </c>
      <c r="M505" s="53" t="e">
        <f>+$C$22*'10 - 2009'!AO505</f>
        <v>#DIV/0!</v>
      </c>
      <c r="N505" s="53" t="e">
        <f>+$C$22*'10 - 2009'!AP505</f>
        <v>#DIV/0!</v>
      </c>
      <c r="O505" s="53" t="e">
        <f>+$C$22*'10 - 2009'!AQ505</f>
        <v>#DIV/0!</v>
      </c>
      <c r="P505" s="53" t="e">
        <f>+$C$22*'10 - 2009'!AR505</f>
        <v>#DIV/0!</v>
      </c>
      <c r="Q505" s="53" t="e">
        <f>+$C$22*'10 - 2009'!AS505</f>
        <v>#DIV/0!</v>
      </c>
      <c r="R505" s="53" t="e">
        <f>+$C$22*'10 - 2009'!AT505</f>
        <v>#DIV/0!</v>
      </c>
      <c r="S505" s="53" t="e">
        <f>+$C$22*'10 - 2009'!AU505</f>
        <v>#DIV/0!</v>
      </c>
      <c r="T505" s="53" t="e">
        <f>+$C$22*'10 - 2009'!AV505</f>
        <v>#DIV/0!</v>
      </c>
      <c r="U505" s="53" t="e">
        <f>+$C$22*'10 - 2009'!AW505</f>
        <v>#DIV/0!</v>
      </c>
      <c r="V505" s="53" t="e">
        <f>+$C$22*'10 - 2009'!AX505</f>
        <v>#DIV/0!</v>
      </c>
      <c r="W505" s="53" t="e">
        <f>+$C$22*'10 - 2009'!AY505</f>
        <v>#DIV/0!</v>
      </c>
      <c r="X505" s="53" t="e">
        <f>+$C$22*'10 - 2009'!AZ505</f>
        <v>#DIV/0!</v>
      </c>
      <c r="Y505" s="53" t="e">
        <f>+$C$22*'10 - 2009'!BA505</f>
        <v>#DIV/0!</v>
      </c>
      <c r="Z505" s="53" t="e">
        <f>+$C$22*'10 - 2009'!BB505</f>
        <v>#DIV/0!</v>
      </c>
      <c r="AA505" s="53" t="e">
        <f>+$C$22*'10 - 2009'!BC505</f>
        <v>#DIV/0!</v>
      </c>
      <c r="AB505" s="53" t="e">
        <f>+$C$22*'10 - 2009'!BD505</f>
        <v>#DIV/0!</v>
      </c>
      <c r="AC505" s="53" t="e">
        <f>+$C$22*'10 - 2009'!BE505</f>
        <v>#DIV/0!</v>
      </c>
      <c r="AD505" s="53" t="e">
        <f>+$C$22*'10 - 2009'!BF505</f>
        <v>#DIV/0!</v>
      </c>
      <c r="AE505" s="53" t="e">
        <f>+$C$22*'10 - 2009'!BG505</f>
        <v>#DIV/0!</v>
      </c>
      <c r="AF505" s="53" t="e">
        <f>+$C$22*'10 - 2009'!BH505</f>
        <v>#DIV/0!</v>
      </c>
      <c r="AG505" s="53" t="e">
        <f>+$C$22*'10 - 2009'!BI505</f>
        <v>#DIV/0!</v>
      </c>
      <c r="AH505" s="53" t="e">
        <f>+$C$22*'10 - 2009'!BJ505</f>
        <v>#DIV/0!</v>
      </c>
    </row>
    <row r="506" spans="1:34">
      <c r="A506" s="63">
        <v>499</v>
      </c>
      <c r="B506" s="53">
        <f>+'10 - 2009'!B506</f>
        <v>0</v>
      </c>
      <c r="C506" s="53" t="e">
        <f>+'10 - 2009'!AE506/'10 - 2009'!BK506</f>
        <v>#DIV/0!</v>
      </c>
      <c r="D506" s="53" t="e">
        <f>+$C$22*'10 - 2009'!AF506</f>
        <v>#DIV/0!</v>
      </c>
      <c r="E506" s="53" t="e">
        <f>+$C$22*'10 - 2009'!AG506</f>
        <v>#DIV/0!</v>
      </c>
      <c r="F506" s="53" t="e">
        <f>+$C$22*'10 - 2009'!AH506</f>
        <v>#DIV/0!</v>
      </c>
      <c r="G506" s="53" t="e">
        <f>+$C$22*'10 - 2009'!AI506</f>
        <v>#DIV/0!</v>
      </c>
      <c r="H506" s="53" t="e">
        <f>+$C$22*'10 - 2009'!AJ506</f>
        <v>#DIV/0!</v>
      </c>
      <c r="I506" s="53" t="e">
        <f>+$C$22*'10 - 2009'!AK506</f>
        <v>#DIV/0!</v>
      </c>
      <c r="J506" s="53" t="e">
        <f>+$C$22*'10 - 2009'!AL506</f>
        <v>#DIV/0!</v>
      </c>
      <c r="K506" s="53" t="e">
        <f>+$C$22*'10 - 2009'!AM506</f>
        <v>#DIV/0!</v>
      </c>
      <c r="L506" s="53" t="e">
        <f>+$C$22*'10 - 2009'!AN506</f>
        <v>#DIV/0!</v>
      </c>
      <c r="M506" s="53" t="e">
        <f>+$C$22*'10 - 2009'!AO506</f>
        <v>#DIV/0!</v>
      </c>
      <c r="N506" s="53" t="e">
        <f>+$C$22*'10 - 2009'!AP506</f>
        <v>#DIV/0!</v>
      </c>
      <c r="O506" s="53" t="e">
        <f>+$C$22*'10 - 2009'!AQ506</f>
        <v>#DIV/0!</v>
      </c>
      <c r="P506" s="53" t="e">
        <f>+$C$22*'10 - 2009'!AR506</f>
        <v>#DIV/0!</v>
      </c>
      <c r="Q506" s="53" t="e">
        <f>+$C$22*'10 - 2009'!AS506</f>
        <v>#DIV/0!</v>
      </c>
      <c r="R506" s="53" t="e">
        <f>+$C$22*'10 - 2009'!AT506</f>
        <v>#DIV/0!</v>
      </c>
      <c r="S506" s="53" t="e">
        <f>+$C$22*'10 - 2009'!AU506</f>
        <v>#DIV/0!</v>
      </c>
      <c r="T506" s="53" t="e">
        <f>+$C$22*'10 - 2009'!AV506</f>
        <v>#DIV/0!</v>
      </c>
      <c r="U506" s="53" t="e">
        <f>+$C$22*'10 - 2009'!AW506</f>
        <v>#DIV/0!</v>
      </c>
      <c r="V506" s="53" t="e">
        <f>+$C$22*'10 - 2009'!AX506</f>
        <v>#DIV/0!</v>
      </c>
      <c r="W506" s="53" t="e">
        <f>+$C$22*'10 - 2009'!AY506</f>
        <v>#DIV/0!</v>
      </c>
      <c r="X506" s="53" t="e">
        <f>+$C$22*'10 - 2009'!AZ506</f>
        <v>#DIV/0!</v>
      </c>
      <c r="Y506" s="53" t="e">
        <f>+$C$22*'10 - 2009'!BA506</f>
        <v>#DIV/0!</v>
      </c>
      <c r="Z506" s="53" t="e">
        <f>+$C$22*'10 - 2009'!BB506</f>
        <v>#DIV/0!</v>
      </c>
      <c r="AA506" s="53" t="e">
        <f>+$C$22*'10 - 2009'!BC506</f>
        <v>#DIV/0!</v>
      </c>
      <c r="AB506" s="53" t="e">
        <f>+$C$22*'10 - 2009'!BD506</f>
        <v>#DIV/0!</v>
      </c>
      <c r="AC506" s="53" t="e">
        <f>+$C$22*'10 - 2009'!BE506</f>
        <v>#DIV/0!</v>
      </c>
      <c r="AD506" s="53" t="e">
        <f>+$C$22*'10 - 2009'!BF506</f>
        <v>#DIV/0!</v>
      </c>
      <c r="AE506" s="53" t="e">
        <f>+$C$22*'10 - 2009'!BG506</f>
        <v>#DIV/0!</v>
      </c>
      <c r="AF506" s="53" t="e">
        <f>+$C$22*'10 - 2009'!BH506</f>
        <v>#DIV/0!</v>
      </c>
      <c r="AG506" s="53" t="e">
        <f>+$C$22*'10 - 2009'!BI506</f>
        <v>#DIV/0!</v>
      </c>
      <c r="AH506" s="53" t="e">
        <f>+$C$22*'10 - 2009'!BJ506</f>
        <v>#DIV/0!</v>
      </c>
    </row>
    <row r="507" spans="1:34" ht="15" thickBot="1">
      <c r="A507" s="63">
        <v>500</v>
      </c>
      <c r="B507" s="53">
        <f>+'10 - 2009'!B507</f>
        <v>0</v>
      </c>
      <c r="C507" s="53" t="e">
        <f>+'10 - 2009'!AE507/'10 - 2009'!BK507</f>
        <v>#DIV/0!</v>
      </c>
      <c r="D507" s="53" t="e">
        <f>+$C$22*'10 - 2009'!AF507</f>
        <v>#DIV/0!</v>
      </c>
      <c r="E507" s="53" t="e">
        <f>+$C$22*'10 - 2009'!AG507</f>
        <v>#DIV/0!</v>
      </c>
      <c r="F507" s="53" t="e">
        <f>+$C$22*'10 - 2009'!AH507</f>
        <v>#DIV/0!</v>
      </c>
      <c r="G507" s="53" t="e">
        <f>+$C$22*'10 - 2009'!AI507</f>
        <v>#DIV/0!</v>
      </c>
      <c r="H507" s="53" t="e">
        <f>+$C$22*'10 - 2009'!AJ507</f>
        <v>#DIV/0!</v>
      </c>
      <c r="I507" s="53" t="e">
        <f>+$C$22*'10 - 2009'!AK507</f>
        <v>#DIV/0!</v>
      </c>
      <c r="J507" s="53" t="e">
        <f>+$C$22*'10 - 2009'!AL507</f>
        <v>#DIV/0!</v>
      </c>
      <c r="K507" s="53" t="e">
        <f>+$C$22*'10 - 2009'!AM507</f>
        <v>#DIV/0!</v>
      </c>
      <c r="L507" s="53" t="e">
        <f>+$C$22*'10 - 2009'!AN507</f>
        <v>#DIV/0!</v>
      </c>
      <c r="M507" s="53" t="e">
        <f>+$C$22*'10 - 2009'!AO507</f>
        <v>#DIV/0!</v>
      </c>
      <c r="N507" s="53" t="e">
        <f>+$C$22*'10 - 2009'!AP507</f>
        <v>#DIV/0!</v>
      </c>
      <c r="O507" s="53" t="e">
        <f>+$C$22*'10 - 2009'!AQ507</f>
        <v>#DIV/0!</v>
      </c>
      <c r="P507" s="53" t="e">
        <f>+$C$22*'10 - 2009'!AR507</f>
        <v>#DIV/0!</v>
      </c>
      <c r="Q507" s="53" t="e">
        <f>+$C$22*'10 - 2009'!AS507</f>
        <v>#DIV/0!</v>
      </c>
      <c r="R507" s="53" t="e">
        <f>+$C$22*'10 - 2009'!AT507</f>
        <v>#DIV/0!</v>
      </c>
      <c r="S507" s="53" t="e">
        <f>+$C$22*'10 - 2009'!AU507</f>
        <v>#DIV/0!</v>
      </c>
      <c r="T507" s="53" t="e">
        <f>+$C$22*'10 - 2009'!AV507</f>
        <v>#DIV/0!</v>
      </c>
      <c r="U507" s="53" t="e">
        <f>+$C$22*'10 - 2009'!AW507</f>
        <v>#DIV/0!</v>
      </c>
      <c r="V507" s="53" t="e">
        <f>+$C$22*'10 - 2009'!AX507</f>
        <v>#DIV/0!</v>
      </c>
      <c r="W507" s="53" t="e">
        <f>+$C$22*'10 - 2009'!AY507</f>
        <v>#DIV/0!</v>
      </c>
      <c r="X507" s="53" t="e">
        <f>+$C$22*'10 - 2009'!AZ507</f>
        <v>#DIV/0!</v>
      </c>
      <c r="Y507" s="53" t="e">
        <f>+$C$22*'10 - 2009'!BA507</f>
        <v>#DIV/0!</v>
      </c>
      <c r="Z507" s="53" t="e">
        <f>+$C$22*'10 - 2009'!BB507</f>
        <v>#DIV/0!</v>
      </c>
      <c r="AA507" s="53" t="e">
        <f>+$C$22*'10 - 2009'!BC507</f>
        <v>#DIV/0!</v>
      </c>
      <c r="AB507" s="53" t="e">
        <f>+$C$22*'10 - 2009'!BD507</f>
        <v>#DIV/0!</v>
      </c>
      <c r="AC507" s="53" t="e">
        <f>+$C$22*'10 - 2009'!BE507</f>
        <v>#DIV/0!</v>
      </c>
      <c r="AD507" s="53" t="e">
        <f>+$C$22*'10 - 2009'!BF507</f>
        <v>#DIV/0!</v>
      </c>
      <c r="AE507" s="53" t="e">
        <f>+$C$22*'10 - 2009'!BG507</f>
        <v>#DIV/0!</v>
      </c>
      <c r="AF507" s="53" t="e">
        <f>+$C$22*'10 - 2009'!BH507</f>
        <v>#DIV/0!</v>
      </c>
      <c r="AG507" s="53" t="e">
        <f>+$C$22*'10 - 2009'!BI507</f>
        <v>#DIV/0!</v>
      </c>
      <c r="AH507" s="53" t="e">
        <f>+$C$22*'10 - 2009'!BJ507</f>
        <v>#DIV/0!</v>
      </c>
    </row>
    <row r="508" spans="1:34" ht="15" thickBot="1">
      <c r="B508" s="123" t="s">
        <v>104</v>
      </c>
      <c r="C508" s="124"/>
      <c r="D508" s="54" t="e">
        <f>SUM(D8:D507)</f>
        <v>#DIV/0!</v>
      </c>
      <c r="E508" s="54" t="e">
        <f t="shared" ref="E508:AH508" si="0">SUM(E8:E507)</f>
        <v>#DIV/0!</v>
      </c>
      <c r="F508" s="54" t="e">
        <f t="shared" si="0"/>
        <v>#DIV/0!</v>
      </c>
      <c r="G508" s="54" t="e">
        <f t="shared" si="0"/>
        <v>#DIV/0!</v>
      </c>
      <c r="H508" s="54" t="e">
        <f t="shared" si="0"/>
        <v>#DIV/0!</v>
      </c>
      <c r="I508" s="54" t="e">
        <f t="shared" si="0"/>
        <v>#DIV/0!</v>
      </c>
      <c r="J508" s="54" t="e">
        <f t="shared" si="0"/>
        <v>#DIV/0!</v>
      </c>
      <c r="K508" s="54" t="e">
        <f t="shared" si="0"/>
        <v>#DIV/0!</v>
      </c>
      <c r="L508" s="54" t="e">
        <f t="shared" si="0"/>
        <v>#DIV/0!</v>
      </c>
      <c r="M508" s="54" t="e">
        <f t="shared" si="0"/>
        <v>#DIV/0!</v>
      </c>
      <c r="N508" s="54" t="e">
        <f t="shared" si="0"/>
        <v>#DIV/0!</v>
      </c>
      <c r="O508" s="54" t="e">
        <f t="shared" si="0"/>
        <v>#DIV/0!</v>
      </c>
      <c r="P508" s="54" t="e">
        <f t="shared" si="0"/>
        <v>#DIV/0!</v>
      </c>
      <c r="Q508" s="54" t="e">
        <f t="shared" si="0"/>
        <v>#DIV/0!</v>
      </c>
      <c r="R508" s="54" t="e">
        <f t="shared" si="0"/>
        <v>#DIV/0!</v>
      </c>
      <c r="S508" s="54" t="e">
        <f t="shared" si="0"/>
        <v>#DIV/0!</v>
      </c>
      <c r="T508" s="54" t="e">
        <f t="shared" si="0"/>
        <v>#DIV/0!</v>
      </c>
      <c r="U508" s="54" t="e">
        <f t="shared" si="0"/>
        <v>#DIV/0!</v>
      </c>
      <c r="V508" s="54" t="e">
        <f t="shared" si="0"/>
        <v>#DIV/0!</v>
      </c>
      <c r="W508" s="54" t="e">
        <f t="shared" si="0"/>
        <v>#DIV/0!</v>
      </c>
      <c r="X508" s="54" t="e">
        <f t="shared" si="0"/>
        <v>#DIV/0!</v>
      </c>
      <c r="Y508" s="54" t="e">
        <f t="shared" si="0"/>
        <v>#DIV/0!</v>
      </c>
      <c r="Z508" s="54" t="e">
        <f t="shared" si="0"/>
        <v>#DIV/0!</v>
      </c>
      <c r="AA508" s="54" t="e">
        <f t="shared" si="0"/>
        <v>#DIV/0!</v>
      </c>
      <c r="AB508" s="54" t="e">
        <f t="shared" si="0"/>
        <v>#DIV/0!</v>
      </c>
      <c r="AC508" s="54" t="e">
        <f t="shared" si="0"/>
        <v>#DIV/0!</v>
      </c>
      <c r="AD508" s="54" t="e">
        <f t="shared" si="0"/>
        <v>#DIV/0!</v>
      </c>
      <c r="AE508" s="54" t="e">
        <f t="shared" si="0"/>
        <v>#DIV/0!</v>
      </c>
      <c r="AF508" s="54" t="e">
        <f t="shared" si="0"/>
        <v>#DIV/0!</v>
      </c>
      <c r="AG508" s="54" t="e">
        <f t="shared" si="0"/>
        <v>#DIV/0!</v>
      </c>
      <c r="AH508" s="54" t="e">
        <f t="shared" si="0"/>
        <v>#DIV/0!</v>
      </c>
    </row>
    <row r="509" spans="1:34" ht="15" thickBot="1">
      <c r="B509" s="123" t="s">
        <v>105</v>
      </c>
      <c r="C509" s="124"/>
      <c r="D509" s="54" t="e">
        <f t="shared" ref="D509:AH509" si="1">+D508*12</f>
        <v>#DIV/0!</v>
      </c>
      <c r="E509" s="54" t="e">
        <f t="shared" si="1"/>
        <v>#DIV/0!</v>
      </c>
      <c r="F509" s="54" t="e">
        <f t="shared" si="1"/>
        <v>#DIV/0!</v>
      </c>
      <c r="G509" s="54" t="e">
        <f t="shared" si="1"/>
        <v>#DIV/0!</v>
      </c>
      <c r="H509" s="54" t="e">
        <f t="shared" si="1"/>
        <v>#DIV/0!</v>
      </c>
      <c r="I509" s="54" t="e">
        <f t="shared" si="1"/>
        <v>#DIV/0!</v>
      </c>
      <c r="J509" s="54" t="e">
        <f t="shared" si="1"/>
        <v>#DIV/0!</v>
      </c>
      <c r="K509" s="54" t="e">
        <f t="shared" si="1"/>
        <v>#DIV/0!</v>
      </c>
      <c r="L509" s="54" t="e">
        <f t="shared" si="1"/>
        <v>#DIV/0!</v>
      </c>
      <c r="M509" s="54" t="e">
        <f t="shared" si="1"/>
        <v>#DIV/0!</v>
      </c>
      <c r="N509" s="54" t="e">
        <f t="shared" si="1"/>
        <v>#DIV/0!</v>
      </c>
      <c r="O509" s="54" t="e">
        <f t="shared" si="1"/>
        <v>#DIV/0!</v>
      </c>
      <c r="P509" s="54" t="e">
        <f t="shared" si="1"/>
        <v>#DIV/0!</v>
      </c>
      <c r="Q509" s="54" t="e">
        <f t="shared" si="1"/>
        <v>#DIV/0!</v>
      </c>
      <c r="R509" s="54" t="e">
        <f t="shared" si="1"/>
        <v>#DIV/0!</v>
      </c>
      <c r="S509" s="54" t="e">
        <f t="shared" si="1"/>
        <v>#DIV/0!</v>
      </c>
      <c r="T509" s="54" t="e">
        <f t="shared" si="1"/>
        <v>#DIV/0!</v>
      </c>
      <c r="U509" s="54" t="e">
        <f t="shared" si="1"/>
        <v>#DIV/0!</v>
      </c>
      <c r="V509" s="54" t="e">
        <f t="shared" si="1"/>
        <v>#DIV/0!</v>
      </c>
      <c r="W509" s="54" t="e">
        <f t="shared" si="1"/>
        <v>#DIV/0!</v>
      </c>
      <c r="X509" s="54" t="e">
        <f t="shared" si="1"/>
        <v>#DIV/0!</v>
      </c>
      <c r="Y509" s="54" t="e">
        <f t="shared" si="1"/>
        <v>#DIV/0!</v>
      </c>
      <c r="Z509" s="54" t="e">
        <f t="shared" si="1"/>
        <v>#DIV/0!</v>
      </c>
      <c r="AA509" s="54" t="e">
        <f t="shared" si="1"/>
        <v>#DIV/0!</v>
      </c>
      <c r="AB509" s="54" t="e">
        <f t="shared" si="1"/>
        <v>#DIV/0!</v>
      </c>
      <c r="AC509" s="54" t="e">
        <f t="shared" si="1"/>
        <v>#DIV/0!</v>
      </c>
      <c r="AD509" s="54" t="e">
        <f t="shared" si="1"/>
        <v>#DIV/0!</v>
      </c>
      <c r="AE509" s="54" t="e">
        <f t="shared" si="1"/>
        <v>#DIV/0!</v>
      </c>
      <c r="AF509" s="54" t="e">
        <f t="shared" si="1"/>
        <v>#DIV/0!</v>
      </c>
      <c r="AG509" s="54" t="e">
        <f t="shared" si="1"/>
        <v>#DIV/0!</v>
      </c>
      <c r="AH509" s="54" t="e">
        <f t="shared" si="1"/>
        <v>#DIV/0!</v>
      </c>
    </row>
    <row r="510" spans="1:34"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  <c r="V510" s="94"/>
      <c r="W510" s="94"/>
      <c r="X510" s="94"/>
      <c r="Y510" s="94"/>
      <c r="Z510" s="94"/>
      <c r="AA510" s="94"/>
      <c r="AB510" s="94"/>
      <c r="AC510" s="94"/>
      <c r="AD510" s="94"/>
      <c r="AE510" s="94"/>
      <c r="AF510" s="94"/>
      <c r="AG510" s="94"/>
      <c r="AH510" s="94"/>
    </row>
    <row r="511" spans="1:34">
      <c r="B511" s="65" t="s">
        <v>129</v>
      </c>
      <c r="C511" s="66">
        <v>1.0962745098039215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7" t="s">
        <v>127</v>
      </c>
      <c r="C512" s="68"/>
      <c r="D512" s="67" t="e">
        <f>+$C$511*D509</f>
        <v>#DIV/0!</v>
      </c>
      <c r="E512" s="67" t="e">
        <f t="shared" ref="E512:AH512" si="2">+$C$511*E509</f>
        <v>#DIV/0!</v>
      </c>
      <c r="F512" s="67" t="e">
        <f t="shared" si="2"/>
        <v>#DIV/0!</v>
      </c>
      <c r="G512" s="67" t="e">
        <f t="shared" si="2"/>
        <v>#DIV/0!</v>
      </c>
      <c r="H512" s="67" t="e">
        <f t="shared" si="2"/>
        <v>#DIV/0!</v>
      </c>
      <c r="I512" s="67" t="e">
        <f t="shared" si="2"/>
        <v>#DIV/0!</v>
      </c>
      <c r="J512" s="67" t="e">
        <f t="shared" si="2"/>
        <v>#DIV/0!</v>
      </c>
      <c r="K512" s="67" t="e">
        <f t="shared" si="2"/>
        <v>#DIV/0!</v>
      </c>
      <c r="L512" s="67" t="e">
        <f t="shared" si="2"/>
        <v>#DIV/0!</v>
      </c>
      <c r="M512" s="67" t="e">
        <f t="shared" si="2"/>
        <v>#DIV/0!</v>
      </c>
      <c r="N512" s="67" t="e">
        <f t="shared" si="2"/>
        <v>#DIV/0!</v>
      </c>
      <c r="O512" s="67" t="e">
        <f t="shared" si="2"/>
        <v>#DIV/0!</v>
      </c>
      <c r="P512" s="67" t="e">
        <f t="shared" si="2"/>
        <v>#DIV/0!</v>
      </c>
      <c r="Q512" s="67" t="e">
        <f t="shared" si="2"/>
        <v>#DIV/0!</v>
      </c>
      <c r="R512" s="67" t="e">
        <f t="shared" si="2"/>
        <v>#DIV/0!</v>
      </c>
      <c r="S512" s="67" t="e">
        <f t="shared" si="2"/>
        <v>#DIV/0!</v>
      </c>
      <c r="T512" s="67" t="e">
        <f t="shared" si="2"/>
        <v>#DIV/0!</v>
      </c>
      <c r="U512" s="67" t="e">
        <f t="shared" si="2"/>
        <v>#DIV/0!</v>
      </c>
      <c r="V512" s="67" t="e">
        <f t="shared" si="2"/>
        <v>#DIV/0!</v>
      </c>
      <c r="W512" s="67" t="e">
        <f t="shared" si="2"/>
        <v>#DIV/0!</v>
      </c>
      <c r="X512" s="67" t="e">
        <f t="shared" si="2"/>
        <v>#DIV/0!</v>
      </c>
      <c r="Y512" s="67" t="e">
        <f t="shared" si="2"/>
        <v>#DIV/0!</v>
      </c>
      <c r="Z512" s="67" t="e">
        <f t="shared" si="2"/>
        <v>#DIV/0!</v>
      </c>
      <c r="AA512" s="67" t="e">
        <f t="shared" si="2"/>
        <v>#DIV/0!</v>
      </c>
      <c r="AB512" s="67" t="e">
        <f t="shared" si="2"/>
        <v>#DIV/0!</v>
      </c>
      <c r="AC512" s="67" t="e">
        <f t="shared" si="2"/>
        <v>#DIV/0!</v>
      </c>
      <c r="AD512" s="67" t="e">
        <f t="shared" si="2"/>
        <v>#DIV/0!</v>
      </c>
      <c r="AE512" s="67" t="e">
        <f t="shared" si="2"/>
        <v>#DIV/0!</v>
      </c>
      <c r="AF512" s="67" t="e">
        <f t="shared" si="2"/>
        <v>#DIV/0!</v>
      </c>
      <c r="AG512" s="67" t="e">
        <f t="shared" si="2"/>
        <v>#DIV/0!</v>
      </c>
      <c r="AH512" s="67" t="e">
        <f t="shared" si="2"/>
        <v>#DIV/0!</v>
      </c>
    </row>
    <row r="514" spans="4:34">
      <c r="D514">
        <f>D8*12</f>
        <v>0</v>
      </c>
      <c r="E514">
        <f t="shared" ref="E514:AH514" si="3">E8*12</f>
        <v>0</v>
      </c>
      <c r="F514">
        <f t="shared" si="3"/>
        <v>4703359.6175421691</v>
      </c>
      <c r="G514">
        <f t="shared" si="3"/>
        <v>0</v>
      </c>
      <c r="H514">
        <f t="shared" si="3"/>
        <v>0</v>
      </c>
      <c r="I514">
        <f t="shared" si="3"/>
        <v>37626876.940337352</v>
      </c>
      <c r="J514">
        <f t="shared" si="3"/>
        <v>522595.51306024095</v>
      </c>
      <c r="K514">
        <f t="shared" si="3"/>
        <v>0</v>
      </c>
      <c r="L514">
        <f t="shared" si="3"/>
        <v>0</v>
      </c>
      <c r="M514">
        <f t="shared" si="3"/>
        <v>0</v>
      </c>
      <c r="N514">
        <f t="shared" si="3"/>
        <v>0</v>
      </c>
      <c r="O514">
        <f t="shared" si="3"/>
        <v>0</v>
      </c>
      <c r="P514">
        <f t="shared" si="3"/>
        <v>0</v>
      </c>
      <c r="Q514">
        <f t="shared" si="3"/>
        <v>0</v>
      </c>
      <c r="R514">
        <f t="shared" si="3"/>
        <v>0</v>
      </c>
      <c r="S514">
        <f t="shared" si="3"/>
        <v>522595.51306024095</v>
      </c>
      <c r="T514">
        <f t="shared" si="3"/>
        <v>0</v>
      </c>
      <c r="U514">
        <f t="shared" si="3"/>
        <v>0</v>
      </c>
      <c r="V514">
        <f t="shared" si="3"/>
        <v>0</v>
      </c>
      <c r="W514">
        <f t="shared" si="3"/>
        <v>0</v>
      </c>
      <c r="X514">
        <f t="shared" si="3"/>
        <v>0</v>
      </c>
      <c r="Y514">
        <f t="shared" si="3"/>
        <v>0</v>
      </c>
      <c r="Z514">
        <f t="shared" si="3"/>
        <v>0</v>
      </c>
      <c r="AA514">
        <f t="shared" si="3"/>
        <v>0</v>
      </c>
      <c r="AB514">
        <f t="shared" si="3"/>
        <v>0</v>
      </c>
      <c r="AC514">
        <f t="shared" si="3"/>
        <v>0</v>
      </c>
      <c r="AD514">
        <f t="shared" si="3"/>
        <v>0</v>
      </c>
      <c r="AE514">
        <f t="shared" si="3"/>
        <v>0</v>
      </c>
      <c r="AF514">
        <f t="shared" si="3"/>
        <v>0</v>
      </c>
      <c r="AG514">
        <f t="shared" si="3"/>
        <v>0</v>
      </c>
      <c r="AH514">
        <f t="shared" si="3"/>
        <v>0</v>
      </c>
    </row>
    <row r="516" spans="4:34" s="95" customFormat="1">
      <c r="D516" s="95">
        <f>D514+'[1]VALORES 2009'!$D$409</f>
        <v>2542015.5223880596</v>
      </c>
      <c r="E516" s="95">
        <f>E514+'[1]VALORES 2009'!$E$409</f>
        <v>290516.05970149254</v>
      </c>
      <c r="F516" s="95">
        <f>F514+'[1]VALORES 2009'!$F$409</f>
        <v>36768883.731910087</v>
      </c>
      <c r="G516" s="95">
        <f>G514+'[1]VALORES 2009'!$G$409</f>
        <v>0</v>
      </c>
      <c r="H516" s="95">
        <f>H514+'[1]VALORES 2009'!$H$409</f>
        <v>23080003.200000003</v>
      </c>
      <c r="I516" s="95">
        <f>I514+'[1]VALORES 2009'!$I$409</f>
        <v>87416635.909012049</v>
      </c>
      <c r="J516" s="95">
        <f>J514+'[1]VALORES 2009'!$J$409</f>
        <v>655728.04318072286</v>
      </c>
      <c r="K516" s="95">
        <f>K514+'[1]VALORES 2009'!$K$409</f>
        <v>0</v>
      </c>
      <c r="L516" s="95">
        <f>L514+'[1]VALORES 2009'!$L$409</f>
        <v>0</v>
      </c>
      <c r="M516" s="95">
        <f>M514+'[1]VALORES 2009'!$M$409</f>
        <v>0</v>
      </c>
      <c r="N516" s="95">
        <f>N514+'[1]VALORES 2009'!$N$409</f>
        <v>0</v>
      </c>
      <c r="O516" s="95">
        <f>O514+'[1]VALORES 2009'!$O$409</f>
        <v>0</v>
      </c>
      <c r="P516" s="95">
        <f>P514+'[1]VALORES 2009'!$P$409</f>
        <v>0</v>
      </c>
      <c r="Q516" s="95">
        <f>Q514+'[1]VALORES 2009'!$Q$409</f>
        <v>0</v>
      </c>
      <c r="R516" s="95">
        <f>R514+'[1]VALORES 2009'!$R$409</f>
        <v>0</v>
      </c>
      <c r="S516" s="95">
        <f>S514+'[1]VALORES 2009'!$S$409</f>
        <v>1018873.1178075885</v>
      </c>
      <c r="T516" s="95">
        <f>T514+'[1]VALORES 2009'!$T$409</f>
        <v>1231831</v>
      </c>
      <c r="U516" s="95">
        <f>U514+'[1]VALORES 2009'!$U$409</f>
        <v>0</v>
      </c>
      <c r="V516" s="95">
        <f>V514+'[1]VALORES 2009'!$V$409</f>
        <v>1231831</v>
      </c>
      <c r="W516" s="95">
        <f>W514+'[1]VALORES 2009'!$W$409</f>
        <v>0</v>
      </c>
      <c r="X516" s="95">
        <f>X514+'[1]VALORES 2009'!$X$409</f>
        <v>0</v>
      </c>
      <c r="Y516" s="95">
        <f>Y514+'[1]VALORES 2009'!$Y$409</f>
        <v>0</v>
      </c>
      <c r="Z516" s="95">
        <f>Z514+'[1]VALORES 2009'!$Z$409</f>
        <v>0</v>
      </c>
      <c r="AA516" s="95">
        <f>AA514+'[1]VALORES 2009'!$AA$409</f>
        <v>0</v>
      </c>
      <c r="AB516" s="95">
        <f>AB514+'[1]VALORES 2009'!$AB$409</f>
        <v>0</v>
      </c>
      <c r="AC516" s="95">
        <f>AC514+'[1]VALORES 2009'!$AC$409</f>
        <v>0</v>
      </c>
      <c r="AD516" s="95">
        <f>AD514+'[1]VALORES 2009'!$AD$409</f>
        <v>9048000</v>
      </c>
      <c r="AE516" s="95">
        <f>AE514+'[1]VALORES 2009'!$AE$409</f>
        <v>0</v>
      </c>
      <c r="AF516" s="95">
        <f>AF514+'[1]VALORES 2009'!$AF$409</f>
        <v>0</v>
      </c>
      <c r="AG516" s="95">
        <f>AG514+'[1]VALORES 2009'!$AG$409</f>
        <v>10800000</v>
      </c>
      <c r="AH516" s="95">
        <f>AH514+'[1]VALORES 2009'!$AH$409</f>
        <v>0</v>
      </c>
    </row>
    <row r="518" spans="4:34">
      <c r="D518" s="96">
        <f>SUM(D516:AH516)</f>
        <v>174084317.58400002</v>
      </c>
    </row>
  </sheetData>
  <mergeCells count="10">
    <mergeCell ref="B508:C508"/>
    <mergeCell ref="B509:C509"/>
    <mergeCell ref="D5:E5"/>
    <mergeCell ref="AF5:AH5"/>
    <mergeCell ref="D4:AH4"/>
    <mergeCell ref="K5:Q5"/>
    <mergeCell ref="R5:S5"/>
    <mergeCell ref="T5:W5"/>
    <mergeCell ref="X5:AE5"/>
    <mergeCell ref="F5:J5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zoomScale="110" zoomScaleNormal="110" workbookViewId="0">
      <selection activeCell="D9" sqref="D9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70"/>
      <c r="G1" s="71"/>
      <c r="H1" s="71"/>
      <c r="I1" s="71"/>
      <c r="J1" s="71"/>
      <c r="K1" s="72"/>
      <c r="L1" s="72"/>
      <c r="M1" s="72"/>
      <c r="N1" s="72"/>
      <c r="O1" s="72"/>
      <c r="P1" s="72"/>
      <c r="Q1" s="72"/>
    </row>
    <row r="2" spans="1:63">
      <c r="F2" s="70"/>
      <c r="G2" s="71"/>
      <c r="H2" s="71"/>
      <c r="I2" s="71"/>
      <c r="J2" s="71"/>
      <c r="K2" s="72"/>
      <c r="L2" s="72"/>
      <c r="M2" s="72"/>
      <c r="N2" s="72"/>
      <c r="O2" s="72"/>
      <c r="P2" s="72"/>
      <c r="Q2" s="72"/>
    </row>
    <row r="3" spans="1:63">
      <c r="F3" s="70"/>
      <c r="G3" s="71"/>
      <c r="H3" s="71"/>
      <c r="I3" s="71"/>
      <c r="J3" s="71"/>
      <c r="K3" s="72"/>
      <c r="L3" s="72"/>
      <c r="M3" s="72"/>
      <c r="N3" s="72"/>
      <c r="O3" s="72"/>
      <c r="P3" s="72"/>
      <c r="Q3" s="72"/>
    </row>
    <row r="4" spans="1:63" ht="15" thickBot="1">
      <c r="B4" s="3" t="s">
        <v>116</v>
      </c>
    </row>
    <row r="5" spans="1:63" ht="15" thickBot="1">
      <c r="B5" s="106" t="s">
        <v>109</v>
      </c>
      <c r="C5" s="107"/>
      <c r="D5" s="107"/>
      <c r="E5" s="107"/>
      <c r="F5" s="107"/>
      <c r="G5" s="107"/>
      <c r="H5" s="107"/>
      <c r="I5" s="107"/>
      <c r="J5" s="108"/>
      <c r="AF5" s="104" t="s">
        <v>0</v>
      </c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77"/>
    </row>
    <row r="6" spans="1:63" ht="15" thickBot="1">
      <c r="B6" s="109"/>
      <c r="C6" s="110"/>
      <c r="D6" s="4"/>
      <c r="E6" s="111" t="s">
        <v>2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2" t="s">
        <v>3</v>
      </c>
      <c r="AG6" s="113"/>
      <c r="AH6" s="114" t="s">
        <v>4</v>
      </c>
      <c r="AI6" s="115"/>
      <c r="AJ6" s="115"/>
      <c r="AK6" s="115"/>
      <c r="AL6" s="116"/>
      <c r="AM6" s="114" t="s">
        <v>5</v>
      </c>
      <c r="AN6" s="115"/>
      <c r="AO6" s="115"/>
      <c r="AP6" s="115"/>
      <c r="AQ6" s="115"/>
      <c r="AR6" s="115"/>
      <c r="AS6" s="115"/>
      <c r="AT6" s="101" t="s">
        <v>6</v>
      </c>
      <c r="AU6" s="102"/>
      <c r="AV6" s="101" t="s">
        <v>7</v>
      </c>
      <c r="AW6" s="103"/>
      <c r="AX6" s="103"/>
      <c r="AY6" s="102"/>
      <c r="AZ6" s="101" t="s">
        <v>8</v>
      </c>
      <c r="BA6" s="103"/>
      <c r="BB6" s="103"/>
      <c r="BC6" s="103"/>
      <c r="BD6" s="103"/>
      <c r="BE6" s="103"/>
      <c r="BF6" s="103"/>
      <c r="BG6" s="102"/>
      <c r="BH6" s="104" t="s">
        <v>9</v>
      </c>
      <c r="BI6" s="105"/>
      <c r="BJ6" s="105"/>
      <c r="BK6" s="78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6" t="s">
        <v>1</v>
      </c>
    </row>
    <row r="8" spans="1:63" s="21" customFormat="1" ht="28.8">
      <c r="A8" s="62">
        <v>1</v>
      </c>
      <c r="B8" s="15" t="s">
        <v>134</v>
      </c>
      <c r="C8" s="16"/>
      <c r="D8" s="16"/>
      <c r="E8" s="17"/>
      <c r="F8" s="17"/>
      <c r="G8" s="16"/>
      <c r="H8" s="17"/>
      <c r="I8" s="17"/>
      <c r="J8" s="16"/>
      <c r="K8" s="17"/>
      <c r="L8" s="17">
        <f t="shared" ref="L8:L42" si="0">SUM(E8:K8)</f>
        <v>0</v>
      </c>
      <c r="M8" s="17"/>
      <c r="N8" s="17"/>
      <c r="O8" s="17"/>
      <c r="P8" s="17"/>
      <c r="Q8" s="17"/>
      <c r="R8" s="17"/>
      <c r="S8" s="17"/>
      <c r="T8" s="17">
        <f>SUM(M8:S8)+(L8*12)</f>
        <v>0</v>
      </c>
      <c r="U8" s="17"/>
      <c r="V8" s="17"/>
      <c r="W8" s="18">
        <f t="shared" ref="W8:W42" si="1">+T8*0.02</f>
        <v>0</v>
      </c>
      <c r="X8" s="18"/>
      <c r="Y8" s="18">
        <f t="shared" ref="Y8:Y42" si="2">+T8*0.03</f>
        <v>0</v>
      </c>
      <c r="Z8" s="18">
        <f t="shared" ref="Z8:Z42" si="3">+T8*0.04</f>
        <v>0</v>
      </c>
      <c r="AA8" s="18">
        <f t="shared" ref="AA8:AA42" si="4">+T8*0.105</f>
        <v>0</v>
      </c>
      <c r="AB8" s="18">
        <f t="shared" ref="AB8:AB42" si="5">+T8*0.08</f>
        <v>0</v>
      </c>
      <c r="AC8" s="18">
        <f t="shared" ref="AC8:AC42" si="6">+T8*0.224</f>
        <v>0</v>
      </c>
      <c r="AD8" s="18">
        <f t="shared" ref="AD8:AD42" si="7">SUM(W8:AC8)</f>
        <v>0</v>
      </c>
      <c r="AE8" s="17">
        <f t="shared" ref="AE8:AE42" si="8">+T8+U8+AD8+V8</f>
        <v>0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20">
        <f t="shared" ref="BK8:BK42" si="9">(SUM(AF8:BJ8))*12</f>
        <v>0</v>
      </c>
    </row>
    <row r="9" spans="1:63" s="21" customFormat="1">
      <c r="A9" s="62">
        <v>2</v>
      </c>
      <c r="B9" s="15"/>
      <c r="C9" s="16"/>
      <c r="D9" s="16"/>
      <c r="E9" s="17"/>
      <c r="F9" s="17"/>
      <c r="G9" s="16"/>
      <c r="H9" s="17"/>
      <c r="I9" s="17"/>
      <c r="J9" s="16"/>
      <c r="K9" s="17"/>
      <c r="L9" s="17">
        <f t="shared" si="0"/>
        <v>0</v>
      </c>
      <c r="M9" s="17"/>
      <c r="N9" s="17"/>
      <c r="O9" s="17"/>
      <c r="P9" s="17"/>
      <c r="Q9" s="17"/>
      <c r="R9" s="17"/>
      <c r="S9" s="17"/>
      <c r="T9" s="17">
        <f t="shared" ref="T9:T42" si="10">SUM(M9:S9)</f>
        <v>0</v>
      </c>
      <c r="U9" s="17"/>
      <c r="V9" s="17"/>
      <c r="W9" s="18">
        <f t="shared" si="1"/>
        <v>0</v>
      </c>
      <c r="X9" s="18"/>
      <c r="Y9" s="18">
        <f t="shared" si="2"/>
        <v>0</v>
      </c>
      <c r="Z9" s="18">
        <f t="shared" si="3"/>
        <v>0</v>
      </c>
      <c r="AA9" s="18">
        <f t="shared" si="4"/>
        <v>0</v>
      </c>
      <c r="AB9" s="18">
        <f t="shared" si="5"/>
        <v>0</v>
      </c>
      <c r="AC9" s="18">
        <f t="shared" si="6"/>
        <v>0</v>
      </c>
      <c r="AD9" s="18">
        <f t="shared" si="7"/>
        <v>0</v>
      </c>
      <c r="AE9" s="17">
        <f t="shared" si="8"/>
        <v>0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9"/>
      <c r="BK9" s="20">
        <f t="shared" si="9"/>
        <v>0</v>
      </c>
    </row>
    <row r="10" spans="1:63">
      <c r="A10" s="22">
        <v>3</v>
      </c>
      <c r="B10" s="22"/>
      <c r="C10" s="23"/>
      <c r="D10" s="23"/>
      <c r="E10" s="24"/>
      <c r="F10" s="24"/>
      <c r="G10" s="23"/>
      <c r="H10" s="24"/>
      <c r="I10" s="24"/>
      <c r="J10" s="23"/>
      <c r="K10" s="24"/>
      <c r="L10" s="17">
        <f t="shared" si="0"/>
        <v>0</v>
      </c>
      <c r="M10" s="24"/>
      <c r="N10" s="24"/>
      <c r="O10" s="24"/>
      <c r="P10" s="24"/>
      <c r="Q10" s="24"/>
      <c r="R10" s="24"/>
      <c r="S10" s="24"/>
      <c r="T10" s="17">
        <f t="shared" si="10"/>
        <v>0</v>
      </c>
      <c r="U10" s="17"/>
      <c r="V10" s="17"/>
      <c r="W10" s="18">
        <f t="shared" si="1"/>
        <v>0</v>
      </c>
      <c r="X10" s="18"/>
      <c r="Y10" s="18">
        <f t="shared" si="2"/>
        <v>0</v>
      </c>
      <c r="Z10" s="18">
        <f t="shared" si="3"/>
        <v>0</v>
      </c>
      <c r="AA10" s="18">
        <f t="shared" si="4"/>
        <v>0</v>
      </c>
      <c r="AB10" s="18">
        <f t="shared" si="5"/>
        <v>0</v>
      </c>
      <c r="AC10" s="18">
        <f t="shared" si="6"/>
        <v>0</v>
      </c>
      <c r="AD10" s="18">
        <f t="shared" si="7"/>
        <v>0</v>
      </c>
      <c r="AE10" s="17">
        <f t="shared" si="8"/>
        <v>0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9"/>
      <c r="BK10" s="20">
        <f t="shared" si="9"/>
        <v>0</v>
      </c>
    </row>
    <row r="11" spans="1:63">
      <c r="A11" s="22">
        <v>4</v>
      </c>
      <c r="B11" s="22"/>
      <c r="C11" s="23"/>
      <c r="D11" s="23"/>
      <c r="E11" s="24"/>
      <c r="F11" s="24"/>
      <c r="G11" s="23"/>
      <c r="H11" s="24"/>
      <c r="I11" s="24"/>
      <c r="J11" s="23"/>
      <c r="K11" s="24"/>
      <c r="L11" s="17">
        <f t="shared" si="0"/>
        <v>0</v>
      </c>
      <c r="M11" s="24"/>
      <c r="N11" s="24"/>
      <c r="O11" s="24"/>
      <c r="P11" s="24"/>
      <c r="Q11" s="24"/>
      <c r="R11" s="24"/>
      <c r="S11" s="24"/>
      <c r="T11" s="17">
        <f t="shared" si="10"/>
        <v>0</v>
      </c>
      <c r="U11" s="17"/>
      <c r="V11" s="17"/>
      <c r="W11" s="18">
        <f t="shared" si="1"/>
        <v>0</v>
      </c>
      <c r="X11" s="18"/>
      <c r="Y11" s="18">
        <f t="shared" si="2"/>
        <v>0</v>
      </c>
      <c r="Z11" s="18">
        <f t="shared" si="3"/>
        <v>0</v>
      </c>
      <c r="AA11" s="18">
        <f t="shared" si="4"/>
        <v>0</v>
      </c>
      <c r="AB11" s="18">
        <f t="shared" si="5"/>
        <v>0</v>
      </c>
      <c r="AC11" s="18">
        <f t="shared" si="6"/>
        <v>0</v>
      </c>
      <c r="AD11" s="18">
        <f t="shared" si="7"/>
        <v>0</v>
      </c>
      <c r="AE11" s="17">
        <f t="shared" si="8"/>
        <v>0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9"/>
      <c r="BK11" s="20">
        <f t="shared" si="9"/>
        <v>0</v>
      </c>
    </row>
    <row r="12" spans="1:63">
      <c r="A12" s="22">
        <v>5</v>
      </c>
      <c r="B12" s="22"/>
      <c r="C12" s="23"/>
      <c r="D12" s="23"/>
      <c r="E12" s="24"/>
      <c r="F12" s="24"/>
      <c r="G12" s="23"/>
      <c r="H12" s="24"/>
      <c r="I12" s="24"/>
      <c r="J12" s="23"/>
      <c r="K12" s="24"/>
      <c r="L12" s="17">
        <f t="shared" si="0"/>
        <v>0</v>
      </c>
      <c r="M12" s="24"/>
      <c r="N12" s="24"/>
      <c r="O12" s="24"/>
      <c r="P12" s="24"/>
      <c r="Q12" s="24"/>
      <c r="R12" s="24"/>
      <c r="S12" s="24"/>
      <c r="T12" s="17">
        <f t="shared" si="10"/>
        <v>0</v>
      </c>
      <c r="U12" s="17"/>
      <c r="V12" s="17"/>
      <c r="W12" s="18">
        <f t="shared" si="1"/>
        <v>0</v>
      </c>
      <c r="X12" s="18"/>
      <c r="Y12" s="18">
        <f t="shared" si="2"/>
        <v>0</v>
      </c>
      <c r="Z12" s="18">
        <f t="shared" si="3"/>
        <v>0</v>
      </c>
      <c r="AA12" s="18">
        <f t="shared" si="4"/>
        <v>0</v>
      </c>
      <c r="AB12" s="18">
        <f t="shared" si="5"/>
        <v>0</v>
      </c>
      <c r="AC12" s="18">
        <f t="shared" si="6"/>
        <v>0</v>
      </c>
      <c r="AD12" s="18">
        <f t="shared" si="7"/>
        <v>0</v>
      </c>
      <c r="AE12" s="17">
        <f t="shared" si="8"/>
        <v>0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9"/>
      <c r="BK12" s="20">
        <f t="shared" si="9"/>
        <v>0</v>
      </c>
    </row>
    <row r="13" spans="1:63">
      <c r="A13" s="22">
        <v>6</v>
      </c>
      <c r="B13" s="22"/>
      <c r="C13" s="23"/>
      <c r="D13" s="23"/>
      <c r="E13" s="24"/>
      <c r="F13" s="24"/>
      <c r="G13" s="23"/>
      <c r="H13" s="24"/>
      <c r="I13" s="24"/>
      <c r="J13" s="23"/>
      <c r="K13" s="24"/>
      <c r="L13" s="17">
        <f t="shared" si="0"/>
        <v>0</v>
      </c>
      <c r="M13" s="24"/>
      <c r="N13" s="24"/>
      <c r="O13" s="24"/>
      <c r="P13" s="24"/>
      <c r="Q13" s="24"/>
      <c r="R13" s="24"/>
      <c r="S13" s="24"/>
      <c r="T13" s="17">
        <f t="shared" si="10"/>
        <v>0</v>
      </c>
      <c r="U13" s="17"/>
      <c r="V13" s="17"/>
      <c r="W13" s="18">
        <f t="shared" si="1"/>
        <v>0</v>
      </c>
      <c r="X13" s="18"/>
      <c r="Y13" s="18">
        <f t="shared" si="2"/>
        <v>0</v>
      </c>
      <c r="Z13" s="18">
        <f t="shared" si="3"/>
        <v>0</v>
      </c>
      <c r="AA13" s="18">
        <f t="shared" si="4"/>
        <v>0</v>
      </c>
      <c r="AB13" s="18">
        <f t="shared" si="5"/>
        <v>0</v>
      </c>
      <c r="AC13" s="18">
        <f t="shared" si="6"/>
        <v>0</v>
      </c>
      <c r="AD13" s="18">
        <f t="shared" si="7"/>
        <v>0</v>
      </c>
      <c r="AE13" s="17">
        <f t="shared" si="8"/>
        <v>0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9"/>
      <c r="BK13" s="20">
        <f t="shared" si="9"/>
        <v>0</v>
      </c>
    </row>
    <row r="14" spans="1:63">
      <c r="A14" s="22">
        <v>7</v>
      </c>
      <c r="B14" s="22"/>
      <c r="C14" s="23"/>
      <c r="D14" s="23"/>
      <c r="E14" s="24"/>
      <c r="F14" s="24"/>
      <c r="G14" s="23"/>
      <c r="H14" s="24"/>
      <c r="I14" s="24"/>
      <c r="J14" s="23"/>
      <c r="K14" s="24"/>
      <c r="L14" s="17">
        <f t="shared" si="0"/>
        <v>0</v>
      </c>
      <c r="M14" s="24"/>
      <c r="N14" s="24"/>
      <c r="O14" s="24"/>
      <c r="P14" s="24"/>
      <c r="Q14" s="24"/>
      <c r="R14" s="24"/>
      <c r="S14" s="24"/>
      <c r="T14" s="17">
        <f t="shared" si="10"/>
        <v>0</v>
      </c>
      <c r="U14" s="17"/>
      <c r="V14" s="17"/>
      <c r="W14" s="18">
        <f t="shared" si="1"/>
        <v>0</v>
      </c>
      <c r="X14" s="18"/>
      <c r="Y14" s="18">
        <f t="shared" si="2"/>
        <v>0</v>
      </c>
      <c r="Z14" s="18">
        <f t="shared" si="3"/>
        <v>0</v>
      </c>
      <c r="AA14" s="18">
        <f t="shared" si="4"/>
        <v>0</v>
      </c>
      <c r="AB14" s="18">
        <f t="shared" si="5"/>
        <v>0</v>
      </c>
      <c r="AC14" s="18">
        <f t="shared" si="6"/>
        <v>0</v>
      </c>
      <c r="AD14" s="18">
        <f t="shared" si="7"/>
        <v>0</v>
      </c>
      <c r="AE14" s="17">
        <f t="shared" si="8"/>
        <v>0</v>
      </c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9"/>
      <c r="BK14" s="20">
        <f t="shared" si="9"/>
        <v>0</v>
      </c>
    </row>
    <row r="15" spans="1:63">
      <c r="A15" s="22">
        <v>8</v>
      </c>
      <c r="B15" s="22"/>
      <c r="C15" s="23"/>
      <c r="D15" s="23"/>
      <c r="E15" s="24"/>
      <c r="F15" s="24"/>
      <c r="G15" s="23"/>
      <c r="H15" s="24"/>
      <c r="I15" s="24"/>
      <c r="J15" s="23"/>
      <c r="K15" s="24"/>
      <c r="L15" s="17">
        <f t="shared" si="0"/>
        <v>0</v>
      </c>
      <c r="M15" s="24"/>
      <c r="N15" s="24"/>
      <c r="O15" s="24"/>
      <c r="P15" s="24"/>
      <c r="Q15" s="24"/>
      <c r="R15" s="24"/>
      <c r="S15" s="24"/>
      <c r="T15" s="17">
        <f t="shared" si="10"/>
        <v>0</v>
      </c>
      <c r="U15" s="17"/>
      <c r="V15" s="17"/>
      <c r="W15" s="18">
        <f t="shared" si="1"/>
        <v>0</v>
      </c>
      <c r="X15" s="18"/>
      <c r="Y15" s="18">
        <f t="shared" si="2"/>
        <v>0</v>
      </c>
      <c r="Z15" s="18">
        <f t="shared" si="3"/>
        <v>0</v>
      </c>
      <c r="AA15" s="18">
        <f t="shared" si="4"/>
        <v>0</v>
      </c>
      <c r="AB15" s="18">
        <f t="shared" si="5"/>
        <v>0</v>
      </c>
      <c r="AC15" s="18">
        <f t="shared" si="6"/>
        <v>0</v>
      </c>
      <c r="AD15" s="18">
        <f t="shared" si="7"/>
        <v>0</v>
      </c>
      <c r="AE15" s="17">
        <f t="shared" si="8"/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9"/>
      <c r="BK15" s="20">
        <f t="shared" si="9"/>
        <v>0</v>
      </c>
    </row>
    <row r="16" spans="1:63">
      <c r="A16" s="22">
        <v>9</v>
      </c>
      <c r="B16" s="25"/>
      <c r="C16" s="26"/>
      <c r="D16" s="26"/>
      <c r="E16" s="27"/>
      <c r="F16" s="27"/>
      <c r="G16" s="26"/>
      <c r="H16" s="27"/>
      <c r="I16" s="27"/>
      <c r="J16" s="26"/>
      <c r="K16" s="27"/>
      <c r="L16" s="17">
        <f t="shared" si="0"/>
        <v>0</v>
      </c>
      <c r="M16" s="27"/>
      <c r="N16" s="27"/>
      <c r="O16" s="27"/>
      <c r="P16" s="27"/>
      <c r="Q16" s="27"/>
      <c r="R16" s="27"/>
      <c r="S16" s="27"/>
      <c r="T16" s="17">
        <f t="shared" si="10"/>
        <v>0</v>
      </c>
      <c r="U16" s="17"/>
      <c r="V16" s="17"/>
      <c r="W16" s="18">
        <f t="shared" si="1"/>
        <v>0</v>
      </c>
      <c r="X16" s="18"/>
      <c r="Y16" s="18">
        <f t="shared" si="2"/>
        <v>0</v>
      </c>
      <c r="Z16" s="18">
        <f t="shared" si="3"/>
        <v>0</v>
      </c>
      <c r="AA16" s="18">
        <f t="shared" si="4"/>
        <v>0</v>
      </c>
      <c r="AB16" s="18">
        <f t="shared" si="5"/>
        <v>0</v>
      </c>
      <c r="AC16" s="18">
        <f t="shared" si="6"/>
        <v>0</v>
      </c>
      <c r="AD16" s="18">
        <f t="shared" si="7"/>
        <v>0</v>
      </c>
      <c r="AE16" s="17">
        <f t="shared" si="8"/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9"/>
      <c r="BK16" s="20">
        <f t="shared" si="9"/>
        <v>0</v>
      </c>
    </row>
    <row r="17" spans="1:63">
      <c r="A17" s="22">
        <v>10</v>
      </c>
      <c r="B17" s="25"/>
      <c r="C17" s="26"/>
      <c r="D17" s="26"/>
      <c r="E17" s="27"/>
      <c r="F17" s="27"/>
      <c r="G17" s="26"/>
      <c r="H17" s="27"/>
      <c r="I17" s="27"/>
      <c r="J17" s="26"/>
      <c r="K17" s="27"/>
      <c r="L17" s="17">
        <f t="shared" si="0"/>
        <v>0</v>
      </c>
      <c r="M17" s="27"/>
      <c r="N17" s="27"/>
      <c r="O17" s="27"/>
      <c r="P17" s="27"/>
      <c r="Q17" s="27"/>
      <c r="R17" s="27"/>
      <c r="S17" s="27"/>
      <c r="T17" s="17">
        <f t="shared" si="10"/>
        <v>0</v>
      </c>
      <c r="U17" s="17"/>
      <c r="V17" s="17"/>
      <c r="W17" s="18">
        <f t="shared" si="1"/>
        <v>0</v>
      </c>
      <c r="X17" s="18"/>
      <c r="Y17" s="18">
        <f t="shared" si="2"/>
        <v>0</v>
      </c>
      <c r="Z17" s="18">
        <f t="shared" si="3"/>
        <v>0</v>
      </c>
      <c r="AA17" s="18">
        <f t="shared" si="4"/>
        <v>0</v>
      </c>
      <c r="AB17" s="18">
        <f t="shared" si="5"/>
        <v>0</v>
      </c>
      <c r="AC17" s="18">
        <f t="shared" si="6"/>
        <v>0</v>
      </c>
      <c r="AD17" s="18">
        <f t="shared" si="7"/>
        <v>0</v>
      </c>
      <c r="AE17" s="17">
        <f t="shared" si="8"/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9"/>
      <c r="BK17" s="20">
        <f t="shared" si="9"/>
        <v>0</v>
      </c>
    </row>
    <row r="18" spans="1:63">
      <c r="A18" s="22">
        <v>11</v>
      </c>
      <c r="B18" s="28"/>
      <c r="C18" s="29"/>
      <c r="D18" s="29"/>
      <c r="E18" s="30"/>
      <c r="F18" s="30"/>
      <c r="G18" s="29"/>
      <c r="H18" s="30"/>
      <c r="I18" s="30"/>
      <c r="J18" s="29"/>
      <c r="K18" s="30"/>
      <c r="L18" s="17">
        <f t="shared" si="0"/>
        <v>0</v>
      </c>
      <c r="M18" s="30"/>
      <c r="N18" s="30"/>
      <c r="O18" s="30"/>
      <c r="P18" s="30"/>
      <c r="Q18" s="30"/>
      <c r="R18" s="30"/>
      <c r="S18" s="30"/>
      <c r="T18" s="17">
        <f t="shared" si="10"/>
        <v>0</v>
      </c>
      <c r="U18" s="31"/>
      <c r="V18" s="31"/>
      <c r="W18" s="18">
        <f t="shared" si="1"/>
        <v>0</v>
      </c>
      <c r="X18" s="18"/>
      <c r="Y18" s="18">
        <f t="shared" si="2"/>
        <v>0</v>
      </c>
      <c r="Z18" s="18">
        <f t="shared" si="3"/>
        <v>0</v>
      </c>
      <c r="AA18" s="18">
        <f t="shared" si="4"/>
        <v>0</v>
      </c>
      <c r="AB18" s="18">
        <f t="shared" si="5"/>
        <v>0</v>
      </c>
      <c r="AC18" s="18">
        <f t="shared" si="6"/>
        <v>0</v>
      </c>
      <c r="AD18" s="18">
        <f t="shared" si="7"/>
        <v>0</v>
      </c>
      <c r="AE18" s="17">
        <f t="shared" si="8"/>
        <v>0</v>
      </c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2"/>
      <c r="BK18" s="20">
        <f t="shared" si="9"/>
        <v>0</v>
      </c>
    </row>
    <row r="19" spans="1:63">
      <c r="A19" s="22">
        <v>12</v>
      </c>
      <c r="B19" s="25"/>
      <c r="C19" s="26"/>
      <c r="D19" s="27"/>
      <c r="E19" s="27"/>
      <c r="F19" s="27"/>
      <c r="G19" s="27"/>
      <c r="H19" s="27"/>
      <c r="I19" s="27"/>
      <c r="J19" s="27"/>
      <c r="K19" s="27"/>
      <c r="L19" s="17">
        <f t="shared" si="0"/>
        <v>0</v>
      </c>
      <c r="M19" s="27"/>
      <c r="N19" s="27"/>
      <c r="O19" s="27"/>
      <c r="P19" s="27"/>
      <c r="Q19" s="27"/>
      <c r="R19" s="27"/>
      <c r="S19" s="27"/>
      <c r="T19" s="17">
        <f t="shared" si="10"/>
        <v>0</v>
      </c>
      <c r="U19" s="20"/>
      <c r="V19" s="20"/>
      <c r="W19" s="18">
        <f t="shared" si="1"/>
        <v>0</v>
      </c>
      <c r="X19" s="18"/>
      <c r="Y19" s="18">
        <f t="shared" si="2"/>
        <v>0</v>
      </c>
      <c r="Z19" s="18">
        <f t="shared" si="3"/>
        <v>0</v>
      </c>
      <c r="AA19" s="18">
        <f t="shared" si="4"/>
        <v>0</v>
      </c>
      <c r="AB19" s="18">
        <f t="shared" si="5"/>
        <v>0</v>
      </c>
      <c r="AC19" s="18">
        <f t="shared" si="6"/>
        <v>0</v>
      </c>
      <c r="AD19" s="18">
        <f t="shared" si="7"/>
        <v>0</v>
      </c>
      <c r="AE19" s="17">
        <f t="shared" si="8"/>
        <v>0</v>
      </c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33"/>
      <c r="BK19" s="20">
        <f t="shared" si="9"/>
        <v>0</v>
      </c>
    </row>
    <row r="20" spans="1:63">
      <c r="A20" s="22">
        <v>13</v>
      </c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17">
        <f t="shared" si="0"/>
        <v>0</v>
      </c>
      <c r="M20" s="36"/>
      <c r="N20" s="36"/>
      <c r="O20" s="36"/>
      <c r="P20" s="36"/>
      <c r="Q20" s="36"/>
      <c r="R20" s="36"/>
      <c r="S20" s="36"/>
      <c r="T20" s="17">
        <f t="shared" si="10"/>
        <v>0</v>
      </c>
      <c r="U20" s="36"/>
      <c r="V20" s="36"/>
      <c r="W20" s="18">
        <f t="shared" si="1"/>
        <v>0</v>
      </c>
      <c r="X20" s="18"/>
      <c r="Y20" s="18">
        <f t="shared" si="2"/>
        <v>0</v>
      </c>
      <c r="Z20" s="18">
        <f t="shared" si="3"/>
        <v>0</v>
      </c>
      <c r="AA20" s="18">
        <f t="shared" si="4"/>
        <v>0</v>
      </c>
      <c r="AB20" s="18">
        <f t="shared" si="5"/>
        <v>0</v>
      </c>
      <c r="AC20" s="18">
        <f t="shared" si="6"/>
        <v>0</v>
      </c>
      <c r="AD20" s="18">
        <f t="shared" si="7"/>
        <v>0</v>
      </c>
      <c r="AE20" s="17">
        <f t="shared" si="8"/>
        <v>0</v>
      </c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7"/>
      <c r="BK20" s="20">
        <f t="shared" si="9"/>
        <v>0</v>
      </c>
    </row>
    <row r="21" spans="1:63">
      <c r="A21" s="22">
        <v>14</v>
      </c>
      <c r="B21" s="25"/>
      <c r="C21" s="26"/>
      <c r="D21" s="27"/>
      <c r="E21" s="27"/>
      <c r="F21" s="27"/>
      <c r="G21" s="27"/>
      <c r="H21" s="27"/>
      <c r="I21" s="27"/>
      <c r="J21" s="27"/>
      <c r="K21" s="27"/>
      <c r="L21" s="17">
        <f t="shared" si="0"/>
        <v>0</v>
      </c>
      <c r="M21" s="27"/>
      <c r="N21" s="27"/>
      <c r="O21" s="27"/>
      <c r="P21" s="27"/>
      <c r="Q21" s="27"/>
      <c r="R21" s="27"/>
      <c r="S21" s="27"/>
      <c r="T21" s="17">
        <f t="shared" si="10"/>
        <v>0</v>
      </c>
      <c r="U21" s="27"/>
      <c r="V21" s="27"/>
      <c r="W21" s="18">
        <f t="shared" si="1"/>
        <v>0</v>
      </c>
      <c r="X21" s="18"/>
      <c r="Y21" s="18">
        <f t="shared" si="2"/>
        <v>0</v>
      </c>
      <c r="Z21" s="18">
        <f t="shared" si="3"/>
        <v>0</v>
      </c>
      <c r="AA21" s="18">
        <f t="shared" si="4"/>
        <v>0</v>
      </c>
      <c r="AB21" s="18">
        <f t="shared" si="5"/>
        <v>0</v>
      </c>
      <c r="AC21" s="18">
        <f t="shared" si="6"/>
        <v>0</v>
      </c>
      <c r="AD21" s="18">
        <f t="shared" si="7"/>
        <v>0</v>
      </c>
      <c r="AE21" s="17">
        <f t="shared" si="8"/>
        <v>0</v>
      </c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38"/>
      <c r="BK21" s="20">
        <f t="shared" si="9"/>
        <v>0</v>
      </c>
    </row>
    <row r="22" spans="1:63">
      <c r="A22" s="22">
        <v>15</v>
      </c>
      <c r="B22" s="22"/>
      <c r="C22" s="23"/>
      <c r="D22" s="23"/>
      <c r="E22" s="24"/>
      <c r="F22" s="24"/>
      <c r="G22" s="23"/>
      <c r="H22" s="24"/>
      <c r="I22" s="24"/>
      <c r="J22" s="23"/>
      <c r="K22" s="24"/>
      <c r="L22" s="17">
        <f t="shared" si="0"/>
        <v>0</v>
      </c>
      <c r="M22" s="24"/>
      <c r="N22" s="24"/>
      <c r="O22" s="24"/>
      <c r="P22" s="24"/>
      <c r="Q22" s="24"/>
      <c r="R22" s="24"/>
      <c r="S22" s="24"/>
      <c r="T22" s="17">
        <f t="shared" si="10"/>
        <v>0</v>
      </c>
      <c r="U22" s="24"/>
      <c r="V22" s="24"/>
      <c r="W22" s="18">
        <f t="shared" si="1"/>
        <v>0</v>
      </c>
      <c r="X22" s="18"/>
      <c r="Y22" s="18">
        <f t="shared" si="2"/>
        <v>0</v>
      </c>
      <c r="Z22" s="18">
        <f t="shared" si="3"/>
        <v>0</v>
      </c>
      <c r="AA22" s="18">
        <f t="shared" si="4"/>
        <v>0</v>
      </c>
      <c r="AB22" s="18">
        <f t="shared" si="5"/>
        <v>0</v>
      </c>
      <c r="AC22" s="18">
        <f t="shared" si="6"/>
        <v>0</v>
      </c>
      <c r="AD22" s="18">
        <f t="shared" si="7"/>
        <v>0</v>
      </c>
      <c r="AE22" s="17">
        <f t="shared" si="8"/>
        <v>0</v>
      </c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39"/>
      <c r="BK22" s="20">
        <f t="shared" si="9"/>
        <v>0</v>
      </c>
    </row>
    <row r="23" spans="1:63">
      <c r="A23" s="22">
        <v>16</v>
      </c>
      <c r="B23" s="25"/>
      <c r="C23" s="26"/>
      <c r="D23" s="26"/>
      <c r="E23" s="27"/>
      <c r="F23" s="27"/>
      <c r="G23" s="26"/>
      <c r="H23" s="27"/>
      <c r="I23" s="27"/>
      <c r="J23" s="26"/>
      <c r="K23" s="27"/>
      <c r="L23" s="17">
        <f t="shared" si="0"/>
        <v>0</v>
      </c>
      <c r="M23" s="27"/>
      <c r="N23" s="27"/>
      <c r="O23" s="27"/>
      <c r="P23" s="27"/>
      <c r="Q23" s="27"/>
      <c r="R23" s="27"/>
      <c r="S23" s="27"/>
      <c r="T23" s="17">
        <f t="shared" si="10"/>
        <v>0</v>
      </c>
      <c r="U23" s="27"/>
      <c r="V23" s="27"/>
      <c r="W23" s="18">
        <f t="shared" si="1"/>
        <v>0</v>
      </c>
      <c r="X23" s="18"/>
      <c r="Y23" s="18">
        <f t="shared" si="2"/>
        <v>0</v>
      </c>
      <c r="Z23" s="18">
        <f t="shared" si="3"/>
        <v>0</v>
      </c>
      <c r="AA23" s="18">
        <f t="shared" si="4"/>
        <v>0</v>
      </c>
      <c r="AB23" s="18">
        <f t="shared" si="5"/>
        <v>0</v>
      </c>
      <c r="AC23" s="18">
        <f t="shared" si="6"/>
        <v>0</v>
      </c>
      <c r="AD23" s="18">
        <f t="shared" si="7"/>
        <v>0</v>
      </c>
      <c r="AE23" s="17">
        <f t="shared" si="8"/>
        <v>0</v>
      </c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38"/>
      <c r="BK23" s="20">
        <f t="shared" si="9"/>
        <v>0</v>
      </c>
    </row>
    <row r="24" spans="1:63">
      <c r="A24" s="22">
        <v>17</v>
      </c>
      <c r="B24" s="25"/>
      <c r="C24" s="26"/>
      <c r="D24" s="26"/>
      <c r="E24" s="27"/>
      <c r="F24" s="27"/>
      <c r="G24" s="26"/>
      <c r="H24" s="27"/>
      <c r="I24" s="27"/>
      <c r="J24" s="26"/>
      <c r="K24" s="27"/>
      <c r="L24" s="17">
        <f t="shared" si="0"/>
        <v>0</v>
      </c>
      <c r="M24" s="27"/>
      <c r="N24" s="27"/>
      <c r="O24" s="27"/>
      <c r="P24" s="27"/>
      <c r="Q24" s="27"/>
      <c r="R24" s="27"/>
      <c r="S24" s="27"/>
      <c r="T24" s="17">
        <f t="shared" si="10"/>
        <v>0</v>
      </c>
      <c r="U24" s="27"/>
      <c r="V24" s="27"/>
      <c r="W24" s="18">
        <f t="shared" si="1"/>
        <v>0</v>
      </c>
      <c r="X24" s="18"/>
      <c r="Y24" s="18">
        <f t="shared" si="2"/>
        <v>0</v>
      </c>
      <c r="Z24" s="18">
        <f t="shared" si="3"/>
        <v>0</v>
      </c>
      <c r="AA24" s="18">
        <f t="shared" si="4"/>
        <v>0</v>
      </c>
      <c r="AB24" s="18">
        <f t="shared" si="5"/>
        <v>0</v>
      </c>
      <c r="AC24" s="18">
        <f t="shared" si="6"/>
        <v>0</v>
      </c>
      <c r="AD24" s="18">
        <f t="shared" si="7"/>
        <v>0</v>
      </c>
      <c r="AE24" s="17">
        <f t="shared" si="8"/>
        <v>0</v>
      </c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38"/>
      <c r="BK24" s="20">
        <f t="shared" si="9"/>
        <v>0</v>
      </c>
    </row>
    <row r="25" spans="1:63">
      <c r="A25" s="22">
        <v>18</v>
      </c>
      <c r="B25" s="25"/>
      <c r="C25" s="26"/>
      <c r="D25" s="26"/>
      <c r="E25" s="27"/>
      <c r="F25" s="27"/>
      <c r="G25" s="26"/>
      <c r="H25" s="27"/>
      <c r="I25" s="27"/>
      <c r="J25" s="26"/>
      <c r="K25" s="27"/>
      <c r="L25" s="17">
        <f t="shared" si="0"/>
        <v>0</v>
      </c>
      <c r="M25" s="27"/>
      <c r="N25" s="27"/>
      <c r="O25" s="27"/>
      <c r="P25" s="27"/>
      <c r="Q25" s="27"/>
      <c r="R25" s="27"/>
      <c r="S25" s="27"/>
      <c r="T25" s="17">
        <f t="shared" si="10"/>
        <v>0</v>
      </c>
      <c r="U25" s="27"/>
      <c r="V25" s="27"/>
      <c r="W25" s="18">
        <f t="shared" si="1"/>
        <v>0</v>
      </c>
      <c r="X25" s="18"/>
      <c r="Y25" s="18">
        <f t="shared" si="2"/>
        <v>0</v>
      </c>
      <c r="Z25" s="18">
        <f t="shared" si="3"/>
        <v>0</v>
      </c>
      <c r="AA25" s="18">
        <f t="shared" si="4"/>
        <v>0</v>
      </c>
      <c r="AB25" s="18">
        <f t="shared" si="5"/>
        <v>0</v>
      </c>
      <c r="AC25" s="18">
        <f t="shared" si="6"/>
        <v>0</v>
      </c>
      <c r="AD25" s="18">
        <f t="shared" si="7"/>
        <v>0</v>
      </c>
      <c r="AE25" s="17">
        <f t="shared" si="8"/>
        <v>0</v>
      </c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38"/>
      <c r="BK25" s="20">
        <f t="shared" si="9"/>
        <v>0</v>
      </c>
    </row>
    <row r="26" spans="1:63">
      <c r="A26" s="22">
        <v>19</v>
      </c>
      <c r="B26" s="25"/>
      <c r="C26" s="26"/>
      <c r="D26" s="26"/>
      <c r="E26" s="27"/>
      <c r="F26" s="27"/>
      <c r="G26" s="26"/>
      <c r="H26" s="27"/>
      <c r="I26" s="27"/>
      <c r="J26" s="26"/>
      <c r="K26" s="27"/>
      <c r="L26" s="17">
        <f t="shared" si="0"/>
        <v>0</v>
      </c>
      <c r="M26" s="27"/>
      <c r="N26" s="27"/>
      <c r="O26" s="27"/>
      <c r="P26" s="27"/>
      <c r="Q26" s="27"/>
      <c r="R26" s="27"/>
      <c r="S26" s="27"/>
      <c r="T26" s="17">
        <f t="shared" si="10"/>
        <v>0</v>
      </c>
      <c r="U26" s="27"/>
      <c r="V26" s="27"/>
      <c r="W26" s="18">
        <f t="shared" si="1"/>
        <v>0</v>
      </c>
      <c r="X26" s="18"/>
      <c r="Y26" s="18">
        <f t="shared" si="2"/>
        <v>0</v>
      </c>
      <c r="Z26" s="18">
        <f t="shared" si="3"/>
        <v>0</v>
      </c>
      <c r="AA26" s="18">
        <f t="shared" si="4"/>
        <v>0</v>
      </c>
      <c r="AB26" s="18">
        <f t="shared" si="5"/>
        <v>0</v>
      </c>
      <c r="AC26" s="18">
        <f t="shared" si="6"/>
        <v>0</v>
      </c>
      <c r="AD26" s="18">
        <f t="shared" si="7"/>
        <v>0</v>
      </c>
      <c r="AE26" s="17">
        <f t="shared" si="8"/>
        <v>0</v>
      </c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38"/>
      <c r="BK26" s="20">
        <f t="shared" si="9"/>
        <v>0</v>
      </c>
    </row>
    <row r="27" spans="1:63">
      <c r="A27" s="22">
        <v>20</v>
      </c>
      <c r="B27" s="25"/>
      <c r="C27" s="26"/>
      <c r="D27" s="26"/>
      <c r="E27" s="27"/>
      <c r="F27" s="27"/>
      <c r="G27" s="26"/>
      <c r="H27" s="27"/>
      <c r="I27" s="27"/>
      <c r="J27" s="26"/>
      <c r="K27" s="27"/>
      <c r="L27" s="17">
        <f t="shared" si="0"/>
        <v>0</v>
      </c>
      <c r="M27" s="27"/>
      <c r="N27" s="27"/>
      <c r="O27" s="27"/>
      <c r="P27" s="27"/>
      <c r="Q27" s="27"/>
      <c r="R27" s="27"/>
      <c r="S27" s="27"/>
      <c r="T27" s="17">
        <f t="shared" si="10"/>
        <v>0</v>
      </c>
      <c r="U27" s="27"/>
      <c r="V27" s="27"/>
      <c r="W27" s="18">
        <f t="shared" si="1"/>
        <v>0</v>
      </c>
      <c r="X27" s="18"/>
      <c r="Y27" s="18">
        <f t="shared" si="2"/>
        <v>0</v>
      </c>
      <c r="Z27" s="18">
        <f t="shared" si="3"/>
        <v>0</v>
      </c>
      <c r="AA27" s="18">
        <f t="shared" si="4"/>
        <v>0</v>
      </c>
      <c r="AB27" s="18">
        <f t="shared" si="5"/>
        <v>0</v>
      </c>
      <c r="AC27" s="18">
        <f t="shared" si="6"/>
        <v>0</v>
      </c>
      <c r="AD27" s="18">
        <f t="shared" si="7"/>
        <v>0</v>
      </c>
      <c r="AE27" s="17">
        <f t="shared" si="8"/>
        <v>0</v>
      </c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38"/>
      <c r="BK27" s="20">
        <f t="shared" si="9"/>
        <v>0</v>
      </c>
    </row>
    <row r="28" spans="1:63">
      <c r="A28" s="22">
        <v>21</v>
      </c>
      <c r="B28" s="25"/>
      <c r="C28" s="26"/>
      <c r="D28" s="26"/>
      <c r="E28" s="27"/>
      <c r="F28" s="27"/>
      <c r="G28" s="26"/>
      <c r="H28" s="27"/>
      <c r="I28" s="27"/>
      <c r="J28" s="26"/>
      <c r="K28" s="27"/>
      <c r="L28" s="17">
        <f t="shared" si="0"/>
        <v>0</v>
      </c>
      <c r="M28" s="27"/>
      <c r="N28" s="27"/>
      <c r="O28" s="27"/>
      <c r="P28" s="27"/>
      <c r="Q28" s="27"/>
      <c r="R28" s="27"/>
      <c r="S28" s="27"/>
      <c r="T28" s="17">
        <f t="shared" si="10"/>
        <v>0</v>
      </c>
      <c r="U28" s="27"/>
      <c r="V28" s="27"/>
      <c r="W28" s="18">
        <f t="shared" si="1"/>
        <v>0</v>
      </c>
      <c r="X28" s="18"/>
      <c r="Y28" s="18">
        <f t="shared" si="2"/>
        <v>0</v>
      </c>
      <c r="Z28" s="18">
        <f t="shared" si="3"/>
        <v>0</v>
      </c>
      <c r="AA28" s="18">
        <f t="shared" si="4"/>
        <v>0</v>
      </c>
      <c r="AB28" s="18">
        <f t="shared" si="5"/>
        <v>0</v>
      </c>
      <c r="AC28" s="18">
        <f t="shared" si="6"/>
        <v>0</v>
      </c>
      <c r="AD28" s="18">
        <f t="shared" si="7"/>
        <v>0</v>
      </c>
      <c r="AE28" s="17">
        <f t="shared" si="8"/>
        <v>0</v>
      </c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38"/>
      <c r="BK28" s="20">
        <f t="shared" si="9"/>
        <v>0</v>
      </c>
    </row>
    <row r="29" spans="1:63">
      <c r="A29" s="22">
        <v>22</v>
      </c>
      <c r="B29" s="25"/>
      <c r="C29" s="26"/>
      <c r="D29" s="26"/>
      <c r="E29" s="27"/>
      <c r="F29" s="27"/>
      <c r="G29" s="26"/>
      <c r="H29" s="27"/>
      <c r="I29" s="27"/>
      <c r="J29" s="26"/>
      <c r="K29" s="27"/>
      <c r="L29" s="17">
        <f t="shared" si="0"/>
        <v>0</v>
      </c>
      <c r="M29" s="27"/>
      <c r="N29" s="27"/>
      <c r="O29" s="27"/>
      <c r="P29" s="27"/>
      <c r="Q29" s="27"/>
      <c r="R29" s="27"/>
      <c r="S29" s="27"/>
      <c r="T29" s="17">
        <f t="shared" si="10"/>
        <v>0</v>
      </c>
      <c r="U29" s="27"/>
      <c r="V29" s="27"/>
      <c r="W29" s="18">
        <f t="shared" si="1"/>
        <v>0</v>
      </c>
      <c r="X29" s="18"/>
      <c r="Y29" s="18">
        <f t="shared" si="2"/>
        <v>0</v>
      </c>
      <c r="Z29" s="18">
        <f t="shared" si="3"/>
        <v>0</v>
      </c>
      <c r="AA29" s="18">
        <f t="shared" si="4"/>
        <v>0</v>
      </c>
      <c r="AB29" s="18">
        <f t="shared" si="5"/>
        <v>0</v>
      </c>
      <c r="AC29" s="18">
        <f t="shared" si="6"/>
        <v>0</v>
      </c>
      <c r="AD29" s="18">
        <f t="shared" si="7"/>
        <v>0</v>
      </c>
      <c r="AE29" s="17">
        <f t="shared" si="8"/>
        <v>0</v>
      </c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38"/>
      <c r="BK29" s="20">
        <f t="shared" si="9"/>
        <v>0</v>
      </c>
    </row>
    <row r="30" spans="1:63">
      <c r="A30" s="22">
        <v>23</v>
      </c>
      <c r="B30" s="25"/>
      <c r="C30" s="26"/>
      <c r="D30" s="26"/>
      <c r="E30" s="27"/>
      <c r="F30" s="27"/>
      <c r="G30" s="26"/>
      <c r="H30" s="27"/>
      <c r="I30" s="27"/>
      <c r="J30" s="26"/>
      <c r="K30" s="27"/>
      <c r="L30" s="17">
        <f t="shared" si="0"/>
        <v>0</v>
      </c>
      <c r="M30" s="27"/>
      <c r="N30" s="27"/>
      <c r="O30" s="27"/>
      <c r="P30" s="27"/>
      <c r="Q30" s="27"/>
      <c r="R30" s="27"/>
      <c r="S30" s="27"/>
      <c r="T30" s="17">
        <f t="shared" si="10"/>
        <v>0</v>
      </c>
      <c r="U30" s="27"/>
      <c r="V30" s="27"/>
      <c r="W30" s="18">
        <f t="shared" si="1"/>
        <v>0</v>
      </c>
      <c r="X30" s="18"/>
      <c r="Y30" s="18">
        <f t="shared" si="2"/>
        <v>0</v>
      </c>
      <c r="Z30" s="18">
        <f t="shared" si="3"/>
        <v>0</v>
      </c>
      <c r="AA30" s="18">
        <f t="shared" si="4"/>
        <v>0</v>
      </c>
      <c r="AB30" s="18">
        <f t="shared" si="5"/>
        <v>0</v>
      </c>
      <c r="AC30" s="18">
        <f t="shared" si="6"/>
        <v>0</v>
      </c>
      <c r="AD30" s="18">
        <f t="shared" si="7"/>
        <v>0</v>
      </c>
      <c r="AE30" s="17">
        <f t="shared" si="8"/>
        <v>0</v>
      </c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38"/>
      <c r="BK30" s="20">
        <f t="shared" si="9"/>
        <v>0</v>
      </c>
    </row>
    <row r="31" spans="1:63">
      <c r="A31" s="22">
        <v>24</v>
      </c>
      <c r="B31" s="25"/>
      <c r="C31" s="26"/>
      <c r="D31" s="26"/>
      <c r="E31" s="27"/>
      <c r="F31" s="27"/>
      <c r="G31" s="26"/>
      <c r="H31" s="27"/>
      <c r="I31" s="27"/>
      <c r="J31" s="26"/>
      <c r="K31" s="27"/>
      <c r="L31" s="17">
        <f t="shared" si="0"/>
        <v>0</v>
      </c>
      <c r="M31" s="27"/>
      <c r="N31" s="27"/>
      <c r="O31" s="27"/>
      <c r="P31" s="27"/>
      <c r="Q31" s="27"/>
      <c r="R31" s="27"/>
      <c r="S31" s="27"/>
      <c r="T31" s="17">
        <f t="shared" si="10"/>
        <v>0</v>
      </c>
      <c r="U31" s="27"/>
      <c r="V31" s="27"/>
      <c r="W31" s="18">
        <f t="shared" si="1"/>
        <v>0</v>
      </c>
      <c r="X31" s="18"/>
      <c r="Y31" s="18">
        <f t="shared" si="2"/>
        <v>0</v>
      </c>
      <c r="Z31" s="18">
        <f t="shared" si="3"/>
        <v>0</v>
      </c>
      <c r="AA31" s="18">
        <f t="shared" si="4"/>
        <v>0</v>
      </c>
      <c r="AB31" s="18">
        <f t="shared" si="5"/>
        <v>0</v>
      </c>
      <c r="AC31" s="18">
        <f t="shared" si="6"/>
        <v>0</v>
      </c>
      <c r="AD31" s="18">
        <f t="shared" si="7"/>
        <v>0</v>
      </c>
      <c r="AE31" s="17">
        <f t="shared" si="8"/>
        <v>0</v>
      </c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38"/>
      <c r="BK31" s="20">
        <f t="shared" si="9"/>
        <v>0</v>
      </c>
    </row>
    <row r="32" spans="1:63">
      <c r="A32" s="22">
        <v>25</v>
      </c>
      <c r="B32" s="25"/>
      <c r="C32" s="26"/>
      <c r="D32" s="26"/>
      <c r="E32" s="27"/>
      <c r="F32" s="27"/>
      <c r="G32" s="26"/>
      <c r="H32" s="27"/>
      <c r="I32" s="27"/>
      <c r="J32" s="26"/>
      <c r="K32" s="27"/>
      <c r="L32" s="17">
        <f t="shared" si="0"/>
        <v>0</v>
      </c>
      <c r="M32" s="27"/>
      <c r="N32" s="27"/>
      <c r="O32" s="27"/>
      <c r="P32" s="27"/>
      <c r="Q32" s="27"/>
      <c r="R32" s="27"/>
      <c r="S32" s="27"/>
      <c r="T32" s="17">
        <f t="shared" si="10"/>
        <v>0</v>
      </c>
      <c r="U32" s="27"/>
      <c r="V32" s="27"/>
      <c r="W32" s="18">
        <f t="shared" si="1"/>
        <v>0</v>
      </c>
      <c r="X32" s="18"/>
      <c r="Y32" s="18">
        <f t="shared" si="2"/>
        <v>0</v>
      </c>
      <c r="Z32" s="18">
        <f t="shared" si="3"/>
        <v>0</v>
      </c>
      <c r="AA32" s="18">
        <f t="shared" si="4"/>
        <v>0</v>
      </c>
      <c r="AB32" s="18">
        <f t="shared" si="5"/>
        <v>0</v>
      </c>
      <c r="AC32" s="18">
        <f t="shared" si="6"/>
        <v>0</v>
      </c>
      <c r="AD32" s="18">
        <f t="shared" si="7"/>
        <v>0</v>
      </c>
      <c r="AE32" s="17">
        <f t="shared" si="8"/>
        <v>0</v>
      </c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38"/>
      <c r="BK32" s="20">
        <f t="shared" si="9"/>
        <v>0</v>
      </c>
    </row>
    <row r="33" spans="1:63">
      <c r="A33" s="22">
        <v>26</v>
      </c>
      <c r="B33" s="25"/>
      <c r="C33" s="26"/>
      <c r="D33" s="26"/>
      <c r="E33" s="27"/>
      <c r="F33" s="27"/>
      <c r="G33" s="26"/>
      <c r="H33" s="27"/>
      <c r="I33" s="27"/>
      <c r="J33" s="26"/>
      <c r="K33" s="27"/>
      <c r="L33" s="17">
        <f t="shared" si="0"/>
        <v>0</v>
      </c>
      <c r="M33" s="27"/>
      <c r="N33" s="27"/>
      <c r="O33" s="27"/>
      <c r="P33" s="27"/>
      <c r="Q33" s="27"/>
      <c r="R33" s="27"/>
      <c r="S33" s="27"/>
      <c r="T33" s="17">
        <f t="shared" si="10"/>
        <v>0</v>
      </c>
      <c r="U33" s="27"/>
      <c r="V33" s="27"/>
      <c r="W33" s="18">
        <f t="shared" si="1"/>
        <v>0</v>
      </c>
      <c r="X33" s="18"/>
      <c r="Y33" s="18">
        <f t="shared" si="2"/>
        <v>0</v>
      </c>
      <c r="Z33" s="18">
        <f t="shared" si="3"/>
        <v>0</v>
      </c>
      <c r="AA33" s="18">
        <f t="shared" si="4"/>
        <v>0</v>
      </c>
      <c r="AB33" s="18">
        <f t="shared" si="5"/>
        <v>0</v>
      </c>
      <c r="AC33" s="18">
        <f t="shared" si="6"/>
        <v>0</v>
      </c>
      <c r="AD33" s="18">
        <f t="shared" si="7"/>
        <v>0</v>
      </c>
      <c r="AE33" s="17">
        <f t="shared" si="8"/>
        <v>0</v>
      </c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38"/>
      <c r="BK33" s="20">
        <f t="shared" si="9"/>
        <v>0</v>
      </c>
    </row>
    <row r="34" spans="1:63">
      <c r="A34" s="22">
        <v>27</v>
      </c>
      <c r="B34" s="25"/>
      <c r="C34" s="26"/>
      <c r="D34" s="26"/>
      <c r="E34" s="27"/>
      <c r="F34" s="27"/>
      <c r="G34" s="26"/>
      <c r="H34" s="27"/>
      <c r="I34" s="27"/>
      <c r="J34" s="26"/>
      <c r="K34" s="27"/>
      <c r="L34" s="17">
        <f t="shared" si="0"/>
        <v>0</v>
      </c>
      <c r="M34" s="27"/>
      <c r="N34" s="27"/>
      <c r="O34" s="27"/>
      <c r="P34" s="27"/>
      <c r="Q34" s="27"/>
      <c r="R34" s="27"/>
      <c r="S34" s="27"/>
      <c r="T34" s="17">
        <f t="shared" si="10"/>
        <v>0</v>
      </c>
      <c r="U34" s="27"/>
      <c r="V34" s="27"/>
      <c r="W34" s="18">
        <f t="shared" si="1"/>
        <v>0</v>
      </c>
      <c r="X34" s="18"/>
      <c r="Y34" s="18">
        <f t="shared" si="2"/>
        <v>0</v>
      </c>
      <c r="Z34" s="18">
        <f t="shared" si="3"/>
        <v>0</v>
      </c>
      <c r="AA34" s="18">
        <f t="shared" si="4"/>
        <v>0</v>
      </c>
      <c r="AB34" s="18">
        <f t="shared" si="5"/>
        <v>0</v>
      </c>
      <c r="AC34" s="18">
        <f t="shared" si="6"/>
        <v>0</v>
      </c>
      <c r="AD34" s="18">
        <f t="shared" si="7"/>
        <v>0</v>
      </c>
      <c r="AE34" s="17">
        <f t="shared" si="8"/>
        <v>0</v>
      </c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38"/>
      <c r="BK34" s="20">
        <f t="shared" si="9"/>
        <v>0</v>
      </c>
    </row>
    <row r="35" spans="1:63">
      <c r="A35" s="22">
        <v>28</v>
      </c>
      <c r="B35" s="25"/>
      <c r="C35" s="26"/>
      <c r="D35" s="26"/>
      <c r="E35" s="27"/>
      <c r="F35" s="27"/>
      <c r="G35" s="26"/>
      <c r="H35" s="27"/>
      <c r="I35" s="27"/>
      <c r="J35" s="26"/>
      <c r="K35" s="27"/>
      <c r="L35" s="17">
        <f t="shared" si="0"/>
        <v>0</v>
      </c>
      <c r="M35" s="27"/>
      <c r="N35" s="27"/>
      <c r="O35" s="27"/>
      <c r="P35" s="27"/>
      <c r="Q35" s="27"/>
      <c r="R35" s="27"/>
      <c r="S35" s="27"/>
      <c r="T35" s="17">
        <f t="shared" si="10"/>
        <v>0</v>
      </c>
      <c r="U35" s="27"/>
      <c r="V35" s="27"/>
      <c r="W35" s="18">
        <f t="shared" si="1"/>
        <v>0</v>
      </c>
      <c r="X35" s="18"/>
      <c r="Y35" s="18">
        <f t="shared" si="2"/>
        <v>0</v>
      </c>
      <c r="Z35" s="18">
        <f t="shared" si="3"/>
        <v>0</v>
      </c>
      <c r="AA35" s="18">
        <f t="shared" si="4"/>
        <v>0</v>
      </c>
      <c r="AB35" s="18">
        <f t="shared" si="5"/>
        <v>0</v>
      </c>
      <c r="AC35" s="18">
        <f t="shared" si="6"/>
        <v>0</v>
      </c>
      <c r="AD35" s="18">
        <f t="shared" si="7"/>
        <v>0</v>
      </c>
      <c r="AE35" s="17">
        <f t="shared" si="8"/>
        <v>0</v>
      </c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38"/>
      <c r="BK35" s="20">
        <f t="shared" si="9"/>
        <v>0</v>
      </c>
    </row>
    <row r="36" spans="1:63">
      <c r="A36" s="22">
        <v>29</v>
      </c>
      <c r="B36" s="25"/>
      <c r="C36" s="26"/>
      <c r="D36" s="26"/>
      <c r="E36" s="27"/>
      <c r="F36" s="27"/>
      <c r="G36" s="26"/>
      <c r="H36" s="27"/>
      <c r="I36" s="27"/>
      <c r="J36" s="26"/>
      <c r="K36" s="27"/>
      <c r="L36" s="17">
        <f t="shared" si="0"/>
        <v>0</v>
      </c>
      <c r="M36" s="27"/>
      <c r="N36" s="27"/>
      <c r="O36" s="27"/>
      <c r="P36" s="27"/>
      <c r="Q36" s="27"/>
      <c r="R36" s="27"/>
      <c r="S36" s="27"/>
      <c r="T36" s="17">
        <f t="shared" si="10"/>
        <v>0</v>
      </c>
      <c r="U36" s="27"/>
      <c r="V36" s="27"/>
      <c r="W36" s="18">
        <f t="shared" si="1"/>
        <v>0</v>
      </c>
      <c r="X36" s="18"/>
      <c r="Y36" s="18">
        <f t="shared" si="2"/>
        <v>0</v>
      </c>
      <c r="Z36" s="18">
        <f t="shared" si="3"/>
        <v>0</v>
      </c>
      <c r="AA36" s="18">
        <f t="shared" si="4"/>
        <v>0</v>
      </c>
      <c r="AB36" s="18">
        <f t="shared" si="5"/>
        <v>0</v>
      </c>
      <c r="AC36" s="18">
        <f t="shared" si="6"/>
        <v>0</v>
      </c>
      <c r="AD36" s="18">
        <f t="shared" si="7"/>
        <v>0</v>
      </c>
      <c r="AE36" s="17">
        <f t="shared" si="8"/>
        <v>0</v>
      </c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38"/>
      <c r="BK36" s="20">
        <f t="shared" si="9"/>
        <v>0</v>
      </c>
    </row>
    <row r="37" spans="1:63">
      <c r="A37" s="22">
        <v>30</v>
      </c>
      <c r="B37" s="25"/>
      <c r="C37" s="26"/>
      <c r="D37" s="26"/>
      <c r="E37" s="27"/>
      <c r="F37" s="27"/>
      <c r="G37" s="26"/>
      <c r="H37" s="27"/>
      <c r="I37" s="27"/>
      <c r="J37" s="26"/>
      <c r="K37" s="27"/>
      <c r="L37" s="17">
        <f t="shared" si="0"/>
        <v>0</v>
      </c>
      <c r="M37" s="27"/>
      <c r="N37" s="27"/>
      <c r="O37" s="27"/>
      <c r="P37" s="27"/>
      <c r="Q37" s="27"/>
      <c r="R37" s="27"/>
      <c r="S37" s="27"/>
      <c r="T37" s="17">
        <f t="shared" si="10"/>
        <v>0</v>
      </c>
      <c r="U37" s="27"/>
      <c r="V37" s="27"/>
      <c r="W37" s="18">
        <f t="shared" si="1"/>
        <v>0</v>
      </c>
      <c r="X37" s="18"/>
      <c r="Y37" s="18">
        <f t="shared" si="2"/>
        <v>0</v>
      </c>
      <c r="Z37" s="18">
        <f t="shared" si="3"/>
        <v>0</v>
      </c>
      <c r="AA37" s="18">
        <f t="shared" si="4"/>
        <v>0</v>
      </c>
      <c r="AB37" s="18">
        <f t="shared" si="5"/>
        <v>0</v>
      </c>
      <c r="AC37" s="18">
        <f t="shared" si="6"/>
        <v>0</v>
      </c>
      <c r="AD37" s="18">
        <f t="shared" si="7"/>
        <v>0</v>
      </c>
      <c r="AE37" s="17">
        <f t="shared" si="8"/>
        <v>0</v>
      </c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38"/>
      <c r="BK37" s="20">
        <f t="shared" si="9"/>
        <v>0</v>
      </c>
    </row>
    <row r="38" spans="1:63">
      <c r="A38" s="22">
        <v>31</v>
      </c>
      <c r="B38" s="25"/>
      <c r="C38" s="26"/>
      <c r="D38" s="26"/>
      <c r="E38" s="27"/>
      <c r="F38" s="27"/>
      <c r="G38" s="26"/>
      <c r="H38" s="27"/>
      <c r="I38" s="27"/>
      <c r="J38" s="26"/>
      <c r="K38" s="27"/>
      <c r="L38" s="17">
        <f t="shared" si="0"/>
        <v>0</v>
      </c>
      <c r="M38" s="27"/>
      <c r="N38" s="27"/>
      <c r="O38" s="27"/>
      <c r="P38" s="27"/>
      <c r="Q38" s="27"/>
      <c r="R38" s="27"/>
      <c r="S38" s="27"/>
      <c r="T38" s="17">
        <f t="shared" si="10"/>
        <v>0</v>
      </c>
      <c r="U38" s="27"/>
      <c r="V38" s="27"/>
      <c r="W38" s="18">
        <f t="shared" si="1"/>
        <v>0</v>
      </c>
      <c r="X38" s="18"/>
      <c r="Y38" s="18">
        <f t="shared" si="2"/>
        <v>0</v>
      </c>
      <c r="Z38" s="18">
        <f t="shared" si="3"/>
        <v>0</v>
      </c>
      <c r="AA38" s="18">
        <f t="shared" si="4"/>
        <v>0</v>
      </c>
      <c r="AB38" s="18">
        <f t="shared" si="5"/>
        <v>0</v>
      </c>
      <c r="AC38" s="18">
        <f t="shared" si="6"/>
        <v>0</v>
      </c>
      <c r="AD38" s="18">
        <f t="shared" si="7"/>
        <v>0</v>
      </c>
      <c r="AE38" s="17">
        <f t="shared" si="8"/>
        <v>0</v>
      </c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38"/>
      <c r="BK38" s="20">
        <f t="shared" si="9"/>
        <v>0</v>
      </c>
    </row>
    <row r="39" spans="1:63">
      <c r="A39" s="22">
        <v>32</v>
      </c>
      <c r="B39" s="25"/>
      <c r="C39" s="26"/>
      <c r="D39" s="26"/>
      <c r="E39" s="27"/>
      <c r="F39" s="27"/>
      <c r="G39" s="26"/>
      <c r="H39" s="27"/>
      <c r="I39" s="27"/>
      <c r="J39" s="26"/>
      <c r="K39" s="27"/>
      <c r="L39" s="17">
        <f t="shared" si="0"/>
        <v>0</v>
      </c>
      <c r="M39" s="27"/>
      <c r="N39" s="27"/>
      <c r="O39" s="27"/>
      <c r="P39" s="27"/>
      <c r="Q39" s="27"/>
      <c r="R39" s="27"/>
      <c r="S39" s="27"/>
      <c r="T39" s="17">
        <f t="shared" si="10"/>
        <v>0</v>
      </c>
      <c r="U39" s="27"/>
      <c r="V39" s="27"/>
      <c r="W39" s="18">
        <f t="shared" si="1"/>
        <v>0</v>
      </c>
      <c r="X39" s="18"/>
      <c r="Y39" s="18">
        <f t="shared" si="2"/>
        <v>0</v>
      </c>
      <c r="Z39" s="18">
        <f t="shared" si="3"/>
        <v>0</v>
      </c>
      <c r="AA39" s="18">
        <f t="shared" si="4"/>
        <v>0</v>
      </c>
      <c r="AB39" s="18">
        <f t="shared" si="5"/>
        <v>0</v>
      </c>
      <c r="AC39" s="18">
        <f t="shared" si="6"/>
        <v>0</v>
      </c>
      <c r="AD39" s="18">
        <f t="shared" si="7"/>
        <v>0</v>
      </c>
      <c r="AE39" s="17">
        <f t="shared" si="8"/>
        <v>0</v>
      </c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38"/>
      <c r="BK39" s="20">
        <f t="shared" si="9"/>
        <v>0</v>
      </c>
    </row>
    <row r="40" spans="1:63">
      <c r="A40" s="22">
        <v>33</v>
      </c>
      <c r="B40" s="25"/>
      <c r="C40" s="26"/>
      <c r="D40" s="26"/>
      <c r="E40" s="27"/>
      <c r="F40" s="27"/>
      <c r="G40" s="26"/>
      <c r="H40" s="27"/>
      <c r="I40" s="27"/>
      <c r="J40" s="26"/>
      <c r="K40" s="27"/>
      <c r="L40" s="17">
        <f t="shared" si="0"/>
        <v>0</v>
      </c>
      <c r="M40" s="27"/>
      <c r="N40" s="27"/>
      <c r="O40" s="27"/>
      <c r="P40" s="27"/>
      <c r="Q40" s="27"/>
      <c r="R40" s="27"/>
      <c r="S40" s="27"/>
      <c r="T40" s="17">
        <f t="shared" si="10"/>
        <v>0</v>
      </c>
      <c r="U40" s="27"/>
      <c r="V40" s="27"/>
      <c r="W40" s="18">
        <f t="shared" si="1"/>
        <v>0</v>
      </c>
      <c r="X40" s="18"/>
      <c r="Y40" s="18">
        <f t="shared" si="2"/>
        <v>0</v>
      </c>
      <c r="Z40" s="18">
        <f t="shared" si="3"/>
        <v>0</v>
      </c>
      <c r="AA40" s="18">
        <f t="shared" si="4"/>
        <v>0</v>
      </c>
      <c r="AB40" s="18">
        <f t="shared" si="5"/>
        <v>0</v>
      </c>
      <c r="AC40" s="18">
        <f t="shared" si="6"/>
        <v>0</v>
      </c>
      <c r="AD40" s="18">
        <f t="shared" si="7"/>
        <v>0</v>
      </c>
      <c r="AE40" s="17">
        <f t="shared" si="8"/>
        <v>0</v>
      </c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38"/>
      <c r="BK40" s="20">
        <f t="shared" si="9"/>
        <v>0</v>
      </c>
    </row>
    <row r="41" spans="1:63">
      <c r="A41" s="22">
        <v>34</v>
      </c>
      <c r="B41" s="25"/>
      <c r="C41" s="26"/>
      <c r="D41" s="26"/>
      <c r="E41" s="27"/>
      <c r="F41" s="27"/>
      <c r="G41" s="26"/>
      <c r="H41" s="27"/>
      <c r="I41" s="27"/>
      <c r="J41" s="26"/>
      <c r="K41" s="27"/>
      <c r="L41" s="17">
        <f t="shared" si="0"/>
        <v>0</v>
      </c>
      <c r="M41" s="27"/>
      <c r="N41" s="27"/>
      <c r="O41" s="27"/>
      <c r="P41" s="27"/>
      <c r="Q41" s="27"/>
      <c r="R41" s="27"/>
      <c r="S41" s="27"/>
      <c r="T41" s="17">
        <f t="shared" si="10"/>
        <v>0</v>
      </c>
      <c r="U41" s="27"/>
      <c r="V41" s="27"/>
      <c r="W41" s="18">
        <f t="shared" si="1"/>
        <v>0</v>
      </c>
      <c r="X41" s="18"/>
      <c r="Y41" s="18">
        <f t="shared" si="2"/>
        <v>0</v>
      </c>
      <c r="Z41" s="18">
        <f t="shared" si="3"/>
        <v>0</v>
      </c>
      <c r="AA41" s="18">
        <f t="shared" si="4"/>
        <v>0</v>
      </c>
      <c r="AB41" s="18">
        <f t="shared" si="5"/>
        <v>0</v>
      </c>
      <c r="AC41" s="18">
        <f t="shared" si="6"/>
        <v>0</v>
      </c>
      <c r="AD41" s="18">
        <f t="shared" si="7"/>
        <v>0</v>
      </c>
      <c r="AE41" s="17">
        <f t="shared" si="8"/>
        <v>0</v>
      </c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38"/>
      <c r="BK41" s="20">
        <f t="shared" si="9"/>
        <v>0</v>
      </c>
    </row>
    <row r="42" spans="1:63" ht="15" thickBot="1">
      <c r="A42" s="22">
        <v>35</v>
      </c>
      <c r="B42" s="40"/>
      <c r="C42" s="41"/>
      <c r="D42" s="41"/>
      <c r="E42" s="42"/>
      <c r="F42" s="42"/>
      <c r="G42" s="41"/>
      <c r="H42" s="42"/>
      <c r="I42" s="42"/>
      <c r="J42" s="41"/>
      <c r="K42" s="42"/>
      <c r="L42" s="43">
        <f t="shared" si="0"/>
        <v>0</v>
      </c>
      <c r="M42" s="42"/>
      <c r="N42" s="42"/>
      <c r="O42" s="42"/>
      <c r="P42" s="42"/>
      <c r="Q42" s="42"/>
      <c r="R42" s="42"/>
      <c r="S42" s="42"/>
      <c r="T42" s="17">
        <f t="shared" si="10"/>
        <v>0</v>
      </c>
      <c r="U42" s="42"/>
      <c r="V42" s="42"/>
      <c r="W42" s="18">
        <f t="shared" si="1"/>
        <v>0</v>
      </c>
      <c r="X42" s="18"/>
      <c r="Y42" s="18">
        <f t="shared" si="2"/>
        <v>0</v>
      </c>
      <c r="Z42" s="18">
        <f t="shared" si="3"/>
        <v>0</v>
      </c>
      <c r="AA42" s="18">
        <f t="shared" si="4"/>
        <v>0</v>
      </c>
      <c r="AB42" s="18">
        <f t="shared" si="5"/>
        <v>0</v>
      </c>
      <c r="AC42" s="18">
        <f t="shared" si="6"/>
        <v>0</v>
      </c>
      <c r="AD42" s="18">
        <f t="shared" si="7"/>
        <v>0</v>
      </c>
      <c r="AE42" s="17">
        <f t="shared" si="8"/>
        <v>0</v>
      </c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4"/>
      <c r="BK42" s="20">
        <f t="shared" si="9"/>
        <v>0</v>
      </c>
    </row>
    <row r="43" spans="1:63" ht="15" thickBot="1">
      <c r="A43" s="22">
        <v>36</v>
      </c>
      <c r="B43" s="40"/>
      <c r="C43" s="41"/>
      <c r="D43" s="41"/>
      <c r="E43" s="42"/>
      <c r="F43" s="42"/>
      <c r="G43" s="41"/>
      <c r="H43" s="42"/>
      <c r="I43" s="42"/>
      <c r="J43" s="41"/>
      <c r="K43" s="42"/>
      <c r="L43" s="43">
        <f t="shared" ref="L43:L106" si="11">SUM(E43:K43)</f>
        <v>0</v>
      </c>
      <c r="M43" s="42"/>
      <c r="N43" s="42"/>
      <c r="O43" s="42"/>
      <c r="P43" s="42"/>
      <c r="Q43" s="42"/>
      <c r="R43" s="42"/>
      <c r="S43" s="42"/>
      <c r="T43" s="17">
        <f t="shared" ref="T43:T106" si="12">SUM(M43:S43)</f>
        <v>0</v>
      </c>
      <c r="U43" s="42"/>
      <c r="V43" s="42"/>
      <c r="W43" s="18">
        <f t="shared" ref="W43:W106" si="13">+T43*0.02</f>
        <v>0</v>
      </c>
      <c r="X43" s="18"/>
      <c r="Y43" s="18">
        <f t="shared" ref="Y43:Y106" si="14">+T43*0.03</f>
        <v>0</v>
      </c>
      <c r="Z43" s="18">
        <f t="shared" ref="Z43:Z106" si="15">+T43*0.04</f>
        <v>0</v>
      </c>
      <c r="AA43" s="18">
        <f t="shared" ref="AA43:AA106" si="16">+T43*0.105</f>
        <v>0</v>
      </c>
      <c r="AB43" s="18">
        <f t="shared" ref="AB43:AB106" si="17">+T43*0.08</f>
        <v>0</v>
      </c>
      <c r="AC43" s="18">
        <f t="shared" ref="AC43:AC106" si="18">+T43*0.224</f>
        <v>0</v>
      </c>
      <c r="AD43" s="18">
        <f t="shared" ref="AD43:AD106" si="19">SUM(W43:AC43)</f>
        <v>0</v>
      </c>
      <c r="AE43" s="17">
        <f t="shared" ref="AE43:AE106" si="20">+T43+U43+AD43+V43</f>
        <v>0</v>
      </c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4"/>
      <c r="BK43" s="20">
        <f t="shared" ref="BK43:BK106" si="21">(SUM(AF43:BJ43))*12</f>
        <v>0</v>
      </c>
    </row>
    <row r="44" spans="1:63" ht="15" thickBot="1">
      <c r="A44" s="22">
        <v>37</v>
      </c>
      <c r="B44" s="40"/>
      <c r="C44" s="41"/>
      <c r="D44" s="41"/>
      <c r="E44" s="42"/>
      <c r="F44" s="42"/>
      <c r="G44" s="41"/>
      <c r="H44" s="42"/>
      <c r="I44" s="42"/>
      <c r="J44" s="41"/>
      <c r="K44" s="42"/>
      <c r="L44" s="43">
        <f t="shared" si="11"/>
        <v>0</v>
      </c>
      <c r="M44" s="42"/>
      <c r="N44" s="42"/>
      <c r="O44" s="42"/>
      <c r="P44" s="42"/>
      <c r="Q44" s="42"/>
      <c r="R44" s="42"/>
      <c r="S44" s="42"/>
      <c r="T44" s="17">
        <f t="shared" si="12"/>
        <v>0</v>
      </c>
      <c r="U44" s="42"/>
      <c r="V44" s="42"/>
      <c r="W44" s="18">
        <f t="shared" si="13"/>
        <v>0</v>
      </c>
      <c r="X44" s="18"/>
      <c r="Y44" s="18">
        <f t="shared" si="14"/>
        <v>0</v>
      </c>
      <c r="Z44" s="18">
        <f t="shared" si="15"/>
        <v>0</v>
      </c>
      <c r="AA44" s="18">
        <f t="shared" si="16"/>
        <v>0</v>
      </c>
      <c r="AB44" s="18">
        <f t="shared" si="17"/>
        <v>0</v>
      </c>
      <c r="AC44" s="18">
        <f t="shared" si="18"/>
        <v>0</v>
      </c>
      <c r="AD44" s="18">
        <f t="shared" si="19"/>
        <v>0</v>
      </c>
      <c r="AE44" s="17">
        <f t="shared" si="20"/>
        <v>0</v>
      </c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4"/>
      <c r="BK44" s="20">
        <f t="shared" si="21"/>
        <v>0</v>
      </c>
    </row>
    <row r="45" spans="1:63" ht="15" thickBot="1">
      <c r="A45" s="22">
        <v>38</v>
      </c>
      <c r="B45" s="40"/>
      <c r="C45" s="41"/>
      <c r="D45" s="41"/>
      <c r="E45" s="42"/>
      <c r="F45" s="42"/>
      <c r="G45" s="41"/>
      <c r="H45" s="42"/>
      <c r="I45" s="42"/>
      <c r="J45" s="41"/>
      <c r="K45" s="42"/>
      <c r="L45" s="43">
        <f t="shared" si="11"/>
        <v>0</v>
      </c>
      <c r="M45" s="42"/>
      <c r="N45" s="42"/>
      <c r="O45" s="42"/>
      <c r="P45" s="42"/>
      <c r="Q45" s="42"/>
      <c r="R45" s="42"/>
      <c r="S45" s="42"/>
      <c r="T45" s="17">
        <f t="shared" si="12"/>
        <v>0</v>
      </c>
      <c r="U45" s="42"/>
      <c r="V45" s="42"/>
      <c r="W45" s="18">
        <f t="shared" si="13"/>
        <v>0</v>
      </c>
      <c r="X45" s="18"/>
      <c r="Y45" s="18">
        <f t="shared" si="14"/>
        <v>0</v>
      </c>
      <c r="Z45" s="18">
        <f t="shared" si="15"/>
        <v>0</v>
      </c>
      <c r="AA45" s="18">
        <f t="shared" si="16"/>
        <v>0</v>
      </c>
      <c r="AB45" s="18">
        <f t="shared" si="17"/>
        <v>0</v>
      </c>
      <c r="AC45" s="18">
        <f t="shared" si="18"/>
        <v>0</v>
      </c>
      <c r="AD45" s="18">
        <f t="shared" si="19"/>
        <v>0</v>
      </c>
      <c r="AE45" s="17">
        <f t="shared" si="20"/>
        <v>0</v>
      </c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4"/>
      <c r="BK45" s="20">
        <f t="shared" si="21"/>
        <v>0</v>
      </c>
    </row>
    <row r="46" spans="1:63" ht="15" thickBot="1">
      <c r="A46" s="22">
        <v>39</v>
      </c>
      <c r="B46" s="40"/>
      <c r="C46" s="41"/>
      <c r="D46" s="41"/>
      <c r="E46" s="42"/>
      <c r="F46" s="42"/>
      <c r="G46" s="41"/>
      <c r="H46" s="42"/>
      <c r="I46" s="42"/>
      <c r="J46" s="41"/>
      <c r="K46" s="42"/>
      <c r="L46" s="43">
        <f t="shared" si="11"/>
        <v>0</v>
      </c>
      <c r="M46" s="42"/>
      <c r="N46" s="42"/>
      <c r="O46" s="42"/>
      <c r="P46" s="42"/>
      <c r="Q46" s="42"/>
      <c r="R46" s="42"/>
      <c r="S46" s="42"/>
      <c r="T46" s="17">
        <f t="shared" si="12"/>
        <v>0</v>
      </c>
      <c r="U46" s="42"/>
      <c r="V46" s="42"/>
      <c r="W46" s="18">
        <f t="shared" si="13"/>
        <v>0</v>
      </c>
      <c r="X46" s="18"/>
      <c r="Y46" s="18">
        <f t="shared" si="14"/>
        <v>0</v>
      </c>
      <c r="Z46" s="18">
        <f t="shared" si="15"/>
        <v>0</v>
      </c>
      <c r="AA46" s="18">
        <f t="shared" si="16"/>
        <v>0</v>
      </c>
      <c r="AB46" s="18">
        <f t="shared" si="17"/>
        <v>0</v>
      </c>
      <c r="AC46" s="18">
        <f t="shared" si="18"/>
        <v>0</v>
      </c>
      <c r="AD46" s="18">
        <f t="shared" si="19"/>
        <v>0</v>
      </c>
      <c r="AE46" s="17">
        <f t="shared" si="20"/>
        <v>0</v>
      </c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4"/>
      <c r="BK46" s="20">
        <f t="shared" si="21"/>
        <v>0</v>
      </c>
    </row>
    <row r="47" spans="1:63" ht="15" thickBot="1">
      <c r="A47" s="22">
        <v>40</v>
      </c>
      <c r="B47" s="40"/>
      <c r="C47" s="41"/>
      <c r="D47" s="41"/>
      <c r="E47" s="42"/>
      <c r="F47" s="42"/>
      <c r="G47" s="41"/>
      <c r="H47" s="42"/>
      <c r="I47" s="42"/>
      <c r="J47" s="41"/>
      <c r="K47" s="42"/>
      <c r="L47" s="43">
        <f t="shared" si="11"/>
        <v>0</v>
      </c>
      <c r="M47" s="42"/>
      <c r="N47" s="42"/>
      <c r="O47" s="42"/>
      <c r="P47" s="42"/>
      <c r="Q47" s="42"/>
      <c r="R47" s="42"/>
      <c r="S47" s="42"/>
      <c r="T47" s="17">
        <f t="shared" si="12"/>
        <v>0</v>
      </c>
      <c r="U47" s="42"/>
      <c r="V47" s="42"/>
      <c r="W47" s="18">
        <f t="shared" si="13"/>
        <v>0</v>
      </c>
      <c r="X47" s="18"/>
      <c r="Y47" s="18">
        <f t="shared" si="14"/>
        <v>0</v>
      </c>
      <c r="Z47" s="18">
        <f t="shared" si="15"/>
        <v>0</v>
      </c>
      <c r="AA47" s="18">
        <f t="shared" si="16"/>
        <v>0</v>
      </c>
      <c r="AB47" s="18">
        <f t="shared" si="17"/>
        <v>0</v>
      </c>
      <c r="AC47" s="18">
        <f t="shared" si="18"/>
        <v>0</v>
      </c>
      <c r="AD47" s="18">
        <f t="shared" si="19"/>
        <v>0</v>
      </c>
      <c r="AE47" s="17">
        <f t="shared" si="20"/>
        <v>0</v>
      </c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4"/>
      <c r="BK47" s="20">
        <f t="shared" si="21"/>
        <v>0</v>
      </c>
    </row>
    <row r="48" spans="1:63" ht="15" thickBot="1">
      <c r="A48" s="22">
        <v>41</v>
      </c>
      <c r="B48" s="40"/>
      <c r="C48" s="41"/>
      <c r="D48" s="41"/>
      <c r="E48" s="42"/>
      <c r="F48" s="42"/>
      <c r="G48" s="41"/>
      <c r="H48" s="42"/>
      <c r="I48" s="42"/>
      <c r="J48" s="41"/>
      <c r="K48" s="42"/>
      <c r="L48" s="43">
        <f t="shared" si="11"/>
        <v>0</v>
      </c>
      <c r="M48" s="42"/>
      <c r="N48" s="42"/>
      <c r="O48" s="42"/>
      <c r="P48" s="42"/>
      <c r="Q48" s="42"/>
      <c r="R48" s="42"/>
      <c r="S48" s="42"/>
      <c r="T48" s="17">
        <f t="shared" si="12"/>
        <v>0</v>
      </c>
      <c r="U48" s="42"/>
      <c r="V48" s="42"/>
      <c r="W48" s="18">
        <f t="shared" si="13"/>
        <v>0</v>
      </c>
      <c r="X48" s="18"/>
      <c r="Y48" s="18">
        <f t="shared" si="14"/>
        <v>0</v>
      </c>
      <c r="Z48" s="18">
        <f t="shared" si="15"/>
        <v>0</v>
      </c>
      <c r="AA48" s="18">
        <f t="shared" si="16"/>
        <v>0</v>
      </c>
      <c r="AB48" s="18">
        <f t="shared" si="17"/>
        <v>0</v>
      </c>
      <c r="AC48" s="18">
        <f t="shared" si="18"/>
        <v>0</v>
      </c>
      <c r="AD48" s="18">
        <f t="shared" si="19"/>
        <v>0</v>
      </c>
      <c r="AE48" s="17">
        <f t="shared" si="20"/>
        <v>0</v>
      </c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4"/>
      <c r="BK48" s="20">
        <f t="shared" si="21"/>
        <v>0</v>
      </c>
    </row>
    <row r="49" spans="1:63" ht="15" thickBot="1">
      <c r="A49" s="22">
        <v>42</v>
      </c>
      <c r="B49" s="40"/>
      <c r="C49" s="41"/>
      <c r="D49" s="41"/>
      <c r="E49" s="42"/>
      <c r="F49" s="42"/>
      <c r="G49" s="41"/>
      <c r="H49" s="42"/>
      <c r="I49" s="42"/>
      <c r="J49" s="41"/>
      <c r="K49" s="42"/>
      <c r="L49" s="43">
        <f t="shared" si="11"/>
        <v>0</v>
      </c>
      <c r="M49" s="42"/>
      <c r="N49" s="42"/>
      <c r="O49" s="42"/>
      <c r="P49" s="42"/>
      <c r="Q49" s="42"/>
      <c r="R49" s="42"/>
      <c r="S49" s="42"/>
      <c r="T49" s="17">
        <f t="shared" si="12"/>
        <v>0</v>
      </c>
      <c r="U49" s="42"/>
      <c r="V49" s="42"/>
      <c r="W49" s="18">
        <f t="shared" si="13"/>
        <v>0</v>
      </c>
      <c r="X49" s="18"/>
      <c r="Y49" s="18">
        <f t="shared" si="14"/>
        <v>0</v>
      </c>
      <c r="Z49" s="18">
        <f t="shared" si="15"/>
        <v>0</v>
      </c>
      <c r="AA49" s="18">
        <f t="shared" si="16"/>
        <v>0</v>
      </c>
      <c r="AB49" s="18">
        <f t="shared" si="17"/>
        <v>0</v>
      </c>
      <c r="AC49" s="18">
        <f t="shared" si="18"/>
        <v>0</v>
      </c>
      <c r="AD49" s="18">
        <f t="shared" si="19"/>
        <v>0</v>
      </c>
      <c r="AE49" s="17">
        <f t="shared" si="20"/>
        <v>0</v>
      </c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4"/>
      <c r="BK49" s="20">
        <f t="shared" si="21"/>
        <v>0</v>
      </c>
    </row>
    <row r="50" spans="1:63" ht="15" thickBot="1">
      <c r="A50" s="22">
        <v>43</v>
      </c>
      <c r="B50" s="40"/>
      <c r="C50" s="41"/>
      <c r="D50" s="41"/>
      <c r="E50" s="42"/>
      <c r="F50" s="42"/>
      <c r="G50" s="41"/>
      <c r="H50" s="42"/>
      <c r="I50" s="42"/>
      <c r="J50" s="41"/>
      <c r="K50" s="42"/>
      <c r="L50" s="43">
        <f t="shared" si="11"/>
        <v>0</v>
      </c>
      <c r="M50" s="42"/>
      <c r="N50" s="42"/>
      <c r="O50" s="42"/>
      <c r="P50" s="42"/>
      <c r="Q50" s="42"/>
      <c r="R50" s="42"/>
      <c r="S50" s="42"/>
      <c r="T50" s="17">
        <f t="shared" si="12"/>
        <v>0</v>
      </c>
      <c r="U50" s="42"/>
      <c r="V50" s="42"/>
      <c r="W50" s="18">
        <f t="shared" si="13"/>
        <v>0</v>
      </c>
      <c r="X50" s="18"/>
      <c r="Y50" s="18">
        <f t="shared" si="14"/>
        <v>0</v>
      </c>
      <c r="Z50" s="18">
        <f t="shared" si="15"/>
        <v>0</v>
      </c>
      <c r="AA50" s="18">
        <f t="shared" si="16"/>
        <v>0</v>
      </c>
      <c r="AB50" s="18">
        <f t="shared" si="17"/>
        <v>0</v>
      </c>
      <c r="AC50" s="18">
        <f t="shared" si="18"/>
        <v>0</v>
      </c>
      <c r="AD50" s="18">
        <f t="shared" si="19"/>
        <v>0</v>
      </c>
      <c r="AE50" s="17">
        <f t="shared" si="20"/>
        <v>0</v>
      </c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4"/>
      <c r="BK50" s="20">
        <f t="shared" si="21"/>
        <v>0</v>
      </c>
    </row>
    <row r="51" spans="1:63" ht="15" thickBot="1">
      <c r="A51" s="22">
        <v>44</v>
      </c>
      <c r="B51" s="40"/>
      <c r="C51" s="41"/>
      <c r="D51" s="41"/>
      <c r="E51" s="42"/>
      <c r="F51" s="42"/>
      <c r="G51" s="41"/>
      <c r="H51" s="42"/>
      <c r="I51" s="42"/>
      <c r="J51" s="41"/>
      <c r="K51" s="42"/>
      <c r="L51" s="43">
        <f t="shared" si="11"/>
        <v>0</v>
      </c>
      <c r="M51" s="42"/>
      <c r="N51" s="42"/>
      <c r="O51" s="42"/>
      <c r="P51" s="42"/>
      <c r="Q51" s="42"/>
      <c r="R51" s="42"/>
      <c r="S51" s="42"/>
      <c r="T51" s="17">
        <f t="shared" si="12"/>
        <v>0</v>
      </c>
      <c r="U51" s="42"/>
      <c r="V51" s="42"/>
      <c r="W51" s="18">
        <f t="shared" si="13"/>
        <v>0</v>
      </c>
      <c r="X51" s="18"/>
      <c r="Y51" s="18">
        <f t="shared" si="14"/>
        <v>0</v>
      </c>
      <c r="Z51" s="18">
        <f t="shared" si="15"/>
        <v>0</v>
      </c>
      <c r="AA51" s="18">
        <f t="shared" si="16"/>
        <v>0</v>
      </c>
      <c r="AB51" s="18">
        <f t="shared" si="17"/>
        <v>0</v>
      </c>
      <c r="AC51" s="18">
        <f t="shared" si="18"/>
        <v>0</v>
      </c>
      <c r="AD51" s="18">
        <f t="shared" si="19"/>
        <v>0</v>
      </c>
      <c r="AE51" s="17">
        <f t="shared" si="20"/>
        <v>0</v>
      </c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4"/>
      <c r="BK51" s="20">
        <f t="shared" si="21"/>
        <v>0</v>
      </c>
    </row>
    <row r="52" spans="1:63" ht="15" thickBot="1">
      <c r="A52" s="22">
        <v>45</v>
      </c>
      <c r="B52" s="40"/>
      <c r="C52" s="41"/>
      <c r="D52" s="41"/>
      <c r="E52" s="42"/>
      <c r="F52" s="42"/>
      <c r="G52" s="41"/>
      <c r="H52" s="42"/>
      <c r="I52" s="42"/>
      <c r="J52" s="41"/>
      <c r="K52" s="42"/>
      <c r="L52" s="43">
        <f t="shared" si="11"/>
        <v>0</v>
      </c>
      <c r="M52" s="42"/>
      <c r="N52" s="42"/>
      <c r="O52" s="42"/>
      <c r="P52" s="42"/>
      <c r="Q52" s="42"/>
      <c r="R52" s="42"/>
      <c r="S52" s="42"/>
      <c r="T52" s="17">
        <f t="shared" si="12"/>
        <v>0</v>
      </c>
      <c r="U52" s="42"/>
      <c r="V52" s="42"/>
      <c r="W52" s="18">
        <f t="shared" si="13"/>
        <v>0</v>
      </c>
      <c r="X52" s="18"/>
      <c r="Y52" s="18">
        <f t="shared" si="14"/>
        <v>0</v>
      </c>
      <c r="Z52" s="18">
        <f t="shared" si="15"/>
        <v>0</v>
      </c>
      <c r="AA52" s="18">
        <f t="shared" si="16"/>
        <v>0</v>
      </c>
      <c r="AB52" s="18">
        <f t="shared" si="17"/>
        <v>0</v>
      </c>
      <c r="AC52" s="18">
        <f t="shared" si="18"/>
        <v>0</v>
      </c>
      <c r="AD52" s="18">
        <f t="shared" si="19"/>
        <v>0</v>
      </c>
      <c r="AE52" s="17">
        <f t="shared" si="20"/>
        <v>0</v>
      </c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4"/>
      <c r="BK52" s="20">
        <f t="shared" si="21"/>
        <v>0</v>
      </c>
    </row>
    <row r="53" spans="1:63" ht="15" thickBot="1">
      <c r="A53" s="22">
        <v>46</v>
      </c>
      <c r="B53" s="40"/>
      <c r="C53" s="41"/>
      <c r="D53" s="41"/>
      <c r="E53" s="42"/>
      <c r="F53" s="42"/>
      <c r="G53" s="41"/>
      <c r="H53" s="42"/>
      <c r="I53" s="42"/>
      <c r="J53" s="41"/>
      <c r="K53" s="42"/>
      <c r="L53" s="43">
        <f t="shared" si="11"/>
        <v>0</v>
      </c>
      <c r="M53" s="42"/>
      <c r="N53" s="42"/>
      <c r="O53" s="42"/>
      <c r="P53" s="42"/>
      <c r="Q53" s="42"/>
      <c r="R53" s="42"/>
      <c r="S53" s="42"/>
      <c r="T53" s="17">
        <f t="shared" si="12"/>
        <v>0</v>
      </c>
      <c r="U53" s="42"/>
      <c r="V53" s="42"/>
      <c r="W53" s="18">
        <f t="shared" si="13"/>
        <v>0</v>
      </c>
      <c r="X53" s="18"/>
      <c r="Y53" s="18">
        <f t="shared" si="14"/>
        <v>0</v>
      </c>
      <c r="Z53" s="18">
        <f t="shared" si="15"/>
        <v>0</v>
      </c>
      <c r="AA53" s="18">
        <f t="shared" si="16"/>
        <v>0</v>
      </c>
      <c r="AB53" s="18">
        <f t="shared" si="17"/>
        <v>0</v>
      </c>
      <c r="AC53" s="18">
        <f t="shared" si="18"/>
        <v>0</v>
      </c>
      <c r="AD53" s="18">
        <f t="shared" si="19"/>
        <v>0</v>
      </c>
      <c r="AE53" s="17">
        <f t="shared" si="20"/>
        <v>0</v>
      </c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4"/>
      <c r="BK53" s="20">
        <f t="shared" si="21"/>
        <v>0</v>
      </c>
    </row>
    <row r="54" spans="1:63" ht="15" thickBot="1">
      <c r="A54" s="22">
        <v>47</v>
      </c>
      <c r="B54" s="40"/>
      <c r="C54" s="41"/>
      <c r="D54" s="41"/>
      <c r="E54" s="42"/>
      <c r="F54" s="42"/>
      <c r="G54" s="41"/>
      <c r="H54" s="42"/>
      <c r="I54" s="42"/>
      <c r="J54" s="41"/>
      <c r="K54" s="42"/>
      <c r="L54" s="43">
        <f t="shared" si="11"/>
        <v>0</v>
      </c>
      <c r="M54" s="42"/>
      <c r="N54" s="42"/>
      <c r="O54" s="42"/>
      <c r="P54" s="42"/>
      <c r="Q54" s="42"/>
      <c r="R54" s="42"/>
      <c r="S54" s="42"/>
      <c r="T54" s="17">
        <f t="shared" si="12"/>
        <v>0</v>
      </c>
      <c r="U54" s="42"/>
      <c r="V54" s="42"/>
      <c r="W54" s="18">
        <f t="shared" si="13"/>
        <v>0</v>
      </c>
      <c r="X54" s="18"/>
      <c r="Y54" s="18">
        <f t="shared" si="14"/>
        <v>0</v>
      </c>
      <c r="Z54" s="18">
        <f t="shared" si="15"/>
        <v>0</v>
      </c>
      <c r="AA54" s="18">
        <f t="shared" si="16"/>
        <v>0</v>
      </c>
      <c r="AB54" s="18">
        <f t="shared" si="17"/>
        <v>0</v>
      </c>
      <c r="AC54" s="18">
        <f t="shared" si="18"/>
        <v>0</v>
      </c>
      <c r="AD54" s="18">
        <f t="shared" si="19"/>
        <v>0</v>
      </c>
      <c r="AE54" s="17">
        <f t="shared" si="20"/>
        <v>0</v>
      </c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4"/>
      <c r="BK54" s="20">
        <f t="shared" si="21"/>
        <v>0</v>
      </c>
    </row>
    <row r="55" spans="1:63" ht="15" thickBot="1">
      <c r="A55" s="22">
        <v>48</v>
      </c>
      <c r="B55" s="40"/>
      <c r="C55" s="41"/>
      <c r="D55" s="41"/>
      <c r="E55" s="42"/>
      <c r="F55" s="42"/>
      <c r="G55" s="41"/>
      <c r="H55" s="42"/>
      <c r="I55" s="42"/>
      <c r="J55" s="41"/>
      <c r="K55" s="42"/>
      <c r="L55" s="43">
        <f t="shared" si="11"/>
        <v>0</v>
      </c>
      <c r="M55" s="42"/>
      <c r="N55" s="42"/>
      <c r="O55" s="42"/>
      <c r="P55" s="42"/>
      <c r="Q55" s="42"/>
      <c r="R55" s="42"/>
      <c r="S55" s="42"/>
      <c r="T55" s="17">
        <f t="shared" si="12"/>
        <v>0</v>
      </c>
      <c r="U55" s="42"/>
      <c r="V55" s="42"/>
      <c r="W55" s="18">
        <f t="shared" si="13"/>
        <v>0</v>
      </c>
      <c r="X55" s="18"/>
      <c r="Y55" s="18">
        <f t="shared" si="14"/>
        <v>0</v>
      </c>
      <c r="Z55" s="18">
        <f t="shared" si="15"/>
        <v>0</v>
      </c>
      <c r="AA55" s="18">
        <f t="shared" si="16"/>
        <v>0</v>
      </c>
      <c r="AB55" s="18">
        <f t="shared" si="17"/>
        <v>0</v>
      </c>
      <c r="AC55" s="18">
        <f t="shared" si="18"/>
        <v>0</v>
      </c>
      <c r="AD55" s="18">
        <f t="shared" si="19"/>
        <v>0</v>
      </c>
      <c r="AE55" s="17">
        <f t="shared" si="20"/>
        <v>0</v>
      </c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4"/>
      <c r="BK55" s="20">
        <f t="shared" si="21"/>
        <v>0</v>
      </c>
    </row>
    <row r="56" spans="1:63" ht="15" thickBot="1">
      <c r="A56" s="22">
        <v>49</v>
      </c>
      <c r="B56" s="40"/>
      <c r="C56" s="41"/>
      <c r="D56" s="41"/>
      <c r="E56" s="42"/>
      <c r="F56" s="42"/>
      <c r="G56" s="41"/>
      <c r="H56" s="42"/>
      <c r="I56" s="42"/>
      <c r="J56" s="41"/>
      <c r="K56" s="42"/>
      <c r="L56" s="43">
        <f t="shared" si="11"/>
        <v>0</v>
      </c>
      <c r="M56" s="42"/>
      <c r="N56" s="42"/>
      <c r="O56" s="42"/>
      <c r="P56" s="42"/>
      <c r="Q56" s="42"/>
      <c r="R56" s="42"/>
      <c r="S56" s="42"/>
      <c r="T56" s="17">
        <f t="shared" si="12"/>
        <v>0</v>
      </c>
      <c r="U56" s="42"/>
      <c r="V56" s="42"/>
      <c r="W56" s="18">
        <f t="shared" si="13"/>
        <v>0</v>
      </c>
      <c r="X56" s="18"/>
      <c r="Y56" s="18">
        <f t="shared" si="14"/>
        <v>0</v>
      </c>
      <c r="Z56" s="18">
        <f t="shared" si="15"/>
        <v>0</v>
      </c>
      <c r="AA56" s="18">
        <f t="shared" si="16"/>
        <v>0</v>
      </c>
      <c r="AB56" s="18">
        <f t="shared" si="17"/>
        <v>0</v>
      </c>
      <c r="AC56" s="18">
        <f t="shared" si="18"/>
        <v>0</v>
      </c>
      <c r="AD56" s="18">
        <f t="shared" si="19"/>
        <v>0</v>
      </c>
      <c r="AE56" s="17">
        <f t="shared" si="20"/>
        <v>0</v>
      </c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4"/>
      <c r="BK56" s="20">
        <f t="shared" si="21"/>
        <v>0</v>
      </c>
    </row>
    <row r="57" spans="1:63" ht="15" thickBot="1">
      <c r="A57" s="22">
        <v>50</v>
      </c>
      <c r="B57" s="40"/>
      <c r="C57" s="41"/>
      <c r="D57" s="41"/>
      <c r="E57" s="42"/>
      <c r="F57" s="42"/>
      <c r="G57" s="41"/>
      <c r="H57" s="42"/>
      <c r="I57" s="42"/>
      <c r="J57" s="41"/>
      <c r="K57" s="42"/>
      <c r="L57" s="43">
        <f t="shared" si="11"/>
        <v>0</v>
      </c>
      <c r="M57" s="42"/>
      <c r="N57" s="42"/>
      <c r="O57" s="42"/>
      <c r="P57" s="42"/>
      <c r="Q57" s="42"/>
      <c r="R57" s="42"/>
      <c r="S57" s="42"/>
      <c r="T57" s="17">
        <f t="shared" si="12"/>
        <v>0</v>
      </c>
      <c r="U57" s="42"/>
      <c r="V57" s="42"/>
      <c r="W57" s="18">
        <f t="shared" si="13"/>
        <v>0</v>
      </c>
      <c r="X57" s="18"/>
      <c r="Y57" s="18">
        <f t="shared" si="14"/>
        <v>0</v>
      </c>
      <c r="Z57" s="18">
        <f t="shared" si="15"/>
        <v>0</v>
      </c>
      <c r="AA57" s="18">
        <f t="shared" si="16"/>
        <v>0</v>
      </c>
      <c r="AB57" s="18">
        <f t="shared" si="17"/>
        <v>0</v>
      </c>
      <c r="AC57" s="18">
        <f t="shared" si="18"/>
        <v>0</v>
      </c>
      <c r="AD57" s="18">
        <f t="shared" si="19"/>
        <v>0</v>
      </c>
      <c r="AE57" s="17">
        <f t="shared" si="20"/>
        <v>0</v>
      </c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4"/>
      <c r="BK57" s="20">
        <f t="shared" si="21"/>
        <v>0</v>
      </c>
    </row>
    <row r="58" spans="1:63" ht="15" thickBot="1">
      <c r="A58" s="22">
        <v>51</v>
      </c>
      <c r="B58" s="40"/>
      <c r="C58" s="41"/>
      <c r="D58" s="41"/>
      <c r="E58" s="42"/>
      <c r="F58" s="42"/>
      <c r="G58" s="41"/>
      <c r="H58" s="42"/>
      <c r="I58" s="42"/>
      <c r="J58" s="41"/>
      <c r="K58" s="42"/>
      <c r="L58" s="43">
        <f t="shared" si="11"/>
        <v>0</v>
      </c>
      <c r="M58" s="42"/>
      <c r="N58" s="42"/>
      <c r="O58" s="42"/>
      <c r="P58" s="42"/>
      <c r="Q58" s="42"/>
      <c r="R58" s="42"/>
      <c r="S58" s="42"/>
      <c r="T58" s="17">
        <f t="shared" si="12"/>
        <v>0</v>
      </c>
      <c r="U58" s="42"/>
      <c r="V58" s="42"/>
      <c r="W58" s="18">
        <f t="shared" si="13"/>
        <v>0</v>
      </c>
      <c r="X58" s="18"/>
      <c r="Y58" s="18">
        <f t="shared" si="14"/>
        <v>0</v>
      </c>
      <c r="Z58" s="18">
        <f t="shared" si="15"/>
        <v>0</v>
      </c>
      <c r="AA58" s="18">
        <f t="shared" si="16"/>
        <v>0</v>
      </c>
      <c r="AB58" s="18">
        <f t="shared" si="17"/>
        <v>0</v>
      </c>
      <c r="AC58" s="18">
        <f t="shared" si="18"/>
        <v>0</v>
      </c>
      <c r="AD58" s="18">
        <f t="shared" si="19"/>
        <v>0</v>
      </c>
      <c r="AE58" s="17">
        <f t="shared" si="20"/>
        <v>0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4"/>
      <c r="BK58" s="20">
        <f t="shared" si="21"/>
        <v>0</v>
      </c>
    </row>
    <row r="59" spans="1:63" ht="15" thickBot="1">
      <c r="A59" s="22">
        <v>52</v>
      </c>
      <c r="B59" s="40"/>
      <c r="C59" s="41"/>
      <c r="D59" s="41"/>
      <c r="E59" s="42"/>
      <c r="F59" s="42"/>
      <c r="G59" s="41"/>
      <c r="H59" s="42"/>
      <c r="I59" s="42"/>
      <c r="J59" s="41"/>
      <c r="K59" s="42"/>
      <c r="L59" s="43">
        <f t="shared" si="11"/>
        <v>0</v>
      </c>
      <c r="M59" s="42"/>
      <c r="N59" s="42"/>
      <c r="O59" s="42"/>
      <c r="P59" s="42"/>
      <c r="Q59" s="42"/>
      <c r="R59" s="42"/>
      <c r="S59" s="42"/>
      <c r="T59" s="17">
        <f t="shared" si="12"/>
        <v>0</v>
      </c>
      <c r="U59" s="42"/>
      <c r="V59" s="42"/>
      <c r="W59" s="18">
        <f t="shared" si="13"/>
        <v>0</v>
      </c>
      <c r="X59" s="18"/>
      <c r="Y59" s="18">
        <f t="shared" si="14"/>
        <v>0</v>
      </c>
      <c r="Z59" s="18">
        <f t="shared" si="15"/>
        <v>0</v>
      </c>
      <c r="AA59" s="18">
        <f t="shared" si="16"/>
        <v>0</v>
      </c>
      <c r="AB59" s="18">
        <f t="shared" si="17"/>
        <v>0</v>
      </c>
      <c r="AC59" s="18">
        <f t="shared" si="18"/>
        <v>0</v>
      </c>
      <c r="AD59" s="18">
        <f t="shared" si="19"/>
        <v>0</v>
      </c>
      <c r="AE59" s="17">
        <f t="shared" si="20"/>
        <v>0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4"/>
      <c r="BK59" s="20">
        <f t="shared" si="21"/>
        <v>0</v>
      </c>
    </row>
    <row r="60" spans="1:63" ht="15" thickBot="1">
      <c r="A60" s="22">
        <v>53</v>
      </c>
      <c r="B60" s="40"/>
      <c r="C60" s="41"/>
      <c r="D60" s="41"/>
      <c r="E60" s="42"/>
      <c r="F60" s="42"/>
      <c r="G60" s="41"/>
      <c r="H60" s="42"/>
      <c r="I60" s="42"/>
      <c r="J60" s="41"/>
      <c r="K60" s="42"/>
      <c r="L60" s="43">
        <f t="shared" si="11"/>
        <v>0</v>
      </c>
      <c r="M60" s="42"/>
      <c r="N60" s="42"/>
      <c r="O60" s="42"/>
      <c r="P60" s="42"/>
      <c r="Q60" s="42"/>
      <c r="R60" s="42"/>
      <c r="S60" s="42"/>
      <c r="T60" s="17">
        <f t="shared" si="12"/>
        <v>0</v>
      </c>
      <c r="U60" s="42"/>
      <c r="V60" s="42"/>
      <c r="W60" s="18">
        <f t="shared" si="13"/>
        <v>0</v>
      </c>
      <c r="X60" s="18"/>
      <c r="Y60" s="18">
        <f t="shared" si="14"/>
        <v>0</v>
      </c>
      <c r="Z60" s="18">
        <f t="shared" si="15"/>
        <v>0</v>
      </c>
      <c r="AA60" s="18">
        <f t="shared" si="16"/>
        <v>0</v>
      </c>
      <c r="AB60" s="18">
        <f t="shared" si="17"/>
        <v>0</v>
      </c>
      <c r="AC60" s="18">
        <f t="shared" si="18"/>
        <v>0</v>
      </c>
      <c r="AD60" s="18">
        <f t="shared" si="19"/>
        <v>0</v>
      </c>
      <c r="AE60" s="17">
        <f t="shared" si="20"/>
        <v>0</v>
      </c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4"/>
      <c r="BK60" s="20">
        <f t="shared" si="21"/>
        <v>0</v>
      </c>
    </row>
    <row r="61" spans="1:63" ht="15" thickBot="1">
      <c r="A61" s="22">
        <v>54</v>
      </c>
      <c r="B61" s="40"/>
      <c r="C61" s="41"/>
      <c r="D61" s="41"/>
      <c r="E61" s="42"/>
      <c r="F61" s="42"/>
      <c r="G61" s="41"/>
      <c r="H61" s="42"/>
      <c r="I61" s="42"/>
      <c r="J61" s="41"/>
      <c r="K61" s="42"/>
      <c r="L61" s="43">
        <f t="shared" si="11"/>
        <v>0</v>
      </c>
      <c r="M61" s="42"/>
      <c r="N61" s="42"/>
      <c r="O61" s="42"/>
      <c r="P61" s="42"/>
      <c r="Q61" s="42"/>
      <c r="R61" s="42"/>
      <c r="S61" s="42"/>
      <c r="T61" s="17">
        <f t="shared" si="12"/>
        <v>0</v>
      </c>
      <c r="U61" s="42"/>
      <c r="V61" s="42"/>
      <c r="W61" s="18">
        <f t="shared" si="13"/>
        <v>0</v>
      </c>
      <c r="X61" s="18"/>
      <c r="Y61" s="18">
        <f t="shared" si="14"/>
        <v>0</v>
      </c>
      <c r="Z61" s="18">
        <f t="shared" si="15"/>
        <v>0</v>
      </c>
      <c r="AA61" s="18">
        <f t="shared" si="16"/>
        <v>0</v>
      </c>
      <c r="AB61" s="18">
        <f t="shared" si="17"/>
        <v>0</v>
      </c>
      <c r="AC61" s="18">
        <f t="shared" si="18"/>
        <v>0</v>
      </c>
      <c r="AD61" s="18">
        <f t="shared" si="19"/>
        <v>0</v>
      </c>
      <c r="AE61" s="17">
        <f t="shared" si="20"/>
        <v>0</v>
      </c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4"/>
      <c r="BK61" s="20">
        <f t="shared" si="21"/>
        <v>0</v>
      </c>
    </row>
    <row r="62" spans="1:63" ht="15" thickBot="1">
      <c r="A62" s="22">
        <v>55</v>
      </c>
      <c r="B62" s="40"/>
      <c r="C62" s="41"/>
      <c r="D62" s="41"/>
      <c r="E62" s="42"/>
      <c r="F62" s="42"/>
      <c r="G62" s="41"/>
      <c r="H62" s="42"/>
      <c r="I62" s="42"/>
      <c r="J62" s="41"/>
      <c r="K62" s="42"/>
      <c r="L62" s="43">
        <f t="shared" si="11"/>
        <v>0</v>
      </c>
      <c r="M62" s="42"/>
      <c r="N62" s="42"/>
      <c r="O62" s="42"/>
      <c r="P62" s="42"/>
      <c r="Q62" s="42"/>
      <c r="R62" s="42"/>
      <c r="S62" s="42"/>
      <c r="T62" s="17">
        <f t="shared" si="12"/>
        <v>0</v>
      </c>
      <c r="U62" s="42"/>
      <c r="V62" s="42"/>
      <c r="W62" s="18">
        <f t="shared" si="13"/>
        <v>0</v>
      </c>
      <c r="X62" s="18"/>
      <c r="Y62" s="18">
        <f t="shared" si="14"/>
        <v>0</v>
      </c>
      <c r="Z62" s="18">
        <f t="shared" si="15"/>
        <v>0</v>
      </c>
      <c r="AA62" s="18">
        <f t="shared" si="16"/>
        <v>0</v>
      </c>
      <c r="AB62" s="18">
        <f t="shared" si="17"/>
        <v>0</v>
      </c>
      <c r="AC62" s="18">
        <f t="shared" si="18"/>
        <v>0</v>
      </c>
      <c r="AD62" s="18">
        <f t="shared" si="19"/>
        <v>0</v>
      </c>
      <c r="AE62" s="17">
        <f t="shared" si="20"/>
        <v>0</v>
      </c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4"/>
      <c r="BK62" s="20">
        <f t="shared" si="21"/>
        <v>0</v>
      </c>
    </row>
    <row r="63" spans="1:63" ht="15" thickBot="1">
      <c r="A63" s="22">
        <v>56</v>
      </c>
      <c r="B63" s="40"/>
      <c r="C63" s="41"/>
      <c r="D63" s="41"/>
      <c r="E63" s="42"/>
      <c r="F63" s="42"/>
      <c r="G63" s="41"/>
      <c r="H63" s="42"/>
      <c r="I63" s="42"/>
      <c r="J63" s="41"/>
      <c r="K63" s="42"/>
      <c r="L63" s="43">
        <f t="shared" si="11"/>
        <v>0</v>
      </c>
      <c r="M63" s="42"/>
      <c r="N63" s="42"/>
      <c r="O63" s="42"/>
      <c r="P63" s="42"/>
      <c r="Q63" s="42"/>
      <c r="R63" s="42"/>
      <c r="S63" s="42"/>
      <c r="T63" s="17">
        <f t="shared" si="12"/>
        <v>0</v>
      </c>
      <c r="U63" s="42"/>
      <c r="V63" s="42"/>
      <c r="W63" s="18">
        <f t="shared" si="13"/>
        <v>0</v>
      </c>
      <c r="X63" s="18"/>
      <c r="Y63" s="18">
        <f t="shared" si="14"/>
        <v>0</v>
      </c>
      <c r="Z63" s="18">
        <f t="shared" si="15"/>
        <v>0</v>
      </c>
      <c r="AA63" s="18">
        <f t="shared" si="16"/>
        <v>0</v>
      </c>
      <c r="AB63" s="18">
        <f t="shared" si="17"/>
        <v>0</v>
      </c>
      <c r="AC63" s="18">
        <f t="shared" si="18"/>
        <v>0</v>
      </c>
      <c r="AD63" s="18">
        <f t="shared" si="19"/>
        <v>0</v>
      </c>
      <c r="AE63" s="17">
        <f t="shared" si="20"/>
        <v>0</v>
      </c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4"/>
      <c r="BK63" s="20">
        <f t="shared" si="21"/>
        <v>0</v>
      </c>
    </row>
    <row r="64" spans="1:63" ht="15" thickBot="1">
      <c r="A64" s="22">
        <v>57</v>
      </c>
      <c r="B64" s="40"/>
      <c r="C64" s="41"/>
      <c r="D64" s="41"/>
      <c r="E64" s="42"/>
      <c r="F64" s="42"/>
      <c r="G64" s="41"/>
      <c r="H64" s="42"/>
      <c r="I64" s="42"/>
      <c r="J64" s="41"/>
      <c r="K64" s="42"/>
      <c r="L64" s="43">
        <f t="shared" si="11"/>
        <v>0</v>
      </c>
      <c r="M64" s="42"/>
      <c r="N64" s="42"/>
      <c r="O64" s="42"/>
      <c r="P64" s="42"/>
      <c r="Q64" s="42"/>
      <c r="R64" s="42"/>
      <c r="S64" s="42"/>
      <c r="T64" s="17">
        <f t="shared" si="12"/>
        <v>0</v>
      </c>
      <c r="U64" s="42"/>
      <c r="V64" s="42"/>
      <c r="W64" s="18">
        <f t="shared" si="13"/>
        <v>0</v>
      </c>
      <c r="X64" s="18"/>
      <c r="Y64" s="18">
        <f t="shared" si="14"/>
        <v>0</v>
      </c>
      <c r="Z64" s="18">
        <f t="shared" si="15"/>
        <v>0</v>
      </c>
      <c r="AA64" s="18">
        <f t="shared" si="16"/>
        <v>0</v>
      </c>
      <c r="AB64" s="18">
        <f t="shared" si="17"/>
        <v>0</v>
      </c>
      <c r="AC64" s="18">
        <f t="shared" si="18"/>
        <v>0</v>
      </c>
      <c r="AD64" s="18">
        <f t="shared" si="19"/>
        <v>0</v>
      </c>
      <c r="AE64" s="17">
        <f t="shared" si="20"/>
        <v>0</v>
      </c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4"/>
      <c r="BK64" s="20">
        <f t="shared" si="21"/>
        <v>0</v>
      </c>
    </row>
    <row r="65" spans="1:63" ht="15" thickBot="1">
      <c r="A65" s="22">
        <v>58</v>
      </c>
      <c r="B65" s="40"/>
      <c r="C65" s="41"/>
      <c r="D65" s="41"/>
      <c r="E65" s="42"/>
      <c r="F65" s="42"/>
      <c r="G65" s="41"/>
      <c r="H65" s="42"/>
      <c r="I65" s="42"/>
      <c r="J65" s="41"/>
      <c r="K65" s="42"/>
      <c r="L65" s="43">
        <f t="shared" si="11"/>
        <v>0</v>
      </c>
      <c r="M65" s="42"/>
      <c r="N65" s="42"/>
      <c r="O65" s="42"/>
      <c r="P65" s="42"/>
      <c r="Q65" s="42"/>
      <c r="R65" s="42"/>
      <c r="S65" s="42"/>
      <c r="T65" s="17">
        <f t="shared" si="12"/>
        <v>0</v>
      </c>
      <c r="U65" s="42"/>
      <c r="V65" s="42"/>
      <c r="W65" s="18">
        <f t="shared" si="13"/>
        <v>0</v>
      </c>
      <c r="X65" s="18"/>
      <c r="Y65" s="18">
        <f t="shared" si="14"/>
        <v>0</v>
      </c>
      <c r="Z65" s="18">
        <f t="shared" si="15"/>
        <v>0</v>
      </c>
      <c r="AA65" s="18">
        <f t="shared" si="16"/>
        <v>0</v>
      </c>
      <c r="AB65" s="18">
        <f t="shared" si="17"/>
        <v>0</v>
      </c>
      <c r="AC65" s="18">
        <f t="shared" si="18"/>
        <v>0</v>
      </c>
      <c r="AD65" s="18">
        <f t="shared" si="19"/>
        <v>0</v>
      </c>
      <c r="AE65" s="17">
        <f t="shared" si="20"/>
        <v>0</v>
      </c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4"/>
      <c r="BK65" s="20">
        <f t="shared" si="21"/>
        <v>0</v>
      </c>
    </row>
    <row r="66" spans="1:63" ht="15" thickBot="1">
      <c r="A66" s="22">
        <v>59</v>
      </c>
      <c r="B66" s="40"/>
      <c r="C66" s="41"/>
      <c r="D66" s="41"/>
      <c r="E66" s="42"/>
      <c r="F66" s="42"/>
      <c r="G66" s="41"/>
      <c r="H66" s="42"/>
      <c r="I66" s="42"/>
      <c r="J66" s="41"/>
      <c r="K66" s="42"/>
      <c r="L66" s="43">
        <f t="shared" si="11"/>
        <v>0</v>
      </c>
      <c r="M66" s="42"/>
      <c r="N66" s="42"/>
      <c r="O66" s="42"/>
      <c r="P66" s="42"/>
      <c r="Q66" s="42"/>
      <c r="R66" s="42"/>
      <c r="S66" s="42"/>
      <c r="T66" s="17">
        <f t="shared" si="12"/>
        <v>0</v>
      </c>
      <c r="U66" s="42"/>
      <c r="V66" s="42"/>
      <c r="W66" s="18">
        <f t="shared" si="13"/>
        <v>0</v>
      </c>
      <c r="X66" s="18"/>
      <c r="Y66" s="18">
        <f t="shared" si="14"/>
        <v>0</v>
      </c>
      <c r="Z66" s="18">
        <f t="shared" si="15"/>
        <v>0</v>
      </c>
      <c r="AA66" s="18">
        <f t="shared" si="16"/>
        <v>0</v>
      </c>
      <c r="AB66" s="18">
        <f t="shared" si="17"/>
        <v>0</v>
      </c>
      <c r="AC66" s="18">
        <f t="shared" si="18"/>
        <v>0</v>
      </c>
      <c r="AD66" s="18">
        <f t="shared" si="19"/>
        <v>0</v>
      </c>
      <c r="AE66" s="17">
        <f t="shared" si="20"/>
        <v>0</v>
      </c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4"/>
      <c r="BK66" s="20">
        <f t="shared" si="21"/>
        <v>0</v>
      </c>
    </row>
    <row r="67" spans="1:63" ht="15" thickBot="1">
      <c r="A67" s="22">
        <v>60</v>
      </c>
      <c r="B67" s="40"/>
      <c r="C67" s="41"/>
      <c r="D67" s="41"/>
      <c r="E67" s="42"/>
      <c r="F67" s="42"/>
      <c r="G67" s="41"/>
      <c r="H67" s="42"/>
      <c r="I67" s="42"/>
      <c r="J67" s="41"/>
      <c r="K67" s="42"/>
      <c r="L67" s="43">
        <f t="shared" si="11"/>
        <v>0</v>
      </c>
      <c r="M67" s="42"/>
      <c r="N67" s="42"/>
      <c r="O67" s="42"/>
      <c r="P67" s="42"/>
      <c r="Q67" s="42"/>
      <c r="R67" s="42"/>
      <c r="S67" s="42"/>
      <c r="T67" s="17">
        <f t="shared" si="12"/>
        <v>0</v>
      </c>
      <c r="U67" s="42"/>
      <c r="V67" s="42"/>
      <c r="W67" s="18">
        <f t="shared" si="13"/>
        <v>0</v>
      </c>
      <c r="X67" s="18"/>
      <c r="Y67" s="18">
        <f t="shared" si="14"/>
        <v>0</v>
      </c>
      <c r="Z67" s="18">
        <f t="shared" si="15"/>
        <v>0</v>
      </c>
      <c r="AA67" s="18">
        <f t="shared" si="16"/>
        <v>0</v>
      </c>
      <c r="AB67" s="18">
        <f t="shared" si="17"/>
        <v>0</v>
      </c>
      <c r="AC67" s="18">
        <f t="shared" si="18"/>
        <v>0</v>
      </c>
      <c r="AD67" s="18">
        <f t="shared" si="19"/>
        <v>0</v>
      </c>
      <c r="AE67" s="17">
        <f t="shared" si="20"/>
        <v>0</v>
      </c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4"/>
      <c r="BK67" s="20">
        <f t="shared" si="21"/>
        <v>0</v>
      </c>
    </row>
    <row r="68" spans="1:63" ht="15" thickBot="1">
      <c r="A68" s="22">
        <v>61</v>
      </c>
      <c r="B68" s="40"/>
      <c r="C68" s="41"/>
      <c r="D68" s="41"/>
      <c r="E68" s="42"/>
      <c r="F68" s="42"/>
      <c r="G68" s="41"/>
      <c r="H68" s="42"/>
      <c r="I68" s="42"/>
      <c r="J68" s="41"/>
      <c r="K68" s="42"/>
      <c r="L68" s="43">
        <f t="shared" si="11"/>
        <v>0</v>
      </c>
      <c r="M68" s="42"/>
      <c r="N68" s="42"/>
      <c r="O68" s="42"/>
      <c r="P68" s="42"/>
      <c r="Q68" s="42"/>
      <c r="R68" s="42"/>
      <c r="S68" s="42"/>
      <c r="T68" s="17">
        <f t="shared" si="12"/>
        <v>0</v>
      </c>
      <c r="U68" s="42"/>
      <c r="V68" s="42"/>
      <c r="W68" s="18">
        <f t="shared" si="13"/>
        <v>0</v>
      </c>
      <c r="X68" s="18"/>
      <c r="Y68" s="18">
        <f t="shared" si="14"/>
        <v>0</v>
      </c>
      <c r="Z68" s="18">
        <f t="shared" si="15"/>
        <v>0</v>
      </c>
      <c r="AA68" s="18">
        <f t="shared" si="16"/>
        <v>0</v>
      </c>
      <c r="AB68" s="18">
        <f t="shared" si="17"/>
        <v>0</v>
      </c>
      <c r="AC68" s="18">
        <f t="shared" si="18"/>
        <v>0</v>
      </c>
      <c r="AD68" s="18">
        <f t="shared" si="19"/>
        <v>0</v>
      </c>
      <c r="AE68" s="17">
        <f t="shared" si="20"/>
        <v>0</v>
      </c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4"/>
      <c r="BK68" s="20">
        <f t="shared" si="21"/>
        <v>0</v>
      </c>
    </row>
    <row r="69" spans="1:63" ht="15" thickBot="1">
      <c r="A69" s="22">
        <v>62</v>
      </c>
      <c r="B69" s="40"/>
      <c r="C69" s="41"/>
      <c r="D69" s="41"/>
      <c r="E69" s="42"/>
      <c r="F69" s="42"/>
      <c r="G69" s="41"/>
      <c r="H69" s="42"/>
      <c r="I69" s="42"/>
      <c r="J69" s="41"/>
      <c r="K69" s="42"/>
      <c r="L69" s="43">
        <f t="shared" si="11"/>
        <v>0</v>
      </c>
      <c r="M69" s="42"/>
      <c r="N69" s="42"/>
      <c r="O69" s="42"/>
      <c r="P69" s="42"/>
      <c r="Q69" s="42"/>
      <c r="R69" s="42"/>
      <c r="S69" s="42"/>
      <c r="T69" s="17">
        <f t="shared" si="12"/>
        <v>0</v>
      </c>
      <c r="U69" s="42"/>
      <c r="V69" s="42"/>
      <c r="W69" s="18">
        <f t="shared" si="13"/>
        <v>0</v>
      </c>
      <c r="X69" s="18"/>
      <c r="Y69" s="18">
        <f t="shared" si="14"/>
        <v>0</v>
      </c>
      <c r="Z69" s="18">
        <f t="shared" si="15"/>
        <v>0</v>
      </c>
      <c r="AA69" s="18">
        <f t="shared" si="16"/>
        <v>0</v>
      </c>
      <c r="AB69" s="18">
        <f t="shared" si="17"/>
        <v>0</v>
      </c>
      <c r="AC69" s="18">
        <f t="shared" si="18"/>
        <v>0</v>
      </c>
      <c r="AD69" s="18">
        <f t="shared" si="19"/>
        <v>0</v>
      </c>
      <c r="AE69" s="17">
        <f t="shared" si="20"/>
        <v>0</v>
      </c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4"/>
      <c r="BK69" s="20">
        <f t="shared" si="21"/>
        <v>0</v>
      </c>
    </row>
    <row r="70" spans="1:63" ht="15" thickBot="1">
      <c r="A70" s="22">
        <v>63</v>
      </c>
      <c r="B70" s="40"/>
      <c r="C70" s="41"/>
      <c r="D70" s="41"/>
      <c r="E70" s="42"/>
      <c r="F70" s="42"/>
      <c r="G70" s="41"/>
      <c r="H70" s="42"/>
      <c r="I70" s="42"/>
      <c r="J70" s="41"/>
      <c r="K70" s="42"/>
      <c r="L70" s="43">
        <f t="shared" si="11"/>
        <v>0</v>
      </c>
      <c r="M70" s="42"/>
      <c r="N70" s="42"/>
      <c r="O70" s="42"/>
      <c r="P70" s="42"/>
      <c r="Q70" s="42"/>
      <c r="R70" s="42"/>
      <c r="S70" s="42"/>
      <c r="T70" s="17">
        <f t="shared" si="12"/>
        <v>0</v>
      </c>
      <c r="U70" s="42"/>
      <c r="V70" s="42"/>
      <c r="W70" s="18">
        <f t="shared" si="13"/>
        <v>0</v>
      </c>
      <c r="X70" s="18"/>
      <c r="Y70" s="18">
        <f t="shared" si="14"/>
        <v>0</v>
      </c>
      <c r="Z70" s="18">
        <f t="shared" si="15"/>
        <v>0</v>
      </c>
      <c r="AA70" s="18">
        <f t="shared" si="16"/>
        <v>0</v>
      </c>
      <c r="AB70" s="18">
        <f t="shared" si="17"/>
        <v>0</v>
      </c>
      <c r="AC70" s="18">
        <f t="shared" si="18"/>
        <v>0</v>
      </c>
      <c r="AD70" s="18">
        <f t="shared" si="19"/>
        <v>0</v>
      </c>
      <c r="AE70" s="17">
        <f t="shared" si="20"/>
        <v>0</v>
      </c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4"/>
      <c r="BK70" s="20">
        <f t="shared" si="21"/>
        <v>0</v>
      </c>
    </row>
    <row r="71" spans="1:63" ht="15" thickBot="1">
      <c r="A71" s="22">
        <v>64</v>
      </c>
      <c r="B71" s="40"/>
      <c r="C71" s="41"/>
      <c r="D71" s="41"/>
      <c r="E71" s="42"/>
      <c r="F71" s="42"/>
      <c r="G71" s="41"/>
      <c r="H71" s="42"/>
      <c r="I71" s="42"/>
      <c r="J71" s="41"/>
      <c r="K71" s="42"/>
      <c r="L71" s="43">
        <f t="shared" si="11"/>
        <v>0</v>
      </c>
      <c r="M71" s="42"/>
      <c r="N71" s="42"/>
      <c r="O71" s="42"/>
      <c r="P71" s="42"/>
      <c r="Q71" s="42"/>
      <c r="R71" s="42"/>
      <c r="S71" s="42"/>
      <c r="T71" s="17">
        <f t="shared" si="12"/>
        <v>0</v>
      </c>
      <c r="U71" s="42"/>
      <c r="V71" s="42"/>
      <c r="W71" s="18">
        <f t="shared" si="13"/>
        <v>0</v>
      </c>
      <c r="X71" s="18"/>
      <c r="Y71" s="18">
        <f t="shared" si="14"/>
        <v>0</v>
      </c>
      <c r="Z71" s="18">
        <f t="shared" si="15"/>
        <v>0</v>
      </c>
      <c r="AA71" s="18">
        <f t="shared" si="16"/>
        <v>0</v>
      </c>
      <c r="AB71" s="18">
        <f t="shared" si="17"/>
        <v>0</v>
      </c>
      <c r="AC71" s="18">
        <f t="shared" si="18"/>
        <v>0</v>
      </c>
      <c r="AD71" s="18">
        <f t="shared" si="19"/>
        <v>0</v>
      </c>
      <c r="AE71" s="17">
        <f t="shared" si="20"/>
        <v>0</v>
      </c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4"/>
      <c r="BK71" s="20">
        <f t="shared" si="21"/>
        <v>0</v>
      </c>
    </row>
    <row r="72" spans="1:63" ht="15" thickBot="1">
      <c r="A72" s="22">
        <v>65</v>
      </c>
      <c r="B72" s="40"/>
      <c r="C72" s="41"/>
      <c r="D72" s="41"/>
      <c r="E72" s="42"/>
      <c r="F72" s="42"/>
      <c r="G72" s="41"/>
      <c r="H72" s="42"/>
      <c r="I72" s="42"/>
      <c r="J72" s="41"/>
      <c r="K72" s="42"/>
      <c r="L72" s="43">
        <f t="shared" si="11"/>
        <v>0</v>
      </c>
      <c r="M72" s="42"/>
      <c r="N72" s="42"/>
      <c r="O72" s="42"/>
      <c r="P72" s="42"/>
      <c r="Q72" s="42"/>
      <c r="R72" s="42"/>
      <c r="S72" s="42"/>
      <c r="T72" s="17">
        <f t="shared" si="12"/>
        <v>0</v>
      </c>
      <c r="U72" s="42"/>
      <c r="V72" s="42"/>
      <c r="W72" s="18">
        <f t="shared" si="13"/>
        <v>0</v>
      </c>
      <c r="X72" s="18"/>
      <c r="Y72" s="18">
        <f t="shared" si="14"/>
        <v>0</v>
      </c>
      <c r="Z72" s="18">
        <f t="shared" si="15"/>
        <v>0</v>
      </c>
      <c r="AA72" s="18">
        <f t="shared" si="16"/>
        <v>0</v>
      </c>
      <c r="AB72" s="18">
        <f t="shared" si="17"/>
        <v>0</v>
      </c>
      <c r="AC72" s="18">
        <f t="shared" si="18"/>
        <v>0</v>
      </c>
      <c r="AD72" s="18">
        <f t="shared" si="19"/>
        <v>0</v>
      </c>
      <c r="AE72" s="17">
        <f t="shared" si="20"/>
        <v>0</v>
      </c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4"/>
      <c r="BK72" s="20">
        <f t="shared" si="21"/>
        <v>0</v>
      </c>
    </row>
    <row r="73" spans="1:63" ht="15" thickBot="1">
      <c r="A73" s="22">
        <v>66</v>
      </c>
      <c r="B73" s="40"/>
      <c r="C73" s="41"/>
      <c r="D73" s="41"/>
      <c r="E73" s="42"/>
      <c r="F73" s="42"/>
      <c r="G73" s="41"/>
      <c r="H73" s="42"/>
      <c r="I73" s="42"/>
      <c r="J73" s="41"/>
      <c r="K73" s="42"/>
      <c r="L73" s="43">
        <f t="shared" si="11"/>
        <v>0</v>
      </c>
      <c r="M73" s="42"/>
      <c r="N73" s="42"/>
      <c r="O73" s="42"/>
      <c r="P73" s="42"/>
      <c r="Q73" s="42"/>
      <c r="R73" s="42"/>
      <c r="S73" s="42"/>
      <c r="T73" s="17">
        <f t="shared" si="12"/>
        <v>0</v>
      </c>
      <c r="U73" s="42"/>
      <c r="V73" s="42"/>
      <c r="W73" s="18">
        <f t="shared" si="13"/>
        <v>0</v>
      </c>
      <c r="X73" s="18"/>
      <c r="Y73" s="18">
        <f t="shared" si="14"/>
        <v>0</v>
      </c>
      <c r="Z73" s="18">
        <f t="shared" si="15"/>
        <v>0</v>
      </c>
      <c r="AA73" s="18">
        <f t="shared" si="16"/>
        <v>0</v>
      </c>
      <c r="AB73" s="18">
        <f t="shared" si="17"/>
        <v>0</v>
      </c>
      <c r="AC73" s="18">
        <f t="shared" si="18"/>
        <v>0</v>
      </c>
      <c r="AD73" s="18">
        <f t="shared" si="19"/>
        <v>0</v>
      </c>
      <c r="AE73" s="17">
        <f t="shared" si="20"/>
        <v>0</v>
      </c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4"/>
      <c r="BK73" s="20">
        <f t="shared" si="21"/>
        <v>0</v>
      </c>
    </row>
    <row r="74" spans="1:63" ht="15" thickBot="1">
      <c r="A74" s="22">
        <v>67</v>
      </c>
      <c r="B74" s="40"/>
      <c r="C74" s="41"/>
      <c r="D74" s="41"/>
      <c r="E74" s="42"/>
      <c r="F74" s="42"/>
      <c r="G74" s="41"/>
      <c r="H74" s="42"/>
      <c r="I74" s="42"/>
      <c r="J74" s="41"/>
      <c r="K74" s="42"/>
      <c r="L74" s="43">
        <f t="shared" si="11"/>
        <v>0</v>
      </c>
      <c r="M74" s="42"/>
      <c r="N74" s="42"/>
      <c r="O74" s="42"/>
      <c r="P74" s="42"/>
      <c r="Q74" s="42"/>
      <c r="R74" s="42"/>
      <c r="S74" s="42"/>
      <c r="T74" s="17">
        <f t="shared" si="12"/>
        <v>0</v>
      </c>
      <c r="U74" s="42"/>
      <c r="V74" s="42"/>
      <c r="W74" s="18">
        <f t="shared" si="13"/>
        <v>0</v>
      </c>
      <c r="X74" s="18"/>
      <c r="Y74" s="18">
        <f t="shared" si="14"/>
        <v>0</v>
      </c>
      <c r="Z74" s="18">
        <f t="shared" si="15"/>
        <v>0</v>
      </c>
      <c r="AA74" s="18">
        <f t="shared" si="16"/>
        <v>0</v>
      </c>
      <c r="AB74" s="18">
        <f t="shared" si="17"/>
        <v>0</v>
      </c>
      <c r="AC74" s="18">
        <f t="shared" si="18"/>
        <v>0</v>
      </c>
      <c r="AD74" s="18">
        <f t="shared" si="19"/>
        <v>0</v>
      </c>
      <c r="AE74" s="17">
        <f t="shared" si="20"/>
        <v>0</v>
      </c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4"/>
      <c r="BK74" s="20">
        <f t="shared" si="21"/>
        <v>0</v>
      </c>
    </row>
    <row r="75" spans="1:63" ht="15" thickBot="1">
      <c r="A75" s="22">
        <v>68</v>
      </c>
      <c r="B75" s="40"/>
      <c r="C75" s="41"/>
      <c r="D75" s="41"/>
      <c r="E75" s="42"/>
      <c r="F75" s="42"/>
      <c r="G75" s="41"/>
      <c r="H75" s="42"/>
      <c r="I75" s="42"/>
      <c r="J75" s="41"/>
      <c r="K75" s="42"/>
      <c r="L75" s="43">
        <f t="shared" si="11"/>
        <v>0</v>
      </c>
      <c r="M75" s="42"/>
      <c r="N75" s="42"/>
      <c r="O75" s="42"/>
      <c r="P75" s="42"/>
      <c r="Q75" s="42"/>
      <c r="R75" s="42"/>
      <c r="S75" s="42"/>
      <c r="T75" s="17">
        <f t="shared" si="12"/>
        <v>0</v>
      </c>
      <c r="U75" s="42"/>
      <c r="V75" s="42"/>
      <c r="W75" s="18">
        <f t="shared" si="13"/>
        <v>0</v>
      </c>
      <c r="X75" s="18"/>
      <c r="Y75" s="18">
        <f t="shared" si="14"/>
        <v>0</v>
      </c>
      <c r="Z75" s="18">
        <f t="shared" si="15"/>
        <v>0</v>
      </c>
      <c r="AA75" s="18">
        <f t="shared" si="16"/>
        <v>0</v>
      </c>
      <c r="AB75" s="18">
        <f t="shared" si="17"/>
        <v>0</v>
      </c>
      <c r="AC75" s="18">
        <f t="shared" si="18"/>
        <v>0</v>
      </c>
      <c r="AD75" s="18">
        <f t="shared" si="19"/>
        <v>0</v>
      </c>
      <c r="AE75" s="17">
        <f t="shared" si="20"/>
        <v>0</v>
      </c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4"/>
      <c r="BK75" s="20">
        <f t="shared" si="21"/>
        <v>0</v>
      </c>
    </row>
    <row r="76" spans="1:63" ht="15" thickBot="1">
      <c r="A76" s="22">
        <v>69</v>
      </c>
      <c r="B76" s="40"/>
      <c r="C76" s="41"/>
      <c r="D76" s="41"/>
      <c r="E76" s="42"/>
      <c r="F76" s="42"/>
      <c r="G76" s="41"/>
      <c r="H76" s="42"/>
      <c r="I76" s="42"/>
      <c r="J76" s="41"/>
      <c r="K76" s="42"/>
      <c r="L76" s="43">
        <f t="shared" si="11"/>
        <v>0</v>
      </c>
      <c r="M76" s="42"/>
      <c r="N76" s="42"/>
      <c r="O76" s="42"/>
      <c r="P76" s="42"/>
      <c r="Q76" s="42"/>
      <c r="R76" s="42"/>
      <c r="S76" s="42"/>
      <c r="T76" s="17">
        <f t="shared" si="12"/>
        <v>0</v>
      </c>
      <c r="U76" s="42"/>
      <c r="V76" s="42"/>
      <c r="W76" s="18">
        <f t="shared" si="13"/>
        <v>0</v>
      </c>
      <c r="X76" s="18"/>
      <c r="Y76" s="18">
        <f t="shared" si="14"/>
        <v>0</v>
      </c>
      <c r="Z76" s="18">
        <f t="shared" si="15"/>
        <v>0</v>
      </c>
      <c r="AA76" s="18">
        <f t="shared" si="16"/>
        <v>0</v>
      </c>
      <c r="AB76" s="18">
        <f t="shared" si="17"/>
        <v>0</v>
      </c>
      <c r="AC76" s="18">
        <f t="shared" si="18"/>
        <v>0</v>
      </c>
      <c r="AD76" s="18">
        <f t="shared" si="19"/>
        <v>0</v>
      </c>
      <c r="AE76" s="17">
        <f t="shared" si="20"/>
        <v>0</v>
      </c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4"/>
      <c r="BK76" s="20">
        <f t="shared" si="21"/>
        <v>0</v>
      </c>
    </row>
    <row r="77" spans="1:63" ht="15" thickBot="1">
      <c r="A77" s="22">
        <v>70</v>
      </c>
      <c r="B77" s="40"/>
      <c r="C77" s="41"/>
      <c r="D77" s="41"/>
      <c r="E77" s="42"/>
      <c r="F77" s="42"/>
      <c r="G77" s="41"/>
      <c r="H77" s="42"/>
      <c r="I77" s="42"/>
      <c r="J77" s="41"/>
      <c r="K77" s="42"/>
      <c r="L77" s="43">
        <f t="shared" si="11"/>
        <v>0</v>
      </c>
      <c r="M77" s="42"/>
      <c r="N77" s="42"/>
      <c r="O77" s="42"/>
      <c r="P77" s="42"/>
      <c r="Q77" s="42"/>
      <c r="R77" s="42"/>
      <c r="S77" s="42"/>
      <c r="T77" s="17">
        <f t="shared" si="12"/>
        <v>0</v>
      </c>
      <c r="U77" s="42"/>
      <c r="V77" s="42"/>
      <c r="W77" s="18">
        <f t="shared" si="13"/>
        <v>0</v>
      </c>
      <c r="X77" s="18"/>
      <c r="Y77" s="18">
        <f t="shared" si="14"/>
        <v>0</v>
      </c>
      <c r="Z77" s="18">
        <f t="shared" si="15"/>
        <v>0</v>
      </c>
      <c r="AA77" s="18">
        <f t="shared" si="16"/>
        <v>0</v>
      </c>
      <c r="AB77" s="18">
        <f t="shared" si="17"/>
        <v>0</v>
      </c>
      <c r="AC77" s="18">
        <f t="shared" si="18"/>
        <v>0</v>
      </c>
      <c r="AD77" s="18">
        <f t="shared" si="19"/>
        <v>0</v>
      </c>
      <c r="AE77" s="17">
        <f t="shared" si="20"/>
        <v>0</v>
      </c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4"/>
      <c r="BK77" s="20">
        <f t="shared" si="21"/>
        <v>0</v>
      </c>
    </row>
    <row r="78" spans="1:63" ht="15" thickBot="1">
      <c r="A78" s="22">
        <v>71</v>
      </c>
      <c r="B78" s="40"/>
      <c r="C78" s="41"/>
      <c r="D78" s="41"/>
      <c r="E78" s="42"/>
      <c r="F78" s="42"/>
      <c r="G78" s="41"/>
      <c r="H78" s="42"/>
      <c r="I78" s="42"/>
      <c r="J78" s="41"/>
      <c r="K78" s="42"/>
      <c r="L78" s="43">
        <f t="shared" si="11"/>
        <v>0</v>
      </c>
      <c r="M78" s="42"/>
      <c r="N78" s="42"/>
      <c r="O78" s="42"/>
      <c r="P78" s="42"/>
      <c r="Q78" s="42"/>
      <c r="R78" s="42"/>
      <c r="S78" s="42"/>
      <c r="T78" s="17">
        <f t="shared" si="12"/>
        <v>0</v>
      </c>
      <c r="U78" s="42"/>
      <c r="V78" s="42"/>
      <c r="W78" s="18">
        <f t="shared" si="13"/>
        <v>0</v>
      </c>
      <c r="X78" s="18"/>
      <c r="Y78" s="18">
        <f t="shared" si="14"/>
        <v>0</v>
      </c>
      <c r="Z78" s="18">
        <f t="shared" si="15"/>
        <v>0</v>
      </c>
      <c r="AA78" s="18">
        <f t="shared" si="16"/>
        <v>0</v>
      </c>
      <c r="AB78" s="18">
        <f t="shared" si="17"/>
        <v>0</v>
      </c>
      <c r="AC78" s="18">
        <f t="shared" si="18"/>
        <v>0</v>
      </c>
      <c r="AD78" s="18">
        <f t="shared" si="19"/>
        <v>0</v>
      </c>
      <c r="AE78" s="17">
        <f t="shared" si="20"/>
        <v>0</v>
      </c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4"/>
      <c r="BK78" s="20">
        <f t="shared" si="21"/>
        <v>0</v>
      </c>
    </row>
    <row r="79" spans="1:63" ht="15" thickBot="1">
      <c r="A79" s="22">
        <v>72</v>
      </c>
      <c r="B79" s="40"/>
      <c r="C79" s="41"/>
      <c r="D79" s="41"/>
      <c r="E79" s="42"/>
      <c r="F79" s="42"/>
      <c r="G79" s="41"/>
      <c r="H79" s="42"/>
      <c r="I79" s="42"/>
      <c r="J79" s="41"/>
      <c r="K79" s="42"/>
      <c r="L79" s="43">
        <f t="shared" si="11"/>
        <v>0</v>
      </c>
      <c r="M79" s="42"/>
      <c r="N79" s="42"/>
      <c r="O79" s="42"/>
      <c r="P79" s="42"/>
      <c r="Q79" s="42"/>
      <c r="R79" s="42"/>
      <c r="S79" s="42"/>
      <c r="T79" s="17">
        <f t="shared" si="12"/>
        <v>0</v>
      </c>
      <c r="U79" s="42"/>
      <c r="V79" s="42"/>
      <c r="W79" s="18">
        <f t="shared" si="13"/>
        <v>0</v>
      </c>
      <c r="X79" s="18"/>
      <c r="Y79" s="18">
        <f t="shared" si="14"/>
        <v>0</v>
      </c>
      <c r="Z79" s="18">
        <f t="shared" si="15"/>
        <v>0</v>
      </c>
      <c r="AA79" s="18">
        <f t="shared" si="16"/>
        <v>0</v>
      </c>
      <c r="AB79" s="18">
        <f t="shared" si="17"/>
        <v>0</v>
      </c>
      <c r="AC79" s="18">
        <f t="shared" si="18"/>
        <v>0</v>
      </c>
      <c r="AD79" s="18">
        <f t="shared" si="19"/>
        <v>0</v>
      </c>
      <c r="AE79" s="17">
        <f t="shared" si="20"/>
        <v>0</v>
      </c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4"/>
      <c r="BK79" s="20">
        <f t="shared" si="21"/>
        <v>0</v>
      </c>
    </row>
    <row r="80" spans="1:63" ht="15" thickBot="1">
      <c r="A80" s="22">
        <v>73</v>
      </c>
      <c r="B80" s="40"/>
      <c r="C80" s="41"/>
      <c r="D80" s="41"/>
      <c r="E80" s="42"/>
      <c r="F80" s="42"/>
      <c r="G80" s="41"/>
      <c r="H80" s="42"/>
      <c r="I80" s="42"/>
      <c r="J80" s="41"/>
      <c r="K80" s="42"/>
      <c r="L80" s="43">
        <f t="shared" si="11"/>
        <v>0</v>
      </c>
      <c r="M80" s="42"/>
      <c r="N80" s="42"/>
      <c r="O80" s="42"/>
      <c r="P80" s="42"/>
      <c r="Q80" s="42"/>
      <c r="R80" s="42"/>
      <c r="S80" s="42"/>
      <c r="T80" s="17">
        <f t="shared" si="12"/>
        <v>0</v>
      </c>
      <c r="U80" s="42"/>
      <c r="V80" s="42"/>
      <c r="W80" s="18">
        <f t="shared" si="13"/>
        <v>0</v>
      </c>
      <c r="X80" s="18"/>
      <c r="Y80" s="18">
        <f t="shared" si="14"/>
        <v>0</v>
      </c>
      <c r="Z80" s="18">
        <f t="shared" si="15"/>
        <v>0</v>
      </c>
      <c r="AA80" s="18">
        <f t="shared" si="16"/>
        <v>0</v>
      </c>
      <c r="AB80" s="18">
        <f t="shared" si="17"/>
        <v>0</v>
      </c>
      <c r="AC80" s="18">
        <f t="shared" si="18"/>
        <v>0</v>
      </c>
      <c r="AD80" s="18">
        <f t="shared" si="19"/>
        <v>0</v>
      </c>
      <c r="AE80" s="17">
        <f t="shared" si="20"/>
        <v>0</v>
      </c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4"/>
      <c r="BK80" s="20">
        <f t="shared" si="21"/>
        <v>0</v>
      </c>
    </row>
    <row r="81" spans="1:63" ht="15" thickBot="1">
      <c r="A81" s="22">
        <v>74</v>
      </c>
      <c r="B81" s="40"/>
      <c r="C81" s="41"/>
      <c r="D81" s="41"/>
      <c r="E81" s="42"/>
      <c r="F81" s="42"/>
      <c r="G81" s="41"/>
      <c r="H81" s="42"/>
      <c r="I81" s="42"/>
      <c r="J81" s="41"/>
      <c r="K81" s="42"/>
      <c r="L81" s="43">
        <f t="shared" si="11"/>
        <v>0</v>
      </c>
      <c r="M81" s="42"/>
      <c r="N81" s="42"/>
      <c r="O81" s="42"/>
      <c r="P81" s="42"/>
      <c r="Q81" s="42"/>
      <c r="R81" s="42"/>
      <c r="S81" s="42"/>
      <c r="T81" s="17">
        <f t="shared" si="12"/>
        <v>0</v>
      </c>
      <c r="U81" s="42"/>
      <c r="V81" s="42"/>
      <c r="W81" s="18">
        <f t="shared" si="13"/>
        <v>0</v>
      </c>
      <c r="X81" s="18"/>
      <c r="Y81" s="18">
        <f t="shared" si="14"/>
        <v>0</v>
      </c>
      <c r="Z81" s="18">
        <f t="shared" si="15"/>
        <v>0</v>
      </c>
      <c r="AA81" s="18">
        <f t="shared" si="16"/>
        <v>0</v>
      </c>
      <c r="AB81" s="18">
        <f t="shared" si="17"/>
        <v>0</v>
      </c>
      <c r="AC81" s="18">
        <f t="shared" si="18"/>
        <v>0</v>
      </c>
      <c r="AD81" s="18">
        <f t="shared" si="19"/>
        <v>0</v>
      </c>
      <c r="AE81" s="17">
        <f t="shared" si="20"/>
        <v>0</v>
      </c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4"/>
      <c r="BK81" s="20">
        <f t="shared" si="21"/>
        <v>0</v>
      </c>
    </row>
    <row r="82" spans="1:63" ht="15" thickBot="1">
      <c r="A82" s="22">
        <v>75</v>
      </c>
      <c r="B82" s="40"/>
      <c r="C82" s="41"/>
      <c r="D82" s="41"/>
      <c r="E82" s="42"/>
      <c r="F82" s="42"/>
      <c r="G82" s="41"/>
      <c r="H82" s="42"/>
      <c r="I82" s="42"/>
      <c r="J82" s="41"/>
      <c r="K82" s="42"/>
      <c r="L82" s="43">
        <f t="shared" si="11"/>
        <v>0</v>
      </c>
      <c r="M82" s="42"/>
      <c r="N82" s="42"/>
      <c r="O82" s="42"/>
      <c r="P82" s="42"/>
      <c r="Q82" s="42"/>
      <c r="R82" s="42"/>
      <c r="S82" s="42"/>
      <c r="T82" s="17">
        <f t="shared" si="12"/>
        <v>0</v>
      </c>
      <c r="U82" s="42"/>
      <c r="V82" s="42"/>
      <c r="W82" s="18">
        <f t="shared" si="13"/>
        <v>0</v>
      </c>
      <c r="X82" s="18"/>
      <c r="Y82" s="18">
        <f t="shared" si="14"/>
        <v>0</v>
      </c>
      <c r="Z82" s="18">
        <f t="shared" si="15"/>
        <v>0</v>
      </c>
      <c r="AA82" s="18">
        <f t="shared" si="16"/>
        <v>0</v>
      </c>
      <c r="AB82" s="18">
        <f t="shared" si="17"/>
        <v>0</v>
      </c>
      <c r="AC82" s="18">
        <f t="shared" si="18"/>
        <v>0</v>
      </c>
      <c r="AD82" s="18">
        <f t="shared" si="19"/>
        <v>0</v>
      </c>
      <c r="AE82" s="17">
        <f t="shared" si="20"/>
        <v>0</v>
      </c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4"/>
      <c r="BK82" s="20">
        <f t="shared" si="21"/>
        <v>0</v>
      </c>
    </row>
    <row r="83" spans="1:63" ht="15" thickBot="1">
      <c r="A83" s="22">
        <v>76</v>
      </c>
      <c r="B83" s="40"/>
      <c r="C83" s="41"/>
      <c r="D83" s="41"/>
      <c r="E83" s="42"/>
      <c r="F83" s="42"/>
      <c r="G83" s="41"/>
      <c r="H83" s="42"/>
      <c r="I83" s="42"/>
      <c r="J83" s="41"/>
      <c r="K83" s="42"/>
      <c r="L83" s="43">
        <f t="shared" si="11"/>
        <v>0</v>
      </c>
      <c r="M83" s="42"/>
      <c r="N83" s="42"/>
      <c r="O83" s="42"/>
      <c r="P83" s="42"/>
      <c r="Q83" s="42"/>
      <c r="R83" s="42"/>
      <c r="S83" s="42"/>
      <c r="T83" s="17">
        <f t="shared" si="12"/>
        <v>0</v>
      </c>
      <c r="U83" s="42"/>
      <c r="V83" s="42"/>
      <c r="W83" s="18">
        <f t="shared" si="13"/>
        <v>0</v>
      </c>
      <c r="X83" s="18"/>
      <c r="Y83" s="18">
        <f t="shared" si="14"/>
        <v>0</v>
      </c>
      <c r="Z83" s="18">
        <f t="shared" si="15"/>
        <v>0</v>
      </c>
      <c r="AA83" s="18">
        <f t="shared" si="16"/>
        <v>0</v>
      </c>
      <c r="AB83" s="18">
        <f t="shared" si="17"/>
        <v>0</v>
      </c>
      <c r="AC83" s="18">
        <f t="shared" si="18"/>
        <v>0</v>
      </c>
      <c r="AD83" s="18">
        <f t="shared" si="19"/>
        <v>0</v>
      </c>
      <c r="AE83" s="17">
        <f t="shared" si="20"/>
        <v>0</v>
      </c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4"/>
      <c r="BK83" s="20">
        <f t="shared" si="21"/>
        <v>0</v>
      </c>
    </row>
    <row r="84" spans="1:63" ht="15" thickBot="1">
      <c r="A84" s="22">
        <v>77</v>
      </c>
      <c r="B84" s="40"/>
      <c r="C84" s="41"/>
      <c r="D84" s="41"/>
      <c r="E84" s="42"/>
      <c r="F84" s="42"/>
      <c r="G84" s="41"/>
      <c r="H84" s="42"/>
      <c r="I84" s="42"/>
      <c r="J84" s="41"/>
      <c r="K84" s="42"/>
      <c r="L84" s="43">
        <f t="shared" si="11"/>
        <v>0</v>
      </c>
      <c r="M84" s="42"/>
      <c r="N84" s="42"/>
      <c r="O84" s="42"/>
      <c r="P84" s="42"/>
      <c r="Q84" s="42"/>
      <c r="R84" s="42"/>
      <c r="S84" s="42"/>
      <c r="T84" s="17">
        <f t="shared" si="12"/>
        <v>0</v>
      </c>
      <c r="U84" s="42"/>
      <c r="V84" s="42"/>
      <c r="W84" s="18">
        <f t="shared" si="13"/>
        <v>0</v>
      </c>
      <c r="X84" s="18"/>
      <c r="Y84" s="18">
        <f t="shared" si="14"/>
        <v>0</v>
      </c>
      <c r="Z84" s="18">
        <f t="shared" si="15"/>
        <v>0</v>
      </c>
      <c r="AA84" s="18">
        <f t="shared" si="16"/>
        <v>0</v>
      </c>
      <c r="AB84" s="18">
        <f t="shared" si="17"/>
        <v>0</v>
      </c>
      <c r="AC84" s="18">
        <f t="shared" si="18"/>
        <v>0</v>
      </c>
      <c r="AD84" s="18">
        <f t="shared" si="19"/>
        <v>0</v>
      </c>
      <c r="AE84" s="17">
        <f t="shared" si="20"/>
        <v>0</v>
      </c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4"/>
      <c r="BK84" s="20">
        <f t="shared" si="21"/>
        <v>0</v>
      </c>
    </row>
    <row r="85" spans="1:63" ht="15" thickBot="1">
      <c r="A85" s="22">
        <v>78</v>
      </c>
      <c r="B85" s="40"/>
      <c r="C85" s="41"/>
      <c r="D85" s="41"/>
      <c r="E85" s="42"/>
      <c r="F85" s="42"/>
      <c r="G85" s="41"/>
      <c r="H85" s="42"/>
      <c r="I85" s="42"/>
      <c r="J85" s="41"/>
      <c r="K85" s="42"/>
      <c r="L85" s="43">
        <f t="shared" si="11"/>
        <v>0</v>
      </c>
      <c r="M85" s="42"/>
      <c r="N85" s="42"/>
      <c r="O85" s="42"/>
      <c r="P85" s="42"/>
      <c r="Q85" s="42"/>
      <c r="R85" s="42"/>
      <c r="S85" s="42"/>
      <c r="T85" s="17">
        <f t="shared" si="12"/>
        <v>0</v>
      </c>
      <c r="U85" s="42"/>
      <c r="V85" s="42"/>
      <c r="W85" s="18">
        <f t="shared" si="13"/>
        <v>0</v>
      </c>
      <c r="X85" s="18"/>
      <c r="Y85" s="18">
        <f t="shared" si="14"/>
        <v>0</v>
      </c>
      <c r="Z85" s="18">
        <f t="shared" si="15"/>
        <v>0</v>
      </c>
      <c r="AA85" s="18">
        <f t="shared" si="16"/>
        <v>0</v>
      </c>
      <c r="AB85" s="18">
        <f t="shared" si="17"/>
        <v>0</v>
      </c>
      <c r="AC85" s="18">
        <f t="shared" si="18"/>
        <v>0</v>
      </c>
      <c r="AD85" s="18">
        <f t="shared" si="19"/>
        <v>0</v>
      </c>
      <c r="AE85" s="17">
        <f t="shared" si="20"/>
        <v>0</v>
      </c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4"/>
      <c r="BK85" s="20">
        <f t="shared" si="21"/>
        <v>0</v>
      </c>
    </row>
    <row r="86" spans="1:63" ht="15" thickBot="1">
      <c r="A86" s="22">
        <v>79</v>
      </c>
      <c r="B86" s="40"/>
      <c r="C86" s="41"/>
      <c r="D86" s="41"/>
      <c r="E86" s="42"/>
      <c r="F86" s="42"/>
      <c r="G86" s="41"/>
      <c r="H86" s="42"/>
      <c r="I86" s="42"/>
      <c r="J86" s="41"/>
      <c r="K86" s="42"/>
      <c r="L86" s="43">
        <f t="shared" si="11"/>
        <v>0</v>
      </c>
      <c r="M86" s="42"/>
      <c r="N86" s="42"/>
      <c r="O86" s="42"/>
      <c r="P86" s="42"/>
      <c r="Q86" s="42"/>
      <c r="R86" s="42"/>
      <c r="S86" s="42"/>
      <c r="T86" s="17">
        <f t="shared" si="12"/>
        <v>0</v>
      </c>
      <c r="U86" s="42"/>
      <c r="V86" s="42"/>
      <c r="W86" s="18">
        <f t="shared" si="13"/>
        <v>0</v>
      </c>
      <c r="X86" s="18"/>
      <c r="Y86" s="18">
        <f t="shared" si="14"/>
        <v>0</v>
      </c>
      <c r="Z86" s="18">
        <f t="shared" si="15"/>
        <v>0</v>
      </c>
      <c r="AA86" s="18">
        <f t="shared" si="16"/>
        <v>0</v>
      </c>
      <c r="AB86" s="18">
        <f t="shared" si="17"/>
        <v>0</v>
      </c>
      <c r="AC86" s="18">
        <f t="shared" si="18"/>
        <v>0</v>
      </c>
      <c r="AD86" s="18">
        <f t="shared" si="19"/>
        <v>0</v>
      </c>
      <c r="AE86" s="17">
        <f t="shared" si="20"/>
        <v>0</v>
      </c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4"/>
      <c r="BK86" s="20">
        <f t="shared" si="21"/>
        <v>0</v>
      </c>
    </row>
    <row r="87" spans="1:63" s="3" customFormat="1" ht="15" thickBot="1">
      <c r="A87" s="22">
        <v>80</v>
      </c>
      <c r="B87" s="40"/>
      <c r="C87" s="41"/>
      <c r="D87" s="41"/>
      <c r="E87" s="42"/>
      <c r="F87" s="42"/>
      <c r="G87" s="41"/>
      <c r="H87" s="42"/>
      <c r="I87" s="42"/>
      <c r="J87" s="41"/>
      <c r="K87" s="42"/>
      <c r="L87" s="43">
        <f t="shared" si="11"/>
        <v>0</v>
      </c>
      <c r="M87" s="42"/>
      <c r="N87" s="42"/>
      <c r="O87" s="42"/>
      <c r="P87" s="42"/>
      <c r="Q87" s="42"/>
      <c r="R87" s="42"/>
      <c r="S87" s="42"/>
      <c r="T87" s="17">
        <f t="shared" si="12"/>
        <v>0</v>
      </c>
      <c r="U87" s="42"/>
      <c r="V87" s="42"/>
      <c r="W87" s="18">
        <f t="shared" si="13"/>
        <v>0</v>
      </c>
      <c r="X87" s="18"/>
      <c r="Y87" s="18">
        <f t="shared" si="14"/>
        <v>0</v>
      </c>
      <c r="Z87" s="18">
        <f t="shared" si="15"/>
        <v>0</v>
      </c>
      <c r="AA87" s="18">
        <f t="shared" si="16"/>
        <v>0</v>
      </c>
      <c r="AB87" s="18">
        <f t="shared" si="17"/>
        <v>0</v>
      </c>
      <c r="AC87" s="18">
        <f t="shared" si="18"/>
        <v>0</v>
      </c>
      <c r="AD87" s="18">
        <f t="shared" si="19"/>
        <v>0</v>
      </c>
      <c r="AE87" s="17">
        <f t="shared" si="20"/>
        <v>0</v>
      </c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4"/>
      <c r="BK87" s="20">
        <f t="shared" si="21"/>
        <v>0</v>
      </c>
    </row>
    <row r="88" spans="1:63" ht="15" thickBot="1">
      <c r="A88" s="22">
        <v>81</v>
      </c>
      <c r="B88" s="40"/>
      <c r="C88" s="41"/>
      <c r="D88" s="41"/>
      <c r="E88" s="42"/>
      <c r="F88" s="42"/>
      <c r="G88" s="41"/>
      <c r="H88" s="42"/>
      <c r="I88" s="42"/>
      <c r="J88" s="41"/>
      <c r="K88" s="42"/>
      <c r="L88" s="43">
        <f t="shared" si="11"/>
        <v>0</v>
      </c>
      <c r="M88" s="42"/>
      <c r="N88" s="42"/>
      <c r="O88" s="42"/>
      <c r="P88" s="42"/>
      <c r="Q88" s="42"/>
      <c r="R88" s="42"/>
      <c r="S88" s="42"/>
      <c r="T88" s="17">
        <f t="shared" si="12"/>
        <v>0</v>
      </c>
      <c r="U88" s="42"/>
      <c r="V88" s="42"/>
      <c r="W88" s="18">
        <f t="shared" si="13"/>
        <v>0</v>
      </c>
      <c r="X88" s="18"/>
      <c r="Y88" s="18">
        <f t="shared" si="14"/>
        <v>0</v>
      </c>
      <c r="Z88" s="18">
        <f t="shared" si="15"/>
        <v>0</v>
      </c>
      <c r="AA88" s="18">
        <f t="shared" si="16"/>
        <v>0</v>
      </c>
      <c r="AB88" s="18">
        <f t="shared" si="17"/>
        <v>0</v>
      </c>
      <c r="AC88" s="18">
        <f t="shared" si="18"/>
        <v>0</v>
      </c>
      <c r="AD88" s="18">
        <f t="shared" si="19"/>
        <v>0</v>
      </c>
      <c r="AE88" s="17">
        <f t="shared" si="20"/>
        <v>0</v>
      </c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4"/>
      <c r="BK88" s="20">
        <f t="shared" si="21"/>
        <v>0</v>
      </c>
    </row>
    <row r="89" spans="1:63" ht="15" thickBot="1">
      <c r="A89" s="22">
        <v>82</v>
      </c>
      <c r="B89" s="40"/>
      <c r="C89" s="41"/>
      <c r="D89" s="41"/>
      <c r="E89" s="42"/>
      <c r="F89" s="42"/>
      <c r="G89" s="41"/>
      <c r="H89" s="42"/>
      <c r="I89" s="42"/>
      <c r="J89" s="41"/>
      <c r="K89" s="42"/>
      <c r="L89" s="43">
        <f t="shared" si="11"/>
        <v>0</v>
      </c>
      <c r="M89" s="42"/>
      <c r="N89" s="42"/>
      <c r="O89" s="42"/>
      <c r="P89" s="42"/>
      <c r="Q89" s="42"/>
      <c r="R89" s="42"/>
      <c r="S89" s="42"/>
      <c r="T89" s="17">
        <f t="shared" si="12"/>
        <v>0</v>
      </c>
      <c r="U89" s="42"/>
      <c r="V89" s="42"/>
      <c r="W89" s="18">
        <f t="shared" si="13"/>
        <v>0</v>
      </c>
      <c r="X89" s="18"/>
      <c r="Y89" s="18">
        <f t="shared" si="14"/>
        <v>0</v>
      </c>
      <c r="Z89" s="18">
        <f t="shared" si="15"/>
        <v>0</v>
      </c>
      <c r="AA89" s="18">
        <f t="shared" si="16"/>
        <v>0</v>
      </c>
      <c r="AB89" s="18">
        <f t="shared" si="17"/>
        <v>0</v>
      </c>
      <c r="AC89" s="18">
        <f t="shared" si="18"/>
        <v>0</v>
      </c>
      <c r="AD89" s="18">
        <f t="shared" si="19"/>
        <v>0</v>
      </c>
      <c r="AE89" s="17">
        <f t="shared" si="20"/>
        <v>0</v>
      </c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4"/>
      <c r="BK89" s="20">
        <f t="shared" si="21"/>
        <v>0</v>
      </c>
    </row>
    <row r="90" spans="1:63" ht="15" thickBot="1">
      <c r="A90" s="22">
        <v>83</v>
      </c>
      <c r="B90" s="40"/>
      <c r="C90" s="41"/>
      <c r="D90" s="41"/>
      <c r="E90" s="42"/>
      <c r="F90" s="42"/>
      <c r="G90" s="41"/>
      <c r="H90" s="42"/>
      <c r="I90" s="42"/>
      <c r="J90" s="41"/>
      <c r="K90" s="42"/>
      <c r="L90" s="43">
        <f t="shared" si="11"/>
        <v>0</v>
      </c>
      <c r="M90" s="42"/>
      <c r="N90" s="42"/>
      <c r="O90" s="42"/>
      <c r="P90" s="42"/>
      <c r="Q90" s="42"/>
      <c r="R90" s="42"/>
      <c r="S90" s="42"/>
      <c r="T90" s="17">
        <f t="shared" si="12"/>
        <v>0</v>
      </c>
      <c r="U90" s="42"/>
      <c r="V90" s="42"/>
      <c r="W90" s="18">
        <f t="shared" si="13"/>
        <v>0</v>
      </c>
      <c r="X90" s="18"/>
      <c r="Y90" s="18">
        <f t="shared" si="14"/>
        <v>0</v>
      </c>
      <c r="Z90" s="18">
        <f t="shared" si="15"/>
        <v>0</v>
      </c>
      <c r="AA90" s="18">
        <f t="shared" si="16"/>
        <v>0</v>
      </c>
      <c r="AB90" s="18">
        <f t="shared" si="17"/>
        <v>0</v>
      </c>
      <c r="AC90" s="18">
        <f t="shared" si="18"/>
        <v>0</v>
      </c>
      <c r="AD90" s="18">
        <f t="shared" si="19"/>
        <v>0</v>
      </c>
      <c r="AE90" s="17">
        <f t="shared" si="20"/>
        <v>0</v>
      </c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4"/>
      <c r="BK90" s="20">
        <f t="shared" si="21"/>
        <v>0</v>
      </c>
    </row>
    <row r="91" spans="1:63" ht="15" thickBot="1">
      <c r="A91" s="22">
        <v>84</v>
      </c>
      <c r="B91" s="40"/>
      <c r="C91" s="41"/>
      <c r="D91" s="41"/>
      <c r="E91" s="42"/>
      <c r="F91" s="42"/>
      <c r="G91" s="41"/>
      <c r="H91" s="42"/>
      <c r="I91" s="42"/>
      <c r="J91" s="41"/>
      <c r="K91" s="42"/>
      <c r="L91" s="43">
        <f t="shared" si="11"/>
        <v>0</v>
      </c>
      <c r="M91" s="42"/>
      <c r="N91" s="42"/>
      <c r="O91" s="42"/>
      <c r="P91" s="42"/>
      <c r="Q91" s="42"/>
      <c r="R91" s="42"/>
      <c r="S91" s="42"/>
      <c r="T91" s="17">
        <f t="shared" si="12"/>
        <v>0</v>
      </c>
      <c r="U91" s="42"/>
      <c r="V91" s="42"/>
      <c r="W91" s="18">
        <f t="shared" si="13"/>
        <v>0</v>
      </c>
      <c r="X91" s="18"/>
      <c r="Y91" s="18">
        <f t="shared" si="14"/>
        <v>0</v>
      </c>
      <c r="Z91" s="18">
        <f t="shared" si="15"/>
        <v>0</v>
      </c>
      <c r="AA91" s="18">
        <f t="shared" si="16"/>
        <v>0</v>
      </c>
      <c r="AB91" s="18">
        <f t="shared" si="17"/>
        <v>0</v>
      </c>
      <c r="AC91" s="18">
        <f t="shared" si="18"/>
        <v>0</v>
      </c>
      <c r="AD91" s="18">
        <f t="shared" si="19"/>
        <v>0</v>
      </c>
      <c r="AE91" s="17">
        <f t="shared" si="20"/>
        <v>0</v>
      </c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4"/>
      <c r="BK91" s="20">
        <f t="shared" si="21"/>
        <v>0</v>
      </c>
    </row>
    <row r="92" spans="1:63" ht="15" thickBot="1">
      <c r="A92" s="22">
        <v>85</v>
      </c>
      <c r="B92" s="40"/>
      <c r="C92" s="41"/>
      <c r="D92" s="41"/>
      <c r="E92" s="42"/>
      <c r="F92" s="42"/>
      <c r="G92" s="41"/>
      <c r="H92" s="42"/>
      <c r="I92" s="42"/>
      <c r="J92" s="41"/>
      <c r="K92" s="42"/>
      <c r="L92" s="43">
        <f t="shared" si="11"/>
        <v>0</v>
      </c>
      <c r="M92" s="42"/>
      <c r="N92" s="42"/>
      <c r="O92" s="42"/>
      <c r="P92" s="42"/>
      <c r="Q92" s="42"/>
      <c r="R92" s="42"/>
      <c r="S92" s="42"/>
      <c r="T92" s="17">
        <f t="shared" si="12"/>
        <v>0</v>
      </c>
      <c r="U92" s="42"/>
      <c r="V92" s="42"/>
      <c r="W92" s="18">
        <f t="shared" si="13"/>
        <v>0</v>
      </c>
      <c r="X92" s="18"/>
      <c r="Y92" s="18">
        <f t="shared" si="14"/>
        <v>0</v>
      </c>
      <c r="Z92" s="18">
        <f t="shared" si="15"/>
        <v>0</v>
      </c>
      <c r="AA92" s="18">
        <f t="shared" si="16"/>
        <v>0</v>
      </c>
      <c r="AB92" s="18">
        <f t="shared" si="17"/>
        <v>0</v>
      </c>
      <c r="AC92" s="18">
        <f t="shared" si="18"/>
        <v>0</v>
      </c>
      <c r="AD92" s="18">
        <f t="shared" si="19"/>
        <v>0</v>
      </c>
      <c r="AE92" s="17">
        <f t="shared" si="20"/>
        <v>0</v>
      </c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4"/>
      <c r="BK92" s="20">
        <f t="shared" si="21"/>
        <v>0</v>
      </c>
    </row>
    <row r="93" spans="1:63" ht="15" thickBot="1">
      <c r="A93" s="22">
        <v>86</v>
      </c>
      <c r="B93" s="40"/>
      <c r="C93" s="41"/>
      <c r="D93" s="41"/>
      <c r="E93" s="42"/>
      <c r="F93" s="42"/>
      <c r="G93" s="41"/>
      <c r="H93" s="42"/>
      <c r="I93" s="42"/>
      <c r="J93" s="41"/>
      <c r="K93" s="42"/>
      <c r="L93" s="43">
        <f t="shared" si="11"/>
        <v>0</v>
      </c>
      <c r="M93" s="42"/>
      <c r="N93" s="42"/>
      <c r="O93" s="42"/>
      <c r="P93" s="42"/>
      <c r="Q93" s="42"/>
      <c r="R93" s="42"/>
      <c r="S93" s="42"/>
      <c r="T93" s="17">
        <f t="shared" si="12"/>
        <v>0</v>
      </c>
      <c r="U93" s="42"/>
      <c r="V93" s="42"/>
      <c r="W93" s="18">
        <f t="shared" si="13"/>
        <v>0</v>
      </c>
      <c r="X93" s="18"/>
      <c r="Y93" s="18">
        <f t="shared" si="14"/>
        <v>0</v>
      </c>
      <c r="Z93" s="18">
        <f t="shared" si="15"/>
        <v>0</v>
      </c>
      <c r="AA93" s="18">
        <f t="shared" si="16"/>
        <v>0</v>
      </c>
      <c r="AB93" s="18">
        <f t="shared" si="17"/>
        <v>0</v>
      </c>
      <c r="AC93" s="18">
        <f t="shared" si="18"/>
        <v>0</v>
      </c>
      <c r="AD93" s="18">
        <f t="shared" si="19"/>
        <v>0</v>
      </c>
      <c r="AE93" s="17">
        <f t="shared" si="20"/>
        <v>0</v>
      </c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4"/>
      <c r="BK93" s="20">
        <f t="shared" si="21"/>
        <v>0</v>
      </c>
    </row>
    <row r="94" spans="1:63" ht="15" thickBot="1">
      <c r="A94" s="22">
        <v>87</v>
      </c>
      <c r="B94" s="40"/>
      <c r="C94" s="41"/>
      <c r="D94" s="41"/>
      <c r="E94" s="42"/>
      <c r="F94" s="42"/>
      <c r="G94" s="41"/>
      <c r="H94" s="42"/>
      <c r="I94" s="42"/>
      <c r="J94" s="41"/>
      <c r="K94" s="42"/>
      <c r="L94" s="43">
        <f t="shared" si="11"/>
        <v>0</v>
      </c>
      <c r="M94" s="42"/>
      <c r="N94" s="42"/>
      <c r="O94" s="42"/>
      <c r="P94" s="42"/>
      <c r="Q94" s="42"/>
      <c r="R94" s="42"/>
      <c r="S94" s="42"/>
      <c r="T94" s="17">
        <f t="shared" si="12"/>
        <v>0</v>
      </c>
      <c r="U94" s="42"/>
      <c r="V94" s="42"/>
      <c r="W94" s="18">
        <f t="shared" si="13"/>
        <v>0</v>
      </c>
      <c r="X94" s="18"/>
      <c r="Y94" s="18">
        <f t="shared" si="14"/>
        <v>0</v>
      </c>
      <c r="Z94" s="18">
        <f t="shared" si="15"/>
        <v>0</v>
      </c>
      <c r="AA94" s="18">
        <f t="shared" si="16"/>
        <v>0</v>
      </c>
      <c r="AB94" s="18">
        <f t="shared" si="17"/>
        <v>0</v>
      </c>
      <c r="AC94" s="18">
        <f t="shared" si="18"/>
        <v>0</v>
      </c>
      <c r="AD94" s="18">
        <f t="shared" si="19"/>
        <v>0</v>
      </c>
      <c r="AE94" s="17">
        <f t="shared" si="20"/>
        <v>0</v>
      </c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4"/>
      <c r="BK94" s="20">
        <f t="shared" si="21"/>
        <v>0</v>
      </c>
    </row>
    <row r="95" spans="1:63" ht="15" thickBot="1">
      <c r="A95" s="22">
        <v>88</v>
      </c>
      <c r="B95" s="40"/>
      <c r="C95" s="41"/>
      <c r="D95" s="41"/>
      <c r="E95" s="42"/>
      <c r="F95" s="42"/>
      <c r="G95" s="41"/>
      <c r="H95" s="42"/>
      <c r="I95" s="42"/>
      <c r="J95" s="41"/>
      <c r="K95" s="42"/>
      <c r="L95" s="43">
        <f t="shared" si="11"/>
        <v>0</v>
      </c>
      <c r="M95" s="42"/>
      <c r="N95" s="42"/>
      <c r="O95" s="42"/>
      <c r="P95" s="42"/>
      <c r="Q95" s="42"/>
      <c r="R95" s="42"/>
      <c r="S95" s="42"/>
      <c r="T95" s="17">
        <f t="shared" si="12"/>
        <v>0</v>
      </c>
      <c r="U95" s="42"/>
      <c r="V95" s="42"/>
      <c r="W95" s="18">
        <f t="shared" si="13"/>
        <v>0</v>
      </c>
      <c r="X95" s="18"/>
      <c r="Y95" s="18">
        <f t="shared" si="14"/>
        <v>0</v>
      </c>
      <c r="Z95" s="18">
        <f t="shared" si="15"/>
        <v>0</v>
      </c>
      <c r="AA95" s="18">
        <f t="shared" si="16"/>
        <v>0</v>
      </c>
      <c r="AB95" s="18">
        <f t="shared" si="17"/>
        <v>0</v>
      </c>
      <c r="AC95" s="18">
        <f t="shared" si="18"/>
        <v>0</v>
      </c>
      <c r="AD95" s="18">
        <f t="shared" si="19"/>
        <v>0</v>
      </c>
      <c r="AE95" s="17">
        <f t="shared" si="20"/>
        <v>0</v>
      </c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4"/>
      <c r="BK95" s="20">
        <f t="shared" si="21"/>
        <v>0</v>
      </c>
    </row>
    <row r="96" spans="1:63" ht="15" thickBot="1">
      <c r="A96" s="22">
        <v>89</v>
      </c>
      <c r="B96" s="40"/>
      <c r="C96" s="41"/>
      <c r="D96" s="41"/>
      <c r="E96" s="42"/>
      <c r="F96" s="42"/>
      <c r="G96" s="41"/>
      <c r="H96" s="42"/>
      <c r="I96" s="42"/>
      <c r="J96" s="41"/>
      <c r="K96" s="42"/>
      <c r="L96" s="43">
        <f t="shared" si="11"/>
        <v>0</v>
      </c>
      <c r="M96" s="42"/>
      <c r="N96" s="42"/>
      <c r="O96" s="42"/>
      <c r="P96" s="42"/>
      <c r="Q96" s="42"/>
      <c r="R96" s="42"/>
      <c r="S96" s="42"/>
      <c r="T96" s="17">
        <f t="shared" si="12"/>
        <v>0</v>
      </c>
      <c r="U96" s="42"/>
      <c r="V96" s="42"/>
      <c r="W96" s="18">
        <f t="shared" si="13"/>
        <v>0</v>
      </c>
      <c r="X96" s="18"/>
      <c r="Y96" s="18">
        <f t="shared" si="14"/>
        <v>0</v>
      </c>
      <c r="Z96" s="18">
        <f t="shared" si="15"/>
        <v>0</v>
      </c>
      <c r="AA96" s="18">
        <f t="shared" si="16"/>
        <v>0</v>
      </c>
      <c r="AB96" s="18">
        <f t="shared" si="17"/>
        <v>0</v>
      </c>
      <c r="AC96" s="18">
        <f t="shared" si="18"/>
        <v>0</v>
      </c>
      <c r="AD96" s="18">
        <f t="shared" si="19"/>
        <v>0</v>
      </c>
      <c r="AE96" s="17">
        <f t="shared" si="20"/>
        <v>0</v>
      </c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4"/>
      <c r="BK96" s="20">
        <f t="shared" si="21"/>
        <v>0</v>
      </c>
    </row>
    <row r="97" spans="1:63" ht="15" thickBot="1">
      <c r="A97" s="22">
        <v>90</v>
      </c>
      <c r="B97" s="40"/>
      <c r="C97" s="41"/>
      <c r="D97" s="41"/>
      <c r="E97" s="42"/>
      <c r="F97" s="42"/>
      <c r="G97" s="41"/>
      <c r="H97" s="42"/>
      <c r="I97" s="42"/>
      <c r="J97" s="41"/>
      <c r="K97" s="42"/>
      <c r="L97" s="43">
        <f t="shared" si="11"/>
        <v>0</v>
      </c>
      <c r="M97" s="42"/>
      <c r="N97" s="42"/>
      <c r="O97" s="42"/>
      <c r="P97" s="42"/>
      <c r="Q97" s="42"/>
      <c r="R97" s="42"/>
      <c r="S97" s="42"/>
      <c r="T97" s="17">
        <f t="shared" si="12"/>
        <v>0</v>
      </c>
      <c r="U97" s="42"/>
      <c r="V97" s="42"/>
      <c r="W97" s="18">
        <f t="shared" si="13"/>
        <v>0</v>
      </c>
      <c r="X97" s="18"/>
      <c r="Y97" s="18">
        <f t="shared" si="14"/>
        <v>0</v>
      </c>
      <c r="Z97" s="18">
        <f t="shared" si="15"/>
        <v>0</v>
      </c>
      <c r="AA97" s="18">
        <f t="shared" si="16"/>
        <v>0</v>
      </c>
      <c r="AB97" s="18">
        <f t="shared" si="17"/>
        <v>0</v>
      </c>
      <c r="AC97" s="18">
        <f t="shared" si="18"/>
        <v>0</v>
      </c>
      <c r="AD97" s="18">
        <f t="shared" si="19"/>
        <v>0</v>
      </c>
      <c r="AE97" s="17">
        <f t="shared" si="20"/>
        <v>0</v>
      </c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4"/>
      <c r="BK97" s="20">
        <f t="shared" si="21"/>
        <v>0</v>
      </c>
    </row>
    <row r="98" spans="1:63" ht="15" thickBot="1">
      <c r="A98" s="22">
        <v>91</v>
      </c>
      <c r="B98" s="40"/>
      <c r="C98" s="41"/>
      <c r="D98" s="41"/>
      <c r="E98" s="42"/>
      <c r="F98" s="42"/>
      <c r="G98" s="41"/>
      <c r="H98" s="42"/>
      <c r="I98" s="42"/>
      <c r="J98" s="41"/>
      <c r="K98" s="42"/>
      <c r="L98" s="43">
        <f t="shared" si="11"/>
        <v>0</v>
      </c>
      <c r="M98" s="42"/>
      <c r="N98" s="42"/>
      <c r="O98" s="42"/>
      <c r="P98" s="42"/>
      <c r="Q98" s="42"/>
      <c r="R98" s="42"/>
      <c r="S98" s="42"/>
      <c r="T98" s="17">
        <f t="shared" si="12"/>
        <v>0</v>
      </c>
      <c r="U98" s="42"/>
      <c r="V98" s="42"/>
      <c r="W98" s="18">
        <f t="shared" si="13"/>
        <v>0</v>
      </c>
      <c r="X98" s="18"/>
      <c r="Y98" s="18">
        <f t="shared" si="14"/>
        <v>0</v>
      </c>
      <c r="Z98" s="18">
        <f t="shared" si="15"/>
        <v>0</v>
      </c>
      <c r="AA98" s="18">
        <f t="shared" si="16"/>
        <v>0</v>
      </c>
      <c r="AB98" s="18">
        <f t="shared" si="17"/>
        <v>0</v>
      </c>
      <c r="AC98" s="18">
        <f t="shared" si="18"/>
        <v>0</v>
      </c>
      <c r="AD98" s="18">
        <f t="shared" si="19"/>
        <v>0</v>
      </c>
      <c r="AE98" s="17">
        <f t="shared" si="20"/>
        <v>0</v>
      </c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4"/>
      <c r="BK98" s="20">
        <f t="shared" si="21"/>
        <v>0</v>
      </c>
    </row>
    <row r="99" spans="1:63" ht="15" thickBot="1">
      <c r="A99" s="22">
        <v>92</v>
      </c>
      <c r="B99" s="40"/>
      <c r="C99" s="41"/>
      <c r="D99" s="41"/>
      <c r="E99" s="42"/>
      <c r="F99" s="42"/>
      <c r="G99" s="41"/>
      <c r="H99" s="42"/>
      <c r="I99" s="42"/>
      <c r="J99" s="41"/>
      <c r="K99" s="42"/>
      <c r="L99" s="43">
        <f t="shared" si="11"/>
        <v>0</v>
      </c>
      <c r="M99" s="42"/>
      <c r="N99" s="42"/>
      <c r="O99" s="42"/>
      <c r="P99" s="42"/>
      <c r="Q99" s="42"/>
      <c r="R99" s="42"/>
      <c r="S99" s="42"/>
      <c r="T99" s="17">
        <f t="shared" si="12"/>
        <v>0</v>
      </c>
      <c r="U99" s="42"/>
      <c r="V99" s="42"/>
      <c r="W99" s="18">
        <f t="shared" si="13"/>
        <v>0</v>
      </c>
      <c r="X99" s="18"/>
      <c r="Y99" s="18">
        <f t="shared" si="14"/>
        <v>0</v>
      </c>
      <c r="Z99" s="18">
        <f t="shared" si="15"/>
        <v>0</v>
      </c>
      <c r="AA99" s="18">
        <f t="shared" si="16"/>
        <v>0</v>
      </c>
      <c r="AB99" s="18">
        <f t="shared" si="17"/>
        <v>0</v>
      </c>
      <c r="AC99" s="18">
        <f t="shared" si="18"/>
        <v>0</v>
      </c>
      <c r="AD99" s="18">
        <f t="shared" si="19"/>
        <v>0</v>
      </c>
      <c r="AE99" s="17">
        <f t="shared" si="20"/>
        <v>0</v>
      </c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4"/>
      <c r="BK99" s="20">
        <f t="shared" si="21"/>
        <v>0</v>
      </c>
    </row>
    <row r="100" spans="1:63" ht="15" thickBot="1">
      <c r="A100" s="22">
        <v>93</v>
      </c>
      <c r="B100" s="40"/>
      <c r="C100" s="41"/>
      <c r="D100" s="41"/>
      <c r="E100" s="42"/>
      <c r="F100" s="42"/>
      <c r="G100" s="41"/>
      <c r="H100" s="42"/>
      <c r="I100" s="42"/>
      <c r="J100" s="41"/>
      <c r="K100" s="42"/>
      <c r="L100" s="43">
        <f t="shared" si="11"/>
        <v>0</v>
      </c>
      <c r="M100" s="42"/>
      <c r="N100" s="42"/>
      <c r="O100" s="42"/>
      <c r="P100" s="42"/>
      <c r="Q100" s="42"/>
      <c r="R100" s="42"/>
      <c r="S100" s="42"/>
      <c r="T100" s="17">
        <f t="shared" si="12"/>
        <v>0</v>
      </c>
      <c r="U100" s="42"/>
      <c r="V100" s="42"/>
      <c r="W100" s="18">
        <f t="shared" si="13"/>
        <v>0</v>
      </c>
      <c r="X100" s="18"/>
      <c r="Y100" s="18">
        <f t="shared" si="14"/>
        <v>0</v>
      </c>
      <c r="Z100" s="18">
        <f t="shared" si="15"/>
        <v>0</v>
      </c>
      <c r="AA100" s="18">
        <f t="shared" si="16"/>
        <v>0</v>
      </c>
      <c r="AB100" s="18">
        <f t="shared" si="17"/>
        <v>0</v>
      </c>
      <c r="AC100" s="18">
        <f t="shared" si="18"/>
        <v>0</v>
      </c>
      <c r="AD100" s="18">
        <f t="shared" si="19"/>
        <v>0</v>
      </c>
      <c r="AE100" s="17">
        <f t="shared" si="20"/>
        <v>0</v>
      </c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4"/>
      <c r="BK100" s="20">
        <f t="shared" si="21"/>
        <v>0</v>
      </c>
    </row>
    <row r="101" spans="1:63" ht="15" thickBot="1">
      <c r="A101" s="22">
        <v>94</v>
      </c>
      <c r="B101" s="40"/>
      <c r="C101" s="41"/>
      <c r="D101" s="41"/>
      <c r="E101" s="42"/>
      <c r="F101" s="42"/>
      <c r="G101" s="41"/>
      <c r="H101" s="42"/>
      <c r="I101" s="42"/>
      <c r="J101" s="41"/>
      <c r="K101" s="42"/>
      <c r="L101" s="43">
        <f t="shared" si="11"/>
        <v>0</v>
      </c>
      <c r="M101" s="42"/>
      <c r="N101" s="42"/>
      <c r="O101" s="42"/>
      <c r="P101" s="42"/>
      <c r="Q101" s="42"/>
      <c r="R101" s="42"/>
      <c r="S101" s="42"/>
      <c r="T101" s="17">
        <f t="shared" si="12"/>
        <v>0</v>
      </c>
      <c r="U101" s="42"/>
      <c r="V101" s="42"/>
      <c r="W101" s="18">
        <f t="shared" si="13"/>
        <v>0</v>
      </c>
      <c r="X101" s="18"/>
      <c r="Y101" s="18">
        <f t="shared" si="14"/>
        <v>0</v>
      </c>
      <c r="Z101" s="18">
        <f t="shared" si="15"/>
        <v>0</v>
      </c>
      <c r="AA101" s="18">
        <f t="shared" si="16"/>
        <v>0</v>
      </c>
      <c r="AB101" s="18">
        <f t="shared" si="17"/>
        <v>0</v>
      </c>
      <c r="AC101" s="18">
        <f t="shared" si="18"/>
        <v>0</v>
      </c>
      <c r="AD101" s="18">
        <f t="shared" si="19"/>
        <v>0</v>
      </c>
      <c r="AE101" s="17">
        <f t="shared" si="20"/>
        <v>0</v>
      </c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4"/>
      <c r="BK101" s="20">
        <f t="shared" si="21"/>
        <v>0</v>
      </c>
    </row>
    <row r="102" spans="1:63" ht="15" thickBot="1">
      <c r="A102" s="22">
        <v>95</v>
      </c>
      <c r="B102" s="40"/>
      <c r="C102" s="41"/>
      <c r="D102" s="41"/>
      <c r="E102" s="42"/>
      <c r="F102" s="42"/>
      <c r="G102" s="41"/>
      <c r="H102" s="42"/>
      <c r="I102" s="42"/>
      <c r="J102" s="41"/>
      <c r="K102" s="42"/>
      <c r="L102" s="43">
        <f t="shared" si="11"/>
        <v>0</v>
      </c>
      <c r="M102" s="42"/>
      <c r="N102" s="42"/>
      <c r="O102" s="42"/>
      <c r="P102" s="42"/>
      <c r="Q102" s="42"/>
      <c r="R102" s="42"/>
      <c r="S102" s="42"/>
      <c r="T102" s="17">
        <f t="shared" si="12"/>
        <v>0</v>
      </c>
      <c r="U102" s="42"/>
      <c r="V102" s="42"/>
      <c r="W102" s="18">
        <f t="shared" si="13"/>
        <v>0</v>
      </c>
      <c r="X102" s="18"/>
      <c r="Y102" s="18">
        <f t="shared" si="14"/>
        <v>0</v>
      </c>
      <c r="Z102" s="18">
        <f t="shared" si="15"/>
        <v>0</v>
      </c>
      <c r="AA102" s="18">
        <f t="shared" si="16"/>
        <v>0</v>
      </c>
      <c r="AB102" s="18">
        <f t="shared" si="17"/>
        <v>0</v>
      </c>
      <c r="AC102" s="18">
        <f t="shared" si="18"/>
        <v>0</v>
      </c>
      <c r="AD102" s="18">
        <f t="shared" si="19"/>
        <v>0</v>
      </c>
      <c r="AE102" s="17">
        <f t="shared" si="20"/>
        <v>0</v>
      </c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4"/>
      <c r="BK102" s="20">
        <f t="shared" si="21"/>
        <v>0</v>
      </c>
    </row>
    <row r="103" spans="1:63" ht="15" thickBot="1">
      <c r="A103" s="22">
        <v>96</v>
      </c>
      <c r="B103" s="40"/>
      <c r="C103" s="41"/>
      <c r="D103" s="41"/>
      <c r="E103" s="42"/>
      <c r="F103" s="42"/>
      <c r="G103" s="41"/>
      <c r="H103" s="42"/>
      <c r="I103" s="42"/>
      <c r="J103" s="41"/>
      <c r="K103" s="42"/>
      <c r="L103" s="43">
        <f t="shared" si="11"/>
        <v>0</v>
      </c>
      <c r="M103" s="42"/>
      <c r="N103" s="42"/>
      <c r="O103" s="42"/>
      <c r="P103" s="42"/>
      <c r="Q103" s="42"/>
      <c r="R103" s="42"/>
      <c r="S103" s="42"/>
      <c r="T103" s="17">
        <f t="shared" si="12"/>
        <v>0</v>
      </c>
      <c r="U103" s="42"/>
      <c r="V103" s="42"/>
      <c r="W103" s="18">
        <f t="shared" si="13"/>
        <v>0</v>
      </c>
      <c r="X103" s="18"/>
      <c r="Y103" s="18">
        <f t="shared" si="14"/>
        <v>0</v>
      </c>
      <c r="Z103" s="18">
        <f t="shared" si="15"/>
        <v>0</v>
      </c>
      <c r="AA103" s="18">
        <f t="shared" si="16"/>
        <v>0</v>
      </c>
      <c r="AB103" s="18">
        <f t="shared" si="17"/>
        <v>0</v>
      </c>
      <c r="AC103" s="18">
        <f t="shared" si="18"/>
        <v>0</v>
      </c>
      <c r="AD103" s="18">
        <f t="shared" si="19"/>
        <v>0</v>
      </c>
      <c r="AE103" s="17">
        <f t="shared" si="20"/>
        <v>0</v>
      </c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4"/>
      <c r="BK103" s="20">
        <f t="shared" si="21"/>
        <v>0</v>
      </c>
    </row>
    <row r="104" spans="1:63" ht="15" thickBot="1">
      <c r="A104" s="22">
        <v>97</v>
      </c>
      <c r="B104" s="40"/>
      <c r="C104" s="41"/>
      <c r="D104" s="41"/>
      <c r="E104" s="42"/>
      <c r="F104" s="42"/>
      <c r="G104" s="41"/>
      <c r="H104" s="42"/>
      <c r="I104" s="42"/>
      <c r="J104" s="41"/>
      <c r="K104" s="42"/>
      <c r="L104" s="43">
        <f t="shared" si="11"/>
        <v>0</v>
      </c>
      <c r="M104" s="42"/>
      <c r="N104" s="42"/>
      <c r="O104" s="42"/>
      <c r="P104" s="42"/>
      <c r="Q104" s="42"/>
      <c r="R104" s="42"/>
      <c r="S104" s="42"/>
      <c r="T104" s="17">
        <f t="shared" si="12"/>
        <v>0</v>
      </c>
      <c r="U104" s="42"/>
      <c r="V104" s="42"/>
      <c r="W104" s="18">
        <f t="shared" si="13"/>
        <v>0</v>
      </c>
      <c r="X104" s="18"/>
      <c r="Y104" s="18">
        <f t="shared" si="14"/>
        <v>0</v>
      </c>
      <c r="Z104" s="18">
        <f t="shared" si="15"/>
        <v>0</v>
      </c>
      <c r="AA104" s="18">
        <f t="shared" si="16"/>
        <v>0</v>
      </c>
      <c r="AB104" s="18">
        <f t="shared" si="17"/>
        <v>0</v>
      </c>
      <c r="AC104" s="18">
        <f t="shared" si="18"/>
        <v>0</v>
      </c>
      <c r="AD104" s="18">
        <f t="shared" si="19"/>
        <v>0</v>
      </c>
      <c r="AE104" s="17">
        <f t="shared" si="20"/>
        <v>0</v>
      </c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4"/>
      <c r="BK104" s="20">
        <f t="shared" si="21"/>
        <v>0</v>
      </c>
    </row>
    <row r="105" spans="1:63" ht="15" thickBot="1">
      <c r="A105" s="22">
        <v>98</v>
      </c>
      <c r="B105" s="40"/>
      <c r="C105" s="41"/>
      <c r="D105" s="41"/>
      <c r="E105" s="42"/>
      <c r="F105" s="42"/>
      <c r="G105" s="41"/>
      <c r="H105" s="42"/>
      <c r="I105" s="42"/>
      <c r="J105" s="41"/>
      <c r="K105" s="42"/>
      <c r="L105" s="43">
        <f t="shared" si="11"/>
        <v>0</v>
      </c>
      <c r="M105" s="42"/>
      <c r="N105" s="42"/>
      <c r="O105" s="42"/>
      <c r="P105" s="42"/>
      <c r="Q105" s="42"/>
      <c r="R105" s="42"/>
      <c r="S105" s="42"/>
      <c r="T105" s="17">
        <f t="shared" si="12"/>
        <v>0</v>
      </c>
      <c r="U105" s="42"/>
      <c r="V105" s="42"/>
      <c r="W105" s="18">
        <f t="shared" si="13"/>
        <v>0</v>
      </c>
      <c r="X105" s="18"/>
      <c r="Y105" s="18">
        <f t="shared" si="14"/>
        <v>0</v>
      </c>
      <c r="Z105" s="18">
        <f t="shared" si="15"/>
        <v>0</v>
      </c>
      <c r="AA105" s="18">
        <f t="shared" si="16"/>
        <v>0</v>
      </c>
      <c r="AB105" s="18">
        <f t="shared" si="17"/>
        <v>0</v>
      </c>
      <c r="AC105" s="18">
        <f t="shared" si="18"/>
        <v>0</v>
      </c>
      <c r="AD105" s="18">
        <f t="shared" si="19"/>
        <v>0</v>
      </c>
      <c r="AE105" s="17">
        <f t="shared" si="20"/>
        <v>0</v>
      </c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4"/>
      <c r="BK105" s="20">
        <f t="shared" si="21"/>
        <v>0</v>
      </c>
    </row>
    <row r="106" spans="1:63" ht="15" thickBot="1">
      <c r="A106" s="22">
        <v>99</v>
      </c>
      <c r="B106" s="40"/>
      <c r="C106" s="41"/>
      <c r="D106" s="41"/>
      <c r="E106" s="42"/>
      <c r="F106" s="42"/>
      <c r="G106" s="41"/>
      <c r="H106" s="42"/>
      <c r="I106" s="42"/>
      <c r="J106" s="41"/>
      <c r="K106" s="42"/>
      <c r="L106" s="43">
        <f t="shared" si="11"/>
        <v>0</v>
      </c>
      <c r="M106" s="42"/>
      <c r="N106" s="42"/>
      <c r="O106" s="42"/>
      <c r="P106" s="42"/>
      <c r="Q106" s="42"/>
      <c r="R106" s="42"/>
      <c r="S106" s="42"/>
      <c r="T106" s="17">
        <f t="shared" si="12"/>
        <v>0</v>
      </c>
      <c r="U106" s="42"/>
      <c r="V106" s="42"/>
      <c r="W106" s="18">
        <f t="shared" si="13"/>
        <v>0</v>
      </c>
      <c r="X106" s="18"/>
      <c r="Y106" s="18">
        <f t="shared" si="14"/>
        <v>0</v>
      </c>
      <c r="Z106" s="18">
        <f t="shared" si="15"/>
        <v>0</v>
      </c>
      <c r="AA106" s="18">
        <f t="shared" si="16"/>
        <v>0</v>
      </c>
      <c r="AB106" s="18">
        <f t="shared" si="17"/>
        <v>0</v>
      </c>
      <c r="AC106" s="18">
        <f t="shared" si="18"/>
        <v>0</v>
      </c>
      <c r="AD106" s="18">
        <f t="shared" si="19"/>
        <v>0</v>
      </c>
      <c r="AE106" s="17">
        <f t="shared" si="20"/>
        <v>0</v>
      </c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4"/>
      <c r="BK106" s="20">
        <f t="shared" si="21"/>
        <v>0</v>
      </c>
    </row>
    <row r="107" spans="1:63" ht="15" thickBot="1">
      <c r="A107" s="22">
        <v>100</v>
      </c>
      <c r="B107" s="40"/>
      <c r="C107" s="41"/>
      <c r="D107" s="41"/>
      <c r="E107" s="42"/>
      <c r="F107" s="42"/>
      <c r="G107" s="41"/>
      <c r="H107" s="42"/>
      <c r="I107" s="42"/>
      <c r="J107" s="41"/>
      <c r="K107" s="42"/>
      <c r="L107" s="43">
        <f t="shared" ref="L107:L170" si="22">SUM(E107:K107)</f>
        <v>0</v>
      </c>
      <c r="M107" s="42"/>
      <c r="N107" s="42"/>
      <c r="O107" s="42"/>
      <c r="P107" s="42"/>
      <c r="Q107" s="42"/>
      <c r="R107" s="42"/>
      <c r="S107" s="42"/>
      <c r="T107" s="17">
        <f t="shared" ref="T107:T170" si="23">SUM(M107:S107)</f>
        <v>0</v>
      </c>
      <c r="U107" s="42"/>
      <c r="V107" s="42"/>
      <c r="W107" s="18">
        <f t="shared" ref="W107:W170" si="24">+T107*0.02</f>
        <v>0</v>
      </c>
      <c r="X107" s="18"/>
      <c r="Y107" s="18">
        <f t="shared" ref="Y107:Y170" si="25">+T107*0.03</f>
        <v>0</v>
      </c>
      <c r="Z107" s="18">
        <f t="shared" ref="Z107:Z170" si="26">+T107*0.04</f>
        <v>0</v>
      </c>
      <c r="AA107" s="18">
        <f t="shared" ref="AA107:AA170" si="27">+T107*0.105</f>
        <v>0</v>
      </c>
      <c r="AB107" s="18">
        <f t="shared" ref="AB107:AB170" si="28">+T107*0.08</f>
        <v>0</v>
      </c>
      <c r="AC107" s="18">
        <f t="shared" ref="AC107:AC170" si="29">+T107*0.224</f>
        <v>0</v>
      </c>
      <c r="AD107" s="18">
        <f t="shared" ref="AD107:AD170" si="30">SUM(W107:AC107)</f>
        <v>0</v>
      </c>
      <c r="AE107" s="17">
        <f t="shared" ref="AE107:AE170" si="31">+T107+U107+AD107+V107</f>
        <v>0</v>
      </c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4"/>
      <c r="BK107" s="20">
        <f t="shared" ref="BK107:BK170" si="32">(SUM(AF107:BJ107))*12</f>
        <v>0</v>
      </c>
    </row>
    <row r="108" spans="1:63" ht="15" thickBot="1">
      <c r="A108" s="22">
        <v>101</v>
      </c>
      <c r="B108" s="40"/>
      <c r="C108" s="41"/>
      <c r="D108" s="41"/>
      <c r="E108" s="42"/>
      <c r="F108" s="42"/>
      <c r="G108" s="41"/>
      <c r="H108" s="42"/>
      <c r="I108" s="42"/>
      <c r="J108" s="41"/>
      <c r="K108" s="42"/>
      <c r="L108" s="43">
        <f t="shared" si="22"/>
        <v>0</v>
      </c>
      <c r="M108" s="42"/>
      <c r="N108" s="42"/>
      <c r="O108" s="42"/>
      <c r="P108" s="42"/>
      <c r="Q108" s="42"/>
      <c r="R108" s="42"/>
      <c r="S108" s="42"/>
      <c r="T108" s="17">
        <f t="shared" si="23"/>
        <v>0</v>
      </c>
      <c r="U108" s="42"/>
      <c r="V108" s="42"/>
      <c r="W108" s="18">
        <f t="shared" si="24"/>
        <v>0</v>
      </c>
      <c r="X108" s="18"/>
      <c r="Y108" s="18">
        <f t="shared" si="25"/>
        <v>0</v>
      </c>
      <c r="Z108" s="18">
        <f t="shared" si="26"/>
        <v>0</v>
      </c>
      <c r="AA108" s="18">
        <f t="shared" si="27"/>
        <v>0</v>
      </c>
      <c r="AB108" s="18">
        <f t="shared" si="28"/>
        <v>0</v>
      </c>
      <c r="AC108" s="18">
        <f t="shared" si="29"/>
        <v>0</v>
      </c>
      <c r="AD108" s="18">
        <f t="shared" si="30"/>
        <v>0</v>
      </c>
      <c r="AE108" s="17">
        <f t="shared" si="31"/>
        <v>0</v>
      </c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4"/>
      <c r="BK108" s="20">
        <f t="shared" si="32"/>
        <v>0</v>
      </c>
    </row>
    <row r="109" spans="1:63" ht="15" thickBot="1">
      <c r="A109" s="22">
        <v>102</v>
      </c>
      <c r="B109" s="40"/>
      <c r="C109" s="41"/>
      <c r="D109" s="41"/>
      <c r="E109" s="42"/>
      <c r="F109" s="42"/>
      <c r="G109" s="41"/>
      <c r="H109" s="42"/>
      <c r="I109" s="42"/>
      <c r="J109" s="41"/>
      <c r="K109" s="42"/>
      <c r="L109" s="43">
        <f t="shared" si="22"/>
        <v>0</v>
      </c>
      <c r="M109" s="42"/>
      <c r="N109" s="42"/>
      <c r="O109" s="42"/>
      <c r="P109" s="42"/>
      <c r="Q109" s="42"/>
      <c r="R109" s="42"/>
      <c r="S109" s="42"/>
      <c r="T109" s="17">
        <f t="shared" si="23"/>
        <v>0</v>
      </c>
      <c r="U109" s="42"/>
      <c r="V109" s="42"/>
      <c r="W109" s="18">
        <f t="shared" si="24"/>
        <v>0</v>
      </c>
      <c r="X109" s="18"/>
      <c r="Y109" s="18">
        <f t="shared" si="25"/>
        <v>0</v>
      </c>
      <c r="Z109" s="18">
        <f t="shared" si="26"/>
        <v>0</v>
      </c>
      <c r="AA109" s="18">
        <f t="shared" si="27"/>
        <v>0</v>
      </c>
      <c r="AB109" s="18">
        <f t="shared" si="28"/>
        <v>0</v>
      </c>
      <c r="AC109" s="18">
        <f t="shared" si="29"/>
        <v>0</v>
      </c>
      <c r="AD109" s="18">
        <f t="shared" si="30"/>
        <v>0</v>
      </c>
      <c r="AE109" s="17">
        <f t="shared" si="31"/>
        <v>0</v>
      </c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4"/>
      <c r="BK109" s="20">
        <f t="shared" si="32"/>
        <v>0</v>
      </c>
    </row>
    <row r="110" spans="1:63" ht="15" thickBot="1">
      <c r="A110" s="22">
        <v>103</v>
      </c>
      <c r="B110" s="40"/>
      <c r="C110" s="41"/>
      <c r="D110" s="41"/>
      <c r="E110" s="42"/>
      <c r="F110" s="42"/>
      <c r="G110" s="41"/>
      <c r="H110" s="42"/>
      <c r="I110" s="42"/>
      <c r="J110" s="41"/>
      <c r="K110" s="42"/>
      <c r="L110" s="43">
        <f t="shared" si="22"/>
        <v>0</v>
      </c>
      <c r="M110" s="42"/>
      <c r="N110" s="42"/>
      <c r="O110" s="42"/>
      <c r="P110" s="42"/>
      <c r="Q110" s="42"/>
      <c r="R110" s="42"/>
      <c r="S110" s="42"/>
      <c r="T110" s="17">
        <f t="shared" si="23"/>
        <v>0</v>
      </c>
      <c r="U110" s="42"/>
      <c r="V110" s="42"/>
      <c r="W110" s="18">
        <f t="shared" si="24"/>
        <v>0</v>
      </c>
      <c r="X110" s="18"/>
      <c r="Y110" s="18">
        <f t="shared" si="25"/>
        <v>0</v>
      </c>
      <c r="Z110" s="18">
        <f t="shared" si="26"/>
        <v>0</v>
      </c>
      <c r="AA110" s="18">
        <f t="shared" si="27"/>
        <v>0</v>
      </c>
      <c r="AB110" s="18">
        <f t="shared" si="28"/>
        <v>0</v>
      </c>
      <c r="AC110" s="18">
        <f t="shared" si="29"/>
        <v>0</v>
      </c>
      <c r="AD110" s="18">
        <f t="shared" si="30"/>
        <v>0</v>
      </c>
      <c r="AE110" s="17">
        <f t="shared" si="31"/>
        <v>0</v>
      </c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4"/>
      <c r="BK110" s="20">
        <f t="shared" si="32"/>
        <v>0</v>
      </c>
    </row>
    <row r="111" spans="1:63" ht="15" thickBot="1">
      <c r="A111" s="22">
        <v>104</v>
      </c>
      <c r="B111" s="40"/>
      <c r="C111" s="41"/>
      <c r="D111" s="41"/>
      <c r="E111" s="42"/>
      <c r="F111" s="42"/>
      <c r="G111" s="41"/>
      <c r="H111" s="42"/>
      <c r="I111" s="42"/>
      <c r="J111" s="41"/>
      <c r="K111" s="42"/>
      <c r="L111" s="43">
        <f t="shared" si="22"/>
        <v>0</v>
      </c>
      <c r="M111" s="42"/>
      <c r="N111" s="42"/>
      <c r="O111" s="42"/>
      <c r="P111" s="42"/>
      <c r="Q111" s="42"/>
      <c r="R111" s="42"/>
      <c r="S111" s="42"/>
      <c r="T111" s="17">
        <f t="shared" si="23"/>
        <v>0</v>
      </c>
      <c r="U111" s="42"/>
      <c r="V111" s="42"/>
      <c r="W111" s="18">
        <f t="shared" si="24"/>
        <v>0</v>
      </c>
      <c r="X111" s="18"/>
      <c r="Y111" s="18">
        <f t="shared" si="25"/>
        <v>0</v>
      </c>
      <c r="Z111" s="18">
        <f t="shared" si="26"/>
        <v>0</v>
      </c>
      <c r="AA111" s="18">
        <f t="shared" si="27"/>
        <v>0</v>
      </c>
      <c r="AB111" s="18">
        <f t="shared" si="28"/>
        <v>0</v>
      </c>
      <c r="AC111" s="18">
        <f t="shared" si="29"/>
        <v>0</v>
      </c>
      <c r="AD111" s="18">
        <f t="shared" si="30"/>
        <v>0</v>
      </c>
      <c r="AE111" s="17">
        <f t="shared" si="31"/>
        <v>0</v>
      </c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4"/>
      <c r="BK111" s="20">
        <f t="shared" si="32"/>
        <v>0</v>
      </c>
    </row>
    <row r="112" spans="1:63" ht="15" thickBot="1">
      <c r="A112" s="22">
        <v>105</v>
      </c>
      <c r="B112" s="40"/>
      <c r="C112" s="41"/>
      <c r="D112" s="41"/>
      <c r="E112" s="42"/>
      <c r="F112" s="42"/>
      <c r="G112" s="41"/>
      <c r="H112" s="42"/>
      <c r="I112" s="42"/>
      <c r="J112" s="41"/>
      <c r="K112" s="42"/>
      <c r="L112" s="43">
        <f t="shared" si="22"/>
        <v>0</v>
      </c>
      <c r="M112" s="42"/>
      <c r="N112" s="42"/>
      <c r="O112" s="42"/>
      <c r="P112" s="42"/>
      <c r="Q112" s="42"/>
      <c r="R112" s="42"/>
      <c r="S112" s="42"/>
      <c r="T112" s="17">
        <f t="shared" si="23"/>
        <v>0</v>
      </c>
      <c r="U112" s="42"/>
      <c r="V112" s="42"/>
      <c r="W112" s="18">
        <f t="shared" si="24"/>
        <v>0</v>
      </c>
      <c r="X112" s="18"/>
      <c r="Y112" s="18">
        <f t="shared" si="25"/>
        <v>0</v>
      </c>
      <c r="Z112" s="18">
        <f t="shared" si="26"/>
        <v>0</v>
      </c>
      <c r="AA112" s="18">
        <f t="shared" si="27"/>
        <v>0</v>
      </c>
      <c r="AB112" s="18">
        <f t="shared" si="28"/>
        <v>0</v>
      </c>
      <c r="AC112" s="18">
        <f t="shared" si="29"/>
        <v>0</v>
      </c>
      <c r="AD112" s="18">
        <f t="shared" si="30"/>
        <v>0</v>
      </c>
      <c r="AE112" s="17">
        <f t="shared" si="31"/>
        <v>0</v>
      </c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4"/>
      <c r="BK112" s="20">
        <f t="shared" si="32"/>
        <v>0</v>
      </c>
    </row>
    <row r="113" spans="1:63" ht="15" thickBot="1">
      <c r="A113" s="22">
        <v>106</v>
      </c>
      <c r="B113" s="40"/>
      <c r="C113" s="41"/>
      <c r="D113" s="41"/>
      <c r="E113" s="42"/>
      <c r="F113" s="42"/>
      <c r="G113" s="41"/>
      <c r="H113" s="42"/>
      <c r="I113" s="42"/>
      <c r="J113" s="41"/>
      <c r="K113" s="42"/>
      <c r="L113" s="43">
        <f t="shared" si="22"/>
        <v>0</v>
      </c>
      <c r="M113" s="42"/>
      <c r="N113" s="42"/>
      <c r="O113" s="42"/>
      <c r="P113" s="42"/>
      <c r="Q113" s="42"/>
      <c r="R113" s="42"/>
      <c r="S113" s="42"/>
      <c r="T113" s="17">
        <f t="shared" si="23"/>
        <v>0</v>
      </c>
      <c r="U113" s="42"/>
      <c r="V113" s="42"/>
      <c r="W113" s="18">
        <f t="shared" si="24"/>
        <v>0</v>
      </c>
      <c r="X113" s="18"/>
      <c r="Y113" s="18">
        <f t="shared" si="25"/>
        <v>0</v>
      </c>
      <c r="Z113" s="18">
        <f t="shared" si="26"/>
        <v>0</v>
      </c>
      <c r="AA113" s="18">
        <f t="shared" si="27"/>
        <v>0</v>
      </c>
      <c r="AB113" s="18">
        <f t="shared" si="28"/>
        <v>0</v>
      </c>
      <c r="AC113" s="18">
        <f t="shared" si="29"/>
        <v>0</v>
      </c>
      <c r="AD113" s="18">
        <f t="shared" si="30"/>
        <v>0</v>
      </c>
      <c r="AE113" s="17">
        <f t="shared" si="31"/>
        <v>0</v>
      </c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4"/>
      <c r="BK113" s="20">
        <f t="shared" si="32"/>
        <v>0</v>
      </c>
    </row>
    <row r="114" spans="1:63" ht="15" thickBot="1">
      <c r="A114" s="22">
        <v>107</v>
      </c>
      <c r="B114" s="40"/>
      <c r="C114" s="41"/>
      <c r="D114" s="41"/>
      <c r="E114" s="42"/>
      <c r="F114" s="42"/>
      <c r="G114" s="41"/>
      <c r="H114" s="42"/>
      <c r="I114" s="42"/>
      <c r="J114" s="41"/>
      <c r="K114" s="42"/>
      <c r="L114" s="43">
        <f t="shared" si="22"/>
        <v>0</v>
      </c>
      <c r="M114" s="42"/>
      <c r="N114" s="42"/>
      <c r="O114" s="42"/>
      <c r="P114" s="42"/>
      <c r="Q114" s="42"/>
      <c r="R114" s="42"/>
      <c r="S114" s="42"/>
      <c r="T114" s="17">
        <f t="shared" si="23"/>
        <v>0</v>
      </c>
      <c r="U114" s="42"/>
      <c r="V114" s="42"/>
      <c r="W114" s="18">
        <f t="shared" si="24"/>
        <v>0</v>
      </c>
      <c r="X114" s="18"/>
      <c r="Y114" s="18">
        <f t="shared" si="25"/>
        <v>0</v>
      </c>
      <c r="Z114" s="18">
        <f t="shared" si="26"/>
        <v>0</v>
      </c>
      <c r="AA114" s="18">
        <f t="shared" si="27"/>
        <v>0</v>
      </c>
      <c r="AB114" s="18">
        <f t="shared" si="28"/>
        <v>0</v>
      </c>
      <c r="AC114" s="18">
        <f t="shared" si="29"/>
        <v>0</v>
      </c>
      <c r="AD114" s="18">
        <f t="shared" si="30"/>
        <v>0</v>
      </c>
      <c r="AE114" s="17">
        <f t="shared" si="31"/>
        <v>0</v>
      </c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4"/>
      <c r="BK114" s="20">
        <f t="shared" si="32"/>
        <v>0</v>
      </c>
    </row>
    <row r="115" spans="1:63" ht="15" thickBot="1">
      <c r="A115" s="22">
        <v>108</v>
      </c>
      <c r="B115" s="40"/>
      <c r="C115" s="41"/>
      <c r="D115" s="41"/>
      <c r="E115" s="42"/>
      <c r="F115" s="42"/>
      <c r="G115" s="41"/>
      <c r="H115" s="42"/>
      <c r="I115" s="42"/>
      <c r="J115" s="41"/>
      <c r="K115" s="42"/>
      <c r="L115" s="43">
        <f t="shared" si="22"/>
        <v>0</v>
      </c>
      <c r="M115" s="42"/>
      <c r="N115" s="42"/>
      <c r="O115" s="42"/>
      <c r="P115" s="42"/>
      <c r="Q115" s="42"/>
      <c r="R115" s="42"/>
      <c r="S115" s="42"/>
      <c r="T115" s="17">
        <f t="shared" si="23"/>
        <v>0</v>
      </c>
      <c r="U115" s="42"/>
      <c r="V115" s="42"/>
      <c r="W115" s="18">
        <f t="shared" si="24"/>
        <v>0</v>
      </c>
      <c r="X115" s="18"/>
      <c r="Y115" s="18">
        <f t="shared" si="25"/>
        <v>0</v>
      </c>
      <c r="Z115" s="18">
        <f t="shared" si="26"/>
        <v>0</v>
      </c>
      <c r="AA115" s="18">
        <f t="shared" si="27"/>
        <v>0</v>
      </c>
      <c r="AB115" s="18">
        <f t="shared" si="28"/>
        <v>0</v>
      </c>
      <c r="AC115" s="18">
        <f t="shared" si="29"/>
        <v>0</v>
      </c>
      <c r="AD115" s="18">
        <f t="shared" si="30"/>
        <v>0</v>
      </c>
      <c r="AE115" s="17">
        <f t="shared" si="31"/>
        <v>0</v>
      </c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4"/>
      <c r="BK115" s="20">
        <f t="shared" si="32"/>
        <v>0</v>
      </c>
    </row>
    <row r="116" spans="1:63" ht="15" thickBot="1">
      <c r="A116" s="22">
        <v>109</v>
      </c>
      <c r="B116" s="40"/>
      <c r="C116" s="41"/>
      <c r="D116" s="41"/>
      <c r="E116" s="42"/>
      <c r="F116" s="42"/>
      <c r="G116" s="41"/>
      <c r="H116" s="42"/>
      <c r="I116" s="42"/>
      <c r="J116" s="41"/>
      <c r="K116" s="42"/>
      <c r="L116" s="43">
        <f t="shared" si="22"/>
        <v>0</v>
      </c>
      <c r="M116" s="42"/>
      <c r="N116" s="42"/>
      <c r="O116" s="42"/>
      <c r="P116" s="42"/>
      <c r="Q116" s="42"/>
      <c r="R116" s="42"/>
      <c r="S116" s="42"/>
      <c r="T116" s="17">
        <f t="shared" si="23"/>
        <v>0</v>
      </c>
      <c r="U116" s="42"/>
      <c r="V116" s="42"/>
      <c r="W116" s="18">
        <f t="shared" si="24"/>
        <v>0</v>
      </c>
      <c r="X116" s="18"/>
      <c r="Y116" s="18">
        <f t="shared" si="25"/>
        <v>0</v>
      </c>
      <c r="Z116" s="18">
        <f t="shared" si="26"/>
        <v>0</v>
      </c>
      <c r="AA116" s="18">
        <f t="shared" si="27"/>
        <v>0</v>
      </c>
      <c r="AB116" s="18">
        <f t="shared" si="28"/>
        <v>0</v>
      </c>
      <c r="AC116" s="18">
        <f t="shared" si="29"/>
        <v>0</v>
      </c>
      <c r="AD116" s="18">
        <f t="shared" si="30"/>
        <v>0</v>
      </c>
      <c r="AE116" s="17">
        <f t="shared" si="31"/>
        <v>0</v>
      </c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4"/>
      <c r="BK116" s="20">
        <f t="shared" si="32"/>
        <v>0</v>
      </c>
    </row>
    <row r="117" spans="1:63" ht="15" thickBot="1">
      <c r="A117" s="22">
        <v>110</v>
      </c>
      <c r="B117" s="40"/>
      <c r="C117" s="41"/>
      <c r="D117" s="41"/>
      <c r="E117" s="42"/>
      <c r="F117" s="42"/>
      <c r="G117" s="41"/>
      <c r="H117" s="42"/>
      <c r="I117" s="42"/>
      <c r="J117" s="41"/>
      <c r="K117" s="42"/>
      <c r="L117" s="43">
        <f t="shared" si="22"/>
        <v>0</v>
      </c>
      <c r="M117" s="42"/>
      <c r="N117" s="42"/>
      <c r="O117" s="42"/>
      <c r="P117" s="42"/>
      <c r="Q117" s="42"/>
      <c r="R117" s="42"/>
      <c r="S117" s="42"/>
      <c r="T117" s="17">
        <f t="shared" si="23"/>
        <v>0</v>
      </c>
      <c r="U117" s="42"/>
      <c r="V117" s="42"/>
      <c r="W117" s="18">
        <f t="shared" si="24"/>
        <v>0</v>
      </c>
      <c r="X117" s="18"/>
      <c r="Y117" s="18">
        <f t="shared" si="25"/>
        <v>0</v>
      </c>
      <c r="Z117" s="18">
        <f t="shared" si="26"/>
        <v>0</v>
      </c>
      <c r="AA117" s="18">
        <f t="shared" si="27"/>
        <v>0</v>
      </c>
      <c r="AB117" s="18">
        <f t="shared" si="28"/>
        <v>0</v>
      </c>
      <c r="AC117" s="18">
        <f t="shared" si="29"/>
        <v>0</v>
      </c>
      <c r="AD117" s="18">
        <f t="shared" si="30"/>
        <v>0</v>
      </c>
      <c r="AE117" s="17">
        <f t="shared" si="31"/>
        <v>0</v>
      </c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4"/>
      <c r="BK117" s="20">
        <f t="shared" si="32"/>
        <v>0</v>
      </c>
    </row>
    <row r="118" spans="1:63" ht="15" thickBot="1">
      <c r="A118" s="22">
        <v>111</v>
      </c>
      <c r="B118" s="40"/>
      <c r="C118" s="41"/>
      <c r="D118" s="41"/>
      <c r="E118" s="42"/>
      <c r="F118" s="42"/>
      <c r="G118" s="41"/>
      <c r="H118" s="42"/>
      <c r="I118" s="42"/>
      <c r="J118" s="41"/>
      <c r="K118" s="42"/>
      <c r="L118" s="43">
        <f t="shared" si="22"/>
        <v>0</v>
      </c>
      <c r="M118" s="42"/>
      <c r="N118" s="42"/>
      <c r="O118" s="42"/>
      <c r="P118" s="42"/>
      <c r="Q118" s="42"/>
      <c r="R118" s="42"/>
      <c r="S118" s="42"/>
      <c r="T118" s="17">
        <f t="shared" si="23"/>
        <v>0</v>
      </c>
      <c r="U118" s="42"/>
      <c r="V118" s="42"/>
      <c r="W118" s="18">
        <f t="shared" si="24"/>
        <v>0</v>
      </c>
      <c r="X118" s="18"/>
      <c r="Y118" s="18">
        <f t="shared" si="25"/>
        <v>0</v>
      </c>
      <c r="Z118" s="18">
        <f t="shared" si="26"/>
        <v>0</v>
      </c>
      <c r="AA118" s="18">
        <f t="shared" si="27"/>
        <v>0</v>
      </c>
      <c r="AB118" s="18">
        <f t="shared" si="28"/>
        <v>0</v>
      </c>
      <c r="AC118" s="18">
        <f t="shared" si="29"/>
        <v>0</v>
      </c>
      <c r="AD118" s="18">
        <f t="shared" si="30"/>
        <v>0</v>
      </c>
      <c r="AE118" s="17">
        <f t="shared" si="31"/>
        <v>0</v>
      </c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4"/>
      <c r="BK118" s="20">
        <f t="shared" si="32"/>
        <v>0</v>
      </c>
    </row>
    <row r="119" spans="1:63" ht="15" thickBot="1">
      <c r="A119" s="22">
        <v>112</v>
      </c>
      <c r="B119" s="40"/>
      <c r="C119" s="41"/>
      <c r="D119" s="41"/>
      <c r="E119" s="42"/>
      <c r="F119" s="42"/>
      <c r="G119" s="41"/>
      <c r="H119" s="42"/>
      <c r="I119" s="42"/>
      <c r="J119" s="41"/>
      <c r="K119" s="42"/>
      <c r="L119" s="43">
        <f t="shared" si="22"/>
        <v>0</v>
      </c>
      <c r="M119" s="42"/>
      <c r="N119" s="42"/>
      <c r="O119" s="42"/>
      <c r="P119" s="42"/>
      <c r="Q119" s="42"/>
      <c r="R119" s="42"/>
      <c r="S119" s="42"/>
      <c r="T119" s="17">
        <f t="shared" si="23"/>
        <v>0</v>
      </c>
      <c r="U119" s="42"/>
      <c r="V119" s="42"/>
      <c r="W119" s="18">
        <f t="shared" si="24"/>
        <v>0</v>
      </c>
      <c r="X119" s="18"/>
      <c r="Y119" s="18">
        <f t="shared" si="25"/>
        <v>0</v>
      </c>
      <c r="Z119" s="18">
        <f t="shared" si="26"/>
        <v>0</v>
      </c>
      <c r="AA119" s="18">
        <f t="shared" si="27"/>
        <v>0</v>
      </c>
      <c r="AB119" s="18">
        <f t="shared" si="28"/>
        <v>0</v>
      </c>
      <c r="AC119" s="18">
        <f t="shared" si="29"/>
        <v>0</v>
      </c>
      <c r="AD119" s="18">
        <f t="shared" si="30"/>
        <v>0</v>
      </c>
      <c r="AE119" s="17">
        <f t="shared" si="31"/>
        <v>0</v>
      </c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4"/>
      <c r="BK119" s="20">
        <f t="shared" si="32"/>
        <v>0</v>
      </c>
    </row>
    <row r="120" spans="1:63" ht="15" thickBot="1">
      <c r="A120" s="22">
        <v>113</v>
      </c>
      <c r="B120" s="40"/>
      <c r="C120" s="41"/>
      <c r="D120" s="41"/>
      <c r="E120" s="42"/>
      <c r="F120" s="42"/>
      <c r="G120" s="41"/>
      <c r="H120" s="42"/>
      <c r="I120" s="42"/>
      <c r="J120" s="41"/>
      <c r="K120" s="42"/>
      <c r="L120" s="43">
        <f t="shared" si="22"/>
        <v>0</v>
      </c>
      <c r="M120" s="42"/>
      <c r="N120" s="42"/>
      <c r="O120" s="42"/>
      <c r="P120" s="42"/>
      <c r="Q120" s="42"/>
      <c r="R120" s="42"/>
      <c r="S120" s="42"/>
      <c r="T120" s="17">
        <f t="shared" si="23"/>
        <v>0</v>
      </c>
      <c r="U120" s="42"/>
      <c r="V120" s="42"/>
      <c r="W120" s="18">
        <f t="shared" si="24"/>
        <v>0</v>
      </c>
      <c r="X120" s="18"/>
      <c r="Y120" s="18">
        <f t="shared" si="25"/>
        <v>0</v>
      </c>
      <c r="Z120" s="18">
        <f t="shared" si="26"/>
        <v>0</v>
      </c>
      <c r="AA120" s="18">
        <f t="shared" si="27"/>
        <v>0</v>
      </c>
      <c r="AB120" s="18">
        <f t="shared" si="28"/>
        <v>0</v>
      </c>
      <c r="AC120" s="18">
        <f t="shared" si="29"/>
        <v>0</v>
      </c>
      <c r="AD120" s="18">
        <f t="shared" si="30"/>
        <v>0</v>
      </c>
      <c r="AE120" s="17">
        <f t="shared" si="31"/>
        <v>0</v>
      </c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4"/>
      <c r="BK120" s="20">
        <f t="shared" si="32"/>
        <v>0</v>
      </c>
    </row>
    <row r="121" spans="1:63" ht="15" thickBot="1">
      <c r="A121" s="22">
        <v>114</v>
      </c>
      <c r="B121" s="40"/>
      <c r="C121" s="41"/>
      <c r="D121" s="41"/>
      <c r="E121" s="42"/>
      <c r="F121" s="42"/>
      <c r="G121" s="41"/>
      <c r="H121" s="42"/>
      <c r="I121" s="42"/>
      <c r="J121" s="41"/>
      <c r="K121" s="42"/>
      <c r="L121" s="43">
        <f t="shared" si="22"/>
        <v>0</v>
      </c>
      <c r="M121" s="42"/>
      <c r="N121" s="42"/>
      <c r="O121" s="42"/>
      <c r="P121" s="42"/>
      <c r="Q121" s="42"/>
      <c r="R121" s="42"/>
      <c r="S121" s="42"/>
      <c r="T121" s="17">
        <f t="shared" si="23"/>
        <v>0</v>
      </c>
      <c r="U121" s="42"/>
      <c r="V121" s="42"/>
      <c r="W121" s="18">
        <f t="shared" si="24"/>
        <v>0</v>
      </c>
      <c r="X121" s="18"/>
      <c r="Y121" s="18">
        <f t="shared" si="25"/>
        <v>0</v>
      </c>
      <c r="Z121" s="18">
        <f t="shared" si="26"/>
        <v>0</v>
      </c>
      <c r="AA121" s="18">
        <f t="shared" si="27"/>
        <v>0</v>
      </c>
      <c r="AB121" s="18">
        <f t="shared" si="28"/>
        <v>0</v>
      </c>
      <c r="AC121" s="18">
        <f t="shared" si="29"/>
        <v>0</v>
      </c>
      <c r="AD121" s="18">
        <f t="shared" si="30"/>
        <v>0</v>
      </c>
      <c r="AE121" s="17">
        <f t="shared" si="31"/>
        <v>0</v>
      </c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4"/>
      <c r="BK121" s="20">
        <f t="shared" si="32"/>
        <v>0</v>
      </c>
    </row>
    <row r="122" spans="1:63" ht="15" thickBot="1">
      <c r="A122" s="22">
        <v>115</v>
      </c>
      <c r="B122" s="40"/>
      <c r="C122" s="41"/>
      <c r="D122" s="41"/>
      <c r="E122" s="42"/>
      <c r="F122" s="42"/>
      <c r="G122" s="41"/>
      <c r="H122" s="42"/>
      <c r="I122" s="42"/>
      <c r="J122" s="41"/>
      <c r="K122" s="42"/>
      <c r="L122" s="43">
        <f t="shared" si="22"/>
        <v>0</v>
      </c>
      <c r="M122" s="42"/>
      <c r="N122" s="42"/>
      <c r="O122" s="42"/>
      <c r="P122" s="42"/>
      <c r="Q122" s="42"/>
      <c r="R122" s="42"/>
      <c r="S122" s="42"/>
      <c r="T122" s="17">
        <f t="shared" si="23"/>
        <v>0</v>
      </c>
      <c r="U122" s="42"/>
      <c r="V122" s="42"/>
      <c r="W122" s="18">
        <f t="shared" si="24"/>
        <v>0</v>
      </c>
      <c r="X122" s="18"/>
      <c r="Y122" s="18">
        <f t="shared" si="25"/>
        <v>0</v>
      </c>
      <c r="Z122" s="18">
        <f t="shared" si="26"/>
        <v>0</v>
      </c>
      <c r="AA122" s="18">
        <f t="shared" si="27"/>
        <v>0</v>
      </c>
      <c r="AB122" s="18">
        <f t="shared" si="28"/>
        <v>0</v>
      </c>
      <c r="AC122" s="18">
        <f t="shared" si="29"/>
        <v>0</v>
      </c>
      <c r="AD122" s="18">
        <f t="shared" si="30"/>
        <v>0</v>
      </c>
      <c r="AE122" s="17">
        <f t="shared" si="31"/>
        <v>0</v>
      </c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4"/>
      <c r="BK122" s="20">
        <f t="shared" si="32"/>
        <v>0</v>
      </c>
    </row>
    <row r="123" spans="1:63" ht="15" thickBot="1">
      <c r="A123" s="22">
        <v>116</v>
      </c>
      <c r="B123" s="40"/>
      <c r="C123" s="41"/>
      <c r="D123" s="41"/>
      <c r="E123" s="42"/>
      <c r="F123" s="42"/>
      <c r="G123" s="41"/>
      <c r="H123" s="42"/>
      <c r="I123" s="42"/>
      <c r="J123" s="41"/>
      <c r="K123" s="42"/>
      <c r="L123" s="43">
        <f t="shared" si="22"/>
        <v>0</v>
      </c>
      <c r="M123" s="42"/>
      <c r="N123" s="42"/>
      <c r="O123" s="42"/>
      <c r="P123" s="42"/>
      <c r="Q123" s="42"/>
      <c r="R123" s="42"/>
      <c r="S123" s="42"/>
      <c r="T123" s="17">
        <f t="shared" si="23"/>
        <v>0</v>
      </c>
      <c r="U123" s="42"/>
      <c r="V123" s="42"/>
      <c r="W123" s="18">
        <f t="shared" si="24"/>
        <v>0</v>
      </c>
      <c r="X123" s="18"/>
      <c r="Y123" s="18">
        <f t="shared" si="25"/>
        <v>0</v>
      </c>
      <c r="Z123" s="18">
        <f t="shared" si="26"/>
        <v>0</v>
      </c>
      <c r="AA123" s="18">
        <f t="shared" si="27"/>
        <v>0</v>
      </c>
      <c r="AB123" s="18">
        <f t="shared" si="28"/>
        <v>0</v>
      </c>
      <c r="AC123" s="18">
        <f t="shared" si="29"/>
        <v>0</v>
      </c>
      <c r="AD123" s="18">
        <f t="shared" si="30"/>
        <v>0</v>
      </c>
      <c r="AE123" s="17">
        <f t="shared" si="31"/>
        <v>0</v>
      </c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4"/>
      <c r="BK123" s="20">
        <f t="shared" si="32"/>
        <v>0</v>
      </c>
    </row>
    <row r="124" spans="1:63" ht="15" thickBot="1">
      <c r="A124" s="22">
        <v>117</v>
      </c>
      <c r="B124" s="40"/>
      <c r="C124" s="41"/>
      <c r="D124" s="41"/>
      <c r="E124" s="42"/>
      <c r="F124" s="42"/>
      <c r="G124" s="41"/>
      <c r="H124" s="42"/>
      <c r="I124" s="42"/>
      <c r="J124" s="41"/>
      <c r="K124" s="42"/>
      <c r="L124" s="43">
        <f t="shared" si="22"/>
        <v>0</v>
      </c>
      <c r="M124" s="42"/>
      <c r="N124" s="42"/>
      <c r="O124" s="42"/>
      <c r="P124" s="42"/>
      <c r="Q124" s="42"/>
      <c r="R124" s="42"/>
      <c r="S124" s="42"/>
      <c r="T124" s="17">
        <f t="shared" si="23"/>
        <v>0</v>
      </c>
      <c r="U124" s="42"/>
      <c r="V124" s="42"/>
      <c r="W124" s="18">
        <f t="shared" si="24"/>
        <v>0</v>
      </c>
      <c r="X124" s="18"/>
      <c r="Y124" s="18">
        <f t="shared" si="25"/>
        <v>0</v>
      </c>
      <c r="Z124" s="18">
        <f t="shared" si="26"/>
        <v>0</v>
      </c>
      <c r="AA124" s="18">
        <f t="shared" si="27"/>
        <v>0</v>
      </c>
      <c r="AB124" s="18">
        <f t="shared" si="28"/>
        <v>0</v>
      </c>
      <c r="AC124" s="18">
        <f t="shared" si="29"/>
        <v>0</v>
      </c>
      <c r="AD124" s="18">
        <f t="shared" si="30"/>
        <v>0</v>
      </c>
      <c r="AE124" s="17">
        <f t="shared" si="31"/>
        <v>0</v>
      </c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4"/>
      <c r="BK124" s="20">
        <f t="shared" si="32"/>
        <v>0</v>
      </c>
    </row>
    <row r="125" spans="1:63" ht="15" thickBot="1">
      <c r="A125" s="22">
        <v>118</v>
      </c>
      <c r="B125" s="40"/>
      <c r="C125" s="41"/>
      <c r="D125" s="41"/>
      <c r="E125" s="42"/>
      <c r="F125" s="42"/>
      <c r="G125" s="41"/>
      <c r="H125" s="42"/>
      <c r="I125" s="42"/>
      <c r="J125" s="41"/>
      <c r="K125" s="42"/>
      <c r="L125" s="43">
        <f t="shared" si="22"/>
        <v>0</v>
      </c>
      <c r="M125" s="42"/>
      <c r="N125" s="42"/>
      <c r="O125" s="42"/>
      <c r="P125" s="42"/>
      <c r="Q125" s="42"/>
      <c r="R125" s="42"/>
      <c r="S125" s="42"/>
      <c r="T125" s="17">
        <f t="shared" si="23"/>
        <v>0</v>
      </c>
      <c r="U125" s="42"/>
      <c r="V125" s="42"/>
      <c r="W125" s="18">
        <f t="shared" si="24"/>
        <v>0</v>
      </c>
      <c r="X125" s="18"/>
      <c r="Y125" s="18">
        <f t="shared" si="25"/>
        <v>0</v>
      </c>
      <c r="Z125" s="18">
        <f t="shared" si="26"/>
        <v>0</v>
      </c>
      <c r="AA125" s="18">
        <f t="shared" si="27"/>
        <v>0</v>
      </c>
      <c r="AB125" s="18">
        <f t="shared" si="28"/>
        <v>0</v>
      </c>
      <c r="AC125" s="18">
        <f t="shared" si="29"/>
        <v>0</v>
      </c>
      <c r="AD125" s="18">
        <f t="shared" si="30"/>
        <v>0</v>
      </c>
      <c r="AE125" s="17">
        <f t="shared" si="31"/>
        <v>0</v>
      </c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4"/>
      <c r="BK125" s="20">
        <f t="shared" si="32"/>
        <v>0</v>
      </c>
    </row>
    <row r="126" spans="1:63" ht="15" thickBot="1">
      <c r="A126" s="22">
        <v>119</v>
      </c>
      <c r="B126" s="40"/>
      <c r="C126" s="41"/>
      <c r="D126" s="41"/>
      <c r="E126" s="42"/>
      <c r="F126" s="42"/>
      <c r="G126" s="41"/>
      <c r="H126" s="42"/>
      <c r="I126" s="42"/>
      <c r="J126" s="41"/>
      <c r="K126" s="42"/>
      <c r="L126" s="43">
        <f t="shared" si="22"/>
        <v>0</v>
      </c>
      <c r="M126" s="42"/>
      <c r="N126" s="42"/>
      <c r="O126" s="42"/>
      <c r="P126" s="42"/>
      <c r="Q126" s="42"/>
      <c r="R126" s="42"/>
      <c r="S126" s="42"/>
      <c r="T126" s="17">
        <f t="shared" si="23"/>
        <v>0</v>
      </c>
      <c r="U126" s="42"/>
      <c r="V126" s="42"/>
      <c r="W126" s="18">
        <f t="shared" si="24"/>
        <v>0</v>
      </c>
      <c r="X126" s="18"/>
      <c r="Y126" s="18">
        <f t="shared" si="25"/>
        <v>0</v>
      </c>
      <c r="Z126" s="18">
        <f t="shared" si="26"/>
        <v>0</v>
      </c>
      <c r="AA126" s="18">
        <f t="shared" si="27"/>
        <v>0</v>
      </c>
      <c r="AB126" s="18">
        <f t="shared" si="28"/>
        <v>0</v>
      </c>
      <c r="AC126" s="18">
        <f t="shared" si="29"/>
        <v>0</v>
      </c>
      <c r="AD126" s="18">
        <f t="shared" si="30"/>
        <v>0</v>
      </c>
      <c r="AE126" s="17">
        <f t="shared" si="31"/>
        <v>0</v>
      </c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4"/>
      <c r="BK126" s="20">
        <f t="shared" si="32"/>
        <v>0</v>
      </c>
    </row>
    <row r="127" spans="1:63" ht="15" thickBot="1">
      <c r="A127" s="22">
        <v>120</v>
      </c>
      <c r="B127" s="40"/>
      <c r="C127" s="41"/>
      <c r="D127" s="41"/>
      <c r="E127" s="42"/>
      <c r="F127" s="42"/>
      <c r="G127" s="41"/>
      <c r="H127" s="42"/>
      <c r="I127" s="42"/>
      <c r="J127" s="41"/>
      <c r="K127" s="42"/>
      <c r="L127" s="43">
        <f t="shared" si="22"/>
        <v>0</v>
      </c>
      <c r="M127" s="42"/>
      <c r="N127" s="42"/>
      <c r="O127" s="42"/>
      <c r="P127" s="42"/>
      <c r="Q127" s="42"/>
      <c r="R127" s="42"/>
      <c r="S127" s="42"/>
      <c r="T127" s="17">
        <f t="shared" si="23"/>
        <v>0</v>
      </c>
      <c r="U127" s="42"/>
      <c r="V127" s="42"/>
      <c r="W127" s="18">
        <f t="shared" si="24"/>
        <v>0</v>
      </c>
      <c r="X127" s="18"/>
      <c r="Y127" s="18">
        <f t="shared" si="25"/>
        <v>0</v>
      </c>
      <c r="Z127" s="18">
        <f t="shared" si="26"/>
        <v>0</v>
      </c>
      <c r="AA127" s="18">
        <f t="shared" si="27"/>
        <v>0</v>
      </c>
      <c r="AB127" s="18">
        <f t="shared" si="28"/>
        <v>0</v>
      </c>
      <c r="AC127" s="18">
        <f t="shared" si="29"/>
        <v>0</v>
      </c>
      <c r="AD127" s="18">
        <f t="shared" si="30"/>
        <v>0</v>
      </c>
      <c r="AE127" s="17">
        <f t="shared" si="31"/>
        <v>0</v>
      </c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4"/>
      <c r="BK127" s="20">
        <f t="shared" si="32"/>
        <v>0</v>
      </c>
    </row>
    <row r="128" spans="1:63" ht="15" thickBot="1">
      <c r="A128" s="22">
        <v>121</v>
      </c>
      <c r="B128" s="40"/>
      <c r="C128" s="41"/>
      <c r="D128" s="41"/>
      <c r="E128" s="42"/>
      <c r="F128" s="42"/>
      <c r="G128" s="41"/>
      <c r="H128" s="42"/>
      <c r="I128" s="42"/>
      <c r="J128" s="41"/>
      <c r="K128" s="42"/>
      <c r="L128" s="43">
        <f t="shared" si="22"/>
        <v>0</v>
      </c>
      <c r="M128" s="42"/>
      <c r="N128" s="42"/>
      <c r="O128" s="42"/>
      <c r="P128" s="42"/>
      <c r="Q128" s="42"/>
      <c r="R128" s="42"/>
      <c r="S128" s="42"/>
      <c r="T128" s="17">
        <f t="shared" si="23"/>
        <v>0</v>
      </c>
      <c r="U128" s="42"/>
      <c r="V128" s="42"/>
      <c r="W128" s="18">
        <f t="shared" si="24"/>
        <v>0</v>
      </c>
      <c r="X128" s="18"/>
      <c r="Y128" s="18">
        <f t="shared" si="25"/>
        <v>0</v>
      </c>
      <c r="Z128" s="18">
        <f t="shared" si="26"/>
        <v>0</v>
      </c>
      <c r="AA128" s="18">
        <f t="shared" si="27"/>
        <v>0</v>
      </c>
      <c r="AB128" s="18">
        <f t="shared" si="28"/>
        <v>0</v>
      </c>
      <c r="AC128" s="18">
        <f t="shared" si="29"/>
        <v>0</v>
      </c>
      <c r="AD128" s="18">
        <f t="shared" si="30"/>
        <v>0</v>
      </c>
      <c r="AE128" s="17">
        <f t="shared" si="31"/>
        <v>0</v>
      </c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4"/>
      <c r="BK128" s="20">
        <f t="shared" si="32"/>
        <v>0</v>
      </c>
    </row>
    <row r="129" spans="1:63" ht="15" thickBot="1">
      <c r="A129" s="22">
        <v>122</v>
      </c>
      <c r="B129" s="40"/>
      <c r="C129" s="41"/>
      <c r="D129" s="41"/>
      <c r="E129" s="42"/>
      <c r="F129" s="42"/>
      <c r="G129" s="41"/>
      <c r="H129" s="42"/>
      <c r="I129" s="42"/>
      <c r="J129" s="41"/>
      <c r="K129" s="42"/>
      <c r="L129" s="43">
        <f t="shared" si="22"/>
        <v>0</v>
      </c>
      <c r="M129" s="42"/>
      <c r="N129" s="42"/>
      <c r="O129" s="42"/>
      <c r="P129" s="42"/>
      <c r="Q129" s="42"/>
      <c r="R129" s="42"/>
      <c r="S129" s="42"/>
      <c r="T129" s="17">
        <f t="shared" si="23"/>
        <v>0</v>
      </c>
      <c r="U129" s="42"/>
      <c r="V129" s="42"/>
      <c r="W129" s="18">
        <f t="shared" si="24"/>
        <v>0</v>
      </c>
      <c r="X129" s="18"/>
      <c r="Y129" s="18">
        <f t="shared" si="25"/>
        <v>0</v>
      </c>
      <c r="Z129" s="18">
        <f t="shared" si="26"/>
        <v>0</v>
      </c>
      <c r="AA129" s="18">
        <f t="shared" si="27"/>
        <v>0</v>
      </c>
      <c r="AB129" s="18">
        <f t="shared" si="28"/>
        <v>0</v>
      </c>
      <c r="AC129" s="18">
        <f t="shared" si="29"/>
        <v>0</v>
      </c>
      <c r="AD129" s="18">
        <f t="shared" si="30"/>
        <v>0</v>
      </c>
      <c r="AE129" s="17">
        <f t="shared" si="31"/>
        <v>0</v>
      </c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4"/>
      <c r="BK129" s="20">
        <f t="shared" si="32"/>
        <v>0</v>
      </c>
    </row>
    <row r="130" spans="1:63" ht="15" thickBot="1">
      <c r="A130" s="22">
        <v>123</v>
      </c>
      <c r="B130" s="40"/>
      <c r="C130" s="41"/>
      <c r="D130" s="41"/>
      <c r="E130" s="42"/>
      <c r="F130" s="42"/>
      <c r="G130" s="41"/>
      <c r="H130" s="42"/>
      <c r="I130" s="42"/>
      <c r="J130" s="41"/>
      <c r="K130" s="42"/>
      <c r="L130" s="43">
        <f t="shared" si="22"/>
        <v>0</v>
      </c>
      <c r="M130" s="42"/>
      <c r="N130" s="42"/>
      <c r="O130" s="42"/>
      <c r="P130" s="42"/>
      <c r="Q130" s="42"/>
      <c r="R130" s="42"/>
      <c r="S130" s="42"/>
      <c r="T130" s="17">
        <f t="shared" si="23"/>
        <v>0</v>
      </c>
      <c r="U130" s="42"/>
      <c r="V130" s="42"/>
      <c r="W130" s="18">
        <f t="shared" si="24"/>
        <v>0</v>
      </c>
      <c r="X130" s="18"/>
      <c r="Y130" s="18">
        <f t="shared" si="25"/>
        <v>0</v>
      </c>
      <c r="Z130" s="18">
        <f t="shared" si="26"/>
        <v>0</v>
      </c>
      <c r="AA130" s="18">
        <f t="shared" si="27"/>
        <v>0</v>
      </c>
      <c r="AB130" s="18">
        <f t="shared" si="28"/>
        <v>0</v>
      </c>
      <c r="AC130" s="18">
        <f t="shared" si="29"/>
        <v>0</v>
      </c>
      <c r="AD130" s="18">
        <f t="shared" si="30"/>
        <v>0</v>
      </c>
      <c r="AE130" s="17">
        <f t="shared" si="31"/>
        <v>0</v>
      </c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4"/>
      <c r="BK130" s="20">
        <f t="shared" si="32"/>
        <v>0</v>
      </c>
    </row>
    <row r="131" spans="1:63" ht="15" thickBot="1">
      <c r="A131" s="22">
        <v>124</v>
      </c>
      <c r="B131" s="40"/>
      <c r="C131" s="41"/>
      <c r="D131" s="41"/>
      <c r="E131" s="42"/>
      <c r="F131" s="42"/>
      <c r="G131" s="41"/>
      <c r="H131" s="42"/>
      <c r="I131" s="42"/>
      <c r="J131" s="41"/>
      <c r="K131" s="42"/>
      <c r="L131" s="43">
        <f t="shared" si="22"/>
        <v>0</v>
      </c>
      <c r="M131" s="42"/>
      <c r="N131" s="42"/>
      <c r="O131" s="42"/>
      <c r="P131" s="42"/>
      <c r="Q131" s="42"/>
      <c r="R131" s="42"/>
      <c r="S131" s="42"/>
      <c r="T131" s="17">
        <f t="shared" si="23"/>
        <v>0</v>
      </c>
      <c r="U131" s="42"/>
      <c r="V131" s="42"/>
      <c r="W131" s="18">
        <f t="shared" si="24"/>
        <v>0</v>
      </c>
      <c r="X131" s="18"/>
      <c r="Y131" s="18">
        <f t="shared" si="25"/>
        <v>0</v>
      </c>
      <c r="Z131" s="18">
        <f t="shared" si="26"/>
        <v>0</v>
      </c>
      <c r="AA131" s="18">
        <f t="shared" si="27"/>
        <v>0</v>
      </c>
      <c r="AB131" s="18">
        <f t="shared" si="28"/>
        <v>0</v>
      </c>
      <c r="AC131" s="18">
        <f t="shared" si="29"/>
        <v>0</v>
      </c>
      <c r="AD131" s="18">
        <f t="shared" si="30"/>
        <v>0</v>
      </c>
      <c r="AE131" s="17">
        <f t="shared" si="31"/>
        <v>0</v>
      </c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4"/>
      <c r="BK131" s="20">
        <f t="shared" si="32"/>
        <v>0</v>
      </c>
    </row>
    <row r="132" spans="1:63" ht="15" thickBot="1">
      <c r="A132" s="22">
        <v>125</v>
      </c>
      <c r="B132" s="40"/>
      <c r="C132" s="41"/>
      <c r="D132" s="41"/>
      <c r="E132" s="42"/>
      <c r="F132" s="42"/>
      <c r="G132" s="41"/>
      <c r="H132" s="42"/>
      <c r="I132" s="42"/>
      <c r="J132" s="41"/>
      <c r="K132" s="42"/>
      <c r="L132" s="43">
        <f t="shared" si="22"/>
        <v>0</v>
      </c>
      <c r="M132" s="42"/>
      <c r="N132" s="42"/>
      <c r="O132" s="42"/>
      <c r="P132" s="42"/>
      <c r="Q132" s="42"/>
      <c r="R132" s="42"/>
      <c r="S132" s="42"/>
      <c r="T132" s="17">
        <f t="shared" si="23"/>
        <v>0</v>
      </c>
      <c r="U132" s="42"/>
      <c r="V132" s="42"/>
      <c r="W132" s="18">
        <f t="shared" si="24"/>
        <v>0</v>
      </c>
      <c r="X132" s="18"/>
      <c r="Y132" s="18">
        <f t="shared" si="25"/>
        <v>0</v>
      </c>
      <c r="Z132" s="18">
        <f t="shared" si="26"/>
        <v>0</v>
      </c>
      <c r="AA132" s="18">
        <f t="shared" si="27"/>
        <v>0</v>
      </c>
      <c r="AB132" s="18">
        <f t="shared" si="28"/>
        <v>0</v>
      </c>
      <c r="AC132" s="18">
        <f t="shared" si="29"/>
        <v>0</v>
      </c>
      <c r="AD132" s="18">
        <f t="shared" si="30"/>
        <v>0</v>
      </c>
      <c r="AE132" s="17">
        <f t="shared" si="31"/>
        <v>0</v>
      </c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4"/>
      <c r="BK132" s="20">
        <f t="shared" si="32"/>
        <v>0</v>
      </c>
    </row>
    <row r="133" spans="1:63" ht="15" thickBot="1">
      <c r="A133" s="22">
        <v>126</v>
      </c>
      <c r="B133" s="40"/>
      <c r="C133" s="41"/>
      <c r="D133" s="41"/>
      <c r="E133" s="42"/>
      <c r="F133" s="42"/>
      <c r="G133" s="41"/>
      <c r="H133" s="42"/>
      <c r="I133" s="42"/>
      <c r="J133" s="41"/>
      <c r="K133" s="42"/>
      <c r="L133" s="43">
        <f t="shared" si="22"/>
        <v>0</v>
      </c>
      <c r="M133" s="42"/>
      <c r="N133" s="42"/>
      <c r="O133" s="42"/>
      <c r="P133" s="42"/>
      <c r="Q133" s="42"/>
      <c r="R133" s="42"/>
      <c r="S133" s="42"/>
      <c r="T133" s="17">
        <f t="shared" si="23"/>
        <v>0</v>
      </c>
      <c r="U133" s="42"/>
      <c r="V133" s="42"/>
      <c r="W133" s="18">
        <f t="shared" si="24"/>
        <v>0</v>
      </c>
      <c r="X133" s="18"/>
      <c r="Y133" s="18">
        <f t="shared" si="25"/>
        <v>0</v>
      </c>
      <c r="Z133" s="18">
        <f t="shared" si="26"/>
        <v>0</v>
      </c>
      <c r="AA133" s="18">
        <f t="shared" si="27"/>
        <v>0</v>
      </c>
      <c r="AB133" s="18">
        <f t="shared" si="28"/>
        <v>0</v>
      </c>
      <c r="AC133" s="18">
        <f t="shared" si="29"/>
        <v>0</v>
      </c>
      <c r="AD133" s="18">
        <f t="shared" si="30"/>
        <v>0</v>
      </c>
      <c r="AE133" s="17">
        <f t="shared" si="31"/>
        <v>0</v>
      </c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4"/>
      <c r="BK133" s="20">
        <f t="shared" si="32"/>
        <v>0</v>
      </c>
    </row>
    <row r="134" spans="1:63" ht="15" thickBot="1">
      <c r="A134" s="22">
        <v>127</v>
      </c>
      <c r="B134" s="40"/>
      <c r="C134" s="41"/>
      <c r="D134" s="41"/>
      <c r="E134" s="42"/>
      <c r="F134" s="42"/>
      <c r="G134" s="41"/>
      <c r="H134" s="42"/>
      <c r="I134" s="42"/>
      <c r="J134" s="41"/>
      <c r="K134" s="42"/>
      <c r="L134" s="43">
        <f t="shared" si="22"/>
        <v>0</v>
      </c>
      <c r="M134" s="42"/>
      <c r="N134" s="42"/>
      <c r="O134" s="42"/>
      <c r="P134" s="42"/>
      <c r="Q134" s="42"/>
      <c r="R134" s="42"/>
      <c r="S134" s="42"/>
      <c r="T134" s="17">
        <f t="shared" si="23"/>
        <v>0</v>
      </c>
      <c r="U134" s="42"/>
      <c r="V134" s="42"/>
      <c r="W134" s="18">
        <f t="shared" si="24"/>
        <v>0</v>
      </c>
      <c r="X134" s="18"/>
      <c r="Y134" s="18">
        <f t="shared" si="25"/>
        <v>0</v>
      </c>
      <c r="Z134" s="18">
        <f t="shared" si="26"/>
        <v>0</v>
      </c>
      <c r="AA134" s="18">
        <f t="shared" si="27"/>
        <v>0</v>
      </c>
      <c r="AB134" s="18">
        <f t="shared" si="28"/>
        <v>0</v>
      </c>
      <c r="AC134" s="18">
        <f t="shared" si="29"/>
        <v>0</v>
      </c>
      <c r="AD134" s="18">
        <f t="shared" si="30"/>
        <v>0</v>
      </c>
      <c r="AE134" s="17">
        <f t="shared" si="31"/>
        <v>0</v>
      </c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4"/>
      <c r="BK134" s="20">
        <f t="shared" si="32"/>
        <v>0</v>
      </c>
    </row>
    <row r="135" spans="1:63" ht="15" thickBot="1">
      <c r="A135" s="22">
        <v>128</v>
      </c>
      <c r="B135" s="40"/>
      <c r="C135" s="41"/>
      <c r="D135" s="41"/>
      <c r="E135" s="42"/>
      <c r="F135" s="42"/>
      <c r="G135" s="41"/>
      <c r="H135" s="42"/>
      <c r="I135" s="42"/>
      <c r="J135" s="41"/>
      <c r="K135" s="42"/>
      <c r="L135" s="43">
        <f t="shared" si="22"/>
        <v>0</v>
      </c>
      <c r="M135" s="42"/>
      <c r="N135" s="42"/>
      <c r="O135" s="42"/>
      <c r="P135" s="42"/>
      <c r="Q135" s="42"/>
      <c r="R135" s="42"/>
      <c r="S135" s="42"/>
      <c r="T135" s="17">
        <f t="shared" si="23"/>
        <v>0</v>
      </c>
      <c r="U135" s="42"/>
      <c r="V135" s="42"/>
      <c r="W135" s="18">
        <f t="shared" si="24"/>
        <v>0</v>
      </c>
      <c r="X135" s="18"/>
      <c r="Y135" s="18">
        <f t="shared" si="25"/>
        <v>0</v>
      </c>
      <c r="Z135" s="18">
        <f t="shared" si="26"/>
        <v>0</v>
      </c>
      <c r="AA135" s="18">
        <f t="shared" si="27"/>
        <v>0</v>
      </c>
      <c r="AB135" s="18">
        <f t="shared" si="28"/>
        <v>0</v>
      </c>
      <c r="AC135" s="18">
        <f t="shared" si="29"/>
        <v>0</v>
      </c>
      <c r="AD135" s="18">
        <f t="shared" si="30"/>
        <v>0</v>
      </c>
      <c r="AE135" s="17">
        <f t="shared" si="31"/>
        <v>0</v>
      </c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4"/>
      <c r="BK135" s="20">
        <f t="shared" si="32"/>
        <v>0</v>
      </c>
    </row>
    <row r="136" spans="1:63" ht="15" thickBot="1">
      <c r="A136" s="22">
        <v>129</v>
      </c>
      <c r="B136" s="40"/>
      <c r="C136" s="41"/>
      <c r="D136" s="41"/>
      <c r="E136" s="42"/>
      <c r="F136" s="42"/>
      <c r="G136" s="41"/>
      <c r="H136" s="42"/>
      <c r="I136" s="42"/>
      <c r="J136" s="41"/>
      <c r="K136" s="42"/>
      <c r="L136" s="43">
        <f t="shared" si="22"/>
        <v>0</v>
      </c>
      <c r="M136" s="42"/>
      <c r="N136" s="42"/>
      <c r="O136" s="42"/>
      <c r="P136" s="42"/>
      <c r="Q136" s="42"/>
      <c r="R136" s="42"/>
      <c r="S136" s="42"/>
      <c r="T136" s="17">
        <f t="shared" si="23"/>
        <v>0</v>
      </c>
      <c r="U136" s="42"/>
      <c r="V136" s="42"/>
      <c r="W136" s="18">
        <f t="shared" si="24"/>
        <v>0</v>
      </c>
      <c r="X136" s="18"/>
      <c r="Y136" s="18">
        <f t="shared" si="25"/>
        <v>0</v>
      </c>
      <c r="Z136" s="18">
        <f t="shared" si="26"/>
        <v>0</v>
      </c>
      <c r="AA136" s="18">
        <f t="shared" si="27"/>
        <v>0</v>
      </c>
      <c r="AB136" s="18">
        <f t="shared" si="28"/>
        <v>0</v>
      </c>
      <c r="AC136" s="18">
        <f t="shared" si="29"/>
        <v>0</v>
      </c>
      <c r="AD136" s="18">
        <f t="shared" si="30"/>
        <v>0</v>
      </c>
      <c r="AE136" s="17">
        <f t="shared" si="31"/>
        <v>0</v>
      </c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4"/>
      <c r="BK136" s="20">
        <f t="shared" si="32"/>
        <v>0</v>
      </c>
    </row>
    <row r="137" spans="1:63" ht="15" thickBot="1">
      <c r="A137" s="22">
        <v>130</v>
      </c>
      <c r="B137" s="40"/>
      <c r="C137" s="41"/>
      <c r="D137" s="41"/>
      <c r="E137" s="42"/>
      <c r="F137" s="42"/>
      <c r="G137" s="41"/>
      <c r="H137" s="42"/>
      <c r="I137" s="42"/>
      <c r="J137" s="41"/>
      <c r="K137" s="42"/>
      <c r="L137" s="43">
        <f t="shared" si="22"/>
        <v>0</v>
      </c>
      <c r="M137" s="42"/>
      <c r="N137" s="42"/>
      <c r="O137" s="42"/>
      <c r="P137" s="42"/>
      <c r="Q137" s="42"/>
      <c r="R137" s="42"/>
      <c r="S137" s="42"/>
      <c r="T137" s="17">
        <f t="shared" si="23"/>
        <v>0</v>
      </c>
      <c r="U137" s="42"/>
      <c r="V137" s="42"/>
      <c r="W137" s="18">
        <f t="shared" si="24"/>
        <v>0</v>
      </c>
      <c r="X137" s="18"/>
      <c r="Y137" s="18">
        <f t="shared" si="25"/>
        <v>0</v>
      </c>
      <c r="Z137" s="18">
        <f t="shared" si="26"/>
        <v>0</v>
      </c>
      <c r="AA137" s="18">
        <f t="shared" si="27"/>
        <v>0</v>
      </c>
      <c r="AB137" s="18">
        <f t="shared" si="28"/>
        <v>0</v>
      </c>
      <c r="AC137" s="18">
        <f t="shared" si="29"/>
        <v>0</v>
      </c>
      <c r="AD137" s="18">
        <f t="shared" si="30"/>
        <v>0</v>
      </c>
      <c r="AE137" s="17">
        <f t="shared" si="31"/>
        <v>0</v>
      </c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4"/>
      <c r="BK137" s="20">
        <f t="shared" si="32"/>
        <v>0</v>
      </c>
    </row>
    <row r="138" spans="1:63" ht="15" thickBot="1">
      <c r="A138" s="22">
        <v>131</v>
      </c>
      <c r="B138" s="40"/>
      <c r="C138" s="41"/>
      <c r="D138" s="41"/>
      <c r="E138" s="42"/>
      <c r="F138" s="42"/>
      <c r="G138" s="41"/>
      <c r="H138" s="42"/>
      <c r="I138" s="42"/>
      <c r="J138" s="41"/>
      <c r="K138" s="42"/>
      <c r="L138" s="43">
        <f t="shared" si="22"/>
        <v>0</v>
      </c>
      <c r="M138" s="42"/>
      <c r="N138" s="42"/>
      <c r="O138" s="42"/>
      <c r="P138" s="42"/>
      <c r="Q138" s="42"/>
      <c r="R138" s="42"/>
      <c r="S138" s="42"/>
      <c r="T138" s="17">
        <f t="shared" si="23"/>
        <v>0</v>
      </c>
      <c r="U138" s="42"/>
      <c r="V138" s="42"/>
      <c r="W138" s="18">
        <f t="shared" si="24"/>
        <v>0</v>
      </c>
      <c r="X138" s="18"/>
      <c r="Y138" s="18">
        <f t="shared" si="25"/>
        <v>0</v>
      </c>
      <c r="Z138" s="18">
        <f t="shared" si="26"/>
        <v>0</v>
      </c>
      <c r="AA138" s="18">
        <f t="shared" si="27"/>
        <v>0</v>
      </c>
      <c r="AB138" s="18">
        <f t="shared" si="28"/>
        <v>0</v>
      </c>
      <c r="AC138" s="18">
        <f t="shared" si="29"/>
        <v>0</v>
      </c>
      <c r="AD138" s="18">
        <f t="shared" si="30"/>
        <v>0</v>
      </c>
      <c r="AE138" s="17">
        <f t="shared" si="31"/>
        <v>0</v>
      </c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4"/>
      <c r="BK138" s="20">
        <f t="shared" si="32"/>
        <v>0</v>
      </c>
    </row>
    <row r="139" spans="1:63" ht="15" thickBot="1">
      <c r="A139" s="22">
        <v>132</v>
      </c>
      <c r="B139" s="40"/>
      <c r="C139" s="41"/>
      <c r="D139" s="41"/>
      <c r="E139" s="42"/>
      <c r="F139" s="42"/>
      <c r="G139" s="41"/>
      <c r="H139" s="42"/>
      <c r="I139" s="42"/>
      <c r="J139" s="41"/>
      <c r="K139" s="42"/>
      <c r="L139" s="43">
        <f t="shared" si="22"/>
        <v>0</v>
      </c>
      <c r="M139" s="42"/>
      <c r="N139" s="42"/>
      <c r="O139" s="42"/>
      <c r="P139" s="42"/>
      <c r="Q139" s="42"/>
      <c r="R139" s="42"/>
      <c r="S139" s="42"/>
      <c r="T139" s="17">
        <f t="shared" si="23"/>
        <v>0</v>
      </c>
      <c r="U139" s="42"/>
      <c r="V139" s="42"/>
      <c r="W139" s="18">
        <f t="shared" si="24"/>
        <v>0</v>
      </c>
      <c r="X139" s="18"/>
      <c r="Y139" s="18">
        <f t="shared" si="25"/>
        <v>0</v>
      </c>
      <c r="Z139" s="18">
        <f t="shared" si="26"/>
        <v>0</v>
      </c>
      <c r="AA139" s="18">
        <f t="shared" si="27"/>
        <v>0</v>
      </c>
      <c r="AB139" s="18">
        <f t="shared" si="28"/>
        <v>0</v>
      </c>
      <c r="AC139" s="18">
        <f t="shared" si="29"/>
        <v>0</v>
      </c>
      <c r="AD139" s="18">
        <f t="shared" si="30"/>
        <v>0</v>
      </c>
      <c r="AE139" s="17">
        <f t="shared" si="31"/>
        <v>0</v>
      </c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4"/>
      <c r="BK139" s="20">
        <f t="shared" si="32"/>
        <v>0</v>
      </c>
    </row>
    <row r="140" spans="1:63" ht="15" thickBot="1">
      <c r="A140" s="22">
        <v>133</v>
      </c>
      <c r="B140" s="40"/>
      <c r="C140" s="41"/>
      <c r="D140" s="41"/>
      <c r="E140" s="42"/>
      <c r="F140" s="42"/>
      <c r="G140" s="41"/>
      <c r="H140" s="42"/>
      <c r="I140" s="42"/>
      <c r="J140" s="41"/>
      <c r="K140" s="42"/>
      <c r="L140" s="43">
        <f t="shared" si="22"/>
        <v>0</v>
      </c>
      <c r="M140" s="42"/>
      <c r="N140" s="42"/>
      <c r="O140" s="42"/>
      <c r="P140" s="42"/>
      <c r="Q140" s="42"/>
      <c r="R140" s="42"/>
      <c r="S140" s="42"/>
      <c r="T140" s="17">
        <f t="shared" si="23"/>
        <v>0</v>
      </c>
      <c r="U140" s="42"/>
      <c r="V140" s="42"/>
      <c r="W140" s="18">
        <f t="shared" si="24"/>
        <v>0</v>
      </c>
      <c r="X140" s="18"/>
      <c r="Y140" s="18">
        <f t="shared" si="25"/>
        <v>0</v>
      </c>
      <c r="Z140" s="18">
        <f t="shared" si="26"/>
        <v>0</v>
      </c>
      <c r="AA140" s="18">
        <f t="shared" si="27"/>
        <v>0</v>
      </c>
      <c r="AB140" s="18">
        <f t="shared" si="28"/>
        <v>0</v>
      </c>
      <c r="AC140" s="18">
        <f t="shared" si="29"/>
        <v>0</v>
      </c>
      <c r="AD140" s="18">
        <f t="shared" si="30"/>
        <v>0</v>
      </c>
      <c r="AE140" s="17">
        <f t="shared" si="31"/>
        <v>0</v>
      </c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4"/>
      <c r="BK140" s="20">
        <f t="shared" si="32"/>
        <v>0</v>
      </c>
    </row>
    <row r="141" spans="1:63" ht="15" thickBot="1">
      <c r="A141" s="22">
        <v>134</v>
      </c>
      <c r="B141" s="40"/>
      <c r="C141" s="41"/>
      <c r="D141" s="41"/>
      <c r="E141" s="42"/>
      <c r="F141" s="42"/>
      <c r="G141" s="41"/>
      <c r="H141" s="42"/>
      <c r="I141" s="42"/>
      <c r="J141" s="41"/>
      <c r="K141" s="42"/>
      <c r="L141" s="43">
        <f t="shared" si="22"/>
        <v>0</v>
      </c>
      <c r="M141" s="42"/>
      <c r="N141" s="42"/>
      <c r="O141" s="42"/>
      <c r="P141" s="42"/>
      <c r="Q141" s="42"/>
      <c r="R141" s="42"/>
      <c r="S141" s="42"/>
      <c r="T141" s="17">
        <f t="shared" si="23"/>
        <v>0</v>
      </c>
      <c r="U141" s="42"/>
      <c r="V141" s="42"/>
      <c r="W141" s="18">
        <f t="shared" si="24"/>
        <v>0</v>
      </c>
      <c r="X141" s="18"/>
      <c r="Y141" s="18">
        <f t="shared" si="25"/>
        <v>0</v>
      </c>
      <c r="Z141" s="18">
        <f t="shared" si="26"/>
        <v>0</v>
      </c>
      <c r="AA141" s="18">
        <f t="shared" si="27"/>
        <v>0</v>
      </c>
      <c r="AB141" s="18">
        <f t="shared" si="28"/>
        <v>0</v>
      </c>
      <c r="AC141" s="18">
        <f t="shared" si="29"/>
        <v>0</v>
      </c>
      <c r="AD141" s="18">
        <f t="shared" si="30"/>
        <v>0</v>
      </c>
      <c r="AE141" s="17">
        <f t="shared" si="31"/>
        <v>0</v>
      </c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4"/>
      <c r="BK141" s="20">
        <f t="shared" si="32"/>
        <v>0</v>
      </c>
    </row>
    <row r="142" spans="1:63" ht="15" thickBot="1">
      <c r="A142" s="22">
        <v>135</v>
      </c>
      <c r="B142" s="40"/>
      <c r="C142" s="41"/>
      <c r="D142" s="41"/>
      <c r="E142" s="42"/>
      <c r="F142" s="42"/>
      <c r="G142" s="41"/>
      <c r="H142" s="42"/>
      <c r="I142" s="42"/>
      <c r="J142" s="41"/>
      <c r="K142" s="42"/>
      <c r="L142" s="43">
        <f t="shared" si="22"/>
        <v>0</v>
      </c>
      <c r="M142" s="42"/>
      <c r="N142" s="42"/>
      <c r="O142" s="42"/>
      <c r="P142" s="42"/>
      <c r="Q142" s="42"/>
      <c r="R142" s="42"/>
      <c r="S142" s="42"/>
      <c r="T142" s="17">
        <f t="shared" si="23"/>
        <v>0</v>
      </c>
      <c r="U142" s="42"/>
      <c r="V142" s="42"/>
      <c r="W142" s="18">
        <f t="shared" si="24"/>
        <v>0</v>
      </c>
      <c r="X142" s="18"/>
      <c r="Y142" s="18">
        <f t="shared" si="25"/>
        <v>0</v>
      </c>
      <c r="Z142" s="18">
        <f t="shared" si="26"/>
        <v>0</v>
      </c>
      <c r="AA142" s="18">
        <f t="shared" si="27"/>
        <v>0</v>
      </c>
      <c r="AB142" s="18">
        <f t="shared" si="28"/>
        <v>0</v>
      </c>
      <c r="AC142" s="18">
        <f t="shared" si="29"/>
        <v>0</v>
      </c>
      <c r="AD142" s="18">
        <f t="shared" si="30"/>
        <v>0</v>
      </c>
      <c r="AE142" s="17">
        <f t="shared" si="31"/>
        <v>0</v>
      </c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4"/>
      <c r="BK142" s="20">
        <f t="shared" si="32"/>
        <v>0</v>
      </c>
    </row>
    <row r="143" spans="1:63" ht="15" thickBot="1">
      <c r="A143" s="22">
        <v>136</v>
      </c>
      <c r="B143" s="40"/>
      <c r="C143" s="41"/>
      <c r="D143" s="41"/>
      <c r="E143" s="42"/>
      <c r="F143" s="42"/>
      <c r="G143" s="41"/>
      <c r="H143" s="42"/>
      <c r="I143" s="42"/>
      <c r="J143" s="41"/>
      <c r="K143" s="42"/>
      <c r="L143" s="43">
        <f t="shared" si="22"/>
        <v>0</v>
      </c>
      <c r="M143" s="42"/>
      <c r="N143" s="42"/>
      <c r="O143" s="42"/>
      <c r="P143" s="42"/>
      <c r="Q143" s="42"/>
      <c r="R143" s="42"/>
      <c r="S143" s="42"/>
      <c r="T143" s="17">
        <f t="shared" si="23"/>
        <v>0</v>
      </c>
      <c r="U143" s="42"/>
      <c r="V143" s="42"/>
      <c r="W143" s="18">
        <f t="shared" si="24"/>
        <v>0</v>
      </c>
      <c r="X143" s="18"/>
      <c r="Y143" s="18">
        <f t="shared" si="25"/>
        <v>0</v>
      </c>
      <c r="Z143" s="18">
        <f t="shared" si="26"/>
        <v>0</v>
      </c>
      <c r="AA143" s="18">
        <f t="shared" si="27"/>
        <v>0</v>
      </c>
      <c r="AB143" s="18">
        <f t="shared" si="28"/>
        <v>0</v>
      </c>
      <c r="AC143" s="18">
        <f t="shared" si="29"/>
        <v>0</v>
      </c>
      <c r="AD143" s="18">
        <f t="shared" si="30"/>
        <v>0</v>
      </c>
      <c r="AE143" s="17">
        <f t="shared" si="31"/>
        <v>0</v>
      </c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4"/>
      <c r="BK143" s="20">
        <f t="shared" si="32"/>
        <v>0</v>
      </c>
    </row>
    <row r="144" spans="1:63" ht="15" thickBot="1">
      <c r="A144" s="22">
        <v>137</v>
      </c>
      <c r="B144" s="40"/>
      <c r="C144" s="41"/>
      <c r="D144" s="41"/>
      <c r="E144" s="42"/>
      <c r="F144" s="42"/>
      <c r="G144" s="41"/>
      <c r="H144" s="42"/>
      <c r="I144" s="42"/>
      <c r="J144" s="41"/>
      <c r="K144" s="42"/>
      <c r="L144" s="43">
        <f t="shared" si="22"/>
        <v>0</v>
      </c>
      <c r="M144" s="42"/>
      <c r="N144" s="42"/>
      <c r="O144" s="42"/>
      <c r="P144" s="42"/>
      <c r="Q144" s="42"/>
      <c r="R144" s="42"/>
      <c r="S144" s="42"/>
      <c r="T144" s="17">
        <f t="shared" si="23"/>
        <v>0</v>
      </c>
      <c r="U144" s="42"/>
      <c r="V144" s="42"/>
      <c r="W144" s="18">
        <f t="shared" si="24"/>
        <v>0</v>
      </c>
      <c r="X144" s="18"/>
      <c r="Y144" s="18">
        <f t="shared" si="25"/>
        <v>0</v>
      </c>
      <c r="Z144" s="18">
        <f t="shared" si="26"/>
        <v>0</v>
      </c>
      <c r="AA144" s="18">
        <f t="shared" si="27"/>
        <v>0</v>
      </c>
      <c r="AB144" s="18">
        <f t="shared" si="28"/>
        <v>0</v>
      </c>
      <c r="AC144" s="18">
        <f t="shared" si="29"/>
        <v>0</v>
      </c>
      <c r="AD144" s="18">
        <f t="shared" si="30"/>
        <v>0</v>
      </c>
      <c r="AE144" s="17">
        <f t="shared" si="31"/>
        <v>0</v>
      </c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4"/>
      <c r="BK144" s="20">
        <f t="shared" si="32"/>
        <v>0</v>
      </c>
    </row>
    <row r="145" spans="1:63" ht="15" thickBot="1">
      <c r="A145" s="22">
        <v>138</v>
      </c>
      <c r="B145" s="40"/>
      <c r="C145" s="41"/>
      <c r="D145" s="41"/>
      <c r="E145" s="42"/>
      <c r="F145" s="42"/>
      <c r="G145" s="41"/>
      <c r="H145" s="42"/>
      <c r="I145" s="42"/>
      <c r="J145" s="41"/>
      <c r="K145" s="42"/>
      <c r="L145" s="43">
        <f t="shared" si="22"/>
        <v>0</v>
      </c>
      <c r="M145" s="42"/>
      <c r="N145" s="42"/>
      <c r="O145" s="42"/>
      <c r="P145" s="42"/>
      <c r="Q145" s="42"/>
      <c r="R145" s="42"/>
      <c r="S145" s="42"/>
      <c r="T145" s="17">
        <f t="shared" si="23"/>
        <v>0</v>
      </c>
      <c r="U145" s="42"/>
      <c r="V145" s="42"/>
      <c r="W145" s="18">
        <f t="shared" si="24"/>
        <v>0</v>
      </c>
      <c r="X145" s="18"/>
      <c r="Y145" s="18">
        <f t="shared" si="25"/>
        <v>0</v>
      </c>
      <c r="Z145" s="18">
        <f t="shared" si="26"/>
        <v>0</v>
      </c>
      <c r="AA145" s="18">
        <f t="shared" si="27"/>
        <v>0</v>
      </c>
      <c r="AB145" s="18">
        <f t="shared" si="28"/>
        <v>0</v>
      </c>
      <c r="AC145" s="18">
        <f t="shared" si="29"/>
        <v>0</v>
      </c>
      <c r="AD145" s="18">
        <f t="shared" si="30"/>
        <v>0</v>
      </c>
      <c r="AE145" s="17">
        <f t="shared" si="31"/>
        <v>0</v>
      </c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4"/>
      <c r="BK145" s="20">
        <f t="shared" si="32"/>
        <v>0</v>
      </c>
    </row>
    <row r="146" spans="1:63" ht="15" thickBot="1">
      <c r="A146" s="22">
        <v>139</v>
      </c>
      <c r="B146" s="40"/>
      <c r="C146" s="41"/>
      <c r="D146" s="41"/>
      <c r="E146" s="42"/>
      <c r="F146" s="42"/>
      <c r="G146" s="41"/>
      <c r="H146" s="42"/>
      <c r="I146" s="42"/>
      <c r="J146" s="41"/>
      <c r="K146" s="42"/>
      <c r="L146" s="43">
        <f t="shared" si="22"/>
        <v>0</v>
      </c>
      <c r="M146" s="42"/>
      <c r="N146" s="42"/>
      <c r="O146" s="42"/>
      <c r="P146" s="42"/>
      <c r="Q146" s="42"/>
      <c r="R146" s="42"/>
      <c r="S146" s="42"/>
      <c r="T146" s="17">
        <f t="shared" si="23"/>
        <v>0</v>
      </c>
      <c r="U146" s="42"/>
      <c r="V146" s="42"/>
      <c r="W146" s="18">
        <f t="shared" si="24"/>
        <v>0</v>
      </c>
      <c r="X146" s="18"/>
      <c r="Y146" s="18">
        <f t="shared" si="25"/>
        <v>0</v>
      </c>
      <c r="Z146" s="18">
        <f t="shared" si="26"/>
        <v>0</v>
      </c>
      <c r="AA146" s="18">
        <f t="shared" si="27"/>
        <v>0</v>
      </c>
      <c r="AB146" s="18">
        <f t="shared" si="28"/>
        <v>0</v>
      </c>
      <c r="AC146" s="18">
        <f t="shared" si="29"/>
        <v>0</v>
      </c>
      <c r="AD146" s="18">
        <f t="shared" si="30"/>
        <v>0</v>
      </c>
      <c r="AE146" s="17">
        <f t="shared" si="31"/>
        <v>0</v>
      </c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4"/>
      <c r="BK146" s="20">
        <f t="shared" si="32"/>
        <v>0</v>
      </c>
    </row>
    <row r="147" spans="1:63" ht="15" thickBot="1">
      <c r="A147" s="22">
        <v>140</v>
      </c>
      <c r="B147" s="40"/>
      <c r="C147" s="41"/>
      <c r="D147" s="41"/>
      <c r="E147" s="42"/>
      <c r="F147" s="42"/>
      <c r="G147" s="41"/>
      <c r="H147" s="42"/>
      <c r="I147" s="42"/>
      <c r="J147" s="41"/>
      <c r="K147" s="42"/>
      <c r="L147" s="43">
        <f t="shared" si="22"/>
        <v>0</v>
      </c>
      <c r="M147" s="42"/>
      <c r="N147" s="42"/>
      <c r="O147" s="42"/>
      <c r="P147" s="42"/>
      <c r="Q147" s="42"/>
      <c r="R147" s="42"/>
      <c r="S147" s="42"/>
      <c r="T147" s="17">
        <f t="shared" si="23"/>
        <v>0</v>
      </c>
      <c r="U147" s="42"/>
      <c r="V147" s="42"/>
      <c r="W147" s="18">
        <f t="shared" si="24"/>
        <v>0</v>
      </c>
      <c r="X147" s="18"/>
      <c r="Y147" s="18">
        <f t="shared" si="25"/>
        <v>0</v>
      </c>
      <c r="Z147" s="18">
        <f t="shared" si="26"/>
        <v>0</v>
      </c>
      <c r="AA147" s="18">
        <f t="shared" si="27"/>
        <v>0</v>
      </c>
      <c r="AB147" s="18">
        <f t="shared" si="28"/>
        <v>0</v>
      </c>
      <c r="AC147" s="18">
        <f t="shared" si="29"/>
        <v>0</v>
      </c>
      <c r="AD147" s="18">
        <f t="shared" si="30"/>
        <v>0</v>
      </c>
      <c r="AE147" s="17">
        <f t="shared" si="31"/>
        <v>0</v>
      </c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4"/>
      <c r="BK147" s="20">
        <f t="shared" si="32"/>
        <v>0</v>
      </c>
    </row>
    <row r="148" spans="1:63" ht="15" thickBot="1">
      <c r="A148" s="22">
        <v>141</v>
      </c>
      <c r="B148" s="40"/>
      <c r="C148" s="41"/>
      <c r="D148" s="41"/>
      <c r="E148" s="42"/>
      <c r="F148" s="42"/>
      <c r="G148" s="41"/>
      <c r="H148" s="42"/>
      <c r="I148" s="42"/>
      <c r="J148" s="41"/>
      <c r="K148" s="42"/>
      <c r="L148" s="43">
        <f t="shared" si="22"/>
        <v>0</v>
      </c>
      <c r="M148" s="42"/>
      <c r="N148" s="42"/>
      <c r="O148" s="42"/>
      <c r="P148" s="42"/>
      <c r="Q148" s="42"/>
      <c r="R148" s="42"/>
      <c r="S148" s="42"/>
      <c r="T148" s="17">
        <f t="shared" si="23"/>
        <v>0</v>
      </c>
      <c r="U148" s="42"/>
      <c r="V148" s="42"/>
      <c r="W148" s="18">
        <f t="shared" si="24"/>
        <v>0</v>
      </c>
      <c r="X148" s="18"/>
      <c r="Y148" s="18">
        <f t="shared" si="25"/>
        <v>0</v>
      </c>
      <c r="Z148" s="18">
        <f t="shared" si="26"/>
        <v>0</v>
      </c>
      <c r="AA148" s="18">
        <f t="shared" si="27"/>
        <v>0</v>
      </c>
      <c r="AB148" s="18">
        <f t="shared" si="28"/>
        <v>0</v>
      </c>
      <c r="AC148" s="18">
        <f t="shared" si="29"/>
        <v>0</v>
      </c>
      <c r="AD148" s="18">
        <f t="shared" si="30"/>
        <v>0</v>
      </c>
      <c r="AE148" s="17">
        <f t="shared" si="31"/>
        <v>0</v>
      </c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4"/>
      <c r="BK148" s="20">
        <f t="shared" si="32"/>
        <v>0</v>
      </c>
    </row>
    <row r="149" spans="1:63" ht="15" thickBot="1">
      <c r="A149" s="22">
        <v>142</v>
      </c>
      <c r="B149" s="40"/>
      <c r="C149" s="41"/>
      <c r="D149" s="41"/>
      <c r="E149" s="42"/>
      <c r="F149" s="42"/>
      <c r="G149" s="41"/>
      <c r="H149" s="42"/>
      <c r="I149" s="42"/>
      <c r="J149" s="41"/>
      <c r="K149" s="42"/>
      <c r="L149" s="43">
        <f t="shared" si="22"/>
        <v>0</v>
      </c>
      <c r="M149" s="42"/>
      <c r="N149" s="42"/>
      <c r="O149" s="42"/>
      <c r="P149" s="42"/>
      <c r="Q149" s="42"/>
      <c r="R149" s="42"/>
      <c r="S149" s="42"/>
      <c r="T149" s="17">
        <f t="shared" si="23"/>
        <v>0</v>
      </c>
      <c r="U149" s="42"/>
      <c r="V149" s="42"/>
      <c r="W149" s="18">
        <f t="shared" si="24"/>
        <v>0</v>
      </c>
      <c r="X149" s="18"/>
      <c r="Y149" s="18">
        <f t="shared" si="25"/>
        <v>0</v>
      </c>
      <c r="Z149" s="18">
        <f t="shared" si="26"/>
        <v>0</v>
      </c>
      <c r="AA149" s="18">
        <f t="shared" si="27"/>
        <v>0</v>
      </c>
      <c r="AB149" s="18">
        <f t="shared" si="28"/>
        <v>0</v>
      </c>
      <c r="AC149" s="18">
        <f t="shared" si="29"/>
        <v>0</v>
      </c>
      <c r="AD149" s="18">
        <f t="shared" si="30"/>
        <v>0</v>
      </c>
      <c r="AE149" s="17">
        <f t="shared" si="31"/>
        <v>0</v>
      </c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4"/>
      <c r="BK149" s="20">
        <f t="shared" si="32"/>
        <v>0</v>
      </c>
    </row>
    <row r="150" spans="1:63" ht="15" thickBot="1">
      <c r="A150" s="22">
        <v>143</v>
      </c>
      <c r="B150" s="40"/>
      <c r="C150" s="41"/>
      <c r="D150" s="41"/>
      <c r="E150" s="42"/>
      <c r="F150" s="42"/>
      <c r="G150" s="41"/>
      <c r="H150" s="42"/>
      <c r="I150" s="42"/>
      <c r="J150" s="41"/>
      <c r="K150" s="42"/>
      <c r="L150" s="43">
        <f t="shared" si="22"/>
        <v>0</v>
      </c>
      <c r="M150" s="42"/>
      <c r="N150" s="42"/>
      <c r="O150" s="42"/>
      <c r="P150" s="42"/>
      <c r="Q150" s="42"/>
      <c r="R150" s="42"/>
      <c r="S150" s="42"/>
      <c r="T150" s="17">
        <f t="shared" si="23"/>
        <v>0</v>
      </c>
      <c r="U150" s="42"/>
      <c r="V150" s="42"/>
      <c r="W150" s="18">
        <f t="shared" si="24"/>
        <v>0</v>
      </c>
      <c r="X150" s="18"/>
      <c r="Y150" s="18">
        <f t="shared" si="25"/>
        <v>0</v>
      </c>
      <c r="Z150" s="18">
        <f t="shared" si="26"/>
        <v>0</v>
      </c>
      <c r="AA150" s="18">
        <f t="shared" si="27"/>
        <v>0</v>
      </c>
      <c r="AB150" s="18">
        <f t="shared" si="28"/>
        <v>0</v>
      </c>
      <c r="AC150" s="18">
        <f t="shared" si="29"/>
        <v>0</v>
      </c>
      <c r="AD150" s="18">
        <f t="shared" si="30"/>
        <v>0</v>
      </c>
      <c r="AE150" s="17">
        <f t="shared" si="31"/>
        <v>0</v>
      </c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4"/>
      <c r="BK150" s="20">
        <f t="shared" si="32"/>
        <v>0</v>
      </c>
    </row>
    <row r="151" spans="1:63" ht="15" thickBot="1">
      <c r="A151" s="22">
        <v>144</v>
      </c>
      <c r="B151" s="40"/>
      <c r="C151" s="41"/>
      <c r="D151" s="41"/>
      <c r="E151" s="42"/>
      <c r="F151" s="42"/>
      <c r="G151" s="41"/>
      <c r="H151" s="42"/>
      <c r="I151" s="42"/>
      <c r="J151" s="41"/>
      <c r="K151" s="42"/>
      <c r="L151" s="43">
        <f t="shared" si="22"/>
        <v>0</v>
      </c>
      <c r="M151" s="42"/>
      <c r="N151" s="42"/>
      <c r="O151" s="42"/>
      <c r="P151" s="42"/>
      <c r="Q151" s="42"/>
      <c r="R151" s="42"/>
      <c r="S151" s="42"/>
      <c r="T151" s="17">
        <f t="shared" si="23"/>
        <v>0</v>
      </c>
      <c r="U151" s="42"/>
      <c r="V151" s="42"/>
      <c r="W151" s="18">
        <f t="shared" si="24"/>
        <v>0</v>
      </c>
      <c r="X151" s="18"/>
      <c r="Y151" s="18">
        <f t="shared" si="25"/>
        <v>0</v>
      </c>
      <c r="Z151" s="18">
        <f t="shared" si="26"/>
        <v>0</v>
      </c>
      <c r="AA151" s="18">
        <f t="shared" si="27"/>
        <v>0</v>
      </c>
      <c r="AB151" s="18">
        <f t="shared" si="28"/>
        <v>0</v>
      </c>
      <c r="AC151" s="18">
        <f t="shared" si="29"/>
        <v>0</v>
      </c>
      <c r="AD151" s="18">
        <f t="shared" si="30"/>
        <v>0</v>
      </c>
      <c r="AE151" s="17">
        <f t="shared" si="31"/>
        <v>0</v>
      </c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4"/>
      <c r="BK151" s="20">
        <f t="shared" si="32"/>
        <v>0</v>
      </c>
    </row>
    <row r="152" spans="1:63" ht="15" thickBot="1">
      <c r="A152" s="22">
        <v>145</v>
      </c>
      <c r="B152" s="40"/>
      <c r="C152" s="41"/>
      <c r="D152" s="41"/>
      <c r="E152" s="42"/>
      <c r="F152" s="42"/>
      <c r="G152" s="41"/>
      <c r="H152" s="42"/>
      <c r="I152" s="42"/>
      <c r="J152" s="41"/>
      <c r="K152" s="42"/>
      <c r="L152" s="43">
        <f t="shared" si="22"/>
        <v>0</v>
      </c>
      <c r="M152" s="42"/>
      <c r="N152" s="42"/>
      <c r="O152" s="42"/>
      <c r="P152" s="42"/>
      <c r="Q152" s="42"/>
      <c r="R152" s="42"/>
      <c r="S152" s="42"/>
      <c r="T152" s="17">
        <f t="shared" si="23"/>
        <v>0</v>
      </c>
      <c r="U152" s="42"/>
      <c r="V152" s="42"/>
      <c r="W152" s="18">
        <f t="shared" si="24"/>
        <v>0</v>
      </c>
      <c r="X152" s="18"/>
      <c r="Y152" s="18">
        <f t="shared" si="25"/>
        <v>0</v>
      </c>
      <c r="Z152" s="18">
        <f t="shared" si="26"/>
        <v>0</v>
      </c>
      <c r="AA152" s="18">
        <f t="shared" si="27"/>
        <v>0</v>
      </c>
      <c r="AB152" s="18">
        <f t="shared" si="28"/>
        <v>0</v>
      </c>
      <c r="AC152" s="18">
        <f t="shared" si="29"/>
        <v>0</v>
      </c>
      <c r="AD152" s="18">
        <f t="shared" si="30"/>
        <v>0</v>
      </c>
      <c r="AE152" s="17">
        <f t="shared" si="31"/>
        <v>0</v>
      </c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4"/>
      <c r="BK152" s="20">
        <f t="shared" si="32"/>
        <v>0</v>
      </c>
    </row>
    <row r="153" spans="1:63" ht="15" thickBot="1">
      <c r="A153" s="22">
        <v>146</v>
      </c>
      <c r="B153" s="40"/>
      <c r="C153" s="41"/>
      <c r="D153" s="41"/>
      <c r="E153" s="42"/>
      <c r="F153" s="42"/>
      <c r="G153" s="41"/>
      <c r="H153" s="42"/>
      <c r="I153" s="42"/>
      <c r="J153" s="41"/>
      <c r="K153" s="42"/>
      <c r="L153" s="43">
        <f t="shared" si="22"/>
        <v>0</v>
      </c>
      <c r="M153" s="42"/>
      <c r="N153" s="42"/>
      <c r="O153" s="42"/>
      <c r="P153" s="42"/>
      <c r="Q153" s="42"/>
      <c r="R153" s="42"/>
      <c r="S153" s="42"/>
      <c r="T153" s="17">
        <f t="shared" si="23"/>
        <v>0</v>
      </c>
      <c r="U153" s="42"/>
      <c r="V153" s="42"/>
      <c r="W153" s="18">
        <f t="shared" si="24"/>
        <v>0</v>
      </c>
      <c r="X153" s="18"/>
      <c r="Y153" s="18">
        <f t="shared" si="25"/>
        <v>0</v>
      </c>
      <c r="Z153" s="18">
        <f t="shared" si="26"/>
        <v>0</v>
      </c>
      <c r="AA153" s="18">
        <f t="shared" si="27"/>
        <v>0</v>
      </c>
      <c r="AB153" s="18">
        <f t="shared" si="28"/>
        <v>0</v>
      </c>
      <c r="AC153" s="18">
        <f t="shared" si="29"/>
        <v>0</v>
      </c>
      <c r="AD153" s="18">
        <f t="shared" si="30"/>
        <v>0</v>
      </c>
      <c r="AE153" s="17">
        <f t="shared" si="31"/>
        <v>0</v>
      </c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4"/>
      <c r="BK153" s="20">
        <f t="shared" si="32"/>
        <v>0</v>
      </c>
    </row>
    <row r="154" spans="1:63" ht="15" thickBot="1">
      <c r="A154" s="22">
        <v>147</v>
      </c>
      <c r="B154" s="40"/>
      <c r="C154" s="41"/>
      <c r="D154" s="41"/>
      <c r="E154" s="42"/>
      <c r="F154" s="42"/>
      <c r="G154" s="41"/>
      <c r="H154" s="42"/>
      <c r="I154" s="42"/>
      <c r="J154" s="41"/>
      <c r="K154" s="42"/>
      <c r="L154" s="43">
        <f t="shared" si="22"/>
        <v>0</v>
      </c>
      <c r="M154" s="42"/>
      <c r="N154" s="42"/>
      <c r="O154" s="42"/>
      <c r="P154" s="42"/>
      <c r="Q154" s="42"/>
      <c r="R154" s="42"/>
      <c r="S154" s="42"/>
      <c r="T154" s="17">
        <f t="shared" si="23"/>
        <v>0</v>
      </c>
      <c r="U154" s="42"/>
      <c r="V154" s="42"/>
      <c r="W154" s="18">
        <f t="shared" si="24"/>
        <v>0</v>
      </c>
      <c r="X154" s="18"/>
      <c r="Y154" s="18">
        <f t="shared" si="25"/>
        <v>0</v>
      </c>
      <c r="Z154" s="18">
        <f t="shared" si="26"/>
        <v>0</v>
      </c>
      <c r="AA154" s="18">
        <f t="shared" si="27"/>
        <v>0</v>
      </c>
      <c r="AB154" s="18">
        <f t="shared" si="28"/>
        <v>0</v>
      </c>
      <c r="AC154" s="18">
        <f t="shared" si="29"/>
        <v>0</v>
      </c>
      <c r="AD154" s="18">
        <f t="shared" si="30"/>
        <v>0</v>
      </c>
      <c r="AE154" s="17">
        <f t="shared" si="31"/>
        <v>0</v>
      </c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4"/>
      <c r="BK154" s="20">
        <f t="shared" si="32"/>
        <v>0</v>
      </c>
    </row>
    <row r="155" spans="1:63" ht="15" thickBot="1">
      <c r="A155" s="22">
        <v>148</v>
      </c>
      <c r="B155" s="40"/>
      <c r="C155" s="41"/>
      <c r="D155" s="41"/>
      <c r="E155" s="42"/>
      <c r="F155" s="42"/>
      <c r="G155" s="41"/>
      <c r="H155" s="42"/>
      <c r="I155" s="42"/>
      <c r="J155" s="41"/>
      <c r="K155" s="42"/>
      <c r="L155" s="43">
        <f t="shared" si="22"/>
        <v>0</v>
      </c>
      <c r="M155" s="42"/>
      <c r="N155" s="42"/>
      <c r="O155" s="42"/>
      <c r="P155" s="42"/>
      <c r="Q155" s="42"/>
      <c r="R155" s="42"/>
      <c r="S155" s="42"/>
      <c r="T155" s="17">
        <f t="shared" si="23"/>
        <v>0</v>
      </c>
      <c r="U155" s="42"/>
      <c r="V155" s="42"/>
      <c r="W155" s="18">
        <f t="shared" si="24"/>
        <v>0</v>
      </c>
      <c r="X155" s="18"/>
      <c r="Y155" s="18">
        <f t="shared" si="25"/>
        <v>0</v>
      </c>
      <c r="Z155" s="18">
        <f t="shared" si="26"/>
        <v>0</v>
      </c>
      <c r="AA155" s="18">
        <f t="shared" si="27"/>
        <v>0</v>
      </c>
      <c r="AB155" s="18">
        <f t="shared" si="28"/>
        <v>0</v>
      </c>
      <c r="AC155" s="18">
        <f t="shared" si="29"/>
        <v>0</v>
      </c>
      <c r="AD155" s="18">
        <f t="shared" si="30"/>
        <v>0</v>
      </c>
      <c r="AE155" s="17">
        <f t="shared" si="31"/>
        <v>0</v>
      </c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4"/>
      <c r="BK155" s="20">
        <f t="shared" si="32"/>
        <v>0</v>
      </c>
    </row>
    <row r="156" spans="1:63" ht="15" thickBot="1">
      <c r="A156" s="22">
        <v>149</v>
      </c>
      <c r="B156" s="40"/>
      <c r="C156" s="41"/>
      <c r="D156" s="41"/>
      <c r="E156" s="42"/>
      <c r="F156" s="42"/>
      <c r="G156" s="41"/>
      <c r="H156" s="42"/>
      <c r="I156" s="42"/>
      <c r="J156" s="41"/>
      <c r="K156" s="42"/>
      <c r="L156" s="43">
        <f t="shared" si="22"/>
        <v>0</v>
      </c>
      <c r="M156" s="42"/>
      <c r="N156" s="42"/>
      <c r="O156" s="42"/>
      <c r="P156" s="42"/>
      <c r="Q156" s="42"/>
      <c r="R156" s="42"/>
      <c r="S156" s="42"/>
      <c r="T156" s="17">
        <f t="shared" si="23"/>
        <v>0</v>
      </c>
      <c r="U156" s="42"/>
      <c r="V156" s="42"/>
      <c r="W156" s="18">
        <f t="shared" si="24"/>
        <v>0</v>
      </c>
      <c r="X156" s="18"/>
      <c r="Y156" s="18">
        <f t="shared" si="25"/>
        <v>0</v>
      </c>
      <c r="Z156" s="18">
        <f t="shared" si="26"/>
        <v>0</v>
      </c>
      <c r="AA156" s="18">
        <f t="shared" si="27"/>
        <v>0</v>
      </c>
      <c r="AB156" s="18">
        <f t="shared" si="28"/>
        <v>0</v>
      </c>
      <c r="AC156" s="18">
        <f t="shared" si="29"/>
        <v>0</v>
      </c>
      <c r="AD156" s="18">
        <f t="shared" si="30"/>
        <v>0</v>
      </c>
      <c r="AE156" s="17">
        <f t="shared" si="31"/>
        <v>0</v>
      </c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4"/>
      <c r="BK156" s="20">
        <f t="shared" si="32"/>
        <v>0</v>
      </c>
    </row>
    <row r="157" spans="1:63" ht="15" thickBot="1">
      <c r="A157" s="22">
        <v>150</v>
      </c>
      <c r="B157" s="40"/>
      <c r="C157" s="41"/>
      <c r="D157" s="41"/>
      <c r="E157" s="42"/>
      <c r="F157" s="42"/>
      <c r="G157" s="41"/>
      <c r="H157" s="42"/>
      <c r="I157" s="42"/>
      <c r="J157" s="41"/>
      <c r="K157" s="42"/>
      <c r="L157" s="43">
        <f t="shared" si="22"/>
        <v>0</v>
      </c>
      <c r="M157" s="42"/>
      <c r="N157" s="42"/>
      <c r="O157" s="42"/>
      <c r="P157" s="42"/>
      <c r="Q157" s="42"/>
      <c r="R157" s="42"/>
      <c r="S157" s="42"/>
      <c r="T157" s="17">
        <f t="shared" si="23"/>
        <v>0</v>
      </c>
      <c r="U157" s="42"/>
      <c r="V157" s="42"/>
      <c r="W157" s="18">
        <f t="shared" si="24"/>
        <v>0</v>
      </c>
      <c r="X157" s="18"/>
      <c r="Y157" s="18">
        <f t="shared" si="25"/>
        <v>0</v>
      </c>
      <c r="Z157" s="18">
        <f t="shared" si="26"/>
        <v>0</v>
      </c>
      <c r="AA157" s="18">
        <f t="shared" si="27"/>
        <v>0</v>
      </c>
      <c r="AB157" s="18">
        <f t="shared" si="28"/>
        <v>0</v>
      </c>
      <c r="AC157" s="18">
        <f t="shared" si="29"/>
        <v>0</v>
      </c>
      <c r="AD157" s="18">
        <f t="shared" si="30"/>
        <v>0</v>
      </c>
      <c r="AE157" s="17">
        <f t="shared" si="31"/>
        <v>0</v>
      </c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4"/>
      <c r="BK157" s="20">
        <f t="shared" si="32"/>
        <v>0</v>
      </c>
    </row>
    <row r="158" spans="1:63" ht="15" thickBot="1">
      <c r="A158" s="22">
        <v>151</v>
      </c>
      <c r="B158" s="40"/>
      <c r="C158" s="41"/>
      <c r="D158" s="41"/>
      <c r="E158" s="42"/>
      <c r="F158" s="42"/>
      <c r="G158" s="41"/>
      <c r="H158" s="42"/>
      <c r="I158" s="42"/>
      <c r="J158" s="41"/>
      <c r="K158" s="42"/>
      <c r="L158" s="43">
        <f t="shared" si="22"/>
        <v>0</v>
      </c>
      <c r="M158" s="42"/>
      <c r="N158" s="42"/>
      <c r="O158" s="42"/>
      <c r="P158" s="42"/>
      <c r="Q158" s="42"/>
      <c r="R158" s="42"/>
      <c r="S158" s="42"/>
      <c r="T158" s="17">
        <f t="shared" si="23"/>
        <v>0</v>
      </c>
      <c r="U158" s="42"/>
      <c r="V158" s="42"/>
      <c r="W158" s="18">
        <f t="shared" si="24"/>
        <v>0</v>
      </c>
      <c r="X158" s="18"/>
      <c r="Y158" s="18">
        <f t="shared" si="25"/>
        <v>0</v>
      </c>
      <c r="Z158" s="18">
        <f t="shared" si="26"/>
        <v>0</v>
      </c>
      <c r="AA158" s="18">
        <f t="shared" si="27"/>
        <v>0</v>
      </c>
      <c r="AB158" s="18">
        <f t="shared" si="28"/>
        <v>0</v>
      </c>
      <c r="AC158" s="18">
        <f t="shared" si="29"/>
        <v>0</v>
      </c>
      <c r="AD158" s="18">
        <f t="shared" si="30"/>
        <v>0</v>
      </c>
      <c r="AE158" s="17">
        <f t="shared" si="31"/>
        <v>0</v>
      </c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4"/>
      <c r="BK158" s="20">
        <f t="shared" si="32"/>
        <v>0</v>
      </c>
    </row>
    <row r="159" spans="1:63" ht="15" thickBot="1">
      <c r="A159" s="22">
        <v>152</v>
      </c>
      <c r="B159" s="40"/>
      <c r="C159" s="41"/>
      <c r="D159" s="41"/>
      <c r="E159" s="42"/>
      <c r="F159" s="42"/>
      <c r="G159" s="41"/>
      <c r="H159" s="42"/>
      <c r="I159" s="42"/>
      <c r="J159" s="41"/>
      <c r="K159" s="42"/>
      <c r="L159" s="43">
        <f t="shared" si="22"/>
        <v>0</v>
      </c>
      <c r="M159" s="42"/>
      <c r="N159" s="42"/>
      <c r="O159" s="42"/>
      <c r="P159" s="42"/>
      <c r="Q159" s="42"/>
      <c r="R159" s="42"/>
      <c r="S159" s="42"/>
      <c r="T159" s="17">
        <f t="shared" si="23"/>
        <v>0</v>
      </c>
      <c r="U159" s="42"/>
      <c r="V159" s="42"/>
      <c r="W159" s="18">
        <f t="shared" si="24"/>
        <v>0</v>
      </c>
      <c r="X159" s="18"/>
      <c r="Y159" s="18">
        <f t="shared" si="25"/>
        <v>0</v>
      </c>
      <c r="Z159" s="18">
        <f t="shared" si="26"/>
        <v>0</v>
      </c>
      <c r="AA159" s="18">
        <f t="shared" si="27"/>
        <v>0</v>
      </c>
      <c r="AB159" s="18">
        <f t="shared" si="28"/>
        <v>0</v>
      </c>
      <c r="AC159" s="18">
        <f t="shared" si="29"/>
        <v>0</v>
      </c>
      <c r="AD159" s="18">
        <f t="shared" si="30"/>
        <v>0</v>
      </c>
      <c r="AE159" s="17">
        <f t="shared" si="31"/>
        <v>0</v>
      </c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4"/>
      <c r="BK159" s="20">
        <f t="shared" si="32"/>
        <v>0</v>
      </c>
    </row>
    <row r="160" spans="1:63" ht="15" thickBot="1">
      <c r="A160" s="22">
        <v>153</v>
      </c>
      <c r="B160" s="40"/>
      <c r="C160" s="41"/>
      <c r="D160" s="41"/>
      <c r="E160" s="42"/>
      <c r="F160" s="42"/>
      <c r="G160" s="41"/>
      <c r="H160" s="42"/>
      <c r="I160" s="42"/>
      <c r="J160" s="41"/>
      <c r="K160" s="42"/>
      <c r="L160" s="43">
        <f t="shared" si="22"/>
        <v>0</v>
      </c>
      <c r="M160" s="42"/>
      <c r="N160" s="42"/>
      <c r="O160" s="42"/>
      <c r="P160" s="42"/>
      <c r="Q160" s="42"/>
      <c r="R160" s="42"/>
      <c r="S160" s="42"/>
      <c r="T160" s="17">
        <f t="shared" si="23"/>
        <v>0</v>
      </c>
      <c r="U160" s="42"/>
      <c r="V160" s="42"/>
      <c r="W160" s="18">
        <f t="shared" si="24"/>
        <v>0</v>
      </c>
      <c r="X160" s="18"/>
      <c r="Y160" s="18">
        <f t="shared" si="25"/>
        <v>0</v>
      </c>
      <c r="Z160" s="18">
        <f t="shared" si="26"/>
        <v>0</v>
      </c>
      <c r="AA160" s="18">
        <f t="shared" si="27"/>
        <v>0</v>
      </c>
      <c r="AB160" s="18">
        <f t="shared" si="28"/>
        <v>0</v>
      </c>
      <c r="AC160" s="18">
        <f t="shared" si="29"/>
        <v>0</v>
      </c>
      <c r="AD160" s="18">
        <f t="shared" si="30"/>
        <v>0</v>
      </c>
      <c r="AE160" s="17">
        <f t="shared" si="31"/>
        <v>0</v>
      </c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4"/>
      <c r="BK160" s="20">
        <f t="shared" si="32"/>
        <v>0</v>
      </c>
    </row>
    <row r="161" spans="1:63" ht="15" thickBot="1">
      <c r="A161" s="22">
        <v>154</v>
      </c>
      <c r="B161" s="40"/>
      <c r="C161" s="41"/>
      <c r="D161" s="41"/>
      <c r="E161" s="42"/>
      <c r="F161" s="42"/>
      <c r="G161" s="41"/>
      <c r="H161" s="42"/>
      <c r="I161" s="42"/>
      <c r="J161" s="41"/>
      <c r="K161" s="42"/>
      <c r="L161" s="43">
        <f t="shared" si="22"/>
        <v>0</v>
      </c>
      <c r="M161" s="42"/>
      <c r="N161" s="42"/>
      <c r="O161" s="42"/>
      <c r="P161" s="42"/>
      <c r="Q161" s="42"/>
      <c r="R161" s="42"/>
      <c r="S161" s="42"/>
      <c r="T161" s="17">
        <f t="shared" si="23"/>
        <v>0</v>
      </c>
      <c r="U161" s="42"/>
      <c r="V161" s="42"/>
      <c r="W161" s="18">
        <f t="shared" si="24"/>
        <v>0</v>
      </c>
      <c r="X161" s="18"/>
      <c r="Y161" s="18">
        <f t="shared" si="25"/>
        <v>0</v>
      </c>
      <c r="Z161" s="18">
        <f t="shared" si="26"/>
        <v>0</v>
      </c>
      <c r="AA161" s="18">
        <f t="shared" si="27"/>
        <v>0</v>
      </c>
      <c r="AB161" s="18">
        <f t="shared" si="28"/>
        <v>0</v>
      </c>
      <c r="AC161" s="18">
        <f t="shared" si="29"/>
        <v>0</v>
      </c>
      <c r="AD161" s="18">
        <f t="shared" si="30"/>
        <v>0</v>
      </c>
      <c r="AE161" s="17">
        <f t="shared" si="31"/>
        <v>0</v>
      </c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4"/>
      <c r="BK161" s="20">
        <f t="shared" si="32"/>
        <v>0</v>
      </c>
    </row>
    <row r="162" spans="1:63" ht="15" thickBot="1">
      <c r="A162" s="22">
        <v>155</v>
      </c>
      <c r="B162" s="40"/>
      <c r="C162" s="41"/>
      <c r="D162" s="41"/>
      <c r="E162" s="42"/>
      <c r="F162" s="42"/>
      <c r="G162" s="41"/>
      <c r="H162" s="42"/>
      <c r="I162" s="42"/>
      <c r="J162" s="41"/>
      <c r="K162" s="42"/>
      <c r="L162" s="43">
        <f t="shared" si="22"/>
        <v>0</v>
      </c>
      <c r="M162" s="42"/>
      <c r="N162" s="42"/>
      <c r="O162" s="42"/>
      <c r="P162" s="42"/>
      <c r="Q162" s="42"/>
      <c r="R162" s="42"/>
      <c r="S162" s="42"/>
      <c r="T162" s="17">
        <f t="shared" si="23"/>
        <v>0</v>
      </c>
      <c r="U162" s="42"/>
      <c r="V162" s="42"/>
      <c r="W162" s="18">
        <f t="shared" si="24"/>
        <v>0</v>
      </c>
      <c r="X162" s="18"/>
      <c r="Y162" s="18">
        <f t="shared" si="25"/>
        <v>0</v>
      </c>
      <c r="Z162" s="18">
        <f t="shared" si="26"/>
        <v>0</v>
      </c>
      <c r="AA162" s="18">
        <f t="shared" si="27"/>
        <v>0</v>
      </c>
      <c r="AB162" s="18">
        <f t="shared" si="28"/>
        <v>0</v>
      </c>
      <c r="AC162" s="18">
        <f t="shared" si="29"/>
        <v>0</v>
      </c>
      <c r="AD162" s="18">
        <f t="shared" si="30"/>
        <v>0</v>
      </c>
      <c r="AE162" s="17">
        <f t="shared" si="31"/>
        <v>0</v>
      </c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4"/>
      <c r="BK162" s="20">
        <f t="shared" si="32"/>
        <v>0</v>
      </c>
    </row>
    <row r="163" spans="1:63" ht="15" thickBot="1">
      <c r="A163" s="22">
        <v>156</v>
      </c>
      <c r="B163" s="40"/>
      <c r="C163" s="41"/>
      <c r="D163" s="41"/>
      <c r="E163" s="42"/>
      <c r="F163" s="42"/>
      <c r="G163" s="41"/>
      <c r="H163" s="42"/>
      <c r="I163" s="42"/>
      <c r="J163" s="41"/>
      <c r="K163" s="42"/>
      <c r="L163" s="43">
        <f t="shared" si="22"/>
        <v>0</v>
      </c>
      <c r="M163" s="42"/>
      <c r="N163" s="42"/>
      <c r="O163" s="42"/>
      <c r="P163" s="42"/>
      <c r="Q163" s="42"/>
      <c r="R163" s="42"/>
      <c r="S163" s="42"/>
      <c r="T163" s="17">
        <f t="shared" si="23"/>
        <v>0</v>
      </c>
      <c r="U163" s="42"/>
      <c r="V163" s="42"/>
      <c r="W163" s="18">
        <f t="shared" si="24"/>
        <v>0</v>
      </c>
      <c r="X163" s="18"/>
      <c r="Y163" s="18">
        <f t="shared" si="25"/>
        <v>0</v>
      </c>
      <c r="Z163" s="18">
        <f t="shared" si="26"/>
        <v>0</v>
      </c>
      <c r="AA163" s="18">
        <f t="shared" si="27"/>
        <v>0</v>
      </c>
      <c r="AB163" s="18">
        <f t="shared" si="28"/>
        <v>0</v>
      </c>
      <c r="AC163" s="18">
        <f t="shared" si="29"/>
        <v>0</v>
      </c>
      <c r="AD163" s="18">
        <f t="shared" si="30"/>
        <v>0</v>
      </c>
      <c r="AE163" s="17">
        <f t="shared" si="31"/>
        <v>0</v>
      </c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4"/>
      <c r="BK163" s="20">
        <f t="shared" si="32"/>
        <v>0</v>
      </c>
    </row>
    <row r="164" spans="1:63" ht="15" thickBot="1">
      <c r="A164" s="22">
        <v>157</v>
      </c>
      <c r="B164" s="40"/>
      <c r="C164" s="41"/>
      <c r="D164" s="41"/>
      <c r="E164" s="42"/>
      <c r="F164" s="42"/>
      <c r="G164" s="41"/>
      <c r="H164" s="42"/>
      <c r="I164" s="42"/>
      <c r="J164" s="41"/>
      <c r="K164" s="42"/>
      <c r="L164" s="43">
        <f t="shared" si="22"/>
        <v>0</v>
      </c>
      <c r="M164" s="42"/>
      <c r="N164" s="42"/>
      <c r="O164" s="42"/>
      <c r="P164" s="42"/>
      <c r="Q164" s="42"/>
      <c r="R164" s="42"/>
      <c r="S164" s="42"/>
      <c r="T164" s="17">
        <f t="shared" si="23"/>
        <v>0</v>
      </c>
      <c r="U164" s="42"/>
      <c r="V164" s="42"/>
      <c r="W164" s="18">
        <f t="shared" si="24"/>
        <v>0</v>
      </c>
      <c r="X164" s="18"/>
      <c r="Y164" s="18">
        <f t="shared" si="25"/>
        <v>0</v>
      </c>
      <c r="Z164" s="18">
        <f t="shared" si="26"/>
        <v>0</v>
      </c>
      <c r="AA164" s="18">
        <f t="shared" si="27"/>
        <v>0</v>
      </c>
      <c r="AB164" s="18">
        <f t="shared" si="28"/>
        <v>0</v>
      </c>
      <c r="AC164" s="18">
        <f t="shared" si="29"/>
        <v>0</v>
      </c>
      <c r="AD164" s="18">
        <f t="shared" si="30"/>
        <v>0</v>
      </c>
      <c r="AE164" s="17">
        <f t="shared" si="31"/>
        <v>0</v>
      </c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4"/>
      <c r="BK164" s="20">
        <f t="shared" si="32"/>
        <v>0</v>
      </c>
    </row>
    <row r="165" spans="1:63" ht="15" thickBot="1">
      <c r="A165" s="22">
        <v>158</v>
      </c>
      <c r="B165" s="40"/>
      <c r="C165" s="41"/>
      <c r="D165" s="41"/>
      <c r="E165" s="42"/>
      <c r="F165" s="42"/>
      <c r="G165" s="41"/>
      <c r="H165" s="42"/>
      <c r="I165" s="42"/>
      <c r="J165" s="41"/>
      <c r="K165" s="42"/>
      <c r="L165" s="43">
        <f t="shared" si="22"/>
        <v>0</v>
      </c>
      <c r="M165" s="42"/>
      <c r="N165" s="42"/>
      <c r="O165" s="42"/>
      <c r="P165" s="42"/>
      <c r="Q165" s="42"/>
      <c r="R165" s="42"/>
      <c r="S165" s="42"/>
      <c r="T165" s="17">
        <f t="shared" si="23"/>
        <v>0</v>
      </c>
      <c r="U165" s="42"/>
      <c r="V165" s="42"/>
      <c r="W165" s="18">
        <f t="shared" si="24"/>
        <v>0</v>
      </c>
      <c r="X165" s="18"/>
      <c r="Y165" s="18">
        <f t="shared" si="25"/>
        <v>0</v>
      </c>
      <c r="Z165" s="18">
        <f t="shared" si="26"/>
        <v>0</v>
      </c>
      <c r="AA165" s="18">
        <f t="shared" si="27"/>
        <v>0</v>
      </c>
      <c r="AB165" s="18">
        <f t="shared" si="28"/>
        <v>0</v>
      </c>
      <c r="AC165" s="18">
        <f t="shared" si="29"/>
        <v>0</v>
      </c>
      <c r="AD165" s="18">
        <f t="shared" si="30"/>
        <v>0</v>
      </c>
      <c r="AE165" s="17">
        <f t="shared" si="31"/>
        <v>0</v>
      </c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4"/>
      <c r="BK165" s="20">
        <f t="shared" si="32"/>
        <v>0</v>
      </c>
    </row>
    <row r="166" spans="1:63" ht="15" thickBot="1">
      <c r="A166" s="22">
        <v>159</v>
      </c>
      <c r="B166" s="40"/>
      <c r="C166" s="41"/>
      <c r="D166" s="41"/>
      <c r="E166" s="42"/>
      <c r="F166" s="42"/>
      <c r="G166" s="41"/>
      <c r="H166" s="42"/>
      <c r="I166" s="42"/>
      <c r="J166" s="41"/>
      <c r="K166" s="42"/>
      <c r="L166" s="43">
        <f t="shared" si="22"/>
        <v>0</v>
      </c>
      <c r="M166" s="42"/>
      <c r="N166" s="42"/>
      <c r="O166" s="42"/>
      <c r="P166" s="42"/>
      <c r="Q166" s="42"/>
      <c r="R166" s="42"/>
      <c r="S166" s="42"/>
      <c r="T166" s="17">
        <f t="shared" si="23"/>
        <v>0</v>
      </c>
      <c r="U166" s="42"/>
      <c r="V166" s="42"/>
      <c r="W166" s="18">
        <f t="shared" si="24"/>
        <v>0</v>
      </c>
      <c r="X166" s="18"/>
      <c r="Y166" s="18">
        <f t="shared" si="25"/>
        <v>0</v>
      </c>
      <c r="Z166" s="18">
        <f t="shared" si="26"/>
        <v>0</v>
      </c>
      <c r="AA166" s="18">
        <f t="shared" si="27"/>
        <v>0</v>
      </c>
      <c r="AB166" s="18">
        <f t="shared" si="28"/>
        <v>0</v>
      </c>
      <c r="AC166" s="18">
        <f t="shared" si="29"/>
        <v>0</v>
      </c>
      <c r="AD166" s="18">
        <f t="shared" si="30"/>
        <v>0</v>
      </c>
      <c r="AE166" s="17">
        <f t="shared" si="31"/>
        <v>0</v>
      </c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4"/>
      <c r="BK166" s="20">
        <f t="shared" si="32"/>
        <v>0</v>
      </c>
    </row>
    <row r="167" spans="1:63" ht="15" thickBot="1">
      <c r="A167" s="22">
        <v>160</v>
      </c>
      <c r="B167" s="40"/>
      <c r="C167" s="41"/>
      <c r="D167" s="41"/>
      <c r="E167" s="42"/>
      <c r="F167" s="42"/>
      <c r="G167" s="41"/>
      <c r="H167" s="42"/>
      <c r="I167" s="42"/>
      <c r="J167" s="41"/>
      <c r="K167" s="42"/>
      <c r="L167" s="43">
        <f t="shared" si="22"/>
        <v>0</v>
      </c>
      <c r="M167" s="42"/>
      <c r="N167" s="42"/>
      <c r="O167" s="42"/>
      <c r="P167" s="42"/>
      <c r="Q167" s="42"/>
      <c r="R167" s="42"/>
      <c r="S167" s="42"/>
      <c r="T167" s="17">
        <f t="shared" si="23"/>
        <v>0</v>
      </c>
      <c r="U167" s="42"/>
      <c r="V167" s="42"/>
      <c r="W167" s="18">
        <f t="shared" si="24"/>
        <v>0</v>
      </c>
      <c r="X167" s="18"/>
      <c r="Y167" s="18">
        <f t="shared" si="25"/>
        <v>0</v>
      </c>
      <c r="Z167" s="18">
        <f t="shared" si="26"/>
        <v>0</v>
      </c>
      <c r="AA167" s="18">
        <f t="shared" si="27"/>
        <v>0</v>
      </c>
      <c r="AB167" s="18">
        <f t="shared" si="28"/>
        <v>0</v>
      </c>
      <c r="AC167" s="18">
        <f t="shared" si="29"/>
        <v>0</v>
      </c>
      <c r="AD167" s="18">
        <f t="shared" si="30"/>
        <v>0</v>
      </c>
      <c r="AE167" s="17">
        <f t="shared" si="31"/>
        <v>0</v>
      </c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4"/>
      <c r="BK167" s="20">
        <f t="shared" si="32"/>
        <v>0</v>
      </c>
    </row>
    <row r="168" spans="1:63" ht="15" thickBot="1">
      <c r="A168" s="22">
        <v>161</v>
      </c>
      <c r="B168" s="40"/>
      <c r="C168" s="41"/>
      <c r="D168" s="41"/>
      <c r="E168" s="42"/>
      <c r="F168" s="42"/>
      <c r="G168" s="41"/>
      <c r="H168" s="42"/>
      <c r="I168" s="42"/>
      <c r="J168" s="41"/>
      <c r="K168" s="42"/>
      <c r="L168" s="43">
        <f t="shared" si="22"/>
        <v>0</v>
      </c>
      <c r="M168" s="42"/>
      <c r="N168" s="42"/>
      <c r="O168" s="42"/>
      <c r="P168" s="42"/>
      <c r="Q168" s="42"/>
      <c r="R168" s="42"/>
      <c r="S168" s="42"/>
      <c r="T168" s="17">
        <f t="shared" si="23"/>
        <v>0</v>
      </c>
      <c r="U168" s="42"/>
      <c r="V168" s="42"/>
      <c r="W168" s="18">
        <f t="shared" si="24"/>
        <v>0</v>
      </c>
      <c r="X168" s="18"/>
      <c r="Y168" s="18">
        <f t="shared" si="25"/>
        <v>0</v>
      </c>
      <c r="Z168" s="18">
        <f t="shared" si="26"/>
        <v>0</v>
      </c>
      <c r="AA168" s="18">
        <f t="shared" si="27"/>
        <v>0</v>
      </c>
      <c r="AB168" s="18">
        <f t="shared" si="28"/>
        <v>0</v>
      </c>
      <c r="AC168" s="18">
        <f t="shared" si="29"/>
        <v>0</v>
      </c>
      <c r="AD168" s="18">
        <f t="shared" si="30"/>
        <v>0</v>
      </c>
      <c r="AE168" s="17">
        <f t="shared" si="31"/>
        <v>0</v>
      </c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4"/>
      <c r="BK168" s="20">
        <f t="shared" si="32"/>
        <v>0</v>
      </c>
    </row>
    <row r="169" spans="1:63" ht="15" thickBot="1">
      <c r="A169" s="22">
        <v>162</v>
      </c>
      <c r="B169" s="40"/>
      <c r="C169" s="41"/>
      <c r="D169" s="41"/>
      <c r="E169" s="42"/>
      <c r="F169" s="42"/>
      <c r="G169" s="41"/>
      <c r="H169" s="42"/>
      <c r="I169" s="42"/>
      <c r="J169" s="41"/>
      <c r="K169" s="42"/>
      <c r="L169" s="43">
        <f t="shared" si="22"/>
        <v>0</v>
      </c>
      <c r="M169" s="42"/>
      <c r="N169" s="42"/>
      <c r="O169" s="42"/>
      <c r="P169" s="42"/>
      <c r="Q169" s="42"/>
      <c r="R169" s="42"/>
      <c r="S169" s="42"/>
      <c r="T169" s="17">
        <f t="shared" si="23"/>
        <v>0</v>
      </c>
      <c r="U169" s="42"/>
      <c r="V169" s="42"/>
      <c r="W169" s="18">
        <f t="shared" si="24"/>
        <v>0</v>
      </c>
      <c r="X169" s="18"/>
      <c r="Y169" s="18">
        <f t="shared" si="25"/>
        <v>0</v>
      </c>
      <c r="Z169" s="18">
        <f t="shared" si="26"/>
        <v>0</v>
      </c>
      <c r="AA169" s="18">
        <f t="shared" si="27"/>
        <v>0</v>
      </c>
      <c r="AB169" s="18">
        <f t="shared" si="28"/>
        <v>0</v>
      </c>
      <c r="AC169" s="18">
        <f t="shared" si="29"/>
        <v>0</v>
      </c>
      <c r="AD169" s="18">
        <f t="shared" si="30"/>
        <v>0</v>
      </c>
      <c r="AE169" s="17">
        <f t="shared" si="31"/>
        <v>0</v>
      </c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4"/>
      <c r="BK169" s="20">
        <f t="shared" si="32"/>
        <v>0</v>
      </c>
    </row>
    <row r="170" spans="1:63" ht="15" thickBot="1">
      <c r="A170" s="22">
        <v>163</v>
      </c>
      <c r="B170" s="40"/>
      <c r="C170" s="41"/>
      <c r="D170" s="41"/>
      <c r="E170" s="42"/>
      <c r="F170" s="42"/>
      <c r="G170" s="41"/>
      <c r="H170" s="42"/>
      <c r="I170" s="42"/>
      <c r="J170" s="41"/>
      <c r="K170" s="42"/>
      <c r="L170" s="43">
        <f t="shared" si="22"/>
        <v>0</v>
      </c>
      <c r="M170" s="42"/>
      <c r="N170" s="42"/>
      <c r="O170" s="42"/>
      <c r="P170" s="42"/>
      <c r="Q170" s="42"/>
      <c r="R170" s="42"/>
      <c r="S170" s="42"/>
      <c r="T170" s="17">
        <f t="shared" si="23"/>
        <v>0</v>
      </c>
      <c r="U170" s="42"/>
      <c r="V170" s="42"/>
      <c r="W170" s="18">
        <f t="shared" si="24"/>
        <v>0</v>
      </c>
      <c r="X170" s="18"/>
      <c r="Y170" s="18">
        <f t="shared" si="25"/>
        <v>0</v>
      </c>
      <c r="Z170" s="18">
        <f t="shared" si="26"/>
        <v>0</v>
      </c>
      <c r="AA170" s="18">
        <f t="shared" si="27"/>
        <v>0</v>
      </c>
      <c r="AB170" s="18">
        <f t="shared" si="28"/>
        <v>0</v>
      </c>
      <c r="AC170" s="18">
        <f t="shared" si="29"/>
        <v>0</v>
      </c>
      <c r="AD170" s="18">
        <f t="shared" si="30"/>
        <v>0</v>
      </c>
      <c r="AE170" s="17">
        <f t="shared" si="31"/>
        <v>0</v>
      </c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4"/>
      <c r="BK170" s="20">
        <f t="shared" si="32"/>
        <v>0</v>
      </c>
    </row>
    <row r="171" spans="1:63" ht="15" thickBot="1">
      <c r="A171" s="22">
        <v>164</v>
      </c>
      <c r="B171" s="40"/>
      <c r="C171" s="41"/>
      <c r="D171" s="41"/>
      <c r="E171" s="42"/>
      <c r="F171" s="42"/>
      <c r="G171" s="41"/>
      <c r="H171" s="42"/>
      <c r="I171" s="42"/>
      <c r="J171" s="41"/>
      <c r="K171" s="42"/>
      <c r="L171" s="43">
        <f t="shared" ref="L171:L234" si="33">SUM(E171:K171)</f>
        <v>0</v>
      </c>
      <c r="M171" s="42"/>
      <c r="N171" s="42"/>
      <c r="O171" s="42"/>
      <c r="P171" s="42"/>
      <c r="Q171" s="42"/>
      <c r="R171" s="42"/>
      <c r="S171" s="42"/>
      <c r="T171" s="17">
        <f t="shared" ref="T171:T234" si="34">SUM(M171:S171)</f>
        <v>0</v>
      </c>
      <c r="U171" s="42"/>
      <c r="V171" s="42"/>
      <c r="W171" s="18">
        <f t="shared" ref="W171:W234" si="35">+T171*0.02</f>
        <v>0</v>
      </c>
      <c r="X171" s="18"/>
      <c r="Y171" s="18">
        <f t="shared" ref="Y171:Y234" si="36">+T171*0.03</f>
        <v>0</v>
      </c>
      <c r="Z171" s="18">
        <f t="shared" ref="Z171:Z234" si="37">+T171*0.04</f>
        <v>0</v>
      </c>
      <c r="AA171" s="18">
        <f t="shared" ref="AA171:AA234" si="38">+T171*0.105</f>
        <v>0</v>
      </c>
      <c r="AB171" s="18">
        <f t="shared" ref="AB171:AB234" si="39">+T171*0.08</f>
        <v>0</v>
      </c>
      <c r="AC171" s="18">
        <f t="shared" ref="AC171:AC234" si="40">+T171*0.224</f>
        <v>0</v>
      </c>
      <c r="AD171" s="18">
        <f t="shared" ref="AD171:AD234" si="41">SUM(W171:AC171)</f>
        <v>0</v>
      </c>
      <c r="AE171" s="17">
        <f t="shared" ref="AE171:AE234" si="42">+T171+U171+AD171+V171</f>
        <v>0</v>
      </c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4"/>
      <c r="BK171" s="20">
        <f t="shared" ref="BK171:BK234" si="43">(SUM(AF171:BJ171))*12</f>
        <v>0</v>
      </c>
    </row>
    <row r="172" spans="1:63" ht="15" thickBot="1">
      <c r="A172" s="22">
        <v>165</v>
      </c>
      <c r="B172" s="40"/>
      <c r="C172" s="41"/>
      <c r="D172" s="41"/>
      <c r="E172" s="42"/>
      <c r="F172" s="42"/>
      <c r="G172" s="41"/>
      <c r="H172" s="42"/>
      <c r="I172" s="42"/>
      <c r="J172" s="41"/>
      <c r="K172" s="42"/>
      <c r="L172" s="43">
        <f t="shared" si="33"/>
        <v>0</v>
      </c>
      <c r="M172" s="42"/>
      <c r="N172" s="42"/>
      <c r="O172" s="42"/>
      <c r="P172" s="42"/>
      <c r="Q172" s="42"/>
      <c r="R172" s="42"/>
      <c r="S172" s="42"/>
      <c r="T172" s="17">
        <f t="shared" si="34"/>
        <v>0</v>
      </c>
      <c r="U172" s="42"/>
      <c r="V172" s="42"/>
      <c r="W172" s="18">
        <f t="shared" si="35"/>
        <v>0</v>
      </c>
      <c r="X172" s="18"/>
      <c r="Y172" s="18">
        <f t="shared" si="36"/>
        <v>0</v>
      </c>
      <c r="Z172" s="18">
        <f t="shared" si="37"/>
        <v>0</v>
      </c>
      <c r="AA172" s="18">
        <f t="shared" si="38"/>
        <v>0</v>
      </c>
      <c r="AB172" s="18">
        <f t="shared" si="39"/>
        <v>0</v>
      </c>
      <c r="AC172" s="18">
        <f t="shared" si="40"/>
        <v>0</v>
      </c>
      <c r="AD172" s="18">
        <f t="shared" si="41"/>
        <v>0</v>
      </c>
      <c r="AE172" s="17">
        <f t="shared" si="42"/>
        <v>0</v>
      </c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4"/>
      <c r="BK172" s="20">
        <f t="shared" si="43"/>
        <v>0</v>
      </c>
    </row>
    <row r="173" spans="1:63" ht="15" thickBot="1">
      <c r="A173" s="22">
        <v>166</v>
      </c>
      <c r="B173" s="40"/>
      <c r="C173" s="41"/>
      <c r="D173" s="41"/>
      <c r="E173" s="42"/>
      <c r="F173" s="42"/>
      <c r="G173" s="41"/>
      <c r="H173" s="42"/>
      <c r="I173" s="42"/>
      <c r="J173" s="41"/>
      <c r="K173" s="42"/>
      <c r="L173" s="43">
        <f t="shared" si="33"/>
        <v>0</v>
      </c>
      <c r="M173" s="42"/>
      <c r="N173" s="42"/>
      <c r="O173" s="42"/>
      <c r="P173" s="42"/>
      <c r="Q173" s="42"/>
      <c r="R173" s="42"/>
      <c r="S173" s="42"/>
      <c r="T173" s="17">
        <f t="shared" si="34"/>
        <v>0</v>
      </c>
      <c r="U173" s="42"/>
      <c r="V173" s="42"/>
      <c r="W173" s="18">
        <f t="shared" si="35"/>
        <v>0</v>
      </c>
      <c r="X173" s="18"/>
      <c r="Y173" s="18">
        <f t="shared" si="36"/>
        <v>0</v>
      </c>
      <c r="Z173" s="18">
        <f t="shared" si="37"/>
        <v>0</v>
      </c>
      <c r="AA173" s="18">
        <f t="shared" si="38"/>
        <v>0</v>
      </c>
      <c r="AB173" s="18">
        <f t="shared" si="39"/>
        <v>0</v>
      </c>
      <c r="AC173" s="18">
        <f t="shared" si="40"/>
        <v>0</v>
      </c>
      <c r="AD173" s="18">
        <f t="shared" si="41"/>
        <v>0</v>
      </c>
      <c r="AE173" s="17">
        <f t="shared" si="42"/>
        <v>0</v>
      </c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4"/>
      <c r="BK173" s="20">
        <f t="shared" si="43"/>
        <v>0</v>
      </c>
    </row>
    <row r="174" spans="1:63" ht="15" thickBot="1">
      <c r="A174" s="22">
        <v>167</v>
      </c>
      <c r="B174" s="40"/>
      <c r="C174" s="41"/>
      <c r="D174" s="41"/>
      <c r="E174" s="42"/>
      <c r="F174" s="42"/>
      <c r="G174" s="41"/>
      <c r="H174" s="42"/>
      <c r="I174" s="42"/>
      <c r="J174" s="41"/>
      <c r="K174" s="42"/>
      <c r="L174" s="43">
        <f t="shared" si="33"/>
        <v>0</v>
      </c>
      <c r="M174" s="42"/>
      <c r="N174" s="42"/>
      <c r="O174" s="42"/>
      <c r="P174" s="42"/>
      <c r="Q174" s="42"/>
      <c r="R174" s="42"/>
      <c r="S174" s="42"/>
      <c r="T174" s="17">
        <f t="shared" si="34"/>
        <v>0</v>
      </c>
      <c r="U174" s="42"/>
      <c r="V174" s="42"/>
      <c r="W174" s="18">
        <f t="shared" si="35"/>
        <v>0</v>
      </c>
      <c r="X174" s="18"/>
      <c r="Y174" s="18">
        <f t="shared" si="36"/>
        <v>0</v>
      </c>
      <c r="Z174" s="18">
        <f t="shared" si="37"/>
        <v>0</v>
      </c>
      <c r="AA174" s="18">
        <f t="shared" si="38"/>
        <v>0</v>
      </c>
      <c r="AB174" s="18">
        <f t="shared" si="39"/>
        <v>0</v>
      </c>
      <c r="AC174" s="18">
        <f t="shared" si="40"/>
        <v>0</v>
      </c>
      <c r="AD174" s="18">
        <f t="shared" si="41"/>
        <v>0</v>
      </c>
      <c r="AE174" s="17">
        <f t="shared" si="42"/>
        <v>0</v>
      </c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4"/>
      <c r="BK174" s="20">
        <f t="shared" si="43"/>
        <v>0</v>
      </c>
    </row>
    <row r="175" spans="1:63" ht="15" thickBot="1">
      <c r="A175" s="22">
        <v>168</v>
      </c>
      <c r="B175" s="40"/>
      <c r="C175" s="41"/>
      <c r="D175" s="41"/>
      <c r="E175" s="42"/>
      <c r="F175" s="42"/>
      <c r="G175" s="41"/>
      <c r="H175" s="42"/>
      <c r="I175" s="42"/>
      <c r="J175" s="41"/>
      <c r="K175" s="42"/>
      <c r="L175" s="43">
        <f t="shared" si="33"/>
        <v>0</v>
      </c>
      <c r="M175" s="42"/>
      <c r="N175" s="42"/>
      <c r="O175" s="42"/>
      <c r="P175" s="42"/>
      <c r="Q175" s="42"/>
      <c r="R175" s="42"/>
      <c r="S175" s="42"/>
      <c r="T175" s="17">
        <f t="shared" si="34"/>
        <v>0</v>
      </c>
      <c r="U175" s="42"/>
      <c r="V175" s="42"/>
      <c r="W175" s="18">
        <f t="shared" si="35"/>
        <v>0</v>
      </c>
      <c r="X175" s="18"/>
      <c r="Y175" s="18">
        <f t="shared" si="36"/>
        <v>0</v>
      </c>
      <c r="Z175" s="18">
        <f t="shared" si="37"/>
        <v>0</v>
      </c>
      <c r="AA175" s="18">
        <f t="shared" si="38"/>
        <v>0</v>
      </c>
      <c r="AB175" s="18">
        <f t="shared" si="39"/>
        <v>0</v>
      </c>
      <c r="AC175" s="18">
        <f t="shared" si="40"/>
        <v>0</v>
      </c>
      <c r="AD175" s="18">
        <f t="shared" si="41"/>
        <v>0</v>
      </c>
      <c r="AE175" s="17">
        <f t="shared" si="42"/>
        <v>0</v>
      </c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4"/>
      <c r="BK175" s="20">
        <f t="shared" si="43"/>
        <v>0</v>
      </c>
    </row>
    <row r="176" spans="1:63" ht="15" thickBot="1">
      <c r="A176" s="22">
        <v>169</v>
      </c>
      <c r="B176" s="40"/>
      <c r="C176" s="41"/>
      <c r="D176" s="41"/>
      <c r="E176" s="42"/>
      <c r="F176" s="42"/>
      <c r="G176" s="41"/>
      <c r="H176" s="42"/>
      <c r="I176" s="42"/>
      <c r="J176" s="41"/>
      <c r="K176" s="42"/>
      <c r="L176" s="43">
        <f t="shared" si="33"/>
        <v>0</v>
      </c>
      <c r="M176" s="42"/>
      <c r="N176" s="42"/>
      <c r="O176" s="42"/>
      <c r="P176" s="42"/>
      <c r="Q176" s="42"/>
      <c r="R176" s="42"/>
      <c r="S176" s="42"/>
      <c r="T176" s="17">
        <f t="shared" si="34"/>
        <v>0</v>
      </c>
      <c r="U176" s="42"/>
      <c r="V176" s="42"/>
      <c r="W176" s="18">
        <f t="shared" si="35"/>
        <v>0</v>
      </c>
      <c r="X176" s="18"/>
      <c r="Y176" s="18">
        <f t="shared" si="36"/>
        <v>0</v>
      </c>
      <c r="Z176" s="18">
        <f t="shared" si="37"/>
        <v>0</v>
      </c>
      <c r="AA176" s="18">
        <f t="shared" si="38"/>
        <v>0</v>
      </c>
      <c r="AB176" s="18">
        <f t="shared" si="39"/>
        <v>0</v>
      </c>
      <c r="AC176" s="18">
        <f t="shared" si="40"/>
        <v>0</v>
      </c>
      <c r="AD176" s="18">
        <f t="shared" si="41"/>
        <v>0</v>
      </c>
      <c r="AE176" s="17">
        <f t="shared" si="42"/>
        <v>0</v>
      </c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4"/>
      <c r="BK176" s="20">
        <f t="shared" si="43"/>
        <v>0</v>
      </c>
    </row>
    <row r="177" spans="1:63" ht="15" thickBot="1">
      <c r="A177" s="22">
        <v>170</v>
      </c>
      <c r="B177" s="40"/>
      <c r="C177" s="41"/>
      <c r="D177" s="41"/>
      <c r="E177" s="42"/>
      <c r="F177" s="42"/>
      <c r="G177" s="41"/>
      <c r="H177" s="42"/>
      <c r="I177" s="42"/>
      <c r="J177" s="41"/>
      <c r="K177" s="42"/>
      <c r="L177" s="43">
        <f t="shared" si="33"/>
        <v>0</v>
      </c>
      <c r="M177" s="42"/>
      <c r="N177" s="42"/>
      <c r="O177" s="42"/>
      <c r="P177" s="42"/>
      <c r="Q177" s="42"/>
      <c r="R177" s="42"/>
      <c r="S177" s="42"/>
      <c r="T177" s="17">
        <f t="shared" si="34"/>
        <v>0</v>
      </c>
      <c r="U177" s="42"/>
      <c r="V177" s="42"/>
      <c r="W177" s="18">
        <f t="shared" si="35"/>
        <v>0</v>
      </c>
      <c r="X177" s="18"/>
      <c r="Y177" s="18">
        <f t="shared" si="36"/>
        <v>0</v>
      </c>
      <c r="Z177" s="18">
        <f t="shared" si="37"/>
        <v>0</v>
      </c>
      <c r="AA177" s="18">
        <f t="shared" si="38"/>
        <v>0</v>
      </c>
      <c r="AB177" s="18">
        <f t="shared" si="39"/>
        <v>0</v>
      </c>
      <c r="AC177" s="18">
        <f t="shared" si="40"/>
        <v>0</v>
      </c>
      <c r="AD177" s="18">
        <f t="shared" si="41"/>
        <v>0</v>
      </c>
      <c r="AE177" s="17">
        <f t="shared" si="42"/>
        <v>0</v>
      </c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4"/>
      <c r="BK177" s="20">
        <f t="shared" si="43"/>
        <v>0</v>
      </c>
    </row>
    <row r="178" spans="1:63" ht="15" thickBot="1">
      <c r="A178" s="22">
        <v>171</v>
      </c>
      <c r="B178" s="40"/>
      <c r="C178" s="41"/>
      <c r="D178" s="41"/>
      <c r="E178" s="42"/>
      <c r="F178" s="42"/>
      <c r="G178" s="41"/>
      <c r="H178" s="42"/>
      <c r="I178" s="42"/>
      <c r="J178" s="41"/>
      <c r="K178" s="42"/>
      <c r="L178" s="43">
        <f t="shared" si="33"/>
        <v>0</v>
      </c>
      <c r="M178" s="42"/>
      <c r="N178" s="42"/>
      <c r="O178" s="42"/>
      <c r="P178" s="42"/>
      <c r="Q178" s="42"/>
      <c r="R178" s="42"/>
      <c r="S178" s="42"/>
      <c r="T178" s="17">
        <f t="shared" si="34"/>
        <v>0</v>
      </c>
      <c r="U178" s="42"/>
      <c r="V178" s="42"/>
      <c r="W178" s="18">
        <f t="shared" si="35"/>
        <v>0</v>
      </c>
      <c r="X178" s="18"/>
      <c r="Y178" s="18">
        <f t="shared" si="36"/>
        <v>0</v>
      </c>
      <c r="Z178" s="18">
        <f t="shared" si="37"/>
        <v>0</v>
      </c>
      <c r="AA178" s="18">
        <f t="shared" si="38"/>
        <v>0</v>
      </c>
      <c r="AB178" s="18">
        <f t="shared" si="39"/>
        <v>0</v>
      </c>
      <c r="AC178" s="18">
        <f t="shared" si="40"/>
        <v>0</v>
      </c>
      <c r="AD178" s="18">
        <f t="shared" si="41"/>
        <v>0</v>
      </c>
      <c r="AE178" s="17">
        <f t="shared" si="42"/>
        <v>0</v>
      </c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4"/>
      <c r="BK178" s="20">
        <f t="shared" si="43"/>
        <v>0</v>
      </c>
    </row>
    <row r="179" spans="1:63" ht="15" thickBot="1">
      <c r="A179" s="22">
        <v>172</v>
      </c>
      <c r="B179" s="40"/>
      <c r="C179" s="41"/>
      <c r="D179" s="41"/>
      <c r="E179" s="42"/>
      <c r="F179" s="42"/>
      <c r="G179" s="41"/>
      <c r="H179" s="42"/>
      <c r="I179" s="42"/>
      <c r="J179" s="41"/>
      <c r="K179" s="42"/>
      <c r="L179" s="43">
        <f t="shared" si="33"/>
        <v>0</v>
      </c>
      <c r="M179" s="42"/>
      <c r="N179" s="42"/>
      <c r="O179" s="42"/>
      <c r="P179" s="42"/>
      <c r="Q179" s="42"/>
      <c r="R179" s="42"/>
      <c r="S179" s="42"/>
      <c r="T179" s="17">
        <f t="shared" si="34"/>
        <v>0</v>
      </c>
      <c r="U179" s="42"/>
      <c r="V179" s="42"/>
      <c r="W179" s="18">
        <f t="shared" si="35"/>
        <v>0</v>
      </c>
      <c r="X179" s="18"/>
      <c r="Y179" s="18">
        <f t="shared" si="36"/>
        <v>0</v>
      </c>
      <c r="Z179" s="18">
        <f t="shared" si="37"/>
        <v>0</v>
      </c>
      <c r="AA179" s="18">
        <f t="shared" si="38"/>
        <v>0</v>
      </c>
      <c r="AB179" s="18">
        <f t="shared" si="39"/>
        <v>0</v>
      </c>
      <c r="AC179" s="18">
        <f t="shared" si="40"/>
        <v>0</v>
      </c>
      <c r="AD179" s="18">
        <f t="shared" si="41"/>
        <v>0</v>
      </c>
      <c r="AE179" s="17">
        <f t="shared" si="42"/>
        <v>0</v>
      </c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4"/>
      <c r="BK179" s="20">
        <f t="shared" si="43"/>
        <v>0</v>
      </c>
    </row>
    <row r="180" spans="1:63" ht="15" thickBot="1">
      <c r="A180" s="22">
        <v>173</v>
      </c>
      <c r="B180" s="40"/>
      <c r="C180" s="41"/>
      <c r="D180" s="41"/>
      <c r="E180" s="42"/>
      <c r="F180" s="42"/>
      <c r="G180" s="41"/>
      <c r="H180" s="42"/>
      <c r="I180" s="42"/>
      <c r="J180" s="41"/>
      <c r="K180" s="42"/>
      <c r="L180" s="43">
        <f t="shared" si="33"/>
        <v>0</v>
      </c>
      <c r="M180" s="42"/>
      <c r="N180" s="42"/>
      <c r="O180" s="42"/>
      <c r="P180" s="42"/>
      <c r="Q180" s="42"/>
      <c r="R180" s="42"/>
      <c r="S180" s="42"/>
      <c r="T180" s="17">
        <f t="shared" si="34"/>
        <v>0</v>
      </c>
      <c r="U180" s="42"/>
      <c r="V180" s="42"/>
      <c r="W180" s="18">
        <f t="shared" si="35"/>
        <v>0</v>
      </c>
      <c r="X180" s="18"/>
      <c r="Y180" s="18">
        <f t="shared" si="36"/>
        <v>0</v>
      </c>
      <c r="Z180" s="18">
        <f t="shared" si="37"/>
        <v>0</v>
      </c>
      <c r="AA180" s="18">
        <f t="shared" si="38"/>
        <v>0</v>
      </c>
      <c r="AB180" s="18">
        <f t="shared" si="39"/>
        <v>0</v>
      </c>
      <c r="AC180" s="18">
        <f t="shared" si="40"/>
        <v>0</v>
      </c>
      <c r="AD180" s="18">
        <f t="shared" si="41"/>
        <v>0</v>
      </c>
      <c r="AE180" s="17">
        <f t="shared" si="42"/>
        <v>0</v>
      </c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4"/>
      <c r="BK180" s="20">
        <f t="shared" si="43"/>
        <v>0</v>
      </c>
    </row>
    <row r="181" spans="1:63" ht="15" thickBot="1">
      <c r="A181" s="22">
        <v>174</v>
      </c>
      <c r="B181" s="40"/>
      <c r="C181" s="41"/>
      <c r="D181" s="41"/>
      <c r="E181" s="42"/>
      <c r="F181" s="42"/>
      <c r="G181" s="41"/>
      <c r="H181" s="42"/>
      <c r="I181" s="42"/>
      <c r="J181" s="41"/>
      <c r="K181" s="42"/>
      <c r="L181" s="43">
        <f t="shared" si="33"/>
        <v>0</v>
      </c>
      <c r="M181" s="42"/>
      <c r="N181" s="42"/>
      <c r="O181" s="42"/>
      <c r="P181" s="42"/>
      <c r="Q181" s="42"/>
      <c r="R181" s="42"/>
      <c r="S181" s="42"/>
      <c r="T181" s="17">
        <f t="shared" si="34"/>
        <v>0</v>
      </c>
      <c r="U181" s="42"/>
      <c r="V181" s="42"/>
      <c r="W181" s="18">
        <f t="shared" si="35"/>
        <v>0</v>
      </c>
      <c r="X181" s="18"/>
      <c r="Y181" s="18">
        <f t="shared" si="36"/>
        <v>0</v>
      </c>
      <c r="Z181" s="18">
        <f t="shared" si="37"/>
        <v>0</v>
      </c>
      <c r="AA181" s="18">
        <f t="shared" si="38"/>
        <v>0</v>
      </c>
      <c r="AB181" s="18">
        <f t="shared" si="39"/>
        <v>0</v>
      </c>
      <c r="AC181" s="18">
        <f t="shared" si="40"/>
        <v>0</v>
      </c>
      <c r="AD181" s="18">
        <f t="shared" si="41"/>
        <v>0</v>
      </c>
      <c r="AE181" s="17">
        <f t="shared" si="42"/>
        <v>0</v>
      </c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4"/>
      <c r="BK181" s="20">
        <f t="shared" si="43"/>
        <v>0</v>
      </c>
    </row>
    <row r="182" spans="1:63" ht="15" thickBot="1">
      <c r="A182" s="22">
        <v>175</v>
      </c>
      <c r="B182" s="40"/>
      <c r="C182" s="41"/>
      <c r="D182" s="41"/>
      <c r="E182" s="42"/>
      <c r="F182" s="42"/>
      <c r="G182" s="41"/>
      <c r="H182" s="42"/>
      <c r="I182" s="42"/>
      <c r="J182" s="41"/>
      <c r="K182" s="42"/>
      <c r="L182" s="43">
        <f t="shared" si="33"/>
        <v>0</v>
      </c>
      <c r="M182" s="42"/>
      <c r="N182" s="42"/>
      <c r="O182" s="42"/>
      <c r="P182" s="42"/>
      <c r="Q182" s="42"/>
      <c r="R182" s="42"/>
      <c r="S182" s="42"/>
      <c r="T182" s="17">
        <f t="shared" si="34"/>
        <v>0</v>
      </c>
      <c r="U182" s="42"/>
      <c r="V182" s="42"/>
      <c r="W182" s="18">
        <f t="shared" si="35"/>
        <v>0</v>
      </c>
      <c r="X182" s="18"/>
      <c r="Y182" s="18">
        <f t="shared" si="36"/>
        <v>0</v>
      </c>
      <c r="Z182" s="18">
        <f t="shared" si="37"/>
        <v>0</v>
      </c>
      <c r="AA182" s="18">
        <f t="shared" si="38"/>
        <v>0</v>
      </c>
      <c r="AB182" s="18">
        <f t="shared" si="39"/>
        <v>0</v>
      </c>
      <c r="AC182" s="18">
        <f t="shared" si="40"/>
        <v>0</v>
      </c>
      <c r="AD182" s="18">
        <f t="shared" si="41"/>
        <v>0</v>
      </c>
      <c r="AE182" s="17">
        <f t="shared" si="42"/>
        <v>0</v>
      </c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4"/>
      <c r="BK182" s="20">
        <f t="shared" si="43"/>
        <v>0</v>
      </c>
    </row>
    <row r="183" spans="1:63" ht="15" thickBot="1">
      <c r="A183" s="22">
        <v>176</v>
      </c>
      <c r="B183" s="40"/>
      <c r="C183" s="41"/>
      <c r="D183" s="41"/>
      <c r="E183" s="42"/>
      <c r="F183" s="42"/>
      <c r="G183" s="41"/>
      <c r="H183" s="42"/>
      <c r="I183" s="42"/>
      <c r="J183" s="41"/>
      <c r="K183" s="42"/>
      <c r="L183" s="43">
        <f t="shared" si="33"/>
        <v>0</v>
      </c>
      <c r="M183" s="42"/>
      <c r="N183" s="42"/>
      <c r="O183" s="42"/>
      <c r="P183" s="42"/>
      <c r="Q183" s="42"/>
      <c r="R183" s="42"/>
      <c r="S183" s="42"/>
      <c r="T183" s="17">
        <f t="shared" si="34"/>
        <v>0</v>
      </c>
      <c r="U183" s="42"/>
      <c r="V183" s="42"/>
      <c r="W183" s="18">
        <f t="shared" si="35"/>
        <v>0</v>
      </c>
      <c r="X183" s="18"/>
      <c r="Y183" s="18">
        <f t="shared" si="36"/>
        <v>0</v>
      </c>
      <c r="Z183" s="18">
        <f t="shared" si="37"/>
        <v>0</v>
      </c>
      <c r="AA183" s="18">
        <f t="shared" si="38"/>
        <v>0</v>
      </c>
      <c r="AB183" s="18">
        <f t="shared" si="39"/>
        <v>0</v>
      </c>
      <c r="AC183" s="18">
        <f t="shared" si="40"/>
        <v>0</v>
      </c>
      <c r="AD183" s="18">
        <f t="shared" si="41"/>
        <v>0</v>
      </c>
      <c r="AE183" s="17">
        <f t="shared" si="42"/>
        <v>0</v>
      </c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4"/>
      <c r="BK183" s="20">
        <f t="shared" si="43"/>
        <v>0</v>
      </c>
    </row>
    <row r="184" spans="1:63" ht="15" thickBot="1">
      <c r="A184" s="22">
        <v>177</v>
      </c>
      <c r="B184" s="40"/>
      <c r="C184" s="41"/>
      <c r="D184" s="41"/>
      <c r="E184" s="42"/>
      <c r="F184" s="42"/>
      <c r="G184" s="41"/>
      <c r="H184" s="42"/>
      <c r="I184" s="42"/>
      <c r="J184" s="41"/>
      <c r="K184" s="42"/>
      <c r="L184" s="43">
        <f t="shared" si="33"/>
        <v>0</v>
      </c>
      <c r="M184" s="42"/>
      <c r="N184" s="42"/>
      <c r="O184" s="42"/>
      <c r="P184" s="42"/>
      <c r="Q184" s="42"/>
      <c r="R184" s="42"/>
      <c r="S184" s="42"/>
      <c r="T184" s="17">
        <f t="shared" si="34"/>
        <v>0</v>
      </c>
      <c r="U184" s="42"/>
      <c r="V184" s="42"/>
      <c r="W184" s="18">
        <f t="shared" si="35"/>
        <v>0</v>
      </c>
      <c r="X184" s="18"/>
      <c r="Y184" s="18">
        <f t="shared" si="36"/>
        <v>0</v>
      </c>
      <c r="Z184" s="18">
        <f t="shared" si="37"/>
        <v>0</v>
      </c>
      <c r="AA184" s="18">
        <f t="shared" si="38"/>
        <v>0</v>
      </c>
      <c r="AB184" s="18">
        <f t="shared" si="39"/>
        <v>0</v>
      </c>
      <c r="AC184" s="18">
        <f t="shared" si="40"/>
        <v>0</v>
      </c>
      <c r="AD184" s="18">
        <f t="shared" si="41"/>
        <v>0</v>
      </c>
      <c r="AE184" s="17">
        <f t="shared" si="42"/>
        <v>0</v>
      </c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4"/>
      <c r="BK184" s="20">
        <f t="shared" si="43"/>
        <v>0</v>
      </c>
    </row>
    <row r="185" spans="1:63" ht="15" thickBot="1">
      <c r="A185" s="22">
        <v>178</v>
      </c>
      <c r="B185" s="40"/>
      <c r="C185" s="41"/>
      <c r="D185" s="41"/>
      <c r="E185" s="42"/>
      <c r="F185" s="42"/>
      <c r="G185" s="41"/>
      <c r="H185" s="42"/>
      <c r="I185" s="42"/>
      <c r="J185" s="41"/>
      <c r="K185" s="42"/>
      <c r="L185" s="43">
        <f t="shared" si="33"/>
        <v>0</v>
      </c>
      <c r="M185" s="42"/>
      <c r="N185" s="42"/>
      <c r="O185" s="42"/>
      <c r="P185" s="42"/>
      <c r="Q185" s="42"/>
      <c r="R185" s="42"/>
      <c r="S185" s="42"/>
      <c r="T185" s="17">
        <f t="shared" si="34"/>
        <v>0</v>
      </c>
      <c r="U185" s="42"/>
      <c r="V185" s="42"/>
      <c r="W185" s="18">
        <f t="shared" si="35"/>
        <v>0</v>
      </c>
      <c r="X185" s="18"/>
      <c r="Y185" s="18">
        <f t="shared" si="36"/>
        <v>0</v>
      </c>
      <c r="Z185" s="18">
        <f t="shared" si="37"/>
        <v>0</v>
      </c>
      <c r="AA185" s="18">
        <f t="shared" si="38"/>
        <v>0</v>
      </c>
      <c r="AB185" s="18">
        <f t="shared" si="39"/>
        <v>0</v>
      </c>
      <c r="AC185" s="18">
        <f t="shared" si="40"/>
        <v>0</v>
      </c>
      <c r="AD185" s="18">
        <f t="shared" si="41"/>
        <v>0</v>
      </c>
      <c r="AE185" s="17">
        <f t="shared" si="42"/>
        <v>0</v>
      </c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4"/>
      <c r="BK185" s="20">
        <f t="shared" si="43"/>
        <v>0</v>
      </c>
    </row>
    <row r="186" spans="1:63" ht="15" thickBot="1">
      <c r="A186" s="22">
        <v>179</v>
      </c>
      <c r="B186" s="40"/>
      <c r="C186" s="41"/>
      <c r="D186" s="41"/>
      <c r="E186" s="42"/>
      <c r="F186" s="42"/>
      <c r="G186" s="41"/>
      <c r="H186" s="42"/>
      <c r="I186" s="42"/>
      <c r="J186" s="41"/>
      <c r="K186" s="42"/>
      <c r="L186" s="43">
        <f t="shared" si="33"/>
        <v>0</v>
      </c>
      <c r="M186" s="42"/>
      <c r="N186" s="42"/>
      <c r="O186" s="42"/>
      <c r="P186" s="42"/>
      <c r="Q186" s="42"/>
      <c r="R186" s="42"/>
      <c r="S186" s="42"/>
      <c r="T186" s="17">
        <f t="shared" si="34"/>
        <v>0</v>
      </c>
      <c r="U186" s="42"/>
      <c r="V186" s="42"/>
      <c r="W186" s="18">
        <f t="shared" si="35"/>
        <v>0</v>
      </c>
      <c r="X186" s="18"/>
      <c r="Y186" s="18">
        <f t="shared" si="36"/>
        <v>0</v>
      </c>
      <c r="Z186" s="18">
        <f t="shared" si="37"/>
        <v>0</v>
      </c>
      <c r="AA186" s="18">
        <f t="shared" si="38"/>
        <v>0</v>
      </c>
      <c r="AB186" s="18">
        <f t="shared" si="39"/>
        <v>0</v>
      </c>
      <c r="AC186" s="18">
        <f t="shared" si="40"/>
        <v>0</v>
      </c>
      <c r="AD186" s="18">
        <f t="shared" si="41"/>
        <v>0</v>
      </c>
      <c r="AE186" s="17">
        <f t="shared" si="42"/>
        <v>0</v>
      </c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4"/>
      <c r="BK186" s="20">
        <f t="shared" si="43"/>
        <v>0</v>
      </c>
    </row>
    <row r="187" spans="1:63" ht="15" thickBot="1">
      <c r="A187" s="22">
        <v>180</v>
      </c>
      <c r="B187" s="40"/>
      <c r="C187" s="41"/>
      <c r="D187" s="41"/>
      <c r="E187" s="42"/>
      <c r="F187" s="42"/>
      <c r="G187" s="41"/>
      <c r="H187" s="42"/>
      <c r="I187" s="42"/>
      <c r="J187" s="41"/>
      <c r="K187" s="42"/>
      <c r="L187" s="43">
        <f t="shared" si="33"/>
        <v>0</v>
      </c>
      <c r="M187" s="42"/>
      <c r="N187" s="42"/>
      <c r="O187" s="42"/>
      <c r="P187" s="42"/>
      <c r="Q187" s="42"/>
      <c r="R187" s="42"/>
      <c r="S187" s="42"/>
      <c r="T187" s="17">
        <f t="shared" si="34"/>
        <v>0</v>
      </c>
      <c r="U187" s="42"/>
      <c r="V187" s="42"/>
      <c r="W187" s="18">
        <f t="shared" si="35"/>
        <v>0</v>
      </c>
      <c r="X187" s="18"/>
      <c r="Y187" s="18">
        <f t="shared" si="36"/>
        <v>0</v>
      </c>
      <c r="Z187" s="18">
        <f t="shared" si="37"/>
        <v>0</v>
      </c>
      <c r="AA187" s="18">
        <f t="shared" si="38"/>
        <v>0</v>
      </c>
      <c r="AB187" s="18">
        <f t="shared" si="39"/>
        <v>0</v>
      </c>
      <c r="AC187" s="18">
        <f t="shared" si="40"/>
        <v>0</v>
      </c>
      <c r="AD187" s="18">
        <f t="shared" si="41"/>
        <v>0</v>
      </c>
      <c r="AE187" s="17">
        <f t="shared" si="42"/>
        <v>0</v>
      </c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4"/>
      <c r="BK187" s="20">
        <f t="shared" si="43"/>
        <v>0</v>
      </c>
    </row>
    <row r="188" spans="1:63" ht="15" thickBot="1">
      <c r="A188" s="22">
        <v>181</v>
      </c>
      <c r="B188" s="40"/>
      <c r="C188" s="41"/>
      <c r="D188" s="41"/>
      <c r="E188" s="42"/>
      <c r="F188" s="42"/>
      <c r="G188" s="41"/>
      <c r="H188" s="42"/>
      <c r="I188" s="42"/>
      <c r="J188" s="41"/>
      <c r="K188" s="42"/>
      <c r="L188" s="43">
        <f t="shared" si="33"/>
        <v>0</v>
      </c>
      <c r="M188" s="42"/>
      <c r="N188" s="42"/>
      <c r="O188" s="42"/>
      <c r="P188" s="42"/>
      <c r="Q188" s="42"/>
      <c r="R188" s="42"/>
      <c r="S188" s="42"/>
      <c r="T188" s="17">
        <f t="shared" si="34"/>
        <v>0</v>
      </c>
      <c r="U188" s="42"/>
      <c r="V188" s="42"/>
      <c r="W188" s="18">
        <f t="shared" si="35"/>
        <v>0</v>
      </c>
      <c r="X188" s="18"/>
      <c r="Y188" s="18">
        <f t="shared" si="36"/>
        <v>0</v>
      </c>
      <c r="Z188" s="18">
        <f t="shared" si="37"/>
        <v>0</v>
      </c>
      <c r="AA188" s="18">
        <f t="shared" si="38"/>
        <v>0</v>
      </c>
      <c r="AB188" s="18">
        <f t="shared" si="39"/>
        <v>0</v>
      </c>
      <c r="AC188" s="18">
        <f t="shared" si="40"/>
        <v>0</v>
      </c>
      <c r="AD188" s="18">
        <f t="shared" si="41"/>
        <v>0</v>
      </c>
      <c r="AE188" s="17">
        <f t="shared" si="42"/>
        <v>0</v>
      </c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4"/>
      <c r="BK188" s="20">
        <f t="shared" si="43"/>
        <v>0</v>
      </c>
    </row>
    <row r="189" spans="1:63" ht="15" thickBot="1">
      <c r="A189" s="22">
        <v>182</v>
      </c>
      <c r="B189" s="40"/>
      <c r="C189" s="41"/>
      <c r="D189" s="41"/>
      <c r="E189" s="42"/>
      <c r="F189" s="42"/>
      <c r="G189" s="41"/>
      <c r="H189" s="42"/>
      <c r="I189" s="42"/>
      <c r="J189" s="41"/>
      <c r="K189" s="42"/>
      <c r="L189" s="43">
        <f t="shared" si="33"/>
        <v>0</v>
      </c>
      <c r="M189" s="42"/>
      <c r="N189" s="42"/>
      <c r="O189" s="42"/>
      <c r="P189" s="42"/>
      <c r="Q189" s="42"/>
      <c r="R189" s="42"/>
      <c r="S189" s="42"/>
      <c r="T189" s="17">
        <f t="shared" si="34"/>
        <v>0</v>
      </c>
      <c r="U189" s="42"/>
      <c r="V189" s="42"/>
      <c r="W189" s="18">
        <f t="shared" si="35"/>
        <v>0</v>
      </c>
      <c r="X189" s="18"/>
      <c r="Y189" s="18">
        <f t="shared" si="36"/>
        <v>0</v>
      </c>
      <c r="Z189" s="18">
        <f t="shared" si="37"/>
        <v>0</v>
      </c>
      <c r="AA189" s="18">
        <f t="shared" si="38"/>
        <v>0</v>
      </c>
      <c r="AB189" s="18">
        <f t="shared" si="39"/>
        <v>0</v>
      </c>
      <c r="AC189" s="18">
        <f t="shared" si="40"/>
        <v>0</v>
      </c>
      <c r="AD189" s="18">
        <f t="shared" si="41"/>
        <v>0</v>
      </c>
      <c r="AE189" s="17">
        <f t="shared" si="42"/>
        <v>0</v>
      </c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4"/>
      <c r="BK189" s="20">
        <f t="shared" si="43"/>
        <v>0</v>
      </c>
    </row>
    <row r="190" spans="1:63" ht="15" thickBot="1">
      <c r="A190" s="22">
        <v>183</v>
      </c>
      <c r="B190" s="40"/>
      <c r="C190" s="41"/>
      <c r="D190" s="41"/>
      <c r="E190" s="42"/>
      <c r="F190" s="42"/>
      <c r="G190" s="41"/>
      <c r="H190" s="42"/>
      <c r="I190" s="42"/>
      <c r="J190" s="41"/>
      <c r="K190" s="42"/>
      <c r="L190" s="43">
        <f t="shared" si="33"/>
        <v>0</v>
      </c>
      <c r="M190" s="42"/>
      <c r="N190" s="42"/>
      <c r="O190" s="42"/>
      <c r="P190" s="42"/>
      <c r="Q190" s="42"/>
      <c r="R190" s="42"/>
      <c r="S190" s="42"/>
      <c r="T190" s="17">
        <f t="shared" si="34"/>
        <v>0</v>
      </c>
      <c r="U190" s="42"/>
      <c r="V190" s="42"/>
      <c r="W190" s="18">
        <f t="shared" si="35"/>
        <v>0</v>
      </c>
      <c r="X190" s="18"/>
      <c r="Y190" s="18">
        <f t="shared" si="36"/>
        <v>0</v>
      </c>
      <c r="Z190" s="18">
        <f t="shared" si="37"/>
        <v>0</v>
      </c>
      <c r="AA190" s="18">
        <f t="shared" si="38"/>
        <v>0</v>
      </c>
      <c r="AB190" s="18">
        <f t="shared" si="39"/>
        <v>0</v>
      </c>
      <c r="AC190" s="18">
        <f t="shared" si="40"/>
        <v>0</v>
      </c>
      <c r="AD190" s="18">
        <f t="shared" si="41"/>
        <v>0</v>
      </c>
      <c r="AE190" s="17">
        <f t="shared" si="42"/>
        <v>0</v>
      </c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4"/>
      <c r="BK190" s="20">
        <f t="shared" si="43"/>
        <v>0</v>
      </c>
    </row>
    <row r="191" spans="1:63" ht="15" thickBot="1">
      <c r="A191" s="22">
        <v>184</v>
      </c>
      <c r="B191" s="40"/>
      <c r="C191" s="41"/>
      <c r="D191" s="41"/>
      <c r="E191" s="42"/>
      <c r="F191" s="42"/>
      <c r="G191" s="41"/>
      <c r="H191" s="42"/>
      <c r="I191" s="42"/>
      <c r="J191" s="41"/>
      <c r="K191" s="42"/>
      <c r="L191" s="43">
        <f t="shared" si="33"/>
        <v>0</v>
      </c>
      <c r="M191" s="42"/>
      <c r="N191" s="42"/>
      <c r="O191" s="42"/>
      <c r="P191" s="42"/>
      <c r="Q191" s="42"/>
      <c r="R191" s="42"/>
      <c r="S191" s="42"/>
      <c r="T191" s="17">
        <f t="shared" si="34"/>
        <v>0</v>
      </c>
      <c r="U191" s="42"/>
      <c r="V191" s="42"/>
      <c r="W191" s="18">
        <f t="shared" si="35"/>
        <v>0</v>
      </c>
      <c r="X191" s="18"/>
      <c r="Y191" s="18">
        <f t="shared" si="36"/>
        <v>0</v>
      </c>
      <c r="Z191" s="18">
        <f t="shared" si="37"/>
        <v>0</v>
      </c>
      <c r="AA191" s="18">
        <f t="shared" si="38"/>
        <v>0</v>
      </c>
      <c r="AB191" s="18">
        <f t="shared" si="39"/>
        <v>0</v>
      </c>
      <c r="AC191" s="18">
        <f t="shared" si="40"/>
        <v>0</v>
      </c>
      <c r="AD191" s="18">
        <f t="shared" si="41"/>
        <v>0</v>
      </c>
      <c r="AE191" s="17">
        <f t="shared" si="42"/>
        <v>0</v>
      </c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4"/>
      <c r="BK191" s="20">
        <f t="shared" si="43"/>
        <v>0</v>
      </c>
    </row>
    <row r="192" spans="1:63" ht="15" thickBot="1">
      <c r="A192" s="22">
        <v>185</v>
      </c>
      <c r="B192" s="40"/>
      <c r="C192" s="41"/>
      <c r="D192" s="41"/>
      <c r="E192" s="42"/>
      <c r="F192" s="42"/>
      <c r="G192" s="41"/>
      <c r="H192" s="42"/>
      <c r="I192" s="42"/>
      <c r="J192" s="41"/>
      <c r="K192" s="42"/>
      <c r="L192" s="43">
        <f t="shared" si="33"/>
        <v>0</v>
      </c>
      <c r="M192" s="42"/>
      <c r="N192" s="42"/>
      <c r="O192" s="42"/>
      <c r="P192" s="42"/>
      <c r="Q192" s="42"/>
      <c r="R192" s="42"/>
      <c r="S192" s="42"/>
      <c r="T192" s="17">
        <f t="shared" si="34"/>
        <v>0</v>
      </c>
      <c r="U192" s="42"/>
      <c r="V192" s="42"/>
      <c r="W192" s="18">
        <f t="shared" si="35"/>
        <v>0</v>
      </c>
      <c r="X192" s="18"/>
      <c r="Y192" s="18">
        <f t="shared" si="36"/>
        <v>0</v>
      </c>
      <c r="Z192" s="18">
        <f t="shared" si="37"/>
        <v>0</v>
      </c>
      <c r="AA192" s="18">
        <f t="shared" si="38"/>
        <v>0</v>
      </c>
      <c r="AB192" s="18">
        <f t="shared" si="39"/>
        <v>0</v>
      </c>
      <c r="AC192" s="18">
        <f t="shared" si="40"/>
        <v>0</v>
      </c>
      <c r="AD192" s="18">
        <f t="shared" si="41"/>
        <v>0</v>
      </c>
      <c r="AE192" s="17">
        <f t="shared" si="42"/>
        <v>0</v>
      </c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4"/>
      <c r="BK192" s="20">
        <f t="shared" si="43"/>
        <v>0</v>
      </c>
    </row>
    <row r="193" spans="1:63" ht="15" thickBot="1">
      <c r="A193" s="22">
        <v>186</v>
      </c>
      <c r="B193" s="40"/>
      <c r="C193" s="41"/>
      <c r="D193" s="41"/>
      <c r="E193" s="42"/>
      <c r="F193" s="42"/>
      <c r="G193" s="41"/>
      <c r="H193" s="42"/>
      <c r="I193" s="42"/>
      <c r="J193" s="41"/>
      <c r="K193" s="42"/>
      <c r="L193" s="43">
        <f t="shared" si="33"/>
        <v>0</v>
      </c>
      <c r="M193" s="42"/>
      <c r="N193" s="42"/>
      <c r="O193" s="42"/>
      <c r="P193" s="42"/>
      <c r="Q193" s="42"/>
      <c r="R193" s="42"/>
      <c r="S193" s="42"/>
      <c r="T193" s="17">
        <f t="shared" si="34"/>
        <v>0</v>
      </c>
      <c r="U193" s="42"/>
      <c r="V193" s="42"/>
      <c r="W193" s="18">
        <f t="shared" si="35"/>
        <v>0</v>
      </c>
      <c r="X193" s="18"/>
      <c r="Y193" s="18">
        <f t="shared" si="36"/>
        <v>0</v>
      </c>
      <c r="Z193" s="18">
        <f t="shared" si="37"/>
        <v>0</v>
      </c>
      <c r="AA193" s="18">
        <f t="shared" si="38"/>
        <v>0</v>
      </c>
      <c r="AB193" s="18">
        <f t="shared" si="39"/>
        <v>0</v>
      </c>
      <c r="AC193" s="18">
        <f t="shared" si="40"/>
        <v>0</v>
      </c>
      <c r="AD193" s="18">
        <f t="shared" si="41"/>
        <v>0</v>
      </c>
      <c r="AE193" s="17">
        <f t="shared" si="42"/>
        <v>0</v>
      </c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4"/>
      <c r="BK193" s="20">
        <f t="shared" si="43"/>
        <v>0</v>
      </c>
    </row>
    <row r="194" spans="1:63" ht="15" thickBot="1">
      <c r="A194" s="22">
        <v>187</v>
      </c>
      <c r="B194" s="40"/>
      <c r="C194" s="41"/>
      <c r="D194" s="41"/>
      <c r="E194" s="42"/>
      <c r="F194" s="42"/>
      <c r="G194" s="41"/>
      <c r="H194" s="42"/>
      <c r="I194" s="42"/>
      <c r="J194" s="41"/>
      <c r="K194" s="42"/>
      <c r="L194" s="43">
        <f t="shared" si="33"/>
        <v>0</v>
      </c>
      <c r="M194" s="42"/>
      <c r="N194" s="42"/>
      <c r="O194" s="42"/>
      <c r="P194" s="42"/>
      <c r="Q194" s="42"/>
      <c r="R194" s="42"/>
      <c r="S194" s="42"/>
      <c r="T194" s="17">
        <f t="shared" si="34"/>
        <v>0</v>
      </c>
      <c r="U194" s="42"/>
      <c r="V194" s="42"/>
      <c r="W194" s="18">
        <f t="shared" si="35"/>
        <v>0</v>
      </c>
      <c r="X194" s="18"/>
      <c r="Y194" s="18">
        <f t="shared" si="36"/>
        <v>0</v>
      </c>
      <c r="Z194" s="18">
        <f t="shared" si="37"/>
        <v>0</v>
      </c>
      <c r="AA194" s="18">
        <f t="shared" si="38"/>
        <v>0</v>
      </c>
      <c r="AB194" s="18">
        <f t="shared" si="39"/>
        <v>0</v>
      </c>
      <c r="AC194" s="18">
        <f t="shared" si="40"/>
        <v>0</v>
      </c>
      <c r="AD194" s="18">
        <f t="shared" si="41"/>
        <v>0</v>
      </c>
      <c r="AE194" s="17">
        <f t="shared" si="42"/>
        <v>0</v>
      </c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4"/>
      <c r="BK194" s="20">
        <f t="shared" si="43"/>
        <v>0</v>
      </c>
    </row>
    <row r="195" spans="1:63" ht="15" thickBot="1">
      <c r="A195" s="22">
        <v>188</v>
      </c>
      <c r="B195" s="40"/>
      <c r="C195" s="41"/>
      <c r="D195" s="41"/>
      <c r="E195" s="42"/>
      <c r="F195" s="42"/>
      <c r="G195" s="41"/>
      <c r="H195" s="42"/>
      <c r="I195" s="42"/>
      <c r="J195" s="41"/>
      <c r="K195" s="42"/>
      <c r="L195" s="43">
        <f t="shared" si="33"/>
        <v>0</v>
      </c>
      <c r="M195" s="42"/>
      <c r="N195" s="42"/>
      <c r="O195" s="42"/>
      <c r="P195" s="42"/>
      <c r="Q195" s="42"/>
      <c r="R195" s="42"/>
      <c r="S195" s="42"/>
      <c r="T195" s="17">
        <f t="shared" si="34"/>
        <v>0</v>
      </c>
      <c r="U195" s="42"/>
      <c r="V195" s="42"/>
      <c r="W195" s="18">
        <f t="shared" si="35"/>
        <v>0</v>
      </c>
      <c r="X195" s="18"/>
      <c r="Y195" s="18">
        <f t="shared" si="36"/>
        <v>0</v>
      </c>
      <c r="Z195" s="18">
        <f t="shared" si="37"/>
        <v>0</v>
      </c>
      <c r="AA195" s="18">
        <f t="shared" si="38"/>
        <v>0</v>
      </c>
      <c r="AB195" s="18">
        <f t="shared" si="39"/>
        <v>0</v>
      </c>
      <c r="AC195" s="18">
        <f t="shared" si="40"/>
        <v>0</v>
      </c>
      <c r="AD195" s="18">
        <f t="shared" si="41"/>
        <v>0</v>
      </c>
      <c r="AE195" s="17">
        <f t="shared" si="42"/>
        <v>0</v>
      </c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4"/>
      <c r="BK195" s="20">
        <f t="shared" si="43"/>
        <v>0</v>
      </c>
    </row>
    <row r="196" spans="1:63" ht="15" thickBot="1">
      <c r="A196" s="22">
        <v>189</v>
      </c>
      <c r="B196" s="40"/>
      <c r="C196" s="41"/>
      <c r="D196" s="41"/>
      <c r="E196" s="42"/>
      <c r="F196" s="42"/>
      <c r="G196" s="41"/>
      <c r="H196" s="42"/>
      <c r="I196" s="42"/>
      <c r="J196" s="41"/>
      <c r="K196" s="42"/>
      <c r="L196" s="43">
        <f t="shared" si="33"/>
        <v>0</v>
      </c>
      <c r="M196" s="42"/>
      <c r="N196" s="42"/>
      <c r="O196" s="42"/>
      <c r="P196" s="42"/>
      <c r="Q196" s="42"/>
      <c r="R196" s="42"/>
      <c r="S196" s="42"/>
      <c r="T196" s="17">
        <f t="shared" si="34"/>
        <v>0</v>
      </c>
      <c r="U196" s="42"/>
      <c r="V196" s="42"/>
      <c r="W196" s="18">
        <f t="shared" si="35"/>
        <v>0</v>
      </c>
      <c r="X196" s="18"/>
      <c r="Y196" s="18">
        <f t="shared" si="36"/>
        <v>0</v>
      </c>
      <c r="Z196" s="18">
        <f t="shared" si="37"/>
        <v>0</v>
      </c>
      <c r="AA196" s="18">
        <f t="shared" si="38"/>
        <v>0</v>
      </c>
      <c r="AB196" s="18">
        <f t="shared" si="39"/>
        <v>0</v>
      </c>
      <c r="AC196" s="18">
        <f t="shared" si="40"/>
        <v>0</v>
      </c>
      <c r="AD196" s="18">
        <f t="shared" si="41"/>
        <v>0</v>
      </c>
      <c r="AE196" s="17">
        <f t="shared" si="42"/>
        <v>0</v>
      </c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4"/>
      <c r="BK196" s="20">
        <f t="shared" si="43"/>
        <v>0</v>
      </c>
    </row>
    <row r="197" spans="1:63" ht="15" thickBot="1">
      <c r="A197" s="22">
        <v>190</v>
      </c>
      <c r="B197" s="40"/>
      <c r="C197" s="41"/>
      <c r="D197" s="41"/>
      <c r="E197" s="42"/>
      <c r="F197" s="42"/>
      <c r="G197" s="41"/>
      <c r="H197" s="42"/>
      <c r="I197" s="42"/>
      <c r="J197" s="41"/>
      <c r="K197" s="42"/>
      <c r="L197" s="43">
        <f t="shared" si="33"/>
        <v>0</v>
      </c>
      <c r="M197" s="42"/>
      <c r="N197" s="42"/>
      <c r="O197" s="42"/>
      <c r="P197" s="42"/>
      <c r="Q197" s="42"/>
      <c r="R197" s="42"/>
      <c r="S197" s="42"/>
      <c r="T197" s="17">
        <f t="shared" si="34"/>
        <v>0</v>
      </c>
      <c r="U197" s="42"/>
      <c r="V197" s="42"/>
      <c r="W197" s="18">
        <f t="shared" si="35"/>
        <v>0</v>
      </c>
      <c r="X197" s="18"/>
      <c r="Y197" s="18">
        <f t="shared" si="36"/>
        <v>0</v>
      </c>
      <c r="Z197" s="18">
        <f t="shared" si="37"/>
        <v>0</v>
      </c>
      <c r="AA197" s="18">
        <f t="shared" si="38"/>
        <v>0</v>
      </c>
      <c r="AB197" s="18">
        <f t="shared" si="39"/>
        <v>0</v>
      </c>
      <c r="AC197" s="18">
        <f t="shared" si="40"/>
        <v>0</v>
      </c>
      <c r="AD197" s="18">
        <f t="shared" si="41"/>
        <v>0</v>
      </c>
      <c r="AE197" s="17">
        <f t="shared" si="42"/>
        <v>0</v>
      </c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4"/>
      <c r="BK197" s="20">
        <f t="shared" si="43"/>
        <v>0</v>
      </c>
    </row>
    <row r="198" spans="1:63" ht="15" thickBot="1">
      <c r="A198" s="22">
        <v>191</v>
      </c>
      <c r="B198" s="40"/>
      <c r="C198" s="41"/>
      <c r="D198" s="41"/>
      <c r="E198" s="42"/>
      <c r="F198" s="42"/>
      <c r="G198" s="41"/>
      <c r="H198" s="42"/>
      <c r="I198" s="42"/>
      <c r="J198" s="41"/>
      <c r="K198" s="42"/>
      <c r="L198" s="43">
        <f t="shared" si="33"/>
        <v>0</v>
      </c>
      <c r="M198" s="42"/>
      <c r="N198" s="42"/>
      <c r="O198" s="42"/>
      <c r="P198" s="42"/>
      <c r="Q198" s="42"/>
      <c r="R198" s="42"/>
      <c r="S198" s="42"/>
      <c r="T198" s="17">
        <f t="shared" si="34"/>
        <v>0</v>
      </c>
      <c r="U198" s="42"/>
      <c r="V198" s="42"/>
      <c r="W198" s="18">
        <f t="shared" si="35"/>
        <v>0</v>
      </c>
      <c r="X198" s="18"/>
      <c r="Y198" s="18">
        <f t="shared" si="36"/>
        <v>0</v>
      </c>
      <c r="Z198" s="18">
        <f t="shared" si="37"/>
        <v>0</v>
      </c>
      <c r="AA198" s="18">
        <f t="shared" si="38"/>
        <v>0</v>
      </c>
      <c r="AB198" s="18">
        <f t="shared" si="39"/>
        <v>0</v>
      </c>
      <c r="AC198" s="18">
        <f t="shared" si="40"/>
        <v>0</v>
      </c>
      <c r="AD198" s="18">
        <f t="shared" si="41"/>
        <v>0</v>
      </c>
      <c r="AE198" s="17">
        <f t="shared" si="42"/>
        <v>0</v>
      </c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4"/>
      <c r="BK198" s="20">
        <f t="shared" si="43"/>
        <v>0</v>
      </c>
    </row>
    <row r="199" spans="1:63" ht="15" thickBot="1">
      <c r="A199" s="22">
        <v>192</v>
      </c>
      <c r="B199" s="40"/>
      <c r="C199" s="41"/>
      <c r="D199" s="41"/>
      <c r="E199" s="42"/>
      <c r="F199" s="42"/>
      <c r="G199" s="41"/>
      <c r="H199" s="42"/>
      <c r="I199" s="42"/>
      <c r="J199" s="41"/>
      <c r="K199" s="42"/>
      <c r="L199" s="43">
        <f t="shared" si="33"/>
        <v>0</v>
      </c>
      <c r="M199" s="42"/>
      <c r="N199" s="42"/>
      <c r="O199" s="42"/>
      <c r="P199" s="42"/>
      <c r="Q199" s="42"/>
      <c r="R199" s="42"/>
      <c r="S199" s="42"/>
      <c r="T199" s="17">
        <f t="shared" si="34"/>
        <v>0</v>
      </c>
      <c r="U199" s="42"/>
      <c r="V199" s="42"/>
      <c r="W199" s="18">
        <f t="shared" si="35"/>
        <v>0</v>
      </c>
      <c r="X199" s="18"/>
      <c r="Y199" s="18">
        <f t="shared" si="36"/>
        <v>0</v>
      </c>
      <c r="Z199" s="18">
        <f t="shared" si="37"/>
        <v>0</v>
      </c>
      <c r="AA199" s="18">
        <f t="shared" si="38"/>
        <v>0</v>
      </c>
      <c r="AB199" s="18">
        <f t="shared" si="39"/>
        <v>0</v>
      </c>
      <c r="AC199" s="18">
        <f t="shared" si="40"/>
        <v>0</v>
      </c>
      <c r="AD199" s="18">
        <f t="shared" si="41"/>
        <v>0</v>
      </c>
      <c r="AE199" s="17">
        <f t="shared" si="42"/>
        <v>0</v>
      </c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4"/>
      <c r="BK199" s="20">
        <f t="shared" si="43"/>
        <v>0</v>
      </c>
    </row>
    <row r="200" spans="1:63" ht="15" thickBot="1">
      <c r="A200" s="22">
        <v>193</v>
      </c>
      <c r="B200" s="40"/>
      <c r="C200" s="41"/>
      <c r="D200" s="41"/>
      <c r="E200" s="42"/>
      <c r="F200" s="42"/>
      <c r="G200" s="41"/>
      <c r="H200" s="42"/>
      <c r="I200" s="42"/>
      <c r="J200" s="41"/>
      <c r="K200" s="42"/>
      <c r="L200" s="43">
        <f t="shared" si="33"/>
        <v>0</v>
      </c>
      <c r="M200" s="42"/>
      <c r="N200" s="42"/>
      <c r="O200" s="42"/>
      <c r="P200" s="42"/>
      <c r="Q200" s="42"/>
      <c r="R200" s="42"/>
      <c r="S200" s="42"/>
      <c r="T200" s="17">
        <f t="shared" si="34"/>
        <v>0</v>
      </c>
      <c r="U200" s="42"/>
      <c r="V200" s="42"/>
      <c r="W200" s="18">
        <f t="shared" si="35"/>
        <v>0</v>
      </c>
      <c r="X200" s="18"/>
      <c r="Y200" s="18">
        <f t="shared" si="36"/>
        <v>0</v>
      </c>
      <c r="Z200" s="18">
        <f t="shared" si="37"/>
        <v>0</v>
      </c>
      <c r="AA200" s="18">
        <f t="shared" si="38"/>
        <v>0</v>
      </c>
      <c r="AB200" s="18">
        <f t="shared" si="39"/>
        <v>0</v>
      </c>
      <c r="AC200" s="18">
        <f t="shared" si="40"/>
        <v>0</v>
      </c>
      <c r="AD200" s="18">
        <f t="shared" si="41"/>
        <v>0</v>
      </c>
      <c r="AE200" s="17">
        <f t="shared" si="42"/>
        <v>0</v>
      </c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4"/>
      <c r="BK200" s="20">
        <f t="shared" si="43"/>
        <v>0</v>
      </c>
    </row>
    <row r="201" spans="1:63" ht="15" thickBot="1">
      <c r="A201" s="22">
        <v>194</v>
      </c>
      <c r="B201" s="40"/>
      <c r="C201" s="41"/>
      <c r="D201" s="41"/>
      <c r="E201" s="42"/>
      <c r="F201" s="42"/>
      <c r="G201" s="41"/>
      <c r="H201" s="42"/>
      <c r="I201" s="42"/>
      <c r="J201" s="41"/>
      <c r="K201" s="42"/>
      <c r="L201" s="43">
        <f t="shared" si="33"/>
        <v>0</v>
      </c>
      <c r="M201" s="42"/>
      <c r="N201" s="42"/>
      <c r="O201" s="42"/>
      <c r="P201" s="42"/>
      <c r="Q201" s="42"/>
      <c r="R201" s="42"/>
      <c r="S201" s="42"/>
      <c r="T201" s="17">
        <f t="shared" si="34"/>
        <v>0</v>
      </c>
      <c r="U201" s="42"/>
      <c r="V201" s="42"/>
      <c r="W201" s="18">
        <f t="shared" si="35"/>
        <v>0</v>
      </c>
      <c r="X201" s="18"/>
      <c r="Y201" s="18">
        <f t="shared" si="36"/>
        <v>0</v>
      </c>
      <c r="Z201" s="18">
        <f t="shared" si="37"/>
        <v>0</v>
      </c>
      <c r="AA201" s="18">
        <f t="shared" si="38"/>
        <v>0</v>
      </c>
      <c r="AB201" s="18">
        <f t="shared" si="39"/>
        <v>0</v>
      </c>
      <c r="AC201" s="18">
        <f t="shared" si="40"/>
        <v>0</v>
      </c>
      <c r="AD201" s="18">
        <f t="shared" si="41"/>
        <v>0</v>
      </c>
      <c r="AE201" s="17">
        <f t="shared" si="42"/>
        <v>0</v>
      </c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4"/>
      <c r="BK201" s="20">
        <f t="shared" si="43"/>
        <v>0</v>
      </c>
    </row>
    <row r="202" spans="1:63" ht="15" thickBot="1">
      <c r="A202" s="22">
        <v>195</v>
      </c>
      <c r="B202" s="40"/>
      <c r="C202" s="41"/>
      <c r="D202" s="41"/>
      <c r="E202" s="42"/>
      <c r="F202" s="42"/>
      <c r="G202" s="41"/>
      <c r="H202" s="42"/>
      <c r="I202" s="42"/>
      <c r="J202" s="41"/>
      <c r="K202" s="42"/>
      <c r="L202" s="43">
        <f t="shared" si="33"/>
        <v>0</v>
      </c>
      <c r="M202" s="42"/>
      <c r="N202" s="42"/>
      <c r="O202" s="42"/>
      <c r="P202" s="42"/>
      <c r="Q202" s="42"/>
      <c r="R202" s="42"/>
      <c r="S202" s="42"/>
      <c r="T202" s="17">
        <f t="shared" si="34"/>
        <v>0</v>
      </c>
      <c r="U202" s="42"/>
      <c r="V202" s="42"/>
      <c r="W202" s="18">
        <f t="shared" si="35"/>
        <v>0</v>
      </c>
      <c r="X202" s="18"/>
      <c r="Y202" s="18">
        <f t="shared" si="36"/>
        <v>0</v>
      </c>
      <c r="Z202" s="18">
        <f t="shared" si="37"/>
        <v>0</v>
      </c>
      <c r="AA202" s="18">
        <f t="shared" si="38"/>
        <v>0</v>
      </c>
      <c r="AB202" s="18">
        <f t="shared" si="39"/>
        <v>0</v>
      </c>
      <c r="AC202" s="18">
        <f t="shared" si="40"/>
        <v>0</v>
      </c>
      <c r="AD202" s="18">
        <f t="shared" si="41"/>
        <v>0</v>
      </c>
      <c r="AE202" s="17">
        <f t="shared" si="42"/>
        <v>0</v>
      </c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4"/>
      <c r="BK202" s="20">
        <f t="shared" si="43"/>
        <v>0</v>
      </c>
    </row>
    <row r="203" spans="1:63" ht="15" thickBot="1">
      <c r="A203" s="22">
        <v>196</v>
      </c>
      <c r="B203" s="40"/>
      <c r="C203" s="41"/>
      <c r="D203" s="41"/>
      <c r="E203" s="42"/>
      <c r="F203" s="42"/>
      <c r="G203" s="41"/>
      <c r="H203" s="42"/>
      <c r="I203" s="42"/>
      <c r="J203" s="41"/>
      <c r="K203" s="42"/>
      <c r="L203" s="43">
        <f t="shared" si="33"/>
        <v>0</v>
      </c>
      <c r="M203" s="42"/>
      <c r="N203" s="42"/>
      <c r="O203" s="42"/>
      <c r="P203" s="42"/>
      <c r="Q203" s="42"/>
      <c r="R203" s="42"/>
      <c r="S203" s="42"/>
      <c r="T203" s="17">
        <f t="shared" si="34"/>
        <v>0</v>
      </c>
      <c r="U203" s="42"/>
      <c r="V203" s="42"/>
      <c r="W203" s="18">
        <f t="shared" si="35"/>
        <v>0</v>
      </c>
      <c r="X203" s="18"/>
      <c r="Y203" s="18">
        <f t="shared" si="36"/>
        <v>0</v>
      </c>
      <c r="Z203" s="18">
        <f t="shared" si="37"/>
        <v>0</v>
      </c>
      <c r="AA203" s="18">
        <f t="shared" si="38"/>
        <v>0</v>
      </c>
      <c r="AB203" s="18">
        <f t="shared" si="39"/>
        <v>0</v>
      </c>
      <c r="AC203" s="18">
        <f t="shared" si="40"/>
        <v>0</v>
      </c>
      <c r="AD203" s="18">
        <f t="shared" si="41"/>
        <v>0</v>
      </c>
      <c r="AE203" s="17">
        <f t="shared" si="42"/>
        <v>0</v>
      </c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4"/>
      <c r="BK203" s="20">
        <f t="shared" si="43"/>
        <v>0</v>
      </c>
    </row>
    <row r="204" spans="1:63" ht="15" thickBot="1">
      <c r="A204" s="22">
        <v>197</v>
      </c>
      <c r="B204" s="40"/>
      <c r="C204" s="41"/>
      <c r="D204" s="41"/>
      <c r="E204" s="42"/>
      <c r="F204" s="42"/>
      <c r="G204" s="41"/>
      <c r="H204" s="42"/>
      <c r="I204" s="42"/>
      <c r="J204" s="41"/>
      <c r="K204" s="42"/>
      <c r="L204" s="43">
        <f t="shared" si="33"/>
        <v>0</v>
      </c>
      <c r="M204" s="42"/>
      <c r="N204" s="42"/>
      <c r="O204" s="42"/>
      <c r="P204" s="42"/>
      <c r="Q204" s="42"/>
      <c r="R204" s="42"/>
      <c r="S204" s="42"/>
      <c r="T204" s="17">
        <f t="shared" si="34"/>
        <v>0</v>
      </c>
      <c r="U204" s="42"/>
      <c r="V204" s="42"/>
      <c r="W204" s="18">
        <f t="shared" si="35"/>
        <v>0</v>
      </c>
      <c r="X204" s="18"/>
      <c r="Y204" s="18">
        <f t="shared" si="36"/>
        <v>0</v>
      </c>
      <c r="Z204" s="18">
        <f t="shared" si="37"/>
        <v>0</v>
      </c>
      <c r="AA204" s="18">
        <f t="shared" si="38"/>
        <v>0</v>
      </c>
      <c r="AB204" s="18">
        <f t="shared" si="39"/>
        <v>0</v>
      </c>
      <c r="AC204" s="18">
        <f t="shared" si="40"/>
        <v>0</v>
      </c>
      <c r="AD204" s="18">
        <f t="shared" si="41"/>
        <v>0</v>
      </c>
      <c r="AE204" s="17">
        <f t="shared" si="42"/>
        <v>0</v>
      </c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4"/>
      <c r="BK204" s="20">
        <f t="shared" si="43"/>
        <v>0</v>
      </c>
    </row>
    <row r="205" spans="1:63" ht="15" thickBot="1">
      <c r="A205" s="22">
        <v>198</v>
      </c>
      <c r="B205" s="40"/>
      <c r="C205" s="41"/>
      <c r="D205" s="41"/>
      <c r="E205" s="42"/>
      <c r="F205" s="42"/>
      <c r="G205" s="41"/>
      <c r="H205" s="42"/>
      <c r="I205" s="42"/>
      <c r="J205" s="41"/>
      <c r="K205" s="42"/>
      <c r="L205" s="43">
        <f t="shared" si="33"/>
        <v>0</v>
      </c>
      <c r="M205" s="42"/>
      <c r="N205" s="42"/>
      <c r="O205" s="42"/>
      <c r="P205" s="42"/>
      <c r="Q205" s="42"/>
      <c r="R205" s="42"/>
      <c r="S205" s="42"/>
      <c r="T205" s="17">
        <f t="shared" si="34"/>
        <v>0</v>
      </c>
      <c r="U205" s="42"/>
      <c r="V205" s="42"/>
      <c r="W205" s="18">
        <f t="shared" si="35"/>
        <v>0</v>
      </c>
      <c r="X205" s="18"/>
      <c r="Y205" s="18">
        <f t="shared" si="36"/>
        <v>0</v>
      </c>
      <c r="Z205" s="18">
        <f t="shared" si="37"/>
        <v>0</v>
      </c>
      <c r="AA205" s="18">
        <f t="shared" si="38"/>
        <v>0</v>
      </c>
      <c r="AB205" s="18">
        <f t="shared" si="39"/>
        <v>0</v>
      </c>
      <c r="AC205" s="18">
        <f t="shared" si="40"/>
        <v>0</v>
      </c>
      <c r="AD205" s="18">
        <f t="shared" si="41"/>
        <v>0</v>
      </c>
      <c r="AE205" s="17">
        <f t="shared" si="42"/>
        <v>0</v>
      </c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4"/>
      <c r="BK205" s="20">
        <f t="shared" si="43"/>
        <v>0</v>
      </c>
    </row>
    <row r="206" spans="1:63" ht="15" thickBot="1">
      <c r="A206" s="22">
        <v>199</v>
      </c>
      <c r="B206" s="40"/>
      <c r="C206" s="41"/>
      <c r="D206" s="41"/>
      <c r="E206" s="42"/>
      <c r="F206" s="42"/>
      <c r="G206" s="41"/>
      <c r="H206" s="42"/>
      <c r="I206" s="42"/>
      <c r="J206" s="41"/>
      <c r="K206" s="42"/>
      <c r="L206" s="43">
        <f t="shared" si="33"/>
        <v>0</v>
      </c>
      <c r="M206" s="42"/>
      <c r="N206" s="42"/>
      <c r="O206" s="42"/>
      <c r="P206" s="42"/>
      <c r="Q206" s="42"/>
      <c r="R206" s="42"/>
      <c r="S206" s="42"/>
      <c r="T206" s="17">
        <f t="shared" si="34"/>
        <v>0</v>
      </c>
      <c r="U206" s="42"/>
      <c r="V206" s="42"/>
      <c r="W206" s="18">
        <f t="shared" si="35"/>
        <v>0</v>
      </c>
      <c r="X206" s="18"/>
      <c r="Y206" s="18">
        <f t="shared" si="36"/>
        <v>0</v>
      </c>
      <c r="Z206" s="18">
        <f t="shared" si="37"/>
        <v>0</v>
      </c>
      <c r="AA206" s="18">
        <f t="shared" si="38"/>
        <v>0</v>
      </c>
      <c r="AB206" s="18">
        <f t="shared" si="39"/>
        <v>0</v>
      </c>
      <c r="AC206" s="18">
        <f t="shared" si="40"/>
        <v>0</v>
      </c>
      <c r="AD206" s="18">
        <f t="shared" si="41"/>
        <v>0</v>
      </c>
      <c r="AE206" s="17">
        <f t="shared" si="42"/>
        <v>0</v>
      </c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4"/>
      <c r="BK206" s="20">
        <f t="shared" si="43"/>
        <v>0</v>
      </c>
    </row>
    <row r="207" spans="1:63" ht="15" thickBot="1">
      <c r="A207" s="22">
        <v>200</v>
      </c>
      <c r="B207" s="40"/>
      <c r="C207" s="41"/>
      <c r="D207" s="41"/>
      <c r="E207" s="42"/>
      <c r="F207" s="42"/>
      <c r="G207" s="41"/>
      <c r="H207" s="42"/>
      <c r="I207" s="42"/>
      <c r="J207" s="41"/>
      <c r="K207" s="42"/>
      <c r="L207" s="43">
        <f t="shared" si="33"/>
        <v>0</v>
      </c>
      <c r="M207" s="42"/>
      <c r="N207" s="42"/>
      <c r="O207" s="42"/>
      <c r="P207" s="42"/>
      <c r="Q207" s="42"/>
      <c r="R207" s="42"/>
      <c r="S207" s="42"/>
      <c r="T207" s="17">
        <f t="shared" si="34"/>
        <v>0</v>
      </c>
      <c r="U207" s="42"/>
      <c r="V207" s="42"/>
      <c r="W207" s="18">
        <f t="shared" si="35"/>
        <v>0</v>
      </c>
      <c r="X207" s="18"/>
      <c r="Y207" s="18">
        <f t="shared" si="36"/>
        <v>0</v>
      </c>
      <c r="Z207" s="18">
        <f t="shared" si="37"/>
        <v>0</v>
      </c>
      <c r="AA207" s="18">
        <f t="shared" si="38"/>
        <v>0</v>
      </c>
      <c r="AB207" s="18">
        <f t="shared" si="39"/>
        <v>0</v>
      </c>
      <c r="AC207" s="18">
        <f t="shared" si="40"/>
        <v>0</v>
      </c>
      <c r="AD207" s="18">
        <f t="shared" si="41"/>
        <v>0</v>
      </c>
      <c r="AE207" s="17">
        <f t="shared" si="42"/>
        <v>0</v>
      </c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4"/>
      <c r="BK207" s="20">
        <f t="shared" si="43"/>
        <v>0</v>
      </c>
    </row>
    <row r="208" spans="1:63" ht="15" thickBot="1">
      <c r="A208" s="22">
        <v>201</v>
      </c>
      <c r="B208" s="40"/>
      <c r="C208" s="41"/>
      <c r="D208" s="41"/>
      <c r="E208" s="42"/>
      <c r="F208" s="42"/>
      <c r="G208" s="41"/>
      <c r="H208" s="42"/>
      <c r="I208" s="42"/>
      <c r="J208" s="41"/>
      <c r="K208" s="42"/>
      <c r="L208" s="43">
        <f t="shared" si="33"/>
        <v>0</v>
      </c>
      <c r="M208" s="42"/>
      <c r="N208" s="42"/>
      <c r="O208" s="42"/>
      <c r="P208" s="42"/>
      <c r="Q208" s="42"/>
      <c r="R208" s="42"/>
      <c r="S208" s="42"/>
      <c r="T208" s="17">
        <f t="shared" si="34"/>
        <v>0</v>
      </c>
      <c r="U208" s="42"/>
      <c r="V208" s="42"/>
      <c r="W208" s="18">
        <f t="shared" si="35"/>
        <v>0</v>
      </c>
      <c r="X208" s="18"/>
      <c r="Y208" s="18">
        <f t="shared" si="36"/>
        <v>0</v>
      </c>
      <c r="Z208" s="18">
        <f t="shared" si="37"/>
        <v>0</v>
      </c>
      <c r="AA208" s="18">
        <f t="shared" si="38"/>
        <v>0</v>
      </c>
      <c r="AB208" s="18">
        <f t="shared" si="39"/>
        <v>0</v>
      </c>
      <c r="AC208" s="18">
        <f t="shared" si="40"/>
        <v>0</v>
      </c>
      <c r="AD208" s="18">
        <f t="shared" si="41"/>
        <v>0</v>
      </c>
      <c r="AE208" s="17">
        <f t="shared" si="42"/>
        <v>0</v>
      </c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4"/>
      <c r="BK208" s="20">
        <f t="shared" si="43"/>
        <v>0</v>
      </c>
    </row>
    <row r="209" spans="1:63" ht="15" thickBot="1">
      <c r="A209" s="22">
        <v>202</v>
      </c>
      <c r="B209" s="40"/>
      <c r="C209" s="41"/>
      <c r="D209" s="41"/>
      <c r="E209" s="42"/>
      <c r="F209" s="42"/>
      <c r="G209" s="41"/>
      <c r="H209" s="42"/>
      <c r="I209" s="42"/>
      <c r="J209" s="41"/>
      <c r="K209" s="42"/>
      <c r="L209" s="43">
        <f t="shared" si="33"/>
        <v>0</v>
      </c>
      <c r="M209" s="42"/>
      <c r="N209" s="42"/>
      <c r="O209" s="42"/>
      <c r="P209" s="42"/>
      <c r="Q209" s="42"/>
      <c r="R209" s="42"/>
      <c r="S209" s="42"/>
      <c r="T209" s="17">
        <f t="shared" si="34"/>
        <v>0</v>
      </c>
      <c r="U209" s="42"/>
      <c r="V209" s="42"/>
      <c r="W209" s="18">
        <f t="shared" si="35"/>
        <v>0</v>
      </c>
      <c r="X209" s="18"/>
      <c r="Y209" s="18">
        <f t="shared" si="36"/>
        <v>0</v>
      </c>
      <c r="Z209" s="18">
        <f t="shared" si="37"/>
        <v>0</v>
      </c>
      <c r="AA209" s="18">
        <f t="shared" si="38"/>
        <v>0</v>
      </c>
      <c r="AB209" s="18">
        <f t="shared" si="39"/>
        <v>0</v>
      </c>
      <c r="AC209" s="18">
        <f t="shared" si="40"/>
        <v>0</v>
      </c>
      <c r="AD209" s="18">
        <f t="shared" si="41"/>
        <v>0</v>
      </c>
      <c r="AE209" s="17">
        <f t="shared" si="42"/>
        <v>0</v>
      </c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4"/>
      <c r="BK209" s="20">
        <f t="shared" si="43"/>
        <v>0</v>
      </c>
    </row>
    <row r="210" spans="1:63" ht="15" thickBot="1">
      <c r="A210" s="22">
        <v>203</v>
      </c>
      <c r="B210" s="40"/>
      <c r="C210" s="41"/>
      <c r="D210" s="41"/>
      <c r="E210" s="42"/>
      <c r="F210" s="42"/>
      <c r="G210" s="41"/>
      <c r="H210" s="42"/>
      <c r="I210" s="42"/>
      <c r="J210" s="41"/>
      <c r="K210" s="42"/>
      <c r="L210" s="43">
        <f t="shared" si="33"/>
        <v>0</v>
      </c>
      <c r="M210" s="42"/>
      <c r="N210" s="42"/>
      <c r="O210" s="42"/>
      <c r="P210" s="42"/>
      <c r="Q210" s="42"/>
      <c r="R210" s="42"/>
      <c r="S210" s="42"/>
      <c r="T210" s="17">
        <f t="shared" si="34"/>
        <v>0</v>
      </c>
      <c r="U210" s="42"/>
      <c r="V210" s="42"/>
      <c r="W210" s="18">
        <f t="shared" si="35"/>
        <v>0</v>
      </c>
      <c r="X210" s="18"/>
      <c r="Y210" s="18">
        <f t="shared" si="36"/>
        <v>0</v>
      </c>
      <c r="Z210" s="18">
        <f t="shared" si="37"/>
        <v>0</v>
      </c>
      <c r="AA210" s="18">
        <f t="shared" si="38"/>
        <v>0</v>
      </c>
      <c r="AB210" s="18">
        <f t="shared" si="39"/>
        <v>0</v>
      </c>
      <c r="AC210" s="18">
        <f t="shared" si="40"/>
        <v>0</v>
      </c>
      <c r="AD210" s="18">
        <f t="shared" si="41"/>
        <v>0</v>
      </c>
      <c r="AE210" s="17">
        <f t="shared" si="42"/>
        <v>0</v>
      </c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4"/>
      <c r="BK210" s="20">
        <f t="shared" si="43"/>
        <v>0</v>
      </c>
    </row>
    <row r="211" spans="1:63" ht="15" thickBot="1">
      <c r="A211" s="22">
        <v>204</v>
      </c>
      <c r="B211" s="40"/>
      <c r="C211" s="41"/>
      <c r="D211" s="41"/>
      <c r="E211" s="42"/>
      <c r="F211" s="42"/>
      <c r="G211" s="41"/>
      <c r="H211" s="42"/>
      <c r="I211" s="42"/>
      <c r="J211" s="41"/>
      <c r="K211" s="42"/>
      <c r="L211" s="43">
        <f t="shared" si="33"/>
        <v>0</v>
      </c>
      <c r="M211" s="42"/>
      <c r="N211" s="42"/>
      <c r="O211" s="42"/>
      <c r="P211" s="42"/>
      <c r="Q211" s="42"/>
      <c r="R211" s="42"/>
      <c r="S211" s="42"/>
      <c r="T211" s="17">
        <f t="shared" si="34"/>
        <v>0</v>
      </c>
      <c r="U211" s="42"/>
      <c r="V211" s="42"/>
      <c r="W211" s="18">
        <f t="shared" si="35"/>
        <v>0</v>
      </c>
      <c r="X211" s="18"/>
      <c r="Y211" s="18">
        <f t="shared" si="36"/>
        <v>0</v>
      </c>
      <c r="Z211" s="18">
        <f t="shared" si="37"/>
        <v>0</v>
      </c>
      <c r="AA211" s="18">
        <f t="shared" si="38"/>
        <v>0</v>
      </c>
      <c r="AB211" s="18">
        <f t="shared" si="39"/>
        <v>0</v>
      </c>
      <c r="AC211" s="18">
        <f t="shared" si="40"/>
        <v>0</v>
      </c>
      <c r="AD211" s="18">
        <f t="shared" si="41"/>
        <v>0</v>
      </c>
      <c r="AE211" s="17">
        <f t="shared" si="42"/>
        <v>0</v>
      </c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4"/>
      <c r="BK211" s="20">
        <f t="shared" si="43"/>
        <v>0</v>
      </c>
    </row>
    <row r="212" spans="1:63" ht="15" thickBot="1">
      <c r="A212" s="22">
        <v>205</v>
      </c>
      <c r="B212" s="40"/>
      <c r="C212" s="41"/>
      <c r="D212" s="41"/>
      <c r="E212" s="42"/>
      <c r="F212" s="42"/>
      <c r="G212" s="41"/>
      <c r="H212" s="42"/>
      <c r="I212" s="42"/>
      <c r="J212" s="41"/>
      <c r="K212" s="42"/>
      <c r="L212" s="43">
        <f t="shared" si="33"/>
        <v>0</v>
      </c>
      <c r="M212" s="42"/>
      <c r="N212" s="42"/>
      <c r="O212" s="42"/>
      <c r="P212" s="42"/>
      <c r="Q212" s="42"/>
      <c r="R212" s="42"/>
      <c r="S212" s="42"/>
      <c r="T212" s="17">
        <f t="shared" si="34"/>
        <v>0</v>
      </c>
      <c r="U212" s="42"/>
      <c r="V212" s="42"/>
      <c r="W212" s="18">
        <f t="shared" si="35"/>
        <v>0</v>
      </c>
      <c r="X212" s="18"/>
      <c r="Y212" s="18">
        <f t="shared" si="36"/>
        <v>0</v>
      </c>
      <c r="Z212" s="18">
        <f t="shared" si="37"/>
        <v>0</v>
      </c>
      <c r="AA212" s="18">
        <f t="shared" si="38"/>
        <v>0</v>
      </c>
      <c r="AB212" s="18">
        <f t="shared" si="39"/>
        <v>0</v>
      </c>
      <c r="AC212" s="18">
        <f t="shared" si="40"/>
        <v>0</v>
      </c>
      <c r="AD212" s="18">
        <f t="shared" si="41"/>
        <v>0</v>
      </c>
      <c r="AE212" s="17">
        <f t="shared" si="42"/>
        <v>0</v>
      </c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4"/>
      <c r="BK212" s="20">
        <f t="shared" si="43"/>
        <v>0</v>
      </c>
    </row>
    <row r="213" spans="1:63" ht="15" thickBot="1">
      <c r="A213" s="22">
        <v>206</v>
      </c>
      <c r="B213" s="40"/>
      <c r="C213" s="41"/>
      <c r="D213" s="41"/>
      <c r="E213" s="42"/>
      <c r="F213" s="42"/>
      <c r="G213" s="41"/>
      <c r="H213" s="42"/>
      <c r="I213" s="42"/>
      <c r="J213" s="41"/>
      <c r="K213" s="42"/>
      <c r="L213" s="43">
        <f t="shared" si="33"/>
        <v>0</v>
      </c>
      <c r="M213" s="42"/>
      <c r="N213" s="42"/>
      <c r="O213" s="42"/>
      <c r="P213" s="42"/>
      <c r="Q213" s="42"/>
      <c r="R213" s="42"/>
      <c r="S213" s="42"/>
      <c r="T213" s="17">
        <f t="shared" si="34"/>
        <v>0</v>
      </c>
      <c r="U213" s="42"/>
      <c r="V213" s="42"/>
      <c r="W213" s="18">
        <f t="shared" si="35"/>
        <v>0</v>
      </c>
      <c r="X213" s="18"/>
      <c r="Y213" s="18">
        <f t="shared" si="36"/>
        <v>0</v>
      </c>
      <c r="Z213" s="18">
        <f t="shared" si="37"/>
        <v>0</v>
      </c>
      <c r="AA213" s="18">
        <f t="shared" si="38"/>
        <v>0</v>
      </c>
      <c r="AB213" s="18">
        <f t="shared" si="39"/>
        <v>0</v>
      </c>
      <c r="AC213" s="18">
        <f t="shared" si="40"/>
        <v>0</v>
      </c>
      <c r="AD213" s="18">
        <f t="shared" si="41"/>
        <v>0</v>
      </c>
      <c r="AE213" s="17">
        <f t="shared" si="42"/>
        <v>0</v>
      </c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4"/>
      <c r="BK213" s="20">
        <f t="shared" si="43"/>
        <v>0</v>
      </c>
    </row>
    <row r="214" spans="1:63" ht="15" thickBot="1">
      <c r="A214" s="22">
        <v>207</v>
      </c>
      <c r="B214" s="40"/>
      <c r="C214" s="41"/>
      <c r="D214" s="41"/>
      <c r="E214" s="42"/>
      <c r="F214" s="42"/>
      <c r="G214" s="41"/>
      <c r="H214" s="42"/>
      <c r="I214" s="42"/>
      <c r="J214" s="41"/>
      <c r="K214" s="42"/>
      <c r="L214" s="43">
        <f t="shared" si="33"/>
        <v>0</v>
      </c>
      <c r="M214" s="42"/>
      <c r="N214" s="42"/>
      <c r="O214" s="42"/>
      <c r="P214" s="42"/>
      <c r="Q214" s="42"/>
      <c r="R214" s="42"/>
      <c r="S214" s="42"/>
      <c r="T214" s="17">
        <f t="shared" si="34"/>
        <v>0</v>
      </c>
      <c r="U214" s="42"/>
      <c r="V214" s="42"/>
      <c r="W214" s="18">
        <f t="shared" si="35"/>
        <v>0</v>
      </c>
      <c r="X214" s="18"/>
      <c r="Y214" s="18">
        <f t="shared" si="36"/>
        <v>0</v>
      </c>
      <c r="Z214" s="18">
        <f t="shared" si="37"/>
        <v>0</v>
      </c>
      <c r="AA214" s="18">
        <f t="shared" si="38"/>
        <v>0</v>
      </c>
      <c r="AB214" s="18">
        <f t="shared" si="39"/>
        <v>0</v>
      </c>
      <c r="AC214" s="18">
        <f t="shared" si="40"/>
        <v>0</v>
      </c>
      <c r="AD214" s="18">
        <f t="shared" si="41"/>
        <v>0</v>
      </c>
      <c r="AE214" s="17">
        <f t="shared" si="42"/>
        <v>0</v>
      </c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4"/>
      <c r="BK214" s="20">
        <f t="shared" si="43"/>
        <v>0</v>
      </c>
    </row>
    <row r="215" spans="1:63" ht="15" thickBot="1">
      <c r="A215" s="22">
        <v>208</v>
      </c>
      <c r="B215" s="40"/>
      <c r="C215" s="41"/>
      <c r="D215" s="41"/>
      <c r="E215" s="42"/>
      <c r="F215" s="42"/>
      <c r="G215" s="41"/>
      <c r="H215" s="42"/>
      <c r="I215" s="42"/>
      <c r="J215" s="41"/>
      <c r="K215" s="42"/>
      <c r="L215" s="43">
        <f t="shared" si="33"/>
        <v>0</v>
      </c>
      <c r="M215" s="42"/>
      <c r="N215" s="42"/>
      <c r="O215" s="42"/>
      <c r="P215" s="42"/>
      <c r="Q215" s="42"/>
      <c r="R215" s="42"/>
      <c r="S215" s="42"/>
      <c r="T215" s="17">
        <f t="shared" si="34"/>
        <v>0</v>
      </c>
      <c r="U215" s="42"/>
      <c r="V215" s="42"/>
      <c r="W215" s="18">
        <f t="shared" si="35"/>
        <v>0</v>
      </c>
      <c r="X215" s="18"/>
      <c r="Y215" s="18">
        <f t="shared" si="36"/>
        <v>0</v>
      </c>
      <c r="Z215" s="18">
        <f t="shared" si="37"/>
        <v>0</v>
      </c>
      <c r="AA215" s="18">
        <f t="shared" si="38"/>
        <v>0</v>
      </c>
      <c r="AB215" s="18">
        <f t="shared" si="39"/>
        <v>0</v>
      </c>
      <c r="AC215" s="18">
        <f t="shared" si="40"/>
        <v>0</v>
      </c>
      <c r="AD215" s="18">
        <f t="shared" si="41"/>
        <v>0</v>
      </c>
      <c r="AE215" s="17">
        <f t="shared" si="42"/>
        <v>0</v>
      </c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4"/>
      <c r="BK215" s="20">
        <f t="shared" si="43"/>
        <v>0</v>
      </c>
    </row>
    <row r="216" spans="1:63" ht="15" thickBot="1">
      <c r="A216" s="22">
        <v>209</v>
      </c>
      <c r="B216" s="40"/>
      <c r="C216" s="41"/>
      <c r="D216" s="41"/>
      <c r="E216" s="42"/>
      <c r="F216" s="42"/>
      <c r="G216" s="41"/>
      <c r="H216" s="42"/>
      <c r="I216" s="42"/>
      <c r="J216" s="41"/>
      <c r="K216" s="42"/>
      <c r="L216" s="43">
        <f t="shared" si="33"/>
        <v>0</v>
      </c>
      <c r="M216" s="42"/>
      <c r="N216" s="42"/>
      <c r="O216" s="42"/>
      <c r="P216" s="42"/>
      <c r="Q216" s="42"/>
      <c r="R216" s="42"/>
      <c r="S216" s="42"/>
      <c r="T216" s="17">
        <f t="shared" si="34"/>
        <v>0</v>
      </c>
      <c r="U216" s="42"/>
      <c r="V216" s="42"/>
      <c r="W216" s="18">
        <f t="shared" si="35"/>
        <v>0</v>
      </c>
      <c r="X216" s="18"/>
      <c r="Y216" s="18">
        <f t="shared" si="36"/>
        <v>0</v>
      </c>
      <c r="Z216" s="18">
        <f t="shared" si="37"/>
        <v>0</v>
      </c>
      <c r="AA216" s="18">
        <f t="shared" si="38"/>
        <v>0</v>
      </c>
      <c r="AB216" s="18">
        <f t="shared" si="39"/>
        <v>0</v>
      </c>
      <c r="AC216" s="18">
        <f t="shared" si="40"/>
        <v>0</v>
      </c>
      <c r="AD216" s="18">
        <f t="shared" si="41"/>
        <v>0</v>
      </c>
      <c r="AE216" s="17">
        <f t="shared" si="42"/>
        <v>0</v>
      </c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4"/>
      <c r="BK216" s="20">
        <f t="shared" si="43"/>
        <v>0</v>
      </c>
    </row>
    <row r="217" spans="1:63" ht="15" thickBot="1">
      <c r="A217" s="22">
        <v>210</v>
      </c>
      <c r="B217" s="40"/>
      <c r="C217" s="41"/>
      <c r="D217" s="41"/>
      <c r="E217" s="42"/>
      <c r="F217" s="42"/>
      <c r="G217" s="41"/>
      <c r="H217" s="42"/>
      <c r="I217" s="42"/>
      <c r="J217" s="41"/>
      <c r="K217" s="42"/>
      <c r="L217" s="43">
        <f t="shared" si="33"/>
        <v>0</v>
      </c>
      <c r="M217" s="42"/>
      <c r="N217" s="42"/>
      <c r="O217" s="42"/>
      <c r="P217" s="42"/>
      <c r="Q217" s="42"/>
      <c r="R217" s="42"/>
      <c r="S217" s="42"/>
      <c r="T217" s="17">
        <f t="shared" si="34"/>
        <v>0</v>
      </c>
      <c r="U217" s="42"/>
      <c r="V217" s="42"/>
      <c r="W217" s="18">
        <f t="shared" si="35"/>
        <v>0</v>
      </c>
      <c r="X217" s="18"/>
      <c r="Y217" s="18">
        <f t="shared" si="36"/>
        <v>0</v>
      </c>
      <c r="Z217" s="18">
        <f t="shared" si="37"/>
        <v>0</v>
      </c>
      <c r="AA217" s="18">
        <f t="shared" si="38"/>
        <v>0</v>
      </c>
      <c r="AB217" s="18">
        <f t="shared" si="39"/>
        <v>0</v>
      </c>
      <c r="AC217" s="18">
        <f t="shared" si="40"/>
        <v>0</v>
      </c>
      <c r="AD217" s="18">
        <f t="shared" si="41"/>
        <v>0</v>
      </c>
      <c r="AE217" s="17">
        <f t="shared" si="42"/>
        <v>0</v>
      </c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4"/>
      <c r="BK217" s="20">
        <f t="shared" si="43"/>
        <v>0</v>
      </c>
    </row>
    <row r="218" spans="1:63" ht="15" thickBot="1">
      <c r="A218" s="22">
        <v>211</v>
      </c>
      <c r="B218" s="40"/>
      <c r="C218" s="41"/>
      <c r="D218" s="41"/>
      <c r="E218" s="42"/>
      <c r="F218" s="42"/>
      <c r="G218" s="41"/>
      <c r="H218" s="42"/>
      <c r="I218" s="42"/>
      <c r="J218" s="41"/>
      <c r="K218" s="42"/>
      <c r="L218" s="43">
        <f t="shared" si="33"/>
        <v>0</v>
      </c>
      <c r="M218" s="42"/>
      <c r="N218" s="42"/>
      <c r="O218" s="42"/>
      <c r="P218" s="42"/>
      <c r="Q218" s="42"/>
      <c r="R218" s="42"/>
      <c r="S218" s="42"/>
      <c r="T218" s="17">
        <f t="shared" si="34"/>
        <v>0</v>
      </c>
      <c r="U218" s="42"/>
      <c r="V218" s="42"/>
      <c r="W218" s="18">
        <f t="shared" si="35"/>
        <v>0</v>
      </c>
      <c r="X218" s="18"/>
      <c r="Y218" s="18">
        <f t="shared" si="36"/>
        <v>0</v>
      </c>
      <c r="Z218" s="18">
        <f t="shared" si="37"/>
        <v>0</v>
      </c>
      <c r="AA218" s="18">
        <f t="shared" si="38"/>
        <v>0</v>
      </c>
      <c r="AB218" s="18">
        <f t="shared" si="39"/>
        <v>0</v>
      </c>
      <c r="AC218" s="18">
        <f t="shared" si="40"/>
        <v>0</v>
      </c>
      <c r="AD218" s="18">
        <f t="shared" si="41"/>
        <v>0</v>
      </c>
      <c r="AE218" s="17">
        <f t="shared" si="42"/>
        <v>0</v>
      </c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4"/>
      <c r="BK218" s="20">
        <f t="shared" si="43"/>
        <v>0</v>
      </c>
    </row>
    <row r="219" spans="1:63" ht="15" thickBot="1">
      <c r="A219" s="22">
        <v>212</v>
      </c>
      <c r="B219" s="40"/>
      <c r="C219" s="41"/>
      <c r="D219" s="41"/>
      <c r="E219" s="42"/>
      <c r="F219" s="42"/>
      <c r="G219" s="41"/>
      <c r="H219" s="42"/>
      <c r="I219" s="42"/>
      <c r="J219" s="41"/>
      <c r="K219" s="42"/>
      <c r="L219" s="43">
        <f t="shared" si="33"/>
        <v>0</v>
      </c>
      <c r="M219" s="42"/>
      <c r="N219" s="42"/>
      <c r="O219" s="42"/>
      <c r="P219" s="42"/>
      <c r="Q219" s="42"/>
      <c r="R219" s="42"/>
      <c r="S219" s="42"/>
      <c r="T219" s="17">
        <f t="shared" si="34"/>
        <v>0</v>
      </c>
      <c r="U219" s="42"/>
      <c r="V219" s="42"/>
      <c r="W219" s="18">
        <f t="shared" si="35"/>
        <v>0</v>
      </c>
      <c r="X219" s="18"/>
      <c r="Y219" s="18">
        <f t="shared" si="36"/>
        <v>0</v>
      </c>
      <c r="Z219" s="18">
        <f t="shared" si="37"/>
        <v>0</v>
      </c>
      <c r="AA219" s="18">
        <f t="shared" si="38"/>
        <v>0</v>
      </c>
      <c r="AB219" s="18">
        <f t="shared" si="39"/>
        <v>0</v>
      </c>
      <c r="AC219" s="18">
        <f t="shared" si="40"/>
        <v>0</v>
      </c>
      <c r="AD219" s="18">
        <f t="shared" si="41"/>
        <v>0</v>
      </c>
      <c r="AE219" s="17">
        <f t="shared" si="42"/>
        <v>0</v>
      </c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4"/>
      <c r="BK219" s="20">
        <f t="shared" si="43"/>
        <v>0</v>
      </c>
    </row>
    <row r="220" spans="1:63" ht="15" thickBot="1">
      <c r="A220" s="22">
        <v>213</v>
      </c>
      <c r="B220" s="40"/>
      <c r="C220" s="41"/>
      <c r="D220" s="41"/>
      <c r="E220" s="42"/>
      <c r="F220" s="42"/>
      <c r="G220" s="41"/>
      <c r="H220" s="42"/>
      <c r="I220" s="42"/>
      <c r="J220" s="41"/>
      <c r="K220" s="42"/>
      <c r="L220" s="43">
        <f t="shared" si="33"/>
        <v>0</v>
      </c>
      <c r="M220" s="42"/>
      <c r="N220" s="42"/>
      <c r="O220" s="42"/>
      <c r="P220" s="42"/>
      <c r="Q220" s="42"/>
      <c r="R220" s="42"/>
      <c r="S220" s="42"/>
      <c r="T220" s="17">
        <f t="shared" si="34"/>
        <v>0</v>
      </c>
      <c r="U220" s="42"/>
      <c r="V220" s="42"/>
      <c r="W220" s="18">
        <f t="shared" si="35"/>
        <v>0</v>
      </c>
      <c r="X220" s="18"/>
      <c r="Y220" s="18">
        <f t="shared" si="36"/>
        <v>0</v>
      </c>
      <c r="Z220" s="18">
        <f t="shared" si="37"/>
        <v>0</v>
      </c>
      <c r="AA220" s="18">
        <f t="shared" si="38"/>
        <v>0</v>
      </c>
      <c r="AB220" s="18">
        <f t="shared" si="39"/>
        <v>0</v>
      </c>
      <c r="AC220" s="18">
        <f t="shared" si="40"/>
        <v>0</v>
      </c>
      <c r="AD220" s="18">
        <f t="shared" si="41"/>
        <v>0</v>
      </c>
      <c r="AE220" s="17">
        <f t="shared" si="42"/>
        <v>0</v>
      </c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4"/>
      <c r="BK220" s="20">
        <f t="shared" si="43"/>
        <v>0</v>
      </c>
    </row>
    <row r="221" spans="1:63" ht="15" thickBot="1">
      <c r="A221" s="22">
        <v>214</v>
      </c>
      <c r="B221" s="40"/>
      <c r="C221" s="41"/>
      <c r="D221" s="41"/>
      <c r="E221" s="42"/>
      <c r="F221" s="42"/>
      <c r="G221" s="41"/>
      <c r="H221" s="42"/>
      <c r="I221" s="42"/>
      <c r="J221" s="41"/>
      <c r="K221" s="42"/>
      <c r="L221" s="43">
        <f t="shared" si="33"/>
        <v>0</v>
      </c>
      <c r="M221" s="42"/>
      <c r="N221" s="42"/>
      <c r="O221" s="42"/>
      <c r="P221" s="42"/>
      <c r="Q221" s="42"/>
      <c r="R221" s="42"/>
      <c r="S221" s="42"/>
      <c r="T221" s="17">
        <f t="shared" si="34"/>
        <v>0</v>
      </c>
      <c r="U221" s="42"/>
      <c r="V221" s="42"/>
      <c r="W221" s="18">
        <f t="shared" si="35"/>
        <v>0</v>
      </c>
      <c r="X221" s="18"/>
      <c r="Y221" s="18">
        <f t="shared" si="36"/>
        <v>0</v>
      </c>
      <c r="Z221" s="18">
        <f t="shared" si="37"/>
        <v>0</v>
      </c>
      <c r="AA221" s="18">
        <f t="shared" si="38"/>
        <v>0</v>
      </c>
      <c r="AB221" s="18">
        <f t="shared" si="39"/>
        <v>0</v>
      </c>
      <c r="AC221" s="18">
        <f t="shared" si="40"/>
        <v>0</v>
      </c>
      <c r="AD221" s="18">
        <f t="shared" si="41"/>
        <v>0</v>
      </c>
      <c r="AE221" s="17">
        <f t="shared" si="42"/>
        <v>0</v>
      </c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4"/>
      <c r="BK221" s="20">
        <f t="shared" si="43"/>
        <v>0</v>
      </c>
    </row>
    <row r="222" spans="1:63" ht="15" thickBot="1">
      <c r="A222" s="22">
        <v>215</v>
      </c>
      <c r="B222" s="40"/>
      <c r="C222" s="41"/>
      <c r="D222" s="41"/>
      <c r="E222" s="42"/>
      <c r="F222" s="42"/>
      <c r="G222" s="41"/>
      <c r="H222" s="42"/>
      <c r="I222" s="42"/>
      <c r="J222" s="41"/>
      <c r="K222" s="42"/>
      <c r="L222" s="43">
        <f t="shared" si="33"/>
        <v>0</v>
      </c>
      <c r="M222" s="42"/>
      <c r="N222" s="42"/>
      <c r="O222" s="42"/>
      <c r="P222" s="42"/>
      <c r="Q222" s="42"/>
      <c r="R222" s="42"/>
      <c r="S222" s="42"/>
      <c r="T222" s="17">
        <f t="shared" si="34"/>
        <v>0</v>
      </c>
      <c r="U222" s="42"/>
      <c r="V222" s="42"/>
      <c r="W222" s="18">
        <f t="shared" si="35"/>
        <v>0</v>
      </c>
      <c r="X222" s="18"/>
      <c r="Y222" s="18">
        <f t="shared" si="36"/>
        <v>0</v>
      </c>
      <c r="Z222" s="18">
        <f t="shared" si="37"/>
        <v>0</v>
      </c>
      <c r="AA222" s="18">
        <f t="shared" si="38"/>
        <v>0</v>
      </c>
      <c r="AB222" s="18">
        <f t="shared" si="39"/>
        <v>0</v>
      </c>
      <c r="AC222" s="18">
        <f t="shared" si="40"/>
        <v>0</v>
      </c>
      <c r="AD222" s="18">
        <f t="shared" si="41"/>
        <v>0</v>
      </c>
      <c r="AE222" s="17">
        <f t="shared" si="42"/>
        <v>0</v>
      </c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4"/>
      <c r="BK222" s="20">
        <f t="shared" si="43"/>
        <v>0</v>
      </c>
    </row>
    <row r="223" spans="1:63" ht="15" thickBot="1">
      <c r="A223" s="22">
        <v>216</v>
      </c>
      <c r="B223" s="40"/>
      <c r="C223" s="41"/>
      <c r="D223" s="41"/>
      <c r="E223" s="42"/>
      <c r="F223" s="42"/>
      <c r="G223" s="41"/>
      <c r="H223" s="42"/>
      <c r="I223" s="42"/>
      <c r="J223" s="41"/>
      <c r="K223" s="42"/>
      <c r="L223" s="43">
        <f t="shared" si="33"/>
        <v>0</v>
      </c>
      <c r="M223" s="42"/>
      <c r="N223" s="42"/>
      <c r="O223" s="42"/>
      <c r="P223" s="42"/>
      <c r="Q223" s="42"/>
      <c r="R223" s="42"/>
      <c r="S223" s="42"/>
      <c r="T223" s="17">
        <f t="shared" si="34"/>
        <v>0</v>
      </c>
      <c r="U223" s="42"/>
      <c r="V223" s="42"/>
      <c r="W223" s="18">
        <f t="shared" si="35"/>
        <v>0</v>
      </c>
      <c r="X223" s="18"/>
      <c r="Y223" s="18">
        <f t="shared" si="36"/>
        <v>0</v>
      </c>
      <c r="Z223" s="18">
        <f t="shared" si="37"/>
        <v>0</v>
      </c>
      <c r="AA223" s="18">
        <f t="shared" si="38"/>
        <v>0</v>
      </c>
      <c r="AB223" s="18">
        <f t="shared" si="39"/>
        <v>0</v>
      </c>
      <c r="AC223" s="18">
        <f t="shared" si="40"/>
        <v>0</v>
      </c>
      <c r="AD223" s="18">
        <f t="shared" si="41"/>
        <v>0</v>
      </c>
      <c r="AE223" s="17">
        <f t="shared" si="42"/>
        <v>0</v>
      </c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4"/>
      <c r="BK223" s="20">
        <f t="shared" si="43"/>
        <v>0</v>
      </c>
    </row>
    <row r="224" spans="1:63" ht="15" thickBot="1">
      <c r="A224" s="22">
        <v>217</v>
      </c>
      <c r="B224" s="40"/>
      <c r="C224" s="41"/>
      <c r="D224" s="41"/>
      <c r="E224" s="42"/>
      <c r="F224" s="42"/>
      <c r="G224" s="41"/>
      <c r="H224" s="42"/>
      <c r="I224" s="42"/>
      <c r="J224" s="41"/>
      <c r="K224" s="42"/>
      <c r="L224" s="43">
        <f t="shared" si="33"/>
        <v>0</v>
      </c>
      <c r="M224" s="42"/>
      <c r="N224" s="42"/>
      <c r="O224" s="42"/>
      <c r="P224" s="42"/>
      <c r="Q224" s="42"/>
      <c r="R224" s="42"/>
      <c r="S224" s="42"/>
      <c r="T224" s="17">
        <f t="shared" si="34"/>
        <v>0</v>
      </c>
      <c r="U224" s="42"/>
      <c r="V224" s="42"/>
      <c r="W224" s="18">
        <f t="shared" si="35"/>
        <v>0</v>
      </c>
      <c r="X224" s="18"/>
      <c r="Y224" s="18">
        <f t="shared" si="36"/>
        <v>0</v>
      </c>
      <c r="Z224" s="18">
        <f t="shared" si="37"/>
        <v>0</v>
      </c>
      <c r="AA224" s="18">
        <f t="shared" si="38"/>
        <v>0</v>
      </c>
      <c r="AB224" s="18">
        <f t="shared" si="39"/>
        <v>0</v>
      </c>
      <c r="AC224" s="18">
        <f t="shared" si="40"/>
        <v>0</v>
      </c>
      <c r="AD224" s="18">
        <f t="shared" si="41"/>
        <v>0</v>
      </c>
      <c r="AE224" s="17">
        <f t="shared" si="42"/>
        <v>0</v>
      </c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4"/>
      <c r="BK224" s="20">
        <f t="shared" si="43"/>
        <v>0</v>
      </c>
    </row>
    <row r="225" spans="1:63" ht="15" thickBot="1">
      <c r="A225" s="22">
        <v>218</v>
      </c>
      <c r="B225" s="40"/>
      <c r="C225" s="41"/>
      <c r="D225" s="41"/>
      <c r="E225" s="42"/>
      <c r="F225" s="42"/>
      <c r="G225" s="41"/>
      <c r="H225" s="42"/>
      <c r="I225" s="42"/>
      <c r="J225" s="41"/>
      <c r="K225" s="42"/>
      <c r="L225" s="43">
        <f t="shared" si="33"/>
        <v>0</v>
      </c>
      <c r="M225" s="42"/>
      <c r="N225" s="42"/>
      <c r="O225" s="42"/>
      <c r="P225" s="42"/>
      <c r="Q225" s="42"/>
      <c r="R225" s="42"/>
      <c r="S225" s="42"/>
      <c r="T225" s="17">
        <f t="shared" si="34"/>
        <v>0</v>
      </c>
      <c r="U225" s="42"/>
      <c r="V225" s="42"/>
      <c r="W225" s="18">
        <f t="shared" si="35"/>
        <v>0</v>
      </c>
      <c r="X225" s="18"/>
      <c r="Y225" s="18">
        <f t="shared" si="36"/>
        <v>0</v>
      </c>
      <c r="Z225" s="18">
        <f t="shared" si="37"/>
        <v>0</v>
      </c>
      <c r="AA225" s="18">
        <f t="shared" si="38"/>
        <v>0</v>
      </c>
      <c r="AB225" s="18">
        <f t="shared" si="39"/>
        <v>0</v>
      </c>
      <c r="AC225" s="18">
        <f t="shared" si="40"/>
        <v>0</v>
      </c>
      <c r="AD225" s="18">
        <f t="shared" si="41"/>
        <v>0</v>
      </c>
      <c r="AE225" s="17">
        <f t="shared" si="42"/>
        <v>0</v>
      </c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4"/>
      <c r="BK225" s="20">
        <f t="shared" si="43"/>
        <v>0</v>
      </c>
    </row>
    <row r="226" spans="1:63" ht="15" thickBot="1">
      <c r="A226" s="22">
        <v>219</v>
      </c>
      <c r="B226" s="40"/>
      <c r="C226" s="41"/>
      <c r="D226" s="41"/>
      <c r="E226" s="42"/>
      <c r="F226" s="42"/>
      <c r="G226" s="41"/>
      <c r="H226" s="42"/>
      <c r="I226" s="42"/>
      <c r="J226" s="41"/>
      <c r="K226" s="42"/>
      <c r="L226" s="43">
        <f t="shared" si="33"/>
        <v>0</v>
      </c>
      <c r="M226" s="42"/>
      <c r="N226" s="42"/>
      <c r="O226" s="42"/>
      <c r="P226" s="42"/>
      <c r="Q226" s="42"/>
      <c r="R226" s="42"/>
      <c r="S226" s="42"/>
      <c r="T226" s="17">
        <f t="shared" si="34"/>
        <v>0</v>
      </c>
      <c r="U226" s="42"/>
      <c r="V226" s="42"/>
      <c r="W226" s="18">
        <f t="shared" si="35"/>
        <v>0</v>
      </c>
      <c r="X226" s="18"/>
      <c r="Y226" s="18">
        <f t="shared" si="36"/>
        <v>0</v>
      </c>
      <c r="Z226" s="18">
        <f t="shared" si="37"/>
        <v>0</v>
      </c>
      <c r="AA226" s="18">
        <f t="shared" si="38"/>
        <v>0</v>
      </c>
      <c r="AB226" s="18">
        <f t="shared" si="39"/>
        <v>0</v>
      </c>
      <c r="AC226" s="18">
        <f t="shared" si="40"/>
        <v>0</v>
      </c>
      <c r="AD226" s="18">
        <f t="shared" si="41"/>
        <v>0</v>
      </c>
      <c r="AE226" s="17">
        <f t="shared" si="42"/>
        <v>0</v>
      </c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4"/>
      <c r="BK226" s="20">
        <f t="shared" si="43"/>
        <v>0</v>
      </c>
    </row>
    <row r="227" spans="1:63" ht="15" thickBot="1">
      <c r="A227" s="22">
        <v>220</v>
      </c>
      <c r="B227" s="40"/>
      <c r="C227" s="41"/>
      <c r="D227" s="41"/>
      <c r="E227" s="42"/>
      <c r="F227" s="42"/>
      <c r="G227" s="41"/>
      <c r="H227" s="42"/>
      <c r="I227" s="42"/>
      <c r="J227" s="41"/>
      <c r="K227" s="42"/>
      <c r="L227" s="43">
        <f t="shared" si="33"/>
        <v>0</v>
      </c>
      <c r="M227" s="42"/>
      <c r="N227" s="42"/>
      <c r="O227" s="42"/>
      <c r="P227" s="42"/>
      <c r="Q227" s="42"/>
      <c r="R227" s="42"/>
      <c r="S227" s="42"/>
      <c r="T227" s="17">
        <f t="shared" si="34"/>
        <v>0</v>
      </c>
      <c r="U227" s="42"/>
      <c r="V227" s="42"/>
      <c r="W227" s="18">
        <f t="shared" si="35"/>
        <v>0</v>
      </c>
      <c r="X227" s="18"/>
      <c r="Y227" s="18">
        <f t="shared" si="36"/>
        <v>0</v>
      </c>
      <c r="Z227" s="18">
        <f t="shared" si="37"/>
        <v>0</v>
      </c>
      <c r="AA227" s="18">
        <f t="shared" si="38"/>
        <v>0</v>
      </c>
      <c r="AB227" s="18">
        <f t="shared" si="39"/>
        <v>0</v>
      </c>
      <c r="AC227" s="18">
        <f t="shared" si="40"/>
        <v>0</v>
      </c>
      <c r="AD227" s="18">
        <f t="shared" si="41"/>
        <v>0</v>
      </c>
      <c r="AE227" s="17">
        <f t="shared" si="42"/>
        <v>0</v>
      </c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4"/>
      <c r="BK227" s="20">
        <f t="shared" si="43"/>
        <v>0</v>
      </c>
    </row>
    <row r="228" spans="1:63" ht="15" thickBot="1">
      <c r="A228" s="22">
        <v>221</v>
      </c>
      <c r="B228" s="40"/>
      <c r="C228" s="41"/>
      <c r="D228" s="41"/>
      <c r="E228" s="42"/>
      <c r="F228" s="42"/>
      <c r="G228" s="41"/>
      <c r="H228" s="42"/>
      <c r="I228" s="42"/>
      <c r="J228" s="41"/>
      <c r="K228" s="42"/>
      <c r="L228" s="43">
        <f t="shared" si="33"/>
        <v>0</v>
      </c>
      <c r="M228" s="42"/>
      <c r="N228" s="42"/>
      <c r="O228" s="42"/>
      <c r="P228" s="42"/>
      <c r="Q228" s="42"/>
      <c r="R228" s="42"/>
      <c r="S228" s="42"/>
      <c r="T228" s="17">
        <f t="shared" si="34"/>
        <v>0</v>
      </c>
      <c r="U228" s="42"/>
      <c r="V228" s="42"/>
      <c r="W228" s="18">
        <f t="shared" si="35"/>
        <v>0</v>
      </c>
      <c r="X228" s="18"/>
      <c r="Y228" s="18">
        <f t="shared" si="36"/>
        <v>0</v>
      </c>
      <c r="Z228" s="18">
        <f t="shared" si="37"/>
        <v>0</v>
      </c>
      <c r="AA228" s="18">
        <f t="shared" si="38"/>
        <v>0</v>
      </c>
      <c r="AB228" s="18">
        <f t="shared" si="39"/>
        <v>0</v>
      </c>
      <c r="AC228" s="18">
        <f t="shared" si="40"/>
        <v>0</v>
      </c>
      <c r="AD228" s="18">
        <f t="shared" si="41"/>
        <v>0</v>
      </c>
      <c r="AE228" s="17">
        <f t="shared" si="42"/>
        <v>0</v>
      </c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4"/>
      <c r="BK228" s="20">
        <f t="shared" si="43"/>
        <v>0</v>
      </c>
    </row>
    <row r="229" spans="1:63" ht="15" thickBot="1">
      <c r="A229" s="22">
        <v>222</v>
      </c>
      <c r="B229" s="40"/>
      <c r="C229" s="41"/>
      <c r="D229" s="41"/>
      <c r="E229" s="42"/>
      <c r="F229" s="42"/>
      <c r="G229" s="41"/>
      <c r="H229" s="42"/>
      <c r="I229" s="42"/>
      <c r="J229" s="41"/>
      <c r="K229" s="42"/>
      <c r="L229" s="43">
        <f t="shared" si="33"/>
        <v>0</v>
      </c>
      <c r="M229" s="42"/>
      <c r="N229" s="42"/>
      <c r="O229" s="42"/>
      <c r="P229" s="42"/>
      <c r="Q229" s="42"/>
      <c r="R229" s="42"/>
      <c r="S229" s="42"/>
      <c r="T229" s="17">
        <f t="shared" si="34"/>
        <v>0</v>
      </c>
      <c r="U229" s="42"/>
      <c r="V229" s="42"/>
      <c r="W229" s="18">
        <f t="shared" si="35"/>
        <v>0</v>
      </c>
      <c r="X229" s="18"/>
      <c r="Y229" s="18">
        <f t="shared" si="36"/>
        <v>0</v>
      </c>
      <c r="Z229" s="18">
        <f t="shared" si="37"/>
        <v>0</v>
      </c>
      <c r="AA229" s="18">
        <f t="shared" si="38"/>
        <v>0</v>
      </c>
      <c r="AB229" s="18">
        <f t="shared" si="39"/>
        <v>0</v>
      </c>
      <c r="AC229" s="18">
        <f t="shared" si="40"/>
        <v>0</v>
      </c>
      <c r="AD229" s="18">
        <f t="shared" si="41"/>
        <v>0</v>
      </c>
      <c r="AE229" s="17">
        <f t="shared" si="42"/>
        <v>0</v>
      </c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4"/>
      <c r="BK229" s="20">
        <f t="shared" si="43"/>
        <v>0</v>
      </c>
    </row>
    <row r="230" spans="1:63" ht="15" thickBot="1">
      <c r="A230" s="22">
        <v>223</v>
      </c>
      <c r="B230" s="40"/>
      <c r="C230" s="41"/>
      <c r="D230" s="41"/>
      <c r="E230" s="42"/>
      <c r="F230" s="42"/>
      <c r="G230" s="41"/>
      <c r="H230" s="42"/>
      <c r="I230" s="42"/>
      <c r="J230" s="41"/>
      <c r="K230" s="42"/>
      <c r="L230" s="43">
        <f t="shared" si="33"/>
        <v>0</v>
      </c>
      <c r="M230" s="42"/>
      <c r="N230" s="42"/>
      <c r="O230" s="42"/>
      <c r="P230" s="42"/>
      <c r="Q230" s="42"/>
      <c r="R230" s="42"/>
      <c r="S230" s="42"/>
      <c r="T230" s="17">
        <f t="shared" si="34"/>
        <v>0</v>
      </c>
      <c r="U230" s="42"/>
      <c r="V230" s="42"/>
      <c r="W230" s="18">
        <f t="shared" si="35"/>
        <v>0</v>
      </c>
      <c r="X230" s="18"/>
      <c r="Y230" s="18">
        <f t="shared" si="36"/>
        <v>0</v>
      </c>
      <c r="Z230" s="18">
        <f t="shared" si="37"/>
        <v>0</v>
      </c>
      <c r="AA230" s="18">
        <f t="shared" si="38"/>
        <v>0</v>
      </c>
      <c r="AB230" s="18">
        <f t="shared" si="39"/>
        <v>0</v>
      </c>
      <c r="AC230" s="18">
        <f t="shared" si="40"/>
        <v>0</v>
      </c>
      <c r="AD230" s="18">
        <f t="shared" si="41"/>
        <v>0</v>
      </c>
      <c r="AE230" s="17">
        <f t="shared" si="42"/>
        <v>0</v>
      </c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4"/>
      <c r="BK230" s="20">
        <f t="shared" si="43"/>
        <v>0</v>
      </c>
    </row>
    <row r="231" spans="1:63" ht="15" thickBot="1">
      <c r="A231" s="22">
        <v>224</v>
      </c>
      <c r="B231" s="40"/>
      <c r="C231" s="41"/>
      <c r="D231" s="41"/>
      <c r="E231" s="42"/>
      <c r="F231" s="42"/>
      <c r="G231" s="41"/>
      <c r="H231" s="42"/>
      <c r="I231" s="42"/>
      <c r="J231" s="41"/>
      <c r="K231" s="42"/>
      <c r="L231" s="43">
        <f t="shared" si="33"/>
        <v>0</v>
      </c>
      <c r="M231" s="42"/>
      <c r="N231" s="42"/>
      <c r="O231" s="42"/>
      <c r="P231" s="42"/>
      <c r="Q231" s="42"/>
      <c r="R231" s="42"/>
      <c r="S231" s="42"/>
      <c r="T231" s="17">
        <f t="shared" si="34"/>
        <v>0</v>
      </c>
      <c r="U231" s="42"/>
      <c r="V231" s="42"/>
      <c r="W231" s="18">
        <f t="shared" si="35"/>
        <v>0</v>
      </c>
      <c r="X231" s="18"/>
      <c r="Y231" s="18">
        <f t="shared" si="36"/>
        <v>0</v>
      </c>
      <c r="Z231" s="18">
        <f t="shared" si="37"/>
        <v>0</v>
      </c>
      <c r="AA231" s="18">
        <f t="shared" si="38"/>
        <v>0</v>
      </c>
      <c r="AB231" s="18">
        <f t="shared" si="39"/>
        <v>0</v>
      </c>
      <c r="AC231" s="18">
        <f t="shared" si="40"/>
        <v>0</v>
      </c>
      <c r="AD231" s="18">
        <f t="shared" si="41"/>
        <v>0</v>
      </c>
      <c r="AE231" s="17">
        <f t="shared" si="42"/>
        <v>0</v>
      </c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4"/>
      <c r="BK231" s="20">
        <f t="shared" si="43"/>
        <v>0</v>
      </c>
    </row>
    <row r="232" spans="1:63" ht="15" thickBot="1">
      <c r="A232" s="22">
        <v>225</v>
      </c>
      <c r="B232" s="40"/>
      <c r="C232" s="41"/>
      <c r="D232" s="41"/>
      <c r="E232" s="42"/>
      <c r="F232" s="42"/>
      <c r="G232" s="41"/>
      <c r="H232" s="42"/>
      <c r="I232" s="42"/>
      <c r="J232" s="41"/>
      <c r="K232" s="42"/>
      <c r="L232" s="43">
        <f t="shared" si="33"/>
        <v>0</v>
      </c>
      <c r="M232" s="42"/>
      <c r="N232" s="42"/>
      <c r="O232" s="42"/>
      <c r="P232" s="42"/>
      <c r="Q232" s="42"/>
      <c r="R232" s="42"/>
      <c r="S232" s="42"/>
      <c r="T232" s="17">
        <f t="shared" si="34"/>
        <v>0</v>
      </c>
      <c r="U232" s="42"/>
      <c r="V232" s="42"/>
      <c r="W232" s="18">
        <f t="shared" si="35"/>
        <v>0</v>
      </c>
      <c r="X232" s="18"/>
      <c r="Y232" s="18">
        <f t="shared" si="36"/>
        <v>0</v>
      </c>
      <c r="Z232" s="18">
        <f t="shared" si="37"/>
        <v>0</v>
      </c>
      <c r="AA232" s="18">
        <f t="shared" si="38"/>
        <v>0</v>
      </c>
      <c r="AB232" s="18">
        <f t="shared" si="39"/>
        <v>0</v>
      </c>
      <c r="AC232" s="18">
        <f t="shared" si="40"/>
        <v>0</v>
      </c>
      <c r="AD232" s="18">
        <f t="shared" si="41"/>
        <v>0</v>
      </c>
      <c r="AE232" s="17">
        <f t="shared" si="42"/>
        <v>0</v>
      </c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4"/>
      <c r="BK232" s="20">
        <f t="shared" si="43"/>
        <v>0</v>
      </c>
    </row>
    <row r="233" spans="1:63" ht="15" thickBot="1">
      <c r="A233" s="22">
        <v>226</v>
      </c>
      <c r="B233" s="40"/>
      <c r="C233" s="41"/>
      <c r="D233" s="41"/>
      <c r="E233" s="42"/>
      <c r="F233" s="42"/>
      <c r="G233" s="41"/>
      <c r="H233" s="42"/>
      <c r="I233" s="42"/>
      <c r="J233" s="41"/>
      <c r="K233" s="42"/>
      <c r="L233" s="43">
        <f t="shared" si="33"/>
        <v>0</v>
      </c>
      <c r="M233" s="42"/>
      <c r="N233" s="42"/>
      <c r="O233" s="42"/>
      <c r="P233" s="42"/>
      <c r="Q233" s="42"/>
      <c r="R233" s="42"/>
      <c r="S233" s="42"/>
      <c r="T233" s="17">
        <f t="shared" si="34"/>
        <v>0</v>
      </c>
      <c r="U233" s="42"/>
      <c r="V233" s="42"/>
      <c r="W233" s="18">
        <f t="shared" si="35"/>
        <v>0</v>
      </c>
      <c r="X233" s="18"/>
      <c r="Y233" s="18">
        <f t="shared" si="36"/>
        <v>0</v>
      </c>
      <c r="Z233" s="18">
        <f t="shared" si="37"/>
        <v>0</v>
      </c>
      <c r="AA233" s="18">
        <f t="shared" si="38"/>
        <v>0</v>
      </c>
      <c r="AB233" s="18">
        <f t="shared" si="39"/>
        <v>0</v>
      </c>
      <c r="AC233" s="18">
        <f t="shared" si="40"/>
        <v>0</v>
      </c>
      <c r="AD233" s="18">
        <f t="shared" si="41"/>
        <v>0</v>
      </c>
      <c r="AE233" s="17">
        <f t="shared" si="42"/>
        <v>0</v>
      </c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4"/>
      <c r="BK233" s="20">
        <f t="shared" si="43"/>
        <v>0</v>
      </c>
    </row>
    <row r="234" spans="1:63" ht="15" thickBot="1">
      <c r="A234" s="22">
        <v>227</v>
      </c>
      <c r="B234" s="40"/>
      <c r="C234" s="41"/>
      <c r="D234" s="41"/>
      <c r="E234" s="42"/>
      <c r="F234" s="42"/>
      <c r="G234" s="41"/>
      <c r="H234" s="42"/>
      <c r="I234" s="42"/>
      <c r="J234" s="41"/>
      <c r="K234" s="42"/>
      <c r="L234" s="43">
        <f t="shared" si="33"/>
        <v>0</v>
      </c>
      <c r="M234" s="42"/>
      <c r="N234" s="42"/>
      <c r="O234" s="42"/>
      <c r="P234" s="42"/>
      <c r="Q234" s="42"/>
      <c r="R234" s="42"/>
      <c r="S234" s="42"/>
      <c r="T234" s="17">
        <f t="shared" si="34"/>
        <v>0</v>
      </c>
      <c r="U234" s="42"/>
      <c r="V234" s="42"/>
      <c r="W234" s="18">
        <f t="shared" si="35"/>
        <v>0</v>
      </c>
      <c r="X234" s="18"/>
      <c r="Y234" s="18">
        <f t="shared" si="36"/>
        <v>0</v>
      </c>
      <c r="Z234" s="18">
        <f t="shared" si="37"/>
        <v>0</v>
      </c>
      <c r="AA234" s="18">
        <f t="shared" si="38"/>
        <v>0</v>
      </c>
      <c r="AB234" s="18">
        <f t="shared" si="39"/>
        <v>0</v>
      </c>
      <c r="AC234" s="18">
        <f t="shared" si="40"/>
        <v>0</v>
      </c>
      <c r="AD234" s="18">
        <f t="shared" si="41"/>
        <v>0</v>
      </c>
      <c r="AE234" s="17">
        <f t="shared" si="42"/>
        <v>0</v>
      </c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4"/>
      <c r="BK234" s="20">
        <f t="shared" si="43"/>
        <v>0</v>
      </c>
    </row>
    <row r="235" spans="1:63" ht="15" thickBot="1">
      <c r="A235" s="22">
        <v>228</v>
      </c>
      <c r="B235" s="40"/>
      <c r="C235" s="41"/>
      <c r="D235" s="41"/>
      <c r="E235" s="42"/>
      <c r="F235" s="42"/>
      <c r="G235" s="41"/>
      <c r="H235" s="42"/>
      <c r="I235" s="42"/>
      <c r="J235" s="41"/>
      <c r="K235" s="42"/>
      <c r="L235" s="43">
        <f t="shared" ref="L235:L298" si="44">SUM(E235:K235)</f>
        <v>0</v>
      </c>
      <c r="M235" s="42"/>
      <c r="N235" s="42"/>
      <c r="O235" s="42"/>
      <c r="P235" s="42"/>
      <c r="Q235" s="42"/>
      <c r="R235" s="42"/>
      <c r="S235" s="42"/>
      <c r="T235" s="17">
        <f t="shared" ref="T235:T298" si="45">SUM(M235:S235)</f>
        <v>0</v>
      </c>
      <c r="U235" s="42"/>
      <c r="V235" s="42"/>
      <c r="W235" s="18">
        <f t="shared" ref="W235:W298" si="46">+T235*0.02</f>
        <v>0</v>
      </c>
      <c r="X235" s="18"/>
      <c r="Y235" s="18">
        <f t="shared" ref="Y235:Y298" si="47">+T235*0.03</f>
        <v>0</v>
      </c>
      <c r="Z235" s="18">
        <f t="shared" ref="Z235:Z298" si="48">+T235*0.04</f>
        <v>0</v>
      </c>
      <c r="AA235" s="18">
        <f t="shared" ref="AA235:AA298" si="49">+T235*0.105</f>
        <v>0</v>
      </c>
      <c r="AB235" s="18">
        <f t="shared" ref="AB235:AB298" si="50">+T235*0.08</f>
        <v>0</v>
      </c>
      <c r="AC235" s="18">
        <f t="shared" ref="AC235:AC298" si="51">+T235*0.224</f>
        <v>0</v>
      </c>
      <c r="AD235" s="18">
        <f t="shared" ref="AD235:AD298" si="52">SUM(W235:AC235)</f>
        <v>0</v>
      </c>
      <c r="AE235" s="17">
        <f t="shared" ref="AE235:AE298" si="53">+T235+U235+AD235+V235</f>
        <v>0</v>
      </c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  <c r="BG235" s="42"/>
      <c r="BH235" s="42"/>
      <c r="BI235" s="42"/>
      <c r="BJ235" s="44"/>
      <c r="BK235" s="20">
        <f t="shared" ref="BK235:BK298" si="54">(SUM(AF235:BJ235))*12</f>
        <v>0</v>
      </c>
    </row>
    <row r="236" spans="1:63" ht="15" thickBot="1">
      <c r="A236" s="22">
        <v>229</v>
      </c>
      <c r="B236" s="40"/>
      <c r="C236" s="41"/>
      <c r="D236" s="41"/>
      <c r="E236" s="42"/>
      <c r="F236" s="42"/>
      <c r="G236" s="41"/>
      <c r="H236" s="42"/>
      <c r="I236" s="42"/>
      <c r="J236" s="41"/>
      <c r="K236" s="42"/>
      <c r="L236" s="43">
        <f t="shared" si="44"/>
        <v>0</v>
      </c>
      <c r="M236" s="42"/>
      <c r="N236" s="42"/>
      <c r="O236" s="42"/>
      <c r="P236" s="42"/>
      <c r="Q236" s="42"/>
      <c r="R236" s="42"/>
      <c r="S236" s="42"/>
      <c r="T236" s="17">
        <f t="shared" si="45"/>
        <v>0</v>
      </c>
      <c r="U236" s="42"/>
      <c r="V236" s="42"/>
      <c r="W236" s="18">
        <f t="shared" si="46"/>
        <v>0</v>
      </c>
      <c r="X236" s="18"/>
      <c r="Y236" s="18">
        <f t="shared" si="47"/>
        <v>0</v>
      </c>
      <c r="Z236" s="18">
        <f t="shared" si="48"/>
        <v>0</v>
      </c>
      <c r="AA236" s="18">
        <f t="shared" si="49"/>
        <v>0</v>
      </c>
      <c r="AB236" s="18">
        <f t="shared" si="50"/>
        <v>0</v>
      </c>
      <c r="AC236" s="18">
        <f t="shared" si="51"/>
        <v>0</v>
      </c>
      <c r="AD236" s="18">
        <f t="shared" si="52"/>
        <v>0</v>
      </c>
      <c r="AE236" s="17">
        <f t="shared" si="53"/>
        <v>0</v>
      </c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4"/>
      <c r="BK236" s="20">
        <f t="shared" si="54"/>
        <v>0</v>
      </c>
    </row>
    <row r="237" spans="1:63" ht="15" thickBot="1">
      <c r="A237" s="22">
        <v>230</v>
      </c>
      <c r="B237" s="40"/>
      <c r="C237" s="41"/>
      <c r="D237" s="41"/>
      <c r="E237" s="42"/>
      <c r="F237" s="42"/>
      <c r="G237" s="41"/>
      <c r="H237" s="42"/>
      <c r="I237" s="42"/>
      <c r="J237" s="41"/>
      <c r="K237" s="42"/>
      <c r="L237" s="43">
        <f t="shared" si="44"/>
        <v>0</v>
      </c>
      <c r="M237" s="42"/>
      <c r="N237" s="42"/>
      <c r="O237" s="42"/>
      <c r="P237" s="42"/>
      <c r="Q237" s="42"/>
      <c r="R237" s="42"/>
      <c r="S237" s="42"/>
      <c r="T237" s="17">
        <f t="shared" si="45"/>
        <v>0</v>
      </c>
      <c r="U237" s="42"/>
      <c r="V237" s="42"/>
      <c r="W237" s="18">
        <f t="shared" si="46"/>
        <v>0</v>
      </c>
      <c r="X237" s="18"/>
      <c r="Y237" s="18">
        <f t="shared" si="47"/>
        <v>0</v>
      </c>
      <c r="Z237" s="18">
        <f t="shared" si="48"/>
        <v>0</v>
      </c>
      <c r="AA237" s="18">
        <f t="shared" si="49"/>
        <v>0</v>
      </c>
      <c r="AB237" s="18">
        <f t="shared" si="50"/>
        <v>0</v>
      </c>
      <c r="AC237" s="18">
        <f t="shared" si="51"/>
        <v>0</v>
      </c>
      <c r="AD237" s="18">
        <f t="shared" si="52"/>
        <v>0</v>
      </c>
      <c r="AE237" s="17">
        <f t="shared" si="53"/>
        <v>0</v>
      </c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4"/>
      <c r="BK237" s="20">
        <f t="shared" si="54"/>
        <v>0</v>
      </c>
    </row>
    <row r="238" spans="1:63" ht="15" thickBot="1">
      <c r="A238" s="22">
        <v>231</v>
      </c>
      <c r="B238" s="40"/>
      <c r="C238" s="41"/>
      <c r="D238" s="41"/>
      <c r="E238" s="42"/>
      <c r="F238" s="42"/>
      <c r="G238" s="41"/>
      <c r="H238" s="42"/>
      <c r="I238" s="42"/>
      <c r="J238" s="41"/>
      <c r="K238" s="42"/>
      <c r="L238" s="43">
        <f t="shared" si="44"/>
        <v>0</v>
      </c>
      <c r="M238" s="42"/>
      <c r="N238" s="42"/>
      <c r="O238" s="42"/>
      <c r="P238" s="42"/>
      <c r="Q238" s="42"/>
      <c r="R238" s="42"/>
      <c r="S238" s="42"/>
      <c r="T238" s="17">
        <f t="shared" si="45"/>
        <v>0</v>
      </c>
      <c r="U238" s="42"/>
      <c r="V238" s="42"/>
      <c r="W238" s="18">
        <f t="shared" si="46"/>
        <v>0</v>
      </c>
      <c r="X238" s="18"/>
      <c r="Y238" s="18">
        <f t="shared" si="47"/>
        <v>0</v>
      </c>
      <c r="Z238" s="18">
        <f t="shared" si="48"/>
        <v>0</v>
      </c>
      <c r="AA238" s="18">
        <f t="shared" si="49"/>
        <v>0</v>
      </c>
      <c r="AB238" s="18">
        <f t="shared" si="50"/>
        <v>0</v>
      </c>
      <c r="AC238" s="18">
        <f t="shared" si="51"/>
        <v>0</v>
      </c>
      <c r="AD238" s="18">
        <f t="shared" si="52"/>
        <v>0</v>
      </c>
      <c r="AE238" s="17">
        <f t="shared" si="53"/>
        <v>0</v>
      </c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4"/>
      <c r="BK238" s="20">
        <f t="shared" si="54"/>
        <v>0</v>
      </c>
    </row>
    <row r="239" spans="1:63" ht="15" thickBot="1">
      <c r="A239" s="22">
        <v>232</v>
      </c>
      <c r="B239" s="40"/>
      <c r="C239" s="41"/>
      <c r="D239" s="41"/>
      <c r="E239" s="42"/>
      <c r="F239" s="42"/>
      <c r="G239" s="41"/>
      <c r="H239" s="42"/>
      <c r="I239" s="42"/>
      <c r="J239" s="41"/>
      <c r="K239" s="42"/>
      <c r="L239" s="43">
        <f t="shared" si="44"/>
        <v>0</v>
      </c>
      <c r="M239" s="42"/>
      <c r="N239" s="42"/>
      <c r="O239" s="42"/>
      <c r="P239" s="42"/>
      <c r="Q239" s="42"/>
      <c r="R239" s="42"/>
      <c r="S239" s="42"/>
      <c r="T239" s="17">
        <f t="shared" si="45"/>
        <v>0</v>
      </c>
      <c r="U239" s="42"/>
      <c r="V239" s="42"/>
      <c r="W239" s="18">
        <f t="shared" si="46"/>
        <v>0</v>
      </c>
      <c r="X239" s="18"/>
      <c r="Y239" s="18">
        <f t="shared" si="47"/>
        <v>0</v>
      </c>
      <c r="Z239" s="18">
        <f t="shared" si="48"/>
        <v>0</v>
      </c>
      <c r="AA239" s="18">
        <f t="shared" si="49"/>
        <v>0</v>
      </c>
      <c r="AB239" s="18">
        <f t="shared" si="50"/>
        <v>0</v>
      </c>
      <c r="AC239" s="18">
        <f t="shared" si="51"/>
        <v>0</v>
      </c>
      <c r="AD239" s="18">
        <f t="shared" si="52"/>
        <v>0</v>
      </c>
      <c r="AE239" s="17">
        <f t="shared" si="53"/>
        <v>0</v>
      </c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4"/>
      <c r="BK239" s="20">
        <f t="shared" si="54"/>
        <v>0</v>
      </c>
    </row>
    <row r="240" spans="1:63" ht="15" thickBot="1">
      <c r="A240" s="22">
        <v>233</v>
      </c>
      <c r="B240" s="40"/>
      <c r="C240" s="41"/>
      <c r="D240" s="41"/>
      <c r="E240" s="42"/>
      <c r="F240" s="42"/>
      <c r="G240" s="41"/>
      <c r="H240" s="42"/>
      <c r="I240" s="42"/>
      <c r="J240" s="41"/>
      <c r="K240" s="42"/>
      <c r="L240" s="43">
        <f t="shared" si="44"/>
        <v>0</v>
      </c>
      <c r="M240" s="42"/>
      <c r="N240" s="42"/>
      <c r="O240" s="42"/>
      <c r="P240" s="42"/>
      <c r="Q240" s="42"/>
      <c r="R240" s="42"/>
      <c r="S240" s="42"/>
      <c r="T240" s="17">
        <f t="shared" si="45"/>
        <v>0</v>
      </c>
      <c r="U240" s="42"/>
      <c r="V240" s="42"/>
      <c r="W240" s="18">
        <f t="shared" si="46"/>
        <v>0</v>
      </c>
      <c r="X240" s="18"/>
      <c r="Y240" s="18">
        <f t="shared" si="47"/>
        <v>0</v>
      </c>
      <c r="Z240" s="18">
        <f t="shared" si="48"/>
        <v>0</v>
      </c>
      <c r="AA240" s="18">
        <f t="shared" si="49"/>
        <v>0</v>
      </c>
      <c r="AB240" s="18">
        <f t="shared" si="50"/>
        <v>0</v>
      </c>
      <c r="AC240" s="18">
        <f t="shared" si="51"/>
        <v>0</v>
      </c>
      <c r="AD240" s="18">
        <f t="shared" si="52"/>
        <v>0</v>
      </c>
      <c r="AE240" s="17">
        <f t="shared" si="53"/>
        <v>0</v>
      </c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  <c r="BG240" s="42"/>
      <c r="BH240" s="42"/>
      <c r="BI240" s="42"/>
      <c r="BJ240" s="44"/>
      <c r="BK240" s="20">
        <f t="shared" si="54"/>
        <v>0</v>
      </c>
    </row>
    <row r="241" spans="1:63" ht="15" thickBot="1">
      <c r="A241" s="22">
        <v>234</v>
      </c>
      <c r="B241" s="40"/>
      <c r="C241" s="41"/>
      <c r="D241" s="41"/>
      <c r="E241" s="42"/>
      <c r="F241" s="42"/>
      <c r="G241" s="41"/>
      <c r="H241" s="42"/>
      <c r="I241" s="42"/>
      <c r="J241" s="41"/>
      <c r="K241" s="42"/>
      <c r="L241" s="43">
        <f t="shared" si="44"/>
        <v>0</v>
      </c>
      <c r="M241" s="42"/>
      <c r="N241" s="42"/>
      <c r="O241" s="42"/>
      <c r="P241" s="42"/>
      <c r="Q241" s="42"/>
      <c r="R241" s="42"/>
      <c r="S241" s="42"/>
      <c r="T241" s="17">
        <f t="shared" si="45"/>
        <v>0</v>
      </c>
      <c r="U241" s="42"/>
      <c r="V241" s="42"/>
      <c r="W241" s="18">
        <f t="shared" si="46"/>
        <v>0</v>
      </c>
      <c r="X241" s="18"/>
      <c r="Y241" s="18">
        <f t="shared" si="47"/>
        <v>0</v>
      </c>
      <c r="Z241" s="18">
        <f t="shared" si="48"/>
        <v>0</v>
      </c>
      <c r="AA241" s="18">
        <f t="shared" si="49"/>
        <v>0</v>
      </c>
      <c r="AB241" s="18">
        <f t="shared" si="50"/>
        <v>0</v>
      </c>
      <c r="AC241" s="18">
        <f t="shared" si="51"/>
        <v>0</v>
      </c>
      <c r="AD241" s="18">
        <f t="shared" si="52"/>
        <v>0</v>
      </c>
      <c r="AE241" s="17">
        <f t="shared" si="53"/>
        <v>0</v>
      </c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4"/>
      <c r="BK241" s="20">
        <f t="shared" si="54"/>
        <v>0</v>
      </c>
    </row>
    <row r="242" spans="1:63" ht="15" thickBot="1">
      <c r="A242" s="22">
        <v>235</v>
      </c>
      <c r="B242" s="40"/>
      <c r="C242" s="41"/>
      <c r="D242" s="41"/>
      <c r="E242" s="42"/>
      <c r="F242" s="42"/>
      <c r="G242" s="41"/>
      <c r="H242" s="42"/>
      <c r="I242" s="42"/>
      <c r="J242" s="41"/>
      <c r="K242" s="42"/>
      <c r="L242" s="43">
        <f t="shared" si="44"/>
        <v>0</v>
      </c>
      <c r="M242" s="42"/>
      <c r="N242" s="42"/>
      <c r="O242" s="42"/>
      <c r="P242" s="42"/>
      <c r="Q242" s="42"/>
      <c r="R242" s="42"/>
      <c r="S242" s="42"/>
      <c r="T242" s="17">
        <f t="shared" si="45"/>
        <v>0</v>
      </c>
      <c r="U242" s="42"/>
      <c r="V242" s="42"/>
      <c r="W242" s="18">
        <f t="shared" si="46"/>
        <v>0</v>
      </c>
      <c r="X242" s="18"/>
      <c r="Y242" s="18">
        <f t="shared" si="47"/>
        <v>0</v>
      </c>
      <c r="Z242" s="18">
        <f t="shared" si="48"/>
        <v>0</v>
      </c>
      <c r="AA242" s="18">
        <f t="shared" si="49"/>
        <v>0</v>
      </c>
      <c r="AB242" s="18">
        <f t="shared" si="50"/>
        <v>0</v>
      </c>
      <c r="AC242" s="18">
        <f t="shared" si="51"/>
        <v>0</v>
      </c>
      <c r="AD242" s="18">
        <f t="shared" si="52"/>
        <v>0</v>
      </c>
      <c r="AE242" s="17">
        <f t="shared" si="53"/>
        <v>0</v>
      </c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4"/>
      <c r="BK242" s="20">
        <f t="shared" si="54"/>
        <v>0</v>
      </c>
    </row>
    <row r="243" spans="1:63" ht="15" thickBot="1">
      <c r="A243" s="22">
        <v>236</v>
      </c>
      <c r="B243" s="40"/>
      <c r="C243" s="41"/>
      <c r="D243" s="41"/>
      <c r="E243" s="42"/>
      <c r="F243" s="42"/>
      <c r="G243" s="41"/>
      <c r="H243" s="42"/>
      <c r="I243" s="42"/>
      <c r="J243" s="41"/>
      <c r="K243" s="42"/>
      <c r="L243" s="43">
        <f t="shared" si="44"/>
        <v>0</v>
      </c>
      <c r="M243" s="42"/>
      <c r="N243" s="42"/>
      <c r="O243" s="42"/>
      <c r="P243" s="42"/>
      <c r="Q243" s="42"/>
      <c r="R243" s="42"/>
      <c r="S243" s="42"/>
      <c r="T243" s="17">
        <f t="shared" si="45"/>
        <v>0</v>
      </c>
      <c r="U243" s="42"/>
      <c r="V243" s="42"/>
      <c r="W243" s="18">
        <f t="shared" si="46"/>
        <v>0</v>
      </c>
      <c r="X243" s="18"/>
      <c r="Y243" s="18">
        <f t="shared" si="47"/>
        <v>0</v>
      </c>
      <c r="Z243" s="18">
        <f t="shared" si="48"/>
        <v>0</v>
      </c>
      <c r="AA243" s="18">
        <f t="shared" si="49"/>
        <v>0</v>
      </c>
      <c r="AB243" s="18">
        <f t="shared" si="50"/>
        <v>0</v>
      </c>
      <c r="AC243" s="18">
        <f t="shared" si="51"/>
        <v>0</v>
      </c>
      <c r="AD243" s="18">
        <f t="shared" si="52"/>
        <v>0</v>
      </c>
      <c r="AE243" s="17">
        <f t="shared" si="53"/>
        <v>0</v>
      </c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4"/>
      <c r="BK243" s="20">
        <f t="shared" si="54"/>
        <v>0</v>
      </c>
    </row>
    <row r="244" spans="1:63" ht="15" thickBot="1">
      <c r="A244" s="22">
        <v>237</v>
      </c>
      <c r="B244" s="40"/>
      <c r="C244" s="41"/>
      <c r="D244" s="41"/>
      <c r="E244" s="42"/>
      <c r="F244" s="42"/>
      <c r="G244" s="41"/>
      <c r="H244" s="42"/>
      <c r="I244" s="42"/>
      <c r="J244" s="41"/>
      <c r="K244" s="42"/>
      <c r="L244" s="43">
        <f t="shared" si="44"/>
        <v>0</v>
      </c>
      <c r="M244" s="42"/>
      <c r="N244" s="42"/>
      <c r="O244" s="42"/>
      <c r="P244" s="42"/>
      <c r="Q244" s="42"/>
      <c r="R244" s="42"/>
      <c r="S244" s="42"/>
      <c r="T244" s="17">
        <f t="shared" si="45"/>
        <v>0</v>
      </c>
      <c r="U244" s="42"/>
      <c r="V244" s="42"/>
      <c r="W244" s="18">
        <f t="shared" si="46"/>
        <v>0</v>
      </c>
      <c r="X244" s="18"/>
      <c r="Y244" s="18">
        <f t="shared" si="47"/>
        <v>0</v>
      </c>
      <c r="Z244" s="18">
        <f t="shared" si="48"/>
        <v>0</v>
      </c>
      <c r="AA244" s="18">
        <f t="shared" si="49"/>
        <v>0</v>
      </c>
      <c r="AB244" s="18">
        <f t="shared" si="50"/>
        <v>0</v>
      </c>
      <c r="AC244" s="18">
        <f t="shared" si="51"/>
        <v>0</v>
      </c>
      <c r="AD244" s="18">
        <f t="shared" si="52"/>
        <v>0</v>
      </c>
      <c r="AE244" s="17">
        <f t="shared" si="53"/>
        <v>0</v>
      </c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4"/>
      <c r="BK244" s="20">
        <f t="shared" si="54"/>
        <v>0</v>
      </c>
    </row>
    <row r="245" spans="1:63" ht="15" thickBot="1">
      <c r="A245" s="22">
        <v>238</v>
      </c>
      <c r="B245" s="40"/>
      <c r="C245" s="41"/>
      <c r="D245" s="41"/>
      <c r="E245" s="42"/>
      <c r="F245" s="42"/>
      <c r="G245" s="41"/>
      <c r="H245" s="42"/>
      <c r="I245" s="42"/>
      <c r="J245" s="41"/>
      <c r="K245" s="42"/>
      <c r="L245" s="43">
        <f t="shared" si="44"/>
        <v>0</v>
      </c>
      <c r="M245" s="42"/>
      <c r="N245" s="42"/>
      <c r="O245" s="42"/>
      <c r="P245" s="42"/>
      <c r="Q245" s="42"/>
      <c r="R245" s="42"/>
      <c r="S245" s="42"/>
      <c r="T245" s="17">
        <f t="shared" si="45"/>
        <v>0</v>
      </c>
      <c r="U245" s="42"/>
      <c r="V245" s="42"/>
      <c r="W245" s="18">
        <f t="shared" si="46"/>
        <v>0</v>
      </c>
      <c r="X245" s="18"/>
      <c r="Y245" s="18">
        <f t="shared" si="47"/>
        <v>0</v>
      </c>
      <c r="Z245" s="18">
        <f t="shared" si="48"/>
        <v>0</v>
      </c>
      <c r="AA245" s="18">
        <f t="shared" si="49"/>
        <v>0</v>
      </c>
      <c r="AB245" s="18">
        <f t="shared" si="50"/>
        <v>0</v>
      </c>
      <c r="AC245" s="18">
        <f t="shared" si="51"/>
        <v>0</v>
      </c>
      <c r="AD245" s="18">
        <f t="shared" si="52"/>
        <v>0</v>
      </c>
      <c r="AE245" s="17">
        <f t="shared" si="53"/>
        <v>0</v>
      </c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4"/>
      <c r="BK245" s="20">
        <f t="shared" si="54"/>
        <v>0</v>
      </c>
    </row>
    <row r="246" spans="1:63" ht="15" thickBot="1">
      <c r="A246" s="22">
        <v>239</v>
      </c>
      <c r="B246" s="40"/>
      <c r="C246" s="41"/>
      <c r="D246" s="41"/>
      <c r="E246" s="42"/>
      <c r="F246" s="42"/>
      <c r="G246" s="41"/>
      <c r="H246" s="42"/>
      <c r="I246" s="42"/>
      <c r="J246" s="41"/>
      <c r="K246" s="42"/>
      <c r="L246" s="43">
        <f t="shared" si="44"/>
        <v>0</v>
      </c>
      <c r="M246" s="42"/>
      <c r="N246" s="42"/>
      <c r="O246" s="42"/>
      <c r="P246" s="42"/>
      <c r="Q246" s="42"/>
      <c r="R246" s="42"/>
      <c r="S246" s="42"/>
      <c r="T246" s="17">
        <f t="shared" si="45"/>
        <v>0</v>
      </c>
      <c r="U246" s="42"/>
      <c r="V246" s="42"/>
      <c r="W246" s="18">
        <f t="shared" si="46"/>
        <v>0</v>
      </c>
      <c r="X246" s="18"/>
      <c r="Y246" s="18">
        <f t="shared" si="47"/>
        <v>0</v>
      </c>
      <c r="Z246" s="18">
        <f t="shared" si="48"/>
        <v>0</v>
      </c>
      <c r="AA246" s="18">
        <f t="shared" si="49"/>
        <v>0</v>
      </c>
      <c r="AB246" s="18">
        <f t="shared" si="50"/>
        <v>0</v>
      </c>
      <c r="AC246" s="18">
        <f t="shared" si="51"/>
        <v>0</v>
      </c>
      <c r="AD246" s="18">
        <f t="shared" si="52"/>
        <v>0</v>
      </c>
      <c r="AE246" s="17">
        <f t="shared" si="53"/>
        <v>0</v>
      </c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4"/>
      <c r="BK246" s="20">
        <f t="shared" si="54"/>
        <v>0</v>
      </c>
    </row>
    <row r="247" spans="1:63" ht="15" thickBot="1">
      <c r="A247" s="22">
        <v>240</v>
      </c>
      <c r="B247" s="40"/>
      <c r="C247" s="41"/>
      <c r="D247" s="41"/>
      <c r="E247" s="42"/>
      <c r="F247" s="42"/>
      <c r="G247" s="41"/>
      <c r="H247" s="42"/>
      <c r="I247" s="42"/>
      <c r="J247" s="41"/>
      <c r="K247" s="42"/>
      <c r="L247" s="43">
        <f t="shared" si="44"/>
        <v>0</v>
      </c>
      <c r="M247" s="42"/>
      <c r="N247" s="42"/>
      <c r="O247" s="42"/>
      <c r="P247" s="42"/>
      <c r="Q247" s="42"/>
      <c r="R247" s="42"/>
      <c r="S247" s="42"/>
      <c r="T247" s="17">
        <f t="shared" si="45"/>
        <v>0</v>
      </c>
      <c r="U247" s="42"/>
      <c r="V247" s="42"/>
      <c r="W247" s="18">
        <f t="shared" si="46"/>
        <v>0</v>
      </c>
      <c r="X247" s="18"/>
      <c r="Y247" s="18">
        <f t="shared" si="47"/>
        <v>0</v>
      </c>
      <c r="Z247" s="18">
        <f t="shared" si="48"/>
        <v>0</v>
      </c>
      <c r="AA247" s="18">
        <f t="shared" si="49"/>
        <v>0</v>
      </c>
      <c r="AB247" s="18">
        <f t="shared" si="50"/>
        <v>0</v>
      </c>
      <c r="AC247" s="18">
        <f t="shared" si="51"/>
        <v>0</v>
      </c>
      <c r="AD247" s="18">
        <f t="shared" si="52"/>
        <v>0</v>
      </c>
      <c r="AE247" s="17">
        <f t="shared" si="53"/>
        <v>0</v>
      </c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4"/>
      <c r="BK247" s="20">
        <f t="shared" si="54"/>
        <v>0</v>
      </c>
    </row>
    <row r="248" spans="1:63" ht="15" thickBot="1">
      <c r="A248" s="22">
        <v>241</v>
      </c>
      <c r="B248" s="40"/>
      <c r="C248" s="41"/>
      <c r="D248" s="41"/>
      <c r="E248" s="42"/>
      <c r="F248" s="42"/>
      <c r="G248" s="41"/>
      <c r="H248" s="42"/>
      <c r="I248" s="42"/>
      <c r="J248" s="41"/>
      <c r="K248" s="42"/>
      <c r="L248" s="43">
        <f t="shared" si="44"/>
        <v>0</v>
      </c>
      <c r="M248" s="42"/>
      <c r="N248" s="42"/>
      <c r="O248" s="42"/>
      <c r="P248" s="42"/>
      <c r="Q248" s="42"/>
      <c r="R248" s="42"/>
      <c r="S248" s="42"/>
      <c r="T248" s="17">
        <f t="shared" si="45"/>
        <v>0</v>
      </c>
      <c r="U248" s="42"/>
      <c r="V248" s="42"/>
      <c r="W248" s="18">
        <f t="shared" si="46"/>
        <v>0</v>
      </c>
      <c r="X248" s="18"/>
      <c r="Y248" s="18">
        <f t="shared" si="47"/>
        <v>0</v>
      </c>
      <c r="Z248" s="18">
        <f t="shared" si="48"/>
        <v>0</v>
      </c>
      <c r="AA248" s="18">
        <f t="shared" si="49"/>
        <v>0</v>
      </c>
      <c r="AB248" s="18">
        <f t="shared" si="50"/>
        <v>0</v>
      </c>
      <c r="AC248" s="18">
        <f t="shared" si="51"/>
        <v>0</v>
      </c>
      <c r="AD248" s="18">
        <f t="shared" si="52"/>
        <v>0</v>
      </c>
      <c r="AE248" s="17">
        <f t="shared" si="53"/>
        <v>0</v>
      </c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4"/>
      <c r="BK248" s="20">
        <f t="shared" si="54"/>
        <v>0</v>
      </c>
    </row>
    <row r="249" spans="1:63" ht="15" thickBot="1">
      <c r="A249" s="22">
        <v>242</v>
      </c>
      <c r="B249" s="40"/>
      <c r="C249" s="41"/>
      <c r="D249" s="41"/>
      <c r="E249" s="42"/>
      <c r="F249" s="42"/>
      <c r="G249" s="41"/>
      <c r="H249" s="42"/>
      <c r="I249" s="42"/>
      <c r="J249" s="41"/>
      <c r="K249" s="42"/>
      <c r="L249" s="43">
        <f t="shared" si="44"/>
        <v>0</v>
      </c>
      <c r="M249" s="42"/>
      <c r="N249" s="42"/>
      <c r="O249" s="42"/>
      <c r="P249" s="42"/>
      <c r="Q249" s="42"/>
      <c r="R249" s="42"/>
      <c r="S249" s="42"/>
      <c r="T249" s="17">
        <f t="shared" si="45"/>
        <v>0</v>
      </c>
      <c r="U249" s="42"/>
      <c r="V249" s="42"/>
      <c r="W249" s="18">
        <f t="shared" si="46"/>
        <v>0</v>
      </c>
      <c r="X249" s="18"/>
      <c r="Y249" s="18">
        <f t="shared" si="47"/>
        <v>0</v>
      </c>
      <c r="Z249" s="18">
        <f t="shared" si="48"/>
        <v>0</v>
      </c>
      <c r="AA249" s="18">
        <f t="shared" si="49"/>
        <v>0</v>
      </c>
      <c r="AB249" s="18">
        <f t="shared" si="50"/>
        <v>0</v>
      </c>
      <c r="AC249" s="18">
        <f t="shared" si="51"/>
        <v>0</v>
      </c>
      <c r="AD249" s="18">
        <f t="shared" si="52"/>
        <v>0</v>
      </c>
      <c r="AE249" s="17">
        <f t="shared" si="53"/>
        <v>0</v>
      </c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4"/>
      <c r="BK249" s="20">
        <f t="shared" si="54"/>
        <v>0</v>
      </c>
    </row>
    <row r="250" spans="1:63" ht="15" thickBot="1">
      <c r="A250" s="22">
        <v>243</v>
      </c>
      <c r="B250" s="40"/>
      <c r="C250" s="41"/>
      <c r="D250" s="41"/>
      <c r="E250" s="42"/>
      <c r="F250" s="42"/>
      <c r="G250" s="41"/>
      <c r="H250" s="42"/>
      <c r="I250" s="42"/>
      <c r="J250" s="41"/>
      <c r="K250" s="42"/>
      <c r="L250" s="43">
        <f t="shared" si="44"/>
        <v>0</v>
      </c>
      <c r="M250" s="42"/>
      <c r="N250" s="42"/>
      <c r="O250" s="42"/>
      <c r="P250" s="42"/>
      <c r="Q250" s="42"/>
      <c r="R250" s="42"/>
      <c r="S250" s="42"/>
      <c r="T250" s="17">
        <f t="shared" si="45"/>
        <v>0</v>
      </c>
      <c r="U250" s="42"/>
      <c r="V250" s="42"/>
      <c r="W250" s="18">
        <f t="shared" si="46"/>
        <v>0</v>
      </c>
      <c r="X250" s="18"/>
      <c r="Y250" s="18">
        <f t="shared" si="47"/>
        <v>0</v>
      </c>
      <c r="Z250" s="18">
        <f t="shared" si="48"/>
        <v>0</v>
      </c>
      <c r="AA250" s="18">
        <f t="shared" si="49"/>
        <v>0</v>
      </c>
      <c r="AB250" s="18">
        <f t="shared" si="50"/>
        <v>0</v>
      </c>
      <c r="AC250" s="18">
        <f t="shared" si="51"/>
        <v>0</v>
      </c>
      <c r="AD250" s="18">
        <f t="shared" si="52"/>
        <v>0</v>
      </c>
      <c r="AE250" s="17">
        <f t="shared" si="53"/>
        <v>0</v>
      </c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  <c r="BG250" s="42"/>
      <c r="BH250" s="42"/>
      <c r="BI250" s="42"/>
      <c r="BJ250" s="44"/>
      <c r="BK250" s="20">
        <f t="shared" si="54"/>
        <v>0</v>
      </c>
    </row>
    <row r="251" spans="1:63" ht="15" thickBot="1">
      <c r="A251" s="22">
        <v>244</v>
      </c>
      <c r="B251" s="40"/>
      <c r="C251" s="41"/>
      <c r="D251" s="41"/>
      <c r="E251" s="42"/>
      <c r="F251" s="42"/>
      <c r="G251" s="41"/>
      <c r="H251" s="42"/>
      <c r="I251" s="42"/>
      <c r="J251" s="41"/>
      <c r="K251" s="42"/>
      <c r="L251" s="43">
        <f t="shared" si="44"/>
        <v>0</v>
      </c>
      <c r="M251" s="42"/>
      <c r="N251" s="42"/>
      <c r="O251" s="42"/>
      <c r="P251" s="42"/>
      <c r="Q251" s="42"/>
      <c r="R251" s="42"/>
      <c r="S251" s="42"/>
      <c r="T251" s="17">
        <f t="shared" si="45"/>
        <v>0</v>
      </c>
      <c r="U251" s="42"/>
      <c r="V251" s="42"/>
      <c r="W251" s="18">
        <f t="shared" si="46"/>
        <v>0</v>
      </c>
      <c r="X251" s="18"/>
      <c r="Y251" s="18">
        <f t="shared" si="47"/>
        <v>0</v>
      </c>
      <c r="Z251" s="18">
        <f t="shared" si="48"/>
        <v>0</v>
      </c>
      <c r="AA251" s="18">
        <f t="shared" si="49"/>
        <v>0</v>
      </c>
      <c r="AB251" s="18">
        <f t="shared" si="50"/>
        <v>0</v>
      </c>
      <c r="AC251" s="18">
        <f t="shared" si="51"/>
        <v>0</v>
      </c>
      <c r="AD251" s="18">
        <f t="shared" si="52"/>
        <v>0</v>
      </c>
      <c r="AE251" s="17">
        <f t="shared" si="53"/>
        <v>0</v>
      </c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4"/>
      <c r="BK251" s="20">
        <f t="shared" si="54"/>
        <v>0</v>
      </c>
    </row>
    <row r="252" spans="1:63" ht="15" thickBot="1">
      <c r="A252" s="22">
        <v>245</v>
      </c>
      <c r="B252" s="40"/>
      <c r="C252" s="41"/>
      <c r="D252" s="41"/>
      <c r="E252" s="42"/>
      <c r="F252" s="42"/>
      <c r="G252" s="41"/>
      <c r="H252" s="42"/>
      <c r="I252" s="42"/>
      <c r="J252" s="41"/>
      <c r="K252" s="42"/>
      <c r="L252" s="43">
        <f t="shared" si="44"/>
        <v>0</v>
      </c>
      <c r="M252" s="42"/>
      <c r="N252" s="42"/>
      <c r="O252" s="42"/>
      <c r="P252" s="42"/>
      <c r="Q252" s="42"/>
      <c r="R252" s="42"/>
      <c r="S252" s="42"/>
      <c r="T252" s="17">
        <f t="shared" si="45"/>
        <v>0</v>
      </c>
      <c r="U252" s="42"/>
      <c r="V252" s="42"/>
      <c r="W252" s="18">
        <f t="shared" si="46"/>
        <v>0</v>
      </c>
      <c r="X252" s="18"/>
      <c r="Y252" s="18">
        <f t="shared" si="47"/>
        <v>0</v>
      </c>
      <c r="Z252" s="18">
        <f t="shared" si="48"/>
        <v>0</v>
      </c>
      <c r="AA252" s="18">
        <f t="shared" si="49"/>
        <v>0</v>
      </c>
      <c r="AB252" s="18">
        <f t="shared" si="50"/>
        <v>0</v>
      </c>
      <c r="AC252" s="18">
        <f t="shared" si="51"/>
        <v>0</v>
      </c>
      <c r="AD252" s="18">
        <f t="shared" si="52"/>
        <v>0</v>
      </c>
      <c r="AE252" s="17">
        <f t="shared" si="53"/>
        <v>0</v>
      </c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  <c r="BF252" s="42"/>
      <c r="BG252" s="42"/>
      <c r="BH252" s="42"/>
      <c r="BI252" s="42"/>
      <c r="BJ252" s="44"/>
      <c r="BK252" s="20">
        <f t="shared" si="54"/>
        <v>0</v>
      </c>
    </row>
    <row r="253" spans="1:63" ht="15" thickBot="1">
      <c r="A253" s="22">
        <v>246</v>
      </c>
      <c r="B253" s="40"/>
      <c r="C253" s="41"/>
      <c r="D253" s="41"/>
      <c r="E253" s="42"/>
      <c r="F253" s="42"/>
      <c r="G253" s="41"/>
      <c r="H253" s="42"/>
      <c r="I253" s="42"/>
      <c r="J253" s="41"/>
      <c r="K253" s="42"/>
      <c r="L253" s="43">
        <f t="shared" si="44"/>
        <v>0</v>
      </c>
      <c r="M253" s="42"/>
      <c r="N253" s="42"/>
      <c r="O253" s="42"/>
      <c r="P253" s="42"/>
      <c r="Q253" s="42"/>
      <c r="R253" s="42"/>
      <c r="S253" s="42"/>
      <c r="T253" s="17">
        <f t="shared" si="45"/>
        <v>0</v>
      </c>
      <c r="U253" s="42"/>
      <c r="V253" s="42"/>
      <c r="W253" s="18">
        <f t="shared" si="46"/>
        <v>0</v>
      </c>
      <c r="X253" s="18"/>
      <c r="Y253" s="18">
        <f t="shared" si="47"/>
        <v>0</v>
      </c>
      <c r="Z253" s="18">
        <f t="shared" si="48"/>
        <v>0</v>
      </c>
      <c r="AA253" s="18">
        <f t="shared" si="49"/>
        <v>0</v>
      </c>
      <c r="AB253" s="18">
        <f t="shared" si="50"/>
        <v>0</v>
      </c>
      <c r="AC253" s="18">
        <f t="shared" si="51"/>
        <v>0</v>
      </c>
      <c r="AD253" s="18">
        <f t="shared" si="52"/>
        <v>0</v>
      </c>
      <c r="AE253" s="17">
        <f t="shared" si="53"/>
        <v>0</v>
      </c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  <c r="BG253" s="42"/>
      <c r="BH253" s="42"/>
      <c r="BI253" s="42"/>
      <c r="BJ253" s="44"/>
      <c r="BK253" s="20">
        <f t="shared" si="54"/>
        <v>0</v>
      </c>
    </row>
    <row r="254" spans="1:63" ht="15" thickBot="1">
      <c r="A254" s="22">
        <v>247</v>
      </c>
      <c r="B254" s="40"/>
      <c r="C254" s="41"/>
      <c r="D254" s="41"/>
      <c r="E254" s="42"/>
      <c r="F254" s="42"/>
      <c r="G254" s="41"/>
      <c r="H254" s="42"/>
      <c r="I254" s="42"/>
      <c r="J254" s="41"/>
      <c r="K254" s="42"/>
      <c r="L254" s="43">
        <f t="shared" si="44"/>
        <v>0</v>
      </c>
      <c r="M254" s="42"/>
      <c r="N254" s="42"/>
      <c r="O254" s="42"/>
      <c r="P254" s="42"/>
      <c r="Q254" s="42"/>
      <c r="R254" s="42"/>
      <c r="S254" s="42"/>
      <c r="T254" s="17">
        <f t="shared" si="45"/>
        <v>0</v>
      </c>
      <c r="U254" s="42"/>
      <c r="V254" s="42"/>
      <c r="W254" s="18">
        <f t="shared" si="46"/>
        <v>0</v>
      </c>
      <c r="X254" s="18"/>
      <c r="Y254" s="18">
        <f t="shared" si="47"/>
        <v>0</v>
      </c>
      <c r="Z254" s="18">
        <f t="shared" si="48"/>
        <v>0</v>
      </c>
      <c r="AA254" s="18">
        <f t="shared" si="49"/>
        <v>0</v>
      </c>
      <c r="AB254" s="18">
        <f t="shared" si="50"/>
        <v>0</v>
      </c>
      <c r="AC254" s="18">
        <f t="shared" si="51"/>
        <v>0</v>
      </c>
      <c r="AD254" s="18">
        <f t="shared" si="52"/>
        <v>0</v>
      </c>
      <c r="AE254" s="17">
        <f t="shared" si="53"/>
        <v>0</v>
      </c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  <c r="BG254" s="42"/>
      <c r="BH254" s="42"/>
      <c r="BI254" s="42"/>
      <c r="BJ254" s="44"/>
      <c r="BK254" s="20">
        <f t="shared" si="54"/>
        <v>0</v>
      </c>
    </row>
    <row r="255" spans="1:63" ht="15" thickBot="1">
      <c r="A255" s="22">
        <v>248</v>
      </c>
      <c r="B255" s="40"/>
      <c r="C255" s="41"/>
      <c r="D255" s="41"/>
      <c r="E255" s="42"/>
      <c r="F255" s="42"/>
      <c r="G255" s="41"/>
      <c r="H255" s="42"/>
      <c r="I255" s="42"/>
      <c r="J255" s="41"/>
      <c r="K255" s="42"/>
      <c r="L255" s="43">
        <f t="shared" si="44"/>
        <v>0</v>
      </c>
      <c r="M255" s="42"/>
      <c r="N255" s="42"/>
      <c r="O255" s="42"/>
      <c r="P255" s="42"/>
      <c r="Q255" s="42"/>
      <c r="R255" s="42"/>
      <c r="S255" s="42"/>
      <c r="T255" s="17">
        <f t="shared" si="45"/>
        <v>0</v>
      </c>
      <c r="U255" s="42"/>
      <c r="V255" s="42"/>
      <c r="W255" s="18">
        <f t="shared" si="46"/>
        <v>0</v>
      </c>
      <c r="X255" s="18"/>
      <c r="Y255" s="18">
        <f t="shared" si="47"/>
        <v>0</v>
      </c>
      <c r="Z255" s="18">
        <f t="shared" si="48"/>
        <v>0</v>
      </c>
      <c r="AA255" s="18">
        <f t="shared" si="49"/>
        <v>0</v>
      </c>
      <c r="AB255" s="18">
        <f t="shared" si="50"/>
        <v>0</v>
      </c>
      <c r="AC255" s="18">
        <f t="shared" si="51"/>
        <v>0</v>
      </c>
      <c r="AD255" s="18">
        <f t="shared" si="52"/>
        <v>0</v>
      </c>
      <c r="AE255" s="17">
        <f t="shared" si="53"/>
        <v>0</v>
      </c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  <c r="BG255" s="42"/>
      <c r="BH255" s="42"/>
      <c r="BI255" s="42"/>
      <c r="BJ255" s="44"/>
      <c r="BK255" s="20">
        <f t="shared" si="54"/>
        <v>0</v>
      </c>
    </row>
    <row r="256" spans="1:63" ht="15" thickBot="1">
      <c r="A256" s="22">
        <v>249</v>
      </c>
      <c r="B256" s="40"/>
      <c r="C256" s="41"/>
      <c r="D256" s="41"/>
      <c r="E256" s="42"/>
      <c r="F256" s="42"/>
      <c r="G256" s="41"/>
      <c r="H256" s="42"/>
      <c r="I256" s="42"/>
      <c r="J256" s="41"/>
      <c r="K256" s="42"/>
      <c r="L256" s="43">
        <f t="shared" si="44"/>
        <v>0</v>
      </c>
      <c r="M256" s="42"/>
      <c r="N256" s="42"/>
      <c r="O256" s="42"/>
      <c r="P256" s="42"/>
      <c r="Q256" s="42"/>
      <c r="R256" s="42"/>
      <c r="S256" s="42"/>
      <c r="T256" s="17">
        <f t="shared" si="45"/>
        <v>0</v>
      </c>
      <c r="U256" s="42"/>
      <c r="V256" s="42"/>
      <c r="W256" s="18">
        <f t="shared" si="46"/>
        <v>0</v>
      </c>
      <c r="X256" s="18"/>
      <c r="Y256" s="18">
        <f t="shared" si="47"/>
        <v>0</v>
      </c>
      <c r="Z256" s="18">
        <f t="shared" si="48"/>
        <v>0</v>
      </c>
      <c r="AA256" s="18">
        <f t="shared" si="49"/>
        <v>0</v>
      </c>
      <c r="AB256" s="18">
        <f t="shared" si="50"/>
        <v>0</v>
      </c>
      <c r="AC256" s="18">
        <f t="shared" si="51"/>
        <v>0</v>
      </c>
      <c r="AD256" s="18">
        <f t="shared" si="52"/>
        <v>0</v>
      </c>
      <c r="AE256" s="17">
        <f t="shared" si="53"/>
        <v>0</v>
      </c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4"/>
      <c r="BK256" s="20">
        <f t="shared" si="54"/>
        <v>0</v>
      </c>
    </row>
    <row r="257" spans="1:63" ht="15" thickBot="1">
      <c r="A257" s="22">
        <v>250</v>
      </c>
      <c r="B257" s="40"/>
      <c r="C257" s="41"/>
      <c r="D257" s="41"/>
      <c r="E257" s="42"/>
      <c r="F257" s="42"/>
      <c r="G257" s="41"/>
      <c r="H257" s="42"/>
      <c r="I257" s="42"/>
      <c r="J257" s="41"/>
      <c r="K257" s="42"/>
      <c r="L257" s="43">
        <f t="shared" si="44"/>
        <v>0</v>
      </c>
      <c r="M257" s="42"/>
      <c r="N257" s="42"/>
      <c r="O257" s="42"/>
      <c r="P257" s="42"/>
      <c r="Q257" s="42"/>
      <c r="R257" s="42"/>
      <c r="S257" s="42"/>
      <c r="T257" s="17">
        <f t="shared" si="45"/>
        <v>0</v>
      </c>
      <c r="U257" s="42"/>
      <c r="V257" s="42"/>
      <c r="W257" s="18">
        <f t="shared" si="46"/>
        <v>0</v>
      </c>
      <c r="X257" s="18"/>
      <c r="Y257" s="18">
        <f t="shared" si="47"/>
        <v>0</v>
      </c>
      <c r="Z257" s="18">
        <f t="shared" si="48"/>
        <v>0</v>
      </c>
      <c r="AA257" s="18">
        <f t="shared" si="49"/>
        <v>0</v>
      </c>
      <c r="AB257" s="18">
        <f t="shared" si="50"/>
        <v>0</v>
      </c>
      <c r="AC257" s="18">
        <f t="shared" si="51"/>
        <v>0</v>
      </c>
      <c r="AD257" s="18">
        <f t="shared" si="52"/>
        <v>0</v>
      </c>
      <c r="AE257" s="17">
        <f t="shared" si="53"/>
        <v>0</v>
      </c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  <c r="BG257" s="42"/>
      <c r="BH257" s="42"/>
      <c r="BI257" s="42"/>
      <c r="BJ257" s="44"/>
      <c r="BK257" s="20">
        <f t="shared" si="54"/>
        <v>0</v>
      </c>
    </row>
    <row r="258" spans="1:63" ht="15" thickBot="1">
      <c r="A258" s="22">
        <v>251</v>
      </c>
      <c r="B258" s="40"/>
      <c r="C258" s="41"/>
      <c r="D258" s="41"/>
      <c r="E258" s="42"/>
      <c r="F258" s="42"/>
      <c r="G258" s="41"/>
      <c r="H258" s="42"/>
      <c r="I258" s="42"/>
      <c r="J258" s="41"/>
      <c r="K258" s="42"/>
      <c r="L258" s="43">
        <f t="shared" si="44"/>
        <v>0</v>
      </c>
      <c r="M258" s="42"/>
      <c r="N258" s="42"/>
      <c r="O258" s="42"/>
      <c r="P258" s="42"/>
      <c r="Q258" s="42"/>
      <c r="R258" s="42"/>
      <c r="S258" s="42"/>
      <c r="T258" s="17">
        <f t="shared" si="45"/>
        <v>0</v>
      </c>
      <c r="U258" s="42"/>
      <c r="V258" s="42"/>
      <c r="W258" s="18">
        <f t="shared" si="46"/>
        <v>0</v>
      </c>
      <c r="X258" s="18"/>
      <c r="Y258" s="18">
        <f t="shared" si="47"/>
        <v>0</v>
      </c>
      <c r="Z258" s="18">
        <f t="shared" si="48"/>
        <v>0</v>
      </c>
      <c r="AA258" s="18">
        <f t="shared" si="49"/>
        <v>0</v>
      </c>
      <c r="AB258" s="18">
        <f t="shared" si="50"/>
        <v>0</v>
      </c>
      <c r="AC258" s="18">
        <f t="shared" si="51"/>
        <v>0</v>
      </c>
      <c r="AD258" s="18">
        <f t="shared" si="52"/>
        <v>0</v>
      </c>
      <c r="AE258" s="17">
        <f t="shared" si="53"/>
        <v>0</v>
      </c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4"/>
      <c r="BK258" s="20">
        <f t="shared" si="54"/>
        <v>0</v>
      </c>
    </row>
    <row r="259" spans="1:63" ht="15" thickBot="1">
      <c r="A259" s="22">
        <v>252</v>
      </c>
      <c r="B259" s="40"/>
      <c r="C259" s="41"/>
      <c r="D259" s="41"/>
      <c r="E259" s="42"/>
      <c r="F259" s="42"/>
      <c r="G259" s="41"/>
      <c r="H259" s="42"/>
      <c r="I259" s="42"/>
      <c r="J259" s="41"/>
      <c r="K259" s="42"/>
      <c r="L259" s="43">
        <f t="shared" si="44"/>
        <v>0</v>
      </c>
      <c r="M259" s="42"/>
      <c r="N259" s="42"/>
      <c r="O259" s="42"/>
      <c r="P259" s="42"/>
      <c r="Q259" s="42"/>
      <c r="R259" s="42"/>
      <c r="S259" s="42"/>
      <c r="T259" s="17">
        <f t="shared" si="45"/>
        <v>0</v>
      </c>
      <c r="U259" s="42"/>
      <c r="V259" s="42"/>
      <c r="W259" s="18">
        <f t="shared" si="46"/>
        <v>0</v>
      </c>
      <c r="X259" s="18"/>
      <c r="Y259" s="18">
        <f t="shared" si="47"/>
        <v>0</v>
      </c>
      <c r="Z259" s="18">
        <f t="shared" si="48"/>
        <v>0</v>
      </c>
      <c r="AA259" s="18">
        <f t="shared" si="49"/>
        <v>0</v>
      </c>
      <c r="AB259" s="18">
        <f t="shared" si="50"/>
        <v>0</v>
      </c>
      <c r="AC259" s="18">
        <f t="shared" si="51"/>
        <v>0</v>
      </c>
      <c r="AD259" s="18">
        <f t="shared" si="52"/>
        <v>0</v>
      </c>
      <c r="AE259" s="17">
        <f t="shared" si="53"/>
        <v>0</v>
      </c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  <c r="BG259" s="42"/>
      <c r="BH259" s="42"/>
      <c r="BI259" s="42"/>
      <c r="BJ259" s="44"/>
      <c r="BK259" s="20">
        <f t="shared" si="54"/>
        <v>0</v>
      </c>
    </row>
    <row r="260" spans="1:63" ht="15" thickBot="1">
      <c r="A260" s="22">
        <v>253</v>
      </c>
      <c r="B260" s="40"/>
      <c r="C260" s="41"/>
      <c r="D260" s="41"/>
      <c r="E260" s="42"/>
      <c r="F260" s="42"/>
      <c r="G260" s="41"/>
      <c r="H260" s="42"/>
      <c r="I260" s="42"/>
      <c r="J260" s="41"/>
      <c r="K260" s="42"/>
      <c r="L260" s="43">
        <f t="shared" si="44"/>
        <v>0</v>
      </c>
      <c r="M260" s="42"/>
      <c r="N260" s="42"/>
      <c r="O260" s="42"/>
      <c r="P260" s="42"/>
      <c r="Q260" s="42"/>
      <c r="R260" s="42"/>
      <c r="S260" s="42"/>
      <c r="T260" s="17">
        <f t="shared" si="45"/>
        <v>0</v>
      </c>
      <c r="U260" s="42"/>
      <c r="V260" s="42"/>
      <c r="W260" s="18">
        <f t="shared" si="46"/>
        <v>0</v>
      </c>
      <c r="X260" s="18"/>
      <c r="Y260" s="18">
        <f t="shared" si="47"/>
        <v>0</v>
      </c>
      <c r="Z260" s="18">
        <f t="shared" si="48"/>
        <v>0</v>
      </c>
      <c r="AA260" s="18">
        <f t="shared" si="49"/>
        <v>0</v>
      </c>
      <c r="AB260" s="18">
        <f t="shared" si="50"/>
        <v>0</v>
      </c>
      <c r="AC260" s="18">
        <f t="shared" si="51"/>
        <v>0</v>
      </c>
      <c r="AD260" s="18">
        <f t="shared" si="52"/>
        <v>0</v>
      </c>
      <c r="AE260" s="17">
        <f t="shared" si="53"/>
        <v>0</v>
      </c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4"/>
      <c r="BK260" s="20">
        <f t="shared" si="54"/>
        <v>0</v>
      </c>
    </row>
    <row r="261" spans="1:63" ht="15" thickBot="1">
      <c r="A261" s="22">
        <v>254</v>
      </c>
      <c r="B261" s="40"/>
      <c r="C261" s="41"/>
      <c r="D261" s="41"/>
      <c r="E261" s="42"/>
      <c r="F261" s="42"/>
      <c r="G261" s="41"/>
      <c r="H261" s="42"/>
      <c r="I261" s="42"/>
      <c r="J261" s="41"/>
      <c r="K261" s="42"/>
      <c r="L261" s="43">
        <f t="shared" si="44"/>
        <v>0</v>
      </c>
      <c r="M261" s="42"/>
      <c r="N261" s="42"/>
      <c r="O261" s="42"/>
      <c r="P261" s="42"/>
      <c r="Q261" s="42"/>
      <c r="R261" s="42"/>
      <c r="S261" s="42"/>
      <c r="T261" s="17">
        <f t="shared" si="45"/>
        <v>0</v>
      </c>
      <c r="U261" s="42"/>
      <c r="V261" s="42"/>
      <c r="W261" s="18">
        <f t="shared" si="46"/>
        <v>0</v>
      </c>
      <c r="X261" s="18"/>
      <c r="Y261" s="18">
        <f t="shared" si="47"/>
        <v>0</v>
      </c>
      <c r="Z261" s="18">
        <f t="shared" si="48"/>
        <v>0</v>
      </c>
      <c r="AA261" s="18">
        <f t="shared" si="49"/>
        <v>0</v>
      </c>
      <c r="AB261" s="18">
        <f t="shared" si="50"/>
        <v>0</v>
      </c>
      <c r="AC261" s="18">
        <f t="shared" si="51"/>
        <v>0</v>
      </c>
      <c r="AD261" s="18">
        <f t="shared" si="52"/>
        <v>0</v>
      </c>
      <c r="AE261" s="17">
        <f t="shared" si="53"/>
        <v>0</v>
      </c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4"/>
      <c r="BK261" s="20">
        <f t="shared" si="54"/>
        <v>0</v>
      </c>
    </row>
    <row r="262" spans="1:63" ht="15" thickBot="1">
      <c r="A262" s="22">
        <v>255</v>
      </c>
      <c r="B262" s="40"/>
      <c r="C262" s="41"/>
      <c r="D262" s="41"/>
      <c r="E262" s="42"/>
      <c r="F262" s="42"/>
      <c r="G262" s="41"/>
      <c r="H262" s="42"/>
      <c r="I262" s="42"/>
      <c r="J262" s="41"/>
      <c r="K262" s="42"/>
      <c r="L262" s="43">
        <f t="shared" si="44"/>
        <v>0</v>
      </c>
      <c r="M262" s="42"/>
      <c r="N262" s="42"/>
      <c r="O262" s="42"/>
      <c r="P262" s="42"/>
      <c r="Q262" s="42"/>
      <c r="R262" s="42"/>
      <c r="S262" s="42"/>
      <c r="T262" s="17">
        <f t="shared" si="45"/>
        <v>0</v>
      </c>
      <c r="U262" s="42"/>
      <c r="V262" s="42"/>
      <c r="W262" s="18">
        <f t="shared" si="46"/>
        <v>0</v>
      </c>
      <c r="X262" s="18"/>
      <c r="Y262" s="18">
        <f t="shared" si="47"/>
        <v>0</v>
      </c>
      <c r="Z262" s="18">
        <f t="shared" si="48"/>
        <v>0</v>
      </c>
      <c r="AA262" s="18">
        <f t="shared" si="49"/>
        <v>0</v>
      </c>
      <c r="AB262" s="18">
        <f t="shared" si="50"/>
        <v>0</v>
      </c>
      <c r="AC262" s="18">
        <f t="shared" si="51"/>
        <v>0</v>
      </c>
      <c r="AD262" s="18">
        <f t="shared" si="52"/>
        <v>0</v>
      </c>
      <c r="AE262" s="17">
        <f t="shared" si="53"/>
        <v>0</v>
      </c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  <c r="BG262" s="42"/>
      <c r="BH262" s="42"/>
      <c r="BI262" s="42"/>
      <c r="BJ262" s="44"/>
      <c r="BK262" s="20">
        <f t="shared" si="54"/>
        <v>0</v>
      </c>
    </row>
    <row r="263" spans="1:63" ht="15" thickBot="1">
      <c r="A263" s="22">
        <v>256</v>
      </c>
      <c r="B263" s="40"/>
      <c r="C263" s="41"/>
      <c r="D263" s="41"/>
      <c r="E263" s="42"/>
      <c r="F263" s="42"/>
      <c r="G263" s="41"/>
      <c r="H263" s="42"/>
      <c r="I263" s="42"/>
      <c r="J263" s="41"/>
      <c r="K263" s="42"/>
      <c r="L263" s="43">
        <f t="shared" si="44"/>
        <v>0</v>
      </c>
      <c r="M263" s="42"/>
      <c r="N263" s="42"/>
      <c r="O263" s="42"/>
      <c r="P263" s="42"/>
      <c r="Q263" s="42"/>
      <c r="R263" s="42"/>
      <c r="S263" s="42"/>
      <c r="T263" s="17">
        <f t="shared" si="45"/>
        <v>0</v>
      </c>
      <c r="U263" s="42"/>
      <c r="V263" s="42"/>
      <c r="W263" s="18">
        <f t="shared" si="46"/>
        <v>0</v>
      </c>
      <c r="X263" s="18"/>
      <c r="Y263" s="18">
        <f t="shared" si="47"/>
        <v>0</v>
      </c>
      <c r="Z263" s="18">
        <f t="shared" si="48"/>
        <v>0</v>
      </c>
      <c r="AA263" s="18">
        <f t="shared" si="49"/>
        <v>0</v>
      </c>
      <c r="AB263" s="18">
        <f t="shared" si="50"/>
        <v>0</v>
      </c>
      <c r="AC263" s="18">
        <f t="shared" si="51"/>
        <v>0</v>
      </c>
      <c r="AD263" s="18">
        <f t="shared" si="52"/>
        <v>0</v>
      </c>
      <c r="AE263" s="17">
        <f t="shared" si="53"/>
        <v>0</v>
      </c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4"/>
      <c r="BK263" s="20">
        <f t="shared" si="54"/>
        <v>0</v>
      </c>
    </row>
    <row r="264" spans="1:63" ht="15" thickBot="1">
      <c r="A264" s="22">
        <v>257</v>
      </c>
      <c r="B264" s="40"/>
      <c r="C264" s="41"/>
      <c r="D264" s="41"/>
      <c r="E264" s="42"/>
      <c r="F264" s="42"/>
      <c r="G264" s="41"/>
      <c r="H264" s="42"/>
      <c r="I264" s="42"/>
      <c r="J264" s="41"/>
      <c r="K264" s="42"/>
      <c r="L264" s="43">
        <f t="shared" si="44"/>
        <v>0</v>
      </c>
      <c r="M264" s="42"/>
      <c r="N264" s="42"/>
      <c r="O264" s="42"/>
      <c r="P264" s="42"/>
      <c r="Q264" s="42"/>
      <c r="R264" s="42"/>
      <c r="S264" s="42"/>
      <c r="T264" s="17">
        <f t="shared" si="45"/>
        <v>0</v>
      </c>
      <c r="U264" s="42"/>
      <c r="V264" s="42"/>
      <c r="W264" s="18">
        <f t="shared" si="46"/>
        <v>0</v>
      </c>
      <c r="X264" s="18"/>
      <c r="Y264" s="18">
        <f t="shared" si="47"/>
        <v>0</v>
      </c>
      <c r="Z264" s="18">
        <f t="shared" si="48"/>
        <v>0</v>
      </c>
      <c r="AA264" s="18">
        <f t="shared" si="49"/>
        <v>0</v>
      </c>
      <c r="AB264" s="18">
        <f t="shared" si="50"/>
        <v>0</v>
      </c>
      <c r="AC264" s="18">
        <f t="shared" si="51"/>
        <v>0</v>
      </c>
      <c r="AD264" s="18">
        <f t="shared" si="52"/>
        <v>0</v>
      </c>
      <c r="AE264" s="17">
        <f t="shared" si="53"/>
        <v>0</v>
      </c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  <c r="BG264" s="42"/>
      <c r="BH264" s="42"/>
      <c r="BI264" s="42"/>
      <c r="BJ264" s="44"/>
      <c r="BK264" s="20">
        <f t="shared" si="54"/>
        <v>0</v>
      </c>
    </row>
    <row r="265" spans="1:63" ht="15" thickBot="1">
      <c r="A265" s="22">
        <v>258</v>
      </c>
      <c r="B265" s="40"/>
      <c r="C265" s="41"/>
      <c r="D265" s="41"/>
      <c r="E265" s="42"/>
      <c r="F265" s="42"/>
      <c r="G265" s="41"/>
      <c r="H265" s="42"/>
      <c r="I265" s="42"/>
      <c r="J265" s="41"/>
      <c r="K265" s="42"/>
      <c r="L265" s="43">
        <f t="shared" si="44"/>
        <v>0</v>
      </c>
      <c r="M265" s="42"/>
      <c r="N265" s="42"/>
      <c r="O265" s="42"/>
      <c r="P265" s="42"/>
      <c r="Q265" s="42"/>
      <c r="R265" s="42"/>
      <c r="S265" s="42"/>
      <c r="T265" s="17">
        <f t="shared" si="45"/>
        <v>0</v>
      </c>
      <c r="U265" s="42"/>
      <c r="V265" s="42"/>
      <c r="W265" s="18">
        <f t="shared" si="46"/>
        <v>0</v>
      </c>
      <c r="X265" s="18"/>
      <c r="Y265" s="18">
        <f t="shared" si="47"/>
        <v>0</v>
      </c>
      <c r="Z265" s="18">
        <f t="shared" si="48"/>
        <v>0</v>
      </c>
      <c r="AA265" s="18">
        <f t="shared" si="49"/>
        <v>0</v>
      </c>
      <c r="AB265" s="18">
        <f t="shared" si="50"/>
        <v>0</v>
      </c>
      <c r="AC265" s="18">
        <f t="shared" si="51"/>
        <v>0</v>
      </c>
      <c r="AD265" s="18">
        <f t="shared" si="52"/>
        <v>0</v>
      </c>
      <c r="AE265" s="17">
        <f t="shared" si="53"/>
        <v>0</v>
      </c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  <c r="BG265" s="42"/>
      <c r="BH265" s="42"/>
      <c r="BI265" s="42"/>
      <c r="BJ265" s="44"/>
      <c r="BK265" s="20">
        <f t="shared" si="54"/>
        <v>0</v>
      </c>
    </row>
    <row r="266" spans="1:63" ht="15" thickBot="1">
      <c r="A266" s="22">
        <v>259</v>
      </c>
      <c r="B266" s="40"/>
      <c r="C266" s="41"/>
      <c r="D266" s="41"/>
      <c r="E266" s="42"/>
      <c r="F266" s="42"/>
      <c r="G266" s="41"/>
      <c r="H266" s="42"/>
      <c r="I266" s="42"/>
      <c r="J266" s="41"/>
      <c r="K266" s="42"/>
      <c r="L266" s="43">
        <f t="shared" si="44"/>
        <v>0</v>
      </c>
      <c r="M266" s="42"/>
      <c r="N266" s="42"/>
      <c r="O266" s="42"/>
      <c r="P266" s="42"/>
      <c r="Q266" s="42"/>
      <c r="R266" s="42"/>
      <c r="S266" s="42"/>
      <c r="T266" s="17">
        <f t="shared" si="45"/>
        <v>0</v>
      </c>
      <c r="U266" s="42"/>
      <c r="V266" s="42"/>
      <c r="W266" s="18">
        <f t="shared" si="46"/>
        <v>0</v>
      </c>
      <c r="X266" s="18"/>
      <c r="Y266" s="18">
        <f t="shared" si="47"/>
        <v>0</v>
      </c>
      <c r="Z266" s="18">
        <f t="shared" si="48"/>
        <v>0</v>
      </c>
      <c r="AA266" s="18">
        <f t="shared" si="49"/>
        <v>0</v>
      </c>
      <c r="AB266" s="18">
        <f t="shared" si="50"/>
        <v>0</v>
      </c>
      <c r="AC266" s="18">
        <f t="shared" si="51"/>
        <v>0</v>
      </c>
      <c r="AD266" s="18">
        <f t="shared" si="52"/>
        <v>0</v>
      </c>
      <c r="AE266" s="17">
        <f t="shared" si="53"/>
        <v>0</v>
      </c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4"/>
      <c r="BK266" s="20">
        <f t="shared" si="54"/>
        <v>0</v>
      </c>
    </row>
    <row r="267" spans="1:63" ht="15" thickBot="1">
      <c r="A267" s="22">
        <v>260</v>
      </c>
      <c r="B267" s="40"/>
      <c r="C267" s="41"/>
      <c r="D267" s="41"/>
      <c r="E267" s="42"/>
      <c r="F267" s="42"/>
      <c r="G267" s="41"/>
      <c r="H267" s="42"/>
      <c r="I267" s="42"/>
      <c r="J267" s="41"/>
      <c r="K267" s="42"/>
      <c r="L267" s="43">
        <f t="shared" si="44"/>
        <v>0</v>
      </c>
      <c r="M267" s="42"/>
      <c r="N267" s="42"/>
      <c r="O267" s="42"/>
      <c r="P267" s="42"/>
      <c r="Q267" s="42"/>
      <c r="R267" s="42"/>
      <c r="S267" s="42"/>
      <c r="T267" s="17">
        <f t="shared" si="45"/>
        <v>0</v>
      </c>
      <c r="U267" s="42"/>
      <c r="V267" s="42"/>
      <c r="W267" s="18">
        <f t="shared" si="46"/>
        <v>0</v>
      </c>
      <c r="X267" s="18"/>
      <c r="Y267" s="18">
        <f t="shared" si="47"/>
        <v>0</v>
      </c>
      <c r="Z267" s="18">
        <f t="shared" si="48"/>
        <v>0</v>
      </c>
      <c r="AA267" s="18">
        <f t="shared" si="49"/>
        <v>0</v>
      </c>
      <c r="AB267" s="18">
        <f t="shared" si="50"/>
        <v>0</v>
      </c>
      <c r="AC267" s="18">
        <f t="shared" si="51"/>
        <v>0</v>
      </c>
      <c r="AD267" s="18">
        <f t="shared" si="52"/>
        <v>0</v>
      </c>
      <c r="AE267" s="17">
        <f t="shared" si="53"/>
        <v>0</v>
      </c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  <c r="BG267" s="42"/>
      <c r="BH267" s="42"/>
      <c r="BI267" s="42"/>
      <c r="BJ267" s="44"/>
      <c r="BK267" s="20">
        <f t="shared" si="54"/>
        <v>0</v>
      </c>
    </row>
    <row r="268" spans="1:63" ht="15" thickBot="1">
      <c r="A268" s="22">
        <v>261</v>
      </c>
      <c r="B268" s="40"/>
      <c r="C268" s="41"/>
      <c r="D268" s="41"/>
      <c r="E268" s="42"/>
      <c r="F268" s="42"/>
      <c r="G268" s="41"/>
      <c r="H268" s="42"/>
      <c r="I268" s="42"/>
      <c r="J268" s="41"/>
      <c r="K268" s="42"/>
      <c r="L268" s="43">
        <f t="shared" si="44"/>
        <v>0</v>
      </c>
      <c r="M268" s="42"/>
      <c r="N268" s="42"/>
      <c r="O268" s="42"/>
      <c r="P268" s="42"/>
      <c r="Q268" s="42"/>
      <c r="R268" s="42"/>
      <c r="S268" s="42"/>
      <c r="T268" s="17">
        <f t="shared" si="45"/>
        <v>0</v>
      </c>
      <c r="U268" s="42"/>
      <c r="V268" s="42"/>
      <c r="W268" s="18">
        <f t="shared" si="46"/>
        <v>0</v>
      </c>
      <c r="X268" s="18"/>
      <c r="Y268" s="18">
        <f t="shared" si="47"/>
        <v>0</v>
      </c>
      <c r="Z268" s="18">
        <f t="shared" si="48"/>
        <v>0</v>
      </c>
      <c r="AA268" s="18">
        <f t="shared" si="49"/>
        <v>0</v>
      </c>
      <c r="AB268" s="18">
        <f t="shared" si="50"/>
        <v>0</v>
      </c>
      <c r="AC268" s="18">
        <f t="shared" si="51"/>
        <v>0</v>
      </c>
      <c r="AD268" s="18">
        <f t="shared" si="52"/>
        <v>0</v>
      </c>
      <c r="AE268" s="17">
        <f t="shared" si="53"/>
        <v>0</v>
      </c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4"/>
      <c r="BK268" s="20">
        <f t="shared" si="54"/>
        <v>0</v>
      </c>
    </row>
    <row r="269" spans="1:63" ht="15" thickBot="1">
      <c r="A269" s="22">
        <v>262</v>
      </c>
      <c r="B269" s="40"/>
      <c r="C269" s="41"/>
      <c r="D269" s="41"/>
      <c r="E269" s="42"/>
      <c r="F269" s="42"/>
      <c r="G269" s="41"/>
      <c r="H269" s="42"/>
      <c r="I269" s="42"/>
      <c r="J269" s="41"/>
      <c r="K269" s="42"/>
      <c r="L269" s="43">
        <f t="shared" si="44"/>
        <v>0</v>
      </c>
      <c r="M269" s="42"/>
      <c r="N269" s="42"/>
      <c r="O269" s="42"/>
      <c r="P269" s="42"/>
      <c r="Q269" s="42"/>
      <c r="R269" s="42"/>
      <c r="S269" s="42"/>
      <c r="T269" s="17">
        <f t="shared" si="45"/>
        <v>0</v>
      </c>
      <c r="U269" s="42"/>
      <c r="V269" s="42"/>
      <c r="W269" s="18">
        <f t="shared" si="46"/>
        <v>0</v>
      </c>
      <c r="X269" s="18"/>
      <c r="Y269" s="18">
        <f t="shared" si="47"/>
        <v>0</v>
      </c>
      <c r="Z269" s="18">
        <f t="shared" si="48"/>
        <v>0</v>
      </c>
      <c r="AA269" s="18">
        <f t="shared" si="49"/>
        <v>0</v>
      </c>
      <c r="AB269" s="18">
        <f t="shared" si="50"/>
        <v>0</v>
      </c>
      <c r="AC269" s="18">
        <f t="shared" si="51"/>
        <v>0</v>
      </c>
      <c r="AD269" s="18">
        <f t="shared" si="52"/>
        <v>0</v>
      </c>
      <c r="AE269" s="17">
        <f t="shared" si="53"/>
        <v>0</v>
      </c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  <c r="BG269" s="42"/>
      <c r="BH269" s="42"/>
      <c r="BI269" s="42"/>
      <c r="BJ269" s="44"/>
      <c r="BK269" s="20">
        <f t="shared" si="54"/>
        <v>0</v>
      </c>
    </row>
    <row r="270" spans="1:63" ht="15" thickBot="1">
      <c r="A270" s="22">
        <v>263</v>
      </c>
      <c r="B270" s="40"/>
      <c r="C270" s="41"/>
      <c r="D270" s="41"/>
      <c r="E270" s="42"/>
      <c r="F270" s="42"/>
      <c r="G270" s="41"/>
      <c r="H270" s="42"/>
      <c r="I270" s="42"/>
      <c r="J270" s="41"/>
      <c r="K270" s="42"/>
      <c r="L270" s="43">
        <f t="shared" si="44"/>
        <v>0</v>
      </c>
      <c r="M270" s="42"/>
      <c r="N270" s="42"/>
      <c r="O270" s="42"/>
      <c r="P270" s="42"/>
      <c r="Q270" s="42"/>
      <c r="R270" s="42"/>
      <c r="S270" s="42"/>
      <c r="T270" s="17">
        <f t="shared" si="45"/>
        <v>0</v>
      </c>
      <c r="U270" s="42"/>
      <c r="V270" s="42"/>
      <c r="W270" s="18">
        <f t="shared" si="46"/>
        <v>0</v>
      </c>
      <c r="X270" s="18"/>
      <c r="Y270" s="18">
        <f t="shared" si="47"/>
        <v>0</v>
      </c>
      <c r="Z270" s="18">
        <f t="shared" si="48"/>
        <v>0</v>
      </c>
      <c r="AA270" s="18">
        <f t="shared" si="49"/>
        <v>0</v>
      </c>
      <c r="AB270" s="18">
        <f t="shared" si="50"/>
        <v>0</v>
      </c>
      <c r="AC270" s="18">
        <f t="shared" si="51"/>
        <v>0</v>
      </c>
      <c r="AD270" s="18">
        <f t="shared" si="52"/>
        <v>0</v>
      </c>
      <c r="AE270" s="17">
        <f t="shared" si="53"/>
        <v>0</v>
      </c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4"/>
      <c r="BK270" s="20">
        <f t="shared" si="54"/>
        <v>0</v>
      </c>
    </row>
    <row r="271" spans="1:63" ht="15" thickBot="1">
      <c r="A271" s="22">
        <v>264</v>
      </c>
      <c r="B271" s="40"/>
      <c r="C271" s="41"/>
      <c r="D271" s="41"/>
      <c r="E271" s="42"/>
      <c r="F271" s="42"/>
      <c r="G271" s="41"/>
      <c r="H271" s="42"/>
      <c r="I271" s="42"/>
      <c r="J271" s="41"/>
      <c r="K271" s="42"/>
      <c r="L271" s="43">
        <f t="shared" si="44"/>
        <v>0</v>
      </c>
      <c r="M271" s="42"/>
      <c r="N271" s="42"/>
      <c r="O271" s="42"/>
      <c r="P271" s="42"/>
      <c r="Q271" s="42"/>
      <c r="R271" s="42"/>
      <c r="S271" s="42"/>
      <c r="T271" s="17">
        <f t="shared" si="45"/>
        <v>0</v>
      </c>
      <c r="U271" s="42"/>
      <c r="V271" s="42"/>
      <c r="W271" s="18">
        <f t="shared" si="46"/>
        <v>0</v>
      </c>
      <c r="X271" s="18"/>
      <c r="Y271" s="18">
        <f t="shared" si="47"/>
        <v>0</v>
      </c>
      <c r="Z271" s="18">
        <f t="shared" si="48"/>
        <v>0</v>
      </c>
      <c r="AA271" s="18">
        <f t="shared" si="49"/>
        <v>0</v>
      </c>
      <c r="AB271" s="18">
        <f t="shared" si="50"/>
        <v>0</v>
      </c>
      <c r="AC271" s="18">
        <f t="shared" si="51"/>
        <v>0</v>
      </c>
      <c r="AD271" s="18">
        <f t="shared" si="52"/>
        <v>0</v>
      </c>
      <c r="AE271" s="17">
        <f t="shared" si="53"/>
        <v>0</v>
      </c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  <c r="BG271" s="42"/>
      <c r="BH271" s="42"/>
      <c r="BI271" s="42"/>
      <c r="BJ271" s="44"/>
      <c r="BK271" s="20">
        <f t="shared" si="54"/>
        <v>0</v>
      </c>
    </row>
    <row r="272" spans="1:63" ht="15" thickBot="1">
      <c r="A272" s="22">
        <v>265</v>
      </c>
      <c r="B272" s="40"/>
      <c r="C272" s="41"/>
      <c r="D272" s="41"/>
      <c r="E272" s="42"/>
      <c r="F272" s="42"/>
      <c r="G272" s="41"/>
      <c r="H272" s="42"/>
      <c r="I272" s="42"/>
      <c r="J272" s="41"/>
      <c r="K272" s="42"/>
      <c r="L272" s="43">
        <f t="shared" si="44"/>
        <v>0</v>
      </c>
      <c r="M272" s="42"/>
      <c r="N272" s="42"/>
      <c r="O272" s="42"/>
      <c r="P272" s="42"/>
      <c r="Q272" s="42"/>
      <c r="R272" s="42"/>
      <c r="S272" s="42"/>
      <c r="T272" s="17">
        <f t="shared" si="45"/>
        <v>0</v>
      </c>
      <c r="U272" s="42"/>
      <c r="V272" s="42"/>
      <c r="W272" s="18">
        <f t="shared" si="46"/>
        <v>0</v>
      </c>
      <c r="X272" s="18"/>
      <c r="Y272" s="18">
        <f t="shared" si="47"/>
        <v>0</v>
      </c>
      <c r="Z272" s="18">
        <f t="shared" si="48"/>
        <v>0</v>
      </c>
      <c r="AA272" s="18">
        <f t="shared" si="49"/>
        <v>0</v>
      </c>
      <c r="AB272" s="18">
        <f t="shared" si="50"/>
        <v>0</v>
      </c>
      <c r="AC272" s="18">
        <f t="shared" si="51"/>
        <v>0</v>
      </c>
      <c r="AD272" s="18">
        <f t="shared" si="52"/>
        <v>0</v>
      </c>
      <c r="AE272" s="17">
        <f t="shared" si="53"/>
        <v>0</v>
      </c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4"/>
      <c r="BK272" s="20">
        <f t="shared" si="54"/>
        <v>0</v>
      </c>
    </row>
    <row r="273" spans="1:63" ht="15" thickBot="1">
      <c r="A273" s="22">
        <v>266</v>
      </c>
      <c r="B273" s="40"/>
      <c r="C273" s="41"/>
      <c r="D273" s="41"/>
      <c r="E273" s="42"/>
      <c r="F273" s="42"/>
      <c r="G273" s="41"/>
      <c r="H273" s="42"/>
      <c r="I273" s="42"/>
      <c r="J273" s="41"/>
      <c r="K273" s="42"/>
      <c r="L273" s="43">
        <f t="shared" si="44"/>
        <v>0</v>
      </c>
      <c r="M273" s="42"/>
      <c r="N273" s="42"/>
      <c r="O273" s="42"/>
      <c r="P273" s="42"/>
      <c r="Q273" s="42"/>
      <c r="R273" s="42"/>
      <c r="S273" s="42"/>
      <c r="T273" s="17">
        <f t="shared" si="45"/>
        <v>0</v>
      </c>
      <c r="U273" s="42"/>
      <c r="V273" s="42"/>
      <c r="W273" s="18">
        <f t="shared" si="46"/>
        <v>0</v>
      </c>
      <c r="X273" s="18"/>
      <c r="Y273" s="18">
        <f t="shared" si="47"/>
        <v>0</v>
      </c>
      <c r="Z273" s="18">
        <f t="shared" si="48"/>
        <v>0</v>
      </c>
      <c r="AA273" s="18">
        <f t="shared" si="49"/>
        <v>0</v>
      </c>
      <c r="AB273" s="18">
        <f t="shared" si="50"/>
        <v>0</v>
      </c>
      <c r="AC273" s="18">
        <f t="shared" si="51"/>
        <v>0</v>
      </c>
      <c r="AD273" s="18">
        <f t="shared" si="52"/>
        <v>0</v>
      </c>
      <c r="AE273" s="17">
        <f t="shared" si="53"/>
        <v>0</v>
      </c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4"/>
      <c r="BK273" s="20">
        <f t="shared" si="54"/>
        <v>0</v>
      </c>
    </row>
    <row r="274" spans="1:63" ht="15" thickBot="1">
      <c r="A274" s="22">
        <v>267</v>
      </c>
      <c r="B274" s="40"/>
      <c r="C274" s="41"/>
      <c r="D274" s="41"/>
      <c r="E274" s="42"/>
      <c r="F274" s="42"/>
      <c r="G274" s="41"/>
      <c r="H274" s="42"/>
      <c r="I274" s="42"/>
      <c r="J274" s="41"/>
      <c r="K274" s="42"/>
      <c r="L274" s="43">
        <f t="shared" si="44"/>
        <v>0</v>
      </c>
      <c r="M274" s="42"/>
      <c r="N274" s="42"/>
      <c r="O274" s="42"/>
      <c r="P274" s="42"/>
      <c r="Q274" s="42"/>
      <c r="R274" s="42"/>
      <c r="S274" s="42"/>
      <c r="T274" s="17">
        <f t="shared" si="45"/>
        <v>0</v>
      </c>
      <c r="U274" s="42"/>
      <c r="V274" s="42"/>
      <c r="W274" s="18">
        <f t="shared" si="46"/>
        <v>0</v>
      </c>
      <c r="X274" s="18"/>
      <c r="Y274" s="18">
        <f t="shared" si="47"/>
        <v>0</v>
      </c>
      <c r="Z274" s="18">
        <f t="shared" si="48"/>
        <v>0</v>
      </c>
      <c r="AA274" s="18">
        <f t="shared" si="49"/>
        <v>0</v>
      </c>
      <c r="AB274" s="18">
        <f t="shared" si="50"/>
        <v>0</v>
      </c>
      <c r="AC274" s="18">
        <f t="shared" si="51"/>
        <v>0</v>
      </c>
      <c r="AD274" s="18">
        <f t="shared" si="52"/>
        <v>0</v>
      </c>
      <c r="AE274" s="17">
        <f t="shared" si="53"/>
        <v>0</v>
      </c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  <c r="BG274" s="42"/>
      <c r="BH274" s="42"/>
      <c r="BI274" s="42"/>
      <c r="BJ274" s="44"/>
      <c r="BK274" s="20">
        <f t="shared" si="54"/>
        <v>0</v>
      </c>
    </row>
    <row r="275" spans="1:63" ht="15" thickBot="1">
      <c r="A275" s="22">
        <v>268</v>
      </c>
      <c r="B275" s="40"/>
      <c r="C275" s="41"/>
      <c r="D275" s="41"/>
      <c r="E275" s="42"/>
      <c r="F275" s="42"/>
      <c r="G275" s="41"/>
      <c r="H275" s="42"/>
      <c r="I275" s="42"/>
      <c r="J275" s="41"/>
      <c r="K275" s="42"/>
      <c r="L275" s="43">
        <f t="shared" si="44"/>
        <v>0</v>
      </c>
      <c r="M275" s="42"/>
      <c r="N275" s="42"/>
      <c r="O275" s="42"/>
      <c r="P275" s="42"/>
      <c r="Q275" s="42"/>
      <c r="R275" s="42"/>
      <c r="S275" s="42"/>
      <c r="T275" s="17">
        <f t="shared" si="45"/>
        <v>0</v>
      </c>
      <c r="U275" s="42"/>
      <c r="V275" s="42"/>
      <c r="W275" s="18">
        <f t="shared" si="46"/>
        <v>0</v>
      </c>
      <c r="X275" s="18"/>
      <c r="Y275" s="18">
        <f t="shared" si="47"/>
        <v>0</v>
      </c>
      <c r="Z275" s="18">
        <f t="shared" si="48"/>
        <v>0</v>
      </c>
      <c r="AA275" s="18">
        <f t="shared" si="49"/>
        <v>0</v>
      </c>
      <c r="AB275" s="18">
        <f t="shared" si="50"/>
        <v>0</v>
      </c>
      <c r="AC275" s="18">
        <f t="shared" si="51"/>
        <v>0</v>
      </c>
      <c r="AD275" s="18">
        <f t="shared" si="52"/>
        <v>0</v>
      </c>
      <c r="AE275" s="17">
        <f t="shared" si="53"/>
        <v>0</v>
      </c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4"/>
      <c r="BK275" s="20">
        <f t="shared" si="54"/>
        <v>0</v>
      </c>
    </row>
    <row r="276" spans="1:63" ht="15" thickBot="1">
      <c r="A276" s="22">
        <v>269</v>
      </c>
      <c r="B276" s="40"/>
      <c r="C276" s="41"/>
      <c r="D276" s="41"/>
      <c r="E276" s="42"/>
      <c r="F276" s="42"/>
      <c r="G276" s="41"/>
      <c r="H276" s="42"/>
      <c r="I276" s="42"/>
      <c r="J276" s="41"/>
      <c r="K276" s="42"/>
      <c r="L276" s="43">
        <f t="shared" si="44"/>
        <v>0</v>
      </c>
      <c r="M276" s="42"/>
      <c r="N276" s="42"/>
      <c r="O276" s="42"/>
      <c r="P276" s="42"/>
      <c r="Q276" s="42"/>
      <c r="R276" s="42"/>
      <c r="S276" s="42"/>
      <c r="T276" s="17">
        <f t="shared" si="45"/>
        <v>0</v>
      </c>
      <c r="U276" s="42"/>
      <c r="V276" s="42"/>
      <c r="W276" s="18">
        <f t="shared" si="46"/>
        <v>0</v>
      </c>
      <c r="X276" s="18"/>
      <c r="Y276" s="18">
        <f t="shared" si="47"/>
        <v>0</v>
      </c>
      <c r="Z276" s="18">
        <f t="shared" si="48"/>
        <v>0</v>
      </c>
      <c r="AA276" s="18">
        <f t="shared" si="49"/>
        <v>0</v>
      </c>
      <c r="AB276" s="18">
        <f t="shared" si="50"/>
        <v>0</v>
      </c>
      <c r="AC276" s="18">
        <f t="shared" si="51"/>
        <v>0</v>
      </c>
      <c r="AD276" s="18">
        <f t="shared" si="52"/>
        <v>0</v>
      </c>
      <c r="AE276" s="17">
        <f t="shared" si="53"/>
        <v>0</v>
      </c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  <c r="BG276" s="42"/>
      <c r="BH276" s="42"/>
      <c r="BI276" s="42"/>
      <c r="BJ276" s="44"/>
      <c r="BK276" s="20">
        <f t="shared" si="54"/>
        <v>0</v>
      </c>
    </row>
    <row r="277" spans="1:63" ht="15" thickBot="1">
      <c r="A277" s="22">
        <v>270</v>
      </c>
      <c r="B277" s="40"/>
      <c r="C277" s="41"/>
      <c r="D277" s="41"/>
      <c r="E277" s="42"/>
      <c r="F277" s="42"/>
      <c r="G277" s="41"/>
      <c r="H277" s="42"/>
      <c r="I277" s="42"/>
      <c r="J277" s="41"/>
      <c r="K277" s="42"/>
      <c r="L277" s="43">
        <f t="shared" si="44"/>
        <v>0</v>
      </c>
      <c r="M277" s="42"/>
      <c r="N277" s="42"/>
      <c r="O277" s="42"/>
      <c r="P277" s="42"/>
      <c r="Q277" s="42"/>
      <c r="R277" s="42"/>
      <c r="S277" s="42"/>
      <c r="T277" s="17">
        <f t="shared" si="45"/>
        <v>0</v>
      </c>
      <c r="U277" s="42"/>
      <c r="V277" s="42"/>
      <c r="W277" s="18">
        <f t="shared" si="46"/>
        <v>0</v>
      </c>
      <c r="X277" s="18"/>
      <c r="Y277" s="18">
        <f t="shared" si="47"/>
        <v>0</v>
      </c>
      <c r="Z277" s="18">
        <f t="shared" si="48"/>
        <v>0</v>
      </c>
      <c r="AA277" s="18">
        <f t="shared" si="49"/>
        <v>0</v>
      </c>
      <c r="AB277" s="18">
        <f t="shared" si="50"/>
        <v>0</v>
      </c>
      <c r="AC277" s="18">
        <f t="shared" si="51"/>
        <v>0</v>
      </c>
      <c r="AD277" s="18">
        <f t="shared" si="52"/>
        <v>0</v>
      </c>
      <c r="AE277" s="17">
        <f t="shared" si="53"/>
        <v>0</v>
      </c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  <c r="BG277" s="42"/>
      <c r="BH277" s="42"/>
      <c r="BI277" s="42"/>
      <c r="BJ277" s="44"/>
      <c r="BK277" s="20">
        <f t="shared" si="54"/>
        <v>0</v>
      </c>
    </row>
    <row r="278" spans="1:63" ht="15" thickBot="1">
      <c r="A278" s="22">
        <v>271</v>
      </c>
      <c r="B278" s="40"/>
      <c r="C278" s="41"/>
      <c r="D278" s="41"/>
      <c r="E278" s="42"/>
      <c r="F278" s="42"/>
      <c r="G278" s="41"/>
      <c r="H278" s="42"/>
      <c r="I278" s="42"/>
      <c r="J278" s="41"/>
      <c r="K278" s="42"/>
      <c r="L278" s="43">
        <f t="shared" si="44"/>
        <v>0</v>
      </c>
      <c r="M278" s="42"/>
      <c r="N278" s="42"/>
      <c r="O278" s="42"/>
      <c r="P278" s="42"/>
      <c r="Q278" s="42"/>
      <c r="R278" s="42"/>
      <c r="S278" s="42"/>
      <c r="T278" s="17">
        <f t="shared" si="45"/>
        <v>0</v>
      </c>
      <c r="U278" s="42"/>
      <c r="V278" s="42"/>
      <c r="W278" s="18">
        <f t="shared" si="46"/>
        <v>0</v>
      </c>
      <c r="X278" s="18"/>
      <c r="Y278" s="18">
        <f t="shared" si="47"/>
        <v>0</v>
      </c>
      <c r="Z278" s="18">
        <f t="shared" si="48"/>
        <v>0</v>
      </c>
      <c r="AA278" s="18">
        <f t="shared" si="49"/>
        <v>0</v>
      </c>
      <c r="AB278" s="18">
        <f t="shared" si="50"/>
        <v>0</v>
      </c>
      <c r="AC278" s="18">
        <f t="shared" si="51"/>
        <v>0</v>
      </c>
      <c r="AD278" s="18">
        <f t="shared" si="52"/>
        <v>0</v>
      </c>
      <c r="AE278" s="17">
        <f t="shared" si="53"/>
        <v>0</v>
      </c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4"/>
      <c r="BK278" s="20">
        <f t="shared" si="54"/>
        <v>0</v>
      </c>
    </row>
    <row r="279" spans="1:63" ht="15" thickBot="1">
      <c r="A279" s="22">
        <v>272</v>
      </c>
      <c r="B279" s="40"/>
      <c r="C279" s="41"/>
      <c r="D279" s="41"/>
      <c r="E279" s="42"/>
      <c r="F279" s="42"/>
      <c r="G279" s="41"/>
      <c r="H279" s="42"/>
      <c r="I279" s="42"/>
      <c r="J279" s="41"/>
      <c r="K279" s="42"/>
      <c r="L279" s="43">
        <f t="shared" si="44"/>
        <v>0</v>
      </c>
      <c r="M279" s="42"/>
      <c r="N279" s="42"/>
      <c r="O279" s="42"/>
      <c r="P279" s="42"/>
      <c r="Q279" s="42"/>
      <c r="R279" s="42"/>
      <c r="S279" s="42"/>
      <c r="T279" s="17">
        <f t="shared" si="45"/>
        <v>0</v>
      </c>
      <c r="U279" s="42"/>
      <c r="V279" s="42"/>
      <c r="W279" s="18">
        <f t="shared" si="46"/>
        <v>0</v>
      </c>
      <c r="X279" s="18"/>
      <c r="Y279" s="18">
        <f t="shared" si="47"/>
        <v>0</v>
      </c>
      <c r="Z279" s="18">
        <f t="shared" si="48"/>
        <v>0</v>
      </c>
      <c r="AA279" s="18">
        <f t="shared" si="49"/>
        <v>0</v>
      </c>
      <c r="AB279" s="18">
        <f t="shared" si="50"/>
        <v>0</v>
      </c>
      <c r="AC279" s="18">
        <f t="shared" si="51"/>
        <v>0</v>
      </c>
      <c r="AD279" s="18">
        <f t="shared" si="52"/>
        <v>0</v>
      </c>
      <c r="AE279" s="17">
        <f t="shared" si="53"/>
        <v>0</v>
      </c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4"/>
      <c r="BK279" s="20">
        <f t="shared" si="54"/>
        <v>0</v>
      </c>
    </row>
    <row r="280" spans="1:63" ht="15" thickBot="1">
      <c r="A280" s="22">
        <v>273</v>
      </c>
      <c r="B280" s="40"/>
      <c r="C280" s="41"/>
      <c r="D280" s="41"/>
      <c r="E280" s="42"/>
      <c r="F280" s="42"/>
      <c r="G280" s="41"/>
      <c r="H280" s="42"/>
      <c r="I280" s="42"/>
      <c r="J280" s="41"/>
      <c r="K280" s="42"/>
      <c r="L280" s="43">
        <f t="shared" si="44"/>
        <v>0</v>
      </c>
      <c r="M280" s="42"/>
      <c r="N280" s="42"/>
      <c r="O280" s="42"/>
      <c r="P280" s="42"/>
      <c r="Q280" s="42"/>
      <c r="R280" s="42"/>
      <c r="S280" s="42"/>
      <c r="T280" s="17">
        <f t="shared" si="45"/>
        <v>0</v>
      </c>
      <c r="U280" s="42"/>
      <c r="V280" s="42"/>
      <c r="W280" s="18">
        <f t="shared" si="46"/>
        <v>0</v>
      </c>
      <c r="X280" s="18"/>
      <c r="Y280" s="18">
        <f t="shared" si="47"/>
        <v>0</v>
      </c>
      <c r="Z280" s="18">
        <f t="shared" si="48"/>
        <v>0</v>
      </c>
      <c r="AA280" s="18">
        <f t="shared" si="49"/>
        <v>0</v>
      </c>
      <c r="AB280" s="18">
        <f t="shared" si="50"/>
        <v>0</v>
      </c>
      <c r="AC280" s="18">
        <f t="shared" si="51"/>
        <v>0</v>
      </c>
      <c r="AD280" s="18">
        <f t="shared" si="52"/>
        <v>0</v>
      </c>
      <c r="AE280" s="17">
        <f t="shared" si="53"/>
        <v>0</v>
      </c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  <c r="BG280" s="42"/>
      <c r="BH280" s="42"/>
      <c r="BI280" s="42"/>
      <c r="BJ280" s="44"/>
      <c r="BK280" s="20">
        <f t="shared" si="54"/>
        <v>0</v>
      </c>
    </row>
    <row r="281" spans="1:63" ht="15" thickBot="1">
      <c r="A281" s="22">
        <v>274</v>
      </c>
      <c r="B281" s="40"/>
      <c r="C281" s="41"/>
      <c r="D281" s="41"/>
      <c r="E281" s="42"/>
      <c r="F281" s="42"/>
      <c r="G281" s="41"/>
      <c r="H281" s="42"/>
      <c r="I281" s="42"/>
      <c r="J281" s="41"/>
      <c r="K281" s="42"/>
      <c r="L281" s="43">
        <f t="shared" si="44"/>
        <v>0</v>
      </c>
      <c r="M281" s="42"/>
      <c r="N281" s="42"/>
      <c r="O281" s="42"/>
      <c r="P281" s="42"/>
      <c r="Q281" s="42"/>
      <c r="R281" s="42"/>
      <c r="S281" s="42"/>
      <c r="T281" s="17">
        <f t="shared" si="45"/>
        <v>0</v>
      </c>
      <c r="U281" s="42"/>
      <c r="V281" s="42"/>
      <c r="W281" s="18">
        <f t="shared" si="46"/>
        <v>0</v>
      </c>
      <c r="X281" s="18"/>
      <c r="Y281" s="18">
        <f t="shared" si="47"/>
        <v>0</v>
      </c>
      <c r="Z281" s="18">
        <f t="shared" si="48"/>
        <v>0</v>
      </c>
      <c r="AA281" s="18">
        <f t="shared" si="49"/>
        <v>0</v>
      </c>
      <c r="AB281" s="18">
        <f t="shared" si="50"/>
        <v>0</v>
      </c>
      <c r="AC281" s="18">
        <f t="shared" si="51"/>
        <v>0</v>
      </c>
      <c r="AD281" s="18">
        <f t="shared" si="52"/>
        <v>0</v>
      </c>
      <c r="AE281" s="17">
        <f t="shared" si="53"/>
        <v>0</v>
      </c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  <c r="BG281" s="42"/>
      <c r="BH281" s="42"/>
      <c r="BI281" s="42"/>
      <c r="BJ281" s="44"/>
      <c r="BK281" s="20">
        <f t="shared" si="54"/>
        <v>0</v>
      </c>
    </row>
    <row r="282" spans="1:63" ht="15" thickBot="1">
      <c r="A282" s="22">
        <v>275</v>
      </c>
      <c r="B282" s="40"/>
      <c r="C282" s="41"/>
      <c r="D282" s="41"/>
      <c r="E282" s="42"/>
      <c r="F282" s="42"/>
      <c r="G282" s="41"/>
      <c r="H282" s="42"/>
      <c r="I282" s="42"/>
      <c r="J282" s="41"/>
      <c r="K282" s="42"/>
      <c r="L282" s="43">
        <f t="shared" si="44"/>
        <v>0</v>
      </c>
      <c r="M282" s="42"/>
      <c r="N282" s="42"/>
      <c r="O282" s="42"/>
      <c r="P282" s="42"/>
      <c r="Q282" s="42"/>
      <c r="R282" s="42"/>
      <c r="S282" s="42"/>
      <c r="T282" s="17">
        <f t="shared" si="45"/>
        <v>0</v>
      </c>
      <c r="U282" s="42"/>
      <c r="V282" s="42"/>
      <c r="W282" s="18">
        <f t="shared" si="46"/>
        <v>0</v>
      </c>
      <c r="X282" s="18"/>
      <c r="Y282" s="18">
        <f t="shared" si="47"/>
        <v>0</v>
      </c>
      <c r="Z282" s="18">
        <f t="shared" si="48"/>
        <v>0</v>
      </c>
      <c r="AA282" s="18">
        <f t="shared" si="49"/>
        <v>0</v>
      </c>
      <c r="AB282" s="18">
        <f t="shared" si="50"/>
        <v>0</v>
      </c>
      <c r="AC282" s="18">
        <f t="shared" si="51"/>
        <v>0</v>
      </c>
      <c r="AD282" s="18">
        <f t="shared" si="52"/>
        <v>0</v>
      </c>
      <c r="AE282" s="17">
        <f t="shared" si="53"/>
        <v>0</v>
      </c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2"/>
      <c r="BJ282" s="44"/>
      <c r="BK282" s="20">
        <f t="shared" si="54"/>
        <v>0</v>
      </c>
    </row>
    <row r="283" spans="1:63" ht="15" thickBot="1">
      <c r="A283" s="22">
        <v>276</v>
      </c>
      <c r="B283" s="40"/>
      <c r="C283" s="41"/>
      <c r="D283" s="41"/>
      <c r="E283" s="42"/>
      <c r="F283" s="42"/>
      <c r="G283" s="41"/>
      <c r="H283" s="42"/>
      <c r="I283" s="42"/>
      <c r="J283" s="41"/>
      <c r="K283" s="42"/>
      <c r="L283" s="43">
        <f t="shared" si="44"/>
        <v>0</v>
      </c>
      <c r="M283" s="42"/>
      <c r="N283" s="42"/>
      <c r="O283" s="42"/>
      <c r="P283" s="42"/>
      <c r="Q283" s="42"/>
      <c r="R283" s="42"/>
      <c r="S283" s="42"/>
      <c r="T283" s="17">
        <f t="shared" si="45"/>
        <v>0</v>
      </c>
      <c r="U283" s="42"/>
      <c r="V283" s="42"/>
      <c r="W283" s="18">
        <f t="shared" si="46"/>
        <v>0</v>
      </c>
      <c r="X283" s="18"/>
      <c r="Y283" s="18">
        <f t="shared" si="47"/>
        <v>0</v>
      </c>
      <c r="Z283" s="18">
        <f t="shared" si="48"/>
        <v>0</v>
      </c>
      <c r="AA283" s="18">
        <f t="shared" si="49"/>
        <v>0</v>
      </c>
      <c r="AB283" s="18">
        <f t="shared" si="50"/>
        <v>0</v>
      </c>
      <c r="AC283" s="18">
        <f t="shared" si="51"/>
        <v>0</v>
      </c>
      <c r="AD283" s="18">
        <f t="shared" si="52"/>
        <v>0</v>
      </c>
      <c r="AE283" s="17">
        <f t="shared" si="53"/>
        <v>0</v>
      </c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2"/>
      <c r="BJ283" s="44"/>
      <c r="BK283" s="20">
        <f t="shared" si="54"/>
        <v>0</v>
      </c>
    </row>
    <row r="284" spans="1:63" ht="15" thickBot="1">
      <c r="A284" s="22">
        <v>277</v>
      </c>
      <c r="B284" s="40"/>
      <c r="C284" s="41"/>
      <c r="D284" s="41"/>
      <c r="E284" s="42"/>
      <c r="F284" s="42"/>
      <c r="G284" s="41"/>
      <c r="H284" s="42"/>
      <c r="I284" s="42"/>
      <c r="J284" s="41"/>
      <c r="K284" s="42"/>
      <c r="L284" s="43">
        <f t="shared" si="44"/>
        <v>0</v>
      </c>
      <c r="M284" s="42"/>
      <c r="N284" s="42"/>
      <c r="O284" s="42"/>
      <c r="P284" s="42"/>
      <c r="Q284" s="42"/>
      <c r="R284" s="42"/>
      <c r="S284" s="42"/>
      <c r="T284" s="17">
        <f t="shared" si="45"/>
        <v>0</v>
      </c>
      <c r="U284" s="42"/>
      <c r="V284" s="42"/>
      <c r="W284" s="18">
        <f t="shared" si="46"/>
        <v>0</v>
      </c>
      <c r="X284" s="18"/>
      <c r="Y284" s="18">
        <f t="shared" si="47"/>
        <v>0</v>
      </c>
      <c r="Z284" s="18">
        <f t="shared" si="48"/>
        <v>0</v>
      </c>
      <c r="AA284" s="18">
        <f t="shared" si="49"/>
        <v>0</v>
      </c>
      <c r="AB284" s="18">
        <f t="shared" si="50"/>
        <v>0</v>
      </c>
      <c r="AC284" s="18">
        <f t="shared" si="51"/>
        <v>0</v>
      </c>
      <c r="AD284" s="18">
        <f t="shared" si="52"/>
        <v>0</v>
      </c>
      <c r="AE284" s="17">
        <f t="shared" si="53"/>
        <v>0</v>
      </c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  <c r="BG284" s="42"/>
      <c r="BH284" s="42"/>
      <c r="BI284" s="42"/>
      <c r="BJ284" s="44"/>
      <c r="BK284" s="20">
        <f t="shared" si="54"/>
        <v>0</v>
      </c>
    </row>
    <row r="285" spans="1:63" ht="15" thickBot="1">
      <c r="A285" s="22">
        <v>278</v>
      </c>
      <c r="B285" s="40"/>
      <c r="C285" s="41"/>
      <c r="D285" s="41"/>
      <c r="E285" s="42"/>
      <c r="F285" s="42"/>
      <c r="G285" s="41"/>
      <c r="H285" s="42"/>
      <c r="I285" s="42"/>
      <c r="J285" s="41"/>
      <c r="K285" s="42"/>
      <c r="L285" s="43">
        <f t="shared" si="44"/>
        <v>0</v>
      </c>
      <c r="M285" s="42"/>
      <c r="N285" s="42"/>
      <c r="O285" s="42"/>
      <c r="P285" s="42"/>
      <c r="Q285" s="42"/>
      <c r="R285" s="42"/>
      <c r="S285" s="42"/>
      <c r="T285" s="17">
        <f t="shared" si="45"/>
        <v>0</v>
      </c>
      <c r="U285" s="42"/>
      <c r="V285" s="42"/>
      <c r="W285" s="18">
        <f t="shared" si="46"/>
        <v>0</v>
      </c>
      <c r="X285" s="18"/>
      <c r="Y285" s="18">
        <f t="shared" si="47"/>
        <v>0</v>
      </c>
      <c r="Z285" s="18">
        <f t="shared" si="48"/>
        <v>0</v>
      </c>
      <c r="AA285" s="18">
        <f t="shared" si="49"/>
        <v>0</v>
      </c>
      <c r="AB285" s="18">
        <f t="shared" si="50"/>
        <v>0</v>
      </c>
      <c r="AC285" s="18">
        <f t="shared" si="51"/>
        <v>0</v>
      </c>
      <c r="AD285" s="18">
        <f t="shared" si="52"/>
        <v>0</v>
      </c>
      <c r="AE285" s="17">
        <f t="shared" si="53"/>
        <v>0</v>
      </c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  <c r="BG285" s="42"/>
      <c r="BH285" s="42"/>
      <c r="BI285" s="42"/>
      <c r="BJ285" s="44"/>
      <c r="BK285" s="20">
        <f t="shared" si="54"/>
        <v>0</v>
      </c>
    </row>
    <row r="286" spans="1:63" ht="15" thickBot="1">
      <c r="A286" s="22">
        <v>279</v>
      </c>
      <c r="B286" s="40"/>
      <c r="C286" s="41"/>
      <c r="D286" s="41"/>
      <c r="E286" s="42"/>
      <c r="F286" s="42"/>
      <c r="G286" s="41"/>
      <c r="H286" s="42"/>
      <c r="I286" s="42"/>
      <c r="J286" s="41"/>
      <c r="K286" s="42"/>
      <c r="L286" s="43">
        <f t="shared" si="44"/>
        <v>0</v>
      </c>
      <c r="M286" s="42"/>
      <c r="N286" s="42"/>
      <c r="O286" s="42"/>
      <c r="P286" s="42"/>
      <c r="Q286" s="42"/>
      <c r="R286" s="42"/>
      <c r="S286" s="42"/>
      <c r="T286" s="17">
        <f t="shared" si="45"/>
        <v>0</v>
      </c>
      <c r="U286" s="42"/>
      <c r="V286" s="42"/>
      <c r="W286" s="18">
        <f t="shared" si="46"/>
        <v>0</v>
      </c>
      <c r="X286" s="18"/>
      <c r="Y286" s="18">
        <f t="shared" si="47"/>
        <v>0</v>
      </c>
      <c r="Z286" s="18">
        <f t="shared" si="48"/>
        <v>0</v>
      </c>
      <c r="AA286" s="18">
        <f t="shared" si="49"/>
        <v>0</v>
      </c>
      <c r="AB286" s="18">
        <f t="shared" si="50"/>
        <v>0</v>
      </c>
      <c r="AC286" s="18">
        <f t="shared" si="51"/>
        <v>0</v>
      </c>
      <c r="AD286" s="18">
        <f t="shared" si="52"/>
        <v>0</v>
      </c>
      <c r="AE286" s="17">
        <f t="shared" si="53"/>
        <v>0</v>
      </c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4"/>
      <c r="BK286" s="20">
        <f t="shared" si="54"/>
        <v>0</v>
      </c>
    </row>
    <row r="287" spans="1:63" ht="15" thickBot="1">
      <c r="A287" s="22">
        <v>280</v>
      </c>
      <c r="B287" s="40"/>
      <c r="C287" s="41"/>
      <c r="D287" s="41"/>
      <c r="E287" s="42"/>
      <c r="F287" s="42"/>
      <c r="G287" s="41"/>
      <c r="H287" s="42"/>
      <c r="I287" s="42"/>
      <c r="J287" s="41"/>
      <c r="K287" s="42"/>
      <c r="L287" s="43">
        <f t="shared" si="44"/>
        <v>0</v>
      </c>
      <c r="M287" s="42"/>
      <c r="N287" s="42"/>
      <c r="O287" s="42"/>
      <c r="P287" s="42"/>
      <c r="Q287" s="42"/>
      <c r="R287" s="42"/>
      <c r="S287" s="42"/>
      <c r="T287" s="17">
        <f t="shared" si="45"/>
        <v>0</v>
      </c>
      <c r="U287" s="42"/>
      <c r="V287" s="42"/>
      <c r="W287" s="18">
        <f t="shared" si="46"/>
        <v>0</v>
      </c>
      <c r="X287" s="18"/>
      <c r="Y287" s="18">
        <f t="shared" si="47"/>
        <v>0</v>
      </c>
      <c r="Z287" s="18">
        <f t="shared" si="48"/>
        <v>0</v>
      </c>
      <c r="AA287" s="18">
        <f t="shared" si="49"/>
        <v>0</v>
      </c>
      <c r="AB287" s="18">
        <f t="shared" si="50"/>
        <v>0</v>
      </c>
      <c r="AC287" s="18">
        <f t="shared" si="51"/>
        <v>0</v>
      </c>
      <c r="AD287" s="18">
        <f t="shared" si="52"/>
        <v>0</v>
      </c>
      <c r="AE287" s="17">
        <f t="shared" si="53"/>
        <v>0</v>
      </c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4"/>
      <c r="BK287" s="20">
        <f t="shared" si="54"/>
        <v>0</v>
      </c>
    </row>
    <row r="288" spans="1:63" ht="15" thickBot="1">
      <c r="A288" s="22">
        <v>281</v>
      </c>
      <c r="B288" s="40"/>
      <c r="C288" s="41"/>
      <c r="D288" s="41"/>
      <c r="E288" s="42"/>
      <c r="F288" s="42"/>
      <c r="G288" s="41"/>
      <c r="H288" s="42"/>
      <c r="I288" s="42"/>
      <c r="J288" s="41"/>
      <c r="K288" s="42"/>
      <c r="L288" s="43">
        <f t="shared" si="44"/>
        <v>0</v>
      </c>
      <c r="M288" s="42"/>
      <c r="N288" s="42"/>
      <c r="O288" s="42"/>
      <c r="P288" s="42"/>
      <c r="Q288" s="42"/>
      <c r="R288" s="42"/>
      <c r="S288" s="42"/>
      <c r="T288" s="17">
        <f t="shared" si="45"/>
        <v>0</v>
      </c>
      <c r="U288" s="42"/>
      <c r="V288" s="42"/>
      <c r="W288" s="18">
        <f t="shared" si="46"/>
        <v>0</v>
      </c>
      <c r="X288" s="18"/>
      <c r="Y288" s="18">
        <f t="shared" si="47"/>
        <v>0</v>
      </c>
      <c r="Z288" s="18">
        <f t="shared" si="48"/>
        <v>0</v>
      </c>
      <c r="AA288" s="18">
        <f t="shared" si="49"/>
        <v>0</v>
      </c>
      <c r="AB288" s="18">
        <f t="shared" si="50"/>
        <v>0</v>
      </c>
      <c r="AC288" s="18">
        <f t="shared" si="51"/>
        <v>0</v>
      </c>
      <c r="AD288" s="18">
        <f t="shared" si="52"/>
        <v>0</v>
      </c>
      <c r="AE288" s="17">
        <f t="shared" si="53"/>
        <v>0</v>
      </c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4"/>
      <c r="BK288" s="20">
        <f t="shared" si="54"/>
        <v>0</v>
      </c>
    </row>
    <row r="289" spans="1:63" ht="15" thickBot="1">
      <c r="A289" s="22">
        <v>282</v>
      </c>
      <c r="B289" s="40"/>
      <c r="C289" s="41"/>
      <c r="D289" s="41"/>
      <c r="E289" s="42"/>
      <c r="F289" s="42"/>
      <c r="G289" s="41"/>
      <c r="H289" s="42"/>
      <c r="I289" s="42"/>
      <c r="J289" s="41"/>
      <c r="K289" s="42"/>
      <c r="L289" s="43">
        <f t="shared" si="44"/>
        <v>0</v>
      </c>
      <c r="M289" s="42"/>
      <c r="N289" s="42"/>
      <c r="O289" s="42"/>
      <c r="P289" s="42"/>
      <c r="Q289" s="42"/>
      <c r="R289" s="42"/>
      <c r="S289" s="42"/>
      <c r="T289" s="17">
        <f t="shared" si="45"/>
        <v>0</v>
      </c>
      <c r="U289" s="42"/>
      <c r="V289" s="42"/>
      <c r="W289" s="18">
        <f t="shared" si="46"/>
        <v>0</v>
      </c>
      <c r="X289" s="18"/>
      <c r="Y289" s="18">
        <f t="shared" si="47"/>
        <v>0</v>
      </c>
      <c r="Z289" s="18">
        <f t="shared" si="48"/>
        <v>0</v>
      </c>
      <c r="AA289" s="18">
        <f t="shared" si="49"/>
        <v>0</v>
      </c>
      <c r="AB289" s="18">
        <f t="shared" si="50"/>
        <v>0</v>
      </c>
      <c r="AC289" s="18">
        <f t="shared" si="51"/>
        <v>0</v>
      </c>
      <c r="AD289" s="18">
        <f t="shared" si="52"/>
        <v>0</v>
      </c>
      <c r="AE289" s="17">
        <f t="shared" si="53"/>
        <v>0</v>
      </c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4"/>
      <c r="BK289" s="20">
        <f t="shared" si="54"/>
        <v>0</v>
      </c>
    </row>
    <row r="290" spans="1:63" ht="15" thickBot="1">
      <c r="A290" s="22">
        <v>283</v>
      </c>
      <c r="B290" s="40"/>
      <c r="C290" s="41"/>
      <c r="D290" s="41"/>
      <c r="E290" s="42"/>
      <c r="F290" s="42"/>
      <c r="G290" s="41"/>
      <c r="H290" s="42"/>
      <c r="I290" s="42"/>
      <c r="J290" s="41"/>
      <c r="K290" s="42"/>
      <c r="L290" s="43">
        <f t="shared" si="44"/>
        <v>0</v>
      </c>
      <c r="M290" s="42"/>
      <c r="N290" s="42"/>
      <c r="O290" s="42"/>
      <c r="P290" s="42"/>
      <c r="Q290" s="42"/>
      <c r="R290" s="42"/>
      <c r="S290" s="42"/>
      <c r="T290" s="17">
        <f t="shared" si="45"/>
        <v>0</v>
      </c>
      <c r="U290" s="42"/>
      <c r="V290" s="42"/>
      <c r="W290" s="18">
        <f t="shared" si="46"/>
        <v>0</v>
      </c>
      <c r="X290" s="18"/>
      <c r="Y290" s="18">
        <f t="shared" si="47"/>
        <v>0</v>
      </c>
      <c r="Z290" s="18">
        <f t="shared" si="48"/>
        <v>0</v>
      </c>
      <c r="AA290" s="18">
        <f t="shared" si="49"/>
        <v>0</v>
      </c>
      <c r="AB290" s="18">
        <f t="shared" si="50"/>
        <v>0</v>
      </c>
      <c r="AC290" s="18">
        <f t="shared" si="51"/>
        <v>0</v>
      </c>
      <c r="AD290" s="18">
        <f t="shared" si="52"/>
        <v>0</v>
      </c>
      <c r="AE290" s="17">
        <f t="shared" si="53"/>
        <v>0</v>
      </c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2"/>
      <c r="BJ290" s="44"/>
      <c r="BK290" s="20">
        <f t="shared" si="54"/>
        <v>0</v>
      </c>
    </row>
    <row r="291" spans="1:63" ht="15" thickBot="1">
      <c r="A291" s="22">
        <v>284</v>
      </c>
      <c r="B291" s="40"/>
      <c r="C291" s="41"/>
      <c r="D291" s="41"/>
      <c r="E291" s="42"/>
      <c r="F291" s="42"/>
      <c r="G291" s="41"/>
      <c r="H291" s="42"/>
      <c r="I291" s="42"/>
      <c r="J291" s="41"/>
      <c r="K291" s="42"/>
      <c r="L291" s="43">
        <f t="shared" si="44"/>
        <v>0</v>
      </c>
      <c r="M291" s="42"/>
      <c r="N291" s="42"/>
      <c r="O291" s="42"/>
      <c r="P291" s="42"/>
      <c r="Q291" s="42"/>
      <c r="R291" s="42"/>
      <c r="S291" s="42"/>
      <c r="T291" s="17">
        <f t="shared" si="45"/>
        <v>0</v>
      </c>
      <c r="U291" s="42"/>
      <c r="V291" s="42"/>
      <c r="W291" s="18">
        <f t="shared" si="46"/>
        <v>0</v>
      </c>
      <c r="X291" s="18"/>
      <c r="Y291" s="18">
        <f t="shared" si="47"/>
        <v>0</v>
      </c>
      <c r="Z291" s="18">
        <f t="shared" si="48"/>
        <v>0</v>
      </c>
      <c r="AA291" s="18">
        <f t="shared" si="49"/>
        <v>0</v>
      </c>
      <c r="AB291" s="18">
        <f t="shared" si="50"/>
        <v>0</v>
      </c>
      <c r="AC291" s="18">
        <f t="shared" si="51"/>
        <v>0</v>
      </c>
      <c r="AD291" s="18">
        <f t="shared" si="52"/>
        <v>0</v>
      </c>
      <c r="AE291" s="17">
        <f t="shared" si="53"/>
        <v>0</v>
      </c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  <c r="BG291" s="42"/>
      <c r="BH291" s="42"/>
      <c r="BI291" s="42"/>
      <c r="BJ291" s="44"/>
      <c r="BK291" s="20">
        <f t="shared" si="54"/>
        <v>0</v>
      </c>
    </row>
    <row r="292" spans="1:63" ht="15" thickBot="1">
      <c r="A292" s="22">
        <v>285</v>
      </c>
      <c r="B292" s="40"/>
      <c r="C292" s="41"/>
      <c r="D292" s="41"/>
      <c r="E292" s="42"/>
      <c r="F292" s="42"/>
      <c r="G292" s="41"/>
      <c r="H292" s="42"/>
      <c r="I292" s="42"/>
      <c r="J292" s="41"/>
      <c r="K292" s="42"/>
      <c r="L292" s="43">
        <f t="shared" si="44"/>
        <v>0</v>
      </c>
      <c r="M292" s="42"/>
      <c r="N292" s="42"/>
      <c r="O292" s="42"/>
      <c r="P292" s="42"/>
      <c r="Q292" s="42"/>
      <c r="R292" s="42"/>
      <c r="S292" s="42"/>
      <c r="T292" s="17">
        <f t="shared" si="45"/>
        <v>0</v>
      </c>
      <c r="U292" s="42"/>
      <c r="V292" s="42"/>
      <c r="W292" s="18">
        <f t="shared" si="46"/>
        <v>0</v>
      </c>
      <c r="X292" s="18"/>
      <c r="Y292" s="18">
        <f t="shared" si="47"/>
        <v>0</v>
      </c>
      <c r="Z292" s="18">
        <f t="shared" si="48"/>
        <v>0</v>
      </c>
      <c r="AA292" s="18">
        <f t="shared" si="49"/>
        <v>0</v>
      </c>
      <c r="AB292" s="18">
        <f t="shared" si="50"/>
        <v>0</v>
      </c>
      <c r="AC292" s="18">
        <f t="shared" si="51"/>
        <v>0</v>
      </c>
      <c r="AD292" s="18">
        <f t="shared" si="52"/>
        <v>0</v>
      </c>
      <c r="AE292" s="17">
        <f t="shared" si="53"/>
        <v>0</v>
      </c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  <c r="BG292" s="42"/>
      <c r="BH292" s="42"/>
      <c r="BI292" s="42"/>
      <c r="BJ292" s="44"/>
      <c r="BK292" s="20">
        <f t="shared" si="54"/>
        <v>0</v>
      </c>
    </row>
    <row r="293" spans="1:63" ht="15" thickBot="1">
      <c r="A293" s="22">
        <v>286</v>
      </c>
      <c r="B293" s="40"/>
      <c r="C293" s="41"/>
      <c r="D293" s="41"/>
      <c r="E293" s="42"/>
      <c r="F293" s="42"/>
      <c r="G293" s="41"/>
      <c r="H293" s="42"/>
      <c r="I293" s="42"/>
      <c r="J293" s="41"/>
      <c r="K293" s="42"/>
      <c r="L293" s="43">
        <f t="shared" si="44"/>
        <v>0</v>
      </c>
      <c r="M293" s="42"/>
      <c r="N293" s="42"/>
      <c r="O293" s="42"/>
      <c r="P293" s="42"/>
      <c r="Q293" s="42"/>
      <c r="R293" s="42"/>
      <c r="S293" s="42"/>
      <c r="T293" s="17">
        <f t="shared" si="45"/>
        <v>0</v>
      </c>
      <c r="U293" s="42"/>
      <c r="V293" s="42"/>
      <c r="W293" s="18">
        <f t="shared" si="46"/>
        <v>0</v>
      </c>
      <c r="X293" s="18"/>
      <c r="Y293" s="18">
        <f t="shared" si="47"/>
        <v>0</v>
      </c>
      <c r="Z293" s="18">
        <f t="shared" si="48"/>
        <v>0</v>
      </c>
      <c r="AA293" s="18">
        <f t="shared" si="49"/>
        <v>0</v>
      </c>
      <c r="AB293" s="18">
        <f t="shared" si="50"/>
        <v>0</v>
      </c>
      <c r="AC293" s="18">
        <f t="shared" si="51"/>
        <v>0</v>
      </c>
      <c r="AD293" s="18">
        <f t="shared" si="52"/>
        <v>0</v>
      </c>
      <c r="AE293" s="17">
        <f t="shared" si="53"/>
        <v>0</v>
      </c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  <c r="BG293" s="42"/>
      <c r="BH293" s="42"/>
      <c r="BI293" s="42"/>
      <c r="BJ293" s="44"/>
      <c r="BK293" s="20">
        <f t="shared" si="54"/>
        <v>0</v>
      </c>
    </row>
    <row r="294" spans="1:63" ht="15" thickBot="1">
      <c r="A294" s="22">
        <v>287</v>
      </c>
      <c r="B294" s="40"/>
      <c r="C294" s="41"/>
      <c r="D294" s="41"/>
      <c r="E294" s="42"/>
      <c r="F294" s="42"/>
      <c r="G294" s="41"/>
      <c r="H294" s="42"/>
      <c r="I294" s="42"/>
      <c r="J294" s="41"/>
      <c r="K294" s="42"/>
      <c r="L294" s="43">
        <f t="shared" si="44"/>
        <v>0</v>
      </c>
      <c r="M294" s="42"/>
      <c r="N294" s="42"/>
      <c r="O294" s="42"/>
      <c r="P294" s="42"/>
      <c r="Q294" s="42"/>
      <c r="R294" s="42"/>
      <c r="S294" s="42"/>
      <c r="T294" s="17">
        <f t="shared" si="45"/>
        <v>0</v>
      </c>
      <c r="U294" s="42"/>
      <c r="V294" s="42"/>
      <c r="W294" s="18">
        <f t="shared" si="46"/>
        <v>0</v>
      </c>
      <c r="X294" s="18"/>
      <c r="Y294" s="18">
        <f t="shared" si="47"/>
        <v>0</v>
      </c>
      <c r="Z294" s="18">
        <f t="shared" si="48"/>
        <v>0</v>
      </c>
      <c r="AA294" s="18">
        <f t="shared" si="49"/>
        <v>0</v>
      </c>
      <c r="AB294" s="18">
        <f t="shared" si="50"/>
        <v>0</v>
      </c>
      <c r="AC294" s="18">
        <f t="shared" si="51"/>
        <v>0</v>
      </c>
      <c r="AD294" s="18">
        <f t="shared" si="52"/>
        <v>0</v>
      </c>
      <c r="AE294" s="17">
        <f t="shared" si="53"/>
        <v>0</v>
      </c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  <c r="BG294" s="42"/>
      <c r="BH294" s="42"/>
      <c r="BI294" s="42"/>
      <c r="BJ294" s="44"/>
      <c r="BK294" s="20">
        <f t="shared" si="54"/>
        <v>0</v>
      </c>
    </row>
    <row r="295" spans="1:63" ht="15" thickBot="1">
      <c r="A295" s="22">
        <v>288</v>
      </c>
      <c r="B295" s="40"/>
      <c r="C295" s="41"/>
      <c r="D295" s="41"/>
      <c r="E295" s="42"/>
      <c r="F295" s="42"/>
      <c r="G295" s="41"/>
      <c r="H295" s="42"/>
      <c r="I295" s="42"/>
      <c r="J295" s="41"/>
      <c r="K295" s="42"/>
      <c r="L295" s="43">
        <f t="shared" si="44"/>
        <v>0</v>
      </c>
      <c r="M295" s="42"/>
      <c r="N295" s="42"/>
      <c r="O295" s="42"/>
      <c r="P295" s="42"/>
      <c r="Q295" s="42"/>
      <c r="R295" s="42"/>
      <c r="S295" s="42"/>
      <c r="T295" s="17">
        <f t="shared" si="45"/>
        <v>0</v>
      </c>
      <c r="U295" s="42"/>
      <c r="V295" s="42"/>
      <c r="W295" s="18">
        <f t="shared" si="46"/>
        <v>0</v>
      </c>
      <c r="X295" s="18"/>
      <c r="Y295" s="18">
        <f t="shared" si="47"/>
        <v>0</v>
      </c>
      <c r="Z295" s="18">
        <f t="shared" si="48"/>
        <v>0</v>
      </c>
      <c r="AA295" s="18">
        <f t="shared" si="49"/>
        <v>0</v>
      </c>
      <c r="AB295" s="18">
        <f t="shared" si="50"/>
        <v>0</v>
      </c>
      <c r="AC295" s="18">
        <f t="shared" si="51"/>
        <v>0</v>
      </c>
      <c r="AD295" s="18">
        <f t="shared" si="52"/>
        <v>0</v>
      </c>
      <c r="AE295" s="17">
        <f t="shared" si="53"/>
        <v>0</v>
      </c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2"/>
      <c r="BJ295" s="44"/>
      <c r="BK295" s="20">
        <f t="shared" si="54"/>
        <v>0</v>
      </c>
    </row>
    <row r="296" spans="1:63" ht="15" thickBot="1">
      <c r="A296" s="22">
        <v>289</v>
      </c>
      <c r="B296" s="40"/>
      <c r="C296" s="41"/>
      <c r="D296" s="41"/>
      <c r="E296" s="42"/>
      <c r="F296" s="42"/>
      <c r="G296" s="41"/>
      <c r="H296" s="42"/>
      <c r="I296" s="42"/>
      <c r="J296" s="41"/>
      <c r="K296" s="42"/>
      <c r="L296" s="43">
        <f t="shared" si="44"/>
        <v>0</v>
      </c>
      <c r="M296" s="42"/>
      <c r="N296" s="42"/>
      <c r="O296" s="42"/>
      <c r="P296" s="42"/>
      <c r="Q296" s="42"/>
      <c r="R296" s="42"/>
      <c r="S296" s="42"/>
      <c r="T296" s="17">
        <f t="shared" si="45"/>
        <v>0</v>
      </c>
      <c r="U296" s="42"/>
      <c r="V296" s="42"/>
      <c r="W296" s="18">
        <f t="shared" si="46"/>
        <v>0</v>
      </c>
      <c r="X296" s="18"/>
      <c r="Y296" s="18">
        <f t="shared" si="47"/>
        <v>0</v>
      </c>
      <c r="Z296" s="18">
        <f t="shared" si="48"/>
        <v>0</v>
      </c>
      <c r="AA296" s="18">
        <f t="shared" si="49"/>
        <v>0</v>
      </c>
      <c r="AB296" s="18">
        <f t="shared" si="50"/>
        <v>0</v>
      </c>
      <c r="AC296" s="18">
        <f t="shared" si="51"/>
        <v>0</v>
      </c>
      <c r="AD296" s="18">
        <f t="shared" si="52"/>
        <v>0</v>
      </c>
      <c r="AE296" s="17">
        <f t="shared" si="53"/>
        <v>0</v>
      </c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  <c r="BG296" s="42"/>
      <c r="BH296" s="42"/>
      <c r="BI296" s="42"/>
      <c r="BJ296" s="44"/>
      <c r="BK296" s="20">
        <f t="shared" si="54"/>
        <v>0</v>
      </c>
    </row>
    <row r="297" spans="1:63" ht="15" thickBot="1">
      <c r="A297" s="22">
        <v>290</v>
      </c>
      <c r="B297" s="40"/>
      <c r="C297" s="41"/>
      <c r="D297" s="41"/>
      <c r="E297" s="42"/>
      <c r="F297" s="42"/>
      <c r="G297" s="41"/>
      <c r="H297" s="42"/>
      <c r="I297" s="42"/>
      <c r="J297" s="41"/>
      <c r="K297" s="42"/>
      <c r="L297" s="43">
        <f t="shared" si="44"/>
        <v>0</v>
      </c>
      <c r="M297" s="42"/>
      <c r="N297" s="42"/>
      <c r="O297" s="42"/>
      <c r="P297" s="42"/>
      <c r="Q297" s="42"/>
      <c r="R297" s="42"/>
      <c r="S297" s="42"/>
      <c r="T297" s="17">
        <f t="shared" si="45"/>
        <v>0</v>
      </c>
      <c r="U297" s="42"/>
      <c r="V297" s="42"/>
      <c r="W297" s="18">
        <f t="shared" si="46"/>
        <v>0</v>
      </c>
      <c r="X297" s="18"/>
      <c r="Y297" s="18">
        <f t="shared" si="47"/>
        <v>0</v>
      </c>
      <c r="Z297" s="18">
        <f t="shared" si="48"/>
        <v>0</v>
      </c>
      <c r="AA297" s="18">
        <f t="shared" si="49"/>
        <v>0</v>
      </c>
      <c r="AB297" s="18">
        <f t="shared" si="50"/>
        <v>0</v>
      </c>
      <c r="AC297" s="18">
        <f t="shared" si="51"/>
        <v>0</v>
      </c>
      <c r="AD297" s="18">
        <f t="shared" si="52"/>
        <v>0</v>
      </c>
      <c r="AE297" s="17">
        <f t="shared" si="53"/>
        <v>0</v>
      </c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  <c r="BG297" s="42"/>
      <c r="BH297" s="42"/>
      <c r="BI297" s="42"/>
      <c r="BJ297" s="44"/>
      <c r="BK297" s="20">
        <f t="shared" si="54"/>
        <v>0</v>
      </c>
    </row>
    <row r="298" spans="1:63" ht="15" thickBot="1">
      <c r="A298" s="22">
        <v>291</v>
      </c>
      <c r="B298" s="40"/>
      <c r="C298" s="41"/>
      <c r="D298" s="41"/>
      <c r="E298" s="42"/>
      <c r="F298" s="42"/>
      <c r="G298" s="41"/>
      <c r="H298" s="42"/>
      <c r="I298" s="42"/>
      <c r="J298" s="41"/>
      <c r="K298" s="42"/>
      <c r="L298" s="43">
        <f t="shared" si="44"/>
        <v>0</v>
      </c>
      <c r="M298" s="42"/>
      <c r="N298" s="42"/>
      <c r="O298" s="42"/>
      <c r="P298" s="42"/>
      <c r="Q298" s="42"/>
      <c r="R298" s="42"/>
      <c r="S298" s="42"/>
      <c r="T298" s="17">
        <f t="shared" si="45"/>
        <v>0</v>
      </c>
      <c r="U298" s="42"/>
      <c r="V298" s="42"/>
      <c r="W298" s="18">
        <f t="shared" si="46"/>
        <v>0</v>
      </c>
      <c r="X298" s="18"/>
      <c r="Y298" s="18">
        <f t="shared" si="47"/>
        <v>0</v>
      </c>
      <c r="Z298" s="18">
        <f t="shared" si="48"/>
        <v>0</v>
      </c>
      <c r="AA298" s="18">
        <f t="shared" si="49"/>
        <v>0</v>
      </c>
      <c r="AB298" s="18">
        <f t="shared" si="50"/>
        <v>0</v>
      </c>
      <c r="AC298" s="18">
        <f t="shared" si="51"/>
        <v>0</v>
      </c>
      <c r="AD298" s="18">
        <f t="shared" si="52"/>
        <v>0</v>
      </c>
      <c r="AE298" s="17">
        <f t="shared" si="53"/>
        <v>0</v>
      </c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  <c r="BG298" s="42"/>
      <c r="BH298" s="42"/>
      <c r="BI298" s="42"/>
      <c r="BJ298" s="44"/>
      <c r="BK298" s="20">
        <f t="shared" si="54"/>
        <v>0</v>
      </c>
    </row>
    <row r="299" spans="1:63" ht="15" thickBot="1">
      <c r="A299" s="22">
        <v>292</v>
      </c>
      <c r="B299" s="40"/>
      <c r="C299" s="41"/>
      <c r="D299" s="41"/>
      <c r="E299" s="42"/>
      <c r="F299" s="42"/>
      <c r="G299" s="41"/>
      <c r="H299" s="42"/>
      <c r="I299" s="42"/>
      <c r="J299" s="41"/>
      <c r="K299" s="42"/>
      <c r="L299" s="43">
        <f t="shared" ref="L299:L362" si="55">SUM(E299:K299)</f>
        <v>0</v>
      </c>
      <c r="M299" s="42"/>
      <c r="N299" s="42"/>
      <c r="O299" s="42"/>
      <c r="P299" s="42"/>
      <c r="Q299" s="42"/>
      <c r="R299" s="42"/>
      <c r="S299" s="42"/>
      <c r="T299" s="17">
        <f t="shared" ref="T299:T362" si="56">SUM(M299:S299)</f>
        <v>0</v>
      </c>
      <c r="U299" s="42"/>
      <c r="V299" s="42"/>
      <c r="W299" s="18">
        <f t="shared" ref="W299:W362" si="57">+T299*0.02</f>
        <v>0</v>
      </c>
      <c r="X299" s="18"/>
      <c r="Y299" s="18">
        <f t="shared" ref="Y299:Y362" si="58">+T299*0.03</f>
        <v>0</v>
      </c>
      <c r="Z299" s="18">
        <f t="shared" ref="Z299:Z362" si="59">+T299*0.04</f>
        <v>0</v>
      </c>
      <c r="AA299" s="18">
        <f t="shared" ref="AA299:AA362" si="60">+T299*0.105</f>
        <v>0</v>
      </c>
      <c r="AB299" s="18">
        <f t="shared" ref="AB299:AB362" si="61">+T299*0.08</f>
        <v>0</v>
      </c>
      <c r="AC299" s="18">
        <f t="shared" ref="AC299:AC362" si="62">+T299*0.224</f>
        <v>0</v>
      </c>
      <c r="AD299" s="18">
        <f t="shared" ref="AD299:AD362" si="63">SUM(W299:AC299)</f>
        <v>0</v>
      </c>
      <c r="AE299" s="17">
        <f t="shared" ref="AE299:AE362" si="64">+T299+U299+AD299+V299</f>
        <v>0</v>
      </c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4"/>
      <c r="BK299" s="20">
        <f t="shared" ref="BK299:BK362" si="65">(SUM(AF299:BJ299))*12</f>
        <v>0</v>
      </c>
    </row>
    <row r="300" spans="1:63" ht="15" thickBot="1">
      <c r="A300" s="22">
        <v>293</v>
      </c>
      <c r="B300" s="40"/>
      <c r="C300" s="41"/>
      <c r="D300" s="41"/>
      <c r="E300" s="42"/>
      <c r="F300" s="42"/>
      <c r="G300" s="41"/>
      <c r="H300" s="42"/>
      <c r="I300" s="42"/>
      <c r="J300" s="41"/>
      <c r="K300" s="42"/>
      <c r="L300" s="43">
        <f t="shared" si="55"/>
        <v>0</v>
      </c>
      <c r="M300" s="42"/>
      <c r="N300" s="42"/>
      <c r="O300" s="42"/>
      <c r="P300" s="42"/>
      <c r="Q300" s="42"/>
      <c r="R300" s="42"/>
      <c r="S300" s="42"/>
      <c r="T300" s="17">
        <f t="shared" si="56"/>
        <v>0</v>
      </c>
      <c r="U300" s="42"/>
      <c r="V300" s="42"/>
      <c r="W300" s="18">
        <f t="shared" si="57"/>
        <v>0</v>
      </c>
      <c r="X300" s="18"/>
      <c r="Y300" s="18">
        <f t="shared" si="58"/>
        <v>0</v>
      </c>
      <c r="Z300" s="18">
        <f t="shared" si="59"/>
        <v>0</v>
      </c>
      <c r="AA300" s="18">
        <f t="shared" si="60"/>
        <v>0</v>
      </c>
      <c r="AB300" s="18">
        <f t="shared" si="61"/>
        <v>0</v>
      </c>
      <c r="AC300" s="18">
        <f t="shared" si="62"/>
        <v>0</v>
      </c>
      <c r="AD300" s="18">
        <f t="shared" si="63"/>
        <v>0</v>
      </c>
      <c r="AE300" s="17">
        <f t="shared" si="64"/>
        <v>0</v>
      </c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  <c r="BG300" s="42"/>
      <c r="BH300" s="42"/>
      <c r="BI300" s="42"/>
      <c r="BJ300" s="44"/>
      <c r="BK300" s="20">
        <f t="shared" si="65"/>
        <v>0</v>
      </c>
    </row>
    <row r="301" spans="1:63" ht="15" thickBot="1">
      <c r="A301" s="22">
        <v>294</v>
      </c>
      <c r="B301" s="40"/>
      <c r="C301" s="41"/>
      <c r="D301" s="41"/>
      <c r="E301" s="42"/>
      <c r="F301" s="42"/>
      <c r="G301" s="41"/>
      <c r="H301" s="42"/>
      <c r="I301" s="42"/>
      <c r="J301" s="41"/>
      <c r="K301" s="42"/>
      <c r="L301" s="43">
        <f t="shared" si="55"/>
        <v>0</v>
      </c>
      <c r="M301" s="42"/>
      <c r="N301" s="42"/>
      <c r="O301" s="42"/>
      <c r="P301" s="42"/>
      <c r="Q301" s="42"/>
      <c r="R301" s="42"/>
      <c r="S301" s="42"/>
      <c r="T301" s="17">
        <f t="shared" si="56"/>
        <v>0</v>
      </c>
      <c r="U301" s="42"/>
      <c r="V301" s="42"/>
      <c r="W301" s="18">
        <f t="shared" si="57"/>
        <v>0</v>
      </c>
      <c r="X301" s="18"/>
      <c r="Y301" s="18">
        <f t="shared" si="58"/>
        <v>0</v>
      </c>
      <c r="Z301" s="18">
        <f t="shared" si="59"/>
        <v>0</v>
      </c>
      <c r="AA301" s="18">
        <f t="shared" si="60"/>
        <v>0</v>
      </c>
      <c r="AB301" s="18">
        <f t="shared" si="61"/>
        <v>0</v>
      </c>
      <c r="AC301" s="18">
        <f t="shared" si="62"/>
        <v>0</v>
      </c>
      <c r="AD301" s="18">
        <f t="shared" si="63"/>
        <v>0</v>
      </c>
      <c r="AE301" s="17">
        <f t="shared" si="64"/>
        <v>0</v>
      </c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  <c r="BG301" s="42"/>
      <c r="BH301" s="42"/>
      <c r="BI301" s="42"/>
      <c r="BJ301" s="44"/>
      <c r="BK301" s="20">
        <f t="shared" si="65"/>
        <v>0</v>
      </c>
    </row>
    <row r="302" spans="1:63" ht="15" thickBot="1">
      <c r="A302" s="22">
        <v>295</v>
      </c>
      <c r="B302" s="40"/>
      <c r="C302" s="41"/>
      <c r="D302" s="41"/>
      <c r="E302" s="42"/>
      <c r="F302" s="42"/>
      <c r="G302" s="41"/>
      <c r="H302" s="42"/>
      <c r="I302" s="42"/>
      <c r="J302" s="41"/>
      <c r="K302" s="42"/>
      <c r="L302" s="43">
        <f t="shared" si="55"/>
        <v>0</v>
      </c>
      <c r="M302" s="42"/>
      <c r="N302" s="42"/>
      <c r="O302" s="42"/>
      <c r="P302" s="42"/>
      <c r="Q302" s="42"/>
      <c r="R302" s="42"/>
      <c r="S302" s="42"/>
      <c r="T302" s="17">
        <f t="shared" si="56"/>
        <v>0</v>
      </c>
      <c r="U302" s="42"/>
      <c r="V302" s="42"/>
      <c r="W302" s="18">
        <f t="shared" si="57"/>
        <v>0</v>
      </c>
      <c r="X302" s="18"/>
      <c r="Y302" s="18">
        <f t="shared" si="58"/>
        <v>0</v>
      </c>
      <c r="Z302" s="18">
        <f t="shared" si="59"/>
        <v>0</v>
      </c>
      <c r="AA302" s="18">
        <f t="shared" si="60"/>
        <v>0</v>
      </c>
      <c r="AB302" s="18">
        <f t="shared" si="61"/>
        <v>0</v>
      </c>
      <c r="AC302" s="18">
        <f t="shared" si="62"/>
        <v>0</v>
      </c>
      <c r="AD302" s="18">
        <f t="shared" si="63"/>
        <v>0</v>
      </c>
      <c r="AE302" s="17">
        <f t="shared" si="64"/>
        <v>0</v>
      </c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  <c r="BF302" s="42"/>
      <c r="BG302" s="42"/>
      <c r="BH302" s="42"/>
      <c r="BI302" s="42"/>
      <c r="BJ302" s="44"/>
      <c r="BK302" s="20">
        <f t="shared" si="65"/>
        <v>0</v>
      </c>
    </row>
    <row r="303" spans="1:63" ht="15" thickBot="1">
      <c r="A303" s="22">
        <v>296</v>
      </c>
      <c r="B303" s="40"/>
      <c r="C303" s="41"/>
      <c r="D303" s="41"/>
      <c r="E303" s="42"/>
      <c r="F303" s="42"/>
      <c r="G303" s="41"/>
      <c r="H303" s="42"/>
      <c r="I303" s="42"/>
      <c r="J303" s="41"/>
      <c r="K303" s="42"/>
      <c r="L303" s="43">
        <f t="shared" si="55"/>
        <v>0</v>
      </c>
      <c r="M303" s="42"/>
      <c r="N303" s="42"/>
      <c r="O303" s="42"/>
      <c r="P303" s="42"/>
      <c r="Q303" s="42"/>
      <c r="R303" s="42"/>
      <c r="S303" s="42"/>
      <c r="T303" s="17">
        <f t="shared" si="56"/>
        <v>0</v>
      </c>
      <c r="U303" s="42"/>
      <c r="V303" s="42"/>
      <c r="W303" s="18">
        <f t="shared" si="57"/>
        <v>0</v>
      </c>
      <c r="X303" s="18"/>
      <c r="Y303" s="18">
        <f t="shared" si="58"/>
        <v>0</v>
      </c>
      <c r="Z303" s="18">
        <f t="shared" si="59"/>
        <v>0</v>
      </c>
      <c r="AA303" s="18">
        <f t="shared" si="60"/>
        <v>0</v>
      </c>
      <c r="AB303" s="18">
        <f t="shared" si="61"/>
        <v>0</v>
      </c>
      <c r="AC303" s="18">
        <f t="shared" si="62"/>
        <v>0</v>
      </c>
      <c r="AD303" s="18">
        <f t="shared" si="63"/>
        <v>0</v>
      </c>
      <c r="AE303" s="17">
        <f t="shared" si="64"/>
        <v>0</v>
      </c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4"/>
      <c r="BK303" s="20">
        <f t="shared" si="65"/>
        <v>0</v>
      </c>
    </row>
    <row r="304" spans="1:63" ht="15" thickBot="1">
      <c r="A304" s="22">
        <v>297</v>
      </c>
      <c r="B304" s="40"/>
      <c r="C304" s="41"/>
      <c r="D304" s="41"/>
      <c r="E304" s="42"/>
      <c r="F304" s="42"/>
      <c r="G304" s="41"/>
      <c r="H304" s="42"/>
      <c r="I304" s="42"/>
      <c r="J304" s="41"/>
      <c r="K304" s="42"/>
      <c r="L304" s="43">
        <f t="shared" si="55"/>
        <v>0</v>
      </c>
      <c r="M304" s="42"/>
      <c r="N304" s="42"/>
      <c r="O304" s="42"/>
      <c r="P304" s="42"/>
      <c r="Q304" s="42"/>
      <c r="R304" s="42"/>
      <c r="S304" s="42"/>
      <c r="T304" s="17">
        <f t="shared" si="56"/>
        <v>0</v>
      </c>
      <c r="U304" s="42"/>
      <c r="V304" s="42"/>
      <c r="W304" s="18">
        <f t="shared" si="57"/>
        <v>0</v>
      </c>
      <c r="X304" s="18"/>
      <c r="Y304" s="18">
        <f t="shared" si="58"/>
        <v>0</v>
      </c>
      <c r="Z304" s="18">
        <f t="shared" si="59"/>
        <v>0</v>
      </c>
      <c r="AA304" s="18">
        <f t="shared" si="60"/>
        <v>0</v>
      </c>
      <c r="AB304" s="18">
        <f t="shared" si="61"/>
        <v>0</v>
      </c>
      <c r="AC304" s="18">
        <f t="shared" si="62"/>
        <v>0</v>
      </c>
      <c r="AD304" s="18">
        <f t="shared" si="63"/>
        <v>0</v>
      </c>
      <c r="AE304" s="17">
        <f t="shared" si="64"/>
        <v>0</v>
      </c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  <c r="BG304" s="42"/>
      <c r="BH304" s="42"/>
      <c r="BI304" s="42"/>
      <c r="BJ304" s="44"/>
      <c r="BK304" s="20">
        <f t="shared" si="65"/>
        <v>0</v>
      </c>
    </row>
    <row r="305" spans="1:63" ht="15" thickBot="1">
      <c r="A305" s="22">
        <v>298</v>
      </c>
      <c r="B305" s="40"/>
      <c r="C305" s="41"/>
      <c r="D305" s="41"/>
      <c r="E305" s="42"/>
      <c r="F305" s="42"/>
      <c r="G305" s="41"/>
      <c r="H305" s="42"/>
      <c r="I305" s="42"/>
      <c r="J305" s="41"/>
      <c r="K305" s="42"/>
      <c r="L305" s="43">
        <f t="shared" si="55"/>
        <v>0</v>
      </c>
      <c r="M305" s="42"/>
      <c r="N305" s="42"/>
      <c r="O305" s="42"/>
      <c r="P305" s="42"/>
      <c r="Q305" s="42"/>
      <c r="R305" s="42"/>
      <c r="S305" s="42"/>
      <c r="T305" s="17">
        <f t="shared" si="56"/>
        <v>0</v>
      </c>
      <c r="U305" s="42"/>
      <c r="V305" s="42"/>
      <c r="W305" s="18">
        <f t="shared" si="57"/>
        <v>0</v>
      </c>
      <c r="X305" s="18"/>
      <c r="Y305" s="18">
        <f t="shared" si="58"/>
        <v>0</v>
      </c>
      <c r="Z305" s="18">
        <f t="shared" si="59"/>
        <v>0</v>
      </c>
      <c r="AA305" s="18">
        <f t="shared" si="60"/>
        <v>0</v>
      </c>
      <c r="AB305" s="18">
        <f t="shared" si="61"/>
        <v>0</v>
      </c>
      <c r="AC305" s="18">
        <f t="shared" si="62"/>
        <v>0</v>
      </c>
      <c r="AD305" s="18">
        <f t="shared" si="63"/>
        <v>0</v>
      </c>
      <c r="AE305" s="17">
        <f t="shared" si="64"/>
        <v>0</v>
      </c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  <c r="BG305" s="42"/>
      <c r="BH305" s="42"/>
      <c r="BI305" s="42"/>
      <c r="BJ305" s="44"/>
      <c r="BK305" s="20">
        <f t="shared" si="65"/>
        <v>0</v>
      </c>
    </row>
    <row r="306" spans="1:63" ht="15" thickBot="1">
      <c r="A306" s="22">
        <v>299</v>
      </c>
      <c r="B306" s="40"/>
      <c r="C306" s="41"/>
      <c r="D306" s="41"/>
      <c r="E306" s="42"/>
      <c r="F306" s="42"/>
      <c r="G306" s="41"/>
      <c r="H306" s="42"/>
      <c r="I306" s="42"/>
      <c r="J306" s="41"/>
      <c r="K306" s="42"/>
      <c r="L306" s="43">
        <f t="shared" si="55"/>
        <v>0</v>
      </c>
      <c r="M306" s="42"/>
      <c r="N306" s="42"/>
      <c r="O306" s="42"/>
      <c r="P306" s="42"/>
      <c r="Q306" s="42"/>
      <c r="R306" s="42"/>
      <c r="S306" s="42"/>
      <c r="T306" s="17">
        <f t="shared" si="56"/>
        <v>0</v>
      </c>
      <c r="U306" s="42"/>
      <c r="V306" s="42"/>
      <c r="W306" s="18">
        <f t="shared" si="57"/>
        <v>0</v>
      </c>
      <c r="X306" s="18"/>
      <c r="Y306" s="18">
        <f t="shared" si="58"/>
        <v>0</v>
      </c>
      <c r="Z306" s="18">
        <f t="shared" si="59"/>
        <v>0</v>
      </c>
      <c r="AA306" s="18">
        <f t="shared" si="60"/>
        <v>0</v>
      </c>
      <c r="AB306" s="18">
        <f t="shared" si="61"/>
        <v>0</v>
      </c>
      <c r="AC306" s="18">
        <f t="shared" si="62"/>
        <v>0</v>
      </c>
      <c r="AD306" s="18">
        <f t="shared" si="63"/>
        <v>0</v>
      </c>
      <c r="AE306" s="17">
        <f t="shared" si="64"/>
        <v>0</v>
      </c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  <c r="BF306" s="42"/>
      <c r="BG306" s="42"/>
      <c r="BH306" s="42"/>
      <c r="BI306" s="42"/>
      <c r="BJ306" s="44"/>
      <c r="BK306" s="20">
        <f t="shared" si="65"/>
        <v>0</v>
      </c>
    </row>
    <row r="307" spans="1:63" ht="15" thickBot="1">
      <c r="A307" s="22">
        <v>300</v>
      </c>
      <c r="B307" s="40"/>
      <c r="C307" s="41"/>
      <c r="D307" s="41"/>
      <c r="E307" s="42"/>
      <c r="F307" s="42"/>
      <c r="G307" s="41"/>
      <c r="H307" s="42"/>
      <c r="I307" s="42"/>
      <c r="J307" s="41"/>
      <c r="K307" s="42"/>
      <c r="L307" s="43">
        <f t="shared" si="55"/>
        <v>0</v>
      </c>
      <c r="M307" s="42"/>
      <c r="N307" s="42"/>
      <c r="O307" s="42"/>
      <c r="P307" s="42"/>
      <c r="Q307" s="42"/>
      <c r="R307" s="42"/>
      <c r="S307" s="42"/>
      <c r="T307" s="17">
        <f t="shared" si="56"/>
        <v>0</v>
      </c>
      <c r="U307" s="42"/>
      <c r="V307" s="42"/>
      <c r="W307" s="18">
        <f t="shared" si="57"/>
        <v>0</v>
      </c>
      <c r="X307" s="18"/>
      <c r="Y307" s="18">
        <f t="shared" si="58"/>
        <v>0</v>
      </c>
      <c r="Z307" s="18">
        <f t="shared" si="59"/>
        <v>0</v>
      </c>
      <c r="AA307" s="18">
        <f t="shared" si="60"/>
        <v>0</v>
      </c>
      <c r="AB307" s="18">
        <f t="shared" si="61"/>
        <v>0</v>
      </c>
      <c r="AC307" s="18">
        <f t="shared" si="62"/>
        <v>0</v>
      </c>
      <c r="AD307" s="18">
        <f t="shared" si="63"/>
        <v>0</v>
      </c>
      <c r="AE307" s="17">
        <f t="shared" si="64"/>
        <v>0</v>
      </c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  <c r="BG307" s="42"/>
      <c r="BH307" s="42"/>
      <c r="BI307" s="42"/>
      <c r="BJ307" s="44"/>
      <c r="BK307" s="20">
        <f t="shared" si="65"/>
        <v>0</v>
      </c>
    </row>
    <row r="308" spans="1:63" ht="15" thickBot="1">
      <c r="A308" s="22">
        <v>301</v>
      </c>
      <c r="B308" s="40"/>
      <c r="C308" s="41"/>
      <c r="D308" s="41"/>
      <c r="E308" s="42"/>
      <c r="F308" s="42"/>
      <c r="G308" s="41"/>
      <c r="H308" s="42"/>
      <c r="I308" s="42"/>
      <c r="J308" s="41"/>
      <c r="K308" s="42"/>
      <c r="L308" s="43">
        <f t="shared" si="55"/>
        <v>0</v>
      </c>
      <c r="M308" s="42"/>
      <c r="N308" s="42"/>
      <c r="O308" s="42"/>
      <c r="P308" s="42"/>
      <c r="Q308" s="42"/>
      <c r="R308" s="42"/>
      <c r="S308" s="42"/>
      <c r="T308" s="17">
        <f t="shared" si="56"/>
        <v>0</v>
      </c>
      <c r="U308" s="42"/>
      <c r="V308" s="42"/>
      <c r="W308" s="18">
        <f t="shared" si="57"/>
        <v>0</v>
      </c>
      <c r="X308" s="18"/>
      <c r="Y308" s="18">
        <f t="shared" si="58"/>
        <v>0</v>
      </c>
      <c r="Z308" s="18">
        <f t="shared" si="59"/>
        <v>0</v>
      </c>
      <c r="AA308" s="18">
        <f t="shared" si="60"/>
        <v>0</v>
      </c>
      <c r="AB308" s="18">
        <f t="shared" si="61"/>
        <v>0</v>
      </c>
      <c r="AC308" s="18">
        <f t="shared" si="62"/>
        <v>0</v>
      </c>
      <c r="AD308" s="18">
        <f t="shared" si="63"/>
        <v>0</v>
      </c>
      <c r="AE308" s="17">
        <f t="shared" si="64"/>
        <v>0</v>
      </c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4"/>
      <c r="BK308" s="20">
        <f t="shared" si="65"/>
        <v>0</v>
      </c>
    </row>
    <row r="309" spans="1:63" ht="15" thickBot="1">
      <c r="A309" s="22">
        <v>302</v>
      </c>
      <c r="B309" s="40"/>
      <c r="C309" s="41"/>
      <c r="D309" s="41"/>
      <c r="E309" s="42"/>
      <c r="F309" s="42"/>
      <c r="G309" s="41"/>
      <c r="H309" s="42"/>
      <c r="I309" s="42"/>
      <c r="J309" s="41"/>
      <c r="K309" s="42"/>
      <c r="L309" s="43">
        <f t="shared" si="55"/>
        <v>0</v>
      </c>
      <c r="M309" s="42"/>
      <c r="N309" s="42"/>
      <c r="O309" s="42"/>
      <c r="P309" s="42"/>
      <c r="Q309" s="42"/>
      <c r="R309" s="42"/>
      <c r="S309" s="42"/>
      <c r="T309" s="17">
        <f t="shared" si="56"/>
        <v>0</v>
      </c>
      <c r="U309" s="42"/>
      <c r="V309" s="42"/>
      <c r="W309" s="18">
        <f t="shared" si="57"/>
        <v>0</v>
      </c>
      <c r="X309" s="18"/>
      <c r="Y309" s="18">
        <f t="shared" si="58"/>
        <v>0</v>
      </c>
      <c r="Z309" s="18">
        <f t="shared" si="59"/>
        <v>0</v>
      </c>
      <c r="AA309" s="18">
        <f t="shared" si="60"/>
        <v>0</v>
      </c>
      <c r="AB309" s="18">
        <f t="shared" si="61"/>
        <v>0</v>
      </c>
      <c r="AC309" s="18">
        <f t="shared" si="62"/>
        <v>0</v>
      </c>
      <c r="AD309" s="18">
        <f t="shared" si="63"/>
        <v>0</v>
      </c>
      <c r="AE309" s="17">
        <f t="shared" si="64"/>
        <v>0</v>
      </c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4"/>
      <c r="BK309" s="20">
        <f t="shared" si="65"/>
        <v>0</v>
      </c>
    </row>
    <row r="310" spans="1:63" ht="15" thickBot="1">
      <c r="A310" s="22">
        <v>303</v>
      </c>
      <c r="B310" s="40"/>
      <c r="C310" s="41"/>
      <c r="D310" s="41"/>
      <c r="E310" s="42"/>
      <c r="F310" s="42"/>
      <c r="G310" s="41"/>
      <c r="H310" s="42"/>
      <c r="I310" s="42"/>
      <c r="J310" s="41"/>
      <c r="K310" s="42"/>
      <c r="L310" s="43">
        <f t="shared" si="55"/>
        <v>0</v>
      </c>
      <c r="M310" s="42"/>
      <c r="N310" s="42"/>
      <c r="O310" s="42"/>
      <c r="P310" s="42"/>
      <c r="Q310" s="42"/>
      <c r="R310" s="42"/>
      <c r="S310" s="42"/>
      <c r="T310" s="17">
        <f t="shared" si="56"/>
        <v>0</v>
      </c>
      <c r="U310" s="42"/>
      <c r="V310" s="42"/>
      <c r="W310" s="18">
        <f t="shared" si="57"/>
        <v>0</v>
      </c>
      <c r="X310" s="18"/>
      <c r="Y310" s="18">
        <f t="shared" si="58"/>
        <v>0</v>
      </c>
      <c r="Z310" s="18">
        <f t="shared" si="59"/>
        <v>0</v>
      </c>
      <c r="AA310" s="18">
        <f t="shared" si="60"/>
        <v>0</v>
      </c>
      <c r="AB310" s="18">
        <f t="shared" si="61"/>
        <v>0</v>
      </c>
      <c r="AC310" s="18">
        <f t="shared" si="62"/>
        <v>0</v>
      </c>
      <c r="AD310" s="18">
        <f t="shared" si="63"/>
        <v>0</v>
      </c>
      <c r="AE310" s="17">
        <f t="shared" si="64"/>
        <v>0</v>
      </c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  <c r="BG310" s="42"/>
      <c r="BH310" s="42"/>
      <c r="BI310" s="42"/>
      <c r="BJ310" s="44"/>
      <c r="BK310" s="20">
        <f t="shared" si="65"/>
        <v>0</v>
      </c>
    </row>
    <row r="311" spans="1:63" ht="15" thickBot="1">
      <c r="A311" s="22">
        <v>304</v>
      </c>
      <c r="B311" s="40"/>
      <c r="C311" s="41"/>
      <c r="D311" s="41"/>
      <c r="E311" s="42"/>
      <c r="F311" s="42"/>
      <c r="G311" s="41"/>
      <c r="H311" s="42"/>
      <c r="I311" s="42"/>
      <c r="J311" s="41"/>
      <c r="K311" s="42"/>
      <c r="L311" s="43">
        <f t="shared" si="55"/>
        <v>0</v>
      </c>
      <c r="M311" s="42"/>
      <c r="N311" s="42"/>
      <c r="O311" s="42"/>
      <c r="P311" s="42"/>
      <c r="Q311" s="42"/>
      <c r="R311" s="42"/>
      <c r="S311" s="42"/>
      <c r="T311" s="17">
        <f t="shared" si="56"/>
        <v>0</v>
      </c>
      <c r="U311" s="42"/>
      <c r="V311" s="42"/>
      <c r="W311" s="18">
        <f t="shared" si="57"/>
        <v>0</v>
      </c>
      <c r="X311" s="18"/>
      <c r="Y311" s="18">
        <f t="shared" si="58"/>
        <v>0</v>
      </c>
      <c r="Z311" s="18">
        <f t="shared" si="59"/>
        <v>0</v>
      </c>
      <c r="AA311" s="18">
        <f t="shared" si="60"/>
        <v>0</v>
      </c>
      <c r="AB311" s="18">
        <f t="shared" si="61"/>
        <v>0</v>
      </c>
      <c r="AC311" s="18">
        <f t="shared" si="62"/>
        <v>0</v>
      </c>
      <c r="AD311" s="18">
        <f t="shared" si="63"/>
        <v>0</v>
      </c>
      <c r="AE311" s="17">
        <f t="shared" si="64"/>
        <v>0</v>
      </c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4"/>
      <c r="BK311" s="20">
        <f t="shared" si="65"/>
        <v>0</v>
      </c>
    </row>
    <row r="312" spans="1:63" ht="15" thickBot="1">
      <c r="A312" s="22">
        <v>305</v>
      </c>
      <c r="B312" s="40"/>
      <c r="C312" s="41"/>
      <c r="D312" s="41"/>
      <c r="E312" s="42"/>
      <c r="F312" s="42"/>
      <c r="G312" s="41"/>
      <c r="H312" s="42"/>
      <c r="I312" s="42"/>
      <c r="J312" s="41"/>
      <c r="K312" s="42"/>
      <c r="L312" s="43">
        <f t="shared" si="55"/>
        <v>0</v>
      </c>
      <c r="M312" s="42"/>
      <c r="N312" s="42"/>
      <c r="O312" s="42"/>
      <c r="P312" s="42"/>
      <c r="Q312" s="42"/>
      <c r="R312" s="42"/>
      <c r="S312" s="42"/>
      <c r="T312" s="17">
        <f t="shared" si="56"/>
        <v>0</v>
      </c>
      <c r="U312" s="42"/>
      <c r="V312" s="42"/>
      <c r="W312" s="18">
        <f t="shared" si="57"/>
        <v>0</v>
      </c>
      <c r="X312" s="18"/>
      <c r="Y312" s="18">
        <f t="shared" si="58"/>
        <v>0</v>
      </c>
      <c r="Z312" s="18">
        <f t="shared" si="59"/>
        <v>0</v>
      </c>
      <c r="AA312" s="18">
        <f t="shared" si="60"/>
        <v>0</v>
      </c>
      <c r="AB312" s="18">
        <f t="shared" si="61"/>
        <v>0</v>
      </c>
      <c r="AC312" s="18">
        <f t="shared" si="62"/>
        <v>0</v>
      </c>
      <c r="AD312" s="18">
        <f t="shared" si="63"/>
        <v>0</v>
      </c>
      <c r="AE312" s="17">
        <f t="shared" si="64"/>
        <v>0</v>
      </c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42"/>
      <c r="BI312" s="42"/>
      <c r="BJ312" s="44"/>
      <c r="BK312" s="20">
        <f t="shared" si="65"/>
        <v>0</v>
      </c>
    </row>
    <row r="313" spans="1:63" ht="15" thickBot="1">
      <c r="A313" s="22">
        <v>306</v>
      </c>
      <c r="B313" s="40"/>
      <c r="C313" s="41"/>
      <c r="D313" s="41"/>
      <c r="E313" s="42"/>
      <c r="F313" s="42"/>
      <c r="G313" s="41"/>
      <c r="H313" s="42"/>
      <c r="I313" s="42"/>
      <c r="J313" s="41"/>
      <c r="K313" s="42"/>
      <c r="L313" s="43">
        <f t="shared" si="55"/>
        <v>0</v>
      </c>
      <c r="M313" s="42"/>
      <c r="N313" s="42"/>
      <c r="O313" s="42"/>
      <c r="P313" s="42"/>
      <c r="Q313" s="42"/>
      <c r="R313" s="42"/>
      <c r="S313" s="42"/>
      <c r="T313" s="17">
        <f t="shared" si="56"/>
        <v>0</v>
      </c>
      <c r="U313" s="42"/>
      <c r="V313" s="42"/>
      <c r="W313" s="18">
        <f t="shared" si="57"/>
        <v>0</v>
      </c>
      <c r="X313" s="18"/>
      <c r="Y313" s="18">
        <f t="shared" si="58"/>
        <v>0</v>
      </c>
      <c r="Z313" s="18">
        <f t="shared" si="59"/>
        <v>0</v>
      </c>
      <c r="AA313" s="18">
        <f t="shared" si="60"/>
        <v>0</v>
      </c>
      <c r="AB313" s="18">
        <f t="shared" si="61"/>
        <v>0</v>
      </c>
      <c r="AC313" s="18">
        <f t="shared" si="62"/>
        <v>0</v>
      </c>
      <c r="AD313" s="18">
        <f t="shared" si="63"/>
        <v>0</v>
      </c>
      <c r="AE313" s="17">
        <f t="shared" si="64"/>
        <v>0</v>
      </c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4"/>
      <c r="BK313" s="20">
        <f t="shared" si="65"/>
        <v>0</v>
      </c>
    </row>
    <row r="314" spans="1:63" ht="15" thickBot="1">
      <c r="A314" s="22">
        <v>307</v>
      </c>
      <c r="B314" s="40"/>
      <c r="C314" s="41"/>
      <c r="D314" s="41"/>
      <c r="E314" s="42"/>
      <c r="F314" s="42"/>
      <c r="G314" s="41"/>
      <c r="H314" s="42"/>
      <c r="I314" s="42"/>
      <c r="J314" s="41"/>
      <c r="K314" s="42"/>
      <c r="L314" s="43">
        <f t="shared" si="55"/>
        <v>0</v>
      </c>
      <c r="M314" s="42"/>
      <c r="N314" s="42"/>
      <c r="O314" s="42"/>
      <c r="P314" s="42"/>
      <c r="Q314" s="42"/>
      <c r="R314" s="42"/>
      <c r="S314" s="42"/>
      <c r="T314" s="17">
        <f t="shared" si="56"/>
        <v>0</v>
      </c>
      <c r="U314" s="42"/>
      <c r="V314" s="42"/>
      <c r="W314" s="18">
        <f t="shared" si="57"/>
        <v>0</v>
      </c>
      <c r="X314" s="18"/>
      <c r="Y314" s="18">
        <f t="shared" si="58"/>
        <v>0</v>
      </c>
      <c r="Z314" s="18">
        <f t="shared" si="59"/>
        <v>0</v>
      </c>
      <c r="AA314" s="18">
        <f t="shared" si="60"/>
        <v>0</v>
      </c>
      <c r="AB314" s="18">
        <f t="shared" si="61"/>
        <v>0</v>
      </c>
      <c r="AC314" s="18">
        <f t="shared" si="62"/>
        <v>0</v>
      </c>
      <c r="AD314" s="18">
        <f t="shared" si="63"/>
        <v>0</v>
      </c>
      <c r="AE314" s="17">
        <f t="shared" si="64"/>
        <v>0</v>
      </c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  <c r="BG314" s="42"/>
      <c r="BH314" s="42"/>
      <c r="BI314" s="42"/>
      <c r="BJ314" s="44"/>
      <c r="BK314" s="20">
        <f t="shared" si="65"/>
        <v>0</v>
      </c>
    </row>
    <row r="315" spans="1:63" ht="15" thickBot="1">
      <c r="A315" s="22">
        <v>308</v>
      </c>
      <c r="B315" s="40"/>
      <c r="C315" s="41"/>
      <c r="D315" s="41"/>
      <c r="E315" s="42"/>
      <c r="F315" s="42"/>
      <c r="G315" s="41"/>
      <c r="H315" s="42"/>
      <c r="I315" s="42"/>
      <c r="J315" s="41"/>
      <c r="K315" s="42"/>
      <c r="L315" s="43">
        <f t="shared" si="55"/>
        <v>0</v>
      </c>
      <c r="M315" s="42"/>
      <c r="N315" s="42"/>
      <c r="O315" s="42"/>
      <c r="P315" s="42"/>
      <c r="Q315" s="42"/>
      <c r="R315" s="42"/>
      <c r="S315" s="42"/>
      <c r="T315" s="17">
        <f t="shared" si="56"/>
        <v>0</v>
      </c>
      <c r="U315" s="42"/>
      <c r="V315" s="42"/>
      <c r="W315" s="18">
        <f t="shared" si="57"/>
        <v>0</v>
      </c>
      <c r="X315" s="18"/>
      <c r="Y315" s="18">
        <f t="shared" si="58"/>
        <v>0</v>
      </c>
      <c r="Z315" s="18">
        <f t="shared" si="59"/>
        <v>0</v>
      </c>
      <c r="AA315" s="18">
        <f t="shared" si="60"/>
        <v>0</v>
      </c>
      <c r="AB315" s="18">
        <f t="shared" si="61"/>
        <v>0</v>
      </c>
      <c r="AC315" s="18">
        <f t="shared" si="62"/>
        <v>0</v>
      </c>
      <c r="AD315" s="18">
        <f t="shared" si="63"/>
        <v>0</v>
      </c>
      <c r="AE315" s="17">
        <f t="shared" si="64"/>
        <v>0</v>
      </c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  <c r="BG315" s="42"/>
      <c r="BH315" s="42"/>
      <c r="BI315" s="42"/>
      <c r="BJ315" s="44"/>
      <c r="BK315" s="20">
        <f t="shared" si="65"/>
        <v>0</v>
      </c>
    </row>
    <row r="316" spans="1:63" ht="15" thickBot="1">
      <c r="A316" s="22">
        <v>309</v>
      </c>
      <c r="B316" s="40"/>
      <c r="C316" s="41"/>
      <c r="D316" s="41"/>
      <c r="E316" s="42"/>
      <c r="F316" s="42"/>
      <c r="G316" s="41"/>
      <c r="H316" s="42"/>
      <c r="I316" s="42"/>
      <c r="J316" s="41"/>
      <c r="K316" s="42"/>
      <c r="L316" s="43">
        <f t="shared" si="55"/>
        <v>0</v>
      </c>
      <c r="M316" s="42"/>
      <c r="N316" s="42"/>
      <c r="O316" s="42"/>
      <c r="P316" s="42"/>
      <c r="Q316" s="42"/>
      <c r="R316" s="42"/>
      <c r="S316" s="42"/>
      <c r="T316" s="17">
        <f t="shared" si="56"/>
        <v>0</v>
      </c>
      <c r="U316" s="42"/>
      <c r="V316" s="42"/>
      <c r="W316" s="18">
        <f t="shared" si="57"/>
        <v>0</v>
      </c>
      <c r="X316" s="18"/>
      <c r="Y316" s="18">
        <f t="shared" si="58"/>
        <v>0</v>
      </c>
      <c r="Z316" s="18">
        <f t="shared" si="59"/>
        <v>0</v>
      </c>
      <c r="AA316" s="18">
        <f t="shared" si="60"/>
        <v>0</v>
      </c>
      <c r="AB316" s="18">
        <f t="shared" si="61"/>
        <v>0</v>
      </c>
      <c r="AC316" s="18">
        <f t="shared" si="62"/>
        <v>0</v>
      </c>
      <c r="AD316" s="18">
        <f t="shared" si="63"/>
        <v>0</v>
      </c>
      <c r="AE316" s="17">
        <f t="shared" si="64"/>
        <v>0</v>
      </c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  <c r="BG316" s="42"/>
      <c r="BH316" s="42"/>
      <c r="BI316" s="42"/>
      <c r="BJ316" s="44"/>
      <c r="BK316" s="20">
        <f t="shared" si="65"/>
        <v>0</v>
      </c>
    </row>
    <row r="317" spans="1:63" ht="15" thickBot="1">
      <c r="A317" s="22">
        <v>310</v>
      </c>
      <c r="B317" s="40"/>
      <c r="C317" s="41"/>
      <c r="D317" s="41"/>
      <c r="E317" s="42"/>
      <c r="F317" s="42"/>
      <c r="G317" s="41"/>
      <c r="H317" s="42"/>
      <c r="I317" s="42"/>
      <c r="J317" s="41"/>
      <c r="K317" s="42"/>
      <c r="L317" s="43">
        <f t="shared" si="55"/>
        <v>0</v>
      </c>
      <c r="M317" s="42"/>
      <c r="N317" s="42"/>
      <c r="O317" s="42"/>
      <c r="P317" s="42"/>
      <c r="Q317" s="42"/>
      <c r="R317" s="42"/>
      <c r="S317" s="42"/>
      <c r="T317" s="17">
        <f t="shared" si="56"/>
        <v>0</v>
      </c>
      <c r="U317" s="42"/>
      <c r="V317" s="42"/>
      <c r="W317" s="18">
        <f t="shared" si="57"/>
        <v>0</v>
      </c>
      <c r="X317" s="18"/>
      <c r="Y317" s="18">
        <f t="shared" si="58"/>
        <v>0</v>
      </c>
      <c r="Z317" s="18">
        <f t="shared" si="59"/>
        <v>0</v>
      </c>
      <c r="AA317" s="18">
        <f t="shared" si="60"/>
        <v>0</v>
      </c>
      <c r="AB317" s="18">
        <f t="shared" si="61"/>
        <v>0</v>
      </c>
      <c r="AC317" s="18">
        <f t="shared" si="62"/>
        <v>0</v>
      </c>
      <c r="AD317" s="18">
        <f t="shared" si="63"/>
        <v>0</v>
      </c>
      <c r="AE317" s="17">
        <f t="shared" si="64"/>
        <v>0</v>
      </c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  <c r="BH317" s="42"/>
      <c r="BI317" s="42"/>
      <c r="BJ317" s="44"/>
      <c r="BK317" s="20">
        <f t="shared" si="65"/>
        <v>0</v>
      </c>
    </row>
    <row r="318" spans="1:63" ht="15" thickBot="1">
      <c r="A318" s="22">
        <v>311</v>
      </c>
      <c r="B318" s="40"/>
      <c r="C318" s="41"/>
      <c r="D318" s="41"/>
      <c r="E318" s="42"/>
      <c r="F318" s="42"/>
      <c r="G318" s="41"/>
      <c r="H318" s="42"/>
      <c r="I318" s="42"/>
      <c r="J318" s="41"/>
      <c r="K318" s="42"/>
      <c r="L318" s="43">
        <f t="shared" si="55"/>
        <v>0</v>
      </c>
      <c r="M318" s="42"/>
      <c r="N318" s="42"/>
      <c r="O318" s="42"/>
      <c r="P318" s="42"/>
      <c r="Q318" s="42"/>
      <c r="R318" s="42"/>
      <c r="S318" s="42"/>
      <c r="T318" s="17">
        <f t="shared" si="56"/>
        <v>0</v>
      </c>
      <c r="U318" s="42"/>
      <c r="V318" s="42"/>
      <c r="W318" s="18">
        <f t="shared" si="57"/>
        <v>0</v>
      </c>
      <c r="X318" s="18"/>
      <c r="Y318" s="18">
        <f t="shared" si="58"/>
        <v>0</v>
      </c>
      <c r="Z318" s="18">
        <f t="shared" si="59"/>
        <v>0</v>
      </c>
      <c r="AA318" s="18">
        <f t="shared" si="60"/>
        <v>0</v>
      </c>
      <c r="AB318" s="18">
        <f t="shared" si="61"/>
        <v>0</v>
      </c>
      <c r="AC318" s="18">
        <f t="shared" si="62"/>
        <v>0</v>
      </c>
      <c r="AD318" s="18">
        <f t="shared" si="63"/>
        <v>0</v>
      </c>
      <c r="AE318" s="17">
        <f t="shared" si="64"/>
        <v>0</v>
      </c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  <c r="BH318" s="42"/>
      <c r="BI318" s="42"/>
      <c r="BJ318" s="44"/>
      <c r="BK318" s="20">
        <f t="shared" si="65"/>
        <v>0</v>
      </c>
    </row>
    <row r="319" spans="1:63" ht="15" thickBot="1">
      <c r="A319" s="22">
        <v>312</v>
      </c>
      <c r="B319" s="40"/>
      <c r="C319" s="41"/>
      <c r="D319" s="41"/>
      <c r="E319" s="42"/>
      <c r="F319" s="42"/>
      <c r="G319" s="41"/>
      <c r="H319" s="42"/>
      <c r="I319" s="42"/>
      <c r="J319" s="41"/>
      <c r="K319" s="42"/>
      <c r="L319" s="43">
        <f t="shared" si="55"/>
        <v>0</v>
      </c>
      <c r="M319" s="42"/>
      <c r="N319" s="42"/>
      <c r="O319" s="42"/>
      <c r="P319" s="42"/>
      <c r="Q319" s="42"/>
      <c r="R319" s="42"/>
      <c r="S319" s="42"/>
      <c r="T319" s="17">
        <f t="shared" si="56"/>
        <v>0</v>
      </c>
      <c r="U319" s="42"/>
      <c r="V319" s="42"/>
      <c r="W319" s="18">
        <f t="shared" si="57"/>
        <v>0</v>
      </c>
      <c r="X319" s="18"/>
      <c r="Y319" s="18">
        <f t="shared" si="58"/>
        <v>0</v>
      </c>
      <c r="Z319" s="18">
        <f t="shared" si="59"/>
        <v>0</v>
      </c>
      <c r="AA319" s="18">
        <f t="shared" si="60"/>
        <v>0</v>
      </c>
      <c r="AB319" s="18">
        <f t="shared" si="61"/>
        <v>0</v>
      </c>
      <c r="AC319" s="18">
        <f t="shared" si="62"/>
        <v>0</v>
      </c>
      <c r="AD319" s="18">
        <f t="shared" si="63"/>
        <v>0</v>
      </c>
      <c r="AE319" s="17">
        <f t="shared" si="64"/>
        <v>0</v>
      </c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  <c r="BG319" s="42"/>
      <c r="BH319" s="42"/>
      <c r="BI319" s="42"/>
      <c r="BJ319" s="44"/>
      <c r="BK319" s="20">
        <f t="shared" si="65"/>
        <v>0</v>
      </c>
    </row>
    <row r="320" spans="1:63" ht="15" thickBot="1">
      <c r="A320" s="22">
        <v>313</v>
      </c>
      <c r="B320" s="40"/>
      <c r="C320" s="41"/>
      <c r="D320" s="41"/>
      <c r="E320" s="42"/>
      <c r="F320" s="42"/>
      <c r="G320" s="41"/>
      <c r="H320" s="42"/>
      <c r="I320" s="42"/>
      <c r="J320" s="41"/>
      <c r="K320" s="42"/>
      <c r="L320" s="43">
        <f t="shared" si="55"/>
        <v>0</v>
      </c>
      <c r="M320" s="42"/>
      <c r="N320" s="42"/>
      <c r="O320" s="42"/>
      <c r="P320" s="42"/>
      <c r="Q320" s="42"/>
      <c r="R320" s="42"/>
      <c r="S320" s="42"/>
      <c r="T320" s="17">
        <f t="shared" si="56"/>
        <v>0</v>
      </c>
      <c r="U320" s="42"/>
      <c r="V320" s="42"/>
      <c r="W320" s="18">
        <f t="shared" si="57"/>
        <v>0</v>
      </c>
      <c r="X320" s="18"/>
      <c r="Y320" s="18">
        <f t="shared" si="58"/>
        <v>0</v>
      </c>
      <c r="Z320" s="18">
        <f t="shared" si="59"/>
        <v>0</v>
      </c>
      <c r="AA320" s="18">
        <f t="shared" si="60"/>
        <v>0</v>
      </c>
      <c r="AB320" s="18">
        <f t="shared" si="61"/>
        <v>0</v>
      </c>
      <c r="AC320" s="18">
        <f t="shared" si="62"/>
        <v>0</v>
      </c>
      <c r="AD320" s="18">
        <f t="shared" si="63"/>
        <v>0</v>
      </c>
      <c r="AE320" s="17">
        <f t="shared" si="64"/>
        <v>0</v>
      </c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  <c r="BG320" s="42"/>
      <c r="BH320" s="42"/>
      <c r="BI320" s="42"/>
      <c r="BJ320" s="44"/>
      <c r="BK320" s="20">
        <f t="shared" si="65"/>
        <v>0</v>
      </c>
    </row>
    <row r="321" spans="1:63" ht="15" thickBot="1">
      <c r="A321" s="22">
        <v>314</v>
      </c>
      <c r="B321" s="40"/>
      <c r="C321" s="41"/>
      <c r="D321" s="41"/>
      <c r="E321" s="42"/>
      <c r="F321" s="42"/>
      <c r="G321" s="41"/>
      <c r="H321" s="42"/>
      <c r="I321" s="42"/>
      <c r="J321" s="41"/>
      <c r="K321" s="42"/>
      <c r="L321" s="43">
        <f t="shared" si="55"/>
        <v>0</v>
      </c>
      <c r="M321" s="42"/>
      <c r="N321" s="42"/>
      <c r="O321" s="42"/>
      <c r="P321" s="42"/>
      <c r="Q321" s="42"/>
      <c r="R321" s="42"/>
      <c r="S321" s="42"/>
      <c r="T321" s="17">
        <f t="shared" si="56"/>
        <v>0</v>
      </c>
      <c r="U321" s="42"/>
      <c r="V321" s="42"/>
      <c r="W321" s="18">
        <f t="shared" si="57"/>
        <v>0</v>
      </c>
      <c r="X321" s="18"/>
      <c r="Y321" s="18">
        <f t="shared" si="58"/>
        <v>0</v>
      </c>
      <c r="Z321" s="18">
        <f t="shared" si="59"/>
        <v>0</v>
      </c>
      <c r="AA321" s="18">
        <f t="shared" si="60"/>
        <v>0</v>
      </c>
      <c r="AB321" s="18">
        <f t="shared" si="61"/>
        <v>0</v>
      </c>
      <c r="AC321" s="18">
        <f t="shared" si="62"/>
        <v>0</v>
      </c>
      <c r="AD321" s="18">
        <f t="shared" si="63"/>
        <v>0</v>
      </c>
      <c r="AE321" s="17">
        <f t="shared" si="64"/>
        <v>0</v>
      </c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4"/>
      <c r="BK321" s="20">
        <f t="shared" si="65"/>
        <v>0</v>
      </c>
    </row>
    <row r="322" spans="1:63" ht="15" thickBot="1">
      <c r="A322" s="22">
        <v>315</v>
      </c>
      <c r="B322" s="40"/>
      <c r="C322" s="41"/>
      <c r="D322" s="41"/>
      <c r="E322" s="42"/>
      <c r="F322" s="42"/>
      <c r="G322" s="41"/>
      <c r="H322" s="42"/>
      <c r="I322" s="42"/>
      <c r="J322" s="41"/>
      <c r="K322" s="42"/>
      <c r="L322" s="43">
        <f t="shared" si="55"/>
        <v>0</v>
      </c>
      <c r="M322" s="42"/>
      <c r="N322" s="42"/>
      <c r="O322" s="42"/>
      <c r="P322" s="42"/>
      <c r="Q322" s="42"/>
      <c r="R322" s="42"/>
      <c r="S322" s="42"/>
      <c r="T322" s="17">
        <f t="shared" si="56"/>
        <v>0</v>
      </c>
      <c r="U322" s="42"/>
      <c r="V322" s="42"/>
      <c r="W322" s="18">
        <f t="shared" si="57"/>
        <v>0</v>
      </c>
      <c r="X322" s="18"/>
      <c r="Y322" s="18">
        <f t="shared" si="58"/>
        <v>0</v>
      </c>
      <c r="Z322" s="18">
        <f t="shared" si="59"/>
        <v>0</v>
      </c>
      <c r="AA322" s="18">
        <f t="shared" si="60"/>
        <v>0</v>
      </c>
      <c r="AB322" s="18">
        <f t="shared" si="61"/>
        <v>0</v>
      </c>
      <c r="AC322" s="18">
        <f t="shared" si="62"/>
        <v>0</v>
      </c>
      <c r="AD322" s="18">
        <f t="shared" si="63"/>
        <v>0</v>
      </c>
      <c r="AE322" s="17">
        <f t="shared" si="64"/>
        <v>0</v>
      </c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  <c r="BG322" s="42"/>
      <c r="BH322" s="42"/>
      <c r="BI322" s="42"/>
      <c r="BJ322" s="44"/>
      <c r="BK322" s="20">
        <f t="shared" si="65"/>
        <v>0</v>
      </c>
    </row>
    <row r="323" spans="1:63" ht="15" thickBot="1">
      <c r="A323" s="22">
        <v>316</v>
      </c>
      <c r="B323" s="40"/>
      <c r="C323" s="41"/>
      <c r="D323" s="41"/>
      <c r="E323" s="42"/>
      <c r="F323" s="42"/>
      <c r="G323" s="41"/>
      <c r="H323" s="42"/>
      <c r="I323" s="42"/>
      <c r="J323" s="41"/>
      <c r="K323" s="42"/>
      <c r="L323" s="43">
        <f t="shared" si="55"/>
        <v>0</v>
      </c>
      <c r="M323" s="42"/>
      <c r="N323" s="42"/>
      <c r="O323" s="42"/>
      <c r="P323" s="42"/>
      <c r="Q323" s="42"/>
      <c r="R323" s="42"/>
      <c r="S323" s="42"/>
      <c r="T323" s="17">
        <f t="shared" si="56"/>
        <v>0</v>
      </c>
      <c r="U323" s="42"/>
      <c r="V323" s="42"/>
      <c r="W323" s="18">
        <f t="shared" si="57"/>
        <v>0</v>
      </c>
      <c r="X323" s="18"/>
      <c r="Y323" s="18">
        <f t="shared" si="58"/>
        <v>0</v>
      </c>
      <c r="Z323" s="18">
        <f t="shared" si="59"/>
        <v>0</v>
      </c>
      <c r="AA323" s="18">
        <f t="shared" si="60"/>
        <v>0</v>
      </c>
      <c r="AB323" s="18">
        <f t="shared" si="61"/>
        <v>0</v>
      </c>
      <c r="AC323" s="18">
        <f t="shared" si="62"/>
        <v>0</v>
      </c>
      <c r="AD323" s="18">
        <f t="shared" si="63"/>
        <v>0</v>
      </c>
      <c r="AE323" s="17">
        <f t="shared" si="64"/>
        <v>0</v>
      </c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4"/>
      <c r="BK323" s="20">
        <f t="shared" si="65"/>
        <v>0</v>
      </c>
    </row>
    <row r="324" spans="1:63" ht="15" thickBot="1">
      <c r="A324" s="22">
        <v>317</v>
      </c>
      <c r="B324" s="40"/>
      <c r="C324" s="41"/>
      <c r="D324" s="41"/>
      <c r="E324" s="42"/>
      <c r="F324" s="42"/>
      <c r="G324" s="41"/>
      <c r="H324" s="42"/>
      <c r="I324" s="42"/>
      <c r="J324" s="41"/>
      <c r="K324" s="42"/>
      <c r="L324" s="43">
        <f t="shared" si="55"/>
        <v>0</v>
      </c>
      <c r="M324" s="42"/>
      <c r="N324" s="42"/>
      <c r="O324" s="42"/>
      <c r="P324" s="42"/>
      <c r="Q324" s="42"/>
      <c r="R324" s="42"/>
      <c r="S324" s="42"/>
      <c r="T324" s="17">
        <f t="shared" si="56"/>
        <v>0</v>
      </c>
      <c r="U324" s="42"/>
      <c r="V324" s="42"/>
      <c r="W324" s="18">
        <f t="shared" si="57"/>
        <v>0</v>
      </c>
      <c r="X324" s="18"/>
      <c r="Y324" s="18">
        <f t="shared" si="58"/>
        <v>0</v>
      </c>
      <c r="Z324" s="18">
        <f t="shared" si="59"/>
        <v>0</v>
      </c>
      <c r="AA324" s="18">
        <f t="shared" si="60"/>
        <v>0</v>
      </c>
      <c r="AB324" s="18">
        <f t="shared" si="61"/>
        <v>0</v>
      </c>
      <c r="AC324" s="18">
        <f t="shared" si="62"/>
        <v>0</v>
      </c>
      <c r="AD324" s="18">
        <f t="shared" si="63"/>
        <v>0</v>
      </c>
      <c r="AE324" s="17">
        <f t="shared" si="64"/>
        <v>0</v>
      </c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  <c r="BG324" s="42"/>
      <c r="BH324" s="42"/>
      <c r="BI324" s="42"/>
      <c r="BJ324" s="44"/>
      <c r="BK324" s="20">
        <f t="shared" si="65"/>
        <v>0</v>
      </c>
    </row>
    <row r="325" spans="1:63" ht="15" thickBot="1">
      <c r="A325" s="22">
        <v>318</v>
      </c>
      <c r="B325" s="40"/>
      <c r="C325" s="41"/>
      <c r="D325" s="41"/>
      <c r="E325" s="42"/>
      <c r="F325" s="42"/>
      <c r="G325" s="41"/>
      <c r="H325" s="42"/>
      <c r="I325" s="42"/>
      <c r="J325" s="41"/>
      <c r="K325" s="42"/>
      <c r="L325" s="43">
        <f t="shared" si="55"/>
        <v>0</v>
      </c>
      <c r="M325" s="42"/>
      <c r="N325" s="42"/>
      <c r="O325" s="42"/>
      <c r="P325" s="42"/>
      <c r="Q325" s="42"/>
      <c r="R325" s="42"/>
      <c r="S325" s="42"/>
      <c r="T325" s="17">
        <f t="shared" si="56"/>
        <v>0</v>
      </c>
      <c r="U325" s="42"/>
      <c r="V325" s="42"/>
      <c r="W325" s="18">
        <f t="shared" si="57"/>
        <v>0</v>
      </c>
      <c r="X325" s="18"/>
      <c r="Y325" s="18">
        <f t="shared" si="58"/>
        <v>0</v>
      </c>
      <c r="Z325" s="18">
        <f t="shared" si="59"/>
        <v>0</v>
      </c>
      <c r="AA325" s="18">
        <f t="shared" si="60"/>
        <v>0</v>
      </c>
      <c r="AB325" s="18">
        <f t="shared" si="61"/>
        <v>0</v>
      </c>
      <c r="AC325" s="18">
        <f t="shared" si="62"/>
        <v>0</v>
      </c>
      <c r="AD325" s="18">
        <f t="shared" si="63"/>
        <v>0</v>
      </c>
      <c r="AE325" s="17">
        <f t="shared" si="64"/>
        <v>0</v>
      </c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  <c r="BG325" s="42"/>
      <c r="BH325" s="42"/>
      <c r="BI325" s="42"/>
      <c r="BJ325" s="44"/>
      <c r="BK325" s="20">
        <f t="shared" si="65"/>
        <v>0</v>
      </c>
    </row>
    <row r="326" spans="1:63" ht="15" thickBot="1">
      <c r="A326" s="22">
        <v>319</v>
      </c>
      <c r="B326" s="40"/>
      <c r="C326" s="41"/>
      <c r="D326" s="41"/>
      <c r="E326" s="42"/>
      <c r="F326" s="42"/>
      <c r="G326" s="41"/>
      <c r="H326" s="42"/>
      <c r="I326" s="42"/>
      <c r="J326" s="41"/>
      <c r="K326" s="42"/>
      <c r="L326" s="43">
        <f t="shared" si="55"/>
        <v>0</v>
      </c>
      <c r="M326" s="42"/>
      <c r="N326" s="42"/>
      <c r="O326" s="42"/>
      <c r="P326" s="42"/>
      <c r="Q326" s="42"/>
      <c r="R326" s="42"/>
      <c r="S326" s="42"/>
      <c r="T326" s="17">
        <f t="shared" si="56"/>
        <v>0</v>
      </c>
      <c r="U326" s="42"/>
      <c r="V326" s="42"/>
      <c r="W326" s="18">
        <f t="shared" si="57"/>
        <v>0</v>
      </c>
      <c r="X326" s="18"/>
      <c r="Y326" s="18">
        <f t="shared" si="58"/>
        <v>0</v>
      </c>
      <c r="Z326" s="18">
        <f t="shared" si="59"/>
        <v>0</v>
      </c>
      <c r="AA326" s="18">
        <f t="shared" si="60"/>
        <v>0</v>
      </c>
      <c r="AB326" s="18">
        <f t="shared" si="61"/>
        <v>0</v>
      </c>
      <c r="AC326" s="18">
        <f t="shared" si="62"/>
        <v>0</v>
      </c>
      <c r="AD326" s="18">
        <f t="shared" si="63"/>
        <v>0</v>
      </c>
      <c r="AE326" s="17">
        <f t="shared" si="64"/>
        <v>0</v>
      </c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  <c r="BG326" s="42"/>
      <c r="BH326" s="42"/>
      <c r="BI326" s="42"/>
      <c r="BJ326" s="44"/>
      <c r="BK326" s="20">
        <f t="shared" si="65"/>
        <v>0</v>
      </c>
    </row>
    <row r="327" spans="1:63" ht="15" thickBot="1">
      <c r="A327" s="22">
        <v>320</v>
      </c>
      <c r="B327" s="40"/>
      <c r="C327" s="41"/>
      <c r="D327" s="41"/>
      <c r="E327" s="42"/>
      <c r="F327" s="42"/>
      <c r="G327" s="41"/>
      <c r="H327" s="42"/>
      <c r="I327" s="42"/>
      <c r="J327" s="41"/>
      <c r="K327" s="42"/>
      <c r="L327" s="43">
        <f t="shared" si="55"/>
        <v>0</v>
      </c>
      <c r="M327" s="42"/>
      <c r="N327" s="42"/>
      <c r="O327" s="42"/>
      <c r="P327" s="42"/>
      <c r="Q327" s="42"/>
      <c r="R327" s="42"/>
      <c r="S327" s="42"/>
      <c r="T327" s="17">
        <f t="shared" si="56"/>
        <v>0</v>
      </c>
      <c r="U327" s="42"/>
      <c r="V327" s="42"/>
      <c r="W327" s="18">
        <f t="shared" si="57"/>
        <v>0</v>
      </c>
      <c r="X327" s="18"/>
      <c r="Y327" s="18">
        <f t="shared" si="58"/>
        <v>0</v>
      </c>
      <c r="Z327" s="18">
        <f t="shared" si="59"/>
        <v>0</v>
      </c>
      <c r="AA327" s="18">
        <f t="shared" si="60"/>
        <v>0</v>
      </c>
      <c r="AB327" s="18">
        <f t="shared" si="61"/>
        <v>0</v>
      </c>
      <c r="AC327" s="18">
        <f t="shared" si="62"/>
        <v>0</v>
      </c>
      <c r="AD327" s="18">
        <f t="shared" si="63"/>
        <v>0</v>
      </c>
      <c r="AE327" s="17">
        <f t="shared" si="64"/>
        <v>0</v>
      </c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  <c r="BG327" s="42"/>
      <c r="BH327" s="42"/>
      <c r="BI327" s="42"/>
      <c r="BJ327" s="44"/>
      <c r="BK327" s="20">
        <f t="shared" si="65"/>
        <v>0</v>
      </c>
    </row>
    <row r="328" spans="1:63" ht="15" thickBot="1">
      <c r="A328" s="22">
        <v>321</v>
      </c>
      <c r="B328" s="40"/>
      <c r="C328" s="41"/>
      <c r="D328" s="41"/>
      <c r="E328" s="42"/>
      <c r="F328" s="42"/>
      <c r="G328" s="41"/>
      <c r="H328" s="42"/>
      <c r="I328" s="42"/>
      <c r="J328" s="41"/>
      <c r="K328" s="42"/>
      <c r="L328" s="43">
        <f t="shared" si="55"/>
        <v>0</v>
      </c>
      <c r="M328" s="42"/>
      <c r="N328" s="42"/>
      <c r="O328" s="42"/>
      <c r="P328" s="42"/>
      <c r="Q328" s="42"/>
      <c r="R328" s="42"/>
      <c r="S328" s="42"/>
      <c r="T328" s="17">
        <f t="shared" si="56"/>
        <v>0</v>
      </c>
      <c r="U328" s="42"/>
      <c r="V328" s="42"/>
      <c r="W328" s="18">
        <f t="shared" si="57"/>
        <v>0</v>
      </c>
      <c r="X328" s="18"/>
      <c r="Y328" s="18">
        <f t="shared" si="58"/>
        <v>0</v>
      </c>
      <c r="Z328" s="18">
        <f t="shared" si="59"/>
        <v>0</v>
      </c>
      <c r="AA328" s="18">
        <f t="shared" si="60"/>
        <v>0</v>
      </c>
      <c r="AB328" s="18">
        <f t="shared" si="61"/>
        <v>0</v>
      </c>
      <c r="AC328" s="18">
        <f t="shared" si="62"/>
        <v>0</v>
      </c>
      <c r="AD328" s="18">
        <f t="shared" si="63"/>
        <v>0</v>
      </c>
      <c r="AE328" s="17">
        <f t="shared" si="64"/>
        <v>0</v>
      </c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  <c r="BG328" s="42"/>
      <c r="BH328" s="42"/>
      <c r="BI328" s="42"/>
      <c r="BJ328" s="44"/>
      <c r="BK328" s="20">
        <f t="shared" si="65"/>
        <v>0</v>
      </c>
    </row>
    <row r="329" spans="1:63" ht="15" thickBot="1">
      <c r="A329" s="22">
        <v>322</v>
      </c>
      <c r="B329" s="40"/>
      <c r="C329" s="41"/>
      <c r="D329" s="41"/>
      <c r="E329" s="42"/>
      <c r="F329" s="42"/>
      <c r="G329" s="41"/>
      <c r="H329" s="42"/>
      <c r="I329" s="42"/>
      <c r="J329" s="41"/>
      <c r="K329" s="42"/>
      <c r="L329" s="43">
        <f t="shared" si="55"/>
        <v>0</v>
      </c>
      <c r="M329" s="42"/>
      <c r="N329" s="42"/>
      <c r="O329" s="42"/>
      <c r="P329" s="42"/>
      <c r="Q329" s="42"/>
      <c r="R329" s="42"/>
      <c r="S329" s="42"/>
      <c r="T329" s="17">
        <f t="shared" si="56"/>
        <v>0</v>
      </c>
      <c r="U329" s="42"/>
      <c r="V329" s="42"/>
      <c r="W329" s="18">
        <f t="shared" si="57"/>
        <v>0</v>
      </c>
      <c r="X329" s="18"/>
      <c r="Y329" s="18">
        <f t="shared" si="58"/>
        <v>0</v>
      </c>
      <c r="Z329" s="18">
        <f t="shared" si="59"/>
        <v>0</v>
      </c>
      <c r="AA329" s="18">
        <f t="shared" si="60"/>
        <v>0</v>
      </c>
      <c r="AB329" s="18">
        <f t="shared" si="61"/>
        <v>0</v>
      </c>
      <c r="AC329" s="18">
        <f t="shared" si="62"/>
        <v>0</v>
      </c>
      <c r="AD329" s="18">
        <f t="shared" si="63"/>
        <v>0</v>
      </c>
      <c r="AE329" s="17">
        <f t="shared" si="64"/>
        <v>0</v>
      </c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  <c r="BG329" s="42"/>
      <c r="BH329" s="42"/>
      <c r="BI329" s="42"/>
      <c r="BJ329" s="44"/>
      <c r="BK329" s="20">
        <f t="shared" si="65"/>
        <v>0</v>
      </c>
    </row>
    <row r="330" spans="1:63" ht="15" thickBot="1">
      <c r="A330" s="22">
        <v>323</v>
      </c>
      <c r="B330" s="40"/>
      <c r="C330" s="41"/>
      <c r="D330" s="41"/>
      <c r="E330" s="42"/>
      <c r="F330" s="42"/>
      <c r="G330" s="41"/>
      <c r="H330" s="42"/>
      <c r="I330" s="42"/>
      <c r="J330" s="41"/>
      <c r="K330" s="42"/>
      <c r="L330" s="43">
        <f t="shared" si="55"/>
        <v>0</v>
      </c>
      <c r="M330" s="42"/>
      <c r="N330" s="42"/>
      <c r="O330" s="42"/>
      <c r="P330" s="42"/>
      <c r="Q330" s="42"/>
      <c r="R330" s="42"/>
      <c r="S330" s="42"/>
      <c r="T330" s="17">
        <f t="shared" si="56"/>
        <v>0</v>
      </c>
      <c r="U330" s="42"/>
      <c r="V330" s="42"/>
      <c r="W330" s="18">
        <f t="shared" si="57"/>
        <v>0</v>
      </c>
      <c r="X330" s="18"/>
      <c r="Y330" s="18">
        <f t="shared" si="58"/>
        <v>0</v>
      </c>
      <c r="Z330" s="18">
        <f t="shared" si="59"/>
        <v>0</v>
      </c>
      <c r="AA330" s="18">
        <f t="shared" si="60"/>
        <v>0</v>
      </c>
      <c r="AB330" s="18">
        <f t="shared" si="61"/>
        <v>0</v>
      </c>
      <c r="AC330" s="18">
        <f t="shared" si="62"/>
        <v>0</v>
      </c>
      <c r="AD330" s="18">
        <f t="shared" si="63"/>
        <v>0</v>
      </c>
      <c r="AE330" s="17">
        <f t="shared" si="64"/>
        <v>0</v>
      </c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  <c r="BG330" s="42"/>
      <c r="BH330" s="42"/>
      <c r="BI330" s="42"/>
      <c r="BJ330" s="44"/>
      <c r="BK330" s="20">
        <f t="shared" si="65"/>
        <v>0</v>
      </c>
    </row>
    <row r="331" spans="1:63" ht="15" thickBot="1">
      <c r="A331" s="22">
        <v>324</v>
      </c>
      <c r="B331" s="40"/>
      <c r="C331" s="41"/>
      <c r="D331" s="41"/>
      <c r="E331" s="42"/>
      <c r="F331" s="42"/>
      <c r="G331" s="41"/>
      <c r="H331" s="42"/>
      <c r="I331" s="42"/>
      <c r="J331" s="41"/>
      <c r="K331" s="42"/>
      <c r="L331" s="43">
        <f t="shared" si="55"/>
        <v>0</v>
      </c>
      <c r="M331" s="42"/>
      <c r="N331" s="42"/>
      <c r="O331" s="42"/>
      <c r="P331" s="42"/>
      <c r="Q331" s="42"/>
      <c r="R331" s="42"/>
      <c r="S331" s="42"/>
      <c r="T331" s="17">
        <f t="shared" si="56"/>
        <v>0</v>
      </c>
      <c r="U331" s="42"/>
      <c r="V331" s="42"/>
      <c r="W331" s="18">
        <f t="shared" si="57"/>
        <v>0</v>
      </c>
      <c r="X331" s="18"/>
      <c r="Y331" s="18">
        <f t="shared" si="58"/>
        <v>0</v>
      </c>
      <c r="Z331" s="18">
        <f t="shared" si="59"/>
        <v>0</v>
      </c>
      <c r="AA331" s="18">
        <f t="shared" si="60"/>
        <v>0</v>
      </c>
      <c r="AB331" s="18">
        <f t="shared" si="61"/>
        <v>0</v>
      </c>
      <c r="AC331" s="18">
        <f t="shared" si="62"/>
        <v>0</v>
      </c>
      <c r="AD331" s="18">
        <f t="shared" si="63"/>
        <v>0</v>
      </c>
      <c r="AE331" s="17">
        <f t="shared" si="64"/>
        <v>0</v>
      </c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4"/>
      <c r="BK331" s="20">
        <f t="shared" si="65"/>
        <v>0</v>
      </c>
    </row>
    <row r="332" spans="1:63" ht="15" thickBot="1">
      <c r="A332" s="22">
        <v>325</v>
      </c>
      <c r="B332" s="40"/>
      <c r="C332" s="41"/>
      <c r="D332" s="41"/>
      <c r="E332" s="42"/>
      <c r="F332" s="42"/>
      <c r="G332" s="41"/>
      <c r="H332" s="42"/>
      <c r="I332" s="42"/>
      <c r="J332" s="41"/>
      <c r="K332" s="42"/>
      <c r="L332" s="43">
        <f t="shared" si="55"/>
        <v>0</v>
      </c>
      <c r="M332" s="42"/>
      <c r="N332" s="42"/>
      <c r="O332" s="42"/>
      <c r="P332" s="42"/>
      <c r="Q332" s="42"/>
      <c r="R332" s="42"/>
      <c r="S332" s="42"/>
      <c r="T332" s="17">
        <f t="shared" si="56"/>
        <v>0</v>
      </c>
      <c r="U332" s="42"/>
      <c r="V332" s="42"/>
      <c r="W332" s="18">
        <f t="shared" si="57"/>
        <v>0</v>
      </c>
      <c r="X332" s="18"/>
      <c r="Y332" s="18">
        <f t="shared" si="58"/>
        <v>0</v>
      </c>
      <c r="Z332" s="18">
        <f t="shared" si="59"/>
        <v>0</v>
      </c>
      <c r="AA332" s="18">
        <f t="shared" si="60"/>
        <v>0</v>
      </c>
      <c r="AB332" s="18">
        <f t="shared" si="61"/>
        <v>0</v>
      </c>
      <c r="AC332" s="18">
        <f t="shared" si="62"/>
        <v>0</v>
      </c>
      <c r="AD332" s="18">
        <f t="shared" si="63"/>
        <v>0</v>
      </c>
      <c r="AE332" s="17">
        <f t="shared" si="64"/>
        <v>0</v>
      </c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  <c r="BG332" s="42"/>
      <c r="BH332" s="42"/>
      <c r="BI332" s="42"/>
      <c r="BJ332" s="44"/>
      <c r="BK332" s="20">
        <f t="shared" si="65"/>
        <v>0</v>
      </c>
    </row>
    <row r="333" spans="1:63" ht="15" thickBot="1">
      <c r="A333" s="22">
        <v>326</v>
      </c>
      <c r="B333" s="40"/>
      <c r="C333" s="41"/>
      <c r="D333" s="41"/>
      <c r="E333" s="42"/>
      <c r="F333" s="42"/>
      <c r="G333" s="41"/>
      <c r="H333" s="42"/>
      <c r="I333" s="42"/>
      <c r="J333" s="41"/>
      <c r="K333" s="42"/>
      <c r="L333" s="43">
        <f t="shared" si="55"/>
        <v>0</v>
      </c>
      <c r="M333" s="42"/>
      <c r="N333" s="42"/>
      <c r="O333" s="42"/>
      <c r="P333" s="42"/>
      <c r="Q333" s="42"/>
      <c r="R333" s="42"/>
      <c r="S333" s="42"/>
      <c r="T333" s="17">
        <f t="shared" si="56"/>
        <v>0</v>
      </c>
      <c r="U333" s="42"/>
      <c r="V333" s="42"/>
      <c r="W333" s="18">
        <f t="shared" si="57"/>
        <v>0</v>
      </c>
      <c r="X333" s="18"/>
      <c r="Y333" s="18">
        <f t="shared" si="58"/>
        <v>0</v>
      </c>
      <c r="Z333" s="18">
        <f t="shared" si="59"/>
        <v>0</v>
      </c>
      <c r="AA333" s="18">
        <f t="shared" si="60"/>
        <v>0</v>
      </c>
      <c r="AB333" s="18">
        <f t="shared" si="61"/>
        <v>0</v>
      </c>
      <c r="AC333" s="18">
        <f t="shared" si="62"/>
        <v>0</v>
      </c>
      <c r="AD333" s="18">
        <f t="shared" si="63"/>
        <v>0</v>
      </c>
      <c r="AE333" s="17">
        <f t="shared" si="64"/>
        <v>0</v>
      </c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  <c r="BG333" s="42"/>
      <c r="BH333" s="42"/>
      <c r="BI333" s="42"/>
      <c r="BJ333" s="44"/>
      <c r="BK333" s="20">
        <f t="shared" si="65"/>
        <v>0</v>
      </c>
    </row>
    <row r="334" spans="1:63" ht="15" thickBot="1">
      <c r="A334" s="22">
        <v>327</v>
      </c>
      <c r="B334" s="40"/>
      <c r="C334" s="41"/>
      <c r="D334" s="41"/>
      <c r="E334" s="42"/>
      <c r="F334" s="42"/>
      <c r="G334" s="41"/>
      <c r="H334" s="42"/>
      <c r="I334" s="42"/>
      <c r="J334" s="41"/>
      <c r="K334" s="42"/>
      <c r="L334" s="43">
        <f t="shared" si="55"/>
        <v>0</v>
      </c>
      <c r="M334" s="42"/>
      <c r="N334" s="42"/>
      <c r="O334" s="42"/>
      <c r="P334" s="42"/>
      <c r="Q334" s="42"/>
      <c r="R334" s="42"/>
      <c r="S334" s="42"/>
      <c r="T334" s="17">
        <f t="shared" si="56"/>
        <v>0</v>
      </c>
      <c r="U334" s="42"/>
      <c r="V334" s="42"/>
      <c r="W334" s="18">
        <f t="shared" si="57"/>
        <v>0</v>
      </c>
      <c r="X334" s="18"/>
      <c r="Y334" s="18">
        <f t="shared" si="58"/>
        <v>0</v>
      </c>
      <c r="Z334" s="18">
        <f t="shared" si="59"/>
        <v>0</v>
      </c>
      <c r="AA334" s="18">
        <f t="shared" si="60"/>
        <v>0</v>
      </c>
      <c r="AB334" s="18">
        <f t="shared" si="61"/>
        <v>0</v>
      </c>
      <c r="AC334" s="18">
        <f t="shared" si="62"/>
        <v>0</v>
      </c>
      <c r="AD334" s="18">
        <f t="shared" si="63"/>
        <v>0</v>
      </c>
      <c r="AE334" s="17">
        <f t="shared" si="64"/>
        <v>0</v>
      </c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  <c r="BG334" s="42"/>
      <c r="BH334" s="42"/>
      <c r="BI334" s="42"/>
      <c r="BJ334" s="44"/>
      <c r="BK334" s="20">
        <f t="shared" si="65"/>
        <v>0</v>
      </c>
    </row>
    <row r="335" spans="1:63" ht="15" thickBot="1">
      <c r="A335" s="22">
        <v>328</v>
      </c>
      <c r="B335" s="40"/>
      <c r="C335" s="41"/>
      <c r="D335" s="41"/>
      <c r="E335" s="42"/>
      <c r="F335" s="42"/>
      <c r="G335" s="41"/>
      <c r="H335" s="42"/>
      <c r="I335" s="42"/>
      <c r="J335" s="41"/>
      <c r="K335" s="42"/>
      <c r="L335" s="43">
        <f t="shared" si="55"/>
        <v>0</v>
      </c>
      <c r="M335" s="42"/>
      <c r="N335" s="42"/>
      <c r="O335" s="42"/>
      <c r="P335" s="42"/>
      <c r="Q335" s="42"/>
      <c r="R335" s="42"/>
      <c r="S335" s="42"/>
      <c r="T335" s="17">
        <f t="shared" si="56"/>
        <v>0</v>
      </c>
      <c r="U335" s="42"/>
      <c r="V335" s="42"/>
      <c r="W335" s="18">
        <f t="shared" si="57"/>
        <v>0</v>
      </c>
      <c r="X335" s="18"/>
      <c r="Y335" s="18">
        <f t="shared" si="58"/>
        <v>0</v>
      </c>
      <c r="Z335" s="18">
        <f t="shared" si="59"/>
        <v>0</v>
      </c>
      <c r="AA335" s="18">
        <f t="shared" si="60"/>
        <v>0</v>
      </c>
      <c r="AB335" s="18">
        <f t="shared" si="61"/>
        <v>0</v>
      </c>
      <c r="AC335" s="18">
        <f t="shared" si="62"/>
        <v>0</v>
      </c>
      <c r="AD335" s="18">
        <f t="shared" si="63"/>
        <v>0</v>
      </c>
      <c r="AE335" s="17">
        <f t="shared" si="64"/>
        <v>0</v>
      </c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4"/>
      <c r="BK335" s="20">
        <f t="shared" si="65"/>
        <v>0</v>
      </c>
    </row>
    <row r="336" spans="1:63" ht="15" thickBot="1">
      <c r="A336" s="22">
        <v>329</v>
      </c>
      <c r="B336" s="40"/>
      <c r="C336" s="41"/>
      <c r="D336" s="41"/>
      <c r="E336" s="42"/>
      <c r="F336" s="42"/>
      <c r="G336" s="41"/>
      <c r="H336" s="42"/>
      <c r="I336" s="42"/>
      <c r="J336" s="41"/>
      <c r="K336" s="42"/>
      <c r="L336" s="43">
        <f t="shared" si="55"/>
        <v>0</v>
      </c>
      <c r="M336" s="42"/>
      <c r="N336" s="42"/>
      <c r="O336" s="42"/>
      <c r="P336" s="42"/>
      <c r="Q336" s="42"/>
      <c r="R336" s="42"/>
      <c r="S336" s="42"/>
      <c r="T336" s="17">
        <f t="shared" si="56"/>
        <v>0</v>
      </c>
      <c r="U336" s="42"/>
      <c r="V336" s="42"/>
      <c r="W336" s="18">
        <f t="shared" si="57"/>
        <v>0</v>
      </c>
      <c r="X336" s="18"/>
      <c r="Y336" s="18">
        <f t="shared" si="58"/>
        <v>0</v>
      </c>
      <c r="Z336" s="18">
        <f t="shared" si="59"/>
        <v>0</v>
      </c>
      <c r="AA336" s="18">
        <f t="shared" si="60"/>
        <v>0</v>
      </c>
      <c r="AB336" s="18">
        <f t="shared" si="61"/>
        <v>0</v>
      </c>
      <c r="AC336" s="18">
        <f t="shared" si="62"/>
        <v>0</v>
      </c>
      <c r="AD336" s="18">
        <f t="shared" si="63"/>
        <v>0</v>
      </c>
      <c r="AE336" s="17">
        <f t="shared" si="64"/>
        <v>0</v>
      </c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4"/>
      <c r="BK336" s="20">
        <f t="shared" si="65"/>
        <v>0</v>
      </c>
    </row>
    <row r="337" spans="1:63" ht="15" thickBot="1">
      <c r="A337" s="22">
        <v>330</v>
      </c>
      <c r="B337" s="40"/>
      <c r="C337" s="41"/>
      <c r="D337" s="41"/>
      <c r="E337" s="42"/>
      <c r="F337" s="42"/>
      <c r="G337" s="41"/>
      <c r="H337" s="42"/>
      <c r="I337" s="42"/>
      <c r="J337" s="41"/>
      <c r="K337" s="42"/>
      <c r="L337" s="43">
        <f t="shared" si="55"/>
        <v>0</v>
      </c>
      <c r="M337" s="42"/>
      <c r="N337" s="42"/>
      <c r="O337" s="42"/>
      <c r="P337" s="42"/>
      <c r="Q337" s="42"/>
      <c r="R337" s="42"/>
      <c r="S337" s="42"/>
      <c r="T337" s="17">
        <f t="shared" si="56"/>
        <v>0</v>
      </c>
      <c r="U337" s="42"/>
      <c r="V337" s="42"/>
      <c r="W337" s="18">
        <f t="shared" si="57"/>
        <v>0</v>
      </c>
      <c r="X337" s="18"/>
      <c r="Y337" s="18">
        <f t="shared" si="58"/>
        <v>0</v>
      </c>
      <c r="Z337" s="18">
        <f t="shared" si="59"/>
        <v>0</v>
      </c>
      <c r="AA337" s="18">
        <f t="shared" si="60"/>
        <v>0</v>
      </c>
      <c r="AB337" s="18">
        <f t="shared" si="61"/>
        <v>0</v>
      </c>
      <c r="AC337" s="18">
        <f t="shared" si="62"/>
        <v>0</v>
      </c>
      <c r="AD337" s="18">
        <f t="shared" si="63"/>
        <v>0</v>
      </c>
      <c r="AE337" s="17">
        <f t="shared" si="64"/>
        <v>0</v>
      </c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  <c r="BG337" s="42"/>
      <c r="BH337" s="42"/>
      <c r="BI337" s="42"/>
      <c r="BJ337" s="44"/>
      <c r="BK337" s="20">
        <f t="shared" si="65"/>
        <v>0</v>
      </c>
    </row>
    <row r="338" spans="1:63" ht="15" thickBot="1">
      <c r="A338" s="22">
        <v>331</v>
      </c>
      <c r="B338" s="40"/>
      <c r="C338" s="41"/>
      <c r="D338" s="41"/>
      <c r="E338" s="42"/>
      <c r="F338" s="42"/>
      <c r="G338" s="41"/>
      <c r="H338" s="42"/>
      <c r="I338" s="42"/>
      <c r="J338" s="41"/>
      <c r="K338" s="42"/>
      <c r="L338" s="43">
        <f t="shared" si="55"/>
        <v>0</v>
      </c>
      <c r="M338" s="42"/>
      <c r="N338" s="42"/>
      <c r="O338" s="42"/>
      <c r="P338" s="42"/>
      <c r="Q338" s="42"/>
      <c r="R338" s="42"/>
      <c r="S338" s="42"/>
      <c r="T338" s="17">
        <f t="shared" si="56"/>
        <v>0</v>
      </c>
      <c r="U338" s="42"/>
      <c r="V338" s="42"/>
      <c r="W338" s="18">
        <f t="shared" si="57"/>
        <v>0</v>
      </c>
      <c r="X338" s="18"/>
      <c r="Y338" s="18">
        <f t="shared" si="58"/>
        <v>0</v>
      </c>
      <c r="Z338" s="18">
        <f t="shared" si="59"/>
        <v>0</v>
      </c>
      <c r="AA338" s="18">
        <f t="shared" si="60"/>
        <v>0</v>
      </c>
      <c r="AB338" s="18">
        <f t="shared" si="61"/>
        <v>0</v>
      </c>
      <c r="AC338" s="18">
        <f t="shared" si="62"/>
        <v>0</v>
      </c>
      <c r="AD338" s="18">
        <f t="shared" si="63"/>
        <v>0</v>
      </c>
      <c r="AE338" s="17">
        <f t="shared" si="64"/>
        <v>0</v>
      </c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4"/>
      <c r="BK338" s="20">
        <f t="shared" si="65"/>
        <v>0</v>
      </c>
    </row>
    <row r="339" spans="1:63" ht="15" thickBot="1">
      <c r="A339" s="22">
        <v>332</v>
      </c>
      <c r="B339" s="40"/>
      <c r="C339" s="41"/>
      <c r="D339" s="41"/>
      <c r="E339" s="42"/>
      <c r="F339" s="42"/>
      <c r="G339" s="41"/>
      <c r="H339" s="42"/>
      <c r="I339" s="42"/>
      <c r="J339" s="41"/>
      <c r="K339" s="42"/>
      <c r="L339" s="43">
        <f t="shared" si="55"/>
        <v>0</v>
      </c>
      <c r="M339" s="42"/>
      <c r="N339" s="42"/>
      <c r="O339" s="42"/>
      <c r="P339" s="42"/>
      <c r="Q339" s="42"/>
      <c r="R339" s="42"/>
      <c r="S339" s="42"/>
      <c r="T339" s="17">
        <f t="shared" si="56"/>
        <v>0</v>
      </c>
      <c r="U339" s="42"/>
      <c r="V339" s="42"/>
      <c r="W339" s="18">
        <f t="shared" si="57"/>
        <v>0</v>
      </c>
      <c r="X339" s="18"/>
      <c r="Y339" s="18">
        <f t="shared" si="58"/>
        <v>0</v>
      </c>
      <c r="Z339" s="18">
        <f t="shared" si="59"/>
        <v>0</v>
      </c>
      <c r="AA339" s="18">
        <f t="shared" si="60"/>
        <v>0</v>
      </c>
      <c r="AB339" s="18">
        <f t="shared" si="61"/>
        <v>0</v>
      </c>
      <c r="AC339" s="18">
        <f t="shared" si="62"/>
        <v>0</v>
      </c>
      <c r="AD339" s="18">
        <f t="shared" si="63"/>
        <v>0</v>
      </c>
      <c r="AE339" s="17">
        <f t="shared" si="64"/>
        <v>0</v>
      </c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  <c r="BG339" s="42"/>
      <c r="BH339" s="42"/>
      <c r="BI339" s="42"/>
      <c r="BJ339" s="44"/>
      <c r="BK339" s="20">
        <f t="shared" si="65"/>
        <v>0</v>
      </c>
    </row>
    <row r="340" spans="1:63" ht="15" thickBot="1">
      <c r="A340" s="22">
        <v>333</v>
      </c>
      <c r="B340" s="40"/>
      <c r="C340" s="41"/>
      <c r="D340" s="41"/>
      <c r="E340" s="42"/>
      <c r="F340" s="42"/>
      <c r="G340" s="41"/>
      <c r="H340" s="42"/>
      <c r="I340" s="42"/>
      <c r="J340" s="41"/>
      <c r="K340" s="42"/>
      <c r="L340" s="43">
        <f t="shared" si="55"/>
        <v>0</v>
      </c>
      <c r="M340" s="42"/>
      <c r="N340" s="42"/>
      <c r="O340" s="42"/>
      <c r="P340" s="42"/>
      <c r="Q340" s="42"/>
      <c r="R340" s="42"/>
      <c r="S340" s="42"/>
      <c r="T340" s="17">
        <f t="shared" si="56"/>
        <v>0</v>
      </c>
      <c r="U340" s="42"/>
      <c r="V340" s="42"/>
      <c r="W340" s="18">
        <f t="shared" si="57"/>
        <v>0</v>
      </c>
      <c r="X340" s="18"/>
      <c r="Y340" s="18">
        <f t="shared" si="58"/>
        <v>0</v>
      </c>
      <c r="Z340" s="18">
        <f t="shared" si="59"/>
        <v>0</v>
      </c>
      <c r="AA340" s="18">
        <f t="shared" si="60"/>
        <v>0</v>
      </c>
      <c r="AB340" s="18">
        <f t="shared" si="61"/>
        <v>0</v>
      </c>
      <c r="AC340" s="18">
        <f t="shared" si="62"/>
        <v>0</v>
      </c>
      <c r="AD340" s="18">
        <f t="shared" si="63"/>
        <v>0</v>
      </c>
      <c r="AE340" s="17">
        <f t="shared" si="64"/>
        <v>0</v>
      </c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  <c r="BG340" s="42"/>
      <c r="BH340" s="42"/>
      <c r="BI340" s="42"/>
      <c r="BJ340" s="44"/>
      <c r="BK340" s="20">
        <f t="shared" si="65"/>
        <v>0</v>
      </c>
    </row>
    <row r="341" spans="1:63" ht="15" thickBot="1">
      <c r="A341" s="22">
        <v>334</v>
      </c>
      <c r="B341" s="40"/>
      <c r="C341" s="41"/>
      <c r="D341" s="41"/>
      <c r="E341" s="42"/>
      <c r="F341" s="42"/>
      <c r="G341" s="41"/>
      <c r="H341" s="42"/>
      <c r="I341" s="42"/>
      <c r="J341" s="41"/>
      <c r="K341" s="42"/>
      <c r="L341" s="43">
        <f t="shared" si="55"/>
        <v>0</v>
      </c>
      <c r="M341" s="42"/>
      <c r="N341" s="42"/>
      <c r="O341" s="42"/>
      <c r="P341" s="42"/>
      <c r="Q341" s="42"/>
      <c r="R341" s="42"/>
      <c r="S341" s="42"/>
      <c r="T341" s="17">
        <f t="shared" si="56"/>
        <v>0</v>
      </c>
      <c r="U341" s="42"/>
      <c r="V341" s="42"/>
      <c r="W341" s="18">
        <f t="shared" si="57"/>
        <v>0</v>
      </c>
      <c r="X341" s="18"/>
      <c r="Y341" s="18">
        <f t="shared" si="58"/>
        <v>0</v>
      </c>
      <c r="Z341" s="18">
        <f t="shared" si="59"/>
        <v>0</v>
      </c>
      <c r="AA341" s="18">
        <f t="shared" si="60"/>
        <v>0</v>
      </c>
      <c r="AB341" s="18">
        <f t="shared" si="61"/>
        <v>0</v>
      </c>
      <c r="AC341" s="18">
        <f t="shared" si="62"/>
        <v>0</v>
      </c>
      <c r="AD341" s="18">
        <f t="shared" si="63"/>
        <v>0</v>
      </c>
      <c r="AE341" s="17">
        <f t="shared" si="64"/>
        <v>0</v>
      </c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  <c r="BG341" s="42"/>
      <c r="BH341" s="42"/>
      <c r="BI341" s="42"/>
      <c r="BJ341" s="44"/>
      <c r="BK341" s="20">
        <f t="shared" si="65"/>
        <v>0</v>
      </c>
    </row>
    <row r="342" spans="1:63" ht="15" thickBot="1">
      <c r="A342" s="22">
        <v>335</v>
      </c>
      <c r="B342" s="40"/>
      <c r="C342" s="41"/>
      <c r="D342" s="41"/>
      <c r="E342" s="42"/>
      <c r="F342" s="42"/>
      <c r="G342" s="41"/>
      <c r="H342" s="42"/>
      <c r="I342" s="42"/>
      <c r="J342" s="41"/>
      <c r="K342" s="42"/>
      <c r="L342" s="43">
        <f t="shared" si="55"/>
        <v>0</v>
      </c>
      <c r="M342" s="42"/>
      <c r="N342" s="42"/>
      <c r="O342" s="42"/>
      <c r="P342" s="42"/>
      <c r="Q342" s="42"/>
      <c r="R342" s="42"/>
      <c r="S342" s="42"/>
      <c r="T342" s="17">
        <f t="shared" si="56"/>
        <v>0</v>
      </c>
      <c r="U342" s="42"/>
      <c r="V342" s="42"/>
      <c r="W342" s="18">
        <f t="shared" si="57"/>
        <v>0</v>
      </c>
      <c r="X342" s="18"/>
      <c r="Y342" s="18">
        <f t="shared" si="58"/>
        <v>0</v>
      </c>
      <c r="Z342" s="18">
        <f t="shared" si="59"/>
        <v>0</v>
      </c>
      <c r="AA342" s="18">
        <f t="shared" si="60"/>
        <v>0</v>
      </c>
      <c r="AB342" s="18">
        <f t="shared" si="61"/>
        <v>0</v>
      </c>
      <c r="AC342" s="18">
        <f t="shared" si="62"/>
        <v>0</v>
      </c>
      <c r="AD342" s="18">
        <f t="shared" si="63"/>
        <v>0</v>
      </c>
      <c r="AE342" s="17">
        <f t="shared" si="64"/>
        <v>0</v>
      </c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  <c r="BG342" s="42"/>
      <c r="BH342" s="42"/>
      <c r="BI342" s="42"/>
      <c r="BJ342" s="44"/>
      <c r="BK342" s="20">
        <f t="shared" si="65"/>
        <v>0</v>
      </c>
    </row>
    <row r="343" spans="1:63" ht="15" thickBot="1">
      <c r="A343" s="22">
        <v>336</v>
      </c>
      <c r="B343" s="40"/>
      <c r="C343" s="41"/>
      <c r="D343" s="41"/>
      <c r="E343" s="42"/>
      <c r="F343" s="42"/>
      <c r="G343" s="41"/>
      <c r="H343" s="42"/>
      <c r="I343" s="42"/>
      <c r="J343" s="41"/>
      <c r="K343" s="42"/>
      <c r="L343" s="43">
        <f t="shared" si="55"/>
        <v>0</v>
      </c>
      <c r="M343" s="42"/>
      <c r="N343" s="42"/>
      <c r="O343" s="42"/>
      <c r="P343" s="42"/>
      <c r="Q343" s="42"/>
      <c r="R343" s="42"/>
      <c r="S343" s="42"/>
      <c r="T343" s="17">
        <f t="shared" si="56"/>
        <v>0</v>
      </c>
      <c r="U343" s="42"/>
      <c r="V343" s="42"/>
      <c r="W343" s="18">
        <f t="shared" si="57"/>
        <v>0</v>
      </c>
      <c r="X343" s="18"/>
      <c r="Y343" s="18">
        <f t="shared" si="58"/>
        <v>0</v>
      </c>
      <c r="Z343" s="18">
        <f t="shared" si="59"/>
        <v>0</v>
      </c>
      <c r="AA343" s="18">
        <f t="shared" si="60"/>
        <v>0</v>
      </c>
      <c r="AB343" s="18">
        <f t="shared" si="61"/>
        <v>0</v>
      </c>
      <c r="AC343" s="18">
        <f t="shared" si="62"/>
        <v>0</v>
      </c>
      <c r="AD343" s="18">
        <f t="shared" si="63"/>
        <v>0</v>
      </c>
      <c r="AE343" s="17">
        <f t="shared" si="64"/>
        <v>0</v>
      </c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  <c r="BG343" s="42"/>
      <c r="BH343" s="42"/>
      <c r="BI343" s="42"/>
      <c r="BJ343" s="44"/>
      <c r="BK343" s="20">
        <f t="shared" si="65"/>
        <v>0</v>
      </c>
    </row>
    <row r="344" spans="1:63" ht="15" thickBot="1">
      <c r="A344" s="22">
        <v>337</v>
      </c>
      <c r="B344" s="40"/>
      <c r="C344" s="41"/>
      <c r="D344" s="41"/>
      <c r="E344" s="42"/>
      <c r="F344" s="42"/>
      <c r="G344" s="41"/>
      <c r="H344" s="42"/>
      <c r="I344" s="42"/>
      <c r="J344" s="41"/>
      <c r="K344" s="42"/>
      <c r="L344" s="43">
        <f t="shared" si="55"/>
        <v>0</v>
      </c>
      <c r="M344" s="42"/>
      <c r="N344" s="42"/>
      <c r="O344" s="42"/>
      <c r="P344" s="42"/>
      <c r="Q344" s="42"/>
      <c r="R344" s="42"/>
      <c r="S344" s="42"/>
      <c r="T344" s="17">
        <f t="shared" si="56"/>
        <v>0</v>
      </c>
      <c r="U344" s="42"/>
      <c r="V344" s="42"/>
      <c r="W344" s="18">
        <f t="shared" si="57"/>
        <v>0</v>
      </c>
      <c r="X344" s="18"/>
      <c r="Y344" s="18">
        <f t="shared" si="58"/>
        <v>0</v>
      </c>
      <c r="Z344" s="18">
        <f t="shared" si="59"/>
        <v>0</v>
      </c>
      <c r="AA344" s="18">
        <f t="shared" si="60"/>
        <v>0</v>
      </c>
      <c r="AB344" s="18">
        <f t="shared" si="61"/>
        <v>0</v>
      </c>
      <c r="AC344" s="18">
        <f t="shared" si="62"/>
        <v>0</v>
      </c>
      <c r="AD344" s="18">
        <f t="shared" si="63"/>
        <v>0</v>
      </c>
      <c r="AE344" s="17">
        <f t="shared" si="64"/>
        <v>0</v>
      </c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  <c r="BG344" s="42"/>
      <c r="BH344" s="42"/>
      <c r="BI344" s="42"/>
      <c r="BJ344" s="44"/>
      <c r="BK344" s="20">
        <f t="shared" si="65"/>
        <v>0</v>
      </c>
    </row>
    <row r="345" spans="1:63" ht="15" thickBot="1">
      <c r="A345" s="22">
        <v>338</v>
      </c>
      <c r="B345" s="40"/>
      <c r="C345" s="41"/>
      <c r="D345" s="41"/>
      <c r="E345" s="42"/>
      <c r="F345" s="42"/>
      <c r="G345" s="41"/>
      <c r="H345" s="42"/>
      <c r="I345" s="42"/>
      <c r="J345" s="41"/>
      <c r="K345" s="42"/>
      <c r="L345" s="43">
        <f t="shared" si="55"/>
        <v>0</v>
      </c>
      <c r="M345" s="42"/>
      <c r="N345" s="42"/>
      <c r="O345" s="42"/>
      <c r="P345" s="42"/>
      <c r="Q345" s="42"/>
      <c r="R345" s="42"/>
      <c r="S345" s="42"/>
      <c r="T345" s="17">
        <f t="shared" si="56"/>
        <v>0</v>
      </c>
      <c r="U345" s="42"/>
      <c r="V345" s="42"/>
      <c r="W345" s="18">
        <f t="shared" si="57"/>
        <v>0</v>
      </c>
      <c r="X345" s="18"/>
      <c r="Y345" s="18">
        <f t="shared" si="58"/>
        <v>0</v>
      </c>
      <c r="Z345" s="18">
        <f t="shared" si="59"/>
        <v>0</v>
      </c>
      <c r="AA345" s="18">
        <f t="shared" si="60"/>
        <v>0</v>
      </c>
      <c r="AB345" s="18">
        <f t="shared" si="61"/>
        <v>0</v>
      </c>
      <c r="AC345" s="18">
        <f t="shared" si="62"/>
        <v>0</v>
      </c>
      <c r="AD345" s="18">
        <f t="shared" si="63"/>
        <v>0</v>
      </c>
      <c r="AE345" s="17">
        <f t="shared" si="64"/>
        <v>0</v>
      </c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  <c r="BF345" s="42"/>
      <c r="BG345" s="42"/>
      <c r="BH345" s="42"/>
      <c r="BI345" s="42"/>
      <c r="BJ345" s="44"/>
      <c r="BK345" s="20">
        <f t="shared" si="65"/>
        <v>0</v>
      </c>
    </row>
    <row r="346" spans="1:63" ht="15" thickBot="1">
      <c r="A346" s="22">
        <v>339</v>
      </c>
      <c r="B346" s="40"/>
      <c r="C346" s="41"/>
      <c r="D346" s="41"/>
      <c r="E346" s="42"/>
      <c r="F346" s="42"/>
      <c r="G346" s="41"/>
      <c r="H346" s="42"/>
      <c r="I346" s="42"/>
      <c r="J346" s="41"/>
      <c r="K346" s="42"/>
      <c r="L346" s="43">
        <f t="shared" si="55"/>
        <v>0</v>
      </c>
      <c r="M346" s="42"/>
      <c r="N346" s="42"/>
      <c r="O346" s="42"/>
      <c r="P346" s="42"/>
      <c r="Q346" s="42"/>
      <c r="R346" s="42"/>
      <c r="S346" s="42"/>
      <c r="T346" s="17">
        <f t="shared" si="56"/>
        <v>0</v>
      </c>
      <c r="U346" s="42"/>
      <c r="V346" s="42"/>
      <c r="W346" s="18">
        <f t="shared" si="57"/>
        <v>0</v>
      </c>
      <c r="X346" s="18"/>
      <c r="Y346" s="18">
        <f t="shared" si="58"/>
        <v>0</v>
      </c>
      <c r="Z346" s="18">
        <f t="shared" si="59"/>
        <v>0</v>
      </c>
      <c r="AA346" s="18">
        <f t="shared" si="60"/>
        <v>0</v>
      </c>
      <c r="AB346" s="18">
        <f t="shared" si="61"/>
        <v>0</v>
      </c>
      <c r="AC346" s="18">
        <f t="shared" si="62"/>
        <v>0</v>
      </c>
      <c r="AD346" s="18">
        <f t="shared" si="63"/>
        <v>0</v>
      </c>
      <c r="AE346" s="17">
        <f t="shared" si="64"/>
        <v>0</v>
      </c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  <c r="BG346" s="42"/>
      <c r="BH346" s="42"/>
      <c r="BI346" s="42"/>
      <c r="BJ346" s="44"/>
      <c r="BK346" s="20">
        <f t="shared" si="65"/>
        <v>0</v>
      </c>
    </row>
    <row r="347" spans="1:63" ht="15" thickBot="1">
      <c r="A347" s="22">
        <v>340</v>
      </c>
      <c r="B347" s="40"/>
      <c r="C347" s="41"/>
      <c r="D347" s="41"/>
      <c r="E347" s="42"/>
      <c r="F347" s="42"/>
      <c r="G347" s="41"/>
      <c r="H347" s="42"/>
      <c r="I347" s="42"/>
      <c r="J347" s="41"/>
      <c r="K347" s="42"/>
      <c r="L347" s="43">
        <f t="shared" si="55"/>
        <v>0</v>
      </c>
      <c r="M347" s="42"/>
      <c r="N347" s="42"/>
      <c r="O347" s="42"/>
      <c r="P347" s="42"/>
      <c r="Q347" s="42"/>
      <c r="R347" s="42"/>
      <c r="S347" s="42"/>
      <c r="T347" s="17">
        <f t="shared" si="56"/>
        <v>0</v>
      </c>
      <c r="U347" s="42"/>
      <c r="V347" s="42"/>
      <c r="W347" s="18">
        <f t="shared" si="57"/>
        <v>0</v>
      </c>
      <c r="X347" s="18"/>
      <c r="Y347" s="18">
        <f t="shared" si="58"/>
        <v>0</v>
      </c>
      <c r="Z347" s="18">
        <f t="shared" si="59"/>
        <v>0</v>
      </c>
      <c r="AA347" s="18">
        <f t="shared" si="60"/>
        <v>0</v>
      </c>
      <c r="AB347" s="18">
        <f t="shared" si="61"/>
        <v>0</v>
      </c>
      <c r="AC347" s="18">
        <f t="shared" si="62"/>
        <v>0</v>
      </c>
      <c r="AD347" s="18">
        <f t="shared" si="63"/>
        <v>0</v>
      </c>
      <c r="AE347" s="17">
        <f t="shared" si="64"/>
        <v>0</v>
      </c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4"/>
      <c r="BK347" s="20">
        <f t="shared" si="65"/>
        <v>0</v>
      </c>
    </row>
    <row r="348" spans="1:63" ht="15" thickBot="1">
      <c r="A348" s="22">
        <v>341</v>
      </c>
      <c r="B348" s="40"/>
      <c r="C348" s="41"/>
      <c r="D348" s="41"/>
      <c r="E348" s="42"/>
      <c r="F348" s="42"/>
      <c r="G348" s="41"/>
      <c r="H348" s="42"/>
      <c r="I348" s="42"/>
      <c r="J348" s="41"/>
      <c r="K348" s="42"/>
      <c r="L348" s="43">
        <f t="shared" si="55"/>
        <v>0</v>
      </c>
      <c r="M348" s="42"/>
      <c r="N348" s="42"/>
      <c r="O348" s="42"/>
      <c r="P348" s="42"/>
      <c r="Q348" s="42"/>
      <c r="R348" s="42"/>
      <c r="S348" s="42"/>
      <c r="T348" s="17">
        <f t="shared" si="56"/>
        <v>0</v>
      </c>
      <c r="U348" s="42"/>
      <c r="V348" s="42"/>
      <c r="W348" s="18">
        <f t="shared" si="57"/>
        <v>0</v>
      </c>
      <c r="X348" s="18"/>
      <c r="Y348" s="18">
        <f t="shared" si="58"/>
        <v>0</v>
      </c>
      <c r="Z348" s="18">
        <f t="shared" si="59"/>
        <v>0</v>
      </c>
      <c r="AA348" s="18">
        <f t="shared" si="60"/>
        <v>0</v>
      </c>
      <c r="AB348" s="18">
        <f t="shared" si="61"/>
        <v>0</v>
      </c>
      <c r="AC348" s="18">
        <f t="shared" si="62"/>
        <v>0</v>
      </c>
      <c r="AD348" s="18">
        <f t="shared" si="63"/>
        <v>0</v>
      </c>
      <c r="AE348" s="17">
        <f t="shared" si="64"/>
        <v>0</v>
      </c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  <c r="BF348" s="42"/>
      <c r="BG348" s="42"/>
      <c r="BH348" s="42"/>
      <c r="BI348" s="42"/>
      <c r="BJ348" s="44"/>
      <c r="BK348" s="20">
        <f t="shared" si="65"/>
        <v>0</v>
      </c>
    </row>
    <row r="349" spans="1:63" ht="15" thickBot="1">
      <c r="A349" s="22">
        <v>342</v>
      </c>
      <c r="B349" s="40"/>
      <c r="C349" s="41"/>
      <c r="D349" s="41"/>
      <c r="E349" s="42"/>
      <c r="F349" s="42"/>
      <c r="G349" s="41"/>
      <c r="H349" s="42"/>
      <c r="I349" s="42"/>
      <c r="J349" s="41"/>
      <c r="K349" s="42"/>
      <c r="L349" s="43">
        <f t="shared" si="55"/>
        <v>0</v>
      </c>
      <c r="M349" s="42"/>
      <c r="N349" s="42"/>
      <c r="O349" s="42"/>
      <c r="P349" s="42"/>
      <c r="Q349" s="42"/>
      <c r="R349" s="42"/>
      <c r="S349" s="42"/>
      <c r="T349" s="17">
        <f t="shared" si="56"/>
        <v>0</v>
      </c>
      <c r="U349" s="42"/>
      <c r="V349" s="42"/>
      <c r="W349" s="18">
        <f t="shared" si="57"/>
        <v>0</v>
      </c>
      <c r="X349" s="18"/>
      <c r="Y349" s="18">
        <f t="shared" si="58"/>
        <v>0</v>
      </c>
      <c r="Z349" s="18">
        <f t="shared" si="59"/>
        <v>0</v>
      </c>
      <c r="AA349" s="18">
        <f t="shared" si="60"/>
        <v>0</v>
      </c>
      <c r="AB349" s="18">
        <f t="shared" si="61"/>
        <v>0</v>
      </c>
      <c r="AC349" s="18">
        <f t="shared" si="62"/>
        <v>0</v>
      </c>
      <c r="AD349" s="18">
        <f t="shared" si="63"/>
        <v>0</v>
      </c>
      <c r="AE349" s="17">
        <f t="shared" si="64"/>
        <v>0</v>
      </c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  <c r="BF349" s="42"/>
      <c r="BG349" s="42"/>
      <c r="BH349" s="42"/>
      <c r="BI349" s="42"/>
      <c r="BJ349" s="44"/>
      <c r="BK349" s="20">
        <f t="shared" si="65"/>
        <v>0</v>
      </c>
    </row>
    <row r="350" spans="1:63" ht="15" thickBot="1">
      <c r="A350" s="22">
        <v>343</v>
      </c>
      <c r="B350" s="40"/>
      <c r="C350" s="41"/>
      <c r="D350" s="41"/>
      <c r="E350" s="42"/>
      <c r="F350" s="42"/>
      <c r="G350" s="41"/>
      <c r="H350" s="42"/>
      <c r="I350" s="42"/>
      <c r="J350" s="41"/>
      <c r="K350" s="42"/>
      <c r="L350" s="43">
        <f t="shared" si="55"/>
        <v>0</v>
      </c>
      <c r="M350" s="42"/>
      <c r="N350" s="42"/>
      <c r="O350" s="42"/>
      <c r="P350" s="42"/>
      <c r="Q350" s="42"/>
      <c r="R350" s="42"/>
      <c r="S350" s="42"/>
      <c r="T350" s="17">
        <f t="shared" si="56"/>
        <v>0</v>
      </c>
      <c r="U350" s="42"/>
      <c r="V350" s="42"/>
      <c r="W350" s="18">
        <f t="shared" si="57"/>
        <v>0</v>
      </c>
      <c r="X350" s="18"/>
      <c r="Y350" s="18">
        <f t="shared" si="58"/>
        <v>0</v>
      </c>
      <c r="Z350" s="18">
        <f t="shared" si="59"/>
        <v>0</v>
      </c>
      <c r="AA350" s="18">
        <f t="shared" si="60"/>
        <v>0</v>
      </c>
      <c r="AB350" s="18">
        <f t="shared" si="61"/>
        <v>0</v>
      </c>
      <c r="AC350" s="18">
        <f t="shared" si="62"/>
        <v>0</v>
      </c>
      <c r="AD350" s="18">
        <f t="shared" si="63"/>
        <v>0</v>
      </c>
      <c r="AE350" s="17">
        <f t="shared" si="64"/>
        <v>0</v>
      </c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  <c r="BG350" s="42"/>
      <c r="BH350" s="42"/>
      <c r="BI350" s="42"/>
      <c r="BJ350" s="44"/>
      <c r="BK350" s="20">
        <f t="shared" si="65"/>
        <v>0</v>
      </c>
    </row>
    <row r="351" spans="1:63" ht="15" thickBot="1">
      <c r="A351" s="22">
        <v>344</v>
      </c>
      <c r="B351" s="40"/>
      <c r="C351" s="41"/>
      <c r="D351" s="41"/>
      <c r="E351" s="42"/>
      <c r="F351" s="42"/>
      <c r="G351" s="41"/>
      <c r="H351" s="42"/>
      <c r="I351" s="42"/>
      <c r="J351" s="41"/>
      <c r="K351" s="42"/>
      <c r="L351" s="43">
        <f t="shared" si="55"/>
        <v>0</v>
      </c>
      <c r="M351" s="42"/>
      <c r="N351" s="42"/>
      <c r="O351" s="42"/>
      <c r="P351" s="42"/>
      <c r="Q351" s="42"/>
      <c r="R351" s="42"/>
      <c r="S351" s="42"/>
      <c r="T351" s="17">
        <f t="shared" si="56"/>
        <v>0</v>
      </c>
      <c r="U351" s="42"/>
      <c r="V351" s="42"/>
      <c r="W351" s="18">
        <f t="shared" si="57"/>
        <v>0</v>
      </c>
      <c r="X351" s="18"/>
      <c r="Y351" s="18">
        <f t="shared" si="58"/>
        <v>0</v>
      </c>
      <c r="Z351" s="18">
        <f t="shared" si="59"/>
        <v>0</v>
      </c>
      <c r="AA351" s="18">
        <f t="shared" si="60"/>
        <v>0</v>
      </c>
      <c r="AB351" s="18">
        <f t="shared" si="61"/>
        <v>0</v>
      </c>
      <c r="AC351" s="18">
        <f t="shared" si="62"/>
        <v>0</v>
      </c>
      <c r="AD351" s="18">
        <f t="shared" si="63"/>
        <v>0</v>
      </c>
      <c r="AE351" s="17">
        <f t="shared" si="64"/>
        <v>0</v>
      </c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  <c r="BG351" s="42"/>
      <c r="BH351" s="42"/>
      <c r="BI351" s="42"/>
      <c r="BJ351" s="44"/>
      <c r="BK351" s="20">
        <f t="shared" si="65"/>
        <v>0</v>
      </c>
    </row>
    <row r="352" spans="1:63" ht="15" thickBot="1">
      <c r="A352" s="22">
        <v>345</v>
      </c>
      <c r="B352" s="40"/>
      <c r="C352" s="41"/>
      <c r="D352" s="41"/>
      <c r="E352" s="42"/>
      <c r="F352" s="42"/>
      <c r="G352" s="41"/>
      <c r="H352" s="42"/>
      <c r="I352" s="42"/>
      <c r="J352" s="41"/>
      <c r="K352" s="42"/>
      <c r="L352" s="43">
        <f t="shared" si="55"/>
        <v>0</v>
      </c>
      <c r="M352" s="42"/>
      <c r="N352" s="42"/>
      <c r="O352" s="42"/>
      <c r="P352" s="42"/>
      <c r="Q352" s="42"/>
      <c r="R352" s="42"/>
      <c r="S352" s="42"/>
      <c r="T352" s="17">
        <f t="shared" si="56"/>
        <v>0</v>
      </c>
      <c r="U352" s="42"/>
      <c r="V352" s="42"/>
      <c r="W352" s="18">
        <f t="shared" si="57"/>
        <v>0</v>
      </c>
      <c r="X352" s="18"/>
      <c r="Y352" s="18">
        <f t="shared" si="58"/>
        <v>0</v>
      </c>
      <c r="Z352" s="18">
        <f t="shared" si="59"/>
        <v>0</v>
      </c>
      <c r="AA352" s="18">
        <f t="shared" si="60"/>
        <v>0</v>
      </c>
      <c r="AB352" s="18">
        <f t="shared" si="61"/>
        <v>0</v>
      </c>
      <c r="AC352" s="18">
        <f t="shared" si="62"/>
        <v>0</v>
      </c>
      <c r="AD352" s="18">
        <f t="shared" si="63"/>
        <v>0</v>
      </c>
      <c r="AE352" s="17">
        <f t="shared" si="64"/>
        <v>0</v>
      </c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  <c r="BF352" s="42"/>
      <c r="BG352" s="42"/>
      <c r="BH352" s="42"/>
      <c r="BI352" s="42"/>
      <c r="BJ352" s="44"/>
      <c r="BK352" s="20">
        <f t="shared" si="65"/>
        <v>0</v>
      </c>
    </row>
    <row r="353" spans="1:63" ht="15" thickBot="1">
      <c r="A353" s="22">
        <v>346</v>
      </c>
      <c r="B353" s="40"/>
      <c r="C353" s="41"/>
      <c r="D353" s="41"/>
      <c r="E353" s="42"/>
      <c r="F353" s="42"/>
      <c r="G353" s="41"/>
      <c r="H353" s="42"/>
      <c r="I353" s="42"/>
      <c r="J353" s="41"/>
      <c r="K353" s="42"/>
      <c r="L353" s="43">
        <f t="shared" si="55"/>
        <v>0</v>
      </c>
      <c r="M353" s="42"/>
      <c r="N353" s="42"/>
      <c r="O353" s="42"/>
      <c r="P353" s="42"/>
      <c r="Q353" s="42"/>
      <c r="R353" s="42"/>
      <c r="S353" s="42"/>
      <c r="T353" s="17">
        <f t="shared" si="56"/>
        <v>0</v>
      </c>
      <c r="U353" s="42"/>
      <c r="V353" s="42"/>
      <c r="W353" s="18">
        <f t="shared" si="57"/>
        <v>0</v>
      </c>
      <c r="X353" s="18"/>
      <c r="Y353" s="18">
        <f t="shared" si="58"/>
        <v>0</v>
      </c>
      <c r="Z353" s="18">
        <f t="shared" si="59"/>
        <v>0</v>
      </c>
      <c r="AA353" s="18">
        <f t="shared" si="60"/>
        <v>0</v>
      </c>
      <c r="AB353" s="18">
        <f t="shared" si="61"/>
        <v>0</v>
      </c>
      <c r="AC353" s="18">
        <f t="shared" si="62"/>
        <v>0</v>
      </c>
      <c r="AD353" s="18">
        <f t="shared" si="63"/>
        <v>0</v>
      </c>
      <c r="AE353" s="17">
        <f t="shared" si="64"/>
        <v>0</v>
      </c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  <c r="BF353" s="42"/>
      <c r="BG353" s="42"/>
      <c r="BH353" s="42"/>
      <c r="BI353" s="42"/>
      <c r="BJ353" s="44"/>
      <c r="BK353" s="20">
        <f t="shared" si="65"/>
        <v>0</v>
      </c>
    </row>
    <row r="354" spans="1:63" ht="15" thickBot="1">
      <c r="A354" s="22">
        <v>347</v>
      </c>
      <c r="B354" s="40"/>
      <c r="C354" s="41"/>
      <c r="D354" s="41"/>
      <c r="E354" s="42"/>
      <c r="F354" s="42"/>
      <c r="G354" s="41"/>
      <c r="H354" s="42"/>
      <c r="I354" s="42"/>
      <c r="J354" s="41"/>
      <c r="K354" s="42"/>
      <c r="L354" s="43">
        <f t="shared" si="55"/>
        <v>0</v>
      </c>
      <c r="M354" s="42"/>
      <c r="N354" s="42"/>
      <c r="O354" s="42"/>
      <c r="P354" s="42"/>
      <c r="Q354" s="42"/>
      <c r="R354" s="42"/>
      <c r="S354" s="42"/>
      <c r="T354" s="17">
        <f t="shared" si="56"/>
        <v>0</v>
      </c>
      <c r="U354" s="42"/>
      <c r="V354" s="42"/>
      <c r="W354" s="18">
        <f t="shared" si="57"/>
        <v>0</v>
      </c>
      <c r="X354" s="18"/>
      <c r="Y354" s="18">
        <f t="shared" si="58"/>
        <v>0</v>
      </c>
      <c r="Z354" s="18">
        <f t="shared" si="59"/>
        <v>0</v>
      </c>
      <c r="AA354" s="18">
        <f t="shared" si="60"/>
        <v>0</v>
      </c>
      <c r="AB354" s="18">
        <f t="shared" si="61"/>
        <v>0</v>
      </c>
      <c r="AC354" s="18">
        <f t="shared" si="62"/>
        <v>0</v>
      </c>
      <c r="AD354" s="18">
        <f t="shared" si="63"/>
        <v>0</v>
      </c>
      <c r="AE354" s="17">
        <f t="shared" si="64"/>
        <v>0</v>
      </c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  <c r="BF354" s="42"/>
      <c r="BG354" s="42"/>
      <c r="BH354" s="42"/>
      <c r="BI354" s="42"/>
      <c r="BJ354" s="44"/>
      <c r="BK354" s="20">
        <f t="shared" si="65"/>
        <v>0</v>
      </c>
    </row>
    <row r="355" spans="1:63" ht="15" thickBot="1">
      <c r="A355" s="22">
        <v>348</v>
      </c>
      <c r="B355" s="40"/>
      <c r="C355" s="41"/>
      <c r="D355" s="41"/>
      <c r="E355" s="42"/>
      <c r="F355" s="42"/>
      <c r="G355" s="41"/>
      <c r="H355" s="42"/>
      <c r="I355" s="42"/>
      <c r="J355" s="41"/>
      <c r="K355" s="42"/>
      <c r="L355" s="43">
        <f t="shared" si="55"/>
        <v>0</v>
      </c>
      <c r="M355" s="42"/>
      <c r="N355" s="42"/>
      <c r="O355" s="42"/>
      <c r="P355" s="42"/>
      <c r="Q355" s="42"/>
      <c r="R355" s="42"/>
      <c r="S355" s="42"/>
      <c r="T355" s="17">
        <f t="shared" si="56"/>
        <v>0</v>
      </c>
      <c r="U355" s="42"/>
      <c r="V355" s="42"/>
      <c r="W355" s="18">
        <f t="shared" si="57"/>
        <v>0</v>
      </c>
      <c r="X355" s="18"/>
      <c r="Y355" s="18">
        <f t="shared" si="58"/>
        <v>0</v>
      </c>
      <c r="Z355" s="18">
        <f t="shared" si="59"/>
        <v>0</v>
      </c>
      <c r="AA355" s="18">
        <f t="shared" si="60"/>
        <v>0</v>
      </c>
      <c r="AB355" s="18">
        <f t="shared" si="61"/>
        <v>0</v>
      </c>
      <c r="AC355" s="18">
        <f t="shared" si="62"/>
        <v>0</v>
      </c>
      <c r="AD355" s="18">
        <f t="shared" si="63"/>
        <v>0</v>
      </c>
      <c r="AE355" s="17">
        <f t="shared" si="64"/>
        <v>0</v>
      </c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  <c r="BF355" s="42"/>
      <c r="BG355" s="42"/>
      <c r="BH355" s="42"/>
      <c r="BI355" s="42"/>
      <c r="BJ355" s="44"/>
      <c r="BK355" s="20">
        <f t="shared" si="65"/>
        <v>0</v>
      </c>
    </row>
    <row r="356" spans="1:63" ht="15" thickBot="1">
      <c r="A356" s="22">
        <v>349</v>
      </c>
      <c r="B356" s="40"/>
      <c r="C356" s="41"/>
      <c r="D356" s="41"/>
      <c r="E356" s="42"/>
      <c r="F356" s="42"/>
      <c r="G356" s="41"/>
      <c r="H356" s="42"/>
      <c r="I356" s="42"/>
      <c r="J356" s="41"/>
      <c r="K356" s="42"/>
      <c r="L356" s="43">
        <f t="shared" si="55"/>
        <v>0</v>
      </c>
      <c r="M356" s="42"/>
      <c r="N356" s="42"/>
      <c r="O356" s="42"/>
      <c r="P356" s="42"/>
      <c r="Q356" s="42"/>
      <c r="R356" s="42"/>
      <c r="S356" s="42"/>
      <c r="T356" s="17">
        <f t="shared" si="56"/>
        <v>0</v>
      </c>
      <c r="U356" s="42"/>
      <c r="V356" s="42"/>
      <c r="W356" s="18">
        <f t="shared" si="57"/>
        <v>0</v>
      </c>
      <c r="X356" s="18"/>
      <c r="Y356" s="18">
        <f t="shared" si="58"/>
        <v>0</v>
      </c>
      <c r="Z356" s="18">
        <f t="shared" si="59"/>
        <v>0</v>
      </c>
      <c r="AA356" s="18">
        <f t="shared" si="60"/>
        <v>0</v>
      </c>
      <c r="AB356" s="18">
        <f t="shared" si="61"/>
        <v>0</v>
      </c>
      <c r="AC356" s="18">
        <f t="shared" si="62"/>
        <v>0</v>
      </c>
      <c r="AD356" s="18">
        <f t="shared" si="63"/>
        <v>0</v>
      </c>
      <c r="AE356" s="17">
        <f t="shared" si="64"/>
        <v>0</v>
      </c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  <c r="BF356" s="42"/>
      <c r="BG356" s="42"/>
      <c r="BH356" s="42"/>
      <c r="BI356" s="42"/>
      <c r="BJ356" s="44"/>
      <c r="BK356" s="20">
        <f t="shared" si="65"/>
        <v>0</v>
      </c>
    </row>
    <row r="357" spans="1:63" ht="15" thickBot="1">
      <c r="A357" s="22">
        <v>350</v>
      </c>
      <c r="B357" s="40"/>
      <c r="C357" s="41"/>
      <c r="D357" s="41"/>
      <c r="E357" s="42"/>
      <c r="F357" s="42"/>
      <c r="G357" s="41"/>
      <c r="H357" s="42"/>
      <c r="I357" s="42"/>
      <c r="J357" s="41"/>
      <c r="K357" s="42"/>
      <c r="L357" s="43">
        <f t="shared" si="55"/>
        <v>0</v>
      </c>
      <c r="M357" s="42"/>
      <c r="N357" s="42"/>
      <c r="O357" s="42"/>
      <c r="P357" s="42"/>
      <c r="Q357" s="42"/>
      <c r="R357" s="42"/>
      <c r="S357" s="42"/>
      <c r="T357" s="17">
        <f t="shared" si="56"/>
        <v>0</v>
      </c>
      <c r="U357" s="42"/>
      <c r="V357" s="42"/>
      <c r="W357" s="18">
        <f t="shared" si="57"/>
        <v>0</v>
      </c>
      <c r="X357" s="18"/>
      <c r="Y357" s="18">
        <f t="shared" si="58"/>
        <v>0</v>
      </c>
      <c r="Z357" s="18">
        <f t="shared" si="59"/>
        <v>0</v>
      </c>
      <c r="AA357" s="18">
        <f t="shared" si="60"/>
        <v>0</v>
      </c>
      <c r="AB357" s="18">
        <f t="shared" si="61"/>
        <v>0</v>
      </c>
      <c r="AC357" s="18">
        <f t="shared" si="62"/>
        <v>0</v>
      </c>
      <c r="AD357" s="18">
        <f t="shared" si="63"/>
        <v>0</v>
      </c>
      <c r="AE357" s="17">
        <f t="shared" si="64"/>
        <v>0</v>
      </c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  <c r="BG357" s="42"/>
      <c r="BH357" s="42"/>
      <c r="BI357" s="42"/>
      <c r="BJ357" s="44"/>
      <c r="BK357" s="20">
        <f t="shared" si="65"/>
        <v>0</v>
      </c>
    </row>
    <row r="358" spans="1:63" ht="15" thickBot="1">
      <c r="A358" s="22">
        <v>351</v>
      </c>
      <c r="B358" s="40"/>
      <c r="C358" s="41"/>
      <c r="D358" s="41"/>
      <c r="E358" s="42"/>
      <c r="F358" s="42"/>
      <c r="G358" s="41"/>
      <c r="H358" s="42"/>
      <c r="I358" s="42"/>
      <c r="J358" s="41"/>
      <c r="K358" s="42"/>
      <c r="L358" s="43">
        <f t="shared" si="55"/>
        <v>0</v>
      </c>
      <c r="M358" s="42"/>
      <c r="N358" s="42"/>
      <c r="O358" s="42"/>
      <c r="P358" s="42"/>
      <c r="Q358" s="42"/>
      <c r="R358" s="42"/>
      <c r="S358" s="42"/>
      <c r="T358" s="17">
        <f t="shared" si="56"/>
        <v>0</v>
      </c>
      <c r="U358" s="42"/>
      <c r="V358" s="42"/>
      <c r="W358" s="18">
        <f t="shared" si="57"/>
        <v>0</v>
      </c>
      <c r="X358" s="18"/>
      <c r="Y358" s="18">
        <f t="shared" si="58"/>
        <v>0</v>
      </c>
      <c r="Z358" s="18">
        <f t="shared" si="59"/>
        <v>0</v>
      </c>
      <c r="AA358" s="18">
        <f t="shared" si="60"/>
        <v>0</v>
      </c>
      <c r="AB358" s="18">
        <f t="shared" si="61"/>
        <v>0</v>
      </c>
      <c r="AC358" s="18">
        <f t="shared" si="62"/>
        <v>0</v>
      </c>
      <c r="AD358" s="18">
        <f t="shared" si="63"/>
        <v>0</v>
      </c>
      <c r="AE358" s="17">
        <f t="shared" si="64"/>
        <v>0</v>
      </c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  <c r="BF358" s="42"/>
      <c r="BG358" s="42"/>
      <c r="BH358" s="42"/>
      <c r="BI358" s="42"/>
      <c r="BJ358" s="44"/>
      <c r="BK358" s="20">
        <f t="shared" si="65"/>
        <v>0</v>
      </c>
    </row>
    <row r="359" spans="1:63" ht="15" thickBot="1">
      <c r="A359" s="22">
        <v>352</v>
      </c>
      <c r="B359" s="40"/>
      <c r="C359" s="41"/>
      <c r="D359" s="41"/>
      <c r="E359" s="42"/>
      <c r="F359" s="42"/>
      <c r="G359" s="41"/>
      <c r="H359" s="42"/>
      <c r="I359" s="42"/>
      <c r="J359" s="41"/>
      <c r="K359" s="42"/>
      <c r="L359" s="43">
        <f t="shared" si="55"/>
        <v>0</v>
      </c>
      <c r="M359" s="42"/>
      <c r="N359" s="42"/>
      <c r="O359" s="42"/>
      <c r="P359" s="42"/>
      <c r="Q359" s="42"/>
      <c r="R359" s="42"/>
      <c r="S359" s="42"/>
      <c r="T359" s="17">
        <f t="shared" si="56"/>
        <v>0</v>
      </c>
      <c r="U359" s="42"/>
      <c r="V359" s="42"/>
      <c r="W359" s="18">
        <f t="shared" si="57"/>
        <v>0</v>
      </c>
      <c r="X359" s="18"/>
      <c r="Y359" s="18">
        <f t="shared" si="58"/>
        <v>0</v>
      </c>
      <c r="Z359" s="18">
        <f t="shared" si="59"/>
        <v>0</v>
      </c>
      <c r="AA359" s="18">
        <f t="shared" si="60"/>
        <v>0</v>
      </c>
      <c r="AB359" s="18">
        <f t="shared" si="61"/>
        <v>0</v>
      </c>
      <c r="AC359" s="18">
        <f t="shared" si="62"/>
        <v>0</v>
      </c>
      <c r="AD359" s="18">
        <f t="shared" si="63"/>
        <v>0</v>
      </c>
      <c r="AE359" s="17">
        <f t="shared" si="64"/>
        <v>0</v>
      </c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4"/>
      <c r="BK359" s="20">
        <f t="shared" si="65"/>
        <v>0</v>
      </c>
    </row>
    <row r="360" spans="1:63" ht="15" thickBot="1">
      <c r="A360" s="22">
        <v>353</v>
      </c>
      <c r="B360" s="40"/>
      <c r="C360" s="41"/>
      <c r="D360" s="41"/>
      <c r="E360" s="42"/>
      <c r="F360" s="42"/>
      <c r="G360" s="41"/>
      <c r="H360" s="42"/>
      <c r="I360" s="42"/>
      <c r="J360" s="41"/>
      <c r="K360" s="42"/>
      <c r="L360" s="43">
        <f t="shared" si="55"/>
        <v>0</v>
      </c>
      <c r="M360" s="42"/>
      <c r="N360" s="42"/>
      <c r="O360" s="42"/>
      <c r="P360" s="42"/>
      <c r="Q360" s="42"/>
      <c r="R360" s="42"/>
      <c r="S360" s="42"/>
      <c r="T360" s="17">
        <f t="shared" si="56"/>
        <v>0</v>
      </c>
      <c r="U360" s="42"/>
      <c r="V360" s="42"/>
      <c r="W360" s="18">
        <f t="shared" si="57"/>
        <v>0</v>
      </c>
      <c r="X360" s="18"/>
      <c r="Y360" s="18">
        <f t="shared" si="58"/>
        <v>0</v>
      </c>
      <c r="Z360" s="18">
        <f t="shared" si="59"/>
        <v>0</v>
      </c>
      <c r="AA360" s="18">
        <f t="shared" si="60"/>
        <v>0</v>
      </c>
      <c r="AB360" s="18">
        <f t="shared" si="61"/>
        <v>0</v>
      </c>
      <c r="AC360" s="18">
        <f t="shared" si="62"/>
        <v>0</v>
      </c>
      <c r="AD360" s="18">
        <f t="shared" si="63"/>
        <v>0</v>
      </c>
      <c r="AE360" s="17">
        <f t="shared" si="64"/>
        <v>0</v>
      </c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  <c r="BG360" s="42"/>
      <c r="BH360" s="42"/>
      <c r="BI360" s="42"/>
      <c r="BJ360" s="44"/>
      <c r="BK360" s="20">
        <f t="shared" si="65"/>
        <v>0</v>
      </c>
    </row>
    <row r="361" spans="1:63" ht="15" thickBot="1">
      <c r="A361" s="22">
        <v>354</v>
      </c>
      <c r="B361" s="40"/>
      <c r="C361" s="41"/>
      <c r="D361" s="41"/>
      <c r="E361" s="42"/>
      <c r="F361" s="42"/>
      <c r="G361" s="41"/>
      <c r="H361" s="42"/>
      <c r="I361" s="42"/>
      <c r="J361" s="41"/>
      <c r="K361" s="42"/>
      <c r="L361" s="43">
        <f t="shared" si="55"/>
        <v>0</v>
      </c>
      <c r="M361" s="42"/>
      <c r="N361" s="42"/>
      <c r="O361" s="42"/>
      <c r="P361" s="42"/>
      <c r="Q361" s="42"/>
      <c r="R361" s="42"/>
      <c r="S361" s="42"/>
      <c r="T361" s="17">
        <f t="shared" si="56"/>
        <v>0</v>
      </c>
      <c r="U361" s="42"/>
      <c r="V361" s="42"/>
      <c r="W361" s="18">
        <f t="shared" si="57"/>
        <v>0</v>
      </c>
      <c r="X361" s="18"/>
      <c r="Y361" s="18">
        <f t="shared" si="58"/>
        <v>0</v>
      </c>
      <c r="Z361" s="18">
        <f t="shared" si="59"/>
        <v>0</v>
      </c>
      <c r="AA361" s="18">
        <f t="shared" si="60"/>
        <v>0</v>
      </c>
      <c r="AB361" s="18">
        <f t="shared" si="61"/>
        <v>0</v>
      </c>
      <c r="AC361" s="18">
        <f t="shared" si="62"/>
        <v>0</v>
      </c>
      <c r="AD361" s="18">
        <f t="shared" si="63"/>
        <v>0</v>
      </c>
      <c r="AE361" s="17">
        <f t="shared" si="64"/>
        <v>0</v>
      </c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  <c r="BG361" s="42"/>
      <c r="BH361" s="42"/>
      <c r="BI361" s="42"/>
      <c r="BJ361" s="44"/>
      <c r="BK361" s="20">
        <f t="shared" si="65"/>
        <v>0</v>
      </c>
    </row>
    <row r="362" spans="1:63" ht="15" thickBot="1">
      <c r="A362" s="22">
        <v>355</v>
      </c>
      <c r="B362" s="40"/>
      <c r="C362" s="41"/>
      <c r="D362" s="41"/>
      <c r="E362" s="42"/>
      <c r="F362" s="42"/>
      <c r="G362" s="41"/>
      <c r="H362" s="42"/>
      <c r="I362" s="42"/>
      <c r="J362" s="41"/>
      <c r="K362" s="42"/>
      <c r="L362" s="43">
        <f t="shared" si="55"/>
        <v>0</v>
      </c>
      <c r="M362" s="42"/>
      <c r="N362" s="42"/>
      <c r="O362" s="42"/>
      <c r="P362" s="42"/>
      <c r="Q362" s="42"/>
      <c r="R362" s="42"/>
      <c r="S362" s="42"/>
      <c r="T362" s="17">
        <f t="shared" si="56"/>
        <v>0</v>
      </c>
      <c r="U362" s="42"/>
      <c r="V362" s="42"/>
      <c r="W362" s="18">
        <f t="shared" si="57"/>
        <v>0</v>
      </c>
      <c r="X362" s="18"/>
      <c r="Y362" s="18">
        <f t="shared" si="58"/>
        <v>0</v>
      </c>
      <c r="Z362" s="18">
        <f t="shared" si="59"/>
        <v>0</v>
      </c>
      <c r="AA362" s="18">
        <f t="shared" si="60"/>
        <v>0</v>
      </c>
      <c r="AB362" s="18">
        <f t="shared" si="61"/>
        <v>0</v>
      </c>
      <c r="AC362" s="18">
        <f t="shared" si="62"/>
        <v>0</v>
      </c>
      <c r="AD362" s="18">
        <f t="shared" si="63"/>
        <v>0</v>
      </c>
      <c r="AE362" s="17">
        <f t="shared" si="64"/>
        <v>0</v>
      </c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4"/>
      <c r="BK362" s="20">
        <f t="shared" si="65"/>
        <v>0</v>
      </c>
    </row>
    <row r="363" spans="1:63" ht="15" thickBot="1">
      <c r="A363" s="22">
        <v>356</v>
      </c>
      <c r="B363" s="40"/>
      <c r="C363" s="41"/>
      <c r="D363" s="41"/>
      <c r="E363" s="42"/>
      <c r="F363" s="42"/>
      <c r="G363" s="41"/>
      <c r="H363" s="42"/>
      <c r="I363" s="42"/>
      <c r="J363" s="41"/>
      <c r="K363" s="42"/>
      <c r="L363" s="43">
        <f t="shared" ref="L363:L400" si="66">SUM(E363:K363)</f>
        <v>0</v>
      </c>
      <c r="M363" s="42"/>
      <c r="N363" s="42"/>
      <c r="O363" s="42"/>
      <c r="P363" s="42"/>
      <c r="Q363" s="42"/>
      <c r="R363" s="42"/>
      <c r="S363" s="42"/>
      <c r="T363" s="17">
        <f t="shared" ref="T363:T400" si="67">SUM(M363:S363)</f>
        <v>0</v>
      </c>
      <c r="U363" s="42"/>
      <c r="V363" s="42"/>
      <c r="W363" s="18">
        <f t="shared" ref="W363:W400" si="68">+T363*0.02</f>
        <v>0</v>
      </c>
      <c r="X363" s="18"/>
      <c r="Y363" s="18">
        <f t="shared" ref="Y363:Y400" si="69">+T363*0.03</f>
        <v>0</v>
      </c>
      <c r="Z363" s="18">
        <f t="shared" ref="Z363:Z400" si="70">+T363*0.04</f>
        <v>0</v>
      </c>
      <c r="AA363" s="18">
        <f t="shared" ref="AA363:AA400" si="71">+T363*0.105</f>
        <v>0</v>
      </c>
      <c r="AB363" s="18">
        <f t="shared" ref="AB363:AB400" si="72">+T363*0.08</f>
        <v>0</v>
      </c>
      <c r="AC363" s="18">
        <f t="shared" ref="AC363:AC400" si="73">+T363*0.224</f>
        <v>0</v>
      </c>
      <c r="AD363" s="18">
        <f t="shared" ref="AD363:AD400" si="74">SUM(W363:AC363)</f>
        <v>0</v>
      </c>
      <c r="AE363" s="17">
        <f t="shared" ref="AE363:AE400" si="75">+T363+U363+AD363+V363</f>
        <v>0</v>
      </c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  <c r="BF363" s="42"/>
      <c r="BG363" s="42"/>
      <c r="BH363" s="42"/>
      <c r="BI363" s="42"/>
      <c r="BJ363" s="44"/>
      <c r="BK363" s="20">
        <f t="shared" ref="BK363:BK400" si="76">(SUM(AF363:BJ363))*12</f>
        <v>0</v>
      </c>
    </row>
    <row r="364" spans="1:63" ht="15" thickBot="1">
      <c r="A364" s="22">
        <v>357</v>
      </c>
      <c r="B364" s="40"/>
      <c r="C364" s="41"/>
      <c r="D364" s="41"/>
      <c r="E364" s="42"/>
      <c r="F364" s="42"/>
      <c r="G364" s="41"/>
      <c r="H364" s="42"/>
      <c r="I364" s="42"/>
      <c r="J364" s="41"/>
      <c r="K364" s="42"/>
      <c r="L364" s="43">
        <f t="shared" si="66"/>
        <v>0</v>
      </c>
      <c r="M364" s="42"/>
      <c r="N364" s="42"/>
      <c r="O364" s="42"/>
      <c r="P364" s="42"/>
      <c r="Q364" s="42"/>
      <c r="R364" s="42"/>
      <c r="S364" s="42"/>
      <c r="T364" s="17">
        <f t="shared" si="67"/>
        <v>0</v>
      </c>
      <c r="U364" s="42"/>
      <c r="V364" s="42"/>
      <c r="W364" s="18">
        <f t="shared" si="68"/>
        <v>0</v>
      </c>
      <c r="X364" s="18"/>
      <c r="Y364" s="18">
        <f t="shared" si="69"/>
        <v>0</v>
      </c>
      <c r="Z364" s="18">
        <f t="shared" si="70"/>
        <v>0</v>
      </c>
      <c r="AA364" s="18">
        <f t="shared" si="71"/>
        <v>0</v>
      </c>
      <c r="AB364" s="18">
        <f t="shared" si="72"/>
        <v>0</v>
      </c>
      <c r="AC364" s="18">
        <f t="shared" si="73"/>
        <v>0</v>
      </c>
      <c r="AD364" s="18">
        <f t="shared" si="74"/>
        <v>0</v>
      </c>
      <c r="AE364" s="17">
        <f t="shared" si="75"/>
        <v>0</v>
      </c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  <c r="BF364" s="42"/>
      <c r="BG364" s="42"/>
      <c r="BH364" s="42"/>
      <c r="BI364" s="42"/>
      <c r="BJ364" s="44"/>
      <c r="BK364" s="20">
        <f t="shared" si="76"/>
        <v>0</v>
      </c>
    </row>
    <row r="365" spans="1:63" ht="15" thickBot="1">
      <c r="A365" s="22">
        <v>358</v>
      </c>
      <c r="B365" s="40"/>
      <c r="C365" s="41"/>
      <c r="D365" s="41"/>
      <c r="E365" s="42"/>
      <c r="F365" s="42"/>
      <c r="G365" s="41"/>
      <c r="H365" s="42"/>
      <c r="I365" s="42"/>
      <c r="J365" s="41"/>
      <c r="K365" s="42"/>
      <c r="L365" s="43">
        <f t="shared" si="66"/>
        <v>0</v>
      </c>
      <c r="M365" s="42"/>
      <c r="N365" s="42"/>
      <c r="O365" s="42"/>
      <c r="P365" s="42"/>
      <c r="Q365" s="42"/>
      <c r="R365" s="42"/>
      <c r="S365" s="42"/>
      <c r="T365" s="17">
        <f t="shared" si="67"/>
        <v>0</v>
      </c>
      <c r="U365" s="42"/>
      <c r="V365" s="42"/>
      <c r="W365" s="18">
        <f t="shared" si="68"/>
        <v>0</v>
      </c>
      <c r="X365" s="18"/>
      <c r="Y365" s="18">
        <f t="shared" si="69"/>
        <v>0</v>
      </c>
      <c r="Z365" s="18">
        <f t="shared" si="70"/>
        <v>0</v>
      </c>
      <c r="AA365" s="18">
        <f t="shared" si="71"/>
        <v>0</v>
      </c>
      <c r="AB365" s="18">
        <f t="shared" si="72"/>
        <v>0</v>
      </c>
      <c r="AC365" s="18">
        <f t="shared" si="73"/>
        <v>0</v>
      </c>
      <c r="AD365" s="18">
        <f t="shared" si="74"/>
        <v>0</v>
      </c>
      <c r="AE365" s="17">
        <f t="shared" si="75"/>
        <v>0</v>
      </c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  <c r="BG365" s="42"/>
      <c r="BH365" s="42"/>
      <c r="BI365" s="42"/>
      <c r="BJ365" s="44"/>
      <c r="BK365" s="20">
        <f t="shared" si="76"/>
        <v>0</v>
      </c>
    </row>
    <row r="366" spans="1:63" ht="15" thickBot="1">
      <c r="A366" s="22">
        <v>359</v>
      </c>
      <c r="B366" s="40"/>
      <c r="C366" s="41"/>
      <c r="D366" s="41"/>
      <c r="E366" s="42"/>
      <c r="F366" s="42"/>
      <c r="G366" s="41"/>
      <c r="H366" s="42"/>
      <c r="I366" s="42"/>
      <c r="J366" s="41"/>
      <c r="K366" s="42"/>
      <c r="L366" s="43">
        <f t="shared" si="66"/>
        <v>0</v>
      </c>
      <c r="M366" s="42"/>
      <c r="N366" s="42"/>
      <c r="O366" s="42"/>
      <c r="P366" s="42"/>
      <c r="Q366" s="42"/>
      <c r="R366" s="42"/>
      <c r="S366" s="42"/>
      <c r="T366" s="17">
        <f t="shared" si="67"/>
        <v>0</v>
      </c>
      <c r="U366" s="42"/>
      <c r="V366" s="42"/>
      <c r="W366" s="18">
        <f t="shared" si="68"/>
        <v>0</v>
      </c>
      <c r="X366" s="18"/>
      <c r="Y366" s="18">
        <f t="shared" si="69"/>
        <v>0</v>
      </c>
      <c r="Z366" s="18">
        <f t="shared" si="70"/>
        <v>0</v>
      </c>
      <c r="AA366" s="18">
        <f t="shared" si="71"/>
        <v>0</v>
      </c>
      <c r="AB366" s="18">
        <f t="shared" si="72"/>
        <v>0</v>
      </c>
      <c r="AC366" s="18">
        <f t="shared" si="73"/>
        <v>0</v>
      </c>
      <c r="AD366" s="18">
        <f t="shared" si="74"/>
        <v>0</v>
      </c>
      <c r="AE366" s="17">
        <f t="shared" si="75"/>
        <v>0</v>
      </c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  <c r="BG366" s="42"/>
      <c r="BH366" s="42"/>
      <c r="BI366" s="42"/>
      <c r="BJ366" s="44"/>
      <c r="BK366" s="20">
        <f t="shared" si="76"/>
        <v>0</v>
      </c>
    </row>
    <row r="367" spans="1:63" ht="15" thickBot="1">
      <c r="A367" s="22">
        <v>360</v>
      </c>
      <c r="B367" s="40"/>
      <c r="C367" s="41"/>
      <c r="D367" s="41"/>
      <c r="E367" s="42"/>
      <c r="F367" s="42"/>
      <c r="G367" s="41"/>
      <c r="H367" s="42"/>
      <c r="I367" s="42"/>
      <c r="J367" s="41"/>
      <c r="K367" s="42"/>
      <c r="L367" s="43">
        <f t="shared" si="66"/>
        <v>0</v>
      </c>
      <c r="M367" s="42"/>
      <c r="N367" s="42"/>
      <c r="O367" s="42"/>
      <c r="P367" s="42"/>
      <c r="Q367" s="42"/>
      <c r="R367" s="42"/>
      <c r="S367" s="42"/>
      <c r="T367" s="17">
        <f t="shared" si="67"/>
        <v>0</v>
      </c>
      <c r="U367" s="42"/>
      <c r="V367" s="42"/>
      <c r="W367" s="18">
        <f t="shared" si="68"/>
        <v>0</v>
      </c>
      <c r="X367" s="18"/>
      <c r="Y367" s="18">
        <f t="shared" si="69"/>
        <v>0</v>
      </c>
      <c r="Z367" s="18">
        <f t="shared" si="70"/>
        <v>0</v>
      </c>
      <c r="AA367" s="18">
        <f t="shared" si="71"/>
        <v>0</v>
      </c>
      <c r="AB367" s="18">
        <f t="shared" si="72"/>
        <v>0</v>
      </c>
      <c r="AC367" s="18">
        <f t="shared" si="73"/>
        <v>0</v>
      </c>
      <c r="AD367" s="18">
        <f t="shared" si="74"/>
        <v>0</v>
      </c>
      <c r="AE367" s="17">
        <f t="shared" si="75"/>
        <v>0</v>
      </c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  <c r="BG367" s="42"/>
      <c r="BH367" s="42"/>
      <c r="BI367" s="42"/>
      <c r="BJ367" s="44"/>
      <c r="BK367" s="20">
        <f t="shared" si="76"/>
        <v>0</v>
      </c>
    </row>
    <row r="368" spans="1:63" ht="15" thickBot="1">
      <c r="A368" s="22">
        <v>361</v>
      </c>
      <c r="B368" s="40"/>
      <c r="C368" s="41"/>
      <c r="D368" s="41"/>
      <c r="E368" s="42"/>
      <c r="F368" s="42"/>
      <c r="G368" s="41"/>
      <c r="H368" s="42"/>
      <c r="I368" s="42"/>
      <c r="J368" s="41"/>
      <c r="K368" s="42"/>
      <c r="L368" s="43">
        <f t="shared" si="66"/>
        <v>0</v>
      </c>
      <c r="M368" s="42"/>
      <c r="N368" s="42"/>
      <c r="O368" s="42"/>
      <c r="P368" s="42"/>
      <c r="Q368" s="42"/>
      <c r="R368" s="42"/>
      <c r="S368" s="42"/>
      <c r="T368" s="17">
        <f t="shared" si="67"/>
        <v>0</v>
      </c>
      <c r="U368" s="42"/>
      <c r="V368" s="42"/>
      <c r="W368" s="18">
        <f t="shared" si="68"/>
        <v>0</v>
      </c>
      <c r="X368" s="18"/>
      <c r="Y368" s="18">
        <f t="shared" si="69"/>
        <v>0</v>
      </c>
      <c r="Z368" s="18">
        <f t="shared" si="70"/>
        <v>0</v>
      </c>
      <c r="AA368" s="18">
        <f t="shared" si="71"/>
        <v>0</v>
      </c>
      <c r="AB368" s="18">
        <f t="shared" si="72"/>
        <v>0</v>
      </c>
      <c r="AC368" s="18">
        <f t="shared" si="73"/>
        <v>0</v>
      </c>
      <c r="AD368" s="18">
        <f t="shared" si="74"/>
        <v>0</v>
      </c>
      <c r="AE368" s="17">
        <f t="shared" si="75"/>
        <v>0</v>
      </c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  <c r="BG368" s="42"/>
      <c r="BH368" s="42"/>
      <c r="BI368" s="42"/>
      <c r="BJ368" s="44"/>
      <c r="BK368" s="20">
        <f t="shared" si="76"/>
        <v>0</v>
      </c>
    </row>
    <row r="369" spans="1:63" ht="15" thickBot="1">
      <c r="A369" s="22">
        <v>362</v>
      </c>
      <c r="B369" s="40"/>
      <c r="C369" s="41"/>
      <c r="D369" s="41"/>
      <c r="E369" s="42"/>
      <c r="F369" s="42"/>
      <c r="G369" s="41"/>
      <c r="H369" s="42"/>
      <c r="I369" s="42"/>
      <c r="J369" s="41"/>
      <c r="K369" s="42"/>
      <c r="L369" s="43">
        <f t="shared" si="66"/>
        <v>0</v>
      </c>
      <c r="M369" s="42"/>
      <c r="N369" s="42"/>
      <c r="O369" s="42"/>
      <c r="P369" s="42"/>
      <c r="Q369" s="42"/>
      <c r="R369" s="42"/>
      <c r="S369" s="42"/>
      <c r="T369" s="17">
        <f t="shared" si="67"/>
        <v>0</v>
      </c>
      <c r="U369" s="42"/>
      <c r="V369" s="42"/>
      <c r="W369" s="18">
        <f t="shared" si="68"/>
        <v>0</v>
      </c>
      <c r="X369" s="18"/>
      <c r="Y369" s="18">
        <f t="shared" si="69"/>
        <v>0</v>
      </c>
      <c r="Z369" s="18">
        <f t="shared" si="70"/>
        <v>0</v>
      </c>
      <c r="AA369" s="18">
        <f t="shared" si="71"/>
        <v>0</v>
      </c>
      <c r="AB369" s="18">
        <f t="shared" si="72"/>
        <v>0</v>
      </c>
      <c r="AC369" s="18">
        <f t="shared" si="73"/>
        <v>0</v>
      </c>
      <c r="AD369" s="18">
        <f t="shared" si="74"/>
        <v>0</v>
      </c>
      <c r="AE369" s="17">
        <f t="shared" si="75"/>
        <v>0</v>
      </c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4"/>
      <c r="BK369" s="20">
        <f t="shared" si="76"/>
        <v>0</v>
      </c>
    </row>
    <row r="370" spans="1:63" ht="15" thickBot="1">
      <c r="A370" s="22">
        <v>363</v>
      </c>
      <c r="B370" s="40"/>
      <c r="C370" s="41"/>
      <c r="D370" s="41"/>
      <c r="E370" s="42"/>
      <c r="F370" s="42"/>
      <c r="G370" s="41"/>
      <c r="H370" s="42"/>
      <c r="I370" s="42"/>
      <c r="J370" s="41"/>
      <c r="K370" s="42"/>
      <c r="L370" s="43">
        <f t="shared" si="66"/>
        <v>0</v>
      </c>
      <c r="M370" s="42"/>
      <c r="N370" s="42"/>
      <c r="O370" s="42"/>
      <c r="P370" s="42"/>
      <c r="Q370" s="42"/>
      <c r="R370" s="42"/>
      <c r="S370" s="42"/>
      <c r="T370" s="17">
        <f t="shared" si="67"/>
        <v>0</v>
      </c>
      <c r="U370" s="42"/>
      <c r="V370" s="42"/>
      <c r="W370" s="18">
        <f t="shared" si="68"/>
        <v>0</v>
      </c>
      <c r="X370" s="18"/>
      <c r="Y370" s="18">
        <f t="shared" si="69"/>
        <v>0</v>
      </c>
      <c r="Z370" s="18">
        <f t="shared" si="70"/>
        <v>0</v>
      </c>
      <c r="AA370" s="18">
        <f t="shared" si="71"/>
        <v>0</v>
      </c>
      <c r="AB370" s="18">
        <f t="shared" si="72"/>
        <v>0</v>
      </c>
      <c r="AC370" s="18">
        <f t="shared" si="73"/>
        <v>0</v>
      </c>
      <c r="AD370" s="18">
        <f t="shared" si="74"/>
        <v>0</v>
      </c>
      <c r="AE370" s="17">
        <f t="shared" si="75"/>
        <v>0</v>
      </c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  <c r="BF370" s="42"/>
      <c r="BG370" s="42"/>
      <c r="BH370" s="42"/>
      <c r="BI370" s="42"/>
      <c r="BJ370" s="44"/>
      <c r="BK370" s="20">
        <f t="shared" si="76"/>
        <v>0</v>
      </c>
    </row>
    <row r="371" spans="1:63" ht="15" thickBot="1">
      <c r="A371" s="22">
        <v>364</v>
      </c>
      <c r="B371" s="40"/>
      <c r="C371" s="41"/>
      <c r="D371" s="41"/>
      <c r="E371" s="42"/>
      <c r="F371" s="42"/>
      <c r="G371" s="41"/>
      <c r="H371" s="42"/>
      <c r="I371" s="42"/>
      <c r="J371" s="41"/>
      <c r="K371" s="42"/>
      <c r="L371" s="43">
        <f t="shared" si="66"/>
        <v>0</v>
      </c>
      <c r="M371" s="42"/>
      <c r="N371" s="42"/>
      <c r="O371" s="42"/>
      <c r="P371" s="42"/>
      <c r="Q371" s="42"/>
      <c r="R371" s="42"/>
      <c r="S371" s="42"/>
      <c r="T371" s="17">
        <f t="shared" si="67"/>
        <v>0</v>
      </c>
      <c r="U371" s="42"/>
      <c r="V371" s="42"/>
      <c r="W371" s="18">
        <f t="shared" si="68"/>
        <v>0</v>
      </c>
      <c r="X371" s="18"/>
      <c r="Y371" s="18">
        <f t="shared" si="69"/>
        <v>0</v>
      </c>
      <c r="Z371" s="18">
        <f t="shared" si="70"/>
        <v>0</v>
      </c>
      <c r="AA371" s="18">
        <f t="shared" si="71"/>
        <v>0</v>
      </c>
      <c r="AB371" s="18">
        <f t="shared" si="72"/>
        <v>0</v>
      </c>
      <c r="AC371" s="18">
        <f t="shared" si="73"/>
        <v>0</v>
      </c>
      <c r="AD371" s="18">
        <f t="shared" si="74"/>
        <v>0</v>
      </c>
      <c r="AE371" s="17">
        <f t="shared" si="75"/>
        <v>0</v>
      </c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  <c r="BF371" s="42"/>
      <c r="BG371" s="42"/>
      <c r="BH371" s="42"/>
      <c r="BI371" s="42"/>
      <c r="BJ371" s="44"/>
      <c r="BK371" s="20">
        <f t="shared" si="76"/>
        <v>0</v>
      </c>
    </row>
    <row r="372" spans="1:63" ht="15" thickBot="1">
      <c r="A372" s="22">
        <v>365</v>
      </c>
      <c r="B372" s="40"/>
      <c r="C372" s="41"/>
      <c r="D372" s="41"/>
      <c r="E372" s="42"/>
      <c r="F372" s="42"/>
      <c r="G372" s="41"/>
      <c r="H372" s="42"/>
      <c r="I372" s="42"/>
      <c r="J372" s="41"/>
      <c r="K372" s="42"/>
      <c r="L372" s="43">
        <f t="shared" si="66"/>
        <v>0</v>
      </c>
      <c r="M372" s="42"/>
      <c r="N372" s="42"/>
      <c r="O372" s="42"/>
      <c r="P372" s="42"/>
      <c r="Q372" s="42"/>
      <c r="R372" s="42"/>
      <c r="S372" s="42"/>
      <c r="T372" s="17">
        <f t="shared" si="67"/>
        <v>0</v>
      </c>
      <c r="U372" s="42"/>
      <c r="V372" s="42"/>
      <c r="W372" s="18">
        <f t="shared" si="68"/>
        <v>0</v>
      </c>
      <c r="X372" s="18"/>
      <c r="Y372" s="18">
        <f t="shared" si="69"/>
        <v>0</v>
      </c>
      <c r="Z372" s="18">
        <f t="shared" si="70"/>
        <v>0</v>
      </c>
      <c r="AA372" s="18">
        <f t="shared" si="71"/>
        <v>0</v>
      </c>
      <c r="AB372" s="18">
        <f t="shared" si="72"/>
        <v>0</v>
      </c>
      <c r="AC372" s="18">
        <f t="shared" si="73"/>
        <v>0</v>
      </c>
      <c r="AD372" s="18">
        <f t="shared" si="74"/>
        <v>0</v>
      </c>
      <c r="AE372" s="17">
        <f t="shared" si="75"/>
        <v>0</v>
      </c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  <c r="BF372" s="42"/>
      <c r="BG372" s="42"/>
      <c r="BH372" s="42"/>
      <c r="BI372" s="42"/>
      <c r="BJ372" s="44"/>
      <c r="BK372" s="20">
        <f t="shared" si="76"/>
        <v>0</v>
      </c>
    </row>
    <row r="373" spans="1:63" ht="15" thickBot="1">
      <c r="A373" s="22">
        <v>366</v>
      </c>
      <c r="B373" s="40"/>
      <c r="C373" s="41"/>
      <c r="D373" s="41"/>
      <c r="E373" s="42"/>
      <c r="F373" s="42"/>
      <c r="G373" s="41"/>
      <c r="H373" s="42"/>
      <c r="I373" s="42"/>
      <c r="J373" s="41"/>
      <c r="K373" s="42"/>
      <c r="L373" s="43">
        <f t="shared" si="66"/>
        <v>0</v>
      </c>
      <c r="M373" s="42"/>
      <c r="N373" s="42"/>
      <c r="O373" s="42"/>
      <c r="P373" s="42"/>
      <c r="Q373" s="42"/>
      <c r="R373" s="42"/>
      <c r="S373" s="42"/>
      <c r="T373" s="17">
        <f t="shared" si="67"/>
        <v>0</v>
      </c>
      <c r="U373" s="42"/>
      <c r="V373" s="42"/>
      <c r="W373" s="18">
        <f t="shared" si="68"/>
        <v>0</v>
      </c>
      <c r="X373" s="18"/>
      <c r="Y373" s="18">
        <f t="shared" si="69"/>
        <v>0</v>
      </c>
      <c r="Z373" s="18">
        <f t="shared" si="70"/>
        <v>0</v>
      </c>
      <c r="AA373" s="18">
        <f t="shared" si="71"/>
        <v>0</v>
      </c>
      <c r="AB373" s="18">
        <f t="shared" si="72"/>
        <v>0</v>
      </c>
      <c r="AC373" s="18">
        <f t="shared" si="73"/>
        <v>0</v>
      </c>
      <c r="AD373" s="18">
        <f t="shared" si="74"/>
        <v>0</v>
      </c>
      <c r="AE373" s="17">
        <f t="shared" si="75"/>
        <v>0</v>
      </c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  <c r="BF373" s="42"/>
      <c r="BG373" s="42"/>
      <c r="BH373" s="42"/>
      <c r="BI373" s="42"/>
      <c r="BJ373" s="44"/>
      <c r="BK373" s="20">
        <f t="shared" si="76"/>
        <v>0</v>
      </c>
    </row>
    <row r="374" spans="1:63" ht="15" thickBot="1">
      <c r="A374" s="22">
        <v>367</v>
      </c>
      <c r="B374" s="40"/>
      <c r="C374" s="41"/>
      <c r="D374" s="41"/>
      <c r="E374" s="42"/>
      <c r="F374" s="42"/>
      <c r="G374" s="41"/>
      <c r="H374" s="42"/>
      <c r="I374" s="42"/>
      <c r="J374" s="41"/>
      <c r="K374" s="42"/>
      <c r="L374" s="43">
        <f t="shared" si="66"/>
        <v>0</v>
      </c>
      <c r="M374" s="42"/>
      <c r="N374" s="42"/>
      <c r="O374" s="42"/>
      <c r="P374" s="42"/>
      <c r="Q374" s="42"/>
      <c r="R374" s="42"/>
      <c r="S374" s="42"/>
      <c r="T374" s="17">
        <f t="shared" si="67"/>
        <v>0</v>
      </c>
      <c r="U374" s="42"/>
      <c r="V374" s="42"/>
      <c r="W374" s="18">
        <f t="shared" si="68"/>
        <v>0</v>
      </c>
      <c r="X374" s="18"/>
      <c r="Y374" s="18">
        <f t="shared" si="69"/>
        <v>0</v>
      </c>
      <c r="Z374" s="18">
        <f t="shared" si="70"/>
        <v>0</v>
      </c>
      <c r="AA374" s="18">
        <f t="shared" si="71"/>
        <v>0</v>
      </c>
      <c r="AB374" s="18">
        <f t="shared" si="72"/>
        <v>0</v>
      </c>
      <c r="AC374" s="18">
        <f t="shared" si="73"/>
        <v>0</v>
      </c>
      <c r="AD374" s="18">
        <f t="shared" si="74"/>
        <v>0</v>
      </c>
      <c r="AE374" s="17">
        <f t="shared" si="75"/>
        <v>0</v>
      </c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  <c r="BF374" s="42"/>
      <c r="BG374" s="42"/>
      <c r="BH374" s="42"/>
      <c r="BI374" s="42"/>
      <c r="BJ374" s="44"/>
      <c r="BK374" s="20">
        <f t="shared" si="76"/>
        <v>0</v>
      </c>
    </row>
    <row r="375" spans="1:63" ht="15" thickBot="1">
      <c r="A375" s="22">
        <v>368</v>
      </c>
      <c r="B375" s="40"/>
      <c r="C375" s="41"/>
      <c r="D375" s="41"/>
      <c r="E375" s="42"/>
      <c r="F375" s="42"/>
      <c r="G375" s="41"/>
      <c r="H375" s="42"/>
      <c r="I375" s="42"/>
      <c r="J375" s="41"/>
      <c r="K375" s="42"/>
      <c r="L375" s="43">
        <f t="shared" si="66"/>
        <v>0</v>
      </c>
      <c r="M375" s="42"/>
      <c r="N375" s="42"/>
      <c r="O375" s="42"/>
      <c r="P375" s="42"/>
      <c r="Q375" s="42"/>
      <c r="R375" s="42"/>
      <c r="S375" s="42"/>
      <c r="T375" s="17">
        <f t="shared" si="67"/>
        <v>0</v>
      </c>
      <c r="U375" s="42"/>
      <c r="V375" s="42"/>
      <c r="W375" s="18">
        <f t="shared" si="68"/>
        <v>0</v>
      </c>
      <c r="X375" s="18"/>
      <c r="Y375" s="18">
        <f t="shared" si="69"/>
        <v>0</v>
      </c>
      <c r="Z375" s="18">
        <f t="shared" si="70"/>
        <v>0</v>
      </c>
      <c r="AA375" s="18">
        <f t="shared" si="71"/>
        <v>0</v>
      </c>
      <c r="AB375" s="18">
        <f t="shared" si="72"/>
        <v>0</v>
      </c>
      <c r="AC375" s="18">
        <f t="shared" si="73"/>
        <v>0</v>
      </c>
      <c r="AD375" s="18">
        <f t="shared" si="74"/>
        <v>0</v>
      </c>
      <c r="AE375" s="17">
        <f t="shared" si="75"/>
        <v>0</v>
      </c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  <c r="BF375" s="42"/>
      <c r="BG375" s="42"/>
      <c r="BH375" s="42"/>
      <c r="BI375" s="42"/>
      <c r="BJ375" s="44"/>
      <c r="BK375" s="20">
        <f t="shared" si="76"/>
        <v>0</v>
      </c>
    </row>
    <row r="376" spans="1:63" ht="15" thickBot="1">
      <c r="A376" s="22">
        <v>369</v>
      </c>
      <c r="B376" s="40"/>
      <c r="C376" s="41"/>
      <c r="D376" s="41"/>
      <c r="E376" s="42"/>
      <c r="F376" s="42"/>
      <c r="G376" s="41"/>
      <c r="H376" s="42"/>
      <c r="I376" s="42"/>
      <c r="J376" s="41"/>
      <c r="K376" s="42"/>
      <c r="L376" s="43">
        <f t="shared" si="66"/>
        <v>0</v>
      </c>
      <c r="M376" s="42"/>
      <c r="N376" s="42"/>
      <c r="O376" s="42"/>
      <c r="P376" s="42"/>
      <c r="Q376" s="42"/>
      <c r="R376" s="42"/>
      <c r="S376" s="42"/>
      <c r="T376" s="17">
        <f t="shared" si="67"/>
        <v>0</v>
      </c>
      <c r="U376" s="42"/>
      <c r="V376" s="42"/>
      <c r="W376" s="18">
        <f t="shared" si="68"/>
        <v>0</v>
      </c>
      <c r="X376" s="18"/>
      <c r="Y376" s="18">
        <f t="shared" si="69"/>
        <v>0</v>
      </c>
      <c r="Z376" s="18">
        <f t="shared" si="70"/>
        <v>0</v>
      </c>
      <c r="AA376" s="18">
        <f t="shared" si="71"/>
        <v>0</v>
      </c>
      <c r="AB376" s="18">
        <f t="shared" si="72"/>
        <v>0</v>
      </c>
      <c r="AC376" s="18">
        <f t="shared" si="73"/>
        <v>0</v>
      </c>
      <c r="AD376" s="18">
        <f t="shared" si="74"/>
        <v>0</v>
      </c>
      <c r="AE376" s="17">
        <f t="shared" si="75"/>
        <v>0</v>
      </c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  <c r="BF376" s="42"/>
      <c r="BG376" s="42"/>
      <c r="BH376" s="42"/>
      <c r="BI376" s="42"/>
      <c r="BJ376" s="44"/>
      <c r="BK376" s="20">
        <f t="shared" si="76"/>
        <v>0</v>
      </c>
    </row>
    <row r="377" spans="1:63" ht="15" thickBot="1">
      <c r="A377" s="22">
        <v>370</v>
      </c>
      <c r="B377" s="40"/>
      <c r="C377" s="41"/>
      <c r="D377" s="41"/>
      <c r="E377" s="42"/>
      <c r="F377" s="42"/>
      <c r="G377" s="41"/>
      <c r="H377" s="42"/>
      <c r="I377" s="42"/>
      <c r="J377" s="41"/>
      <c r="K377" s="42"/>
      <c r="L377" s="43">
        <f t="shared" si="66"/>
        <v>0</v>
      </c>
      <c r="M377" s="42"/>
      <c r="N377" s="42"/>
      <c r="O377" s="42"/>
      <c r="P377" s="42"/>
      <c r="Q377" s="42"/>
      <c r="R377" s="42"/>
      <c r="S377" s="42"/>
      <c r="T377" s="17">
        <f t="shared" si="67"/>
        <v>0</v>
      </c>
      <c r="U377" s="42"/>
      <c r="V377" s="42"/>
      <c r="W377" s="18">
        <f t="shared" si="68"/>
        <v>0</v>
      </c>
      <c r="X377" s="18"/>
      <c r="Y377" s="18">
        <f t="shared" si="69"/>
        <v>0</v>
      </c>
      <c r="Z377" s="18">
        <f t="shared" si="70"/>
        <v>0</v>
      </c>
      <c r="AA377" s="18">
        <f t="shared" si="71"/>
        <v>0</v>
      </c>
      <c r="AB377" s="18">
        <f t="shared" si="72"/>
        <v>0</v>
      </c>
      <c r="AC377" s="18">
        <f t="shared" si="73"/>
        <v>0</v>
      </c>
      <c r="AD377" s="18">
        <f t="shared" si="74"/>
        <v>0</v>
      </c>
      <c r="AE377" s="17">
        <f t="shared" si="75"/>
        <v>0</v>
      </c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  <c r="BF377" s="42"/>
      <c r="BG377" s="42"/>
      <c r="BH377" s="42"/>
      <c r="BI377" s="42"/>
      <c r="BJ377" s="44"/>
      <c r="BK377" s="20">
        <f t="shared" si="76"/>
        <v>0</v>
      </c>
    </row>
    <row r="378" spans="1:63" ht="15" thickBot="1">
      <c r="A378" s="22">
        <v>371</v>
      </c>
      <c r="B378" s="40"/>
      <c r="C378" s="41"/>
      <c r="D378" s="41"/>
      <c r="E378" s="42"/>
      <c r="F378" s="42"/>
      <c r="G378" s="41"/>
      <c r="H378" s="42"/>
      <c r="I378" s="42"/>
      <c r="J378" s="41"/>
      <c r="K378" s="42"/>
      <c r="L378" s="43">
        <f t="shared" si="66"/>
        <v>0</v>
      </c>
      <c r="M378" s="42"/>
      <c r="N378" s="42"/>
      <c r="O378" s="42"/>
      <c r="P378" s="42"/>
      <c r="Q378" s="42"/>
      <c r="R378" s="42"/>
      <c r="S378" s="42"/>
      <c r="T378" s="17">
        <f t="shared" si="67"/>
        <v>0</v>
      </c>
      <c r="U378" s="42"/>
      <c r="V378" s="42"/>
      <c r="W378" s="18">
        <f t="shared" si="68"/>
        <v>0</v>
      </c>
      <c r="X378" s="18"/>
      <c r="Y378" s="18">
        <f t="shared" si="69"/>
        <v>0</v>
      </c>
      <c r="Z378" s="18">
        <f t="shared" si="70"/>
        <v>0</v>
      </c>
      <c r="AA378" s="18">
        <f t="shared" si="71"/>
        <v>0</v>
      </c>
      <c r="AB378" s="18">
        <f t="shared" si="72"/>
        <v>0</v>
      </c>
      <c r="AC378" s="18">
        <f t="shared" si="73"/>
        <v>0</v>
      </c>
      <c r="AD378" s="18">
        <f t="shared" si="74"/>
        <v>0</v>
      </c>
      <c r="AE378" s="17">
        <f t="shared" si="75"/>
        <v>0</v>
      </c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  <c r="BF378" s="42"/>
      <c r="BG378" s="42"/>
      <c r="BH378" s="42"/>
      <c r="BI378" s="42"/>
      <c r="BJ378" s="44"/>
      <c r="BK378" s="20">
        <f t="shared" si="76"/>
        <v>0</v>
      </c>
    </row>
    <row r="379" spans="1:63" ht="15" thickBot="1">
      <c r="A379" s="22">
        <v>372</v>
      </c>
      <c r="B379" s="40"/>
      <c r="C379" s="41"/>
      <c r="D379" s="41"/>
      <c r="E379" s="42"/>
      <c r="F379" s="42"/>
      <c r="G379" s="41"/>
      <c r="H379" s="42"/>
      <c r="I379" s="42"/>
      <c r="J379" s="41"/>
      <c r="K379" s="42"/>
      <c r="L379" s="43">
        <f t="shared" si="66"/>
        <v>0</v>
      </c>
      <c r="M379" s="42"/>
      <c r="N379" s="42"/>
      <c r="O379" s="42"/>
      <c r="P379" s="42"/>
      <c r="Q379" s="42"/>
      <c r="R379" s="42"/>
      <c r="S379" s="42"/>
      <c r="T379" s="17">
        <f t="shared" si="67"/>
        <v>0</v>
      </c>
      <c r="U379" s="42"/>
      <c r="V379" s="42"/>
      <c r="W379" s="18">
        <f t="shared" si="68"/>
        <v>0</v>
      </c>
      <c r="X379" s="18"/>
      <c r="Y379" s="18">
        <f t="shared" si="69"/>
        <v>0</v>
      </c>
      <c r="Z379" s="18">
        <f t="shared" si="70"/>
        <v>0</v>
      </c>
      <c r="AA379" s="18">
        <f t="shared" si="71"/>
        <v>0</v>
      </c>
      <c r="AB379" s="18">
        <f t="shared" si="72"/>
        <v>0</v>
      </c>
      <c r="AC379" s="18">
        <f t="shared" si="73"/>
        <v>0</v>
      </c>
      <c r="AD379" s="18">
        <f t="shared" si="74"/>
        <v>0</v>
      </c>
      <c r="AE379" s="17">
        <f t="shared" si="75"/>
        <v>0</v>
      </c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  <c r="BF379" s="42"/>
      <c r="BG379" s="42"/>
      <c r="BH379" s="42"/>
      <c r="BI379" s="42"/>
      <c r="BJ379" s="44"/>
      <c r="BK379" s="20">
        <f t="shared" si="76"/>
        <v>0</v>
      </c>
    </row>
    <row r="380" spans="1:63" ht="15" thickBot="1">
      <c r="A380" s="22">
        <v>373</v>
      </c>
      <c r="B380" s="40"/>
      <c r="C380" s="41"/>
      <c r="D380" s="41"/>
      <c r="E380" s="42"/>
      <c r="F380" s="42"/>
      <c r="G380" s="41"/>
      <c r="H380" s="42"/>
      <c r="I380" s="42"/>
      <c r="J380" s="41"/>
      <c r="K380" s="42"/>
      <c r="L380" s="43">
        <f t="shared" si="66"/>
        <v>0</v>
      </c>
      <c r="M380" s="42"/>
      <c r="N380" s="42"/>
      <c r="O380" s="42"/>
      <c r="P380" s="42"/>
      <c r="Q380" s="42"/>
      <c r="R380" s="42"/>
      <c r="S380" s="42"/>
      <c r="T380" s="17">
        <f t="shared" si="67"/>
        <v>0</v>
      </c>
      <c r="U380" s="42"/>
      <c r="V380" s="42"/>
      <c r="W380" s="18">
        <f t="shared" si="68"/>
        <v>0</v>
      </c>
      <c r="X380" s="18"/>
      <c r="Y380" s="18">
        <f t="shared" si="69"/>
        <v>0</v>
      </c>
      <c r="Z380" s="18">
        <f t="shared" si="70"/>
        <v>0</v>
      </c>
      <c r="AA380" s="18">
        <f t="shared" si="71"/>
        <v>0</v>
      </c>
      <c r="AB380" s="18">
        <f t="shared" si="72"/>
        <v>0</v>
      </c>
      <c r="AC380" s="18">
        <f t="shared" si="73"/>
        <v>0</v>
      </c>
      <c r="AD380" s="18">
        <f t="shared" si="74"/>
        <v>0</v>
      </c>
      <c r="AE380" s="17">
        <f t="shared" si="75"/>
        <v>0</v>
      </c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  <c r="BF380" s="42"/>
      <c r="BG380" s="42"/>
      <c r="BH380" s="42"/>
      <c r="BI380" s="42"/>
      <c r="BJ380" s="44"/>
      <c r="BK380" s="20">
        <f t="shared" si="76"/>
        <v>0</v>
      </c>
    </row>
    <row r="381" spans="1:63" ht="15" thickBot="1">
      <c r="A381" s="22">
        <v>374</v>
      </c>
      <c r="B381" s="40"/>
      <c r="C381" s="41"/>
      <c r="D381" s="41"/>
      <c r="E381" s="42"/>
      <c r="F381" s="42"/>
      <c r="G381" s="41"/>
      <c r="H381" s="42"/>
      <c r="I381" s="42"/>
      <c r="J381" s="41"/>
      <c r="K381" s="42"/>
      <c r="L381" s="43">
        <f t="shared" si="66"/>
        <v>0</v>
      </c>
      <c r="M381" s="42"/>
      <c r="N381" s="42"/>
      <c r="O381" s="42"/>
      <c r="P381" s="42"/>
      <c r="Q381" s="42"/>
      <c r="R381" s="42"/>
      <c r="S381" s="42"/>
      <c r="T381" s="17">
        <f t="shared" si="67"/>
        <v>0</v>
      </c>
      <c r="U381" s="42"/>
      <c r="V381" s="42"/>
      <c r="W381" s="18">
        <f t="shared" si="68"/>
        <v>0</v>
      </c>
      <c r="X381" s="18"/>
      <c r="Y381" s="18">
        <f t="shared" si="69"/>
        <v>0</v>
      </c>
      <c r="Z381" s="18">
        <f t="shared" si="70"/>
        <v>0</v>
      </c>
      <c r="AA381" s="18">
        <f t="shared" si="71"/>
        <v>0</v>
      </c>
      <c r="AB381" s="18">
        <f t="shared" si="72"/>
        <v>0</v>
      </c>
      <c r="AC381" s="18">
        <f t="shared" si="73"/>
        <v>0</v>
      </c>
      <c r="AD381" s="18">
        <f t="shared" si="74"/>
        <v>0</v>
      </c>
      <c r="AE381" s="17">
        <f t="shared" si="75"/>
        <v>0</v>
      </c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4"/>
      <c r="BK381" s="20">
        <f t="shared" si="76"/>
        <v>0</v>
      </c>
    </row>
    <row r="382" spans="1:63" ht="15" thickBot="1">
      <c r="A382" s="22">
        <v>375</v>
      </c>
      <c r="B382" s="40"/>
      <c r="C382" s="41"/>
      <c r="D382" s="41"/>
      <c r="E382" s="42"/>
      <c r="F382" s="42"/>
      <c r="G382" s="41"/>
      <c r="H382" s="42"/>
      <c r="I382" s="42"/>
      <c r="J382" s="41"/>
      <c r="K382" s="42"/>
      <c r="L382" s="43">
        <f t="shared" si="66"/>
        <v>0</v>
      </c>
      <c r="M382" s="42"/>
      <c r="N382" s="42"/>
      <c r="O382" s="42"/>
      <c r="P382" s="42"/>
      <c r="Q382" s="42"/>
      <c r="R382" s="42"/>
      <c r="S382" s="42"/>
      <c r="T382" s="17">
        <f t="shared" si="67"/>
        <v>0</v>
      </c>
      <c r="U382" s="42"/>
      <c r="V382" s="42"/>
      <c r="W382" s="18">
        <f t="shared" si="68"/>
        <v>0</v>
      </c>
      <c r="X382" s="18"/>
      <c r="Y382" s="18">
        <f t="shared" si="69"/>
        <v>0</v>
      </c>
      <c r="Z382" s="18">
        <f t="shared" si="70"/>
        <v>0</v>
      </c>
      <c r="AA382" s="18">
        <f t="shared" si="71"/>
        <v>0</v>
      </c>
      <c r="AB382" s="18">
        <f t="shared" si="72"/>
        <v>0</v>
      </c>
      <c r="AC382" s="18">
        <f t="shared" si="73"/>
        <v>0</v>
      </c>
      <c r="AD382" s="18">
        <f t="shared" si="74"/>
        <v>0</v>
      </c>
      <c r="AE382" s="17">
        <f t="shared" si="75"/>
        <v>0</v>
      </c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  <c r="BF382" s="42"/>
      <c r="BG382" s="42"/>
      <c r="BH382" s="42"/>
      <c r="BI382" s="42"/>
      <c r="BJ382" s="44"/>
      <c r="BK382" s="20">
        <f t="shared" si="76"/>
        <v>0</v>
      </c>
    </row>
    <row r="383" spans="1:63" ht="15" thickBot="1">
      <c r="A383" s="22">
        <v>376</v>
      </c>
      <c r="B383" s="40"/>
      <c r="C383" s="41"/>
      <c r="D383" s="41"/>
      <c r="E383" s="42"/>
      <c r="F383" s="42"/>
      <c r="G383" s="41"/>
      <c r="H383" s="42"/>
      <c r="I383" s="42"/>
      <c r="J383" s="41"/>
      <c r="K383" s="42"/>
      <c r="L383" s="43">
        <f t="shared" si="66"/>
        <v>0</v>
      </c>
      <c r="M383" s="42"/>
      <c r="N383" s="42"/>
      <c r="O383" s="42"/>
      <c r="P383" s="42"/>
      <c r="Q383" s="42"/>
      <c r="R383" s="42"/>
      <c r="S383" s="42"/>
      <c r="T383" s="17">
        <f t="shared" si="67"/>
        <v>0</v>
      </c>
      <c r="U383" s="42"/>
      <c r="V383" s="42"/>
      <c r="W383" s="18">
        <f t="shared" si="68"/>
        <v>0</v>
      </c>
      <c r="X383" s="18"/>
      <c r="Y383" s="18">
        <f t="shared" si="69"/>
        <v>0</v>
      </c>
      <c r="Z383" s="18">
        <f t="shared" si="70"/>
        <v>0</v>
      </c>
      <c r="AA383" s="18">
        <f t="shared" si="71"/>
        <v>0</v>
      </c>
      <c r="AB383" s="18">
        <f t="shared" si="72"/>
        <v>0</v>
      </c>
      <c r="AC383" s="18">
        <f t="shared" si="73"/>
        <v>0</v>
      </c>
      <c r="AD383" s="18">
        <f t="shared" si="74"/>
        <v>0</v>
      </c>
      <c r="AE383" s="17">
        <f t="shared" si="75"/>
        <v>0</v>
      </c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  <c r="BF383" s="42"/>
      <c r="BG383" s="42"/>
      <c r="BH383" s="42"/>
      <c r="BI383" s="42"/>
      <c r="BJ383" s="44"/>
      <c r="BK383" s="20">
        <f t="shared" si="76"/>
        <v>0</v>
      </c>
    </row>
    <row r="384" spans="1:63" ht="15" thickBot="1">
      <c r="A384" s="22">
        <v>377</v>
      </c>
      <c r="B384" s="40"/>
      <c r="C384" s="41"/>
      <c r="D384" s="41"/>
      <c r="E384" s="42"/>
      <c r="F384" s="42"/>
      <c r="G384" s="41"/>
      <c r="H384" s="42"/>
      <c r="I384" s="42"/>
      <c r="J384" s="41"/>
      <c r="K384" s="42"/>
      <c r="L384" s="43">
        <f t="shared" si="66"/>
        <v>0</v>
      </c>
      <c r="M384" s="42"/>
      <c r="N384" s="42"/>
      <c r="O384" s="42"/>
      <c r="P384" s="42"/>
      <c r="Q384" s="42"/>
      <c r="R384" s="42"/>
      <c r="S384" s="42"/>
      <c r="T384" s="17">
        <f t="shared" si="67"/>
        <v>0</v>
      </c>
      <c r="U384" s="42"/>
      <c r="V384" s="42"/>
      <c r="W384" s="18">
        <f t="shared" si="68"/>
        <v>0</v>
      </c>
      <c r="X384" s="18"/>
      <c r="Y384" s="18">
        <f t="shared" si="69"/>
        <v>0</v>
      </c>
      <c r="Z384" s="18">
        <f t="shared" si="70"/>
        <v>0</v>
      </c>
      <c r="AA384" s="18">
        <f t="shared" si="71"/>
        <v>0</v>
      </c>
      <c r="AB384" s="18">
        <f t="shared" si="72"/>
        <v>0</v>
      </c>
      <c r="AC384" s="18">
        <f t="shared" si="73"/>
        <v>0</v>
      </c>
      <c r="AD384" s="18">
        <f t="shared" si="74"/>
        <v>0</v>
      </c>
      <c r="AE384" s="17">
        <f t="shared" si="75"/>
        <v>0</v>
      </c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  <c r="BF384" s="42"/>
      <c r="BG384" s="42"/>
      <c r="BH384" s="42"/>
      <c r="BI384" s="42"/>
      <c r="BJ384" s="44"/>
      <c r="BK384" s="20">
        <f t="shared" si="76"/>
        <v>0</v>
      </c>
    </row>
    <row r="385" spans="1:63" ht="15" thickBot="1">
      <c r="A385" s="22">
        <v>378</v>
      </c>
      <c r="B385" s="40"/>
      <c r="C385" s="41"/>
      <c r="D385" s="41"/>
      <c r="E385" s="42"/>
      <c r="F385" s="42"/>
      <c r="G385" s="41"/>
      <c r="H385" s="42"/>
      <c r="I385" s="42"/>
      <c r="J385" s="41"/>
      <c r="K385" s="42"/>
      <c r="L385" s="43">
        <f t="shared" si="66"/>
        <v>0</v>
      </c>
      <c r="M385" s="42"/>
      <c r="N385" s="42"/>
      <c r="O385" s="42"/>
      <c r="P385" s="42"/>
      <c r="Q385" s="42"/>
      <c r="R385" s="42"/>
      <c r="S385" s="42"/>
      <c r="T385" s="17">
        <f t="shared" si="67"/>
        <v>0</v>
      </c>
      <c r="U385" s="42"/>
      <c r="V385" s="42"/>
      <c r="W385" s="18">
        <f t="shared" si="68"/>
        <v>0</v>
      </c>
      <c r="X385" s="18"/>
      <c r="Y385" s="18">
        <f t="shared" si="69"/>
        <v>0</v>
      </c>
      <c r="Z385" s="18">
        <f t="shared" si="70"/>
        <v>0</v>
      </c>
      <c r="AA385" s="18">
        <f t="shared" si="71"/>
        <v>0</v>
      </c>
      <c r="AB385" s="18">
        <f t="shared" si="72"/>
        <v>0</v>
      </c>
      <c r="AC385" s="18">
        <f t="shared" si="73"/>
        <v>0</v>
      </c>
      <c r="AD385" s="18">
        <f t="shared" si="74"/>
        <v>0</v>
      </c>
      <c r="AE385" s="17">
        <f t="shared" si="75"/>
        <v>0</v>
      </c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  <c r="BF385" s="42"/>
      <c r="BG385" s="42"/>
      <c r="BH385" s="42"/>
      <c r="BI385" s="42"/>
      <c r="BJ385" s="44"/>
      <c r="BK385" s="20">
        <f t="shared" si="76"/>
        <v>0</v>
      </c>
    </row>
    <row r="386" spans="1:63" ht="15" thickBot="1">
      <c r="A386" s="22">
        <v>379</v>
      </c>
      <c r="B386" s="40"/>
      <c r="C386" s="41"/>
      <c r="D386" s="41"/>
      <c r="E386" s="42"/>
      <c r="F386" s="42"/>
      <c r="G386" s="41"/>
      <c r="H386" s="42"/>
      <c r="I386" s="42"/>
      <c r="J386" s="41"/>
      <c r="K386" s="42"/>
      <c r="L386" s="43">
        <f t="shared" si="66"/>
        <v>0</v>
      </c>
      <c r="M386" s="42"/>
      <c r="N386" s="42"/>
      <c r="O386" s="42"/>
      <c r="P386" s="42"/>
      <c r="Q386" s="42"/>
      <c r="R386" s="42"/>
      <c r="S386" s="42"/>
      <c r="T386" s="17">
        <f t="shared" si="67"/>
        <v>0</v>
      </c>
      <c r="U386" s="42"/>
      <c r="V386" s="42"/>
      <c r="W386" s="18">
        <f t="shared" si="68"/>
        <v>0</v>
      </c>
      <c r="X386" s="18"/>
      <c r="Y386" s="18">
        <f t="shared" si="69"/>
        <v>0</v>
      </c>
      <c r="Z386" s="18">
        <f t="shared" si="70"/>
        <v>0</v>
      </c>
      <c r="AA386" s="18">
        <f t="shared" si="71"/>
        <v>0</v>
      </c>
      <c r="AB386" s="18">
        <f t="shared" si="72"/>
        <v>0</v>
      </c>
      <c r="AC386" s="18">
        <f t="shared" si="73"/>
        <v>0</v>
      </c>
      <c r="AD386" s="18">
        <f t="shared" si="74"/>
        <v>0</v>
      </c>
      <c r="AE386" s="17">
        <f t="shared" si="75"/>
        <v>0</v>
      </c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  <c r="BF386" s="42"/>
      <c r="BG386" s="42"/>
      <c r="BH386" s="42"/>
      <c r="BI386" s="42"/>
      <c r="BJ386" s="44"/>
      <c r="BK386" s="20">
        <f t="shared" si="76"/>
        <v>0</v>
      </c>
    </row>
    <row r="387" spans="1:63" ht="15" thickBot="1">
      <c r="A387" s="22">
        <v>380</v>
      </c>
      <c r="B387" s="40"/>
      <c r="C387" s="41"/>
      <c r="D387" s="41"/>
      <c r="E387" s="42"/>
      <c r="F387" s="42"/>
      <c r="G387" s="41"/>
      <c r="H387" s="42"/>
      <c r="I387" s="42"/>
      <c r="J387" s="41"/>
      <c r="K387" s="42"/>
      <c r="L387" s="43">
        <f t="shared" si="66"/>
        <v>0</v>
      </c>
      <c r="M387" s="42"/>
      <c r="N387" s="42"/>
      <c r="O387" s="42"/>
      <c r="P387" s="42"/>
      <c r="Q387" s="42"/>
      <c r="R387" s="42"/>
      <c r="S387" s="42"/>
      <c r="T387" s="17">
        <f t="shared" si="67"/>
        <v>0</v>
      </c>
      <c r="U387" s="42"/>
      <c r="V387" s="42"/>
      <c r="W387" s="18">
        <f t="shared" si="68"/>
        <v>0</v>
      </c>
      <c r="X387" s="18"/>
      <c r="Y387" s="18">
        <f t="shared" si="69"/>
        <v>0</v>
      </c>
      <c r="Z387" s="18">
        <f t="shared" si="70"/>
        <v>0</v>
      </c>
      <c r="AA387" s="18">
        <f t="shared" si="71"/>
        <v>0</v>
      </c>
      <c r="AB387" s="18">
        <f t="shared" si="72"/>
        <v>0</v>
      </c>
      <c r="AC387" s="18">
        <f t="shared" si="73"/>
        <v>0</v>
      </c>
      <c r="AD387" s="18">
        <f t="shared" si="74"/>
        <v>0</v>
      </c>
      <c r="AE387" s="17">
        <f t="shared" si="75"/>
        <v>0</v>
      </c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  <c r="BF387" s="42"/>
      <c r="BG387" s="42"/>
      <c r="BH387" s="42"/>
      <c r="BI387" s="42"/>
      <c r="BJ387" s="44"/>
      <c r="BK387" s="20">
        <f t="shared" si="76"/>
        <v>0</v>
      </c>
    </row>
    <row r="388" spans="1:63" ht="15" thickBot="1">
      <c r="A388" s="22">
        <v>381</v>
      </c>
      <c r="B388" s="40"/>
      <c r="C388" s="41"/>
      <c r="D388" s="41"/>
      <c r="E388" s="42"/>
      <c r="F388" s="42"/>
      <c r="G388" s="41"/>
      <c r="H388" s="42"/>
      <c r="I388" s="42"/>
      <c r="J388" s="41"/>
      <c r="K388" s="42"/>
      <c r="L388" s="43">
        <f t="shared" si="66"/>
        <v>0</v>
      </c>
      <c r="M388" s="42"/>
      <c r="N388" s="42"/>
      <c r="O388" s="42"/>
      <c r="P388" s="42"/>
      <c r="Q388" s="42"/>
      <c r="R388" s="42"/>
      <c r="S388" s="42"/>
      <c r="T388" s="17">
        <f t="shared" si="67"/>
        <v>0</v>
      </c>
      <c r="U388" s="42"/>
      <c r="V388" s="42"/>
      <c r="W388" s="18">
        <f t="shared" si="68"/>
        <v>0</v>
      </c>
      <c r="X388" s="18"/>
      <c r="Y388" s="18">
        <f t="shared" si="69"/>
        <v>0</v>
      </c>
      <c r="Z388" s="18">
        <f t="shared" si="70"/>
        <v>0</v>
      </c>
      <c r="AA388" s="18">
        <f t="shared" si="71"/>
        <v>0</v>
      </c>
      <c r="AB388" s="18">
        <f t="shared" si="72"/>
        <v>0</v>
      </c>
      <c r="AC388" s="18">
        <f t="shared" si="73"/>
        <v>0</v>
      </c>
      <c r="AD388" s="18">
        <f t="shared" si="74"/>
        <v>0</v>
      </c>
      <c r="AE388" s="17">
        <f t="shared" si="75"/>
        <v>0</v>
      </c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  <c r="BF388" s="42"/>
      <c r="BG388" s="42"/>
      <c r="BH388" s="42"/>
      <c r="BI388" s="42"/>
      <c r="BJ388" s="44"/>
      <c r="BK388" s="20">
        <f t="shared" si="76"/>
        <v>0</v>
      </c>
    </row>
    <row r="389" spans="1:63" ht="15" thickBot="1">
      <c r="A389" s="22">
        <v>382</v>
      </c>
      <c r="B389" s="40"/>
      <c r="C389" s="41"/>
      <c r="D389" s="41"/>
      <c r="E389" s="42"/>
      <c r="F389" s="42"/>
      <c r="G389" s="41"/>
      <c r="H389" s="42"/>
      <c r="I389" s="42"/>
      <c r="J389" s="41"/>
      <c r="K389" s="42"/>
      <c r="L389" s="43">
        <f t="shared" si="66"/>
        <v>0</v>
      </c>
      <c r="M389" s="42"/>
      <c r="N389" s="42"/>
      <c r="O389" s="42"/>
      <c r="P389" s="42"/>
      <c r="Q389" s="42"/>
      <c r="R389" s="42"/>
      <c r="S389" s="42"/>
      <c r="T389" s="17">
        <f t="shared" si="67"/>
        <v>0</v>
      </c>
      <c r="U389" s="42"/>
      <c r="V389" s="42"/>
      <c r="W389" s="18">
        <f t="shared" si="68"/>
        <v>0</v>
      </c>
      <c r="X389" s="18"/>
      <c r="Y389" s="18">
        <f t="shared" si="69"/>
        <v>0</v>
      </c>
      <c r="Z389" s="18">
        <f t="shared" si="70"/>
        <v>0</v>
      </c>
      <c r="AA389" s="18">
        <f t="shared" si="71"/>
        <v>0</v>
      </c>
      <c r="AB389" s="18">
        <f t="shared" si="72"/>
        <v>0</v>
      </c>
      <c r="AC389" s="18">
        <f t="shared" si="73"/>
        <v>0</v>
      </c>
      <c r="AD389" s="18">
        <f t="shared" si="74"/>
        <v>0</v>
      </c>
      <c r="AE389" s="17">
        <f t="shared" si="75"/>
        <v>0</v>
      </c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  <c r="BF389" s="42"/>
      <c r="BG389" s="42"/>
      <c r="BH389" s="42"/>
      <c r="BI389" s="42"/>
      <c r="BJ389" s="44"/>
      <c r="BK389" s="20">
        <f t="shared" si="76"/>
        <v>0</v>
      </c>
    </row>
    <row r="390" spans="1:63" ht="15" thickBot="1">
      <c r="A390" s="22">
        <v>383</v>
      </c>
      <c r="B390" s="40"/>
      <c r="C390" s="41"/>
      <c r="D390" s="41"/>
      <c r="E390" s="42"/>
      <c r="F390" s="42"/>
      <c r="G390" s="41"/>
      <c r="H390" s="42"/>
      <c r="I390" s="42"/>
      <c r="J390" s="41"/>
      <c r="K390" s="42"/>
      <c r="L390" s="43">
        <f t="shared" si="66"/>
        <v>0</v>
      </c>
      <c r="M390" s="42"/>
      <c r="N390" s="42"/>
      <c r="O390" s="42"/>
      <c r="P390" s="42"/>
      <c r="Q390" s="42"/>
      <c r="R390" s="42"/>
      <c r="S390" s="42"/>
      <c r="T390" s="17">
        <f t="shared" si="67"/>
        <v>0</v>
      </c>
      <c r="U390" s="42"/>
      <c r="V390" s="42"/>
      <c r="W390" s="18">
        <f t="shared" si="68"/>
        <v>0</v>
      </c>
      <c r="X390" s="18"/>
      <c r="Y390" s="18">
        <f t="shared" si="69"/>
        <v>0</v>
      </c>
      <c r="Z390" s="18">
        <f t="shared" si="70"/>
        <v>0</v>
      </c>
      <c r="AA390" s="18">
        <f t="shared" si="71"/>
        <v>0</v>
      </c>
      <c r="AB390" s="18">
        <f t="shared" si="72"/>
        <v>0</v>
      </c>
      <c r="AC390" s="18">
        <f t="shared" si="73"/>
        <v>0</v>
      </c>
      <c r="AD390" s="18">
        <f t="shared" si="74"/>
        <v>0</v>
      </c>
      <c r="AE390" s="17">
        <f t="shared" si="75"/>
        <v>0</v>
      </c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  <c r="BF390" s="42"/>
      <c r="BG390" s="42"/>
      <c r="BH390" s="42"/>
      <c r="BI390" s="42"/>
      <c r="BJ390" s="44"/>
      <c r="BK390" s="20">
        <f t="shared" si="76"/>
        <v>0</v>
      </c>
    </row>
    <row r="391" spans="1:63" ht="15" thickBot="1">
      <c r="A391" s="22">
        <v>384</v>
      </c>
      <c r="B391" s="40"/>
      <c r="C391" s="41"/>
      <c r="D391" s="41"/>
      <c r="E391" s="42"/>
      <c r="F391" s="42"/>
      <c r="G391" s="41"/>
      <c r="H391" s="42"/>
      <c r="I391" s="42"/>
      <c r="J391" s="41"/>
      <c r="K391" s="42"/>
      <c r="L391" s="43">
        <f t="shared" si="66"/>
        <v>0</v>
      </c>
      <c r="M391" s="42"/>
      <c r="N391" s="42"/>
      <c r="O391" s="42"/>
      <c r="P391" s="42"/>
      <c r="Q391" s="42"/>
      <c r="R391" s="42"/>
      <c r="S391" s="42"/>
      <c r="T391" s="17">
        <f t="shared" si="67"/>
        <v>0</v>
      </c>
      <c r="U391" s="42"/>
      <c r="V391" s="42"/>
      <c r="W391" s="18">
        <f t="shared" si="68"/>
        <v>0</v>
      </c>
      <c r="X391" s="18"/>
      <c r="Y391" s="18">
        <f t="shared" si="69"/>
        <v>0</v>
      </c>
      <c r="Z391" s="18">
        <f t="shared" si="70"/>
        <v>0</v>
      </c>
      <c r="AA391" s="18">
        <f t="shared" si="71"/>
        <v>0</v>
      </c>
      <c r="AB391" s="18">
        <f t="shared" si="72"/>
        <v>0</v>
      </c>
      <c r="AC391" s="18">
        <f t="shared" si="73"/>
        <v>0</v>
      </c>
      <c r="AD391" s="18">
        <f t="shared" si="74"/>
        <v>0</v>
      </c>
      <c r="AE391" s="17">
        <f t="shared" si="75"/>
        <v>0</v>
      </c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  <c r="BF391" s="42"/>
      <c r="BG391" s="42"/>
      <c r="BH391" s="42"/>
      <c r="BI391" s="42"/>
      <c r="BJ391" s="44"/>
      <c r="BK391" s="20">
        <f t="shared" si="76"/>
        <v>0</v>
      </c>
    </row>
    <row r="392" spans="1:63" ht="15" thickBot="1">
      <c r="A392" s="22">
        <v>385</v>
      </c>
      <c r="B392" s="40"/>
      <c r="C392" s="41"/>
      <c r="D392" s="41"/>
      <c r="E392" s="42"/>
      <c r="F392" s="42"/>
      <c r="G392" s="41"/>
      <c r="H392" s="42"/>
      <c r="I392" s="42"/>
      <c r="J392" s="41"/>
      <c r="K392" s="42"/>
      <c r="L392" s="43">
        <f t="shared" si="66"/>
        <v>0</v>
      </c>
      <c r="M392" s="42"/>
      <c r="N392" s="42"/>
      <c r="O392" s="42"/>
      <c r="P392" s="42"/>
      <c r="Q392" s="42"/>
      <c r="R392" s="42"/>
      <c r="S392" s="42"/>
      <c r="T392" s="17">
        <f t="shared" si="67"/>
        <v>0</v>
      </c>
      <c r="U392" s="42"/>
      <c r="V392" s="42"/>
      <c r="W392" s="18">
        <f t="shared" si="68"/>
        <v>0</v>
      </c>
      <c r="X392" s="18"/>
      <c r="Y392" s="18">
        <f t="shared" si="69"/>
        <v>0</v>
      </c>
      <c r="Z392" s="18">
        <f t="shared" si="70"/>
        <v>0</v>
      </c>
      <c r="AA392" s="18">
        <f t="shared" si="71"/>
        <v>0</v>
      </c>
      <c r="AB392" s="18">
        <f t="shared" si="72"/>
        <v>0</v>
      </c>
      <c r="AC392" s="18">
        <f t="shared" si="73"/>
        <v>0</v>
      </c>
      <c r="AD392" s="18">
        <f t="shared" si="74"/>
        <v>0</v>
      </c>
      <c r="AE392" s="17">
        <f t="shared" si="75"/>
        <v>0</v>
      </c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  <c r="BF392" s="42"/>
      <c r="BG392" s="42"/>
      <c r="BH392" s="42"/>
      <c r="BI392" s="42"/>
      <c r="BJ392" s="44"/>
      <c r="BK392" s="20">
        <f t="shared" si="76"/>
        <v>0</v>
      </c>
    </row>
    <row r="393" spans="1:63" ht="15" thickBot="1">
      <c r="A393" s="22">
        <v>386</v>
      </c>
      <c r="B393" s="40"/>
      <c r="C393" s="41"/>
      <c r="D393" s="41"/>
      <c r="E393" s="42"/>
      <c r="F393" s="42"/>
      <c r="G393" s="41"/>
      <c r="H393" s="42"/>
      <c r="I393" s="42"/>
      <c r="J393" s="41"/>
      <c r="K393" s="42"/>
      <c r="L393" s="43">
        <f t="shared" si="66"/>
        <v>0</v>
      </c>
      <c r="M393" s="42"/>
      <c r="N393" s="42"/>
      <c r="O393" s="42"/>
      <c r="P393" s="42"/>
      <c r="Q393" s="42"/>
      <c r="R393" s="42"/>
      <c r="S393" s="42"/>
      <c r="T393" s="17">
        <f t="shared" si="67"/>
        <v>0</v>
      </c>
      <c r="U393" s="42"/>
      <c r="V393" s="42"/>
      <c r="W393" s="18">
        <f t="shared" si="68"/>
        <v>0</v>
      </c>
      <c r="X393" s="18"/>
      <c r="Y393" s="18">
        <f t="shared" si="69"/>
        <v>0</v>
      </c>
      <c r="Z393" s="18">
        <f t="shared" si="70"/>
        <v>0</v>
      </c>
      <c r="AA393" s="18">
        <f t="shared" si="71"/>
        <v>0</v>
      </c>
      <c r="AB393" s="18">
        <f t="shared" si="72"/>
        <v>0</v>
      </c>
      <c r="AC393" s="18">
        <f t="shared" si="73"/>
        <v>0</v>
      </c>
      <c r="AD393" s="18">
        <f t="shared" si="74"/>
        <v>0</v>
      </c>
      <c r="AE393" s="17">
        <f t="shared" si="75"/>
        <v>0</v>
      </c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  <c r="BF393" s="42"/>
      <c r="BG393" s="42"/>
      <c r="BH393" s="42"/>
      <c r="BI393" s="42"/>
      <c r="BJ393" s="44"/>
      <c r="BK393" s="20">
        <f t="shared" si="76"/>
        <v>0</v>
      </c>
    </row>
    <row r="394" spans="1:63" ht="15" thickBot="1">
      <c r="A394" s="22">
        <v>387</v>
      </c>
      <c r="B394" s="40"/>
      <c r="C394" s="41"/>
      <c r="D394" s="41"/>
      <c r="E394" s="42"/>
      <c r="F394" s="42"/>
      <c r="G394" s="41"/>
      <c r="H394" s="42"/>
      <c r="I394" s="42"/>
      <c r="J394" s="41"/>
      <c r="K394" s="42"/>
      <c r="L394" s="43">
        <f t="shared" si="66"/>
        <v>0</v>
      </c>
      <c r="M394" s="42"/>
      <c r="N394" s="42"/>
      <c r="O394" s="42"/>
      <c r="P394" s="42"/>
      <c r="Q394" s="42"/>
      <c r="R394" s="42"/>
      <c r="S394" s="42"/>
      <c r="T394" s="17">
        <f t="shared" si="67"/>
        <v>0</v>
      </c>
      <c r="U394" s="42"/>
      <c r="V394" s="42"/>
      <c r="W394" s="18">
        <f t="shared" si="68"/>
        <v>0</v>
      </c>
      <c r="X394" s="18"/>
      <c r="Y394" s="18">
        <f t="shared" si="69"/>
        <v>0</v>
      </c>
      <c r="Z394" s="18">
        <f t="shared" si="70"/>
        <v>0</v>
      </c>
      <c r="AA394" s="18">
        <f t="shared" si="71"/>
        <v>0</v>
      </c>
      <c r="AB394" s="18">
        <f t="shared" si="72"/>
        <v>0</v>
      </c>
      <c r="AC394" s="18">
        <f t="shared" si="73"/>
        <v>0</v>
      </c>
      <c r="AD394" s="18">
        <f t="shared" si="74"/>
        <v>0</v>
      </c>
      <c r="AE394" s="17">
        <f t="shared" si="75"/>
        <v>0</v>
      </c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  <c r="BF394" s="42"/>
      <c r="BG394" s="42"/>
      <c r="BH394" s="42"/>
      <c r="BI394" s="42"/>
      <c r="BJ394" s="44"/>
      <c r="BK394" s="20">
        <f t="shared" si="76"/>
        <v>0</v>
      </c>
    </row>
    <row r="395" spans="1:63" ht="15" thickBot="1">
      <c r="A395" s="22">
        <v>388</v>
      </c>
      <c r="B395" s="40"/>
      <c r="C395" s="41"/>
      <c r="D395" s="41"/>
      <c r="E395" s="42"/>
      <c r="F395" s="42"/>
      <c r="G395" s="41"/>
      <c r="H395" s="42"/>
      <c r="I395" s="42"/>
      <c r="J395" s="41"/>
      <c r="K395" s="42"/>
      <c r="L395" s="43">
        <f t="shared" si="66"/>
        <v>0</v>
      </c>
      <c r="M395" s="42"/>
      <c r="N395" s="42"/>
      <c r="O395" s="42"/>
      <c r="P395" s="42"/>
      <c r="Q395" s="42"/>
      <c r="R395" s="42"/>
      <c r="S395" s="42"/>
      <c r="T395" s="17">
        <f t="shared" si="67"/>
        <v>0</v>
      </c>
      <c r="U395" s="42"/>
      <c r="V395" s="42"/>
      <c r="W395" s="18">
        <f t="shared" si="68"/>
        <v>0</v>
      </c>
      <c r="X395" s="18"/>
      <c r="Y395" s="18">
        <f t="shared" si="69"/>
        <v>0</v>
      </c>
      <c r="Z395" s="18">
        <f t="shared" si="70"/>
        <v>0</v>
      </c>
      <c r="AA395" s="18">
        <f t="shared" si="71"/>
        <v>0</v>
      </c>
      <c r="AB395" s="18">
        <f t="shared" si="72"/>
        <v>0</v>
      </c>
      <c r="AC395" s="18">
        <f t="shared" si="73"/>
        <v>0</v>
      </c>
      <c r="AD395" s="18">
        <f t="shared" si="74"/>
        <v>0</v>
      </c>
      <c r="AE395" s="17">
        <f t="shared" si="75"/>
        <v>0</v>
      </c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  <c r="BF395" s="42"/>
      <c r="BG395" s="42"/>
      <c r="BH395" s="42"/>
      <c r="BI395" s="42"/>
      <c r="BJ395" s="44"/>
      <c r="BK395" s="20">
        <f t="shared" si="76"/>
        <v>0</v>
      </c>
    </row>
    <row r="396" spans="1:63" ht="15" thickBot="1">
      <c r="A396" s="22">
        <v>389</v>
      </c>
      <c r="B396" s="40"/>
      <c r="C396" s="41"/>
      <c r="D396" s="41"/>
      <c r="E396" s="42"/>
      <c r="F396" s="42"/>
      <c r="G396" s="41"/>
      <c r="H396" s="42"/>
      <c r="I396" s="42"/>
      <c r="J396" s="41"/>
      <c r="K396" s="42"/>
      <c r="L396" s="43">
        <f t="shared" si="66"/>
        <v>0</v>
      </c>
      <c r="M396" s="42"/>
      <c r="N396" s="42"/>
      <c r="O396" s="42"/>
      <c r="P396" s="42"/>
      <c r="Q396" s="42"/>
      <c r="R396" s="42"/>
      <c r="S396" s="42"/>
      <c r="T396" s="17">
        <f t="shared" si="67"/>
        <v>0</v>
      </c>
      <c r="U396" s="42"/>
      <c r="V396" s="42"/>
      <c r="W396" s="18">
        <f t="shared" si="68"/>
        <v>0</v>
      </c>
      <c r="X396" s="18"/>
      <c r="Y396" s="18">
        <f t="shared" si="69"/>
        <v>0</v>
      </c>
      <c r="Z396" s="18">
        <f t="shared" si="70"/>
        <v>0</v>
      </c>
      <c r="AA396" s="18">
        <f t="shared" si="71"/>
        <v>0</v>
      </c>
      <c r="AB396" s="18">
        <f t="shared" si="72"/>
        <v>0</v>
      </c>
      <c r="AC396" s="18">
        <f t="shared" si="73"/>
        <v>0</v>
      </c>
      <c r="AD396" s="18">
        <f t="shared" si="74"/>
        <v>0</v>
      </c>
      <c r="AE396" s="17">
        <f t="shared" si="75"/>
        <v>0</v>
      </c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  <c r="BF396" s="42"/>
      <c r="BG396" s="42"/>
      <c r="BH396" s="42"/>
      <c r="BI396" s="42"/>
      <c r="BJ396" s="44"/>
      <c r="BK396" s="20">
        <f t="shared" si="76"/>
        <v>0</v>
      </c>
    </row>
    <row r="397" spans="1:63" ht="15" thickBot="1">
      <c r="A397" s="22">
        <v>390</v>
      </c>
      <c r="B397" s="40"/>
      <c r="C397" s="41"/>
      <c r="D397" s="41"/>
      <c r="E397" s="42"/>
      <c r="F397" s="42"/>
      <c r="G397" s="41"/>
      <c r="H397" s="42"/>
      <c r="I397" s="42"/>
      <c r="J397" s="41"/>
      <c r="K397" s="42"/>
      <c r="L397" s="43">
        <f t="shared" si="66"/>
        <v>0</v>
      </c>
      <c r="M397" s="42"/>
      <c r="N397" s="42"/>
      <c r="O397" s="42"/>
      <c r="P397" s="42"/>
      <c r="Q397" s="42"/>
      <c r="R397" s="42"/>
      <c r="S397" s="42"/>
      <c r="T397" s="17">
        <f t="shared" si="67"/>
        <v>0</v>
      </c>
      <c r="U397" s="42"/>
      <c r="V397" s="42"/>
      <c r="W397" s="18">
        <f t="shared" si="68"/>
        <v>0</v>
      </c>
      <c r="X397" s="18"/>
      <c r="Y397" s="18">
        <f t="shared" si="69"/>
        <v>0</v>
      </c>
      <c r="Z397" s="18">
        <f t="shared" si="70"/>
        <v>0</v>
      </c>
      <c r="AA397" s="18">
        <f t="shared" si="71"/>
        <v>0</v>
      </c>
      <c r="AB397" s="18">
        <f t="shared" si="72"/>
        <v>0</v>
      </c>
      <c r="AC397" s="18">
        <f t="shared" si="73"/>
        <v>0</v>
      </c>
      <c r="AD397" s="18">
        <f t="shared" si="74"/>
        <v>0</v>
      </c>
      <c r="AE397" s="17">
        <f t="shared" si="75"/>
        <v>0</v>
      </c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  <c r="BF397" s="42"/>
      <c r="BG397" s="42"/>
      <c r="BH397" s="42"/>
      <c r="BI397" s="42"/>
      <c r="BJ397" s="44"/>
      <c r="BK397" s="20">
        <f t="shared" si="76"/>
        <v>0</v>
      </c>
    </row>
    <row r="398" spans="1:63" ht="15" thickBot="1">
      <c r="A398" s="22">
        <v>391</v>
      </c>
      <c r="B398" s="40"/>
      <c r="C398" s="41"/>
      <c r="D398" s="41"/>
      <c r="E398" s="42"/>
      <c r="F398" s="42"/>
      <c r="G398" s="41"/>
      <c r="H398" s="42"/>
      <c r="I398" s="42"/>
      <c r="J398" s="41"/>
      <c r="K398" s="42"/>
      <c r="L398" s="43">
        <f t="shared" si="66"/>
        <v>0</v>
      </c>
      <c r="M398" s="42"/>
      <c r="N398" s="42"/>
      <c r="O398" s="42"/>
      <c r="P398" s="42"/>
      <c r="Q398" s="42"/>
      <c r="R398" s="42"/>
      <c r="S398" s="42"/>
      <c r="T398" s="17">
        <f t="shared" si="67"/>
        <v>0</v>
      </c>
      <c r="U398" s="42"/>
      <c r="V398" s="42"/>
      <c r="W398" s="18">
        <f t="shared" si="68"/>
        <v>0</v>
      </c>
      <c r="X398" s="18"/>
      <c r="Y398" s="18">
        <f t="shared" si="69"/>
        <v>0</v>
      </c>
      <c r="Z398" s="18">
        <f t="shared" si="70"/>
        <v>0</v>
      </c>
      <c r="AA398" s="18">
        <f t="shared" si="71"/>
        <v>0</v>
      </c>
      <c r="AB398" s="18">
        <f t="shared" si="72"/>
        <v>0</v>
      </c>
      <c r="AC398" s="18">
        <f t="shared" si="73"/>
        <v>0</v>
      </c>
      <c r="AD398" s="18">
        <f t="shared" si="74"/>
        <v>0</v>
      </c>
      <c r="AE398" s="17">
        <f t="shared" si="75"/>
        <v>0</v>
      </c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  <c r="BF398" s="42"/>
      <c r="BG398" s="42"/>
      <c r="BH398" s="42"/>
      <c r="BI398" s="42"/>
      <c r="BJ398" s="44"/>
      <c r="BK398" s="20">
        <f t="shared" si="76"/>
        <v>0</v>
      </c>
    </row>
    <row r="399" spans="1:63" ht="15" thickBot="1">
      <c r="A399" s="22">
        <v>392</v>
      </c>
      <c r="B399" s="40"/>
      <c r="C399" s="41"/>
      <c r="D399" s="41"/>
      <c r="E399" s="42"/>
      <c r="F399" s="42"/>
      <c r="G399" s="41"/>
      <c r="H399" s="42"/>
      <c r="I399" s="42"/>
      <c r="J399" s="41"/>
      <c r="K399" s="42"/>
      <c r="L399" s="43">
        <f t="shared" si="66"/>
        <v>0</v>
      </c>
      <c r="M399" s="42"/>
      <c r="N399" s="42"/>
      <c r="O399" s="42"/>
      <c r="P399" s="42"/>
      <c r="Q399" s="42"/>
      <c r="R399" s="42"/>
      <c r="S399" s="42"/>
      <c r="T399" s="17">
        <f t="shared" si="67"/>
        <v>0</v>
      </c>
      <c r="U399" s="42"/>
      <c r="V399" s="42"/>
      <c r="W399" s="18">
        <f t="shared" si="68"/>
        <v>0</v>
      </c>
      <c r="X399" s="18"/>
      <c r="Y399" s="18">
        <f t="shared" si="69"/>
        <v>0</v>
      </c>
      <c r="Z399" s="18">
        <f t="shared" si="70"/>
        <v>0</v>
      </c>
      <c r="AA399" s="18">
        <f t="shared" si="71"/>
        <v>0</v>
      </c>
      <c r="AB399" s="18">
        <f t="shared" si="72"/>
        <v>0</v>
      </c>
      <c r="AC399" s="18">
        <f t="shared" si="73"/>
        <v>0</v>
      </c>
      <c r="AD399" s="18">
        <f t="shared" si="74"/>
        <v>0</v>
      </c>
      <c r="AE399" s="17">
        <f t="shared" si="75"/>
        <v>0</v>
      </c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  <c r="BF399" s="42"/>
      <c r="BG399" s="42"/>
      <c r="BH399" s="42"/>
      <c r="BI399" s="42"/>
      <c r="BJ399" s="44"/>
      <c r="BK399" s="20">
        <f t="shared" si="76"/>
        <v>0</v>
      </c>
    </row>
    <row r="400" spans="1:63" ht="15" thickBot="1">
      <c r="A400" s="22">
        <v>393</v>
      </c>
      <c r="B400" s="40"/>
      <c r="C400" s="41"/>
      <c r="D400" s="41"/>
      <c r="E400" s="42"/>
      <c r="F400" s="42"/>
      <c r="G400" s="41"/>
      <c r="H400" s="42"/>
      <c r="I400" s="42"/>
      <c r="J400" s="41"/>
      <c r="K400" s="42"/>
      <c r="L400" s="43">
        <f t="shared" si="66"/>
        <v>0</v>
      </c>
      <c r="M400" s="42"/>
      <c r="N400" s="42"/>
      <c r="O400" s="42"/>
      <c r="P400" s="42"/>
      <c r="Q400" s="42"/>
      <c r="R400" s="42"/>
      <c r="S400" s="42"/>
      <c r="T400" s="17">
        <f t="shared" si="67"/>
        <v>0</v>
      </c>
      <c r="U400" s="42"/>
      <c r="V400" s="42"/>
      <c r="W400" s="18">
        <f t="shared" si="68"/>
        <v>0</v>
      </c>
      <c r="X400" s="18"/>
      <c r="Y400" s="18">
        <f t="shared" si="69"/>
        <v>0</v>
      </c>
      <c r="Z400" s="18">
        <f t="shared" si="70"/>
        <v>0</v>
      </c>
      <c r="AA400" s="18">
        <f t="shared" si="71"/>
        <v>0</v>
      </c>
      <c r="AB400" s="18">
        <f t="shared" si="72"/>
        <v>0</v>
      </c>
      <c r="AC400" s="18">
        <f t="shared" si="73"/>
        <v>0</v>
      </c>
      <c r="AD400" s="18">
        <f t="shared" si="74"/>
        <v>0</v>
      </c>
      <c r="AE400" s="17">
        <f t="shared" si="75"/>
        <v>0</v>
      </c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  <c r="BF400" s="42"/>
      <c r="BG400" s="42"/>
      <c r="BH400" s="42"/>
      <c r="BI400" s="42"/>
      <c r="BJ400" s="44"/>
      <c r="BK400" s="20">
        <f t="shared" si="76"/>
        <v>0</v>
      </c>
    </row>
    <row r="401" spans="1:63" ht="15" thickBot="1">
      <c r="A401" s="22">
        <v>394</v>
      </c>
      <c r="B401" s="40"/>
      <c r="C401" s="41"/>
      <c r="D401" s="41"/>
      <c r="E401" s="42"/>
      <c r="F401" s="42"/>
      <c r="G401" s="41"/>
      <c r="H401" s="42"/>
      <c r="I401" s="42"/>
      <c r="J401" s="41"/>
      <c r="K401" s="42"/>
      <c r="L401" s="43">
        <f t="shared" ref="L401:L464" si="77">SUM(E401:K401)</f>
        <v>0</v>
      </c>
      <c r="M401" s="42"/>
      <c r="N401" s="42"/>
      <c r="O401" s="42"/>
      <c r="P401" s="42"/>
      <c r="Q401" s="42"/>
      <c r="R401" s="42"/>
      <c r="S401" s="42"/>
      <c r="T401" s="17">
        <f t="shared" ref="T401:T464" si="78">SUM(M401:S401)</f>
        <v>0</v>
      </c>
      <c r="U401" s="42"/>
      <c r="V401" s="42"/>
      <c r="W401" s="18">
        <f t="shared" ref="W401:W464" si="79">+T401*0.02</f>
        <v>0</v>
      </c>
      <c r="X401" s="18"/>
      <c r="Y401" s="18">
        <f t="shared" ref="Y401:Y464" si="80">+T401*0.03</f>
        <v>0</v>
      </c>
      <c r="Z401" s="18">
        <f t="shared" ref="Z401:Z464" si="81">+T401*0.04</f>
        <v>0</v>
      </c>
      <c r="AA401" s="18">
        <f t="shared" ref="AA401:AA464" si="82">+T401*0.105</f>
        <v>0</v>
      </c>
      <c r="AB401" s="18">
        <f t="shared" ref="AB401:AB464" si="83">+T401*0.08</f>
        <v>0</v>
      </c>
      <c r="AC401" s="18">
        <f t="shared" ref="AC401:AC464" si="84">+T401*0.224</f>
        <v>0</v>
      </c>
      <c r="AD401" s="18">
        <f t="shared" ref="AD401:AD464" si="85">SUM(W401:AC401)</f>
        <v>0</v>
      </c>
      <c r="AE401" s="17">
        <f t="shared" ref="AE401:AE464" si="86">+T401+U401+AD401+V401</f>
        <v>0</v>
      </c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  <c r="BF401" s="42"/>
      <c r="BG401" s="42"/>
      <c r="BH401" s="42"/>
      <c r="BI401" s="42"/>
      <c r="BJ401" s="44"/>
      <c r="BK401" s="20">
        <f t="shared" ref="BK401:BK464" si="87">(SUM(AF401:BJ401))*12</f>
        <v>0</v>
      </c>
    </row>
    <row r="402" spans="1:63" ht="15" thickBot="1">
      <c r="A402" s="22">
        <v>395</v>
      </c>
      <c r="B402" s="40"/>
      <c r="C402" s="41"/>
      <c r="D402" s="41"/>
      <c r="E402" s="42"/>
      <c r="F402" s="42"/>
      <c r="G402" s="41"/>
      <c r="H402" s="42"/>
      <c r="I402" s="42"/>
      <c r="J402" s="41"/>
      <c r="K402" s="42"/>
      <c r="L402" s="43">
        <f t="shared" si="77"/>
        <v>0</v>
      </c>
      <c r="M402" s="42"/>
      <c r="N402" s="42"/>
      <c r="O402" s="42"/>
      <c r="P402" s="42"/>
      <c r="Q402" s="42"/>
      <c r="R402" s="42"/>
      <c r="S402" s="42"/>
      <c r="T402" s="17">
        <f t="shared" si="78"/>
        <v>0</v>
      </c>
      <c r="U402" s="42"/>
      <c r="V402" s="42"/>
      <c r="W402" s="18">
        <f t="shared" si="79"/>
        <v>0</v>
      </c>
      <c r="X402" s="18"/>
      <c r="Y402" s="18">
        <f t="shared" si="80"/>
        <v>0</v>
      </c>
      <c r="Z402" s="18">
        <f t="shared" si="81"/>
        <v>0</v>
      </c>
      <c r="AA402" s="18">
        <f t="shared" si="82"/>
        <v>0</v>
      </c>
      <c r="AB402" s="18">
        <f t="shared" si="83"/>
        <v>0</v>
      </c>
      <c r="AC402" s="18">
        <f t="shared" si="84"/>
        <v>0</v>
      </c>
      <c r="AD402" s="18">
        <f t="shared" si="85"/>
        <v>0</v>
      </c>
      <c r="AE402" s="17">
        <f t="shared" si="86"/>
        <v>0</v>
      </c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  <c r="BF402" s="42"/>
      <c r="BG402" s="42"/>
      <c r="BH402" s="42"/>
      <c r="BI402" s="42"/>
      <c r="BJ402" s="44"/>
      <c r="BK402" s="20">
        <f t="shared" si="87"/>
        <v>0</v>
      </c>
    </row>
    <row r="403" spans="1:63" ht="15" thickBot="1">
      <c r="A403" s="22">
        <v>396</v>
      </c>
      <c r="B403" s="40"/>
      <c r="C403" s="41"/>
      <c r="D403" s="41"/>
      <c r="E403" s="42"/>
      <c r="F403" s="42"/>
      <c r="G403" s="41"/>
      <c r="H403" s="42"/>
      <c r="I403" s="42"/>
      <c r="J403" s="41"/>
      <c r="K403" s="42"/>
      <c r="L403" s="43">
        <f t="shared" si="77"/>
        <v>0</v>
      </c>
      <c r="M403" s="42"/>
      <c r="N403" s="42"/>
      <c r="O403" s="42"/>
      <c r="P403" s="42"/>
      <c r="Q403" s="42"/>
      <c r="R403" s="42"/>
      <c r="S403" s="42"/>
      <c r="T403" s="17">
        <f t="shared" si="78"/>
        <v>0</v>
      </c>
      <c r="U403" s="42"/>
      <c r="V403" s="42"/>
      <c r="W403" s="18">
        <f t="shared" si="79"/>
        <v>0</v>
      </c>
      <c r="X403" s="18"/>
      <c r="Y403" s="18">
        <f t="shared" si="80"/>
        <v>0</v>
      </c>
      <c r="Z403" s="18">
        <f t="shared" si="81"/>
        <v>0</v>
      </c>
      <c r="AA403" s="18">
        <f t="shared" si="82"/>
        <v>0</v>
      </c>
      <c r="AB403" s="18">
        <f t="shared" si="83"/>
        <v>0</v>
      </c>
      <c r="AC403" s="18">
        <f t="shared" si="84"/>
        <v>0</v>
      </c>
      <c r="AD403" s="18">
        <f t="shared" si="85"/>
        <v>0</v>
      </c>
      <c r="AE403" s="17">
        <f t="shared" si="86"/>
        <v>0</v>
      </c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  <c r="BF403" s="42"/>
      <c r="BG403" s="42"/>
      <c r="BH403" s="42"/>
      <c r="BI403" s="42"/>
      <c r="BJ403" s="44"/>
      <c r="BK403" s="20">
        <f t="shared" si="87"/>
        <v>0</v>
      </c>
    </row>
    <row r="404" spans="1:63" ht="15" thickBot="1">
      <c r="A404" s="22">
        <v>397</v>
      </c>
      <c r="B404" s="40"/>
      <c r="C404" s="41"/>
      <c r="D404" s="41"/>
      <c r="E404" s="42"/>
      <c r="F404" s="42"/>
      <c r="G404" s="41"/>
      <c r="H404" s="42"/>
      <c r="I404" s="42"/>
      <c r="J404" s="41"/>
      <c r="K404" s="42"/>
      <c r="L404" s="43">
        <f t="shared" si="77"/>
        <v>0</v>
      </c>
      <c r="M404" s="42"/>
      <c r="N404" s="42"/>
      <c r="O404" s="42"/>
      <c r="P404" s="42"/>
      <c r="Q404" s="42"/>
      <c r="R404" s="42"/>
      <c r="S404" s="42"/>
      <c r="T404" s="17">
        <f t="shared" si="78"/>
        <v>0</v>
      </c>
      <c r="U404" s="42"/>
      <c r="V404" s="42"/>
      <c r="W404" s="18">
        <f t="shared" si="79"/>
        <v>0</v>
      </c>
      <c r="X404" s="18"/>
      <c r="Y404" s="18">
        <f t="shared" si="80"/>
        <v>0</v>
      </c>
      <c r="Z404" s="18">
        <f t="shared" si="81"/>
        <v>0</v>
      </c>
      <c r="AA404" s="18">
        <f t="shared" si="82"/>
        <v>0</v>
      </c>
      <c r="AB404" s="18">
        <f t="shared" si="83"/>
        <v>0</v>
      </c>
      <c r="AC404" s="18">
        <f t="shared" si="84"/>
        <v>0</v>
      </c>
      <c r="AD404" s="18">
        <f t="shared" si="85"/>
        <v>0</v>
      </c>
      <c r="AE404" s="17">
        <f t="shared" si="86"/>
        <v>0</v>
      </c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  <c r="BF404" s="42"/>
      <c r="BG404" s="42"/>
      <c r="BH404" s="42"/>
      <c r="BI404" s="42"/>
      <c r="BJ404" s="44"/>
      <c r="BK404" s="20">
        <f t="shared" si="87"/>
        <v>0</v>
      </c>
    </row>
    <row r="405" spans="1:63" ht="15" thickBot="1">
      <c r="A405" s="22">
        <v>398</v>
      </c>
      <c r="B405" s="40"/>
      <c r="C405" s="41"/>
      <c r="D405" s="41"/>
      <c r="E405" s="42"/>
      <c r="F405" s="42"/>
      <c r="G405" s="41"/>
      <c r="H405" s="42"/>
      <c r="I405" s="42"/>
      <c r="J405" s="41"/>
      <c r="K405" s="42"/>
      <c r="L405" s="43">
        <f t="shared" si="77"/>
        <v>0</v>
      </c>
      <c r="M405" s="42"/>
      <c r="N405" s="42"/>
      <c r="O405" s="42"/>
      <c r="P405" s="42"/>
      <c r="Q405" s="42"/>
      <c r="R405" s="42"/>
      <c r="S405" s="42"/>
      <c r="T405" s="17">
        <f t="shared" si="78"/>
        <v>0</v>
      </c>
      <c r="U405" s="42"/>
      <c r="V405" s="42"/>
      <c r="W405" s="18">
        <f t="shared" si="79"/>
        <v>0</v>
      </c>
      <c r="X405" s="18"/>
      <c r="Y405" s="18">
        <f t="shared" si="80"/>
        <v>0</v>
      </c>
      <c r="Z405" s="18">
        <f t="shared" si="81"/>
        <v>0</v>
      </c>
      <c r="AA405" s="18">
        <f t="shared" si="82"/>
        <v>0</v>
      </c>
      <c r="AB405" s="18">
        <f t="shared" si="83"/>
        <v>0</v>
      </c>
      <c r="AC405" s="18">
        <f t="shared" si="84"/>
        <v>0</v>
      </c>
      <c r="AD405" s="18">
        <f t="shared" si="85"/>
        <v>0</v>
      </c>
      <c r="AE405" s="17">
        <f t="shared" si="86"/>
        <v>0</v>
      </c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  <c r="BF405" s="42"/>
      <c r="BG405" s="42"/>
      <c r="BH405" s="42"/>
      <c r="BI405" s="42"/>
      <c r="BJ405" s="44"/>
      <c r="BK405" s="20">
        <f t="shared" si="87"/>
        <v>0</v>
      </c>
    </row>
    <row r="406" spans="1:63" ht="15" thickBot="1">
      <c r="A406" s="22">
        <v>399</v>
      </c>
      <c r="B406" s="40"/>
      <c r="C406" s="41"/>
      <c r="D406" s="41"/>
      <c r="E406" s="42"/>
      <c r="F406" s="42"/>
      <c r="G406" s="41"/>
      <c r="H406" s="42"/>
      <c r="I406" s="42"/>
      <c r="J406" s="41"/>
      <c r="K406" s="42"/>
      <c r="L406" s="43">
        <f t="shared" si="77"/>
        <v>0</v>
      </c>
      <c r="M406" s="42"/>
      <c r="N406" s="42"/>
      <c r="O406" s="42"/>
      <c r="P406" s="42"/>
      <c r="Q406" s="42"/>
      <c r="R406" s="42"/>
      <c r="S406" s="42"/>
      <c r="T406" s="17">
        <f t="shared" si="78"/>
        <v>0</v>
      </c>
      <c r="U406" s="42"/>
      <c r="V406" s="42"/>
      <c r="W406" s="18">
        <f t="shared" si="79"/>
        <v>0</v>
      </c>
      <c r="X406" s="18"/>
      <c r="Y406" s="18">
        <f t="shared" si="80"/>
        <v>0</v>
      </c>
      <c r="Z406" s="18">
        <f t="shared" si="81"/>
        <v>0</v>
      </c>
      <c r="AA406" s="18">
        <f t="shared" si="82"/>
        <v>0</v>
      </c>
      <c r="AB406" s="18">
        <f t="shared" si="83"/>
        <v>0</v>
      </c>
      <c r="AC406" s="18">
        <f t="shared" si="84"/>
        <v>0</v>
      </c>
      <c r="AD406" s="18">
        <f t="shared" si="85"/>
        <v>0</v>
      </c>
      <c r="AE406" s="17">
        <f t="shared" si="86"/>
        <v>0</v>
      </c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  <c r="BF406" s="42"/>
      <c r="BG406" s="42"/>
      <c r="BH406" s="42"/>
      <c r="BI406" s="42"/>
      <c r="BJ406" s="44"/>
      <c r="BK406" s="20">
        <f t="shared" si="87"/>
        <v>0</v>
      </c>
    </row>
    <row r="407" spans="1:63" ht="15" thickBot="1">
      <c r="A407" s="22">
        <v>400</v>
      </c>
      <c r="B407" s="40"/>
      <c r="C407" s="41"/>
      <c r="D407" s="41"/>
      <c r="E407" s="42"/>
      <c r="F407" s="42"/>
      <c r="G407" s="41"/>
      <c r="H407" s="42"/>
      <c r="I407" s="42"/>
      <c r="J407" s="41"/>
      <c r="K407" s="42"/>
      <c r="L407" s="43">
        <f t="shared" si="77"/>
        <v>0</v>
      </c>
      <c r="M407" s="42"/>
      <c r="N407" s="42"/>
      <c r="O407" s="42"/>
      <c r="P407" s="42"/>
      <c r="Q407" s="42"/>
      <c r="R407" s="42"/>
      <c r="S407" s="42"/>
      <c r="T407" s="17">
        <f t="shared" si="78"/>
        <v>0</v>
      </c>
      <c r="U407" s="42"/>
      <c r="V407" s="42"/>
      <c r="W407" s="18">
        <f t="shared" si="79"/>
        <v>0</v>
      </c>
      <c r="X407" s="18"/>
      <c r="Y407" s="18">
        <f t="shared" si="80"/>
        <v>0</v>
      </c>
      <c r="Z407" s="18">
        <f t="shared" si="81"/>
        <v>0</v>
      </c>
      <c r="AA407" s="18">
        <f t="shared" si="82"/>
        <v>0</v>
      </c>
      <c r="AB407" s="18">
        <f t="shared" si="83"/>
        <v>0</v>
      </c>
      <c r="AC407" s="18">
        <f t="shared" si="84"/>
        <v>0</v>
      </c>
      <c r="AD407" s="18">
        <f t="shared" si="85"/>
        <v>0</v>
      </c>
      <c r="AE407" s="17">
        <f t="shared" si="86"/>
        <v>0</v>
      </c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  <c r="BF407" s="42"/>
      <c r="BG407" s="42"/>
      <c r="BH407" s="42"/>
      <c r="BI407" s="42"/>
      <c r="BJ407" s="44"/>
      <c r="BK407" s="20">
        <f t="shared" si="87"/>
        <v>0</v>
      </c>
    </row>
    <row r="408" spans="1:63" ht="15" thickBot="1">
      <c r="A408" s="22">
        <v>401</v>
      </c>
      <c r="B408" s="40"/>
      <c r="C408" s="41"/>
      <c r="D408" s="41"/>
      <c r="E408" s="42"/>
      <c r="F408" s="42"/>
      <c r="G408" s="41"/>
      <c r="H408" s="42"/>
      <c r="I408" s="42"/>
      <c r="J408" s="41"/>
      <c r="K408" s="42"/>
      <c r="L408" s="43">
        <f t="shared" si="77"/>
        <v>0</v>
      </c>
      <c r="M408" s="42"/>
      <c r="N408" s="42"/>
      <c r="O408" s="42"/>
      <c r="P408" s="42"/>
      <c r="Q408" s="42"/>
      <c r="R408" s="42"/>
      <c r="S408" s="42"/>
      <c r="T408" s="17">
        <f t="shared" si="78"/>
        <v>0</v>
      </c>
      <c r="U408" s="42"/>
      <c r="V408" s="42"/>
      <c r="W408" s="18">
        <f t="shared" si="79"/>
        <v>0</v>
      </c>
      <c r="X408" s="18"/>
      <c r="Y408" s="18">
        <f t="shared" si="80"/>
        <v>0</v>
      </c>
      <c r="Z408" s="18">
        <f t="shared" si="81"/>
        <v>0</v>
      </c>
      <c r="AA408" s="18">
        <f t="shared" si="82"/>
        <v>0</v>
      </c>
      <c r="AB408" s="18">
        <f t="shared" si="83"/>
        <v>0</v>
      </c>
      <c r="AC408" s="18">
        <f t="shared" si="84"/>
        <v>0</v>
      </c>
      <c r="AD408" s="18">
        <f t="shared" si="85"/>
        <v>0</v>
      </c>
      <c r="AE408" s="17">
        <f t="shared" si="86"/>
        <v>0</v>
      </c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  <c r="BF408" s="42"/>
      <c r="BG408" s="42"/>
      <c r="BH408" s="42"/>
      <c r="BI408" s="42"/>
      <c r="BJ408" s="44"/>
      <c r="BK408" s="20">
        <f t="shared" si="87"/>
        <v>0</v>
      </c>
    </row>
    <row r="409" spans="1:63" ht="15" thickBot="1">
      <c r="A409" s="22">
        <v>402</v>
      </c>
      <c r="B409" s="40"/>
      <c r="C409" s="41"/>
      <c r="D409" s="41"/>
      <c r="E409" s="42"/>
      <c r="F409" s="42"/>
      <c r="G409" s="41"/>
      <c r="H409" s="42"/>
      <c r="I409" s="42"/>
      <c r="J409" s="41"/>
      <c r="K409" s="42"/>
      <c r="L409" s="43">
        <f t="shared" si="77"/>
        <v>0</v>
      </c>
      <c r="M409" s="42"/>
      <c r="N409" s="42"/>
      <c r="O409" s="42"/>
      <c r="P409" s="42"/>
      <c r="Q409" s="42"/>
      <c r="R409" s="42"/>
      <c r="S409" s="42"/>
      <c r="T409" s="17">
        <f t="shared" si="78"/>
        <v>0</v>
      </c>
      <c r="U409" s="42"/>
      <c r="V409" s="42"/>
      <c r="W409" s="18">
        <f t="shared" si="79"/>
        <v>0</v>
      </c>
      <c r="X409" s="18"/>
      <c r="Y409" s="18">
        <f t="shared" si="80"/>
        <v>0</v>
      </c>
      <c r="Z409" s="18">
        <f t="shared" si="81"/>
        <v>0</v>
      </c>
      <c r="AA409" s="18">
        <f t="shared" si="82"/>
        <v>0</v>
      </c>
      <c r="AB409" s="18">
        <f t="shared" si="83"/>
        <v>0</v>
      </c>
      <c r="AC409" s="18">
        <f t="shared" si="84"/>
        <v>0</v>
      </c>
      <c r="AD409" s="18">
        <f t="shared" si="85"/>
        <v>0</v>
      </c>
      <c r="AE409" s="17">
        <f t="shared" si="86"/>
        <v>0</v>
      </c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  <c r="BF409" s="42"/>
      <c r="BG409" s="42"/>
      <c r="BH409" s="42"/>
      <c r="BI409" s="42"/>
      <c r="BJ409" s="44"/>
      <c r="BK409" s="20">
        <f t="shared" si="87"/>
        <v>0</v>
      </c>
    </row>
    <row r="410" spans="1:63" ht="15" thickBot="1">
      <c r="A410" s="22">
        <v>403</v>
      </c>
      <c r="B410" s="40"/>
      <c r="C410" s="41"/>
      <c r="D410" s="41"/>
      <c r="E410" s="42"/>
      <c r="F410" s="42"/>
      <c r="G410" s="41"/>
      <c r="H410" s="42"/>
      <c r="I410" s="42"/>
      <c r="J410" s="41"/>
      <c r="K410" s="42"/>
      <c r="L410" s="43">
        <f t="shared" si="77"/>
        <v>0</v>
      </c>
      <c r="M410" s="42"/>
      <c r="N410" s="42"/>
      <c r="O410" s="42"/>
      <c r="P410" s="42"/>
      <c r="Q410" s="42"/>
      <c r="R410" s="42"/>
      <c r="S410" s="42"/>
      <c r="T410" s="17">
        <f t="shared" si="78"/>
        <v>0</v>
      </c>
      <c r="U410" s="42"/>
      <c r="V410" s="42"/>
      <c r="W410" s="18">
        <f t="shared" si="79"/>
        <v>0</v>
      </c>
      <c r="X410" s="18"/>
      <c r="Y410" s="18">
        <f t="shared" si="80"/>
        <v>0</v>
      </c>
      <c r="Z410" s="18">
        <f t="shared" si="81"/>
        <v>0</v>
      </c>
      <c r="AA410" s="18">
        <f t="shared" si="82"/>
        <v>0</v>
      </c>
      <c r="AB410" s="18">
        <f t="shared" si="83"/>
        <v>0</v>
      </c>
      <c r="AC410" s="18">
        <f t="shared" si="84"/>
        <v>0</v>
      </c>
      <c r="AD410" s="18">
        <f t="shared" si="85"/>
        <v>0</v>
      </c>
      <c r="AE410" s="17">
        <f t="shared" si="86"/>
        <v>0</v>
      </c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  <c r="BF410" s="42"/>
      <c r="BG410" s="42"/>
      <c r="BH410" s="42"/>
      <c r="BI410" s="42"/>
      <c r="BJ410" s="44"/>
      <c r="BK410" s="20">
        <f t="shared" si="87"/>
        <v>0</v>
      </c>
    </row>
    <row r="411" spans="1:63" ht="15" thickBot="1">
      <c r="A411" s="22">
        <v>404</v>
      </c>
      <c r="B411" s="40"/>
      <c r="C411" s="41"/>
      <c r="D411" s="41"/>
      <c r="E411" s="42"/>
      <c r="F411" s="42"/>
      <c r="G411" s="41"/>
      <c r="H411" s="42"/>
      <c r="I411" s="42"/>
      <c r="J411" s="41"/>
      <c r="K411" s="42"/>
      <c r="L411" s="43">
        <f t="shared" si="77"/>
        <v>0</v>
      </c>
      <c r="M411" s="42"/>
      <c r="N411" s="42"/>
      <c r="O411" s="42"/>
      <c r="P411" s="42"/>
      <c r="Q411" s="42"/>
      <c r="R411" s="42"/>
      <c r="S411" s="42"/>
      <c r="T411" s="17">
        <f t="shared" si="78"/>
        <v>0</v>
      </c>
      <c r="U411" s="42"/>
      <c r="V411" s="42"/>
      <c r="W411" s="18">
        <f t="shared" si="79"/>
        <v>0</v>
      </c>
      <c r="X411" s="18"/>
      <c r="Y411" s="18">
        <f t="shared" si="80"/>
        <v>0</v>
      </c>
      <c r="Z411" s="18">
        <f t="shared" si="81"/>
        <v>0</v>
      </c>
      <c r="AA411" s="18">
        <f t="shared" si="82"/>
        <v>0</v>
      </c>
      <c r="AB411" s="18">
        <f t="shared" si="83"/>
        <v>0</v>
      </c>
      <c r="AC411" s="18">
        <f t="shared" si="84"/>
        <v>0</v>
      </c>
      <c r="AD411" s="18">
        <f t="shared" si="85"/>
        <v>0</v>
      </c>
      <c r="AE411" s="17">
        <f t="shared" si="86"/>
        <v>0</v>
      </c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  <c r="BF411" s="42"/>
      <c r="BG411" s="42"/>
      <c r="BH411" s="42"/>
      <c r="BI411" s="42"/>
      <c r="BJ411" s="44"/>
      <c r="BK411" s="20">
        <f t="shared" si="87"/>
        <v>0</v>
      </c>
    </row>
    <row r="412" spans="1:63" ht="15" thickBot="1">
      <c r="A412" s="22">
        <v>405</v>
      </c>
      <c r="B412" s="40"/>
      <c r="C412" s="41"/>
      <c r="D412" s="41"/>
      <c r="E412" s="42"/>
      <c r="F412" s="42"/>
      <c r="G412" s="41"/>
      <c r="H412" s="42"/>
      <c r="I412" s="42"/>
      <c r="J412" s="41"/>
      <c r="K412" s="42"/>
      <c r="L412" s="43">
        <f t="shared" si="77"/>
        <v>0</v>
      </c>
      <c r="M412" s="42"/>
      <c r="N412" s="42"/>
      <c r="O412" s="42"/>
      <c r="P412" s="42"/>
      <c r="Q412" s="42"/>
      <c r="R412" s="42"/>
      <c r="S412" s="42"/>
      <c r="T412" s="17">
        <f t="shared" si="78"/>
        <v>0</v>
      </c>
      <c r="U412" s="42"/>
      <c r="V412" s="42"/>
      <c r="W412" s="18">
        <f t="shared" si="79"/>
        <v>0</v>
      </c>
      <c r="X412" s="18"/>
      <c r="Y412" s="18">
        <f t="shared" si="80"/>
        <v>0</v>
      </c>
      <c r="Z412" s="18">
        <f t="shared" si="81"/>
        <v>0</v>
      </c>
      <c r="AA412" s="18">
        <f t="shared" si="82"/>
        <v>0</v>
      </c>
      <c r="AB412" s="18">
        <f t="shared" si="83"/>
        <v>0</v>
      </c>
      <c r="AC412" s="18">
        <f t="shared" si="84"/>
        <v>0</v>
      </c>
      <c r="AD412" s="18">
        <f t="shared" si="85"/>
        <v>0</v>
      </c>
      <c r="AE412" s="17">
        <f t="shared" si="86"/>
        <v>0</v>
      </c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  <c r="BF412" s="42"/>
      <c r="BG412" s="42"/>
      <c r="BH412" s="42"/>
      <c r="BI412" s="42"/>
      <c r="BJ412" s="44"/>
      <c r="BK412" s="20">
        <f t="shared" si="87"/>
        <v>0</v>
      </c>
    </row>
    <row r="413" spans="1:63" ht="15" thickBot="1">
      <c r="A413" s="22">
        <v>406</v>
      </c>
      <c r="B413" s="40"/>
      <c r="C413" s="41"/>
      <c r="D413" s="41"/>
      <c r="E413" s="42"/>
      <c r="F413" s="42"/>
      <c r="G413" s="41"/>
      <c r="H413" s="42"/>
      <c r="I413" s="42"/>
      <c r="J413" s="41"/>
      <c r="K413" s="42"/>
      <c r="L413" s="43">
        <f t="shared" si="77"/>
        <v>0</v>
      </c>
      <c r="M413" s="42"/>
      <c r="N413" s="42"/>
      <c r="O413" s="42"/>
      <c r="P413" s="42"/>
      <c r="Q413" s="42"/>
      <c r="R413" s="42"/>
      <c r="S413" s="42"/>
      <c r="T413" s="17">
        <f t="shared" si="78"/>
        <v>0</v>
      </c>
      <c r="U413" s="42"/>
      <c r="V413" s="42"/>
      <c r="W413" s="18">
        <f t="shared" si="79"/>
        <v>0</v>
      </c>
      <c r="X413" s="18"/>
      <c r="Y413" s="18">
        <f t="shared" si="80"/>
        <v>0</v>
      </c>
      <c r="Z413" s="18">
        <f t="shared" si="81"/>
        <v>0</v>
      </c>
      <c r="AA413" s="18">
        <f t="shared" si="82"/>
        <v>0</v>
      </c>
      <c r="AB413" s="18">
        <f t="shared" si="83"/>
        <v>0</v>
      </c>
      <c r="AC413" s="18">
        <f t="shared" si="84"/>
        <v>0</v>
      </c>
      <c r="AD413" s="18">
        <f t="shared" si="85"/>
        <v>0</v>
      </c>
      <c r="AE413" s="17">
        <f t="shared" si="86"/>
        <v>0</v>
      </c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  <c r="BF413" s="42"/>
      <c r="BG413" s="42"/>
      <c r="BH413" s="42"/>
      <c r="BI413" s="42"/>
      <c r="BJ413" s="44"/>
      <c r="BK413" s="20">
        <f t="shared" si="87"/>
        <v>0</v>
      </c>
    </row>
    <row r="414" spans="1:63" ht="15" thickBot="1">
      <c r="A414" s="22">
        <v>407</v>
      </c>
      <c r="B414" s="40"/>
      <c r="C414" s="41"/>
      <c r="D414" s="41"/>
      <c r="E414" s="42"/>
      <c r="F414" s="42"/>
      <c r="G414" s="41"/>
      <c r="H414" s="42"/>
      <c r="I414" s="42"/>
      <c r="J414" s="41"/>
      <c r="K414" s="42"/>
      <c r="L414" s="43">
        <f t="shared" si="77"/>
        <v>0</v>
      </c>
      <c r="M414" s="42"/>
      <c r="N414" s="42"/>
      <c r="O414" s="42"/>
      <c r="P414" s="42"/>
      <c r="Q414" s="42"/>
      <c r="R414" s="42"/>
      <c r="S414" s="42"/>
      <c r="T414" s="17">
        <f t="shared" si="78"/>
        <v>0</v>
      </c>
      <c r="U414" s="42"/>
      <c r="V414" s="42"/>
      <c r="W414" s="18">
        <f t="shared" si="79"/>
        <v>0</v>
      </c>
      <c r="X414" s="18"/>
      <c r="Y414" s="18">
        <f t="shared" si="80"/>
        <v>0</v>
      </c>
      <c r="Z414" s="18">
        <f t="shared" si="81"/>
        <v>0</v>
      </c>
      <c r="AA414" s="18">
        <f t="shared" si="82"/>
        <v>0</v>
      </c>
      <c r="AB414" s="18">
        <f t="shared" si="83"/>
        <v>0</v>
      </c>
      <c r="AC414" s="18">
        <f t="shared" si="84"/>
        <v>0</v>
      </c>
      <c r="AD414" s="18">
        <f t="shared" si="85"/>
        <v>0</v>
      </c>
      <c r="AE414" s="17">
        <f t="shared" si="86"/>
        <v>0</v>
      </c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  <c r="BF414" s="42"/>
      <c r="BG414" s="42"/>
      <c r="BH414" s="42"/>
      <c r="BI414" s="42"/>
      <c r="BJ414" s="44"/>
      <c r="BK414" s="20">
        <f t="shared" si="87"/>
        <v>0</v>
      </c>
    </row>
    <row r="415" spans="1:63" ht="15" thickBot="1">
      <c r="A415" s="22">
        <v>408</v>
      </c>
      <c r="B415" s="40"/>
      <c r="C415" s="41"/>
      <c r="D415" s="41"/>
      <c r="E415" s="42"/>
      <c r="F415" s="42"/>
      <c r="G415" s="41"/>
      <c r="H415" s="42"/>
      <c r="I415" s="42"/>
      <c r="J415" s="41"/>
      <c r="K415" s="42"/>
      <c r="L415" s="43">
        <f t="shared" si="77"/>
        <v>0</v>
      </c>
      <c r="M415" s="42"/>
      <c r="N415" s="42"/>
      <c r="O415" s="42"/>
      <c r="P415" s="42"/>
      <c r="Q415" s="42"/>
      <c r="R415" s="42"/>
      <c r="S415" s="42"/>
      <c r="T415" s="17">
        <f t="shared" si="78"/>
        <v>0</v>
      </c>
      <c r="U415" s="42"/>
      <c r="V415" s="42"/>
      <c r="W415" s="18">
        <f t="shared" si="79"/>
        <v>0</v>
      </c>
      <c r="X415" s="18"/>
      <c r="Y415" s="18">
        <f t="shared" si="80"/>
        <v>0</v>
      </c>
      <c r="Z415" s="18">
        <f t="shared" si="81"/>
        <v>0</v>
      </c>
      <c r="AA415" s="18">
        <f t="shared" si="82"/>
        <v>0</v>
      </c>
      <c r="AB415" s="18">
        <f t="shared" si="83"/>
        <v>0</v>
      </c>
      <c r="AC415" s="18">
        <f t="shared" si="84"/>
        <v>0</v>
      </c>
      <c r="AD415" s="18">
        <f t="shared" si="85"/>
        <v>0</v>
      </c>
      <c r="AE415" s="17">
        <f t="shared" si="86"/>
        <v>0</v>
      </c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  <c r="BF415" s="42"/>
      <c r="BG415" s="42"/>
      <c r="BH415" s="42"/>
      <c r="BI415" s="42"/>
      <c r="BJ415" s="44"/>
      <c r="BK415" s="20">
        <f t="shared" si="87"/>
        <v>0</v>
      </c>
    </row>
    <row r="416" spans="1:63" ht="15" thickBot="1">
      <c r="A416" s="22">
        <v>409</v>
      </c>
      <c r="B416" s="40"/>
      <c r="C416" s="41"/>
      <c r="D416" s="41"/>
      <c r="E416" s="42"/>
      <c r="F416" s="42"/>
      <c r="G416" s="41"/>
      <c r="H416" s="42"/>
      <c r="I416" s="42"/>
      <c r="J416" s="41"/>
      <c r="K416" s="42"/>
      <c r="L416" s="43">
        <f t="shared" si="77"/>
        <v>0</v>
      </c>
      <c r="M416" s="42"/>
      <c r="N416" s="42"/>
      <c r="O416" s="42"/>
      <c r="P416" s="42"/>
      <c r="Q416" s="42"/>
      <c r="R416" s="42"/>
      <c r="S416" s="42"/>
      <c r="T416" s="17">
        <f t="shared" si="78"/>
        <v>0</v>
      </c>
      <c r="U416" s="42"/>
      <c r="V416" s="42"/>
      <c r="W416" s="18">
        <f t="shared" si="79"/>
        <v>0</v>
      </c>
      <c r="X416" s="18"/>
      <c r="Y416" s="18">
        <f t="shared" si="80"/>
        <v>0</v>
      </c>
      <c r="Z416" s="18">
        <f t="shared" si="81"/>
        <v>0</v>
      </c>
      <c r="AA416" s="18">
        <f t="shared" si="82"/>
        <v>0</v>
      </c>
      <c r="AB416" s="18">
        <f t="shared" si="83"/>
        <v>0</v>
      </c>
      <c r="AC416" s="18">
        <f t="shared" si="84"/>
        <v>0</v>
      </c>
      <c r="AD416" s="18">
        <f t="shared" si="85"/>
        <v>0</v>
      </c>
      <c r="AE416" s="17">
        <f t="shared" si="86"/>
        <v>0</v>
      </c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  <c r="BF416" s="42"/>
      <c r="BG416" s="42"/>
      <c r="BH416" s="42"/>
      <c r="BI416" s="42"/>
      <c r="BJ416" s="44"/>
      <c r="BK416" s="20">
        <f t="shared" si="87"/>
        <v>0</v>
      </c>
    </row>
    <row r="417" spans="1:63" ht="15" thickBot="1">
      <c r="A417" s="22">
        <v>410</v>
      </c>
      <c r="B417" s="40"/>
      <c r="C417" s="41"/>
      <c r="D417" s="41"/>
      <c r="E417" s="42"/>
      <c r="F417" s="42"/>
      <c r="G417" s="41"/>
      <c r="H417" s="42"/>
      <c r="I417" s="42"/>
      <c r="J417" s="41"/>
      <c r="K417" s="42"/>
      <c r="L417" s="43">
        <f t="shared" si="77"/>
        <v>0</v>
      </c>
      <c r="M417" s="42"/>
      <c r="N417" s="42"/>
      <c r="O417" s="42"/>
      <c r="P417" s="42"/>
      <c r="Q417" s="42"/>
      <c r="R417" s="42"/>
      <c r="S417" s="42"/>
      <c r="T417" s="17">
        <f t="shared" si="78"/>
        <v>0</v>
      </c>
      <c r="U417" s="42"/>
      <c r="V417" s="42"/>
      <c r="W417" s="18">
        <f t="shared" si="79"/>
        <v>0</v>
      </c>
      <c r="X417" s="18"/>
      <c r="Y417" s="18">
        <f t="shared" si="80"/>
        <v>0</v>
      </c>
      <c r="Z417" s="18">
        <f t="shared" si="81"/>
        <v>0</v>
      </c>
      <c r="AA417" s="18">
        <f t="shared" si="82"/>
        <v>0</v>
      </c>
      <c r="AB417" s="18">
        <f t="shared" si="83"/>
        <v>0</v>
      </c>
      <c r="AC417" s="18">
        <f t="shared" si="84"/>
        <v>0</v>
      </c>
      <c r="AD417" s="18">
        <f t="shared" si="85"/>
        <v>0</v>
      </c>
      <c r="AE417" s="17">
        <f t="shared" si="86"/>
        <v>0</v>
      </c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  <c r="BF417" s="42"/>
      <c r="BG417" s="42"/>
      <c r="BH417" s="42"/>
      <c r="BI417" s="42"/>
      <c r="BJ417" s="44"/>
      <c r="BK417" s="20">
        <f t="shared" si="87"/>
        <v>0</v>
      </c>
    </row>
    <row r="418" spans="1:63" ht="15" thickBot="1">
      <c r="A418" s="22">
        <v>411</v>
      </c>
      <c r="B418" s="40"/>
      <c r="C418" s="41"/>
      <c r="D418" s="41"/>
      <c r="E418" s="42"/>
      <c r="F418" s="42"/>
      <c r="G418" s="41"/>
      <c r="H418" s="42"/>
      <c r="I418" s="42"/>
      <c r="J418" s="41"/>
      <c r="K418" s="42"/>
      <c r="L418" s="43">
        <f t="shared" si="77"/>
        <v>0</v>
      </c>
      <c r="M418" s="42"/>
      <c r="N418" s="42"/>
      <c r="O418" s="42"/>
      <c r="P418" s="42"/>
      <c r="Q418" s="42"/>
      <c r="R418" s="42"/>
      <c r="S418" s="42"/>
      <c r="T418" s="17">
        <f t="shared" si="78"/>
        <v>0</v>
      </c>
      <c r="U418" s="42"/>
      <c r="V418" s="42"/>
      <c r="W418" s="18">
        <f t="shared" si="79"/>
        <v>0</v>
      </c>
      <c r="X418" s="18"/>
      <c r="Y418" s="18">
        <f t="shared" si="80"/>
        <v>0</v>
      </c>
      <c r="Z418" s="18">
        <f t="shared" si="81"/>
        <v>0</v>
      </c>
      <c r="AA418" s="18">
        <f t="shared" si="82"/>
        <v>0</v>
      </c>
      <c r="AB418" s="18">
        <f t="shared" si="83"/>
        <v>0</v>
      </c>
      <c r="AC418" s="18">
        <f t="shared" si="84"/>
        <v>0</v>
      </c>
      <c r="AD418" s="18">
        <f t="shared" si="85"/>
        <v>0</v>
      </c>
      <c r="AE418" s="17">
        <f t="shared" si="86"/>
        <v>0</v>
      </c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  <c r="BF418" s="42"/>
      <c r="BG418" s="42"/>
      <c r="BH418" s="42"/>
      <c r="BI418" s="42"/>
      <c r="BJ418" s="44"/>
      <c r="BK418" s="20">
        <f t="shared" si="87"/>
        <v>0</v>
      </c>
    </row>
    <row r="419" spans="1:63" ht="15" thickBot="1">
      <c r="A419" s="22">
        <v>412</v>
      </c>
      <c r="B419" s="40"/>
      <c r="C419" s="41"/>
      <c r="D419" s="41"/>
      <c r="E419" s="42"/>
      <c r="F419" s="42"/>
      <c r="G419" s="41"/>
      <c r="H419" s="42"/>
      <c r="I419" s="42"/>
      <c r="J419" s="41"/>
      <c r="K419" s="42"/>
      <c r="L419" s="43">
        <f t="shared" si="77"/>
        <v>0</v>
      </c>
      <c r="M419" s="42"/>
      <c r="N419" s="42"/>
      <c r="O419" s="42"/>
      <c r="P419" s="42"/>
      <c r="Q419" s="42"/>
      <c r="R419" s="42"/>
      <c r="S419" s="42"/>
      <c r="T419" s="17">
        <f t="shared" si="78"/>
        <v>0</v>
      </c>
      <c r="U419" s="42"/>
      <c r="V419" s="42"/>
      <c r="W419" s="18">
        <f t="shared" si="79"/>
        <v>0</v>
      </c>
      <c r="X419" s="18"/>
      <c r="Y419" s="18">
        <f t="shared" si="80"/>
        <v>0</v>
      </c>
      <c r="Z419" s="18">
        <f t="shared" si="81"/>
        <v>0</v>
      </c>
      <c r="AA419" s="18">
        <f t="shared" si="82"/>
        <v>0</v>
      </c>
      <c r="AB419" s="18">
        <f t="shared" si="83"/>
        <v>0</v>
      </c>
      <c r="AC419" s="18">
        <f t="shared" si="84"/>
        <v>0</v>
      </c>
      <c r="AD419" s="18">
        <f t="shared" si="85"/>
        <v>0</v>
      </c>
      <c r="AE419" s="17">
        <f t="shared" si="86"/>
        <v>0</v>
      </c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  <c r="BF419" s="42"/>
      <c r="BG419" s="42"/>
      <c r="BH419" s="42"/>
      <c r="BI419" s="42"/>
      <c r="BJ419" s="44"/>
      <c r="BK419" s="20">
        <f t="shared" si="87"/>
        <v>0</v>
      </c>
    </row>
    <row r="420" spans="1:63" ht="15" thickBot="1">
      <c r="A420" s="22">
        <v>413</v>
      </c>
      <c r="B420" s="40"/>
      <c r="C420" s="41"/>
      <c r="D420" s="41"/>
      <c r="E420" s="42"/>
      <c r="F420" s="42"/>
      <c r="G420" s="41"/>
      <c r="H420" s="42"/>
      <c r="I420" s="42"/>
      <c r="J420" s="41"/>
      <c r="K420" s="42"/>
      <c r="L420" s="43">
        <f t="shared" si="77"/>
        <v>0</v>
      </c>
      <c r="M420" s="42"/>
      <c r="N420" s="42"/>
      <c r="O420" s="42"/>
      <c r="P420" s="42"/>
      <c r="Q420" s="42"/>
      <c r="R420" s="42"/>
      <c r="S420" s="42"/>
      <c r="T420" s="17">
        <f t="shared" si="78"/>
        <v>0</v>
      </c>
      <c r="U420" s="42"/>
      <c r="V420" s="42"/>
      <c r="W420" s="18">
        <f t="shared" si="79"/>
        <v>0</v>
      </c>
      <c r="X420" s="18"/>
      <c r="Y420" s="18">
        <f t="shared" si="80"/>
        <v>0</v>
      </c>
      <c r="Z420" s="18">
        <f t="shared" si="81"/>
        <v>0</v>
      </c>
      <c r="AA420" s="18">
        <f t="shared" si="82"/>
        <v>0</v>
      </c>
      <c r="AB420" s="18">
        <f t="shared" si="83"/>
        <v>0</v>
      </c>
      <c r="AC420" s="18">
        <f t="shared" si="84"/>
        <v>0</v>
      </c>
      <c r="AD420" s="18">
        <f t="shared" si="85"/>
        <v>0</v>
      </c>
      <c r="AE420" s="17">
        <f t="shared" si="86"/>
        <v>0</v>
      </c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  <c r="BF420" s="42"/>
      <c r="BG420" s="42"/>
      <c r="BH420" s="42"/>
      <c r="BI420" s="42"/>
      <c r="BJ420" s="44"/>
      <c r="BK420" s="20">
        <f t="shared" si="87"/>
        <v>0</v>
      </c>
    </row>
    <row r="421" spans="1:63" ht="15" thickBot="1">
      <c r="A421" s="22">
        <v>414</v>
      </c>
      <c r="B421" s="40"/>
      <c r="C421" s="41"/>
      <c r="D421" s="41"/>
      <c r="E421" s="42"/>
      <c r="F421" s="42"/>
      <c r="G421" s="41"/>
      <c r="H421" s="42"/>
      <c r="I421" s="42"/>
      <c r="J421" s="41"/>
      <c r="K421" s="42"/>
      <c r="L421" s="43">
        <f t="shared" si="77"/>
        <v>0</v>
      </c>
      <c r="M421" s="42"/>
      <c r="N421" s="42"/>
      <c r="O421" s="42"/>
      <c r="P421" s="42"/>
      <c r="Q421" s="42"/>
      <c r="R421" s="42"/>
      <c r="S421" s="42"/>
      <c r="T421" s="17">
        <f t="shared" si="78"/>
        <v>0</v>
      </c>
      <c r="U421" s="42"/>
      <c r="V421" s="42"/>
      <c r="W421" s="18">
        <f t="shared" si="79"/>
        <v>0</v>
      </c>
      <c r="X421" s="18"/>
      <c r="Y421" s="18">
        <f t="shared" si="80"/>
        <v>0</v>
      </c>
      <c r="Z421" s="18">
        <f t="shared" si="81"/>
        <v>0</v>
      </c>
      <c r="AA421" s="18">
        <f t="shared" si="82"/>
        <v>0</v>
      </c>
      <c r="AB421" s="18">
        <f t="shared" si="83"/>
        <v>0</v>
      </c>
      <c r="AC421" s="18">
        <f t="shared" si="84"/>
        <v>0</v>
      </c>
      <c r="AD421" s="18">
        <f t="shared" si="85"/>
        <v>0</v>
      </c>
      <c r="AE421" s="17">
        <f t="shared" si="86"/>
        <v>0</v>
      </c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  <c r="BF421" s="42"/>
      <c r="BG421" s="42"/>
      <c r="BH421" s="42"/>
      <c r="BI421" s="42"/>
      <c r="BJ421" s="44"/>
      <c r="BK421" s="20">
        <f t="shared" si="87"/>
        <v>0</v>
      </c>
    </row>
    <row r="422" spans="1:63" ht="15" thickBot="1">
      <c r="A422" s="22">
        <v>415</v>
      </c>
      <c r="B422" s="40"/>
      <c r="C422" s="41"/>
      <c r="D422" s="41"/>
      <c r="E422" s="42"/>
      <c r="F422" s="42"/>
      <c r="G422" s="41"/>
      <c r="H422" s="42"/>
      <c r="I422" s="42"/>
      <c r="J422" s="41"/>
      <c r="K422" s="42"/>
      <c r="L422" s="43">
        <f t="shared" si="77"/>
        <v>0</v>
      </c>
      <c r="M422" s="42"/>
      <c r="N422" s="42"/>
      <c r="O422" s="42"/>
      <c r="P422" s="42"/>
      <c r="Q422" s="42"/>
      <c r="R422" s="42"/>
      <c r="S422" s="42"/>
      <c r="T422" s="17">
        <f t="shared" si="78"/>
        <v>0</v>
      </c>
      <c r="U422" s="42"/>
      <c r="V422" s="42"/>
      <c r="W422" s="18">
        <f t="shared" si="79"/>
        <v>0</v>
      </c>
      <c r="X422" s="18"/>
      <c r="Y422" s="18">
        <f t="shared" si="80"/>
        <v>0</v>
      </c>
      <c r="Z422" s="18">
        <f t="shared" si="81"/>
        <v>0</v>
      </c>
      <c r="AA422" s="18">
        <f t="shared" si="82"/>
        <v>0</v>
      </c>
      <c r="AB422" s="18">
        <f t="shared" si="83"/>
        <v>0</v>
      </c>
      <c r="AC422" s="18">
        <f t="shared" si="84"/>
        <v>0</v>
      </c>
      <c r="AD422" s="18">
        <f t="shared" si="85"/>
        <v>0</v>
      </c>
      <c r="AE422" s="17">
        <f t="shared" si="86"/>
        <v>0</v>
      </c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  <c r="BF422" s="42"/>
      <c r="BG422" s="42"/>
      <c r="BH422" s="42"/>
      <c r="BI422" s="42"/>
      <c r="BJ422" s="44"/>
      <c r="BK422" s="20">
        <f t="shared" si="87"/>
        <v>0</v>
      </c>
    </row>
    <row r="423" spans="1:63" ht="15" thickBot="1">
      <c r="A423" s="22">
        <v>416</v>
      </c>
      <c r="B423" s="40"/>
      <c r="C423" s="41"/>
      <c r="D423" s="41"/>
      <c r="E423" s="42"/>
      <c r="F423" s="42"/>
      <c r="G423" s="41"/>
      <c r="H423" s="42"/>
      <c r="I423" s="42"/>
      <c r="J423" s="41"/>
      <c r="K423" s="42"/>
      <c r="L423" s="43">
        <f t="shared" si="77"/>
        <v>0</v>
      </c>
      <c r="M423" s="42"/>
      <c r="N423" s="42"/>
      <c r="O423" s="42"/>
      <c r="P423" s="42"/>
      <c r="Q423" s="42"/>
      <c r="R423" s="42"/>
      <c r="S423" s="42"/>
      <c r="T423" s="17">
        <f t="shared" si="78"/>
        <v>0</v>
      </c>
      <c r="U423" s="42"/>
      <c r="V423" s="42"/>
      <c r="W423" s="18">
        <f t="shared" si="79"/>
        <v>0</v>
      </c>
      <c r="X423" s="18"/>
      <c r="Y423" s="18">
        <f t="shared" si="80"/>
        <v>0</v>
      </c>
      <c r="Z423" s="18">
        <f t="shared" si="81"/>
        <v>0</v>
      </c>
      <c r="AA423" s="18">
        <f t="shared" si="82"/>
        <v>0</v>
      </c>
      <c r="AB423" s="18">
        <f t="shared" si="83"/>
        <v>0</v>
      </c>
      <c r="AC423" s="18">
        <f t="shared" si="84"/>
        <v>0</v>
      </c>
      <c r="AD423" s="18">
        <f t="shared" si="85"/>
        <v>0</v>
      </c>
      <c r="AE423" s="17">
        <f t="shared" si="86"/>
        <v>0</v>
      </c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  <c r="BF423" s="42"/>
      <c r="BG423" s="42"/>
      <c r="BH423" s="42"/>
      <c r="BI423" s="42"/>
      <c r="BJ423" s="44"/>
      <c r="BK423" s="20">
        <f t="shared" si="87"/>
        <v>0</v>
      </c>
    </row>
    <row r="424" spans="1:63" ht="15" thickBot="1">
      <c r="A424" s="22">
        <v>417</v>
      </c>
      <c r="B424" s="40"/>
      <c r="C424" s="41"/>
      <c r="D424" s="41"/>
      <c r="E424" s="42"/>
      <c r="F424" s="42"/>
      <c r="G424" s="41"/>
      <c r="H424" s="42"/>
      <c r="I424" s="42"/>
      <c r="J424" s="41"/>
      <c r="K424" s="42"/>
      <c r="L424" s="43">
        <f t="shared" si="77"/>
        <v>0</v>
      </c>
      <c r="M424" s="42"/>
      <c r="N424" s="42"/>
      <c r="O424" s="42"/>
      <c r="P424" s="42"/>
      <c r="Q424" s="42"/>
      <c r="R424" s="42"/>
      <c r="S424" s="42"/>
      <c r="T424" s="17">
        <f t="shared" si="78"/>
        <v>0</v>
      </c>
      <c r="U424" s="42"/>
      <c r="V424" s="42"/>
      <c r="W424" s="18">
        <f t="shared" si="79"/>
        <v>0</v>
      </c>
      <c r="X424" s="18"/>
      <c r="Y424" s="18">
        <f t="shared" si="80"/>
        <v>0</v>
      </c>
      <c r="Z424" s="18">
        <f t="shared" si="81"/>
        <v>0</v>
      </c>
      <c r="AA424" s="18">
        <f t="shared" si="82"/>
        <v>0</v>
      </c>
      <c r="AB424" s="18">
        <f t="shared" si="83"/>
        <v>0</v>
      </c>
      <c r="AC424" s="18">
        <f t="shared" si="84"/>
        <v>0</v>
      </c>
      <c r="AD424" s="18">
        <f t="shared" si="85"/>
        <v>0</v>
      </c>
      <c r="AE424" s="17">
        <f t="shared" si="86"/>
        <v>0</v>
      </c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  <c r="BF424" s="42"/>
      <c r="BG424" s="42"/>
      <c r="BH424" s="42"/>
      <c r="BI424" s="42"/>
      <c r="BJ424" s="44"/>
      <c r="BK424" s="20">
        <f t="shared" si="87"/>
        <v>0</v>
      </c>
    </row>
    <row r="425" spans="1:63" ht="15" thickBot="1">
      <c r="A425" s="22">
        <v>418</v>
      </c>
      <c r="B425" s="40"/>
      <c r="C425" s="41"/>
      <c r="D425" s="41"/>
      <c r="E425" s="42"/>
      <c r="F425" s="42"/>
      <c r="G425" s="41"/>
      <c r="H425" s="42"/>
      <c r="I425" s="42"/>
      <c r="J425" s="41"/>
      <c r="K425" s="42"/>
      <c r="L425" s="43">
        <f t="shared" si="77"/>
        <v>0</v>
      </c>
      <c r="M425" s="42"/>
      <c r="N425" s="42"/>
      <c r="O425" s="42"/>
      <c r="P425" s="42"/>
      <c r="Q425" s="42"/>
      <c r="R425" s="42"/>
      <c r="S425" s="42"/>
      <c r="T425" s="17">
        <f t="shared" si="78"/>
        <v>0</v>
      </c>
      <c r="U425" s="42"/>
      <c r="V425" s="42"/>
      <c r="W425" s="18">
        <f t="shared" si="79"/>
        <v>0</v>
      </c>
      <c r="X425" s="18"/>
      <c r="Y425" s="18">
        <f t="shared" si="80"/>
        <v>0</v>
      </c>
      <c r="Z425" s="18">
        <f t="shared" si="81"/>
        <v>0</v>
      </c>
      <c r="AA425" s="18">
        <f t="shared" si="82"/>
        <v>0</v>
      </c>
      <c r="AB425" s="18">
        <f t="shared" si="83"/>
        <v>0</v>
      </c>
      <c r="AC425" s="18">
        <f t="shared" si="84"/>
        <v>0</v>
      </c>
      <c r="AD425" s="18">
        <f t="shared" si="85"/>
        <v>0</v>
      </c>
      <c r="AE425" s="17">
        <f t="shared" si="86"/>
        <v>0</v>
      </c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  <c r="BF425" s="42"/>
      <c r="BG425" s="42"/>
      <c r="BH425" s="42"/>
      <c r="BI425" s="42"/>
      <c r="BJ425" s="44"/>
      <c r="BK425" s="20">
        <f t="shared" si="87"/>
        <v>0</v>
      </c>
    </row>
    <row r="426" spans="1:63" ht="15" thickBot="1">
      <c r="A426" s="22">
        <v>419</v>
      </c>
      <c r="B426" s="40"/>
      <c r="C426" s="41"/>
      <c r="D426" s="41"/>
      <c r="E426" s="42"/>
      <c r="F426" s="42"/>
      <c r="G426" s="41"/>
      <c r="H426" s="42"/>
      <c r="I426" s="42"/>
      <c r="J426" s="41"/>
      <c r="K426" s="42"/>
      <c r="L426" s="43">
        <f t="shared" si="77"/>
        <v>0</v>
      </c>
      <c r="M426" s="42"/>
      <c r="N426" s="42"/>
      <c r="O426" s="42"/>
      <c r="P426" s="42"/>
      <c r="Q426" s="42"/>
      <c r="R426" s="42"/>
      <c r="S426" s="42"/>
      <c r="T426" s="17">
        <f t="shared" si="78"/>
        <v>0</v>
      </c>
      <c r="U426" s="42"/>
      <c r="V426" s="42"/>
      <c r="W426" s="18">
        <f t="shared" si="79"/>
        <v>0</v>
      </c>
      <c r="X426" s="18"/>
      <c r="Y426" s="18">
        <f t="shared" si="80"/>
        <v>0</v>
      </c>
      <c r="Z426" s="18">
        <f t="shared" si="81"/>
        <v>0</v>
      </c>
      <c r="AA426" s="18">
        <f t="shared" si="82"/>
        <v>0</v>
      </c>
      <c r="AB426" s="18">
        <f t="shared" si="83"/>
        <v>0</v>
      </c>
      <c r="AC426" s="18">
        <f t="shared" si="84"/>
        <v>0</v>
      </c>
      <c r="AD426" s="18">
        <f t="shared" si="85"/>
        <v>0</v>
      </c>
      <c r="AE426" s="17">
        <f t="shared" si="86"/>
        <v>0</v>
      </c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  <c r="BF426" s="42"/>
      <c r="BG426" s="42"/>
      <c r="BH426" s="42"/>
      <c r="BI426" s="42"/>
      <c r="BJ426" s="44"/>
      <c r="BK426" s="20">
        <f t="shared" si="87"/>
        <v>0</v>
      </c>
    </row>
    <row r="427" spans="1:63" ht="15" thickBot="1">
      <c r="A427" s="22">
        <v>420</v>
      </c>
      <c r="B427" s="40"/>
      <c r="C427" s="41"/>
      <c r="D427" s="41"/>
      <c r="E427" s="42"/>
      <c r="F427" s="42"/>
      <c r="G427" s="41"/>
      <c r="H427" s="42"/>
      <c r="I427" s="42"/>
      <c r="J427" s="41"/>
      <c r="K427" s="42"/>
      <c r="L427" s="43">
        <f t="shared" si="77"/>
        <v>0</v>
      </c>
      <c r="M427" s="42"/>
      <c r="N427" s="42"/>
      <c r="O427" s="42"/>
      <c r="P427" s="42"/>
      <c r="Q427" s="42"/>
      <c r="R427" s="42"/>
      <c r="S427" s="42"/>
      <c r="T427" s="17">
        <f t="shared" si="78"/>
        <v>0</v>
      </c>
      <c r="U427" s="42"/>
      <c r="V427" s="42"/>
      <c r="W427" s="18">
        <f t="shared" si="79"/>
        <v>0</v>
      </c>
      <c r="X427" s="18"/>
      <c r="Y427" s="18">
        <f t="shared" si="80"/>
        <v>0</v>
      </c>
      <c r="Z427" s="18">
        <f t="shared" si="81"/>
        <v>0</v>
      </c>
      <c r="AA427" s="18">
        <f t="shared" si="82"/>
        <v>0</v>
      </c>
      <c r="AB427" s="18">
        <f t="shared" si="83"/>
        <v>0</v>
      </c>
      <c r="AC427" s="18">
        <f t="shared" si="84"/>
        <v>0</v>
      </c>
      <c r="AD427" s="18">
        <f t="shared" si="85"/>
        <v>0</v>
      </c>
      <c r="AE427" s="17">
        <f t="shared" si="86"/>
        <v>0</v>
      </c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  <c r="BF427" s="42"/>
      <c r="BG427" s="42"/>
      <c r="BH427" s="42"/>
      <c r="BI427" s="42"/>
      <c r="BJ427" s="44"/>
      <c r="BK427" s="20">
        <f t="shared" si="87"/>
        <v>0</v>
      </c>
    </row>
    <row r="428" spans="1:63" ht="15" thickBot="1">
      <c r="A428" s="22">
        <v>421</v>
      </c>
      <c r="B428" s="40"/>
      <c r="C428" s="41"/>
      <c r="D428" s="41"/>
      <c r="E428" s="42"/>
      <c r="F428" s="42"/>
      <c r="G428" s="41"/>
      <c r="H428" s="42"/>
      <c r="I428" s="42"/>
      <c r="J428" s="41"/>
      <c r="K428" s="42"/>
      <c r="L428" s="43">
        <f t="shared" si="77"/>
        <v>0</v>
      </c>
      <c r="M428" s="42"/>
      <c r="N428" s="42"/>
      <c r="O428" s="42"/>
      <c r="P428" s="42"/>
      <c r="Q428" s="42"/>
      <c r="R428" s="42"/>
      <c r="S428" s="42"/>
      <c r="T428" s="17">
        <f t="shared" si="78"/>
        <v>0</v>
      </c>
      <c r="U428" s="42"/>
      <c r="V428" s="42"/>
      <c r="W428" s="18">
        <f t="shared" si="79"/>
        <v>0</v>
      </c>
      <c r="X428" s="18"/>
      <c r="Y428" s="18">
        <f t="shared" si="80"/>
        <v>0</v>
      </c>
      <c r="Z428" s="18">
        <f t="shared" si="81"/>
        <v>0</v>
      </c>
      <c r="AA428" s="18">
        <f t="shared" si="82"/>
        <v>0</v>
      </c>
      <c r="AB428" s="18">
        <f t="shared" si="83"/>
        <v>0</v>
      </c>
      <c r="AC428" s="18">
        <f t="shared" si="84"/>
        <v>0</v>
      </c>
      <c r="AD428" s="18">
        <f t="shared" si="85"/>
        <v>0</v>
      </c>
      <c r="AE428" s="17">
        <f t="shared" si="86"/>
        <v>0</v>
      </c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  <c r="BF428" s="42"/>
      <c r="BG428" s="42"/>
      <c r="BH428" s="42"/>
      <c r="BI428" s="42"/>
      <c r="BJ428" s="44"/>
      <c r="BK428" s="20">
        <f t="shared" si="87"/>
        <v>0</v>
      </c>
    </row>
    <row r="429" spans="1:63" ht="15" thickBot="1">
      <c r="A429" s="22">
        <v>422</v>
      </c>
      <c r="B429" s="40"/>
      <c r="C429" s="41"/>
      <c r="D429" s="41"/>
      <c r="E429" s="42"/>
      <c r="F429" s="42"/>
      <c r="G429" s="41"/>
      <c r="H429" s="42"/>
      <c r="I429" s="42"/>
      <c r="J429" s="41"/>
      <c r="K429" s="42"/>
      <c r="L429" s="43">
        <f t="shared" si="77"/>
        <v>0</v>
      </c>
      <c r="M429" s="42"/>
      <c r="N429" s="42"/>
      <c r="O429" s="42"/>
      <c r="P429" s="42"/>
      <c r="Q429" s="42"/>
      <c r="R429" s="42"/>
      <c r="S429" s="42"/>
      <c r="T429" s="17">
        <f t="shared" si="78"/>
        <v>0</v>
      </c>
      <c r="U429" s="42"/>
      <c r="V429" s="42"/>
      <c r="W429" s="18">
        <f t="shared" si="79"/>
        <v>0</v>
      </c>
      <c r="X429" s="18"/>
      <c r="Y429" s="18">
        <f t="shared" si="80"/>
        <v>0</v>
      </c>
      <c r="Z429" s="18">
        <f t="shared" si="81"/>
        <v>0</v>
      </c>
      <c r="AA429" s="18">
        <f t="shared" si="82"/>
        <v>0</v>
      </c>
      <c r="AB429" s="18">
        <f t="shared" si="83"/>
        <v>0</v>
      </c>
      <c r="AC429" s="18">
        <f t="shared" si="84"/>
        <v>0</v>
      </c>
      <c r="AD429" s="18">
        <f t="shared" si="85"/>
        <v>0</v>
      </c>
      <c r="AE429" s="17">
        <f t="shared" si="86"/>
        <v>0</v>
      </c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  <c r="BF429" s="42"/>
      <c r="BG429" s="42"/>
      <c r="BH429" s="42"/>
      <c r="BI429" s="42"/>
      <c r="BJ429" s="44"/>
      <c r="BK429" s="20">
        <f t="shared" si="87"/>
        <v>0</v>
      </c>
    </row>
    <row r="430" spans="1:63" ht="15" thickBot="1">
      <c r="A430" s="22">
        <v>423</v>
      </c>
      <c r="B430" s="40"/>
      <c r="C430" s="41"/>
      <c r="D430" s="41"/>
      <c r="E430" s="42"/>
      <c r="F430" s="42"/>
      <c r="G430" s="41"/>
      <c r="H430" s="42"/>
      <c r="I430" s="42"/>
      <c r="J430" s="41"/>
      <c r="K430" s="42"/>
      <c r="L430" s="43">
        <f t="shared" si="77"/>
        <v>0</v>
      </c>
      <c r="M430" s="42"/>
      <c r="N430" s="42"/>
      <c r="O430" s="42"/>
      <c r="P430" s="42"/>
      <c r="Q430" s="42"/>
      <c r="R430" s="42"/>
      <c r="S430" s="42"/>
      <c r="T430" s="17">
        <f t="shared" si="78"/>
        <v>0</v>
      </c>
      <c r="U430" s="42"/>
      <c r="V430" s="42"/>
      <c r="W430" s="18">
        <f t="shared" si="79"/>
        <v>0</v>
      </c>
      <c r="X430" s="18"/>
      <c r="Y430" s="18">
        <f t="shared" si="80"/>
        <v>0</v>
      </c>
      <c r="Z430" s="18">
        <f t="shared" si="81"/>
        <v>0</v>
      </c>
      <c r="AA430" s="18">
        <f t="shared" si="82"/>
        <v>0</v>
      </c>
      <c r="AB430" s="18">
        <f t="shared" si="83"/>
        <v>0</v>
      </c>
      <c r="AC430" s="18">
        <f t="shared" si="84"/>
        <v>0</v>
      </c>
      <c r="AD430" s="18">
        <f t="shared" si="85"/>
        <v>0</v>
      </c>
      <c r="AE430" s="17">
        <f t="shared" si="86"/>
        <v>0</v>
      </c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  <c r="BF430" s="42"/>
      <c r="BG430" s="42"/>
      <c r="BH430" s="42"/>
      <c r="BI430" s="42"/>
      <c r="BJ430" s="44"/>
      <c r="BK430" s="20">
        <f t="shared" si="87"/>
        <v>0</v>
      </c>
    </row>
    <row r="431" spans="1:63" ht="15" thickBot="1">
      <c r="A431" s="22">
        <v>424</v>
      </c>
      <c r="B431" s="40"/>
      <c r="C431" s="41"/>
      <c r="D431" s="41"/>
      <c r="E431" s="42"/>
      <c r="F431" s="42"/>
      <c r="G431" s="41"/>
      <c r="H431" s="42"/>
      <c r="I431" s="42"/>
      <c r="J431" s="41"/>
      <c r="K431" s="42"/>
      <c r="L431" s="43">
        <f t="shared" si="77"/>
        <v>0</v>
      </c>
      <c r="M431" s="42"/>
      <c r="N431" s="42"/>
      <c r="O431" s="42"/>
      <c r="P431" s="42"/>
      <c r="Q431" s="42"/>
      <c r="R431" s="42"/>
      <c r="S431" s="42"/>
      <c r="T431" s="17">
        <f t="shared" si="78"/>
        <v>0</v>
      </c>
      <c r="U431" s="42"/>
      <c r="V431" s="42"/>
      <c r="W431" s="18">
        <f t="shared" si="79"/>
        <v>0</v>
      </c>
      <c r="X431" s="18"/>
      <c r="Y431" s="18">
        <f t="shared" si="80"/>
        <v>0</v>
      </c>
      <c r="Z431" s="18">
        <f t="shared" si="81"/>
        <v>0</v>
      </c>
      <c r="AA431" s="18">
        <f t="shared" si="82"/>
        <v>0</v>
      </c>
      <c r="AB431" s="18">
        <f t="shared" si="83"/>
        <v>0</v>
      </c>
      <c r="AC431" s="18">
        <f t="shared" si="84"/>
        <v>0</v>
      </c>
      <c r="AD431" s="18">
        <f t="shared" si="85"/>
        <v>0</v>
      </c>
      <c r="AE431" s="17">
        <f t="shared" si="86"/>
        <v>0</v>
      </c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  <c r="BF431" s="42"/>
      <c r="BG431" s="42"/>
      <c r="BH431" s="42"/>
      <c r="BI431" s="42"/>
      <c r="BJ431" s="44"/>
      <c r="BK431" s="20">
        <f t="shared" si="87"/>
        <v>0</v>
      </c>
    </row>
    <row r="432" spans="1:63" ht="15" thickBot="1">
      <c r="A432" s="22">
        <v>425</v>
      </c>
      <c r="B432" s="40"/>
      <c r="C432" s="41"/>
      <c r="D432" s="41"/>
      <c r="E432" s="42"/>
      <c r="F432" s="42"/>
      <c r="G432" s="41"/>
      <c r="H432" s="42"/>
      <c r="I432" s="42"/>
      <c r="J432" s="41"/>
      <c r="K432" s="42"/>
      <c r="L432" s="43">
        <f t="shared" si="77"/>
        <v>0</v>
      </c>
      <c r="M432" s="42"/>
      <c r="N432" s="42"/>
      <c r="O432" s="42"/>
      <c r="P432" s="42"/>
      <c r="Q432" s="42"/>
      <c r="R432" s="42"/>
      <c r="S432" s="42"/>
      <c r="T432" s="17">
        <f t="shared" si="78"/>
        <v>0</v>
      </c>
      <c r="U432" s="42"/>
      <c r="V432" s="42"/>
      <c r="W432" s="18">
        <f t="shared" si="79"/>
        <v>0</v>
      </c>
      <c r="X432" s="18"/>
      <c r="Y432" s="18">
        <f t="shared" si="80"/>
        <v>0</v>
      </c>
      <c r="Z432" s="18">
        <f t="shared" si="81"/>
        <v>0</v>
      </c>
      <c r="AA432" s="18">
        <f t="shared" si="82"/>
        <v>0</v>
      </c>
      <c r="AB432" s="18">
        <f t="shared" si="83"/>
        <v>0</v>
      </c>
      <c r="AC432" s="18">
        <f t="shared" si="84"/>
        <v>0</v>
      </c>
      <c r="AD432" s="18">
        <f t="shared" si="85"/>
        <v>0</v>
      </c>
      <c r="AE432" s="17">
        <f t="shared" si="86"/>
        <v>0</v>
      </c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  <c r="BF432" s="42"/>
      <c r="BG432" s="42"/>
      <c r="BH432" s="42"/>
      <c r="BI432" s="42"/>
      <c r="BJ432" s="44"/>
      <c r="BK432" s="20">
        <f t="shared" si="87"/>
        <v>0</v>
      </c>
    </row>
    <row r="433" spans="1:63" ht="15" thickBot="1">
      <c r="A433" s="22">
        <v>426</v>
      </c>
      <c r="B433" s="40"/>
      <c r="C433" s="41"/>
      <c r="D433" s="41"/>
      <c r="E433" s="42"/>
      <c r="F433" s="42"/>
      <c r="G433" s="41"/>
      <c r="H433" s="42"/>
      <c r="I433" s="42"/>
      <c r="J433" s="41"/>
      <c r="K433" s="42"/>
      <c r="L433" s="43">
        <f t="shared" si="77"/>
        <v>0</v>
      </c>
      <c r="M433" s="42"/>
      <c r="N433" s="42"/>
      <c r="O433" s="42"/>
      <c r="P433" s="42"/>
      <c r="Q433" s="42"/>
      <c r="R433" s="42"/>
      <c r="S433" s="42"/>
      <c r="T433" s="17">
        <f t="shared" si="78"/>
        <v>0</v>
      </c>
      <c r="U433" s="42"/>
      <c r="V433" s="42"/>
      <c r="W433" s="18">
        <f t="shared" si="79"/>
        <v>0</v>
      </c>
      <c r="X433" s="18"/>
      <c r="Y433" s="18">
        <f t="shared" si="80"/>
        <v>0</v>
      </c>
      <c r="Z433" s="18">
        <f t="shared" si="81"/>
        <v>0</v>
      </c>
      <c r="AA433" s="18">
        <f t="shared" si="82"/>
        <v>0</v>
      </c>
      <c r="AB433" s="18">
        <f t="shared" si="83"/>
        <v>0</v>
      </c>
      <c r="AC433" s="18">
        <f t="shared" si="84"/>
        <v>0</v>
      </c>
      <c r="AD433" s="18">
        <f t="shared" si="85"/>
        <v>0</v>
      </c>
      <c r="AE433" s="17">
        <f t="shared" si="86"/>
        <v>0</v>
      </c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  <c r="BF433" s="42"/>
      <c r="BG433" s="42"/>
      <c r="BH433" s="42"/>
      <c r="BI433" s="42"/>
      <c r="BJ433" s="44"/>
      <c r="BK433" s="20">
        <f t="shared" si="87"/>
        <v>0</v>
      </c>
    </row>
    <row r="434" spans="1:63" ht="15" thickBot="1">
      <c r="A434" s="22">
        <v>427</v>
      </c>
      <c r="B434" s="40"/>
      <c r="C434" s="41"/>
      <c r="D434" s="41"/>
      <c r="E434" s="42"/>
      <c r="F434" s="42"/>
      <c r="G434" s="41"/>
      <c r="H434" s="42"/>
      <c r="I434" s="42"/>
      <c r="J434" s="41"/>
      <c r="K434" s="42"/>
      <c r="L434" s="43">
        <f t="shared" si="77"/>
        <v>0</v>
      </c>
      <c r="M434" s="42"/>
      <c r="N434" s="42"/>
      <c r="O434" s="42"/>
      <c r="P434" s="42"/>
      <c r="Q434" s="42"/>
      <c r="R434" s="42"/>
      <c r="S434" s="42"/>
      <c r="T434" s="17">
        <f t="shared" si="78"/>
        <v>0</v>
      </c>
      <c r="U434" s="42"/>
      <c r="V434" s="42"/>
      <c r="W434" s="18">
        <f t="shared" si="79"/>
        <v>0</v>
      </c>
      <c r="X434" s="18"/>
      <c r="Y434" s="18">
        <f t="shared" si="80"/>
        <v>0</v>
      </c>
      <c r="Z434" s="18">
        <f t="shared" si="81"/>
        <v>0</v>
      </c>
      <c r="AA434" s="18">
        <f t="shared" si="82"/>
        <v>0</v>
      </c>
      <c r="AB434" s="18">
        <f t="shared" si="83"/>
        <v>0</v>
      </c>
      <c r="AC434" s="18">
        <f t="shared" si="84"/>
        <v>0</v>
      </c>
      <c r="AD434" s="18">
        <f t="shared" si="85"/>
        <v>0</v>
      </c>
      <c r="AE434" s="17">
        <f t="shared" si="86"/>
        <v>0</v>
      </c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  <c r="BF434" s="42"/>
      <c r="BG434" s="42"/>
      <c r="BH434" s="42"/>
      <c r="BI434" s="42"/>
      <c r="BJ434" s="44"/>
      <c r="BK434" s="20">
        <f t="shared" si="87"/>
        <v>0</v>
      </c>
    </row>
    <row r="435" spans="1:63" ht="15" thickBot="1">
      <c r="A435" s="22">
        <v>428</v>
      </c>
      <c r="B435" s="40"/>
      <c r="C435" s="41"/>
      <c r="D435" s="41"/>
      <c r="E435" s="42"/>
      <c r="F435" s="42"/>
      <c r="G435" s="41"/>
      <c r="H435" s="42"/>
      <c r="I435" s="42"/>
      <c r="J435" s="41"/>
      <c r="K435" s="42"/>
      <c r="L435" s="43">
        <f t="shared" si="77"/>
        <v>0</v>
      </c>
      <c r="M435" s="42"/>
      <c r="N435" s="42"/>
      <c r="O435" s="42"/>
      <c r="P435" s="42"/>
      <c r="Q435" s="42"/>
      <c r="R435" s="42"/>
      <c r="S435" s="42"/>
      <c r="T435" s="17">
        <f t="shared" si="78"/>
        <v>0</v>
      </c>
      <c r="U435" s="42"/>
      <c r="V435" s="42"/>
      <c r="W435" s="18">
        <f t="shared" si="79"/>
        <v>0</v>
      </c>
      <c r="X435" s="18"/>
      <c r="Y435" s="18">
        <f t="shared" si="80"/>
        <v>0</v>
      </c>
      <c r="Z435" s="18">
        <f t="shared" si="81"/>
        <v>0</v>
      </c>
      <c r="AA435" s="18">
        <f t="shared" si="82"/>
        <v>0</v>
      </c>
      <c r="AB435" s="18">
        <f t="shared" si="83"/>
        <v>0</v>
      </c>
      <c r="AC435" s="18">
        <f t="shared" si="84"/>
        <v>0</v>
      </c>
      <c r="AD435" s="18">
        <f t="shared" si="85"/>
        <v>0</v>
      </c>
      <c r="AE435" s="17">
        <f t="shared" si="86"/>
        <v>0</v>
      </c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  <c r="BF435" s="42"/>
      <c r="BG435" s="42"/>
      <c r="BH435" s="42"/>
      <c r="BI435" s="42"/>
      <c r="BJ435" s="44"/>
      <c r="BK435" s="20">
        <f t="shared" si="87"/>
        <v>0</v>
      </c>
    </row>
    <row r="436" spans="1:63" ht="15" thickBot="1">
      <c r="A436" s="22">
        <v>429</v>
      </c>
      <c r="B436" s="40"/>
      <c r="C436" s="41"/>
      <c r="D436" s="41"/>
      <c r="E436" s="42"/>
      <c r="F436" s="42"/>
      <c r="G436" s="41"/>
      <c r="H436" s="42"/>
      <c r="I436" s="42"/>
      <c r="J436" s="41"/>
      <c r="K436" s="42"/>
      <c r="L436" s="43">
        <f t="shared" si="77"/>
        <v>0</v>
      </c>
      <c r="M436" s="42"/>
      <c r="N436" s="42"/>
      <c r="O436" s="42"/>
      <c r="P436" s="42"/>
      <c r="Q436" s="42"/>
      <c r="R436" s="42"/>
      <c r="S436" s="42"/>
      <c r="T436" s="17">
        <f t="shared" si="78"/>
        <v>0</v>
      </c>
      <c r="U436" s="42"/>
      <c r="V436" s="42"/>
      <c r="W436" s="18">
        <f t="shared" si="79"/>
        <v>0</v>
      </c>
      <c r="X436" s="18"/>
      <c r="Y436" s="18">
        <f t="shared" si="80"/>
        <v>0</v>
      </c>
      <c r="Z436" s="18">
        <f t="shared" si="81"/>
        <v>0</v>
      </c>
      <c r="AA436" s="18">
        <f t="shared" si="82"/>
        <v>0</v>
      </c>
      <c r="AB436" s="18">
        <f t="shared" si="83"/>
        <v>0</v>
      </c>
      <c r="AC436" s="18">
        <f t="shared" si="84"/>
        <v>0</v>
      </c>
      <c r="AD436" s="18">
        <f t="shared" si="85"/>
        <v>0</v>
      </c>
      <c r="AE436" s="17">
        <f t="shared" si="86"/>
        <v>0</v>
      </c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  <c r="BF436" s="42"/>
      <c r="BG436" s="42"/>
      <c r="BH436" s="42"/>
      <c r="BI436" s="42"/>
      <c r="BJ436" s="44"/>
      <c r="BK436" s="20">
        <f t="shared" si="87"/>
        <v>0</v>
      </c>
    </row>
    <row r="437" spans="1:63" ht="15" thickBot="1">
      <c r="A437" s="22">
        <v>430</v>
      </c>
      <c r="B437" s="40"/>
      <c r="C437" s="41"/>
      <c r="D437" s="41"/>
      <c r="E437" s="42"/>
      <c r="F437" s="42"/>
      <c r="G437" s="41"/>
      <c r="H437" s="42"/>
      <c r="I437" s="42"/>
      <c r="J437" s="41"/>
      <c r="K437" s="42"/>
      <c r="L437" s="43">
        <f t="shared" si="77"/>
        <v>0</v>
      </c>
      <c r="M437" s="42"/>
      <c r="N437" s="42"/>
      <c r="O437" s="42"/>
      <c r="P437" s="42"/>
      <c r="Q437" s="42"/>
      <c r="R437" s="42"/>
      <c r="S437" s="42"/>
      <c r="T437" s="17">
        <f t="shared" si="78"/>
        <v>0</v>
      </c>
      <c r="U437" s="42"/>
      <c r="V437" s="42"/>
      <c r="W437" s="18">
        <f t="shared" si="79"/>
        <v>0</v>
      </c>
      <c r="X437" s="18"/>
      <c r="Y437" s="18">
        <f t="shared" si="80"/>
        <v>0</v>
      </c>
      <c r="Z437" s="18">
        <f t="shared" si="81"/>
        <v>0</v>
      </c>
      <c r="AA437" s="18">
        <f t="shared" si="82"/>
        <v>0</v>
      </c>
      <c r="AB437" s="18">
        <f t="shared" si="83"/>
        <v>0</v>
      </c>
      <c r="AC437" s="18">
        <f t="shared" si="84"/>
        <v>0</v>
      </c>
      <c r="AD437" s="18">
        <f t="shared" si="85"/>
        <v>0</v>
      </c>
      <c r="AE437" s="17">
        <f t="shared" si="86"/>
        <v>0</v>
      </c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  <c r="BF437" s="42"/>
      <c r="BG437" s="42"/>
      <c r="BH437" s="42"/>
      <c r="BI437" s="42"/>
      <c r="BJ437" s="44"/>
      <c r="BK437" s="20">
        <f t="shared" si="87"/>
        <v>0</v>
      </c>
    </row>
    <row r="438" spans="1:63" ht="15" thickBot="1">
      <c r="A438" s="22">
        <v>431</v>
      </c>
      <c r="B438" s="40"/>
      <c r="C438" s="41"/>
      <c r="D438" s="41"/>
      <c r="E438" s="42"/>
      <c r="F438" s="42"/>
      <c r="G438" s="41"/>
      <c r="H438" s="42"/>
      <c r="I438" s="42"/>
      <c r="J438" s="41"/>
      <c r="K438" s="42"/>
      <c r="L438" s="43">
        <f t="shared" si="77"/>
        <v>0</v>
      </c>
      <c r="M438" s="42"/>
      <c r="N438" s="42"/>
      <c r="O438" s="42"/>
      <c r="P438" s="42"/>
      <c r="Q438" s="42"/>
      <c r="R438" s="42"/>
      <c r="S438" s="42"/>
      <c r="T438" s="17">
        <f t="shared" si="78"/>
        <v>0</v>
      </c>
      <c r="U438" s="42"/>
      <c r="V438" s="42"/>
      <c r="W438" s="18">
        <f t="shared" si="79"/>
        <v>0</v>
      </c>
      <c r="X438" s="18"/>
      <c r="Y438" s="18">
        <f t="shared" si="80"/>
        <v>0</v>
      </c>
      <c r="Z438" s="18">
        <f t="shared" si="81"/>
        <v>0</v>
      </c>
      <c r="AA438" s="18">
        <f t="shared" si="82"/>
        <v>0</v>
      </c>
      <c r="AB438" s="18">
        <f t="shared" si="83"/>
        <v>0</v>
      </c>
      <c r="AC438" s="18">
        <f t="shared" si="84"/>
        <v>0</v>
      </c>
      <c r="AD438" s="18">
        <f t="shared" si="85"/>
        <v>0</v>
      </c>
      <c r="AE438" s="17">
        <f t="shared" si="86"/>
        <v>0</v>
      </c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  <c r="BF438" s="42"/>
      <c r="BG438" s="42"/>
      <c r="BH438" s="42"/>
      <c r="BI438" s="42"/>
      <c r="BJ438" s="44"/>
      <c r="BK438" s="20">
        <f t="shared" si="87"/>
        <v>0</v>
      </c>
    </row>
    <row r="439" spans="1:63" ht="15" thickBot="1">
      <c r="A439" s="22">
        <v>432</v>
      </c>
      <c r="B439" s="40"/>
      <c r="C439" s="41"/>
      <c r="D439" s="41"/>
      <c r="E439" s="42"/>
      <c r="F439" s="42"/>
      <c r="G439" s="41"/>
      <c r="H439" s="42"/>
      <c r="I439" s="42"/>
      <c r="J439" s="41"/>
      <c r="K439" s="42"/>
      <c r="L439" s="43">
        <f t="shared" si="77"/>
        <v>0</v>
      </c>
      <c r="M439" s="42"/>
      <c r="N439" s="42"/>
      <c r="O439" s="42"/>
      <c r="P439" s="42"/>
      <c r="Q439" s="42"/>
      <c r="R439" s="42"/>
      <c r="S439" s="42"/>
      <c r="T439" s="17">
        <f t="shared" si="78"/>
        <v>0</v>
      </c>
      <c r="U439" s="42"/>
      <c r="V439" s="42"/>
      <c r="W439" s="18">
        <f t="shared" si="79"/>
        <v>0</v>
      </c>
      <c r="X439" s="18"/>
      <c r="Y439" s="18">
        <f t="shared" si="80"/>
        <v>0</v>
      </c>
      <c r="Z439" s="18">
        <f t="shared" si="81"/>
        <v>0</v>
      </c>
      <c r="AA439" s="18">
        <f t="shared" si="82"/>
        <v>0</v>
      </c>
      <c r="AB439" s="18">
        <f t="shared" si="83"/>
        <v>0</v>
      </c>
      <c r="AC439" s="18">
        <f t="shared" si="84"/>
        <v>0</v>
      </c>
      <c r="AD439" s="18">
        <f t="shared" si="85"/>
        <v>0</v>
      </c>
      <c r="AE439" s="17">
        <f t="shared" si="86"/>
        <v>0</v>
      </c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  <c r="BF439" s="42"/>
      <c r="BG439" s="42"/>
      <c r="BH439" s="42"/>
      <c r="BI439" s="42"/>
      <c r="BJ439" s="44"/>
      <c r="BK439" s="20">
        <f t="shared" si="87"/>
        <v>0</v>
      </c>
    </row>
    <row r="440" spans="1:63" ht="15" thickBot="1">
      <c r="A440" s="22">
        <v>433</v>
      </c>
      <c r="B440" s="40"/>
      <c r="C440" s="41"/>
      <c r="D440" s="41"/>
      <c r="E440" s="42"/>
      <c r="F440" s="42"/>
      <c r="G440" s="41"/>
      <c r="H440" s="42"/>
      <c r="I440" s="42"/>
      <c r="J440" s="41"/>
      <c r="K440" s="42"/>
      <c r="L440" s="43">
        <f t="shared" si="77"/>
        <v>0</v>
      </c>
      <c r="M440" s="42"/>
      <c r="N440" s="42"/>
      <c r="O440" s="42"/>
      <c r="P440" s="42"/>
      <c r="Q440" s="42"/>
      <c r="R440" s="42"/>
      <c r="S440" s="42"/>
      <c r="T440" s="17">
        <f t="shared" si="78"/>
        <v>0</v>
      </c>
      <c r="U440" s="42"/>
      <c r="V440" s="42"/>
      <c r="W440" s="18">
        <f t="shared" si="79"/>
        <v>0</v>
      </c>
      <c r="X440" s="18"/>
      <c r="Y440" s="18">
        <f t="shared" si="80"/>
        <v>0</v>
      </c>
      <c r="Z440" s="18">
        <f t="shared" si="81"/>
        <v>0</v>
      </c>
      <c r="AA440" s="18">
        <f t="shared" si="82"/>
        <v>0</v>
      </c>
      <c r="AB440" s="18">
        <f t="shared" si="83"/>
        <v>0</v>
      </c>
      <c r="AC440" s="18">
        <f t="shared" si="84"/>
        <v>0</v>
      </c>
      <c r="AD440" s="18">
        <f t="shared" si="85"/>
        <v>0</v>
      </c>
      <c r="AE440" s="17">
        <f t="shared" si="86"/>
        <v>0</v>
      </c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  <c r="BF440" s="42"/>
      <c r="BG440" s="42"/>
      <c r="BH440" s="42"/>
      <c r="BI440" s="42"/>
      <c r="BJ440" s="44"/>
      <c r="BK440" s="20">
        <f t="shared" si="87"/>
        <v>0</v>
      </c>
    </row>
    <row r="441" spans="1:63" ht="15" thickBot="1">
      <c r="A441" s="22">
        <v>434</v>
      </c>
      <c r="B441" s="40"/>
      <c r="C441" s="41"/>
      <c r="D441" s="41"/>
      <c r="E441" s="42"/>
      <c r="F441" s="42"/>
      <c r="G441" s="41"/>
      <c r="H441" s="42"/>
      <c r="I441" s="42"/>
      <c r="J441" s="41"/>
      <c r="K441" s="42"/>
      <c r="L441" s="43">
        <f t="shared" si="77"/>
        <v>0</v>
      </c>
      <c r="M441" s="42"/>
      <c r="N441" s="42"/>
      <c r="O441" s="42"/>
      <c r="P441" s="42"/>
      <c r="Q441" s="42"/>
      <c r="R441" s="42"/>
      <c r="S441" s="42"/>
      <c r="T441" s="17">
        <f t="shared" si="78"/>
        <v>0</v>
      </c>
      <c r="U441" s="42"/>
      <c r="V441" s="42"/>
      <c r="W441" s="18">
        <f t="shared" si="79"/>
        <v>0</v>
      </c>
      <c r="X441" s="18"/>
      <c r="Y441" s="18">
        <f t="shared" si="80"/>
        <v>0</v>
      </c>
      <c r="Z441" s="18">
        <f t="shared" si="81"/>
        <v>0</v>
      </c>
      <c r="AA441" s="18">
        <f t="shared" si="82"/>
        <v>0</v>
      </c>
      <c r="AB441" s="18">
        <f t="shared" si="83"/>
        <v>0</v>
      </c>
      <c r="AC441" s="18">
        <f t="shared" si="84"/>
        <v>0</v>
      </c>
      <c r="AD441" s="18">
        <f t="shared" si="85"/>
        <v>0</v>
      </c>
      <c r="AE441" s="17">
        <f t="shared" si="86"/>
        <v>0</v>
      </c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  <c r="BF441" s="42"/>
      <c r="BG441" s="42"/>
      <c r="BH441" s="42"/>
      <c r="BI441" s="42"/>
      <c r="BJ441" s="44"/>
      <c r="BK441" s="20">
        <f t="shared" si="87"/>
        <v>0</v>
      </c>
    </row>
    <row r="442" spans="1:63" ht="15" thickBot="1">
      <c r="A442" s="22">
        <v>435</v>
      </c>
      <c r="B442" s="40"/>
      <c r="C442" s="41"/>
      <c r="D442" s="41"/>
      <c r="E442" s="42"/>
      <c r="F442" s="42"/>
      <c r="G442" s="41"/>
      <c r="H442" s="42"/>
      <c r="I442" s="42"/>
      <c r="J442" s="41"/>
      <c r="K442" s="42"/>
      <c r="L442" s="43">
        <f t="shared" si="77"/>
        <v>0</v>
      </c>
      <c r="M442" s="42"/>
      <c r="N442" s="42"/>
      <c r="O442" s="42"/>
      <c r="P442" s="42"/>
      <c r="Q442" s="42"/>
      <c r="R442" s="42"/>
      <c r="S442" s="42"/>
      <c r="T442" s="17">
        <f t="shared" si="78"/>
        <v>0</v>
      </c>
      <c r="U442" s="42"/>
      <c r="V442" s="42"/>
      <c r="W442" s="18">
        <f t="shared" si="79"/>
        <v>0</v>
      </c>
      <c r="X442" s="18"/>
      <c r="Y442" s="18">
        <f t="shared" si="80"/>
        <v>0</v>
      </c>
      <c r="Z442" s="18">
        <f t="shared" si="81"/>
        <v>0</v>
      </c>
      <c r="AA442" s="18">
        <f t="shared" si="82"/>
        <v>0</v>
      </c>
      <c r="AB442" s="18">
        <f t="shared" si="83"/>
        <v>0</v>
      </c>
      <c r="AC442" s="18">
        <f t="shared" si="84"/>
        <v>0</v>
      </c>
      <c r="AD442" s="18">
        <f t="shared" si="85"/>
        <v>0</v>
      </c>
      <c r="AE442" s="17">
        <f t="shared" si="86"/>
        <v>0</v>
      </c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  <c r="BF442" s="42"/>
      <c r="BG442" s="42"/>
      <c r="BH442" s="42"/>
      <c r="BI442" s="42"/>
      <c r="BJ442" s="44"/>
      <c r="BK442" s="20">
        <f t="shared" si="87"/>
        <v>0</v>
      </c>
    </row>
    <row r="443" spans="1:63" ht="15" thickBot="1">
      <c r="A443" s="22">
        <v>436</v>
      </c>
      <c r="B443" s="40"/>
      <c r="C443" s="41"/>
      <c r="D443" s="41"/>
      <c r="E443" s="42"/>
      <c r="F443" s="42"/>
      <c r="G443" s="41"/>
      <c r="H443" s="42"/>
      <c r="I443" s="42"/>
      <c r="J443" s="41"/>
      <c r="K443" s="42"/>
      <c r="L443" s="43">
        <f t="shared" si="77"/>
        <v>0</v>
      </c>
      <c r="M443" s="42"/>
      <c r="N443" s="42"/>
      <c r="O443" s="42"/>
      <c r="P443" s="42"/>
      <c r="Q443" s="42"/>
      <c r="R443" s="42"/>
      <c r="S443" s="42"/>
      <c r="T443" s="17">
        <f t="shared" si="78"/>
        <v>0</v>
      </c>
      <c r="U443" s="42"/>
      <c r="V443" s="42"/>
      <c r="W443" s="18">
        <f t="shared" si="79"/>
        <v>0</v>
      </c>
      <c r="X443" s="18"/>
      <c r="Y443" s="18">
        <f t="shared" si="80"/>
        <v>0</v>
      </c>
      <c r="Z443" s="18">
        <f t="shared" si="81"/>
        <v>0</v>
      </c>
      <c r="AA443" s="18">
        <f t="shared" si="82"/>
        <v>0</v>
      </c>
      <c r="AB443" s="18">
        <f t="shared" si="83"/>
        <v>0</v>
      </c>
      <c r="AC443" s="18">
        <f t="shared" si="84"/>
        <v>0</v>
      </c>
      <c r="AD443" s="18">
        <f t="shared" si="85"/>
        <v>0</v>
      </c>
      <c r="AE443" s="17">
        <f t="shared" si="86"/>
        <v>0</v>
      </c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  <c r="BF443" s="42"/>
      <c r="BG443" s="42"/>
      <c r="BH443" s="42"/>
      <c r="BI443" s="42"/>
      <c r="BJ443" s="44"/>
      <c r="BK443" s="20">
        <f t="shared" si="87"/>
        <v>0</v>
      </c>
    </row>
    <row r="444" spans="1:63" ht="15" thickBot="1">
      <c r="A444" s="22">
        <v>437</v>
      </c>
      <c r="B444" s="40"/>
      <c r="C444" s="41"/>
      <c r="D444" s="41"/>
      <c r="E444" s="42"/>
      <c r="F444" s="42"/>
      <c r="G444" s="41"/>
      <c r="H444" s="42"/>
      <c r="I444" s="42"/>
      <c r="J444" s="41"/>
      <c r="K444" s="42"/>
      <c r="L444" s="43">
        <f t="shared" si="77"/>
        <v>0</v>
      </c>
      <c r="M444" s="42"/>
      <c r="N444" s="42"/>
      <c r="O444" s="42"/>
      <c r="P444" s="42"/>
      <c r="Q444" s="42"/>
      <c r="R444" s="42"/>
      <c r="S444" s="42"/>
      <c r="T444" s="17">
        <f t="shared" si="78"/>
        <v>0</v>
      </c>
      <c r="U444" s="42"/>
      <c r="V444" s="42"/>
      <c r="W444" s="18">
        <f t="shared" si="79"/>
        <v>0</v>
      </c>
      <c r="X444" s="18"/>
      <c r="Y444" s="18">
        <f t="shared" si="80"/>
        <v>0</v>
      </c>
      <c r="Z444" s="18">
        <f t="shared" si="81"/>
        <v>0</v>
      </c>
      <c r="AA444" s="18">
        <f t="shared" si="82"/>
        <v>0</v>
      </c>
      <c r="AB444" s="18">
        <f t="shared" si="83"/>
        <v>0</v>
      </c>
      <c r="AC444" s="18">
        <f t="shared" si="84"/>
        <v>0</v>
      </c>
      <c r="AD444" s="18">
        <f t="shared" si="85"/>
        <v>0</v>
      </c>
      <c r="AE444" s="17">
        <f t="shared" si="86"/>
        <v>0</v>
      </c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  <c r="BF444" s="42"/>
      <c r="BG444" s="42"/>
      <c r="BH444" s="42"/>
      <c r="BI444" s="42"/>
      <c r="BJ444" s="44"/>
      <c r="BK444" s="20">
        <f t="shared" si="87"/>
        <v>0</v>
      </c>
    </row>
    <row r="445" spans="1:63" ht="15" thickBot="1">
      <c r="A445" s="22">
        <v>438</v>
      </c>
      <c r="B445" s="40"/>
      <c r="C445" s="41"/>
      <c r="D445" s="41"/>
      <c r="E445" s="42"/>
      <c r="F445" s="42"/>
      <c r="G445" s="41"/>
      <c r="H445" s="42"/>
      <c r="I445" s="42"/>
      <c r="J445" s="41"/>
      <c r="K445" s="42"/>
      <c r="L445" s="43">
        <f t="shared" si="77"/>
        <v>0</v>
      </c>
      <c r="M445" s="42"/>
      <c r="N445" s="42"/>
      <c r="O445" s="42"/>
      <c r="P445" s="42"/>
      <c r="Q445" s="42"/>
      <c r="R445" s="42"/>
      <c r="S445" s="42"/>
      <c r="T445" s="17">
        <f t="shared" si="78"/>
        <v>0</v>
      </c>
      <c r="U445" s="42"/>
      <c r="V445" s="42"/>
      <c r="W445" s="18">
        <f t="shared" si="79"/>
        <v>0</v>
      </c>
      <c r="X445" s="18"/>
      <c r="Y445" s="18">
        <f t="shared" si="80"/>
        <v>0</v>
      </c>
      <c r="Z445" s="18">
        <f t="shared" si="81"/>
        <v>0</v>
      </c>
      <c r="AA445" s="18">
        <f t="shared" si="82"/>
        <v>0</v>
      </c>
      <c r="AB445" s="18">
        <f t="shared" si="83"/>
        <v>0</v>
      </c>
      <c r="AC445" s="18">
        <f t="shared" si="84"/>
        <v>0</v>
      </c>
      <c r="AD445" s="18">
        <f t="shared" si="85"/>
        <v>0</v>
      </c>
      <c r="AE445" s="17">
        <f t="shared" si="86"/>
        <v>0</v>
      </c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  <c r="BF445" s="42"/>
      <c r="BG445" s="42"/>
      <c r="BH445" s="42"/>
      <c r="BI445" s="42"/>
      <c r="BJ445" s="44"/>
      <c r="BK445" s="20">
        <f t="shared" si="87"/>
        <v>0</v>
      </c>
    </row>
    <row r="446" spans="1:63" ht="15" thickBot="1">
      <c r="A446" s="22">
        <v>439</v>
      </c>
      <c r="B446" s="40"/>
      <c r="C446" s="41"/>
      <c r="D446" s="41"/>
      <c r="E446" s="42"/>
      <c r="F446" s="42"/>
      <c r="G446" s="41"/>
      <c r="H446" s="42"/>
      <c r="I446" s="42"/>
      <c r="J446" s="41"/>
      <c r="K446" s="42"/>
      <c r="L446" s="43">
        <f t="shared" si="77"/>
        <v>0</v>
      </c>
      <c r="M446" s="42"/>
      <c r="N446" s="42"/>
      <c r="O446" s="42"/>
      <c r="P446" s="42"/>
      <c r="Q446" s="42"/>
      <c r="R446" s="42"/>
      <c r="S446" s="42"/>
      <c r="T446" s="17">
        <f t="shared" si="78"/>
        <v>0</v>
      </c>
      <c r="U446" s="42"/>
      <c r="V446" s="42"/>
      <c r="W446" s="18">
        <f t="shared" si="79"/>
        <v>0</v>
      </c>
      <c r="X446" s="18"/>
      <c r="Y446" s="18">
        <f t="shared" si="80"/>
        <v>0</v>
      </c>
      <c r="Z446" s="18">
        <f t="shared" si="81"/>
        <v>0</v>
      </c>
      <c r="AA446" s="18">
        <f t="shared" si="82"/>
        <v>0</v>
      </c>
      <c r="AB446" s="18">
        <f t="shared" si="83"/>
        <v>0</v>
      </c>
      <c r="AC446" s="18">
        <f t="shared" si="84"/>
        <v>0</v>
      </c>
      <c r="AD446" s="18">
        <f t="shared" si="85"/>
        <v>0</v>
      </c>
      <c r="AE446" s="17">
        <f t="shared" si="86"/>
        <v>0</v>
      </c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  <c r="BF446" s="42"/>
      <c r="BG446" s="42"/>
      <c r="BH446" s="42"/>
      <c r="BI446" s="42"/>
      <c r="BJ446" s="44"/>
      <c r="BK446" s="20">
        <f t="shared" si="87"/>
        <v>0</v>
      </c>
    </row>
    <row r="447" spans="1:63" ht="15" thickBot="1">
      <c r="A447" s="22">
        <v>440</v>
      </c>
      <c r="B447" s="40"/>
      <c r="C447" s="41"/>
      <c r="D447" s="41"/>
      <c r="E447" s="42"/>
      <c r="F447" s="42"/>
      <c r="G447" s="41"/>
      <c r="H447" s="42"/>
      <c r="I447" s="42"/>
      <c r="J447" s="41"/>
      <c r="K447" s="42"/>
      <c r="L447" s="43">
        <f t="shared" si="77"/>
        <v>0</v>
      </c>
      <c r="M447" s="42"/>
      <c r="N447" s="42"/>
      <c r="O447" s="42"/>
      <c r="P447" s="42"/>
      <c r="Q447" s="42"/>
      <c r="R447" s="42"/>
      <c r="S447" s="42"/>
      <c r="T447" s="17">
        <f t="shared" si="78"/>
        <v>0</v>
      </c>
      <c r="U447" s="42"/>
      <c r="V447" s="42"/>
      <c r="W447" s="18">
        <f t="shared" si="79"/>
        <v>0</v>
      </c>
      <c r="X447" s="18"/>
      <c r="Y447" s="18">
        <f t="shared" si="80"/>
        <v>0</v>
      </c>
      <c r="Z447" s="18">
        <f t="shared" si="81"/>
        <v>0</v>
      </c>
      <c r="AA447" s="18">
        <f t="shared" si="82"/>
        <v>0</v>
      </c>
      <c r="AB447" s="18">
        <f t="shared" si="83"/>
        <v>0</v>
      </c>
      <c r="AC447" s="18">
        <f t="shared" si="84"/>
        <v>0</v>
      </c>
      <c r="AD447" s="18">
        <f t="shared" si="85"/>
        <v>0</v>
      </c>
      <c r="AE447" s="17">
        <f t="shared" si="86"/>
        <v>0</v>
      </c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  <c r="BF447" s="42"/>
      <c r="BG447" s="42"/>
      <c r="BH447" s="42"/>
      <c r="BI447" s="42"/>
      <c r="BJ447" s="44"/>
      <c r="BK447" s="20">
        <f t="shared" si="87"/>
        <v>0</v>
      </c>
    </row>
    <row r="448" spans="1:63" ht="15" thickBot="1">
      <c r="A448" s="22">
        <v>441</v>
      </c>
      <c r="B448" s="40"/>
      <c r="C448" s="41"/>
      <c r="D448" s="41"/>
      <c r="E448" s="42"/>
      <c r="F448" s="42"/>
      <c r="G448" s="41"/>
      <c r="H448" s="42"/>
      <c r="I448" s="42"/>
      <c r="J448" s="41"/>
      <c r="K448" s="42"/>
      <c r="L448" s="43">
        <f t="shared" si="77"/>
        <v>0</v>
      </c>
      <c r="M448" s="42"/>
      <c r="N448" s="42"/>
      <c r="O448" s="42"/>
      <c r="P448" s="42"/>
      <c r="Q448" s="42"/>
      <c r="R448" s="42"/>
      <c r="S448" s="42"/>
      <c r="T448" s="17">
        <f t="shared" si="78"/>
        <v>0</v>
      </c>
      <c r="U448" s="42"/>
      <c r="V448" s="42"/>
      <c r="W448" s="18">
        <f t="shared" si="79"/>
        <v>0</v>
      </c>
      <c r="X448" s="18"/>
      <c r="Y448" s="18">
        <f t="shared" si="80"/>
        <v>0</v>
      </c>
      <c r="Z448" s="18">
        <f t="shared" si="81"/>
        <v>0</v>
      </c>
      <c r="AA448" s="18">
        <f t="shared" si="82"/>
        <v>0</v>
      </c>
      <c r="AB448" s="18">
        <f t="shared" si="83"/>
        <v>0</v>
      </c>
      <c r="AC448" s="18">
        <f t="shared" si="84"/>
        <v>0</v>
      </c>
      <c r="AD448" s="18">
        <f t="shared" si="85"/>
        <v>0</v>
      </c>
      <c r="AE448" s="17">
        <f t="shared" si="86"/>
        <v>0</v>
      </c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  <c r="BF448" s="42"/>
      <c r="BG448" s="42"/>
      <c r="BH448" s="42"/>
      <c r="BI448" s="42"/>
      <c r="BJ448" s="44"/>
      <c r="BK448" s="20">
        <f t="shared" si="87"/>
        <v>0</v>
      </c>
    </row>
    <row r="449" spans="1:63" ht="15" thickBot="1">
      <c r="A449" s="22">
        <v>442</v>
      </c>
      <c r="B449" s="40"/>
      <c r="C449" s="41"/>
      <c r="D449" s="41"/>
      <c r="E449" s="42"/>
      <c r="F449" s="42"/>
      <c r="G449" s="41"/>
      <c r="H449" s="42"/>
      <c r="I449" s="42"/>
      <c r="J449" s="41"/>
      <c r="K449" s="42"/>
      <c r="L449" s="43">
        <f t="shared" si="77"/>
        <v>0</v>
      </c>
      <c r="M449" s="42"/>
      <c r="N449" s="42"/>
      <c r="O449" s="42"/>
      <c r="P449" s="42"/>
      <c r="Q449" s="42"/>
      <c r="R449" s="42"/>
      <c r="S449" s="42"/>
      <c r="T449" s="17">
        <f t="shared" si="78"/>
        <v>0</v>
      </c>
      <c r="U449" s="42"/>
      <c r="V449" s="42"/>
      <c r="W449" s="18">
        <f t="shared" si="79"/>
        <v>0</v>
      </c>
      <c r="X449" s="18"/>
      <c r="Y449" s="18">
        <f t="shared" si="80"/>
        <v>0</v>
      </c>
      <c r="Z449" s="18">
        <f t="shared" si="81"/>
        <v>0</v>
      </c>
      <c r="AA449" s="18">
        <f t="shared" si="82"/>
        <v>0</v>
      </c>
      <c r="AB449" s="18">
        <f t="shared" si="83"/>
        <v>0</v>
      </c>
      <c r="AC449" s="18">
        <f t="shared" si="84"/>
        <v>0</v>
      </c>
      <c r="AD449" s="18">
        <f t="shared" si="85"/>
        <v>0</v>
      </c>
      <c r="AE449" s="17">
        <f t="shared" si="86"/>
        <v>0</v>
      </c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  <c r="BF449" s="42"/>
      <c r="BG449" s="42"/>
      <c r="BH449" s="42"/>
      <c r="BI449" s="42"/>
      <c r="BJ449" s="44"/>
      <c r="BK449" s="20">
        <f t="shared" si="87"/>
        <v>0</v>
      </c>
    </row>
    <row r="450" spans="1:63" ht="15" thickBot="1">
      <c r="A450" s="22">
        <v>443</v>
      </c>
      <c r="B450" s="40"/>
      <c r="C450" s="41"/>
      <c r="D450" s="41"/>
      <c r="E450" s="42"/>
      <c r="F450" s="42"/>
      <c r="G450" s="41"/>
      <c r="H450" s="42"/>
      <c r="I450" s="42"/>
      <c r="J450" s="41"/>
      <c r="K450" s="42"/>
      <c r="L450" s="43">
        <f t="shared" si="77"/>
        <v>0</v>
      </c>
      <c r="M450" s="42"/>
      <c r="N450" s="42"/>
      <c r="O450" s="42"/>
      <c r="P450" s="42"/>
      <c r="Q450" s="42"/>
      <c r="R450" s="42"/>
      <c r="S450" s="42"/>
      <c r="T450" s="17">
        <f t="shared" si="78"/>
        <v>0</v>
      </c>
      <c r="U450" s="42"/>
      <c r="V450" s="42"/>
      <c r="W450" s="18">
        <f t="shared" si="79"/>
        <v>0</v>
      </c>
      <c r="X450" s="18"/>
      <c r="Y450" s="18">
        <f t="shared" si="80"/>
        <v>0</v>
      </c>
      <c r="Z450" s="18">
        <f t="shared" si="81"/>
        <v>0</v>
      </c>
      <c r="AA450" s="18">
        <f t="shared" si="82"/>
        <v>0</v>
      </c>
      <c r="AB450" s="18">
        <f t="shared" si="83"/>
        <v>0</v>
      </c>
      <c r="AC450" s="18">
        <f t="shared" si="84"/>
        <v>0</v>
      </c>
      <c r="AD450" s="18">
        <f t="shared" si="85"/>
        <v>0</v>
      </c>
      <c r="AE450" s="17">
        <f t="shared" si="86"/>
        <v>0</v>
      </c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  <c r="BF450" s="42"/>
      <c r="BG450" s="42"/>
      <c r="BH450" s="42"/>
      <c r="BI450" s="42"/>
      <c r="BJ450" s="44"/>
      <c r="BK450" s="20">
        <f t="shared" si="87"/>
        <v>0</v>
      </c>
    </row>
    <row r="451" spans="1:63" ht="15" thickBot="1">
      <c r="A451" s="22">
        <v>444</v>
      </c>
      <c r="B451" s="40"/>
      <c r="C451" s="41"/>
      <c r="D451" s="41"/>
      <c r="E451" s="42"/>
      <c r="F451" s="42"/>
      <c r="G451" s="41"/>
      <c r="H451" s="42"/>
      <c r="I451" s="42"/>
      <c r="J451" s="41"/>
      <c r="K451" s="42"/>
      <c r="L451" s="43">
        <f t="shared" si="77"/>
        <v>0</v>
      </c>
      <c r="M451" s="42"/>
      <c r="N451" s="42"/>
      <c r="O451" s="42"/>
      <c r="P451" s="42"/>
      <c r="Q451" s="42"/>
      <c r="R451" s="42"/>
      <c r="S451" s="42"/>
      <c r="T451" s="17">
        <f t="shared" si="78"/>
        <v>0</v>
      </c>
      <c r="U451" s="42"/>
      <c r="V451" s="42"/>
      <c r="W451" s="18">
        <f t="shared" si="79"/>
        <v>0</v>
      </c>
      <c r="X451" s="18"/>
      <c r="Y451" s="18">
        <f t="shared" si="80"/>
        <v>0</v>
      </c>
      <c r="Z451" s="18">
        <f t="shared" si="81"/>
        <v>0</v>
      </c>
      <c r="AA451" s="18">
        <f t="shared" si="82"/>
        <v>0</v>
      </c>
      <c r="AB451" s="18">
        <f t="shared" si="83"/>
        <v>0</v>
      </c>
      <c r="AC451" s="18">
        <f t="shared" si="84"/>
        <v>0</v>
      </c>
      <c r="AD451" s="18">
        <f t="shared" si="85"/>
        <v>0</v>
      </c>
      <c r="AE451" s="17">
        <f t="shared" si="86"/>
        <v>0</v>
      </c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  <c r="BF451" s="42"/>
      <c r="BG451" s="42"/>
      <c r="BH451" s="42"/>
      <c r="BI451" s="42"/>
      <c r="BJ451" s="44"/>
      <c r="BK451" s="20">
        <f t="shared" si="87"/>
        <v>0</v>
      </c>
    </row>
    <row r="452" spans="1:63" ht="15" thickBot="1">
      <c r="A452" s="22">
        <v>445</v>
      </c>
      <c r="B452" s="40"/>
      <c r="C452" s="41"/>
      <c r="D452" s="41"/>
      <c r="E452" s="42"/>
      <c r="F452" s="42"/>
      <c r="G452" s="41"/>
      <c r="H452" s="42"/>
      <c r="I452" s="42"/>
      <c r="J452" s="41"/>
      <c r="K452" s="42"/>
      <c r="L452" s="43">
        <f t="shared" si="77"/>
        <v>0</v>
      </c>
      <c r="M452" s="42"/>
      <c r="N452" s="42"/>
      <c r="O452" s="42"/>
      <c r="P452" s="42"/>
      <c r="Q452" s="42"/>
      <c r="R452" s="42"/>
      <c r="S452" s="42"/>
      <c r="T452" s="17">
        <f t="shared" si="78"/>
        <v>0</v>
      </c>
      <c r="U452" s="42"/>
      <c r="V452" s="42"/>
      <c r="W452" s="18">
        <f t="shared" si="79"/>
        <v>0</v>
      </c>
      <c r="X452" s="18"/>
      <c r="Y452" s="18">
        <f t="shared" si="80"/>
        <v>0</v>
      </c>
      <c r="Z452" s="18">
        <f t="shared" si="81"/>
        <v>0</v>
      </c>
      <c r="AA452" s="18">
        <f t="shared" si="82"/>
        <v>0</v>
      </c>
      <c r="AB452" s="18">
        <f t="shared" si="83"/>
        <v>0</v>
      </c>
      <c r="AC452" s="18">
        <f t="shared" si="84"/>
        <v>0</v>
      </c>
      <c r="AD452" s="18">
        <f t="shared" si="85"/>
        <v>0</v>
      </c>
      <c r="AE452" s="17">
        <f t="shared" si="86"/>
        <v>0</v>
      </c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  <c r="BF452" s="42"/>
      <c r="BG452" s="42"/>
      <c r="BH452" s="42"/>
      <c r="BI452" s="42"/>
      <c r="BJ452" s="44"/>
      <c r="BK452" s="20">
        <f t="shared" si="87"/>
        <v>0</v>
      </c>
    </row>
    <row r="453" spans="1:63" ht="15" thickBot="1">
      <c r="A453" s="22">
        <v>446</v>
      </c>
      <c r="B453" s="40"/>
      <c r="C453" s="41"/>
      <c r="D453" s="41"/>
      <c r="E453" s="42"/>
      <c r="F453" s="42"/>
      <c r="G453" s="41"/>
      <c r="H453" s="42"/>
      <c r="I453" s="42"/>
      <c r="J453" s="41"/>
      <c r="K453" s="42"/>
      <c r="L453" s="43">
        <f t="shared" si="77"/>
        <v>0</v>
      </c>
      <c r="M453" s="42"/>
      <c r="N453" s="42"/>
      <c r="O453" s="42"/>
      <c r="P453" s="42"/>
      <c r="Q453" s="42"/>
      <c r="R453" s="42"/>
      <c r="S453" s="42"/>
      <c r="T453" s="17">
        <f t="shared" si="78"/>
        <v>0</v>
      </c>
      <c r="U453" s="42"/>
      <c r="V453" s="42"/>
      <c r="W453" s="18">
        <f t="shared" si="79"/>
        <v>0</v>
      </c>
      <c r="X453" s="18"/>
      <c r="Y453" s="18">
        <f t="shared" si="80"/>
        <v>0</v>
      </c>
      <c r="Z453" s="18">
        <f t="shared" si="81"/>
        <v>0</v>
      </c>
      <c r="AA453" s="18">
        <f t="shared" si="82"/>
        <v>0</v>
      </c>
      <c r="AB453" s="18">
        <f t="shared" si="83"/>
        <v>0</v>
      </c>
      <c r="AC453" s="18">
        <f t="shared" si="84"/>
        <v>0</v>
      </c>
      <c r="AD453" s="18">
        <f t="shared" si="85"/>
        <v>0</v>
      </c>
      <c r="AE453" s="17">
        <f t="shared" si="86"/>
        <v>0</v>
      </c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  <c r="BF453" s="42"/>
      <c r="BG453" s="42"/>
      <c r="BH453" s="42"/>
      <c r="BI453" s="42"/>
      <c r="BJ453" s="44"/>
      <c r="BK453" s="20">
        <f t="shared" si="87"/>
        <v>0</v>
      </c>
    </row>
    <row r="454" spans="1:63" ht="15" thickBot="1">
      <c r="A454" s="22">
        <v>447</v>
      </c>
      <c r="B454" s="40"/>
      <c r="C454" s="41"/>
      <c r="D454" s="41"/>
      <c r="E454" s="42"/>
      <c r="F454" s="42"/>
      <c r="G454" s="41"/>
      <c r="H454" s="42"/>
      <c r="I454" s="42"/>
      <c r="J454" s="41"/>
      <c r="K454" s="42"/>
      <c r="L454" s="43">
        <f t="shared" si="77"/>
        <v>0</v>
      </c>
      <c r="M454" s="42"/>
      <c r="N454" s="42"/>
      <c r="O454" s="42"/>
      <c r="P454" s="42"/>
      <c r="Q454" s="42"/>
      <c r="R454" s="42"/>
      <c r="S454" s="42"/>
      <c r="T454" s="17">
        <f t="shared" si="78"/>
        <v>0</v>
      </c>
      <c r="U454" s="42"/>
      <c r="V454" s="42"/>
      <c r="W454" s="18">
        <f t="shared" si="79"/>
        <v>0</v>
      </c>
      <c r="X454" s="18"/>
      <c r="Y454" s="18">
        <f t="shared" si="80"/>
        <v>0</v>
      </c>
      <c r="Z454" s="18">
        <f t="shared" si="81"/>
        <v>0</v>
      </c>
      <c r="AA454" s="18">
        <f t="shared" si="82"/>
        <v>0</v>
      </c>
      <c r="AB454" s="18">
        <f t="shared" si="83"/>
        <v>0</v>
      </c>
      <c r="AC454" s="18">
        <f t="shared" si="84"/>
        <v>0</v>
      </c>
      <c r="AD454" s="18">
        <f t="shared" si="85"/>
        <v>0</v>
      </c>
      <c r="AE454" s="17">
        <f t="shared" si="86"/>
        <v>0</v>
      </c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  <c r="BF454" s="42"/>
      <c r="BG454" s="42"/>
      <c r="BH454" s="42"/>
      <c r="BI454" s="42"/>
      <c r="BJ454" s="44"/>
      <c r="BK454" s="20">
        <f t="shared" si="87"/>
        <v>0</v>
      </c>
    </row>
    <row r="455" spans="1:63" ht="15" thickBot="1">
      <c r="A455" s="22">
        <v>448</v>
      </c>
      <c r="B455" s="40"/>
      <c r="C455" s="41"/>
      <c r="D455" s="41"/>
      <c r="E455" s="42"/>
      <c r="F455" s="42"/>
      <c r="G455" s="41"/>
      <c r="H455" s="42"/>
      <c r="I455" s="42"/>
      <c r="J455" s="41"/>
      <c r="K455" s="42"/>
      <c r="L455" s="43">
        <f t="shared" si="77"/>
        <v>0</v>
      </c>
      <c r="M455" s="42"/>
      <c r="N455" s="42"/>
      <c r="O455" s="42"/>
      <c r="P455" s="42"/>
      <c r="Q455" s="42"/>
      <c r="R455" s="42"/>
      <c r="S455" s="42"/>
      <c r="T455" s="17">
        <f t="shared" si="78"/>
        <v>0</v>
      </c>
      <c r="U455" s="42"/>
      <c r="V455" s="42"/>
      <c r="W455" s="18">
        <f t="shared" si="79"/>
        <v>0</v>
      </c>
      <c r="X455" s="18"/>
      <c r="Y455" s="18">
        <f t="shared" si="80"/>
        <v>0</v>
      </c>
      <c r="Z455" s="18">
        <f t="shared" si="81"/>
        <v>0</v>
      </c>
      <c r="AA455" s="18">
        <f t="shared" si="82"/>
        <v>0</v>
      </c>
      <c r="AB455" s="18">
        <f t="shared" si="83"/>
        <v>0</v>
      </c>
      <c r="AC455" s="18">
        <f t="shared" si="84"/>
        <v>0</v>
      </c>
      <c r="AD455" s="18">
        <f t="shared" si="85"/>
        <v>0</v>
      </c>
      <c r="AE455" s="17">
        <f t="shared" si="86"/>
        <v>0</v>
      </c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  <c r="BF455" s="42"/>
      <c r="BG455" s="42"/>
      <c r="BH455" s="42"/>
      <c r="BI455" s="42"/>
      <c r="BJ455" s="44"/>
      <c r="BK455" s="20">
        <f t="shared" si="87"/>
        <v>0</v>
      </c>
    </row>
    <row r="456" spans="1:63" ht="15" thickBot="1">
      <c r="A456" s="22">
        <v>449</v>
      </c>
      <c r="B456" s="40"/>
      <c r="C456" s="41"/>
      <c r="D456" s="41"/>
      <c r="E456" s="42"/>
      <c r="F456" s="42"/>
      <c r="G456" s="41"/>
      <c r="H456" s="42"/>
      <c r="I456" s="42"/>
      <c r="J456" s="41"/>
      <c r="K456" s="42"/>
      <c r="L456" s="43">
        <f t="shared" si="77"/>
        <v>0</v>
      </c>
      <c r="M456" s="42"/>
      <c r="N456" s="42"/>
      <c r="O456" s="42"/>
      <c r="P456" s="42"/>
      <c r="Q456" s="42"/>
      <c r="R456" s="42"/>
      <c r="S456" s="42"/>
      <c r="T456" s="17">
        <f t="shared" si="78"/>
        <v>0</v>
      </c>
      <c r="U456" s="42"/>
      <c r="V456" s="42"/>
      <c r="W456" s="18">
        <f t="shared" si="79"/>
        <v>0</v>
      </c>
      <c r="X456" s="18"/>
      <c r="Y456" s="18">
        <f t="shared" si="80"/>
        <v>0</v>
      </c>
      <c r="Z456" s="18">
        <f t="shared" si="81"/>
        <v>0</v>
      </c>
      <c r="AA456" s="18">
        <f t="shared" si="82"/>
        <v>0</v>
      </c>
      <c r="AB456" s="18">
        <f t="shared" si="83"/>
        <v>0</v>
      </c>
      <c r="AC456" s="18">
        <f t="shared" si="84"/>
        <v>0</v>
      </c>
      <c r="AD456" s="18">
        <f t="shared" si="85"/>
        <v>0</v>
      </c>
      <c r="AE456" s="17">
        <f t="shared" si="86"/>
        <v>0</v>
      </c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  <c r="BF456" s="42"/>
      <c r="BG456" s="42"/>
      <c r="BH456" s="42"/>
      <c r="BI456" s="42"/>
      <c r="BJ456" s="44"/>
      <c r="BK456" s="20">
        <f t="shared" si="87"/>
        <v>0</v>
      </c>
    </row>
    <row r="457" spans="1:63" ht="15" thickBot="1">
      <c r="A457" s="22">
        <v>450</v>
      </c>
      <c r="B457" s="40"/>
      <c r="C457" s="41"/>
      <c r="D457" s="41"/>
      <c r="E457" s="42"/>
      <c r="F457" s="42"/>
      <c r="G457" s="41"/>
      <c r="H457" s="42"/>
      <c r="I457" s="42"/>
      <c r="J457" s="41"/>
      <c r="K457" s="42"/>
      <c r="L457" s="43">
        <f t="shared" si="77"/>
        <v>0</v>
      </c>
      <c r="M457" s="42"/>
      <c r="N457" s="42"/>
      <c r="O457" s="42"/>
      <c r="P457" s="42"/>
      <c r="Q457" s="42"/>
      <c r="R457" s="42"/>
      <c r="S457" s="42"/>
      <c r="T457" s="17">
        <f t="shared" si="78"/>
        <v>0</v>
      </c>
      <c r="U457" s="42"/>
      <c r="V457" s="42"/>
      <c r="W457" s="18">
        <f t="shared" si="79"/>
        <v>0</v>
      </c>
      <c r="X457" s="18"/>
      <c r="Y457" s="18">
        <f t="shared" si="80"/>
        <v>0</v>
      </c>
      <c r="Z457" s="18">
        <f t="shared" si="81"/>
        <v>0</v>
      </c>
      <c r="AA457" s="18">
        <f t="shared" si="82"/>
        <v>0</v>
      </c>
      <c r="AB457" s="18">
        <f t="shared" si="83"/>
        <v>0</v>
      </c>
      <c r="AC457" s="18">
        <f t="shared" si="84"/>
        <v>0</v>
      </c>
      <c r="AD457" s="18">
        <f t="shared" si="85"/>
        <v>0</v>
      </c>
      <c r="AE457" s="17">
        <f t="shared" si="86"/>
        <v>0</v>
      </c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  <c r="BF457" s="42"/>
      <c r="BG457" s="42"/>
      <c r="BH457" s="42"/>
      <c r="BI457" s="42"/>
      <c r="BJ457" s="44"/>
      <c r="BK457" s="20">
        <f t="shared" si="87"/>
        <v>0</v>
      </c>
    </row>
    <row r="458" spans="1:63" ht="15" thickBot="1">
      <c r="A458" s="22">
        <v>451</v>
      </c>
      <c r="B458" s="40"/>
      <c r="C458" s="41"/>
      <c r="D458" s="41"/>
      <c r="E458" s="42"/>
      <c r="F458" s="42"/>
      <c r="G458" s="41"/>
      <c r="H458" s="42"/>
      <c r="I458" s="42"/>
      <c r="J458" s="41"/>
      <c r="K458" s="42"/>
      <c r="L458" s="43">
        <f t="shared" si="77"/>
        <v>0</v>
      </c>
      <c r="M458" s="42"/>
      <c r="N458" s="42"/>
      <c r="O458" s="42"/>
      <c r="P458" s="42"/>
      <c r="Q458" s="42"/>
      <c r="R458" s="42"/>
      <c r="S458" s="42"/>
      <c r="T458" s="17">
        <f t="shared" si="78"/>
        <v>0</v>
      </c>
      <c r="U458" s="42"/>
      <c r="V458" s="42"/>
      <c r="W458" s="18">
        <f t="shared" si="79"/>
        <v>0</v>
      </c>
      <c r="X458" s="18"/>
      <c r="Y458" s="18">
        <f t="shared" si="80"/>
        <v>0</v>
      </c>
      <c r="Z458" s="18">
        <f t="shared" si="81"/>
        <v>0</v>
      </c>
      <c r="AA458" s="18">
        <f t="shared" si="82"/>
        <v>0</v>
      </c>
      <c r="AB458" s="18">
        <f t="shared" si="83"/>
        <v>0</v>
      </c>
      <c r="AC458" s="18">
        <f t="shared" si="84"/>
        <v>0</v>
      </c>
      <c r="AD458" s="18">
        <f t="shared" si="85"/>
        <v>0</v>
      </c>
      <c r="AE458" s="17">
        <f t="shared" si="86"/>
        <v>0</v>
      </c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  <c r="BF458" s="42"/>
      <c r="BG458" s="42"/>
      <c r="BH458" s="42"/>
      <c r="BI458" s="42"/>
      <c r="BJ458" s="44"/>
      <c r="BK458" s="20">
        <f t="shared" si="87"/>
        <v>0</v>
      </c>
    </row>
    <row r="459" spans="1:63" ht="15" thickBot="1">
      <c r="A459" s="22">
        <v>452</v>
      </c>
      <c r="B459" s="40"/>
      <c r="C459" s="41"/>
      <c r="D459" s="41"/>
      <c r="E459" s="42"/>
      <c r="F459" s="42"/>
      <c r="G459" s="41"/>
      <c r="H459" s="42"/>
      <c r="I459" s="42"/>
      <c r="J459" s="41"/>
      <c r="K459" s="42"/>
      <c r="L459" s="43">
        <f t="shared" si="77"/>
        <v>0</v>
      </c>
      <c r="M459" s="42"/>
      <c r="N459" s="42"/>
      <c r="O459" s="42"/>
      <c r="P459" s="42"/>
      <c r="Q459" s="42"/>
      <c r="R459" s="42"/>
      <c r="S459" s="42"/>
      <c r="T459" s="17">
        <f t="shared" si="78"/>
        <v>0</v>
      </c>
      <c r="U459" s="42"/>
      <c r="V459" s="42"/>
      <c r="W459" s="18">
        <f t="shared" si="79"/>
        <v>0</v>
      </c>
      <c r="X459" s="18"/>
      <c r="Y459" s="18">
        <f t="shared" si="80"/>
        <v>0</v>
      </c>
      <c r="Z459" s="18">
        <f t="shared" si="81"/>
        <v>0</v>
      </c>
      <c r="AA459" s="18">
        <f t="shared" si="82"/>
        <v>0</v>
      </c>
      <c r="AB459" s="18">
        <f t="shared" si="83"/>
        <v>0</v>
      </c>
      <c r="AC459" s="18">
        <f t="shared" si="84"/>
        <v>0</v>
      </c>
      <c r="AD459" s="18">
        <f t="shared" si="85"/>
        <v>0</v>
      </c>
      <c r="AE459" s="17">
        <f t="shared" si="86"/>
        <v>0</v>
      </c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  <c r="BF459" s="42"/>
      <c r="BG459" s="42"/>
      <c r="BH459" s="42"/>
      <c r="BI459" s="42"/>
      <c r="BJ459" s="44"/>
      <c r="BK459" s="20">
        <f t="shared" si="87"/>
        <v>0</v>
      </c>
    </row>
    <row r="460" spans="1:63" ht="15" thickBot="1">
      <c r="A460" s="22">
        <v>453</v>
      </c>
      <c r="B460" s="40"/>
      <c r="C460" s="41"/>
      <c r="D460" s="41"/>
      <c r="E460" s="42"/>
      <c r="F460" s="42"/>
      <c r="G460" s="41"/>
      <c r="H460" s="42"/>
      <c r="I460" s="42"/>
      <c r="J460" s="41"/>
      <c r="K460" s="42"/>
      <c r="L460" s="43">
        <f t="shared" si="77"/>
        <v>0</v>
      </c>
      <c r="M460" s="42"/>
      <c r="N460" s="42"/>
      <c r="O460" s="42"/>
      <c r="P460" s="42"/>
      <c r="Q460" s="42"/>
      <c r="R460" s="42"/>
      <c r="S460" s="42"/>
      <c r="T460" s="17">
        <f t="shared" si="78"/>
        <v>0</v>
      </c>
      <c r="U460" s="42"/>
      <c r="V460" s="42"/>
      <c r="W460" s="18">
        <f t="shared" si="79"/>
        <v>0</v>
      </c>
      <c r="X460" s="18"/>
      <c r="Y460" s="18">
        <f t="shared" si="80"/>
        <v>0</v>
      </c>
      <c r="Z460" s="18">
        <f t="shared" si="81"/>
        <v>0</v>
      </c>
      <c r="AA460" s="18">
        <f t="shared" si="82"/>
        <v>0</v>
      </c>
      <c r="AB460" s="18">
        <f t="shared" si="83"/>
        <v>0</v>
      </c>
      <c r="AC460" s="18">
        <f t="shared" si="84"/>
        <v>0</v>
      </c>
      <c r="AD460" s="18">
        <f t="shared" si="85"/>
        <v>0</v>
      </c>
      <c r="AE460" s="17">
        <f t="shared" si="86"/>
        <v>0</v>
      </c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  <c r="BF460" s="42"/>
      <c r="BG460" s="42"/>
      <c r="BH460" s="42"/>
      <c r="BI460" s="42"/>
      <c r="BJ460" s="44"/>
      <c r="BK460" s="20">
        <f t="shared" si="87"/>
        <v>0</v>
      </c>
    </row>
    <row r="461" spans="1:63" ht="15" thickBot="1">
      <c r="A461" s="22">
        <v>454</v>
      </c>
      <c r="B461" s="40"/>
      <c r="C461" s="41"/>
      <c r="D461" s="41"/>
      <c r="E461" s="42"/>
      <c r="F461" s="42"/>
      <c r="G461" s="41"/>
      <c r="H461" s="42"/>
      <c r="I461" s="42"/>
      <c r="J461" s="41"/>
      <c r="K461" s="42"/>
      <c r="L461" s="43">
        <f t="shared" si="77"/>
        <v>0</v>
      </c>
      <c r="M461" s="42"/>
      <c r="N461" s="42"/>
      <c r="O461" s="42"/>
      <c r="P461" s="42"/>
      <c r="Q461" s="42"/>
      <c r="R461" s="42"/>
      <c r="S461" s="42"/>
      <c r="T461" s="17">
        <f t="shared" si="78"/>
        <v>0</v>
      </c>
      <c r="U461" s="42"/>
      <c r="V461" s="42"/>
      <c r="W461" s="18">
        <f t="shared" si="79"/>
        <v>0</v>
      </c>
      <c r="X461" s="18"/>
      <c r="Y461" s="18">
        <f t="shared" si="80"/>
        <v>0</v>
      </c>
      <c r="Z461" s="18">
        <f t="shared" si="81"/>
        <v>0</v>
      </c>
      <c r="AA461" s="18">
        <f t="shared" si="82"/>
        <v>0</v>
      </c>
      <c r="AB461" s="18">
        <f t="shared" si="83"/>
        <v>0</v>
      </c>
      <c r="AC461" s="18">
        <f t="shared" si="84"/>
        <v>0</v>
      </c>
      <c r="AD461" s="18">
        <f t="shared" si="85"/>
        <v>0</v>
      </c>
      <c r="AE461" s="17">
        <f t="shared" si="86"/>
        <v>0</v>
      </c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  <c r="BF461" s="42"/>
      <c r="BG461" s="42"/>
      <c r="BH461" s="42"/>
      <c r="BI461" s="42"/>
      <c r="BJ461" s="44"/>
      <c r="BK461" s="20">
        <f t="shared" si="87"/>
        <v>0</v>
      </c>
    </row>
    <row r="462" spans="1:63" ht="15" thickBot="1">
      <c r="A462" s="22">
        <v>455</v>
      </c>
      <c r="B462" s="40"/>
      <c r="C462" s="41"/>
      <c r="D462" s="41"/>
      <c r="E462" s="42"/>
      <c r="F462" s="42"/>
      <c r="G462" s="41"/>
      <c r="H462" s="42"/>
      <c r="I462" s="42"/>
      <c r="J462" s="41"/>
      <c r="K462" s="42"/>
      <c r="L462" s="43">
        <f t="shared" si="77"/>
        <v>0</v>
      </c>
      <c r="M462" s="42"/>
      <c r="N462" s="42"/>
      <c r="O462" s="42"/>
      <c r="P462" s="42"/>
      <c r="Q462" s="42"/>
      <c r="R462" s="42"/>
      <c r="S462" s="42"/>
      <c r="T462" s="17">
        <f t="shared" si="78"/>
        <v>0</v>
      </c>
      <c r="U462" s="42"/>
      <c r="V462" s="42"/>
      <c r="W462" s="18">
        <f t="shared" si="79"/>
        <v>0</v>
      </c>
      <c r="X462" s="18"/>
      <c r="Y462" s="18">
        <f t="shared" si="80"/>
        <v>0</v>
      </c>
      <c r="Z462" s="18">
        <f t="shared" si="81"/>
        <v>0</v>
      </c>
      <c r="AA462" s="18">
        <f t="shared" si="82"/>
        <v>0</v>
      </c>
      <c r="AB462" s="18">
        <f t="shared" si="83"/>
        <v>0</v>
      </c>
      <c r="AC462" s="18">
        <f t="shared" si="84"/>
        <v>0</v>
      </c>
      <c r="AD462" s="18">
        <f t="shared" si="85"/>
        <v>0</v>
      </c>
      <c r="AE462" s="17">
        <f t="shared" si="86"/>
        <v>0</v>
      </c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  <c r="BF462" s="42"/>
      <c r="BG462" s="42"/>
      <c r="BH462" s="42"/>
      <c r="BI462" s="42"/>
      <c r="BJ462" s="44"/>
      <c r="BK462" s="20">
        <f t="shared" si="87"/>
        <v>0</v>
      </c>
    </row>
    <row r="463" spans="1:63" ht="15" thickBot="1">
      <c r="A463" s="22">
        <v>456</v>
      </c>
      <c r="B463" s="40"/>
      <c r="C463" s="41"/>
      <c r="D463" s="41"/>
      <c r="E463" s="42"/>
      <c r="F463" s="42"/>
      <c r="G463" s="41"/>
      <c r="H463" s="42"/>
      <c r="I463" s="42"/>
      <c r="J463" s="41"/>
      <c r="K463" s="42"/>
      <c r="L463" s="43">
        <f t="shared" si="77"/>
        <v>0</v>
      </c>
      <c r="M463" s="42"/>
      <c r="N463" s="42"/>
      <c r="O463" s="42"/>
      <c r="P463" s="42"/>
      <c r="Q463" s="42"/>
      <c r="R463" s="42"/>
      <c r="S463" s="42"/>
      <c r="T463" s="17">
        <f t="shared" si="78"/>
        <v>0</v>
      </c>
      <c r="U463" s="42"/>
      <c r="V463" s="42"/>
      <c r="W463" s="18">
        <f t="shared" si="79"/>
        <v>0</v>
      </c>
      <c r="X463" s="18"/>
      <c r="Y463" s="18">
        <f t="shared" si="80"/>
        <v>0</v>
      </c>
      <c r="Z463" s="18">
        <f t="shared" si="81"/>
        <v>0</v>
      </c>
      <c r="AA463" s="18">
        <f t="shared" si="82"/>
        <v>0</v>
      </c>
      <c r="AB463" s="18">
        <f t="shared" si="83"/>
        <v>0</v>
      </c>
      <c r="AC463" s="18">
        <f t="shared" si="84"/>
        <v>0</v>
      </c>
      <c r="AD463" s="18">
        <f t="shared" si="85"/>
        <v>0</v>
      </c>
      <c r="AE463" s="17">
        <f t="shared" si="86"/>
        <v>0</v>
      </c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  <c r="BF463" s="42"/>
      <c r="BG463" s="42"/>
      <c r="BH463" s="42"/>
      <c r="BI463" s="42"/>
      <c r="BJ463" s="44"/>
      <c r="BK463" s="20">
        <f t="shared" si="87"/>
        <v>0</v>
      </c>
    </row>
    <row r="464" spans="1:63" ht="15" thickBot="1">
      <c r="A464" s="22">
        <v>457</v>
      </c>
      <c r="B464" s="40"/>
      <c r="C464" s="41"/>
      <c r="D464" s="41"/>
      <c r="E464" s="42"/>
      <c r="F464" s="42"/>
      <c r="G464" s="41"/>
      <c r="H464" s="42"/>
      <c r="I464" s="42"/>
      <c r="J464" s="41"/>
      <c r="K464" s="42"/>
      <c r="L464" s="43">
        <f t="shared" si="77"/>
        <v>0</v>
      </c>
      <c r="M464" s="42"/>
      <c r="N464" s="42"/>
      <c r="O464" s="42"/>
      <c r="P464" s="42"/>
      <c r="Q464" s="42"/>
      <c r="R464" s="42"/>
      <c r="S464" s="42"/>
      <c r="T464" s="17">
        <f t="shared" si="78"/>
        <v>0</v>
      </c>
      <c r="U464" s="42"/>
      <c r="V464" s="42"/>
      <c r="W464" s="18">
        <f t="shared" si="79"/>
        <v>0</v>
      </c>
      <c r="X464" s="18"/>
      <c r="Y464" s="18">
        <f t="shared" si="80"/>
        <v>0</v>
      </c>
      <c r="Z464" s="18">
        <f t="shared" si="81"/>
        <v>0</v>
      </c>
      <c r="AA464" s="18">
        <f t="shared" si="82"/>
        <v>0</v>
      </c>
      <c r="AB464" s="18">
        <f t="shared" si="83"/>
        <v>0</v>
      </c>
      <c r="AC464" s="18">
        <f t="shared" si="84"/>
        <v>0</v>
      </c>
      <c r="AD464" s="18">
        <f t="shared" si="85"/>
        <v>0</v>
      </c>
      <c r="AE464" s="17">
        <f t="shared" si="86"/>
        <v>0</v>
      </c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  <c r="BF464" s="42"/>
      <c r="BG464" s="42"/>
      <c r="BH464" s="42"/>
      <c r="BI464" s="42"/>
      <c r="BJ464" s="44"/>
      <c r="BK464" s="20">
        <f t="shared" si="87"/>
        <v>0</v>
      </c>
    </row>
    <row r="465" spans="1:63" ht="15" thickBot="1">
      <c r="A465" s="22">
        <v>458</v>
      </c>
      <c r="B465" s="40"/>
      <c r="C465" s="41"/>
      <c r="D465" s="41"/>
      <c r="E465" s="42"/>
      <c r="F465" s="42"/>
      <c r="G465" s="41"/>
      <c r="H465" s="42"/>
      <c r="I465" s="42"/>
      <c r="J465" s="41"/>
      <c r="K465" s="42"/>
      <c r="L465" s="43">
        <f t="shared" ref="L465:L507" si="88">SUM(E465:K465)</f>
        <v>0</v>
      </c>
      <c r="M465" s="42"/>
      <c r="N465" s="42"/>
      <c r="O465" s="42"/>
      <c r="P465" s="42"/>
      <c r="Q465" s="42"/>
      <c r="R465" s="42"/>
      <c r="S465" s="42"/>
      <c r="T465" s="17">
        <f t="shared" ref="T465:T507" si="89">SUM(M465:S465)</f>
        <v>0</v>
      </c>
      <c r="U465" s="42"/>
      <c r="V465" s="42"/>
      <c r="W465" s="18">
        <f t="shared" ref="W465:W507" si="90">+T465*0.02</f>
        <v>0</v>
      </c>
      <c r="X465" s="18"/>
      <c r="Y465" s="18">
        <f t="shared" ref="Y465:Y507" si="91">+T465*0.03</f>
        <v>0</v>
      </c>
      <c r="Z465" s="18">
        <f t="shared" ref="Z465:Z507" si="92">+T465*0.04</f>
        <v>0</v>
      </c>
      <c r="AA465" s="18">
        <f t="shared" ref="AA465:AA507" si="93">+T465*0.105</f>
        <v>0</v>
      </c>
      <c r="AB465" s="18">
        <f t="shared" ref="AB465:AB507" si="94">+T465*0.08</f>
        <v>0</v>
      </c>
      <c r="AC465" s="18">
        <f t="shared" ref="AC465:AC507" si="95">+T465*0.224</f>
        <v>0</v>
      </c>
      <c r="AD465" s="18">
        <f t="shared" ref="AD465:AD507" si="96">SUM(W465:AC465)</f>
        <v>0</v>
      </c>
      <c r="AE465" s="17">
        <f t="shared" ref="AE465:AE507" si="97">+T465+U465+AD465+V465</f>
        <v>0</v>
      </c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  <c r="BF465" s="42"/>
      <c r="BG465" s="42"/>
      <c r="BH465" s="42"/>
      <c r="BI465" s="42"/>
      <c r="BJ465" s="44"/>
      <c r="BK465" s="20">
        <f t="shared" ref="BK465:BK507" si="98">(SUM(AF465:BJ465))*12</f>
        <v>0</v>
      </c>
    </row>
    <row r="466" spans="1:63" ht="15" thickBot="1">
      <c r="A466" s="22">
        <v>459</v>
      </c>
      <c r="B466" s="40"/>
      <c r="C466" s="41"/>
      <c r="D466" s="41"/>
      <c r="E466" s="42"/>
      <c r="F466" s="42"/>
      <c r="G466" s="41"/>
      <c r="H466" s="42"/>
      <c r="I466" s="42"/>
      <c r="J466" s="41"/>
      <c r="K466" s="42"/>
      <c r="L466" s="43">
        <f t="shared" si="88"/>
        <v>0</v>
      </c>
      <c r="M466" s="42"/>
      <c r="N466" s="42"/>
      <c r="O466" s="42"/>
      <c r="P466" s="42"/>
      <c r="Q466" s="42"/>
      <c r="R466" s="42"/>
      <c r="S466" s="42"/>
      <c r="T466" s="17">
        <f t="shared" si="89"/>
        <v>0</v>
      </c>
      <c r="U466" s="42"/>
      <c r="V466" s="42"/>
      <c r="W466" s="18">
        <f t="shared" si="90"/>
        <v>0</v>
      </c>
      <c r="X466" s="18"/>
      <c r="Y466" s="18">
        <f t="shared" si="91"/>
        <v>0</v>
      </c>
      <c r="Z466" s="18">
        <f t="shared" si="92"/>
        <v>0</v>
      </c>
      <c r="AA466" s="18">
        <f t="shared" si="93"/>
        <v>0</v>
      </c>
      <c r="AB466" s="18">
        <f t="shared" si="94"/>
        <v>0</v>
      </c>
      <c r="AC466" s="18">
        <f t="shared" si="95"/>
        <v>0</v>
      </c>
      <c r="AD466" s="18">
        <f t="shared" si="96"/>
        <v>0</v>
      </c>
      <c r="AE466" s="17">
        <f t="shared" si="97"/>
        <v>0</v>
      </c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  <c r="BF466" s="42"/>
      <c r="BG466" s="42"/>
      <c r="BH466" s="42"/>
      <c r="BI466" s="42"/>
      <c r="BJ466" s="44"/>
      <c r="BK466" s="20">
        <f t="shared" si="98"/>
        <v>0</v>
      </c>
    </row>
    <row r="467" spans="1:63" ht="15" thickBot="1">
      <c r="A467" s="22">
        <v>460</v>
      </c>
      <c r="B467" s="40"/>
      <c r="C467" s="41"/>
      <c r="D467" s="41"/>
      <c r="E467" s="42"/>
      <c r="F467" s="42"/>
      <c r="G467" s="41"/>
      <c r="H467" s="42"/>
      <c r="I467" s="42"/>
      <c r="J467" s="41"/>
      <c r="K467" s="42"/>
      <c r="L467" s="43">
        <f t="shared" si="88"/>
        <v>0</v>
      </c>
      <c r="M467" s="42"/>
      <c r="N467" s="42"/>
      <c r="O467" s="42"/>
      <c r="P467" s="42"/>
      <c r="Q467" s="42"/>
      <c r="R467" s="42"/>
      <c r="S467" s="42"/>
      <c r="T467" s="17">
        <f t="shared" si="89"/>
        <v>0</v>
      </c>
      <c r="U467" s="42"/>
      <c r="V467" s="42"/>
      <c r="W467" s="18">
        <f t="shared" si="90"/>
        <v>0</v>
      </c>
      <c r="X467" s="18"/>
      <c r="Y467" s="18">
        <f t="shared" si="91"/>
        <v>0</v>
      </c>
      <c r="Z467" s="18">
        <f t="shared" si="92"/>
        <v>0</v>
      </c>
      <c r="AA467" s="18">
        <f t="shared" si="93"/>
        <v>0</v>
      </c>
      <c r="AB467" s="18">
        <f t="shared" si="94"/>
        <v>0</v>
      </c>
      <c r="AC467" s="18">
        <f t="shared" si="95"/>
        <v>0</v>
      </c>
      <c r="AD467" s="18">
        <f t="shared" si="96"/>
        <v>0</v>
      </c>
      <c r="AE467" s="17">
        <f t="shared" si="97"/>
        <v>0</v>
      </c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  <c r="BF467" s="42"/>
      <c r="BG467" s="42"/>
      <c r="BH467" s="42"/>
      <c r="BI467" s="42"/>
      <c r="BJ467" s="44"/>
      <c r="BK467" s="20">
        <f t="shared" si="98"/>
        <v>0</v>
      </c>
    </row>
    <row r="468" spans="1:63" ht="15" thickBot="1">
      <c r="A468" s="22">
        <v>461</v>
      </c>
      <c r="B468" s="40"/>
      <c r="C468" s="41"/>
      <c r="D468" s="41"/>
      <c r="E468" s="42"/>
      <c r="F468" s="42"/>
      <c r="G468" s="41"/>
      <c r="H468" s="42"/>
      <c r="I468" s="42"/>
      <c r="J468" s="41"/>
      <c r="K468" s="42"/>
      <c r="L468" s="43">
        <f t="shared" si="88"/>
        <v>0</v>
      </c>
      <c r="M468" s="42"/>
      <c r="N468" s="42"/>
      <c r="O468" s="42"/>
      <c r="P468" s="42"/>
      <c r="Q468" s="42"/>
      <c r="R468" s="42"/>
      <c r="S468" s="42"/>
      <c r="T468" s="17">
        <f t="shared" si="89"/>
        <v>0</v>
      </c>
      <c r="U468" s="42"/>
      <c r="V468" s="42"/>
      <c r="W468" s="18">
        <f t="shared" si="90"/>
        <v>0</v>
      </c>
      <c r="X468" s="18"/>
      <c r="Y468" s="18">
        <f t="shared" si="91"/>
        <v>0</v>
      </c>
      <c r="Z468" s="18">
        <f t="shared" si="92"/>
        <v>0</v>
      </c>
      <c r="AA468" s="18">
        <f t="shared" si="93"/>
        <v>0</v>
      </c>
      <c r="AB468" s="18">
        <f t="shared" si="94"/>
        <v>0</v>
      </c>
      <c r="AC468" s="18">
        <f t="shared" si="95"/>
        <v>0</v>
      </c>
      <c r="AD468" s="18">
        <f t="shared" si="96"/>
        <v>0</v>
      </c>
      <c r="AE468" s="17">
        <f t="shared" si="97"/>
        <v>0</v>
      </c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  <c r="BF468" s="42"/>
      <c r="BG468" s="42"/>
      <c r="BH468" s="42"/>
      <c r="BI468" s="42"/>
      <c r="BJ468" s="44"/>
      <c r="BK468" s="20">
        <f t="shared" si="98"/>
        <v>0</v>
      </c>
    </row>
    <row r="469" spans="1:63" ht="15" thickBot="1">
      <c r="A469" s="22">
        <v>462</v>
      </c>
      <c r="B469" s="40"/>
      <c r="C469" s="41"/>
      <c r="D469" s="41"/>
      <c r="E469" s="42"/>
      <c r="F469" s="42"/>
      <c r="G469" s="41"/>
      <c r="H469" s="42"/>
      <c r="I469" s="42"/>
      <c r="J469" s="41"/>
      <c r="K469" s="42"/>
      <c r="L469" s="43">
        <f t="shared" si="88"/>
        <v>0</v>
      </c>
      <c r="M469" s="42"/>
      <c r="N469" s="42"/>
      <c r="O469" s="42"/>
      <c r="P469" s="42"/>
      <c r="Q469" s="42"/>
      <c r="R469" s="42"/>
      <c r="S469" s="42"/>
      <c r="T469" s="17">
        <f t="shared" si="89"/>
        <v>0</v>
      </c>
      <c r="U469" s="42"/>
      <c r="V469" s="42"/>
      <c r="W469" s="18">
        <f t="shared" si="90"/>
        <v>0</v>
      </c>
      <c r="X469" s="18"/>
      <c r="Y469" s="18">
        <f t="shared" si="91"/>
        <v>0</v>
      </c>
      <c r="Z469" s="18">
        <f t="shared" si="92"/>
        <v>0</v>
      </c>
      <c r="AA469" s="18">
        <f t="shared" si="93"/>
        <v>0</v>
      </c>
      <c r="AB469" s="18">
        <f t="shared" si="94"/>
        <v>0</v>
      </c>
      <c r="AC469" s="18">
        <f t="shared" si="95"/>
        <v>0</v>
      </c>
      <c r="AD469" s="18">
        <f t="shared" si="96"/>
        <v>0</v>
      </c>
      <c r="AE469" s="17">
        <f t="shared" si="97"/>
        <v>0</v>
      </c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  <c r="BF469" s="42"/>
      <c r="BG469" s="42"/>
      <c r="BH469" s="42"/>
      <c r="BI469" s="42"/>
      <c r="BJ469" s="44"/>
      <c r="BK469" s="20">
        <f t="shared" si="98"/>
        <v>0</v>
      </c>
    </row>
    <row r="470" spans="1:63" ht="15" thickBot="1">
      <c r="A470" s="22">
        <v>463</v>
      </c>
      <c r="B470" s="40"/>
      <c r="C470" s="41"/>
      <c r="D470" s="41"/>
      <c r="E470" s="42"/>
      <c r="F470" s="42"/>
      <c r="G470" s="41"/>
      <c r="H470" s="42"/>
      <c r="I470" s="42"/>
      <c r="J470" s="41"/>
      <c r="K470" s="42"/>
      <c r="L470" s="43">
        <f t="shared" si="88"/>
        <v>0</v>
      </c>
      <c r="M470" s="42"/>
      <c r="N470" s="42"/>
      <c r="O470" s="42"/>
      <c r="P470" s="42"/>
      <c r="Q470" s="42"/>
      <c r="R470" s="42"/>
      <c r="S470" s="42"/>
      <c r="T470" s="17">
        <f t="shared" si="89"/>
        <v>0</v>
      </c>
      <c r="U470" s="42"/>
      <c r="V470" s="42"/>
      <c r="W470" s="18">
        <f t="shared" si="90"/>
        <v>0</v>
      </c>
      <c r="X470" s="18"/>
      <c r="Y470" s="18">
        <f t="shared" si="91"/>
        <v>0</v>
      </c>
      <c r="Z470" s="18">
        <f t="shared" si="92"/>
        <v>0</v>
      </c>
      <c r="AA470" s="18">
        <f t="shared" si="93"/>
        <v>0</v>
      </c>
      <c r="AB470" s="18">
        <f t="shared" si="94"/>
        <v>0</v>
      </c>
      <c r="AC470" s="18">
        <f t="shared" si="95"/>
        <v>0</v>
      </c>
      <c r="AD470" s="18">
        <f t="shared" si="96"/>
        <v>0</v>
      </c>
      <c r="AE470" s="17">
        <f t="shared" si="97"/>
        <v>0</v>
      </c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  <c r="BF470" s="42"/>
      <c r="BG470" s="42"/>
      <c r="BH470" s="42"/>
      <c r="BI470" s="42"/>
      <c r="BJ470" s="44"/>
      <c r="BK470" s="20">
        <f t="shared" si="98"/>
        <v>0</v>
      </c>
    </row>
    <row r="471" spans="1:63" ht="15" thickBot="1">
      <c r="A471" s="22">
        <v>464</v>
      </c>
      <c r="B471" s="40"/>
      <c r="C471" s="41"/>
      <c r="D471" s="41"/>
      <c r="E471" s="42"/>
      <c r="F471" s="42"/>
      <c r="G471" s="41"/>
      <c r="H471" s="42"/>
      <c r="I471" s="42"/>
      <c r="J471" s="41"/>
      <c r="K471" s="42"/>
      <c r="L471" s="43">
        <f t="shared" si="88"/>
        <v>0</v>
      </c>
      <c r="M471" s="42"/>
      <c r="N471" s="42"/>
      <c r="O471" s="42"/>
      <c r="P471" s="42"/>
      <c r="Q471" s="42"/>
      <c r="R471" s="42"/>
      <c r="S471" s="42"/>
      <c r="T471" s="17">
        <f t="shared" si="89"/>
        <v>0</v>
      </c>
      <c r="U471" s="42"/>
      <c r="V471" s="42"/>
      <c r="W471" s="18">
        <f t="shared" si="90"/>
        <v>0</v>
      </c>
      <c r="X471" s="18"/>
      <c r="Y471" s="18">
        <f t="shared" si="91"/>
        <v>0</v>
      </c>
      <c r="Z471" s="18">
        <f t="shared" si="92"/>
        <v>0</v>
      </c>
      <c r="AA471" s="18">
        <f t="shared" si="93"/>
        <v>0</v>
      </c>
      <c r="AB471" s="18">
        <f t="shared" si="94"/>
        <v>0</v>
      </c>
      <c r="AC471" s="18">
        <f t="shared" si="95"/>
        <v>0</v>
      </c>
      <c r="AD471" s="18">
        <f t="shared" si="96"/>
        <v>0</v>
      </c>
      <c r="AE471" s="17">
        <f t="shared" si="97"/>
        <v>0</v>
      </c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  <c r="BF471" s="42"/>
      <c r="BG471" s="42"/>
      <c r="BH471" s="42"/>
      <c r="BI471" s="42"/>
      <c r="BJ471" s="44"/>
      <c r="BK471" s="20">
        <f t="shared" si="98"/>
        <v>0</v>
      </c>
    </row>
    <row r="472" spans="1:63" ht="15" thickBot="1">
      <c r="A472" s="22">
        <v>465</v>
      </c>
      <c r="B472" s="40"/>
      <c r="C472" s="41"/>
      <c r="D472" s="41"/>
      <c r="E472" s="42"/>
      <c r="F472" s="42"/>
      <c r="G472" s="41"/>
      <c r="H472" s="42"/>
      <c r="I472" s="42"/>
      <c r="J472" s="41"/>
      <c r="K472" s="42"/>
      <c r="L472" s="43">
        <f t="shared" si="88"/>
        <v>0</v>
      </c>
      <c r="M472" s="42"/>
      <c r="N472" s="42"/>
      <c r="O472" s="42"/>
      <c r="P472" s="42"/>
      <c r="Q472" s="42"/>
      <c r="R472" s="42"/>
      <c r="S472" s="42"/>
      <c r="T472" s="17">
        <f t="shared" si="89"/>
        <v>0</v>
      </c>
      <c r="U472" s="42"/>
      <c r="V472" s="42"/>
      <c r="W472" s="18">
        <f t="shared" si="90"/>
        <v>0</v>
      </c>
      <c r="X472" s="18"/>
      <c r="Y472" s="18">
        <f t="shared" si="91"/>
        <v>0</v>
      </c>
      <c r="Z472" s="18">
        <f t="shared" si="92"/>
        <v>0</v>
      </c>
      <c r="AA472" s="18">
        <f t="shared" si="93"/>
        <v>0</v>
      </c>
      <c r="AB472" s="18">
        <f t="shared" si="94"/>
        <v>0</v>
      </c>
      <c r="AC472" s="18">
        <f t="shared" si="95"/>
        <v>0</v>
      </c>
      <c r="AD472" s="18">
        <f t="shared" si="96"/>
        <v>0</v>
      </c>
      <c r="AE472" s="17">
        <f t="shared" si="97"/>
        <v>0</v>
      </c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  <c r="BF472" s="42"/>
      <c r="BG472" s="42"/>
      <c r="BH472" s="42"/>
      <c r="BI472" s="42"/>
      <c r="BJ472" s="44"/>
      <c r="BK472" s="20">
        <f t="shared" si="98"/>
        <v>0</v>
      </c>
    </row>
    <row r="473" spans="1:63" ht="15" thickBot="1">
      <c r="A473" s="22">
        <v>466</v>
      </c>
      <c r="B473" s="40"/>
      <c r="C473" s="41"/>
      <c r="D473" s="41"/>
      <c r="E473" s="42"/>
      <c r="F473" s="42"/>
      <c r="G473" s="41"/>
      <c r="H473" s="42"/>
      <c r="I473" s="42"/>
      <c r="J473" s="41"/>
      <c r="K473" s="42"/>
      <c r="L473" s="43">
        <f t="shared" si="88"/>
        <v>0</v>
      </c>
      <c r="M473" s="42"/>
      <c r="N473" s="42"/>
      <c r="O473" s="42"/>
      <c r="P473" s="42"/>
      <c r="Q473" s="42"/>
      <c r="R473" s="42"/>
      <c r="S473" s="42"/>
      <c r="T473" s="17">
        <f t="shared" si="89"/>
        <v>0</v>
      </c>
      <c r="U473" s="42"/>
      <c r="V473" s="42"/>
      <c r="W473" s="18">
        <f t="shared" si="90"/>
        <v>0</v>
      </c>
      <c r="X473" s="18"/>
      <c r="Y473" s="18">
        <f t="shared" si="91"/>
        <v>0</v>
      </c>
      <c r="Z473" s="18">
        <f t="shared" si="92"/>
        <v>0</v>
      </c>
      <c r="AA473" s="18">
        <f t="shared" si="93"/>
        <v>0</v>
      </c>
      <c r="AB473" s="18">
        <f t="shared" si="94"/>
        <v>0</v>
      </c>
      <c r="AC473" s="18">
        <f t="shared" si="95"/>
        <v>0</v>
      </c>
      <c r="AD473" s="18">
        <f t="shared" si="96"/>
        <v>0</v>
      </c>
      <c r="AE473" s="17">
        <f t="shared" si="97"/>
        <v>0</v>
      </c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  <c r="BF473" s="42"/>
      <c r="BG473" s="42"/>
      <c r="BH473" s="42"/>
      <c r="BI473" s="42"/>
      <c r="BJ473" s="44"/>
      <c r="BK473" s="20">
        <f t="shared" si="98"/>
        <v>0</v>
      </c>
    </row>
    <row r="474" spans="1:63" ht="15" thickBot="1">
      <c r="A474" s="22">
        <v>467</v>
      </c>
      <c r="B474" s="40"/>
      <c r="C474" s="41"/>
      <c r="D474" s="41"/>
      <c r="E474" s="42"/>
      <c r="F474" s="42"/>
      <c r="G474" s="41"/>
      <c r="H474" s="42"/>
      <c r="I474" s="42"/>
      <c r="J474" s="41"/>
      <c r="K474" s="42"/>
      <c r="L474" s="43">
        <f t="shared" si="88"/>
        <v>0</v>
      </c>
      <c r="M474" s="42"/>
      <c r="N474" s="42"/>
      <c r="O474" s="42"/>
      <c r="P474" s="42"/>
      <c r="Q474" s="42"/>
      <c r="R474" s="42"/>
      <c r="S474" s="42"/>
      <c r="T474" s="17">
        <f t="shared" si="89"/>
        <v>0</v>
      </c>
      <c r="U474" s="42"/>
      <c r="V474" s="42"/>
      <c r="W474" s="18">
        <f t="shared" si="90"/>
        <v>0</v>
      </c>
      <c r="X474" s="18"/>
      <c r="Y474" s="18">
        <f t="shared" si="91"/>
        <v>0</v>
      </c>
      <c r="Z474" s="18">
        <f t="shared" si="92"/>
        <v>0</v>
      </c>
      <c r="AA474" s="18">
        <f t="shared" si="93"/>
        <v>0</v>
      </c>
      <c r="AB474" s="18">
        <f t="shared" si="94"/>
        <v>0</v>
      </c>
      <c r="AC474" s="18">
        <f t="shared" si="95"/>
        <v>0</v>
      </c>
      <c r="AD474" s="18">
        <f t="shared" si="96"/>
        <v>0</v>
      </c>
      <c r="AE474" s="17">
        <f t="shared" si="97"/>
        <v>0</v>
      </c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  <c r="BF474" s="42"/>
      <c r="BG474" s="42"/>
      <c r="BH474" s="42"/>
      <c r="BI474" s="42"/>
      <c r="BJ474" s="44"/>
      <c r="BK474" s="20">
        <f t="shared" si="98"/>
        <v>0</v>
      </c>
    </row>
    <row r="475" spans="1:63" ht="15" thickBot="1">
      <c r="A475" s="22">
        <v>468</v>
      </c>
      <c r="B475" s="40"/>
      <c r="C475" s="41"/>
      <c r="D475" s="41"/>
      <c r="E475" s="42"/>
      <c r="F475" s="42"/>
      <c r="G475" s="41"/>
      <c r="H475" s="42"/>
      <c r="I475" s="42"/>
      <c r="J475" s="41"/>
      <c r="K475" s="42"/>
      <c r="L475" s="43">
        <f t="shared" si="88"/>
        <v>0</v>
      </c>
      <c r="M475" s="42"/>
      <c r="N475" s="42"/>
      <c r="O475" s="42"/>
      <c r="P475" s="42"/>
      <c r="Q475" s="42"/>
      <c r="R475" s="42"/>
      <c r="S475" s="42"/>
      <c r="T475" s="17">
        <f t="shared" si="89"/>
        <v>0</v>
      </c>
      <c r="U475" s="42"/>
      <c r="V475" s="42"/>
      <c r="W475" s="18">
        <f t="shared" si="90"/>
        <v>0</v>
      </c>
      <c r="X475" s="18"/>
      <c r="Y475" s="18">
        <f t="shared" si="91"/>
        <v>0</v>
      </c>
      <c r="Z475" s="18">
        <f t="shared" si="92"/>
        <v>0</v>
      </c>
      <c r="AA475" s="18">
        <f t="shared" si="93"/>
        <v>0</v>
      </c>
      <c r="AB475" s="18">
        <f t="shared" si="94"/>
        <v>0</v>
      </c>
      <c r="AC475" s="18">
        <f t="shared" si="95"/>
        <v>0</v>
      </c>
      <c r="AD475" s="18">
        <f t="shared" si="96"/>
        <v>0</v>
      </c>
      <c r="AE475" s="17">
        <f t="shared" si="97"/>
        <v>0</v>
      </c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  <c r="BF475" s="42"/>
      <c r="BG475" s="42"/>
      <c r="BH475" s="42"/>
      <c r="BI475" s="42"/>
      <c r="BJ475" s="44"/>
      <c r="BK475" s="20">
        <f t="shared" si="98"/>
        <v>0</v>
      </c>
    </row>
    <row r="476" spans="1:63" ht="15" thickBot="1">
      <c r="A476" s="22">
        <v>469</v>
      </c>
      <c r="B476" s="40"/>
      <c r="C476" s="41"/>
      <c r="D476" s="41"/>
      <c r="E476" s="42"/>
      <c r="F476" s="42"/>
      <c r="G476" s="41"/>
      <c r="H476" s="42"/>
      <c r="I476" s="42"/>
      <c r="J476" s="41"/>
      <c r="K476" s="42"/>
      <c r="L476" s="43">
        <f t="shared" si="88"/>
        <v>0</v>
      </c>
      <c r="M476" s="42"/>
      <c r="N476" s="42"/>
      <c r="O476" s="42"/>
      <c r="P476" s="42"/>
      <c r="Q476" s="42"/>
      <c r="R476" s="42"/>
      <c r="S476" s="42"/>
      <c r="T476" s="17">
        <f t="shared" si="89"/>
        <v>0</v>
      </c>
      <c r="U476" s="42"/>
      <c r="V476" s="42"/>
      <c r="W476" s="18">
        <f t="shared" si="90"/>
        <v>0</v>
      </c>
      <c r="X476" s="18"/>
      <c r="Y476" s="18">
        <f t="shared" si="91"/>
        <v>0</v>
      </c>
      <c r="Z476" s="18">
        <f t="shared" si="92"/>
        <v>0</v>
      </c>
      <c r="AA476" s="18">
        <f t="shared" si="93"/>
        <v>0</v>
      </c>
      <c r="AB476" s="18">
        <f t="shared" si="94"/>
        <v>0</v>
      </c>
      <c r="AC476" s="18">
        <f t="shared" si="95"/>
        <v>0</v>
      </c>
      <c r="AD476" s="18">
        <f t="shared" si="96"/>
        <v>0</v>
      </c>
      <c r="AE476" s="17">
        <f t="shared" si="97"/>
        <v>0</v>
      </c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  <c r="BF476" s="42"/>
      <c r="BG476" s="42"/>
      <c r="BH476" s="42"/>
      <c r="BI476" s="42"/>
      <c r="BJ476" s="44"/>
      <c r="BK476" s="20">
        <f t="shared" si="98"/>
        <v>0</v>
      </c>
    </row>
    <row r="477" spans="1:63" ht="15" thickBot="1">
      <c r="A477" s="22">
        <v>470</v>
      </c>
      <c r="B477" s="40"/>
      <c r="C477" s="41"/>
      <c r="D477" s="41"/>
      <c r="E477" s="42"/>
      <c r="F477" s="42"/>
      <c r="G477" s="41"/>
      <c r="H477" s="42"/>
      <c r="I477" s="42"/>
      <c r="J477" s="41"/>
      <c r="K477" s="42"/>
      <c r="L477" s="43">
        <f t="shared" si="88"/>
        <v>0</v>
      </c>
      <c r="M477" s="42"/>
      <c r="N477" s="42"/>
      <c r="O477" s="42"/>
      <c r="P477" s="42"/>
      <c r="Q477" s="42"/>
      <c r="R477" s="42"/>
      <c r="S477" s="42"/>
      <c r="T477" s="17">
        <f t="shared" si="89"/>
        <v>0</v>
      </c>
      <c r="U477" s="42"/>
      <c r="V477" s="42"/>
      <c r="W477" s="18">
        <f t="shared" si="90"/>
        <v>0</v>
      </c>
      <c r="X477" s="18"/>
      <c r="Y477" s="18">
        <f t="shared" si="91"/>
        <v>0</v>
      </c>
      <c r="Z477" s="18">
        <f t="shared" si="92"/>
        <v>0</v>
      </c>
      <c r="AA477" s="18">
        <f t="shared" si="93"/>
        <v>0</v>
      </c>
      <c r="AB477" s="18">
        <f t="shared" si="94"/>
        <v>0</v>
      </c>
      <c r="AC477" s="18">
        <f t="shared" si="95"/>
        <v>0</v>
      </c>
      <c r="AD477" s="18">
        <f t="shared" si="96"/>
        <v>0</v>
      </c>
      <c r="AE477" s="17">
        <f t="shared" si="97"/>
        <v>0</v>
      </c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  <c r="BF477" s="42"/>
      <c r="BG477" s="42"/>
      <c r="BH477" s="42"/>
      <c r="BI477" s="42"/>
      <c r="BJ477" s="44"/>
      <c r="BK477" s="20">
        <f t="shared" si="98"/>
        <v>0</v>
      </c>
    </row>
    <row r="478" spans="1:63" ht="15" thickBot="1">
      <c r="A478" s="22">
        <v>471</v>
      </c>
      <c r="B478" s="40"/>
      <c r="C478" s="41"/>
      <c r="D478" s="41"/>
      <c r="E478" s="42"/>
      <c r="F478" s="42"/>
      <c r="G478" s="41"/>
      <c r="H478" s="42"/>
      <c r="I478" s="42"/>
      <c r="J478" s="41"/>
      <c r="K478" s="42"/>
      <c r="L478" s="43">
        <f t="shared" si="88"/>
        <v>0</v>
      </c>
      <c r="M478" s="42"/>
      <c r="N478" s="42"/>
      <c r="O478" s="42"/>
      <c r="P478" s="42"/>
      <c r="Q478" s="42"/>
      <c r="R478" s="42"/>
      <c r="S478" s="42"/>
      <c r="T478" s="17">
        <f t="shared" si="89"/>
        <v>0</v>
      </c>
      <c r="U478" s="42"/>
      <c r="V478" s="42"/>
      <c r="W478" s="18">
        <f t="shared" si="90"/>
        <v>0</v>
      </c>
      <c r="X478" s="18"/>
      <c r="Y478" s="18">
        <f t="shared" si="91"/>
        <v>0</v>
      </c>
      <c r="Z478" s="18">
        <f t="shared" si="92"/>
        <v>0</v>
      </c>
      <c r="AA478" s="18">
        <f t="shared" si="93"/>
        <v>0</v>
      </c>
      <c r="AB478" s="18">
        <f t="shared" si="94"/>
        <v>0</v>
      </c>
      <c r="AC478" s="18">
        <f t="shared" si="95"/>
        <v>0</v>
      </c>
      <c r="AD478" s="18">
        <f t="shared" si="96"/>
        <v>0</v>
      </c>
      <c r="AE478" s="17">
        <f t="shared" si="97"/>
        <v>0</v>
      </c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  <c r="BF478" s="42"/>
      <c r="BG478" s="42"/>
      <c r="BH478" s="42"/>
      <c r="BI478" s="42"/>
      <c r="BJ478" s="44"/>
      <c r="BK478" s="20">
        <f t="shared" si="98"/>
        <v>0</v>
      </c>
    </row>
    <row r="479" spans="1:63" ht="15" thickBot="1">
      <c r="A479" s="22">
        <v>472</v>
      </c>
      <c r="B479" s="40"/>
      <c r="C479" s="41"/>
      <c r="D479" s="41"/>
      <c r="E479" s="42"/>
      <c r="F479" s="42"/>
      <c r="G479" s="41"/>
      <c r="H479" s="42"/>
      <c r="I479" s="42"/>
      <c r="J479" s="41"/>
      <c r="K479" s="42"/>
      <c r="L479" s="43">
        <f t="shared" si="88"/>
        <v>0</v>
      </c>
      <c r="M479" s="42"/>
      <c r="N479" s="42"/>
      <c r="O479" s="42"/>
      <c r="P479" s="42"/>
      <c r="Q479" s="42"/>
      <c r="R479" s="42"/>
      <c r="S479" s="42"/>
      <c r="T479" s="17">
        <f t="shared" si="89"/>
        <v>0</v>
      </c>
      <c r="U479" s="42"/>
      <c r="V479" s="42"/>
      <c r="W479" s="18">
        <f t="shared" si="90"/>
        <v>0</v>
      </c>
      <c r="X479" s="18"/>
      <c r="Y479" s="18">
        <f t="shared" si="91"/>
        <v>0</v>
      </c>
      <c r="Z479" s="18">
        <f t="shared" si="92"/>
        <v>0</v>
      </c>
      <c r="AA479" s="18">
        <f t="shared" si="93"/>
        <v>0</v>
      </c>
      <c r="AB479" s="18">
        <f t="shared" si="94"/>
        <v>0</v>
      </c>
      <c r="AC479" s="18">
        <f t="shared" si="95"/>
        <v>0</v>
      </c>
      <c r="AD479" s="18">
        <f t="shared" si="96"/>
        <v>0</v>
      </c>
      <c r="AE479" s="17">
        <f t="shared" si="97"/>
        <v>0</v>
      </c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  <c r="BF479" s="42"/>
      <c r="BG479" s="42"/>
      <c r="BH479" s="42"/>
      <c r="BI479" s="42"/>
      <c r="BJ479" s="44"/>
      <c r="BK479" s="20">
        <f t="shared" si="98"/>
        <v>0</v>
      </c>
    </row>
    <row r="480" spans="1:63" ht="15" thickBot="1">
      <c r="A480" s="22">
        <v>473</v>
      </c>
      <c r="B480" s="40"/>
      <c r="C480" s="41"/>
      <c r="D480" s="41"/>
      <c r="E480" s="42"/>
      <c r="F480" s="42"/>
      <c r="G480" s="41"/>
      <c r="H480" s="42"/>
      <c r="I480" s="42"/>
      <c r="J480" s="41"/>
      <c r="K480" s="42"/>
      <c r="L480" s="43">
        <f t="shared" si="88"/>
        <v>0</v>
      </c>
      <c r="M480" s="42"/>
      <c r="N480" s="42"/>
      <c r="O480" s="42"/>
      <c r="P480" s="42"/>
      <c r="Q480" s="42"/>
      <c r="R480" s="42"/>
      <c r="S480" s="42"/>
      <c r="T480" s="17">
        <f t="shared" si="89"/>
        <v>0</v>
      </c>
      <c r="U480" s="42"/>
      <c r="V480" s="42"/>
      <c r="W480" s="18">
        <f t="shared" si="90"/>
        <v>0</v>
      </c>
      <c r="X480" s="18"/>
      <c r="Y480" s="18">
        <f t="shared" si="91"/>
        <v>0</v>
      </c>
      <c r="Z480" s="18">
        <f t="shared" si="92"/>
        <v>0</v>
      </c>
      <c r="AA480" s="18">
        <f t="shared" si="93"/>
        <v>0</v>
      </c>
      <c r="AB480" s="18">
        <f t="shared" si="94"/>
        <v>0</v>
      </c>
      <c r="AC480" s="18">
        <f t="shared" si="95"/>
        <v>0</v>
      </c>
      <c r="AD480" s="18">
        <f t="shared" si="96"/>
        <v>0</v>
      </c>
      <c r="AE480" s="17">
        <f t="shared" si="97"/>
        <v>0</v>
      </c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  <c r="BF480" s="42"/>
      <c r="BG480" s="42"/>
      <c r="BH480" s="42"/>
      <c r="BI480" s="42"/>
      <c r="BJ480" s="44"/>
      <c r="BK480" s="20">
        <f t="shared" si="98"/>
        <v>0</v>
      </c>
    </row>
    <row r="481" spans="1:63" ht="15" thickBot="1">
      <c r="A481" s="22">
        <v>474</v>
      </c>
      <c r="B481" s="40"/>
      <c r="C481" s="41"/>
      <c r="D481" s="41"/>
      <c r="E481" s="42"/>
      <c r="F481" s="42"/>
      <c r="G481" s="41"/>
      <c r="H481" s="42"/>
      <c r="I481" s="42"/>
      <c r="J481" s="41"/>
      <c r="K481" s="42"/>
      <c r="L481" s="43">
        <f t="shared" si="88"/>
        <v>0</v>
      </c>
      <c r="M481" s="42"/>
      <c r="N481" s="42"/>
      <c r="O481" s="42"/>
      <c r="P481" s="42"/>
      <c r="Q481" s="42"/>
      <c r="R481" s="42"/>
      <c r="S481" s="42"/>
      <c r="T481" s="17">
        <f t="shared" si="89"/>
        <v>0</v>
      </c>
      <c r="U481" s="42"/>
      <c r="V481" s="42"/>
      <c r="W481" s="18">
        <f t="shared" si="90"/>
        <v>0</v>
      </c>
      <c r="X481" s="18"/>
      <c r="Y481" s="18">
        <f t="shared" si="91"/>
        <v>0</v>
      </c>
      <c r="Z481" s="18">
        <f t="shared" si="92"/>
        <v>0</v>
      </c>
      <c r="AA481" s="18">
        <f t="shared" si="93"/>
        <v>0</v>
      </c>
      <c r="AB481" s="18">
        <f t="shared" si="94"/>
        <v>0</v>
      </c>
      <c r="AC481" s="18">
        <f t="shared" si="95"/>
        <v>0</v>
      </c>
      <c r="AD481" s="18">
        <f t="shared" si="96"/>
        <v>0</v>
      </c>
      <c r="AE481" s="17">
        <f t="shared" si="97"/>
        <v>0</v>
      </c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  <c r="BF481" s="42"/>
      <c r="BG481" s="42"/>
      <c r="BH481" s="42"/>
      <c r="BI481" s="42"/>
      <c r="BJ481" s="44"/>
      <c r="BK481" s="20">
        <f t="shared" si="98"/>
        <v>0</v>
      </c>
    </row>
    <row r="482" spans="1:63" ht="15" thickBot="1">
      <c r="A482" s="22">
        <v>475</v>
      </c>
      <c r="B482" s="40"/>
      <c r="C482" s="41"/>
      <c r="D482" s="41"/>
      <c r="E482" s="42"/>
      <c r="F482" s="42"/>
      <c r="G482" s="41"/>
      <c r="H482" s="42"/>
      <c r="I482" s="42"/>
      <c r="J482" s="41"/>
      <c r="K482" s="42"/>
      <c r="L482" s="43">
        <f t="shared" si="88"/>
        <v>0</v>
      </c>
      <c r="M482" s="42"/>
      <c r="N482" s="42"/>
      <c r="O482" s="42"/>
      <c r="P482" s="42"/>
      <c r="Q482" s="42"/>
      <c r="R482" s="42"/>
      <c r="S482" s="42"/>
      <c r="T482" s="17">
        <f t="shared" si="89"/>
        <v>0</v>
      </c>
      <c r="U482" s="42"/>
      <c r="V482" s="42"/>
      <c r="W482" s="18">
        <f t="shared" si="90"/>
        <v>0</v>
      </c>
      <c r="X482" s="18"/>
      <c r="Y482" s="18">
        <f t="shared" si="91"/>
        <v>0</v>
      </c>
      <c r="Z482" s="18">
        <f t="shared" si="92"/>
        <v>0</v>
      </c>
      <c r="AA482" s="18">
        <f t="shared" si="93"/>
        <v>0</v>
      </c>
      <c r="AB482" s="18">
        <f t="shared" si="94"/>
        <v>0</v>
      </c>
      <c r="AC482" s="18">
        <f t="shared" si="95"/>
        <v>0</v>
      </c>
      <c r="AD482" s="18">
        <f t="shared" si="96"/>
        <v>0</v>
      </c>
      <c r="AE482" s="17">
        <f t="shared" si="97"/>
        <v>0</v>
      </c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  <c r="BF482" s="42"/>
      <c r="BG482" s="42"/>
      <c r="BH482" s="42"/>
      <c r="BI482" s="42"/>
      <c r="BJ482" s="44"/>
      <c r="BK482" s="20">
        <f t="shared" si="98"/>
        <v>0</v>
      </c>
    </row>
    <row r="483" spans="1:63" ht="15" thickBot="1">
      <c r="A483" s="22">
        <v>476</v>
      </c>
      <c r="B483" s="40"/>
      <c r="C483" s="41"/>
      <c r="D483" s="41"/>
      <c r="E483" s="42"/>
      <c r="F483" s="42"/>
      <c r="G483" s="41"/>
      <c r="H483" s="42"/>
      <c r="I483" s="42"/>
      <c r="J483" s="41"/>
      <c r="K483" s="42"/>
      <c r="L483" s="43">
        <f t="shared" si="88"/>
        <v>0</v>
      </c>
      <c r="M483" s="42"/>
      <c r="N483" s="42"/>
      <c r="O483" s="42"/>
      <c r="P483" s="42"/>
      <c r="Q483" s="42"/>
      <c r="R483" s="42"/>
      <c r="S483" s="42"/>
      <c r="T483" s="17">
        <f t="shared" si="89"/>
        <v>0</v>
      </c>
      <c r="U483" s="42"/>
      <c r="V483" s="42"/>
      <c r="W483" s="18">
        <f t="shared" si="90"/>
        <v>0</v>
      </c>
      <c r="X483" s="18"/>
      <c r="Y483" s="18">
        <f t="shared" si="91"/>
        <v>0</v>
      </c>
      <c r="Z483" s="18">
        <f t="shared" si="92"/>
        <v>0</v>
      </c>
      <c r="AA483" s="18">
        <f t="shared" si="93"/>
        <v>0</v>
      </c>
      <c r="AB483" s="18">
        <f t="shared" si="94"/>
        <v>0</v>
      </c>
      <c r="AC483" s="18">
        <f t="shared" si="95"/>
        <v>0</v>
      </c>
      <c r="AD483" s="18">
        <f t="shared" si="96"/>
        <v>0</v>
      </c>
      <c r="AE483" s="17">
        <f t="shared" si="97"/>
        <v>0</v>
      </c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  <c r="BF483" s="42"/>
      <c r="BG483" s="42"/>
      <c r="BH483" s="42"/>
      <c r="BI483" s="42"/>
      <c r="BJ483" s="44"/>
      <c r="BK483" s="20">
        <f t="shared" si="98"/>
        <v>0</v>
      </c>
    </row>
    <row r="484" spans="1:63" ht="15" thickBot="1">
      <c r="A484" s="22">
        <v>477</v>
      </c>
      <c r="B484" s="40"/>
      <c r="C484" s="41"/>
      <c r="D484" s="41"/>
      <c r="E484" s="42"/>
      <c r="F484" s="42"/>
      <c r="G484" s="41"/>
      <c r="H484" s="42"/>
      <c r="I484" s="42"/>
      <c r="J484" s="41"/>
      <c r="K484" s="42"/>
      <c r="L484" s="43">
        <f t="shared" si="88"/>
        <v>0</v>
      </c>
      <c r="M484" s="42"/>
      <c r="N484" s="42"/>
      <c r="O484" s="42"/>
      <c r="P484" s="42"/>
      <c r="Q484" s="42"/>
      <c r="R484" s="42"/>
      <c r="S484" s="42"/>
      <c r="T484" s="17">
        <f t="shared" si="89"/>
        <v>0</v>
      </c>
      <c r="U484" s="42"/>
      <c r="V484" s="42"/>
      <c r="W484" s="18">
        <f t="shared" si="90"/>
        <v>0</v>
      </c>
      <c r="X484" s="18"/>
      <c r="Y484" s="18">
        <f t="shared" si="91"/>
        <v>0</v>
      </c>
      <c r="Z484" s="18">
        <f t="shared" si="92"/>
        <v>0</v>
      </c>
      <c r="AA484" s="18">
        <f t="shared" si="93"/>
        <v>0</v>
      </c>
      <c r="AB484" s="18">
        <f t="shared" si="94"/>
        <v>0</v>
      </c>
      <c r="AC484" s="18">
        <f t="shared" si="95"/>
        <v>0</v>
      </c>
      <c r="AD484" s="18">
        <f t="shared" si="96"/>
        <v>0</v>
      </c>
      <c r="AE484" s="17">
        <f t="shared" si="97"/>
        <v>0</v>
      </c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  <c r="BF484" s="42"/>
      <c r="BG484" s="42"/>
      <c r="BH484" s="42"/>
      <c r="BI484" s="42"/>
      <c r="BJ484" s="44"/>
      <c r="BK484" s="20">
        <f t="shared" si="98"/>
        <v>0</v>
      </c>
    </row>
    <row r="485" spans="1:63" ht="15" thickBot="1">
      <c r="A485" s="22">
        <v>478</v>
      </c>
      <c r="B485" s="40"/>
      <c r="C485" s="41"/>
      <c r="D485" s="41"/>
      <c r="E485" s="42"/>
      <c r="F485" s="42"/>
      <c r="G485" s="41"/>
      <c r="H485" s="42"/>
      <c r="I485" s="42"/>
      <c r="J485" s="41"/>
      <c r="K485" s="42"/>
      <c r="L485" s="43">
        <f t="shared" si="88"/>
        <v>0</v>
      </c>
      <c r="M485" s="42"/>
      <c r="N485" s="42"/>
      <c r="O485" s="42"/>
      <c r="P485" s="42"/>
      <c r="Q485" s="42"/>
      <c r="R485" s="42"/>
      <c r="S485" s="42"/>
      <c r="T485" s="17">
        <f t="shared" si="89"/>
        <v>0</v>
      </c>
      <c r="U485" s="42"/>
      <c r="V485" s="42"/>
      <c r="W485" s="18">
        <f t="shared" si="90"/>
        <v>0</v>
      </c>
      <c r="X485" s="18"/>
      <c r="Y485" s="18">
        <f t="shared" si="91"/>
        <v>0</v>
      </c>
      <c r="Z485" s="18">
        <f t="shared" si="92"/>
        <v>0</v>
      </c>
      <c r="AA485" s="18">
        <f t="shared" si="93"/>
        <v>0</v>
      </c>
      <c r="AB485" s="18">
        <f t="shared" si="94"/>
        <v>0</v>
      </c>
      <c r="AC485" s="18">
        <f t="shared" si="95"/>
        <v>0</v>
      </c>
      <c r="AD485" s="18">
        <f t="shared" si="96"/>
        <v>0</v>
      </c>
      <c r="AE485" s="17">
        <f t="shared" si="97"/>
        <v>0</v>
      </c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  <c r="BF485" s="42"/>
      <c r="BG485" s="42"/>
      <c r="BH485" s="42"/>
      <c r="BI485" s="42"/>
      <c r="BJ485" s="44"/>
      <c r="BK485" s="20">
        <f t="shared" si="98"/>
        <v>0</v>
      </c>
    </row>
    <row r="486" spans="1:63" ht="15" thickBot="1">
      <c r="A486" s="22">
        <v>479</v>
      </c>
      <c r="B486" s="40"/>
      <c r="C486" s="41"/>
      <c r="D486" s="41"/>
      <c r="E486" s="42"/>
      <c r="F486" s="42"/>
      <c r="G486" s="41"/>
      <c r="H486" s="42"/>
      <c r="I486" s="42"/>
      <c r="J486" s="41"/>
      <c r="K486" s="42"/>
      <c r="L486" s="43">
        <f t="shared" si="88"/>
        <v>0</v>
      </c>
      <c r="M486" s="42"/>
      <c r="N486" s="42"/>
      <c r="O486" s="42"/>
      <c r="P486" s="42"/>
      <c r="Q486" s="42"/>
      <c r="R486" s="42"/>
      <c r="S486" s="42"/>
      <c r="T486" s="17">
        <f t="shared" si="89"/>
        <v>0</v>
      </c>
      <c r="U486" s="42"/>
      <c r="V486" s="42"/>
      <c r="W486" s="18">
        <f t="shared" si="90"/>
        <v>0</v>
      </c>
      <c r="X486" s="18"/>
      <c r="Y486" s="18">
        <f t="shared" si="91"/>
        <v>0</v>
      </c>
      <c r="Z486" s="18">
        <f t="shared" si="92"/>
        <v>0</v>
      </c>
      <c r="AA486" s="18">
        <f t="shared" si="93"/>
        <v>0</v>
      </c>
      <c r="AB486" s="18">
        <f t="shared" si="94"/>
        <v>0</v>
      </c>
      <c r="AC486" s="18">
        <f t="shared" si="95"/>
        <v>0</v>
      </c>
      <c r="AD486" s="18">
        <f t="shared" si="96"/>
        <v>0</v>
      </c>
      <c r="AE486" s="17">
        <f t="shared" si="97"/>
        <v>0</v>
      </c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  <c r="BF486" s="42"/>
      <c r="BG486" s="42"/>
      <c r="BH486" s="42"/>
      <c r="BI486" s="42"/>
      <c r="BJ486" s="44"/>
      <c r="BK486" s="20">
        <f t="shared" si="98"/>
        <v>0</v>
      </c>
    </row>
    <row r="487" spans="1:63" ht="15" thickBot="1">
      <c r="A487" s="22">
        <v>480</v>
      </c>
      <c r="B487" s="40"/>
      <c r="C487" s="41"/>
      <c r="D487" s="41"/>
      <c r="E487" s="42"/>
      <c r="F487" s="42"/>
      <c r="G487" s="41"/>
      <c r="H487" s="42"/>
      <c r="I487" s="42"/>
      <c r="J487" s="41"/>
      <c r="K487" s="42"/>
      <c r="L487" s="43">
        <f t="shared" si="88"/>
        <v>0</v>
      </c>
      <c r="M487" s="42"/>
      <c r="N487" s="42"/>
      <c r="O487" s="42"/>
      <c r="P487" s="42"/>
      <c r="Q487" s="42"/>
      <c r="R487" s="42"/>
      <c r="S487" s="42"/>
      <c r="T487" s="17">
        <f t="shared" si="89"/>
        <v>0</v>
      </c>
      <c r="U487" s="42"/>
      <c r="V487" s="42"/>
      <c r="W487" s="18">
        <f t="shared" si="90"/>
        <v>0</v>
      </c>
      <c r="X487" s="18"/>
      <c r="Y487" s="18">
        <f t="shared" si="91"/>
        <v>0</v>
      </c>
      <c r="Z487" s="18">
        <f t="shared" si="92"/>
        <v>0</v>
      </c>
      <c r="AA487" s="18">
        <f t="shared" si="93"/>
        <v>0</v>
      </c>
      <c r="AB487" s="18">
        <f t="shared" si="94"/>
        <v>0</v>
      </c>
      <c r="AC487" s="18">
        <f t="shared" si="95"/>
        <v>0</v>
      </c>
      <c r="AD487" s="18">
        <f t="shared" si="96"/>
        <v>0</v>
      </c>
      <c r="AE487" s="17">
        <f t="shared" si="97"/>
        <v>0</v>
      </c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  <c r="BF487" s="42"/>
      <c r="BG487" s="42"/>
      <c r="BH487" s="42"/>
      <c r="BI487" s="42"/>
      <c r="BJ487" s="44"/>
      <c r="BK487" s="20">
        <f t="shared" si="98"/>
        <v>0</v>
      </c>
    </row>
    <row r="488" spans="1:63" ht="15" thickBot="1">
      <c r="A488" s="22">
        <v>481</v>
      </c>
      <c r="B488" s="40"/>
      <c r="C488" s="41"/>
      <c r="D488" s="41"/>
      <c r="E488" s="42"/>
      <c r="F488" s="42"/>
      <c r="G488" s="41"/>
      <c r="H488" s="42"/>
      <c r="I488" s="42"/>
      <c r="J488" s="41"/>
      <c r="K488" s="42"/>
      <c r="L488" s="43">
        <f t="shared" si="88"/>
        <v>0</v>
      </c>
      <c r="M488" s="42"/>
      <c r="N488" s="42"/>
      <c r="O488" s="42"/>
      <c r="P488" s="42"/>
      <c r="Q488" s="42"/>
      <c r="R488" s="42"/>
      <c r="S488" s="42"/>
      <c r="T488" s="17">
        <f t="shared" si="89"/>
        <v>0</v>
      </c>
      <c r="U488" s="42"/>
      <c r="V488" s="42"/>
      <c r="W488" s="18">
        <f t="shared" si="90"/>
        <v>0</v>
      </c>
      <c r="X488" s="18"/>
      <c r="Y488" s="18">
        <f t="shared" si="91"/>
        <v>0</v>
      </c>
      <c r="Z488" s="18">
        <f t="shared" si="92"/>
        <v>0</v>
      </c>
      <c r="AA488" s="18">
        <f t="shared" si="93"/>
        <v>0</v>
      </c>
      <c r="AB488" s="18">
        <f t="shared" si="94"/>
        <v>0</v>
      </c>
      <c r="AC488" s="18">
        <f t="shared" si="95"/>
        <v>0</v>
      </c>
      <c r="AD488" s="18">
        <f t="shared" si="96"/>
        <v>0</v>
      </c>
      <c r="AE488" s="17">
        <f t="shared" si="97"/>
        <v>0</v>
      </c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  <c r="BF488" s="42"/>
      <c r="BG488" s="42"/>
      <c r="BH488" s="42"/>
      <c r="BI488" s="42"/>
      <c r="BJ488" s="44"/>
      <c r="BK488" s="20">
        <f t="shared" si="98"/>
        <v>0</v>
      </c>
    </row>
    <row r="489" spans="1:63" ht="15" thickBot="1">
      <c r="A489" s="22">
        <v>482</v>
      </c>
      <c r="B489" s="40"/>
      <c r="C489" s="41"/>
      <c r="D489" s="41"/>
      <c r="E489" s="42"/>
      <c r="F489" s="42"/>
      <c r="G489" s="41"/>
      <c r="H489" s="42"/>
      <c r="I489" s="42"/>
      <c r="J489" s="41"/>
      <c r="K489" s="42"/>
      <c r="L489" s="43">
        <f t="shared" si="88"/>
        <v>0</v>
      </c>
      <c r="M489" s="42"/>
      <c r="N489" s="42"/>
      <c r="O489" s="42"/>
      <c r="P489" s="42"/>
      <c r="Q489" s="42"/>
      <c r="R489" s="42"/>
      <c r="S489" s="42"/>
      <c r="T489" s="17">
        <f t="shared" si="89"/>
        <v>0</v>
      </c>
      <c r="U489" s="42"/>
      <c r="V489" s="42"/>
      <c r="W489" s="18">
        <f t="shared" si="90"/>
        <v>0</v>
      </c>
      <c r="X489" s="18"/>
      <c r="Y489" s="18">
        <f t="shared" si="91"/>
        <v>0</v>
      </c>
      <c r="Z489" s="18">
        <f t="shared" si="92"/>
        <v>0</v>
      </c>
      <c r="AA489" s="18">
        <f t="shared" si="93"/>
        <v>0</v>
      </c>
      <c r="AB489" s="18">
        <f t="shared" si="94"/>
        <v>0</v>
      </c>
      <c r="AC489" s="18">
        <f t="shared" si="95"/>
        <v>0</v>
      </c>
      <c r="AD489" s="18">
        <f t="shared" si="96"/>
        <v>0</v>
      </c>
      <c r="AE489" s="17">
        <f t="shared" si="97"/>
        <v>0</v>
      </c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  <c r="BF489" s="42"/>
      <c r="BG489" s="42"/>
      <c r="BH489" s="42"/>
      <c r="BI489" s="42"/>
      <c r="BJ489" s="44"/>
      <c r="BK489" s="20">
        <f t="shared" si="98"/>
        <v>0</v>
      </c>
    </row>
    <row r="490" spans="1:63" ht="15" thickBot="1">
      <c r="A490" s="22">
        <v>483</v>
      </c>
      <c r="B490" s="40"/>
      <c r="C490" s="41"/>
      <c r="D490" s="41"/>
      <c r="E490" s="42"/>
      <c r="F490" s="42"/>
      <c r="G490" s="41"/>
      <c r="H490" s="42"/>
      <c r="I490" s="42"/>
      <c r="J490" s="41"/>
      <c r="K490" s="42"/>
      <c r="L490" s="43">
        <f t="shared" si="88"/>
        <v>0</v>
      </c>
      <c r="M490" s="42"/>
      <c r="N490" s="42"/>
      <c r="O490" s="42"/>
      <c r="P490" s="42"/>
      <c r="Q490" s="42"/>
      <c r="R490" s="42"/>
      <c r="S490" s="42"/>
      <c r="T490" s="17">
        <f t="shared" si="89"/>
        <v>0</v>
      </c>
      <c r="U490" s="42"/>
      <c r="V490" s="42"/>
      <c r="W490" s="18">
        <f t="shared" si="90"/>
        <v>0</v>
      </c>
      <c r="X490" s="18"/>
      <c r="Y490" s="18">
        <f t="shared" si="91"/>
        <v>0</v>
      </c>
      <c r="Z490" s="18">
        <f t="shared" si="92"/>
        <v>0</v>
      </c>
      <c r="AA490" s="18">
        <f t="shared" si="93"/>
        <v>0</v>
      </c>
      <c r="AB490" s="18">
        <f t="shared" si="94"/>
        <v>0</v>
      </c>
      <c r="AC490" s="18">
        <f t="shared" si="95"/>
        <v>0</v>
      </c>
      <c r="AD490" s="18">
        <f t="shared" si="96"/>
        <v>0</v>
      </c>
      <c r="AE490" s="17">
        <f t="shared" si="97"/>
        <v>0</v>
      </c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  <c r="BF490" s="42"/>
      <c r="BG490" s="42"/>
      <c r="BH490" s="42"/>
      <c r="BI490" s="42"/>
      <c r="BJ490" s="44"/>
      <c r="BK490" s="20">
        <f t="shared" si="98"/>
        <v>0</v>
      </c>
    </row>
    <row r="491" spans="1:63" ht="15" thickBot="1">
      <c r="A491" s="22">
        <v>484</v>
      </c>
      <c r="B491" s="40"/>
      <c r="C491" s="41"/>
      <c r="D491" s="41"/>
      <c r="E491" s="42"/>
      <c r="F491" s="42"/>
      <c r="G491" s="41"/>
      <c r="H491" s="42"/>
      <c r="I491" s="42"/>
      <c r="J491" s="41"/>
      <c r="K491" s="42"/>
      <c r="L491" s="43">
        <f t="shared" si="88"/>
        <v>0</v>
      </c>
      <c r="M491" s="42"/>
      <c r="N491" s="42"/>
      <c r="O491" s="42"/>
      <c r="P491" s="42"/>
      <c r="Q491" s="42"/>
      <c r="R491" s="42"/>
      <c r="S491" s="42"/>
      <c r="T491" s="17">
        <f t="shared" si="89"/>
        <v>0</v>
      </c>
      <c r="U491" s="42"/>
      <c r="V491" s="42"/>
      <c r="W491" s="18">
        <f t="shared" si="90"/>
        <v>0</v>
      </c>
      <c r="X491" s="18"/>
      <c r="Y491" s="18">
        <f t="shared" si="91"/>
        <v>0</v>
      </c>
      <c r="Z491" s="18">
        <f t="shared" si="92"/>
        <v>0</v>
      </c>
      <c r="AA491" s="18">
        <f t="shared" si="93"/>
        <v>0</v>
      </c>
      <c r="AB491" s="18">
        <f t="shared" si="94"/>
        <v>0</v>
      </c>
      <c r="AC491" s="18">
        <f t="shared" si="95"/>
        <v>0</v>
      </c>
      <c r="AD491" s="18">
        <f t="shared" si="96"/>
        <v>0</v>
      </c>
      <c r="AE491" s="17">
        <f t="shared" si="97"/>
        <v>0</v>
      </c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  <c r="BF491" s="42"/>
      <c r="BG491" s="42"/>
      <c r="BH491" s="42"/>
      <c r="BI491" s="42"/>
      <c r="BJ491" s="44"/>
      <c r="BK491" s="20">
        <f t="shared" si="98"/>
        <v>0</v>
      </c>
    </row>
    <row r="492" spans="1:63" ht="15" thickBot="1">
      <c r="A492" s="22">
        <v>485</v>
      </c>
      <c r="B492" s="40"/>
      <c r="C492" s="41"/>
      <c r="D492" s="41"/>
      <c r="E492" s="42"/>
      <c r="F492" s="42"/>
      <c r="G492" s="41"/>
      <c r="H492" s="42"/>
      <c r="I492" s="42"/>
      <c r="J492" s="41"/>
      <c r="K492" s="42"/>
      <c r="L492" s="43">
        <f t="shared" si="88"/>
        <v>0</v>
      </c>
      <c r="M492" s="42"/>
      <c r="N492" s="42"/>
      <c r="O492" s="42"/>
      <c r="P492" s="42"/>
      <c r="Q492" s="42"/>
      <c r="R492" s="42"/>
      <c r="S492" s="42"/>
      <c r="T492" s="17">
        <f t="shared" si="89"/>
        <v>0</v>
      </c>
      <c r="U492" s="42"/>
      <c r="V492" s="42"/>
      <c r="W492" s="18">
        <f t="shared" si="90"/>
        <v>0</v>
      </c>
      <c r="X492" s="18"/>
      <c r="Y492" s="18">
        <f t="shared" si="91"/>
        <v>0</v>
      </c>
      <c r="Z492" s="18">
        <f t="shared" si="92"/>
        <v>0</v>
      </c>
      <c r="AA492" s="18">
        <f t="shared" si="93"/>
        <v>0</v>
      </c>
      <c r="AB492" s="18">
        <f t="shared" si="94"/>
        <v>0</v>
      </c>
      <c r="AC492" s="18">
        <f t="shared" si="95"/>
        <v>0</v>
      </c>
      <c r="AD492" s="18">
        <f t="shared" si="96"/>
        <v>0</v>
      </c>
      <c r="AE492" s="17">
        <f t="shared" si="97"/>
        <v>0</v>
      </c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  <c r="BF492" s="42"/>
      <c r="BG492" s="42"/>
      <c r="BH492" s="42"/>
      <c r="BI492" s="42"/>
      <c r="BJ492" s="44"/>
      <c r="BK492" s="20">
        <f t="shared" si="98"/>
        <v>0</v>
      </c>
    </row>
    <row r="493" spans="1:63" ht="15" thickBot="1">
      <c r="A493" s="22">
        <v>486</v>
      </c>
      <c r="B493" s="40"/>
      <c r="C493" s="41"/>
      <c r="D493" s="41"/>
      <c r="E493" s="42"/>
      <c r="F493" s="42"/>
      <c r="G493" s="41"/>
      <c r="H493" s="42"/>
      <c r="I493" s="42"/>
      <c r="J493" s="41"/>
      <c r="K493" s="42"/>
      <c r="L493" s="43">
        <f t="shared" si="88"/>
        <v>0</v>
      </c>
      <c r="M493" s="42"/>
      <c r="N493" s="42"/>
      <c r="O493" s="42"/>
      <c r="P493" s="42"/>
      <c r="Q493" s="42"/>
      <c r="R493" s="42"/>
      <c r="S493" s="42"/>
      <c r="T493" s="17">
        <f t="shared" si="89"/>
        <v>0</v>
      </c>
      <c r="U493" s="42"/>
      <c r="V493" s="42"/>
      <c r="W493" s="18">
        <f t="shared" si="90"/>
        <v>0</v>
      </c>
      <c r="X493" s="18"/>
      <c r="Y493" s="18">
        <f t="shared" si="91"/>
        <v>0</v>
      </c>
      <c r="Z493" s="18">
        <f t="shared" si="92"/>
        <v>0</v>
      </c>
      <c r="AA493" s="18">
        <f t="shared" si="93"/>
        <v>0</v>
      </c>
      <c r="AB493" s="18">
        <f t="shared" si="94"/>
        <v>0</v>
      </c>
      <c r="AC493" s="18">
        <f t="shared" si="95"/>
        <v>0</v>
      </c>
      <c r="AD493" s="18">
        <f t="shared" si="96"/>
        <v>0</v>
      </c>
      <c r="AE493" s="17">
        <f t="shared" si="97"/>
        <v>0</v>
      </c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  <c r="BF493" s="42"/>
      <c r="BG493" s="42"/>
      <c r="BH493" s="42"/>
      <c r="BI493" s="42"/>
      <c r="BJ493" s="44"/>
      <c r="BK493" s="20">
        <f t="shared" si="98"/>
        <v>0</v>
      </c>
    </row>
    <row r="494" spans="1:63" ht="15" thickBot="1">
      <c r="A494" s="22">
        <v>487</v>
      </c>
      <c r="B494" s="40"/>
      <c r="C494" s="41"/>
      <c r="D494" s="41"/>
      <c r="E494" s="42"/>
      <c r="F494" s="42"/>
      <c r="G494" s="41"/>
      <c r="H494" s="42"/>
      <c r="I494" s="42"/>
      <c r="J494" s="41"/>
      <c r="K494" s="42"/>
      <c r="L494" s="43">
        <f t="shared" si="88"/>
        <v>0</v>
      </c>
      <c r="M494" s="42"/>
      <c r="N494" s="42"/>
      <c r="O494" s="42"/>
      <c r="P494" s="42"/>
      <c r="Q494" s="42"/>
      <c r="R494" s="42"/>
      <c r="S494" s="42"/>
      <c r="T494" s="17">
        <f t="shared" si="89"/>
        <v>0</v>
      </c>
      <c r="U494" s="42"/>
      <c r="V494" s="42"/>
      <c r="W494" s="18">
        <f t="shared" si="90"/>
        <v>0</v>
      </c>
      <c r="X494" s="18"/>
      <c r="Y494" s="18">
        <f t="shared" si="91"/>
        <v>0</v>
      </c>
      <c r="Z494" s="18">
        <f t="shared" si="92"/>
        <v>0</v>
      </c>
      <c r="AA494" s="18">
        <f t="shared" si="93"/>
        <v>0</v>
      </c>
      <c r="AB494" s="18">
        <f t="shared" si="94"/>
        <v>0</v>
      </c>
      <c r="AC494" s="18">
        <f t="shared" si="95"/>
        <v>0</v>
      </c>
      <c r="AD494" s="18">
        <f t="shared" si="96"/>
        <v>0</v>
      </c>
      <c r="AE494" s="17">
        <f t="shared" si="97"/>
        <v>0</v>
      </c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  <c r="BF494" s="42"/>
      <c r="BG494" s="42"/>
      <c r="BH494" s="42"/>
      <c r="BI494" s="42"/>
      <c r="BJ494" s="44"/>
      <c r="BK494" s="20">
        <f t="shared" si="98"/>
        <v>0</v>
      </c>
    </row>
    <row r="495" spans="1:63" ht="15" thickBot="1">
      <c r="A495" s="22">
        <v>488</v>
      </c>
      <c r="B495" s="40"/>
      <c r="C495" s="41"/>
      <c r="D495" s="41"/>
      <c r="E495" s="42"/>
      <c r="F495" s="42"/>
      <c r="G495" s="41"/>
      <c r="H495" s="42"/>
      <c r="I495" s="42"/>
      <c r="J495" s="41"/>
      <c r="K495" s="42"/>
      <c r="L495" s="43">
        <f t="shared" si="88"/>
        <v>0</v>
      </c>
      <c r="M495" s="42"/>
      <c r="N495" s="42"/>
      <c r="O495" s="42"/>
      <c r="P495" s="42"/>
      <c r="Q495" s="42"/>
      <c r="R495" s="42"/>
      <c r="S495" s="42"/>
      <c r="T495" s="17">
        <f t="shared" si="89"/>
        <v>0</v>
      </c>
      <c r="U495" s="42"/>
      <c r="V495" s="42"/>
      <c r="W495" s="18">
        <f t="shared" si="90"/>
        <v>0</v>
      </c>
      <c r="X495" s="18"/>
      <c r="Y495" s="18">
        <f t="shared" si="91"/>
        <v>0</v>
      </c>
      <c r="Z495" s="18">
        <f t="shared" si="92"/>
        <v>0</v>
      </c>
      <c r="AA495" s="18">
        <f t="shared" si="93"/>
        <v>0</v>
      </c>
      <c r="AB495" s="18">
        <f t="shared" si="94"/>
        <v>0</v>
      </c>
      <c r="AC495" s="18">
        <f t="shared" si="95"/>
        <v>0</v>
      </c>
      <c r="AD495" s="18">
        <f t="shared" si="96"/>
        <v>0</v>
      </c>
      <c r="AE495" s="17">
        <f t="shared" si="97"/>
        <v>0</v>
      </c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  <c r="BF495" s="42"/>
      <c r="BG495" s="42"/>
      <c r="BH495" s="42"/>
      <c r="BI495" s="42"/>
      <c r="BJ495" s="44"/>
      <c r="BK495" s="20">
        <f t="shared" si="98"/>
        <v>0</v>
      </c>
    </row>
    <row r="496" spans="1:63" ht="15" thickBot="1">
      <c r="A496" s="22">
        <v>489</v>
      </c>
      <c r="B496" s="40"/>
      <c r="C496" s="41"/>
      <c r="D496" s="41"/>
      <c r="E496" s="42"/>
      <c r="F496" s="42"/>
      <c r="G496" s="41"/>
      <c r="H496" s="42"/>
      <c r="I496" s="42"/>
      <c r="J496" s="41"/>
      <c r="K496" s="42"/>
      <c r="L496" s="43">
        <f t="shared" si="88"/>
        <v>0</v>
      </c>
      <c r="M496" s="42"/>
      <c r="N496" s="42"/>
      <c r="O496" s="42"/>
      <c r="P496" s="42"/>
      <c r="Q496" s="42"/>
      <c r="R496" s="42"/>
      <c r="S496" s="42"/>
      <c r="T496" s="17">
        <f t="shared" si="89"/>
        <v>0</v>
      </c>
      <c r="U496" s="42"/>
      <c r="V496" s="42"/>
      <c r="W496" s="18">
        <f t="shared" si="90"/>
        <v>0</v>
      </c>
      <c r="X496" s="18"/>
      <c r="Y496" s="18">
        <f t="shared" si="91"/>
        <v>0</v>
      </c>
      <c r="Z496" s="18">
        <f t="shared" si="92"/>
        <v>0</v>
      </c>
      <c r="AA496" s="18">
        <f t="shared" si="93"/>
        <v>0</v>
      </c>
      <c r="AB496" s="18">
        <f t="shared" si="94"/>
        <v>0</v>
      </c>
      <c r="AC496" s="18">
        <f t="shared" si="95"/>
        <v>0</v>
      </c>
      <c r="AD496" s="18">
        <f t="shared" si="96"/>
        <v>0</v>
      </c>
      <c r="AE496" s="17">
        <f t="shared" si="97"/>
        <v>0</v>
      </c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  <c r="BF496" s="42"/>
      <c r="BG496" s="42"/>
      <c r="BH496" s="42"/>
      <c r="BI496" s="42"/>
      <c r="BJ496" s="44"/>
      <c r="BK496" s="20">
        <f t="shared" si="98"/>
        <v>0</v>
      </c>
    </row>
    <row r="497" spans="1:63" ht="15" thickBot="1">
      <c r="A497" s="22">
        <v>490</v>
      </c>
      <c r="B497" s="40"/>
      <c r="C497" s="41"/>
      <c r="D497" s="41"/>
      <c r="E497" s="42"/>
      <c r="F497" s="42"/>
      <c r="G497" s="41"/>
      <c r="H497" s="42"/>
      <c r="I497" s="42"/>
      <c r="J497" s="41"/>
      <c r="K497" s="42"/>
      <c r="L497" s="43">
        <f t="shared" si="88"/>
        <v>0</v>
      </c>
      <c r="M497" s="42"/>
      <c r="N497" s="42"/>
      <c r="O497" s="42"/>
      <c r="P497" s="42"/>
      <c r="Q497" s="42"/>
      <c r="R497" s="42"/>
      <c r="S497" s="42"/>
      <c r="T497" s="17">
        <f t="shared" si="89"/>
        <v>0</v>
      </c>
      <c r="U497" s="42"/>
      <c r="V497" s="42"/>
      <c r="W497" s="18">
        <f t="shared" si="90"/>
        <v>0</v>
      </c>
      <c r="X497" s="18"/>
      <c r="Y497" s="18">
        <f t="shared" si="91"/>
        <v>0</v>
      </c>
      <c r="Z497" s="18">
        <f t="shared" si="92"/>
        <v>0</v>
      </c>
      <c r="AA497" s="18">
        <f t="shared" si="93"/>
        <v>0</v>
      </c>
      <c r="AB497" s="18">
        <f t="shared" si="94"/>
        <v>0</v>
      </c>
      <c r="AC497" s="18">
        <f t="shared" si="95"/>
        <v>0</v>
      </c>
      <c r="AD497" s="18">
        <f t="shared" si="96"/>
        <v>0</v>
      </c>
      <c r="AE497" s="17">
        <f t="shared" si="97"/>
        <v>0</v>
      </c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  <c r="BF497" s="42"/>
      <c r="BG497" s="42"/>
      <c r="BH497" s="42"/>
      <c r="BI497" s="42"/>
      <c r="BJ497" s="44"/>
      <c r="BK497" s="20">
        <f t="shared" si="98"/>
        <v>0</v>
      </c>
    </row>
    <row r="498" spans="1:63" ht="15" thickBot="1">
      <c r="A498" s="22">
        <v>491</v>
      </c>
      <c r="B498" s="40"/>
      <c r="C498" s="41"/>
      <c r="D498" s="41"/>
      <c r="E498" s="42"/>
      <c r="F498" s="42"/>
      <c r="G498" s="41"/>
      <c r="H498" s="42"/>
      <c r="I498" s="42"/>
      <c r="J498" s="41"/>
      <c r="K498" s="42"/>
      <c r="L498" s="43">
        <f t="shared" si="88"/>
        <v>0</v>
      </c>
      <c r="M498" s="42"/>
      <c r="N498" s="42"/>
      <c r="O498" s="42"/>
      <c r="P498" s="42"/>
      <c r="Q498" s="42"/>
      <c r="R498" s="42"/>
      <c r="S498" s="42"/>
      <c r="T498" s="17">
        <f t="shared" si="89"/>
        <v>0</v>
      </c>
      <c r="U498" s="42"/>
      <c r="V498" s="42"/>
      <c r="W498" s="18">
        <f t="shared" si="90"/>
        <v>0</v>
      </c>
      <c r="X498" s="18"/>
      <c r="Y498" s="18">
        <f t="shared" si="91"/>
        <v>0</v>
      </c>
      <c r="Z498" s="18">
        <f t="shared" si="92"/>
        <v>0</v>
      </c>
      <c r="AA498" s="18">
        <f t="shared" si="93"/>
        <v>0</v>
      </c>
      <c r="AB498" s="18">
        <f t="shared" si="94"/>
        <v>0</v>
      </c>
      <c r="AC498" s="18">
        <f t="shared" si="95"/>
        <v>0</v>
      </c>
      <c r="AD498" s="18">
        <f t="shared" si="96"/>
        <v>0</v>
      </c>
      <c r="AE498" s="17">
        <f t="shared" si="97"/>
        <v>0</v>
      </c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  <c r="BF498" s="42"/>
      <c r="BG498" s="42"/>
      <c r="BH498" s="42"/>
      <c r="BI498" s="42"/>
      <c r="BJ498" s="44"/>
      <c r="BK498" s="20">
        <f t="shared" si="98"/>
        <v>0</v>
      </c>
    </row>
    <row r="499" spans="1:63" ht="15" thickBot="1">
      <c r="A499" s="22">
        <v>492</v>
      </c>
      <c r="B499" s="40"/>
      <c r="C499" s="41"/>
      <c r="D499" s="41"/>
      <c r="E499" s="42"/>
      <c r="F499" s="42"/>
      <c r="G499" s="41"/>
      <c r="H499" s="42"/>
      <c r="I499" s="42"/>
      <c r="J499" s="41"/>
      <c r="K499" s="42"/>
      <c r="L499" s="43">
        <f t="shared" si="88"/>
        <v>0</v>
      </c>
      <c r="M499" s="42"/>
      <c r="N499" s="42"/>
      <c r="O499" s="42"/>
      <c r="P499" s="42"/>
      <c r="Q499" s="42"/>
      <c r="R499" s="42"/>
      <c r="S499" s="42"/>
      <c r="T499" s="17">
        <f t="shared" si="89"/>
        <v>0</v>
      </c>
      <c r="U499" s="42"/>
      <c r="V499" s="42"/>
      <c r="W499" s="18">
        <f t="shared" si="90"/>
        <v>0</v>
      </c>
      <c r="X499" s="18"/>
      <c r="Y499" s="18">
        <f t="shared" si="91"/>
        <v>0</v>
      </c>
      <c r="Z499" s="18">
        <f t="shared" si="92"/>
        <v>0</v>
      </c>
      <c r="AA499" s="18">
        <f t="shared" si="93"/>
        <v>0</v>
      </c>
      <c r="AB499" s="18">
        <f t="shared" si="94"/>
        <v>0</v>
      </c>
      <c r="AC499" s="18">
        <f t="shared" si="95"/>
        <v>0</v>
      </c>
      <c r="AD499" s="18">
        <f t="shared" si="96"/>
        <v>0</v>
      </c>
      <c r="AE499" s="17">
        <f t="shared" si="97"/>
        <v>0</v>
      </c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  <c r="BF499" s="42"/>
      <c r="BG499" s="42"/>
      <c r="BH499" s="42"/>
      <c r="BI499" s="42"/>
      <c r="BJ499" s="44"/>
      <c r="BK499" s="20">
        <f t="shared" si="98"/>
        <v>0</v>
      </c>
    </row>
    <row r="500" spans="1:63" ht="15" thickBot="1">
      <c r="A500" s="22">
        <v>493</v>
      </c>
      <c r="B500" s="40"/>
      <c r="C500" s="41"/>
      <c r="D500" s="41"/>
      <c r="E500" s="42"/>
      <c r="F500" s="42"/>
      <c r="G500" s="41"/>
      <c r="H500" s="42"/>
      <c r="I500" s="42"/>
      <c r="J500" s="41"/>
      <c r="K500" s="42"/>
      <c r="L500" s="43">
        <f t="shared" si="88"/>
        <v>0</v>
      </c>
      <c r="M500" s="42"/>
      <c r="N500" s="42"/>
      <c r="O500" s="42"/>
      <c r="P500" s="42"/>
      <c r="Q500" s="42"/>
      <c r="R500" s="42"/>
      <c r="S500" s="42"/>
      <c r="T500" s="17">
        <f t="shared" si="89"/>
        <v>0</v>
      </c>
      <c r="U500" s="42"/>
      <c r="V500" s="42"/>
      <c r="W500" s="18">
        <f t="shared" si="90"/>
        <v>0</v>
      </c>
      <c r="X500" s="18"/>
      <c r="Y500" s="18">
        <f t="shared" si="91"/>
        <v>0</v>
      </c>
      <c r="Z500" s="18">
        <f t="shared" si="92"/>
        <v>0</v>
      </c>
      <c r="AA500" s="18">
        <f t="shared" si="93"/>
        <v>0</v>
      </c>
      <c r="AB500" s="18">
        <f t="shared" si="94"/>
        <v>0</v>
      </c>
      <c r="AC500" s="18">
        <f t="shared" si="95"/>
        <v>0</v>
      </c>
      <c r="AD500" s="18">
        <f t="shared" si="96"/>
        <v>0</v>
      </c>
      <c r="AE500" s="17">
        <f t="shared" si="97"/>
        <v>0</v>
      </c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  <c r="BF500" s="42"/>
      <c r="BG500" s="42"/>
      <c r="BH500" s="42"/>
      <c r="BI500" s="42"/>
      <c r="BJ500" s="44"/>
      <c r="BK500" s="20">
        <f t="shared" si="98"/>
        <v>0</v>
      </c>
    </row>
    <row r="501" spans="1:63" ht="15" thickBot="1">
      <c r="A501" s="22">
        <v>494</v>
      </c>
      <c r="B501" s="40"/>
      <c r="C501" s="41"/>
      <c r="D501" s="41"/>
      <c r="E501" s="42"/>
      <c r="F501" s="42"/>
      <c r="G501" s="41"/>
      <c r="H501" s="42"/>
      <c r="I501" s="42"/>
      <c r="J501" s="41"/>
      <c r="K501" s="42"/>
      <c r="L501" s="43">
        <f t="shared" si="88"/>
        <v>0</v>
      </c>
      <c r="M501" s="42"/>
      <c r="N501" s="42"/>
      <c r="O501" s="42"/>
      <c r="P501" s="42"/>
      <c r="Q501" s="42"/>
      <c r="R501" s="42"/>
      <c r="S501" s="42"/>
      <c r="T501" s="17">
        <f t="shared" si="89"/>
        <v>0</v>
      </c>
      <c r="U501" s="42"/>
      <c r="V501" s="42"/>
      <c r="W501" s="18">
        <f t="shared" si="90"/>
        <v>0</v>
      </c>
      <c r="X501" s="18"/>
      <c r="Y501" s="18">
        <f t="shared" si="91"/>
        <v>0</v>
      </c>
      <c r="Z501" s="18">
        <f t="shared" si="92"/>
        <v>0</v>
      </c>
      <c r="AA501" s="18">
        <f t="shared" si="93"/>
        <v>0</v>
      </c>
      <c r="AB501" s="18">
        <f t="shared" si="94"/>
        <v>0</v>
      </c>
      <c r="AC501" s="18">
        <f t="shared" si="95"/>
        <v>0</v>
      </c>
      <c r="AD501" s="18">
        <f t="shared" si="96"/>
        <v>0</v>
      </c>
      <c r="AE501" s="17">
        <f t="shared" si="97"/>
        <v>0</v>
      </c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  <c r="BF501" s="42"/>
      <c r="BG501" s="42"/>
      <c r="BH501" s="42"/>
      <c r="BI501" s="42"/>
      <c r="BJ501" s="44"/>
      <c r="BK501" s="20">
        <f t="shared" si="98"/>
        <v>0</v>
      </c>
    </row>
    <row r="502" spans="1:63" ht="15" thickBot="1">
      <c r="A502" s="22">
        <v>495</v>
      </c>
      <c r="B502" s="40"/>
      <c r="C502" s="41"/>
      <c r="D502" s="41"/>
      <c r="E502" s="42"/>
      <c r="F502" s="42"/>
      <c r="G502" s="41"/>
      <c r="H502" s="42"/>
      <c r="I502" s="42"/>
      <c r="J502" s="41"/>
      <c r="K502" s="42"/>
      <c r="L502" s="43">
        <f t="shared" si="88"/>
        <v>0</v>
      </c>
      <c r="M502" s="42"/>
      <c r="N502" s="42"/>
      <c r="O502" s="42"/>
      <c r="P502" s="42"/>
      <c r="Q502" s="42"/>
      <c r="R502" s="42"/>
      <c r="S502" s="42"/>
      <c r="T502" s="17">
        <f t="shared" si="89"/>
        <v>0</v>
      </c>
      <c r="U502" s="42"/>
      <c r="V502" s="42"/>
      <c r="W502" s="18">
        <f t="shared" si="90"/>
        <v>0</v>
      </c>
      <c r="X502" s="18"/>
      <c r="Y502" s="18">
        <f t="shared" si="91"/>
        <v>0</v>
      </c>
      <c r="Z502" s="18">
        <f t="shared" si="92"/>
        <v>0</v>
      </c>
      <c r="AA502" s="18">
        <f t="shared" si="93"/>
        <v>0</v>
      </c>
      <c r="AB502" s="18">
        <f t="shared" si="94"/>
        <v>0</v>
      </c>
      <c r="AC502" s="18">
        <f t="shared" si="95"/>
        <v>0</v>
      </c>
      <c r="AD502" s="18">
        <f t="shared" si="96"/>
        <v>0</v>
      </c>
      <c r="AE502" s="17">
        <f t="shared" si="97"/>
        <v>0</v>
      </c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  <c r="BF502" s="42"/>
      <c r="BG502" s="42"/>
      <c r="BH502" s="42"/>
      <c r="BI502" s="42"/>
      <c r="BJ502" s="44"/>
      <c r="BK502" s="20">
        <f t="shared" si="98"/>
        <v>0</v>
      </c>
    </row>
    <row r="503" spans="1:63" ht="15" thickBot="1">
      <c r="A503" s="22">
        <v>496</v>
      </c>
      <c r="B503" s="40"/>
      <c r="C503" s="41"/>
      <c r="D503" s="41"/>
      <c r="E503" s="42"/>
      <c r="F503" s="42"/>
      <c r="G503" s="41"/>
      <c r="H503" s="42"/>
      <c r="I503" s="42"/>
      <c r="J503" s="41"/>
      <c r="K503" s="42"/>
      <c r="L503" s="43">
        <f t="shared" si="88"/>
        <v>0</v>
      </c>
      <c r="M503" s="42"/>
      <c r="N503" s="42"/>
      <c r="O503" s="42"/>
      <c r="P503" s="42"/>
      <c r="Q503" s="42"/>
      <c r="R503" s="42"/>
      <c r="S503" s="42"/>
      <c r="T503" s="17">
        <f t="shared" si="89"/>
        <v>0</v>
      </c>
      <c r="U503" s="42"/>
      <c r="V503" s="42"/>
      <c r="W503" s="18">
        <f t="shared" si="90"/>
        <v>0</v>
      </c>
      <c r="X503" s="18"/>
      <c r="Y503" s="18">
        <f t="shared" si="91"/>
        <v>0</v>
      </c>
      <c r="Z503" s="18">
        <f t="shared" si="92"/>
        <v>0</v>
      </c>
      <c r="AA503" s="18">
        <f t="shared" si="93"/>
        <v>0</v>
      </c>
      <c r="AB503" s="18">
        <f t="shared" si="94"/>
        <v>0</v>
      </c>
      <c r="AC503" s="18">
        <f t="shared" si="95"/>
        <v>0</v>
      </c>
      <c r="AD503" s="18">
        <f t="shared" si="96"/>
        <v>0</v>
      </c>
      <c r="AE503" s="17">
        <f t="shared" si="97"/>
        <v>0</v>
      </c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  <c r="BF503" s="42"/>
      <c r="BG503" s="42"/>
      <c r="BH503" s="42"/>
      <c r="BI503" s="42"/>
      <c r="BJ503" s="44"/>
      <c r="BK503" s="20">
        <f t="shared" si="98"/>
        <v>0</v>
      </c>
    </row>
    <row r="504" spans="1:63" ht="15" thickBot="1">
      <c r="A504" s="22">
        <v>497</v>
      </c>
      <c r="B504" s="40"/>
      <c r="C504" s="41"/>
      <c r="D504" s="41"/>
      <c r="E504" s="42"/>
      <c r="F504" s="42"/>
      <c r="G504" s="41"/>
      <c r="H504" s="42"/>
      <c r="I504" s="42"/>
      <c r="J504" s="41"/>
      <c r="K504" s="42"/>
      <c r="L504" s="43">
        <f t="shared" si="88"/>
        <v>0</v>
      </c>
      <c r="M504" s="42"/>
      <c r="N504" s="42"/>
      <c r="O504" s="42"/>
      <c r="P504" s="42"/>
      <c r="Q504" s="42"/>
      <c r="R504" s="42"/>
      <c r="S504" s="42"/>
      <c r="T504" s="17">
        <f t="shared" si="89"/>
        <v>0</v>
      </c>
      <c r="U504" s="42"/>
      <c r="V504" s="42"/>
      <c r="W504" s="18">
        <f t="shared" si="90"/>
        <v>0</v>
      </c>
      <c r="X504" s="18"/>
      <c r="Y504" s="18">
        <f t="shared" si="91"/>
        <v>0</v>
      </c>
      <c r="Z504" s="18">
        <f t="shared" si="92"/>
        <v>0</v>
      </c>
      <c r="AA504" s="18">
        <f t="shared" si="93"/>
        <v>0</v>
      </c>
      <c r="AB504" s="18">
        <f t="shared" si="94"/>
        <v>0</v>
      </c>
      <c r="AC504" s="18">
        <f t="shared" si="95"/>
        <v>0</v>
      </c>
      <c r="AD504" s="18">
        <f t="shared" si="96"/>
        <v>0</v>
      </c>
      <c r="AE504" s="17">
        <f t="shared" si="97"/>
        <v>0</v>
      </c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  <c r="BF504" s="42"/>
      <c r="BG504" s="42"/>
      <c r="BH504" s="42"/>
      <c r="BI504" s="42"/>
      <c r="BJ504" s="44"/>
      <c r="BK504" s="20">
        <f t="shared" si="98"/>
        <v>0</v>
      </c>
    </row>
    <row r="505" spans="1:63" ht="15" thickBot="1">
      <c r="A505" s="22">
        <v>498</v>
      </c>
      <c r="B505" s="40"/>
      <c r="C505" s="41"/>
      <c r="D505" s="41"/>
      <c r="E505" s="42"/>
      <c r="F505" s="42"/>
      <c r="G505" s="41"/>
      <c r="H505" s="42"/>
      <c r="I505" s="42"/>
      <c r="J505" s="41"/>
      <c r="K505" s="42"/>
      <c r="L505" s="43">
        <f t="shared" si="88"/>
        <v>0</v>
      </c>
      <c r="M505" s="42"/>
      <c r="N505" s="42"/>
      <c r="O505" s="42"/>
      <c r="P505" s="42"/>
      <c r="Q505" s="42"/>
      <c r="R505" s="42"/>
      <c r="S505" s="42"/>
      <c r="T505" s="17">
        <f t="shared" si="89"/>
        <v>0</v>
      </c>
      <c r="U505" s="42"/>
      <c r="V505" s="42"/>
      <c r="W505" s="18">
        <f t="shared" si="90"/>
        <v>0</v>
      </c>
      <c r="X505" s="18"/>
      <c r="Y505" s="18">
        <f t="shared" si="91"/>
        <v>0</v>
      </c>
      <c r="Z505" s="18">
        <f t="shared" si="92"/>
        <v>0</v>
      </c>
      <c r="AA505" s="18">
        <f t="shared" si="93"/>
        <v>0</v>
      </c>
      <c r="AB505" s="18">
        <f t="shared" si="94"/>
        <v>0</v>
      </c>
      <c r="AC505" s="18">
        <f t="shared" si="95"/>
        <v>0</v>
      </c>
      <c r="AD505" s="18">
        <f t="shared" si="96"/>
        <v>0</v>
      </c>
      <c r="AE505" s="17">
        <f t="shared" si="97"/>
        <v>0</v>
      </c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  <c r="BF505" s="42"/>
      <c r="BG505" s="42"/>
      <c r="BH505" s="42"/>
      <c r="BI505" s="42"/>
      <c r="BJ505" s="44"/>
      <c r="BK505" s="20">
        <f t="shared" si="98"/>
        <v>0</v>
      </c>
    </row>
    <row r="506" spans="1:63" ht="15" thickBot="1">
      <c r="A506" s="22">
        <v>499</v>
      </c>
      <c r="B506" s="40"/>
      <c r="C506" s="41"/>
      <c r="D506" s="41"/>
      <c r="E506" s="42"/>
      <c r="F506" s="42"/>
      <c r="G506" s="41"/>
      <c r="H506" s="42"/>
      <c r="I506" s="42"/>
      <c r="J506" s="41"/>
      <c r="K506" s="42"/>
      <c r="L506" s="43">
        <f t="shared" si="88"/>
        <v>0</v>
      </c>
      <c r="M506" s="42"/>
      <c r="N506" s="42"/>
      <c r="O506" s="42"/>
      <c r="P506" s="42"/>
      <c r="Q506" s="42"/>
      <c r="R506" s="42"/>
      <c r="S506" s="42"/>
      <c r="T506" s="17">
        <f t="shared" si="89"/>
        <v>0</v>
      </c>
      <c r="U506" s="42"/>
      <c r="V506" s="42"/>
      <c r="W506" s="18">
        <f t="shared" si="90"/>
        <v>0</v>
      </c>
      <c r="X506" s="18"/>
      <c r="Y506" s="18">
        <f t="shared" si="91"/>
        <v>0</v>
      </c>
      <c r="Z506" s="18">
        <f t="shared" si="92"/>
        <v>0</v>
      </c>
      <c r="AA506" s="18">
        <f t="shared" si="93"/>
        <v>0</v>
      </c>
      <c r="AB506" s="18">
        <f t="shared" si="94"/>
        <v>0</v>
      </c>
      <c r="AC506" s="18">
        <f t="shared" si="95"/>
        <v>0</v>
      </c>
      <c r="AD506" s="18">
        <f t="shared" si="96"/>
        <v>0</v>
      </c>
      <c r="AE506" s="17">
        <f t="shared" si="97"/>
        <v>0</v>
      </c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  <c r="BF506" s="42"/>
      <c r="BG506" s="42"/>
      <c r="BH506" s="42"/>
      <c r="BI506" s="42"/>
      <c r="BJ506" s="44"/>
      <c r="BK506" s="20">
        <f t="shared" si="98"/>
        <v>0</v>
      </c>
    </row>
    <row r="507" spans="1:63" ht="15" thickBot="1">
      <c r="A507" s="22">
        <v>500</v>
      </c>
      <c r="B507" s="40"/>
      <c r="C507" s="41"/>
      <c r="D507" s="41"/>
      <c r="E507" s="42"/>
      <c r="F507" s="42"/>
      <c r="G507" s="41"/>
      <c r="H507" s="42"/>
      <c r="I507" s="42"/>
      <c r="J507" s="41"/>
      <c r="K507" s="42"/>
      <c r="L507" s="43">
        <f t="shared" si="88"/>
        <v>0</v>
      </c>
      <c r="M507" s="42"/>
      <c r="N507" s="42"/>
      <c r="O507" s="42"/>
      <c r="P507" s="42"/>
      <c r="Q507" s="42"/>
      <c r="R507" s="42"/>
      <c r="S507" s="42"/>
      <c r="T507" s="17">
        <f t="shared" si="89"/>
        <v>0</v>
      </c>
      <c r="U507" s="42"/>
      <c r="V507" s="42"/>
      <c r="W507" s="18">
        <f t="shared" si="90"/>
        <v>0</v>
      </c>
      <c r="X507" s="18"/>
      <c r="Y507" s="18">
        <f t="shared" si="91"/>
        <v>0</v>
      </c>
      <c r="Z507" s="18">
        <f t="shared" si="92"/>
        <v>0</v>
      </c>
      <c r="AA507" s="18">
        <f t="shared" si="93"/>
        <v>0</v>
      </c>
      <c r="AB507" s="18">
        <f t="shared" si="94"/>
        <v>0</v>
      </c>
      <c r="AC507" s="18">
        <f t="shared" si="95"/>
        <v>0</v>
      </c>
      <c r="AD507" s="18">
        <f t="shared" si="96"/>
        <v>0</v>
      </c>
      <c r="AE507" s="17">
        <f t="shared" si="97"/>
        <v>0</v>
      </c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  <c r="BF507" s="42"/>
      <c r="BG507" s="42"/>
      <c r="BH507" s="42"/>
      <c r="BI507" s="42"/>
      <c r="BJ507" s="44"/>
      <c r="BK507" s="20">
        <f t="shared" si="98"/>
        <v>0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F29" sqref="F29"/>
    </sheetView>
  </sheetViews>
  <sheetFormatPr baseColWidth="10" defaultRowHeight="14.4"/>
  <cols>
    <col min="2" max="2" width="31.6640625" customWidth="1"/>
    <col min="3" max="3" width="13.88671875" customWidth="1"/>
  </cols>
  <sheetData>
    <row r="2" spans="1:35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A4" s="79"/>
      <c r="B4" s="80"/>
      <c r="C4" s="81"/>
      <c r="D4" s="105" t="s">
        <v>72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18"/>
      <c r="AI4" s="45"/>
    </row>
    <row r="5" spans="1:35" ht="15" customHeight="1" thickBot="1">
      <c r="A5" s="83"/>
      <c r="B5" s="82"/>
      <c r="C5" s="84"/>
      <c r="D5" s="103" t="s">
        <v>3</v>
      </c>
      <c r="E5" s="117"/>
      <c r="F5" s="119" t="s">
        <v>4</v>
      </c>
      <c r="G5" s="103"/>
      <c r="H5" s="103"/>
      <c r="I5" s="103"/>
      <c r="J5" s="117"/>
      <c r="K5" s="119" t="s">
        <v>5</v>
      </c>
      <c r="L5" s="103"/>
      <c r="M5" s="103"/>
      <c r="N5" s="103"/>
      <c r="O5" s="103"/>
      <c r="P5" s="103"/>
      <c r="Q5" s="103"/>
      <c r="R5" s="101" t="s">
        <v>6</v>
      </c>
      <c r="S5" s="102"/>
      <c r="T5" s="101" t="s">
        <v>7</v>
      </c>
      <c r="U5" s="103"/>
      <c r="V5" s="103"/>
      <c r="W5" s="102"/>
      <c r="X5" s="101" t="s">
        <v>8</v>
      </c>
      <c r="Y5" s="103"/>
      <c r="Z5" s="103"/>
      <c r="AA5" s="103"/>
      <c r="AB5" s="103"/>
      <c r="AC5" s="103"/>
      <c r="AD5" s="103"/>
      <c r="AE5" s="102"/>
      <c r="AF5" s="104" t="s">
        <v>9</v>
      </c>
      <c r="AG5" s="105"/>
      <c r="AH5" s="118"/>
      <c r="AI5" s="45"/>
    </row>
    <row r="6" spans="1:35" ht="15" thickBot="1">
      <c r="A6" s="85"/>
      <c r="B6" s="86"/>
      <c r="C6" s="87"/>
      <c r="D6" s="55" t="s">
        <v>73</v>
      </c>
      <c r="E6" s="56" t="s">
        <v>74</v>
      </c>
      <c r="F6" s="56" t="s">
        <v>75</v>
      </c>
      <c r="G6" s="56" t="s">
        <v>76</v>
      </c>
      <c r="H6" s="56" t="s">
        <v>77</v>
      </c>
      <c r="I6" s="56" t="s">
        <v>78</v>
      </c>
      <c r="J6" s="56" t="s">
        <v>79</v>
      </c>
      <c r="K6" s="56" t="s">
        <v>80</v>
      </c>
      <c r="L6" s="56" t="s">
        <v>81</v>
      </c>
      <c r="M6" s="56" t="s">
        <v>82</v>
      </c>
      <c r="N6" s="56" t="s">
        <v>83</v>
      </c>
      <c r="O6" s="56" t="s">
        <v>84</v>
      </c>
      <c r="P6" s="56" t="s">
        <v>85</v>
      </c>
      <c r="Q6" s="56" t="s">
        <v>86</v>
      </c>
      <c r="R6" s="56" t="s">
        <v>87</v>
      </c>
      <c r="S6" s="56" t="s">
        <v>88</v>
      </c>
      <c r="T6" s="56" t="s">
        <v>89</v>
      </c>
      <c r="U6" s="56" t="s">
        <v>90</v>
      </c>
      <c r="V6" s="56" t="s">
        <v>91</v>
      </c>
      <c r="W6" s="56" t="s">
        <v>92</v>
      </c>
      <c r="X6" s="56" t="s">
        <v>93</v>
      </c>
      <c r="Y6" s="56" t="s">
        <v>94</v>
      </c>
      <c r="Z6" s="56" t="s">
        <v>95</v>
      </c>
      <c r="AA6" s="56" t="s">
        <v>96</v>
      </c>
      <c r="AB6" s="56" t="s">
        <v>97</v>
      </c>
      <c r="AC6" s="56" t="s">
        <v>98</v>
      </c>
      <c r="AD6" s="56" t="s">
        <v>99</v>
      </c>
      <c r="AE6" s="56" t="s">
        <v>100</v>
      </c>
      <c r="AF6" s="57" t="s">
        <v>101</v>
      </c>
      <c r="AG6" s="57" t="s">
        <v>102</v>
      </c>
      <c r="AH6" s="58" t="s">
        <v>103</v>
      </c>
      <c r="AI6" s="50"/>
    </row>
    <row r="7" spans="1:35" ht="51.6" thickBot="1">
      <c r="A7" s="88" t="s">
        <v>106</v>
      </c>
      <c r="B7" s="88" t="s">
        <v>10</v>
      </c>
      <c r="C7" s="88" t="s">
        <v>71</v>
      </c>
      <c r="D7" s="59" t="s">
        <v>40</v>
      </c>
      <c r="E7" s="60" t="s">
        <v>41</v>
      </c>
      <c r="F7" s="60" t="s">
        <v>42</v>
      </c>
      <c r="G7" s="60" t="s">
        <v>43</v>
      </c>
      <c r="H7" s="60" t="s">
        <v>44</v>
      </c>
      <c r="I7" s="60" t="s">
        <v>45</v>
      </c>
      <c r="J7" s="60" t="s">
        <v>46</v>
      </c>
      <c r="K7" s="60" t="s">
        <v>47</v>
      </c>
      <c r="L7" s="60" t="s">
        <v>48</v>
      </c>
      <c r="M7" s="60" t="s">
        <v>49</v>
      </c>
      <c r="N7" s="60" t="s">
        <v>50</v>
      </c>
      <c r="O7" s="60" t="s">
        <v>51</v>
      </c>
      <c r="P7" s="60" t="s">
        <v>52</v>
      </c>
      <c r="Q7" s="60" t="s">
        <v>53</v>
      </c>
      <c r="R7" s="60" t="s">
        <v>54</v>
      </c>
      <c r="S7" s="60" t="s">
        <v>55</v>
      </c>
      <c r="T7" s="60" t="s">
        <v>56</v>
      </c>
      <c r="U7" s="60" t="s">
        <v>57</v>
      </c>
      <c r="V7" s="60" t="s">
        <v>58</v>
      </c>
      <c r="W7" s="60" t="s">
        <v>59</v>
      </c>
      <c r="X7" s="60" t="s">
        <v>60</v>
      </c>
      <c r="Y7" s="60" t="s">
        <v>61</v>
      </c>
      <c r="Z7" s="60" t="s">
        <v>62</v>
      </c>
      <c r="AA7" s="60" t="s">
        <v>63</v>
      </c>
      <c r="AB7" s="60" t="s">
        <v>64</v>
      </c>
      <c r="AC7" s="60" t="s">
        <v>65</v>
      </c>
      <c r="AD7" s="60" t="s">
        <v>66</v>
      </c>
      <c r="AE7" s="60" t="s">
        <v>67</v>
      </c>
      <c r="AF7" s="60" t="s">
        <v>68</v>
      </c>
      <c r="AG7" s="60" t="s">
        <v>69</v>
      </c>
      <c r="AH7" s="61" t="s">
        <v>70</v>
      </c>
      <c r="AI7" s="2"/>
    </row>
    <row r="8" spans="1:35">
      <c r="A8" s="63">
        <v>1</v>
      </c>
      <c r="B8" s="53" t="str">
        <f>+'10 - 2010'!B8</f>
        <v>NO EXISTIA PERSONAL DE PLANTA</v>
      </c>
      <c r="C8" s="53" t="e">
        <f>+'10 - 2010'!AE8/'10 - 2010'!BK8</f>
        <v>#DIV/0!</v>
      </c>
      <c r="D8" s="53" t="e">
        <f>+$C8*'10 - 2010'!AF8</f>
        <v>#DIV/0!</v>
      </c>
      <c r="E8" s="53" t="e">
        <f>+$C$8*'10 - 2010'!AG8</f>
        <v>#DIV/0!</v>
      </c>
      <c r="F8" s="53" t="e">
        <f>+$C$8*'10 - 2010'!AH8</f>
        <v>#DIV/0!</v>
      </c>
      <c r="G8" s="53" t="e">
        <f>+$C$8*'10 - 2010'!AI8</f>
        <v>#DIV/0!</v>
      </c>
      <c r="H8" s="53" t="e">
        <f>+$C$8*'10 - 2010'!AJ8</f>
        <v>#DIV/0!</v>
      </c>
      <c r="I8" s="53" t="e">
        <f>+$C$8*'10 - 2010'!AK8</f>
        <v>#DIV/0!</v>
      </c>
      <c r="J8" s="53" t="e">
        <f>+$C$8*'10 - 2010'!AL8</f>
        <v>#DIV/0!</v>
      </c>
      <c r="K8" s="53" t="e">
        <f>+$C$8*'10 - 2010'!AM8</f>
        <v>#DIV/0!</v>
      </c>
      <c r="L8" s="53" t="e">
        <f>+$C$8*'10 - 2010'!AN8</f>
        <v>#DIV/0!</v>
      </c>
      <c r="M8" s="53" t="e">
        <f>+$C$8*'10 - 2010'!AO8</f>
        <v>#DIV/0!</v>
      </c>
      <c r="N8" s="53" t="e">
        <f>+$C$8*'10 - 2010'!AP8</f>
        <v>#DIV/0!</v>
      </c>
      <c r="O8" s="53" t="e">
        <f>+$C$8*'10 - 2010'!AQ8</f>
        <v>#DIV/0!</v>
      </c>
      <c r="P8" s="53" t="e">
        <f>+$C$8*'10 - 2010'!AR8</f>
        <v>#DIV/0!</v>
      </c>
      <c r="Q8" s="53" t="e">
        <f>+$C$8*'10 - 2010'!AS8</f>
        <v>#DIV/0!</v>
      </c>
      <c r="R8" s="53" t="e">
        <f>+$C$8*'10 - 2010'!AT8</f>
        <v>#DIV/0!</v>
      </c>
      <c r="S8" s="53" t="e">
        <f>+$C$8*'10 - 2010'!AU8</f>
        <v>#DIV/0!</v>
      </c>
      <c r="T8" s="53" t="e">
        <f>+$C$8*'10 - 2010'!AV8</f>
        <v>#DIV/0!</v>
      </c>
      <c r="U8" s="53" t="e">
        <f>+$C$8*'10 - 2010'!AW8</f>
        <v>#DIV/0!</v>
      </c>
      <c r="V8" s="53" t="e">
        <f>+$C$8*'10 - 2010'!AX8</f>
        <v>#DIV/0!</v>
      </c>
      <c r="W8" s="53" t="e">
        <f>+$C$8*'10 - 2010'!AY8</f>
        <v>#DIV/0!</v>
      </c>
      <c r="X8" s="53" t="e">
        <f>+$C$8*'10 - 2010'!AZ8</f>
        <v>#DIV/0!</v>
      </c>
      <c r="Y8" s="53" t="e">
        <f>+$C$8*'10 - 2010'!BA8</f>
        <v>#DIV/0!</v>
      </c>
      <c r="Z8" s="53" t="e">
        <f>+$C$8*'10 - 2010'!BB8</f>
        <v>#DIV/0!</v>
      </c>
      <c r="AA8" s="53" t="e">
        <f>+$C$8*'10 - 2010'!BC8</f>
        <v>#DIV/0!</v>
      </c>
      <c r="AB8" s="53" t="e">
        <f>+$C$8*'10 - 2010'!BD8</f>
        <v>#DIV/0!</v>
      </c>
      <c r="AC8" s="53" t="e">
        <f>+$C$8*'10 - 2010'!BE8</f>
        <v>#DIV/0!</v>
      </c>
      <c r="AD8" s="53" t="e">
        <f>+$C$8*'10 - 2010'!BF8</f>
        <v>#DIV/0!</v>
      </c>
      <c r="AE8" s="53" t="e">
        <f>+$C$8*'10 - 2010'!BG8</f>
        <v>#DIV/0!</v>
      </c>
      <c r="AF8" s="53" t="e">
        <f>+$C$8*'10 - 2010'!BH8</f>
        <v>#DIV/0!</v>
      </c>
      <c r="AG8" s="53" t="e">
        <f>+$C$8*'10 - 2010'!BI8</f>
        <v>#DIV/0!</v>
      </c>
      <c r="AH8" s="53" t="e">
        <f>+$C$8*'10 - 2010'!BJ8</f>
        <v>#DIV/0!</v>
      </c>
      <c r="AI8" s="2"/>
    </row>
    <row r="9" spans="1:35">
      <c r="A9" s="63">
        <v>2</v>
      </c>
      <c r="B9" s="53">
        <f>+'10 - 2010'!B9</f>
        <v>0</v>
      </c>
      <c r="C9" s="53" t="e">
        <f>+'10 - 2010'!AE9/'10 - 2010'!BK9</f>
        <v>#DIV/0!</v>
      </c>
      <c r="D9" s="53" t="e">
        <f>+$C$9*'10 - 2010'!AF9</f>
        <v>#DIV/0!</v>
      </c>
      <c r="E9" s="53" t="e">
        <f>+$C$9*'10 - 2010'!AG9</f>
        <v>#DIV/0!</v>
      </c>
      <c r="F9" s="53" t="e">
        <f>+$C$9*'10 - 2010'!AH9</f>
        <v>#DIV/0!</v>
      </c>
      <c r="G9" s="53" t="e">
        <f>+$C$9*'10 - 2010'!AI9</f>
        <v>#DIV/0!</v>
      </c>
      <c r="H9" s="53" t="e">
        <f>+$C$9*'10 - 2010'!AJ9</f>
        <v>#DIV/0!</v>
      </c>
      <c r="I9" s="53" t="e">
        <f>+$C$9*'10 - 2010'!AK9</f>
        <v>#DIV/0!</v>
      </c>
      <c r="J9" s="53" t="e">
        <f>+$C$9*'10 - 2010'!AL9</f>
        <v>#DIV/0!</v>
      </c>
      <c r="K9" s="53" t="e">
        <f>+$C$9*'10 - 2010'!AM9</f>
        <v>#DIV/0!</v>
      </c>
      <c r="L9" s="53" t="e">
        <f>+$C$9*'10 - 2010'!AN9</f>
        <v>#DIV/0!</v>
      </c>
      <c r="M9" s="53" t="e">
        <f>+$C$9*'10 - 2010'!AO9</f>
        <v>#DIV/0!</v>
      </c>
      <c r="N9" s="53" t="e">
        <f>+$C$9*'10 - 2010'!AO9</f>
        <v>#DIV/0!</v>
      </c>
      <c r="O9" s="53" t="e">
        <f>+$C$9*'10 - 2010'!AP9</f>
        <v>#DIV/0!</v>
      </c>
      <c r="P9" s="53" t="e">
        <f>+$C$9*'10 - 2010'!AQ9</f>
        <v>#DIV/0!</v>
      </c>
      <c r="Q9" s="53" t="e">
        <f>+$C$9*'10 - 2010'!AR9</f>
        <v>#DIV/0!</v>
      </c>
      <c r="R9" s="53" t="e">
        <f>+$C$9*'10 - 2010'!AS9</f>
        <v>#DIV/0!</v>
      </c>
      <c r="S9" s="53" t="e">
        <f>+$C$9*'10 - 2010'!AT9</f>
        <v>#DIV/0!</v>
      </c>
      <c r="T9" s="53" t="e">
        <f>+$C$9*'10 - 2010'!AU9</f>
        <v>#DIV/0!</v>
      </c>
      <c r="U9" s="53" t="e">
        <f>+$C$9*'10 - 2010'!AV9</f>
        <v>#DIV/0!</v>
      </c>
      <c r="V9" s="53" t="e">
        <f>+$C$9*'10 - 2010'!AW9</f>
        <v>#DIV/0!</v>
      </c>
      <c r="W9" s="53" t="e">
        <f>+$C$9*'10 - 2010'!AX9</f>
        <v>#DIV/0!</v>
      </c>
      <c r="X9" s="53" t="e">
        <f>+$C$9*'10 - 2010'!AY9</f>
        <v>#DIV/0!</v>
      </c>
      <c r="Y9" s="53" t="e">
        <f>+$C$9*'10 - 2010'!AZ9</f>
        <v>#DIV/0!</v>
      </c>
      <c r="Z9" s="53" t="e">
        <f>+$C$9*'10 - 2010'!BA9</f>
        <v>#DIV/0!</v>
      </c>
      <c r="AA9" s="53" t="e">
        <f>+$C$9*'10 - 2010'!BB9</f>
        <v>#DIV/0!</v>
      </c>
      <c r="AB9" s="53" t="e">
        <f>+$C$9*'10 - 2010'!BC9</f>
        <v>#DIV/0!</v>
      </c>
      <c r="AC9" s="53" t="e">
        <f>+$C$9*'10 - 2010'!BD9</f>
        <v>#DIV/0!</v>
      </c>
      <c r="AD9" s="53" t="e">
        <f>+$C$9*'10 - 2010'!BE9</f>
        <v>#DIV/0!</v>
      </c>
      <c r="AE9" s="53" t="e">
        <f>+$C$9*'10 - 2010'!BF9</f>
        <v>#DIV/0!</v>
      </c>
      <c r="AF9" s="53" t="e">
        <f>+$C$9*'10 - 2010'!BG9</f>
        <v>#DIV/0!</v>
      </c>
      <c r="AG9" s="53" t="e">
        <f>+$C$9*'10 - 2010'!BH9</f>
        <v>#DIV/0!</v>
      </c>
      <c r="AH9" s="53" t="e">
        <f>+$C$9*'10 - 2010'!BI9</f>
        <v>#DIV/0!</v>
      </c>
      <c r="AI9" s="2"/>
    </row>
    <row r="10" spans="1:35">
      <c r="A10" s="63">
        <v>3</v>
      </c>
      <c r="B10" s="53">
        <f>+'10 - 2010'!B10</f>
        <v>0</v>
      </c>
      <c r="C10" s="53" t="e">
        <f>+'10 - 2010'!AE10/'10 - 2010'!BK10</f>
        <v>#DIV/0!</v>
      </c>
      <c r="D10" s="53" t="e">
        <f>+$C$10*'10 - 2010'!AF10</f>
        <v>#DIV/0!</v>
      </c>
      <c r="E10" s="53" t="e">
        <f>+$C$10*'10 - 2010'!AG10</f>
        <v>#DIV/0!</v>
      </c>
      <c r="F10" s="53" t="e">
        <f>+$C$10*'10 - 2010'!AH10</f>
        <v>#DIV/0!</v>
      </c>
      <c r="G10" s="53" t="e">
        <f>+$C$10*'10 - 2010'!AI10</f>
        <v>#DIV/0!</v>
      </c>
      <c r="H10" s="53" t="e">
        <f>+$C$10*'10 - 2010'!AJ10</f>
        <v>#DIV/0!</v>
      </c>
      <c r="I10" s="53" t="e">
        <f>+$C$10*'10 - 2010'!AK10</f>
        <v>#DIV/0!</v>
      </c>
      <c r="J10" s="53" t="e">
        <f>+$C$10*'10 - 2010'!AL10</f>
        <v>#DIV/0!</v>
      </c>
      <c r="K10" s="53" t="e">
        <f>+$C$10*'10 - 2010'!AM10</f>
        <v>#DIV/0!</v>
      </c>
      <c r="L10" s="53" t="e">
        <f>+$C$10*'10 - 2010'!AN10</f>
        <v>#DIV/0!</v>
      </c>
      <c r="M10" s="53" t="e">
        <f>+$C$10*'10 - 2010'!AO10</f>
        <v>#DIV/0!</v>
      </c>
      <c r="N10" s="53" t="e">
        <f>+$C$10*'10 - 2010'!AP10</f>
        <v>#DIV/0!</v>
      </c>
      <c r="O10" s="53" t="e">
        <f>+$C$10*'10 - 2010'!AQ10</f>
        <v>#DIV/0!</v>
      </c>
      <c r="P10" s="53" t="e">
        <f>+$C$10*'10 - 2010'!AR10</f>
        <v>#DIV/0!</v>
      </c>
      <c r="Q10" s="53" t="e">
        <f>+$C$10*'10 - 2010'!AS10</f>
        <v>#DIV/0!</v>
      </c>
      <c r="R10" s="53" t="e">
        <f>+$C$10*'10 - 2010'!AT10</f>
        <v>#DIV/0!</v>
      </c>
      <c r="S10" s="53" t="e">
        <f>+$C$10*'10 - 2010'!AU10</f>
        <v>#DIV/0!</v>
      </c>
      <c r="T10" s="53" t="e">
        <f>+$C$10*'10 - 2010'!AV10</f>
        <v>#DIV/0!</v>
      </c>
      <c r="U10" s="53" t="e">
        <f>+$C$10*'10 - 2010'!AW10</f>
        <v>#DIV/0!</v>
      </c>
      <c r="V10" s="53" t="e">
        <f>+$C$10*'10 - 2010'!AX10</f>
        <v>#DIV/0!</v>
      </c>
      <c r="W10" s="53" t="e">
        <f>+$C$10*'10 - 2010'!AY10</f>
        <v>#DIV/0!</v>
      </c>
      <c r="X10" s="53" t="e">
        <f>+$C$10*'10 - 2010'!AZ10</f>
        <v>#DIV/0!</v>
      </c>
      <c r="Y10" s="53" t="e">
        <f>+$C$10*'10 - 2010'!BA10</f>
        <v>#DIV/0!</v>
      </c>
      <c r="Z10" s="53" t="e">
        <f>+$C$10*'10 - 2010'!BB10</f>
        <v>#DIV/0!</v>
      </c>
      <c r="AA10" s="53" t="e">
        <f>+$C$10*'10 - 2010'!BC10</f>
        <v>#DIV/0!</v>
      </c>
      <c r="AB10" s="53" t="e">
        <f>+$C$10*'10 - 2010'!BD10</f>
        <v>#DIV/0!</v>
      </c>
      <c r="AC10" s="53" t="e">
        <f>+$C$10*'10 - 2010'!BE10</f>
        <v>#DIV/0!</v>
      </c>
      <c r="AD10" s="53" t="e">
        <f>+$C$10*'10 - 2010'!BF10</f>
        <v>#DIV/0!</v>
      </c>
      <c r="AE10" s="53" t="e">
        <f>+$C$10*'10 - 2010'!BG10</f>
        <v>#DIV/0!</v>
      </c>
      <c r="AF10" s="53" t="e">
        <f>+$C$10*'10 - 2010'!BH10</f>
        <v>#DIV/0!</v>
      </c>
      <c r="AG10" s="53" t="e">
        <f>+$C$10*'10 - 2010'!BI10</f>
        <v>#DIV/0!</v>
      </c>
      <c r="AH10" s="53" t="e">
        <f>+$C$10*'10 - 2010'!BJ10</f>
        <v>#DIV/0!</v>
      </c>
      <c r="AI10" s="2"/>
    </row>
    <row r="11" spans="1:35">
      <c r="A11" s="63">
        <v>4</v>
      </c>
      <c r="B11" s="53">
        <f>+'10 - 2010'!B11</f>
        <v>0</v>
      </c>
      <c r="C11" s="53" t="e">
        <f>+'10 - 2010'!AE11/'10 - 2010'!BK11</f>
        <v>#DIV/0!</v>
      </c>
      <c r="D11" s="53" t="e">
        <f>+$C$11*'10 - 2010'!AF11</f>
        <v>#DIV/0!</v>
      </c>
      <c r="E11" s="53" t="e">
        <f>+$C$11*'10 - 2010'!AG11</f>
        <v>#DIV/0!</v>
      </c>
      <c r="F11" s="53" t="e">
        <f>+$C$11*'10 - 2010'!AH11</f>
        <v>#DIV/0!</v>
      </c>
      <c r="G11" s="53" t="e">
        <f>+$C$11*'10 - 2010'!AI11</f>
        <v>#DIV/0!</v>
      </c>
      <c r="H11" s="53" t="e">
        <f>+$C$11*'10 - 2010'!AJ11</f>
        <v>#DIV/0!</v>
      </c>
      <c r="I11" s="53" t="e">
        <f>+$C$11*'10 - 2010'!AK11</f>
        <v>#DIV/0!</v>
      </c>
      <c r="J11" s="53" t="e">
        <f>+$C$11*'10 - 2010'!AL11</f>
        <v>#DIV/0!</v>
      </c>
      <c r="K11" s="53" t="e">
        <f>+$C$11*'10 - 2010'!AM11</f>
        <v>#DIV/0!</v>
      </c>
      <c r="L11" s="53" t="e">
        <f>+$C$11*'10 - 2010'!AN11</f>
        <v>#DIV/0!</v>
      </c>
      <c r="M11" s="53" t="e">
        <f>+$C$11*'10 - 2010'!AO11</f>
        <v>#DIV/0!</v>
      </c>
      <c r="N11" s="53" t="e">
        <f>+$C$11*'10 - 2010'!AP11</f>
        <v>#DIV/0!</v>
      </c>
      <c r="O11" s="53" t="e">
        <f>+$C$11*'10 - 2010'!AQ11</f>
        <v>#DIV/0!</v>
      </c>
      <c r="P11" s="53" t="e">
        <f>+$C$11*'10 - 2010'!AR11</f>
        <v>#DIV/0!</v>
      </c>
      <c r="Q11" s="53" t="e">
        <f>+$C$11*'10 - 2010'!AS11</f>
        <v>#DIV/0!</v>
      </c>
      <c r="R11" s="53" t="e">
        <f>+$C$11*'10 - 2010'!AT11</f>
        <v>#DIV/0!</v>
      </c>
      <c r="S11" s="53" t="e">
        <f>+$C$11*'10 - 2010'!AU11</f>
        <v>#DIV/0!</v>
      </c>
      <c r="T11" s="53" t="e">
        <f>+$C$11*'10 - 2010'!AV11</f>
        <v>#DIV/0!</v>
      </c>
      <c r="U11" s="53" t="e">
        <f>+$C$11*'10 - 2010'!AW11</f>
        <v>#DIV/0!</v>
      </c>
      <c r="V11" s="53" t="e">
        <f>+$C$11*'10 - 2010'!AX11</f>
        <v>#DIV/0!</v>
      </c>
      <c r="W11" s="53" t="e">
        <f>+$C$11*'10 - 2010'!AY11</f>
        <v>#DIV/0!</v>
      </c>
      <c r="X11" s="53" t="e">
        <f>+$C$11*'10 - 2010'!AZ11</f>
        <v>#DIV/0!</v>
      </c>
      <c r="Y11" s="53" t="e">
        <f>+$C$11*'10 - 2010'!BA11</f>
        <v>#DIV/0!</v>
      </c>
      <c r="Z11" s="53" t="e">
        <f>+$C$11*'10 - 2010'!BB11</f>
        <v>#DIV/0!</v>
      </c>
      <c r="AA11" s="53" t="e">
        <f>+$C$11*'10 - 2010'!BC11</f>
        <v>#DIV/0!</v>
      </c>
      <c r="AB11" s="53" t="e">
        <f>+$C$11*'10 - 2010'!BD11</f>
        <v>#DIV/0!</v>
      </c>
      <c r="AC11" s="53" t="e">
        <f>+$C$11*'10 - 2010'!BE11</f>
        <v>#DIV/0!</v>
      </c>
      <c r="AD11" s="53" t="e">
        <f>+$C$11*'10 - 2010'!BF11</f>
        <v>#DIV/0!</v>
      </c>
      <c r="AE11" s="53" t="e">
        <f>+$C$11*'10 - 2010'!BG11</f>
        <v>#DIV/0!</v>
      </c>
      <c r="AF11" s="53" t="e">
        <f>+$C$11*'10 - 2010'!BH11</f>
        <v>#DIV/0!</v>
      </c>
      <c r="AG11" s="53" t="e">
        <f>+$C$11*'10 - 2010'!BI11</f>
        <v>#DIV/0!</v>
      </c>
      <c r="AH11" s="53" t="e">
        <f>+$C$11*'10 - 2010'!BJ11</f>
        <v>#DIV/0!</v>
      </c>
      <c r="AI11" s="2"/>
    </row>
    <row r="12" spans="1:35">
      <c r="A12" s="63">
        <v>5</v>
      </c>
      <c r="B12" s="53">
        <f>+'10 - 2010'!B12</f>
        <v>0</v>
      </c>
      <c r="C12" s="53" t="e">
        <f>+'10 - 2010'!AE12/'10 - 2010'!BK12</f>
        <v>#DIV/0!</v>
      </c>
      <c r="D12" s="53" t="e">
        <f>+$C$12*'10 - 2010'!AF12</f>
        <v>#DIV/0!</v>
      </c>
      <c r="E12" s="53" t="e">
        <f>+$C$12*'10 - 2010'!AG12</f>
        <v>#DIV/0!</v>
      </c>
      <c r="F12" s="53" t="e">
        <f>+$C$12*'10 - 2010'!AH12</f>
        <v>#DIV/0!</v>
      </c>
      <c r="G12" s="53" t="e">
        <f>+$C$12*'10 - 2010'!AI12</f>
        <v>#DIV/0!</v>
      </c>
      <c r="H12" s="53" t="e">
        <f>+$C$12*'10 - 2010'!AJ12</f>
        <v>#DIV/0!</v>
      </c>
      <c r="I12" s="53" t="e">
        <f>+$C$12*'10 - 2010'!AK12</f>
        <v>#DIV/0!</v>
      </c>
      <c r="J12" s="53" t="e">
        <f>+$C$12*'10 - 2010'!AL12</f>
        <v>#DIV/0!</v>
      </c>
      <c r="K12" s="53" t="e">
        <f>+$C$12*'10 - 2010'!AM12</f>
        <v>#DIV/0!</v>
      </c>
      <c r="L12" s="53" t="e">
        <f>+$C$12*'10 - 2010'!AN12</f>
        <v>#DIV/0!</v>
      </c>
      <c r="M12" s="53" t="e">
        <f>+$C$12*'10 - 2010'!AO12</f>
        <v>#DIV/0!</v>
      </c>
      <c r="N12" s="53" t="e">
        <f>+$C$12*'10 - 2010'!AP12</f>
        <v>#DIV/0!</v>
      </c>
      <c r="O12" s="53" t="e">
        <f>+$C$12*'10 - 2010'!AQ12</f>
        <v>#DIV/0!</v>
      </c>
      <c r="P12" s="53" t="e">
        <f>+$C$12*'10 - 2010'!AR12</f>
        <v>#DIV/0!</v>
      </c>
      <c r="Q12" s="53" t="e">
        <f>+$C$12*'10 - 2010'!AS12</f>
        <v>#DIV/0!</v>
      </c>
      <c r="R12" s="53" t="e">
        <f>+$C$12*'10 - 2010'!AT12</f>
        <v>#DIV/0!</v>
      </c>
      <c r="S12" s="53" t="e">
        <f>+$C$12*'10 - 2010'!AU12</f>
        <v>#DIV/0!</v>
      </c>
      <c r="T12" s="53" t="e">
        <f>+$C$12*'10 - 2010'!AV12</f>
        <v>#DIV/0!</v>
      </c>
      <c r="U12" s="53" t="e">
        <f>+$C$12*'10 - 2010'!AW12</f>
        <v>#DIV/0!</v>
      </c>
      <c r="V12" s="53" t="e">
        <f>+$C$12*'10 - 2010'!AX12</f>
        <v>#DIV/0!</v>
      </c>
      <c r="W12" s="53" t="e">
        <f>+$C$12*'10 - 2010'!AY12</f>
        <v>#DIV/0!</v>
      </c>
      <c r="X12" s="53" t="e">
        <f>+$C$12*'10 - 2010'!AZ12</f>
        <v>#DIV/0!</v>
      </c>
      <c r="Y12" s="53" t="e">
        <f>+$C$12*'10 - 2010'!BA12</f>
        <v>#DIV/0!</v>
      </c>
      <c r="Z12" s="53" t="e">
        <f>+$C$12*'10 - 2010'!BB12</f>
        <v>#DIV/0!</v>
      </c>
      <c r="AA12" s="53" t="e">
        <f>+$C$12*'10 - 2010'!BC12</f>
        <v>#DIV/0!</v>
      </c>
      <c r="AB12" s="53" t="e">
        <f>+$C$12*'10 - 2010'!BD12</f>
        <v>#DIV/0!</v>
      </c>
      <c r="AC12" s="53" t="e">
        <f>+$C$12*'10 - 2010'!BE12</f>
        <v>#DIV/0!</v>
      </c>
      <c r="AD12" s="53" t="e">
        <f>+$C$12*'10 - 2010'!BF12</f>
        <v>#DIV/0!</v>
      </c>
      <c r="AE12" s="53" t="e">
        <f>+$C$12*'10 - 2010'!BG12</f>
        <v>#DIV/0!</v>
      </c>
      <c r="AF12" s="53" t="e">
        <f>+$C$12*'10 - 2010'!BH12</f>
        <v>#DIV/0!</v>
      </c>
      <c r="AG12" s="53" t="e">
        <f>+$C$12*'10 - 2010'!BI12</f>
        <v>#DIV/0!</v>
      </c>
      <c r="AH12" s="53" t="e">
        <f>+$C$12*'10 - 2010'!BJ12</f>
        <v>#DIV/0!</v>
      </c>
      <c r="AI12" s="2"/>
    </row>
    <row r="13" spans="1:35">
      <c r="A13" s="63">
        <v>6</v>
      </c>
      <c r="B13" s="53">
        <f>+'10 - 2010'!B13</f>
        <v>0</v>
      </c>
      <c r="C13" s="53" t="e">
        <f>+'10 - 2010'!AE13/'10 - 2010'!BK13</f>
        <v>#DIV/0!</v>
      </c>
      <c r="D13" s="53" t="e">
        <f>+$C$13*'10 - 2010'!AF13</f>
        <v>#DIV/0!</v>
      </c>
      <c r="E13" s="53" t="e">
        <f>+$C$13*'10 - 2010'!AG13</f>
        <v>#DIV/0!</v>
      </c>
      <c r="F13" s="53" t="e">
        <f>+$C$13*'10 - 2010'!AH13</f>
        <v>#DIV/0!</v>
      </c>
      <c r="G13" s="53" t="e">
        <f>+$C$13*'10 - 2010'!AI13</f>
        <v>#DIV/0!</v>
      </c>
      <c r="H13" s="53" t="e">
        <f>+$C$13*'10 - 2010'!AJ13</f>
        <v>#DIV/0!</v>
      </c>
      <c r="I13" s="53" t="e">
        <f>+$C$13*'10 - 2010'!AK13</f>
        <v>#DIV/0!</v>
      </c>
      <c r="J13" s="53" t="e">
        <f>+$C$13*'10 - 2010'!AL13</f>
        <v>#DIV/0!</v>
      </c>
      <c r="K13" s="53" t="e">
        <f>+$C$13*'10 - 2010'!AM13</f>
        <v>#DIV/0!</v>
      </c>
      <c r="L13" s="53" t="e">
        <f>+$C$13*'10 - 2010'!AN13</f>
        <v>#DIV/0!</v>
      </c>
      <c r="M13" s="53" t="e">
        <f>+$C$13*'10 - 2010'!AO13</f>
        <v>#DIV/0!</v>
      </c>
      <c r="N13" s="53" t="e">
        <f>+$C$13*'10 - 2010'!AP13</f>
        <v>#DIV/0!</v>
      </c>
      <c r="O13" s="53" t="e">
        <f>+$C$13*'10 - 2010'!AQ13</f>
        <v>#DIV/0!</v>
      </c>
      <c r="P13" s="53" t="e">
        <f>+$C$13*'10 - 2010'!AR13</f>
        <v>#DIV/0!</v>
      </c>
      <c r="Q13" s="53" t="e">
        <f>+$C$13*'10 - 2010'!AS13</f>
        <v>#DIV/0!</v>
      </c>
      <c r="R13" s="53" t="e">
        <f>+$C$13*'10 - 2010'!AT13</f>
        <v>#DIV/0!</v>
      </c>
      <c r="S13" s="53" t="e">
        <f>+$C$13*'10 - 2010'!AU13</f>
        <v>#DIV/0!</v>
      </c>
      <c r="T13" s="53" t="e">
        <f>+$C$13*'10 - 2010'!AV13</f>
        <v>#DIV/0!</v>
      </c>
      <c r="U13" s="53" t="e">
        <f>+$C$13*'10 - 2010'!AW13</f>
        <v>#DIV/0!</v>
      </c>
      <c r="V13" s="53" t="e">
        <f>+$C$13*'10 - 2010'!AX13</f>
        <v>#DIV/0!</v>
      </c>
      <c r="W13" s="53" t="e">
        <f>+$C$13*'10 - 2010'!AY13</f>
        <v>#DIV/0!</v>
      </c>
      <c r="X13" s="53" t="e">
        <f>+$C$13*'10 - 2010'!AZ13</f>
        <v>#DIV/0!</v>
      </c>
      <c r="Y13" s="53" t="e">
        <f>+$C$13*'10 - 2010'!BA13</f>
        <v>#DIV/0!</v>
      </c>
      <c r="Z13" s="53" t="e">
        <f>+$C$13*'10 - 2010'!BB13</f>
        <v>#DIV/0!</v>
      </c>
      <c r="AA13" s="53" t="e">
        <f>+$C$13*'10 - 2010'!BC13</f>
        <v>#DIV/0!</v>
      </c>
      <c r="AB13" s="53" t="e">
        <f>+$C$13*'10 - 2010'!BD13</f>
        <v>#DIV/0!</v>
      </c>
      <c r="AC13" s="53" t="e">
        <f>+$C$13*'10 - 2010'!BE13</f>
        <v>#DIV/0!</v>
      </c>
      <c r="AD13" s="53" t="e">
        <f>+$C$13*'10 - 2010'!BF13</f>
        <v>#DIV/0!</v>
      </c>
      <c r="AE13" s="53" t="e">
        <f>+$C$13*'10 - 2010'!BG13</f>
        <v>#DIV/0!</v>
      </c>
      <c r="AF13" s="53" t="e">
        <f>+$C$13*'10 - 2010'!BH13</f>
        <v>#DIV/0!</v>
      </c>
      <c r="AG13" s="53" t="e">
        <f>+$C$13*'10 - 2010'!BI13</f>
        <v>#DIV/0!</v>
      </c>
      <c r="AH13" s="53" t="e">
        <f>+$C$13*'10 - 2010'!BJ13</f>
        <v>#DIV/0!</v>
      </c>
      <c r="AI13" s="2"/>
    </row>
    <row r="14" spans="1:35">
      <c r="A14" s="63">
        <v>7</v>
      </c>
      <c r="B14" s="53">
        <f>+'10 - 2010'!B14</f>
        <v>0</v>
      </c>
      <c r="C14" s="53" t="e">
        <f>+'10 - 2010'!AE14/'10 - 2010'!BK14</f>
        <v>#DIV/0!</v>
      </c>
      <c r="D14" s="53" t="e">
        <f>+$C$14*'10 - 2010'!AF14</f>
        <v>#DIV/0!</v>
      </c>
      <c r="E14" s="53" t="e">
        <f>+$C$14*'10 - 2010'!AG14</f>
        <v>#DIV/0!</v>
      </c>
      <c r="F14" s="53" t="e">
        <f>+$C$14*'10 - 2010'!AH14</f>
        <v>#DIV/0!</v>
      </c>
      <c r="G14" s="53" t="e">
        <f>+$C$14*'10 - 2010'!AI14</f>
        <v>#DIV/0!</v>
      </c>
      <c r="H14" s="53" t="e">
        <f>+$C$14*'10 - 2010'!AJ14</f>
        <v>#DIV/0!</v>
      </c>
      <c r="I14" s="53" t="e">
        <f>+$C$14*'10 - 2010'!AK14</f>
        <v>#DIV/0!</v>
      </c>
      <c r="J14" s="53" t="e">
        <f>+$C$14*'10 - 2010'!AL14</f>
        <v>#DIV/0!</v>
      </c>
      <c r="K14" s="53" t="e">
        <f>+$C$14*'10 - 2010'!AM14</f>
        <v>#DIV/0!</v>
      </c>
      <c r="L14" s="53" t="e">
        <f>+$C$14*'10 - 2010'!AN14</f>
        <v>#DIV/0!</v>
      </c>
      <c r="M14" s="53" t="e">
        <f>+$C$14*'10 - 2010'!AO14</f>
        <v>#DIV/0!</v>
      </c>
      <c r="N14" s="53" t="e">
        <f>+$C$14*'10 - 2010'!AP14</f>
        <v>#DIV/0!</v>
      </c>
      <c r="O14" s="53" t="e">
        <f>+$C$14*'10 - 2010'!AQ14</f>
        <v>#DIV/0!</v>
      </c>
      <c r="P14" s="53" t="e">
        <f>+$C$14*'10 - 2010'!AR14</f>
        <v>#DIV/0!</v>
      </c>
      <c r="Q14" s="53" t="e">
        <f>+$C$14*'10 - 2010'!AS14</f>
        <v>#DIV/0!</v>
      </c>
      <c r="R14" s="53" t="e">
        <f>+$C$14*'10 - 2010'!AT14</f>
        <v>#DIV/0!</v>
      </c>
      <c r="S14" s="53" t="e">
        <f>+$C$14*'10 - 2010'!AU14</f>
        <v>#DIV/0!</v>
      </c>
      <c r="T14" s="53" t="e">
        <f>+$C$14*'10 - 2010'!AV14</f>
        <v>#DIV/0!</v>
      </c>
      <c r="U14" s="53" t="e">
        <f>+$C$14*'10 - 2010'!AW14</f>
        <v>#DIV/0!</v>
      </c>
      <c r="V14" s="53" t="e">
        <f>+$C$14*'10 - 2010'!AX14</f>
        <v>#DIV/0!</v>
      </c>
      <c r="W14" s="53" t="e">
        <f>+$C$14*'10 - 2010'!AY14</f>
        <v>#DIV/0!</v>
      </c>
      <c r="X14" s="53" t="e">
        <f>+$C$14*'10 - 2010'!AZ14</f>
        <v>#DIV/0!</v>
      </c>
      <c r="Y14" s="53" t="e">
        <f>+$C$14*'10 - 2010'!BA14</f>
        <v>#DIV/0!</v>
      </c>
      <c r="Z14" s="53" t="e">
        <f>+$C$14*'10 - 2010'!BB14</f>
        <v>#DIV/0!</v>
      </c>
      <c r="AA14" s="53" t="e">
        <f>+$C$14*'10 - 2010'!BC14</f>
        <v>#DIV/0!</v>
      </c>
      <c r="AB14" s="53" t="e">
        <f>+$C$14*'10 - 2010'!BD14</f>
        <v>#DIV/0!</v>
      </c>
      <c r="AC14" s="53" t="e">
        <f>+$C$14*'10 - 2010'!BE14</f>
        <v>#DIV/0!</v>
      </c>
      <c r="AD14" s="53" t="e">
        <f>+$C$14*'10 - 2010'!BF14</f>
        <v>#DIV/0!</v>
      </c>
      <c r="AE14" s="53" t="e">
        <f>+$C$14*'10 - 2010'!BG14</f>
        <v>#DIV/0!</v>
      </c>
      <c r="AF14" s="53" t="e">
        <f>+$C$14*'10 - 2010'!BH14</f>
        <v>#DIV/0!</v>
      </c>
      <c r="AG14" s="53" t="e">
        <f>+$C$14*'10 - 2010'!BI14</f>
        <v>#DIV/0!</v>
      </c>
      <c r="AH14" s="53" t="e">
        <f>+$C$14*'10 - 2010'!BJ14</f>
        <v>#DIV/0!</v>
      </c>
      <c r="AI14" s="2"/>
    </row>
    <row r="15" spans="1:35">
      <c r="A15" s="63">
        <v>8</v>
      </c>
      <c r="B15" s="53">
        <f>+'10 - 2010'!B15</f>
        <v>0</v>
      </c>
      <c r="C15" s="53" t="e">
        <f>+'10 - 2010'!AE15/'10 - 2010'!BK15</f>
        <v>#DIV/0!</v>
      </c>
      <c r="D15" s="53" t="e">
        <f>+$C$15*'10 - 2010'!AF15</f>
        <v>#DIV/0!</v>
      </c>
      <c r="E15" s="53" t="e">
        <f>+$C$15*'10 - 2010'!AG15</f>
        <v>#DIV/0!</v>
      </c>
      <c r="F15" s="53" t="e">
        <f>+$C$15*'10 - 2010'!AH15</f>
        <v>#DIV/0!</v>
      </c>
      <c r="G15" s="53" t="e">
        <f>+$C$15*'10 - 2010'!AI15</f>
        <v>#DIV/0!</v>
      </c>
      <c r="H15" s="53" t="e">
        <f>+$C$15*'10 - 2010'!AJ15</f>
        <v>#DIV/0!</v>
      </c>
      <c r="I15" s="53" t="e">
        <f>+$C$15*'10 - 2010'!AK15</f>
        <v>#DIV/0!</v>
      </c>
      <c r="J15" s="53" t="e">
        <f>+$C$15*'10 - 2010'!AL15</f>
        <v>#DIV/0!</v>
      </c>
      <c r="K15" s="53" t="e">
        <f>+$C$15*'10 - 2010'!AM15</f>
        <v>#DIV/0!</v>
      </c>
      <c r="L15" s="53" t="e">
        <f>+$C$15*'10 - 2010'!AN15</f>
        <v>#DIV/0!</v>
      </c>
      <c r="M15" s="53" t="e">
        <f>+$C$15*'10 - 2010'!AO15</f>
        <v>#DIV/0!</v>
      </c>
      <c r="N15" s="53" t="e">
        <f>+$C$15*'10 - 2010'!AP15</f>
        <v>#DIV/0!</v>
      </c>
      <c r="O15" s="53" t="e">
        <f>+$C$15*'10 - 2010'!AQ15</f>
        <v>#DIV/0!</v>
      </c>
      <c r="P15" s="53" t="e">
        <f>+$C$15*'10 - 2010'!AR15</f>
        <v>#DIV/0!</v>
      </c>
      <c r="Q15" s="53" t="e">
        <f>+$C$15*'10 - 2010'!AS15</f>
        <v>#DIV/0!</v>
      </c>
      <c r="R15" s="53" t="e">
        <f>+$C$15*'10 - 2010'!AT15</f>
        <v>#DIV/0!</v>
      </c>
      <c r="S15" s="53" t="e">
        <f>+$C$15*'10 - 2010'!AU15</f>
        <v>#DIV/0!</v>
      </c>
      <c r="T15" s="53" t="e">
        <f>+$C$15*'10 - 2010'!AV15</f>
        <v>#DIV/0!</v>
      </c>
      <c r="U15" s="53" t="e">
        <f>+$C$15*'10 - 2010'!AW15</f>
        <v>#DIV/0!</v>
      </c>
      <c r="V15" s="53" t="e">
        <f>+$C$15*'10 - 2010'!AX15</f>
        <v>#DIV/0!</v>
      </c>
      <c r="W15" s="53" t="e">
        <f>+$C$15*'10 - 2010'!AY15</f>
        <v>#DIV/0!</v>
      </c>
      <c r="X15" s="53" t="e">
        <f>+$C$15*'10 - 2010'!AZ15</f>
        <v>#DIV/0!</v>
      </c>
      <c r="Y15" s="53" t="e">
        <f>+$C$15*'10 - 2010'!BA15</f>
        <v>#DIV/0!</v>
      </c>
      <c r="Z15" s="53" t="e">
        <f>+$C$15*'10 - 2010'!BB15</f>
        <v>#DIV/0!</v>
      </c>
      <c r="AA15" s="53" t="e">
        <f>+$C$15*'10 - 2010'!BC15</f>
        <v>#DIV/0!</v>
      </c>
      <c r="AB15" s="53" t="e">
        <f>+$C$15*'10 - 2010'!BD15</f>
        <v>#DIV/0!</v>
      </c>
      <c r="AC15" s="53" t="e">
        <f>+$C$15*'10 - 2010'!BE15</f>
        <v>#DIV/0!</v>
      </c>
      <c r="AD15" s="53" t="e">
        <f>+$C$15*'10 - 2010'!BF15</f>
        <v>#DIV/0!</v>
      </c>
      <c r="AE15" s="53" t="e">
        <f>+$C$15*'10 - 2010'!BG15</f>
        <v>#DIV/0!</v>
      </c>
      <c r="AF15" s="53" t="e">
        <f>+$C$15*'10 - 2010'!BH15</f>
        <v>#DIV/0!</v>
      </c>
      <c r="AG15" s="53" t="e">
        <f>+$C$15*'10 - 2010'!BI15</f>
        <v>#DIV/0!</v>
      </c>
      <c r="AH15" s="53" t="e">
        <f>+$C$15*'10 - 2010'!BJ15</f>
        <v>#DIV/0!</v>
      </c>
      <c r="AI15" s="2"/>
    </row>
    <row r="16" spans="1:35">
      <c r="A16" s="63">
        <v>9</v>
      </c>
      <c r="B16" s="53">
        <f>+'10 - 2010'!B16</f>
        <v>0</v>
      </c>
      <c r="C16" s="53" t="e">
        <f>+'10 - 2010'!AE16/'10 - 2010'!BK16</f>
        <v>#DIV/0!</v>
      </c>
      <c r="D16" s="53" t="e">
        <f>+$C$16*'10 - 2010'!AF16</f>
        <v>#DIV/0!</v>
      </c>
      <c r="E16" s="53" t="e">
        <f>+$C$16*'10 - 2010'!AG16</f>
        <v>#DIV/0!</v>
      </c>
      <c r="F16" s="53" t="e">
        <f>+$C$16*'10 - 2010'!AH16</f>
        <v>#DIV/0!</v>
      </c>
      <c r="G16" s="53" t="e">
        <f>+$C$16*'10 - 2010'!AI16</f>
        <v>#DIV/0!</v>
      </c>
      <c r="H16" s="53" t="e">
        <f>+$C$16*'10 - 2010'!AJ16</f>
        <v>#DIV/0!</v>
      </c>
      <c r="I16" s="53" t="e">
        <f>+$C$16*'10 - 2010'!AK16</f>
        <v>#DIV/0!</v>
      </c>
      <c r="J16" s="53" t="e">
        <f>+$C$16*'10 - 2010'!AL16</f>
        <v>#DIV/0!</v>
      </c>
      <c r="K16" s="53" t="e">
        <f>+$C$16*'10 - 2010'!AM16</f>
        <v>#DIV/0!</v>
      </c>
      <c r="L16" s="53" t="e">
        <f>+$C$16*'10 - 2010'!AN16</f>
        <v>#DIV/0!</v>
      </c>
      <c r="M16" s="53" t="e">
        <f>+$C$16*'10 - 2010'!AO16</f>
        <v>#DIV/0!</v>
      </c>
      <c r="N16" s="53" t="e">
        <f>+$C$16*'10 - 2010'!AP16</f>
        <v>#DIV/0!</v>
      </c>
      <c r="O16" s="53" t="e">
        <f>+$C$16*'10 - 2010'!AQ16</f>
        <v>#DIV/0!</v>
      </c>
      <c r="P16" s="53" t="e">
        <f>+$C$16*'10 - 2010'!AR16</f>
        <v>#DIV/0!</v>
      </c>
      <c r="Q16" s="53" t="e">
        <f>+$C$16*'10 - 2010'!AS16</f>
        <v>#DIV/0!</v>
      </c>
      <c r="R16" s="53" t="e">
        <f>+$C$16*'10 - 2010'!AT16</f>
        <v>#DIV/0!</v>
      </c>
      <c r="S16" s="53" t="e">
        <f>+$C$16*'10 - 2010'!AU16</f>
        <v>#DIV/0!</v>
      </c>
      <c r="T16" s="53" t="e">
        <f>+$C$16*'10 - 2010'!AV16</f>
        <v>#DIV/0!</v>
      </c>
      <c r="U16" s="53" t="e">
        <f>+$C$16*'10 - 2010'!AW16</f>
        <v>#DIV/0!</v>
      </c>
      <c r="V16" s="53" t="e">
        <f>+$C$16*'10 - 2010'!AX16</f>
        <v>#DIV/0!</v>
      </c>
      <c r="W16" s="53" t="e">
        <f>+$C$16*'10 - 2010'!AY16</f>
        <v>#DIV/0!</v>
      </c>
      <c r="X16" s="53" t="e">
        <f>+$C$16*'10 - 2010'!AZ16</f>
        <v>#DIV/0!</v>
      </c>
      <c r="Y16" s="53" t="e">
        <f>+$C$16*'10 - 2010'!BA16</f>
        <v>#DIV/0!</v>
      </c>
      <c r="Z16" s="53" t="e">
        <f>+$C$16*'10 - 2010'!BB16</f>
        <v>#DIV/0!</v>
      </c>
      <c r="AA16" s="53" t="e">
        <f>+$C$16*'10 - 2010'!BC16</f>
        <v>#DIV/0!</v>
      </c>
      <c r="AB16" s="53" t="e">
        <f>+$C$16*'10 - 2010'!BD16</f>
        <v>#DIV/0!</v>
      </c>
      <c r="AC16" s="53" t="e">
        <f>+$C$16*'10 - 2010'!BE16</f>
        <v>#DIV/0!</v>
      </c>
      <c r="AD16" s="53" t="e">
        <f>+$C$16*'10 - 2010'!BF16</f>
        <v>#DIV/0!</v>
      </c>
      <c r="AE16" s="53" t="e">
        <f>+$C$16*'10 - 2010'!BG16</f>
        <v>#DIV/0!</v>
      </c>
      <c r="AF16" s="53" t="e">
        <f>+$C$16*'10 - 2010'!BH16</f>
        <v>#DIV/0!</v>
      </c>
      <c r="AG16" s="53" t="e">
        <f>+$C$16*'10 - 2010'!BI16</f>
        <v>#DIV/0!</v>
      </c>
      <c r="AH16" s="53" t="e">
        <f>+$C$16*'10 - 2010'!BJ16</f>
        <v>#DIV/0!</v>
      </c>
      <c r="AI16" s="2"/>
    </row>
    <row r="17" spans="1:35">
      <c r="A17" s="63">
        <v>10</v>
      </c>
      <c r="B17" s="53">
        <f>+'10 - 2010'!B17</f>
        <v>0</v>
      </c>
      <c r="C17" s="53" t="e">
        <f>+'10 - 2010'!AE17/'10 - 2010'!BK17</f>
        <v>#DIV/0!</v>
      </c>
      <c r="D17" s="53" t="e">
        <f>+$C$17*'10 - 2010'!AF17</f>
        <v>#DIV/0!</v>
      </c>
      <c r="E17" s="53" t="e">
        <f>+$C$17*'10 - 2010'!AG17</f>
        <v>#DIV/0!</v>
      </c>
      <c r="F17" s="53" t="e">
        <f>+$C$17*'10 - 2010'!AH17</f>
        <v>#DIV/0!</v>
      </c>
      <c r="G17" s="53" t="e">
        <f>+$C$17*'10 - 2010'!AI17</f>
        <v>#DIV/0!</v>
      </c>
      <c r="H17" s="53" t="e">
        <f>+$C$17*'10 - 2010'!AJ17</f>
        <v>#DIV/0!</v>
      </c>
      <c r="I17" s="53" t="e">
        <f>+$C$17*'10 - 2010'!AK17</f>
        <v>#DIV/0!</v>
      </c>
      <c r="J17" s="53" t="e">
        <f>+$C$17*'10 - 2010'!AL17</f>
        <v>#DIV/0!</v>
      </c>
      <c r="K17" s="53" t="e">
        <f>+$C$17*'10 - 2010'!AM17</f>
        <v>#DIV/0!</v>
      </c>
      <c r="L17" s="53" t="e">
        <f>+$C$17*'10 - 2010'!AN17</f>
        <v>#DIV/0!</v>
      </c>
      <c r="M17" s="53" t="e">
        <f>+$C$17*'10 - 2010'!AO17</f>
        <v>#DIV/0!</v>
      </c>
      <c r="N17" s="53" t="e">
        <f>+$C$17*'10 - 2010'!AP17</f>
        <v>#DIV/0!</v>
      </c>
      <c r="O17" s="53" t="e">
        <f>+$C$17*'10 - 2010'!AQ17</f>
        <v>#DIV/0!</v>
      </c>
      <c r="P17" s="53" t="e">
        <f>+$C$17*'10 - 2010'!AR17</f>
        <v>#DIV/0!</v>
      </c>
      <c r="Q17" s="53" t="e">
        <f>+$C$17*'10 - 2010'!AS17</f>
        <v>#DIV/0!</v>
      </c>
      <c r="R17" s="53" t="e">
        <f>+$C$17*'10 - 2010'!AT17</f>
        <v>#DIV/0!</v>
      </c>
      <c r="S17" s="53" t="e">
        <f>+$C$17*'10 - 2010'!AU17</f>
        <v>#DIV/0!</v>
      </c>
      <c r="T17" s="53" t="e">
        <f>+$C$17*'10 - 2010'!AV17</f>
        <v>#DIV/0!</v>
      </c>
      <c r="U17" s="53" t="e">
        <f>+$C$17*'10 - 2010'!AW17</f>
        <v>#DIV/0!</v>
      </c>
      <c r="V17" s="53" t="e">
        <f>+$C$17*'10 - 2010'!AX17</f>
        <v>#DIV/0!</v>
      </c>
      <c r="W17" s="53" t="e">
        <f>+$C$17*'10 - 2010'!AY17</f>
        <v>#DIV/0!</v>
      </c>
      <c r="X17" s="53" t="e">
        <f>+$C$17*'10 - 2010'!AZ17</f>
        <v>#DIV/0!</v>
      </c>
      <c r="Y17" s="53" t="e">
        <f>+$C$17*'10 - 2010'!BA17</f>
        <v>#DIV/0!</v>
      </c>
      <c r="Z17" s="53" t="e">
        <f>+$C$17*'10 - 2010'!BB17</f>
        <v>#DIV/0!</v>
      </c>
      <c r="AA17" s="53" t="e">
        <f>+$C$17*'10 - 2010'!BC17</f>
        <v>#DIV/0!</v>
      </c>
      <c r="AB17" s="53" t="e">
        <f>+$C$17*'10 - 2010'!BD17</f>
        <v>#DIV/0!</v>
      </c>
      <c r="AC17" s="53" t="e">
        <f>+$C$17*'10 - 2010'!BE17</f>
        <v>#DIV/0!</v>
      </c>
      <c r="AD17" s="53" t="e">
        <f>+$C$17*'10 - 2010'!BF17</f>
        <v>#DIV/0!</v>
      </c>
      <c r="AE17" s="53" t="e">
        <f>+$C$17*'10 - 2010'!BG17</f>
        <v>#DIV/0!</v>
      </c>
      <c r="AF17" s="53" t="e">
        <f>+$C$17*'10 - 2010'!BH17</f>
        <v>#DIV/0!</v>
      </c>
      <c r="AG17" s="53" t="e">
        <f>+$C$17*'10 - 2010'!BI17</f>
        <v>#DIV/0!</v>
      </c>
      <c r="AH17" s="53" t="e">
        <f>+$C$17*'10 - 2010'!BJ17</f>
        <v>#DIV/0!</v>
      </c>
      <c r="AI17" s="2"/>
    </row>
    <row r="18" spans="1:35">
      <c r="A18" s="63">
        <v>11</v>
      </c>
      <c r="B18" s="53">
        <f>+'10 - 2010'!B18</f>
        <v>0</v>
      </c>
      <c r="C18" s="53" t="e">
        <f>+'10 - 2010'!AE18/'10 - 2010'!BK18</f>
        <v>#DIV/0!</v>
      </c>
      <c r="D18" s="53" t="e">
        <f>+$C$18*'10 - 2010'!AF18</f>
        <v>#DIV/0!</v>
      </c>
      <c r="E18" s="53" t="e">
        <f>+$C$18*'10 - 2010'!AG18</f>
        <v>#DIV/0!</v>
      </c>
      <c r="F18" s="53" t="e">
        <f>+$C$18*'10 - 2010'!AH18</f>
        <v>#DIV/0!</v>
      </c>
      <c r="G18" s="53" t="e">
        <f>+$C$18*'10 - 2010'!AI18</f>
        <v>#DIV/0!</v>
      </c>
      <c r="H18" s="53" t="e">
        <f>+$C$18*'10 - 2010'!AJ18</f>
        <v>#DIV/0!</v>
      </c>
      <c r="I18" s="53" t="e">
        <f>+$C$18*'10 - 2010'!AK18</f>
        <v>#DIV/0!</v>
      </c>
      <c r="J18" s="53" t="e">
        <f>+$C$18*'10 - 2010'!AL18</f>
        <v>#DIV/0!</v>
      </c>
      <c r="K18" s="53" t="e">
        <f>+$C$18*'10 - 2010'!AM18</f>
        <v>#DIV/0!</v>
      </c>
      <c r="L18" s="53" t="e">
        <f>+$C$18*'10 - 2010'!AN18</f>
        <v>#DIV/0!</v>
      </c>
      <c r="M18" s="53" t="e">
        <f>+$C$18*'10 - 2010'!AO18</f>
        <v>#DIV/0!</v>
      </c>
      <c r="N18" s="53" t="e">
        <f>+$C$18*'10 - 2010'!AP18</f>
        <v>#DIV/0!</v>
      </c>
      <c r="O18" s="53" t="e">
        <f>+$C$18*'10 - 2010'!AQ18</f>
        <v>#DIV/0!</v>
      </c>
      <c r="P18" s="53" t="e">
        <f>+$C$18*'10 - 2010'!AR18</f>
        <v>#DIV/0!</v>
      </c>
      <c r="Q18" s="53" t="e">
        <f>+$C$18*'10 - 2010'!AS18</f>
        <v>#DIV/0!</v>
      </c>
      <c r="R18" s="53" t="e">
        <f>+$C$18*'10 - 2010'!AT18</f>
        <v>#DIV/0!</v>
      </c>
      <c r="S18" s="53" t="e">
        <f>+$C$18*'10 - 2010'!AU18</f>
        <v>#DIV/0!</v>
      </c>
      <c r="T18" s="53" t="e">
        <f>+$C$18*'10 - 2010'!AV18</f>
        <v>#DIV/0!</v>
      </c>
      <c r="U18" s="53" t="e">
        <f>+$C$18*'10 - 2010'!AW18</f>
        <v>#DIV/0!</v>
      </c>
      <c r="V18" s="53" t="e">
        <f>+$C$18*'10 - 2010'!AX18</f>
        <v>#DIV/0!</v>
      </c>
      <c r="W18" s="53" t="e">
        <f>+$C$18*'10 - 2010'!AY18</f>
        <v>#DIV/0!</v>
      </c>
      <c r="X18" s="53" t="e">
        <f>+$C$18*'10 - 2010'!AZ18</f>
        <v>#DIV/0!</v>
      </c>
      <c r="Y18" s="53" t="e">
        <f>+$C$18*'10 - 2010'!BA18</f>
        <v>#DIV/0!</v>
      </c>
      <c r="Z18" s="53" t="e">
        <f>+$C$18*'10 - 2010'!BB18</f>
        <v>#DIV/0!</v>
      </c>
      <c r="AA18" s="53" t="e">
        <f>+$C$18*'10 - 2010'!BC18</f>
        <v>#DIV/0!</v>
      </c>
      <c r="AB18" s="53" t="e">
        <f>+$C$18*'10 - 2010'!BD18</f>
        <v>#DIV/0!</v>
      </c>
      <c r="AC18" s="53" t="e">
        <f>+$C$18*'10 - 2010'!BE18</f>
        <v>#DIV/0!</v>
      </c>
      <c r="AD18" s="53" t="e">
        <f>+$C$18*'10 - 2010'!BF18</f>
        <v>#DIV/0!</v>
      </c>
      <c r="AE18" s="53" t="e">
        <f>+$C$18*'10 - 2010'!BG18</f>
        <v>#DIV/0!</v>
      </c>
      <c r="AF18" s="53" t="e">
        <f>+$C$18*'10 - 2010'!BH18</f>
        <v>#DIV/0!</v>
      </c>
      <c r="AG18" s="53" t="e">
        <f>+$C$18*'10 - 2010'!BI18</f>
        <v>#DIV/0!</v>
      </c>
      <c r="AH18" s="53" t="e">
        <f>+$C$18*'10 - 2010'!BJ18</f>
        <v>#DIV/0!</v>
      </c>
      <c r="AI18" s="2"/>
    </row>
    <row r="19" spans="1:35">
      <c r="A19" s="63">
        <v>12</v>
      </c>
      <c r="B19" s="53">
        <f>+'10 - 2010'!B19</f>
        <v>0</v>
      </c>
      <c r="C19" s="53" t="e">
        <f>+'10 - 2010'!AE19/'10 - 2010'!BK19</f>
        <v>#DIV/0!</v>
      </c>
      <c r="D19" s="53" t="e">
        <f>+$C$19*'10 - 2010'!AF19</f>
        <v>#DIV/0!</v>
      </c>
      <c r="E19" s="53" t="e">
        <f>+$C$19*'10 - 2010'!AG19</f>
        <v>#DIV/0!</v>
      </c>
      <c r="F19" s="53" t="e">
        <f>+$C$19*'10 - 2010'!AH19</f>
        <v>#DIV/0!</v>
      </c>
      <c r="G19" s="53" t="e">
        <f>+$C$19*'10 - 2010'!AI19</f>
        <v>#DIV/0!</v>
      </c>
      <c r="H19" s="53" t="e">
        <f>+$C$19*'10 - 2010'!AJ19</f>
        <v>#DIV/0!</v>
      </c>
      <c r="I19" s="53" t="e">
        <f>+$C$19*'10 - 2010'!AK19</f>
        <v>#DIV/0!</v>
      </c>
      <c r="J19" s="53" t="e">
        <f>+$C$19*'10 - 2010'!AL19</f>
        <v>#DIV/0!</v>
      </c>
      <c r="K19" s="53" t="e">
        <f>+$C$19*'10 - 2010'!AM19</f>
        <v>#DIV/0!</v>
      </c>
      <c r="L19" s="53" t="e">
        <f>+$C$19*'10 - 2010'!AN19</f>
        <v>#DIV/0!</v>
      </c>
      <c r="M19" s="53" t="e">
        <f>+$C$19*'10 - 2010'!AO19</f>
        <v>#DIV/0!</v>
      </c>
      <c r="N19" s="53" t="e">
        <f>+$C$19*'10 - 2010'!AP19</f>
        <v>#DIV/0!</v>
      </c>
      <c r="O19" s="53" t="e">
        <f>+$C$19*'10 - 2010'!AQ19</f>
        <v>#DIV/0!</v>
      </c>
      <c r="P19" s="53" t="e">
        <f>+$C$19*'10 - 2010'!AR19</f>
        <v>#DIV/0!</v>
      </c>
      <c r="Q19" s="53" t="e">
        <f>+$C$19*'10 - 2010'!AS19</f>
        <v>#DIV/0!</v>
      </c>
      <c r="R19" s="53" t="e">
        <f>+$C$19*'10 - 2010'!AT19</f>
        <v>#DIV/0!</v>
      </c>
      <c r="S19" s="53" t="e">
        <f>+$C$19*'10 - 2010'!AU19</f>
        <v>#DIV/0!</v>
      </c>
      <c r="T19" s="53" t="e">
        <f>+$C$19*'10 - 2010'!AV19</f>
        <v>#DIV/0!</v>
      </c>
      <c r="U19" s="53" t="e">
        <f>+$C$19*'10 - 2010'!AW19</f>
        <v>#DIV/0!</v>
      </c>
      <c r="V19" s="53" t="e">
        <f>+$C$19*'10 - 2010'!AX19</f>
        <v>#DIV/0!</v>
      </c>
      <c r="W19" s="53" t="e">
        <f>+$C$19*'10 - 2010'!AY19</f>
        <v>#DIV/0!</v>
      </c>
      <c r="X19" s="53" t="e">
        <f>+$C$19*'10 - 2010'!AZ19</f>
        <v>#DIV/0!</v>
      </c>
      <c r="Y19" s="53" t="e">
        <f>+$C$19*'10 - 2010'!BA19</f>
        <v>#DIV/0!</v>
      </c>
      <c r="Z19" s="53" t="e">
        <f>+$C$19*'10 - 2010'!BB19</f>
        <v>#DIV/0!</v>
      </c>
      <c r="AA19" s="53" t="e">
        <f>+$C$19*'10 - 2010'!BC19</f>
        <v>#DIV/0!</v>
      </c>
      <c r="AB19" s="53" t="e">
        <f>+$C$19*'10 - 2010'!BD19</f>
        <v>#DIV/0!</v>
      </c>
      <c r="AC19" s="53" t="e">
        <f>+$C$19*'10 - 2010'!BE19</f>
        <v>#DIV/0!</v>
      </c>
      <c r="AD19" s="53" t="e">
        <f>+$C$19*'10 - 2010'!BF19</f>
        <v>#DIV/0!</v>
      </c>
      <c r="AE19" s="53" t="e">
        <f>+$C$19*'10 - 2010'!BG19</f>
        <v>#DIV/0!</v>
      </c>
      <c r="AF19" s="53" t="e">
        <f>+$C$19*'10 - 2010'!BH19</f>
        <v>#DIV/0!</v>
      </c>
      <c r="AG19" s="53" t="e">
        <f>+$C$19*'10 - 2010'!BI19</f>
        <v>#DIV/0!</v>
      </c>
      <c r="AH19" s="53" t="e">
        <f>+$C$19*'10 - 2010'!BJ19</f>
        <v>#DIV/0!</v>
      </c>
      <c r="AI19" s="2"/>
    </row>
    <row r="20" spans="1:35">
      <c r="A20" s="63">
        <v>13</v>
      </c>
      <c r="B20" s="53">
        <f>+'10 - 2010'!B20</f>
        <v>0</v>
      </c>
      <c r="C20" s="53" t="e">
        <f>+'10 - 2010'!AE20/'10 - 2010'!BK20</f>
        <v>#DIV/0!</v>
      </c>
      <c r="D20" s="53" t="e">
        <f>+$C$19*'10 - 2010'!AF20</f>
        <v>#DIV/0!</v>
      </c>
      <c r="E20" s="53" t="e">
        <f>+$C$19*'10 - 2010'!AG20</f>
        <v>#DIV/0!</v>
      </c>
      <c r="F20" s="53" t="e">
        <f>+$C$19*'10 - 2010'!AH20</f>
        <v>#DIV/0!</v>
      </c>
      <c r="G20" s="53" t="e">
        <f>+$C$19*'10 - 2010'!AI20</f>
        <v>#DIV/0!</v>
      </c>
      <c r="H20" s="53" t="e">
        <f>+$C$19*'10 - 2010'!AJ20</f>
        <v>#DIV/0!</v>
      </c>
      <c r="I20" s="53" t="e">
        <f>+$C$19*'10 - 2010'!AK20</f>
        <v>#DIV/0!</v>
      </c>
      <c r="J20" s="53" t="e">
        <f>+$C$19*'10 - 2010'!AL20</f>
        <v>#DIV/0!</v>
      </c>
      <c r="K20" s="53" t="e">
        <f>+$C$19*'10 - 2010'!AM20</f>
        <v>#DIV/0!</v>
      </c>
      <c r="L20" s="53" t="e">
        <f>+$C$19*'10 - 2010'!AN20</f>
        <v>#DIV/0!</v>
      </c>
      <c r="M20" s="53" t="e">
        <f>+$C$19*'10 - 2010'!AO20</f>
        <v>#DIV/0!</v>
      </c>
      <c r="N20" s="53" t="e">
        <f>+$C$19*'10 - 2010'!AP20</f>
        <v>#DIV/0!</v>
      </c>
      <c r="O20" s="53" t="e">
        <f>+$C$19*'10 - 2010'!AQ20</f>
        <v>#DIV/0!</v>
      </c>
      <c r="P20" s="53" t="e">
        <f>+$C$19*'10 - 2010'!AR20</f>
        <v>#DIV/0!</v>
      </c>
      <c r="Q20" s="53" t="e">
        <f>+$C$19*'10 - 2010'!AS20</f>
        <v>#DIV/0!</v>
      </c>
      <c r="R20" s="53" t="e">
        <f>+$C$19*'10 - 2010'!AT20</f>
        <v>#DIV/0!</v>
      </c>
      <c r="S20" s="53" t="e">
        <f>+$C$19*'10 - 2010'!AU20</f>
        <v>#DIV/0!</v>
      </c>
      <c r="T20" s="53" t="e">
        <f>+$C$19*'10 - 2010'!AV20</f>
        <v>#DIV/0!</v>
      </c>
      <c r="U20" s="53" t="e">
        <f>+$C$19*'10 - 2010'!AW20</f>
        <v>#DIV/0!</v>
      </c>
      <c r="V20" s="53" t="e">
        <f>+$C$19*'10 - 2010'!AX20</f>
        <v>#DIV/0!</v>
      </c>
      <c r="W20" s="53" t="e">
        <f>+$C$19*'10 - 2010'!AY20</f>
        <v>#DIV/0!</v>
      </c>
      <c r="X20" s="53" t="e">
        <f>+$C$19*'10 - 2010'!AZ20</f>
        <v>#DIV/0!</v>
      </c>
      <c r="Y20" s="53" t="e">
        <f>+$C$19*'10 - 2010'!BA20</f>
        <v>#DIV/0!</v>
      </c>
      <c r="Z20" s="53" t="e">
        <f>+$C$19*'10 - 2010'!BB20</f>
        <v>#DIV/0!</v>
      </c>
      <c r="AA20" s="53" t="e">
        <f>+$C$19*'10 - 2010'!BC20</f>
        <v>#DIV/0!</v>
      </c>
      <c r="AB20" s="53" t="e">
        <f>+$C$19*'10 - 2010'!BD20</f>
        <v>#DIV/0!</v>
      </c>
      <c r="AC20" s="53" t="e">
        <f>+$C$19*'10 - 2010'!BE20</f>
        <v>#DIV/0!</v>
      </c>
      <c r="AD20" s="53" t="e">
        <f>+$C$19*'10 - 2010'!BF20</f>
        <v>#DIV/0!</v>
      </c>
      <c r="AE20" s="53" t="e">
        <f>+$C$19*'10 - 2010'!BG20</f>
        <v>#DIV/0!</v>
      </c>
      <c r="AF20" s="53" t="e">
        <f>+$C$19*'10 - 2010'!BH20</f>
        <v>#DIV/0!</v>
      </c>
      <c r="AG20" s="53" t="e">
        <f>+$C$19*'10 - 2010'!BI20</f>
        <v>#DIV/0!</v>
      </c>
      <c r="AH20" s="53" t="e">
        <f>+$C$19*'10 - 2010'!BJ20</f>
        <v>#DIV/0!</v>
      </c>
      <c r="AI20" s="2"/>
    </row>
    <row r="21" spans="1:35">
      <c r="A21" s="63">
        <v>14</v>
      </c>
      <c r="B21" s="53">
        <f>+'10 - 2010'!B21</f>
        <v>0</v>
      </c>
      <c r="C21" s="53" t="e">
        <f>+'10 - 2010'!AE21/'10 - 2010'!BK21</f>
        <v>#DIV/0!</v>
      </c>
      <c r="D21" s="53" t="e">
        <f>+$C$19*'10 - 2010'!AF21</f>
        <v>#DIV/0!</v>
      </c>
      <c r="E21" s="53" t="e">
        <f>+$C$19*'10 - 2010'!AG21</f>
        <v>#DIV/0!</v>
      </c>
      <c r="F21" s="53" t="e">
        <f>+$C$19*'10 - 2010'!AH21</f>
        <v>#DIV/0!</v>
      </c>
      <c r="G21" s="53" t="e">
        <f>+$C$19*'10 - 2010'!AI21</f>
        <v>#DIV/0!</v>
      </c>
      <c r="H21" s="53" t="e">
        <f>+$C$19*'10 - 2010'!AJ21</f>
        <v>#DIV/0!</v>
      </c>
      <c r="I21" s="53" t="e">
        <f>+$C$19*'10 - 2010'!AK21</f>
        <v>#DIV/0!</v>
      </c>
      <c r="J21" s="53" t="e">
        <f>+$C$19*'10 - 2010'!AL21</f>
        <v>#DIV/0!</v>
      </c>
      <c r="K21" s="53" t="e">
        <f>+$C$19*'10 - 2010'!AM21</f>
        <v>#DIV/0!</v>
      </c>
      <c r="L21" s="53" t="e">
        <f>+$C$19*'10 - 2010'!AN21</f>
        <v>#DIV/0!</v>
      </c>
      <c r="M21" s="53" t="e">
        <f>+$C$19*'10 - 2010'!AO21</f>
        <v>#DIV/0!</v>
      </c>
      <c r="N21" s="53" t="e">
        <f>+$C$19*'10 - 2010'!AP21</f>
        <v>#DIV/0!</v>
      </c>
      <c r="O21" s="53" t="e">
        <f>+$C$19*'10 - 2010'!AQ21</f>
        <v>#DIV/0!</v>
      </c>
      <c r="P21" s="53" t="e">
        <f>+$C$19*'10 - 2010'!AR21</f>
        <v>#DIV/0!</v>
      </c>
      <c r="Q21" s="53" t="e">
        <f>+$C$19*'10 - 2010'!AS21</f>
        <v>#DIV/0!</v>
      </c>
      <c r="R21" s="53" t="e">
        <f>+$C$19*'10 - 2010'!AT21</f>
        <v>#DIV/0!</v>
      </c>
      <c r="S21" s="53" t="e">
        <f>+$C$19*'10 - 2010'!AU21</f>
        <v>#DIV/0!</v>
      </c>
      <c r="T21" s="53" t="e">
        <f>+$C$19*'10 - 2010'!AV21</f>
        <v>#DIV/0!</v>
      </c>
      <c r="U21" s="53" t="e">
        <f>+$C$19*'10 - 2010'!AW21</f>
        <v>#DIV/0!</v>
      </c>
      <c r="V21" s="53" t="e">
        <f>+$C$19*'10 - 2010'!AX21</f>
        <v>#DIV/0!</v>
      </c>
      <c r="W21" s="53" t="e">
        <f>+$C$19*'10 - 2010'!AY21</f>
        <v>#DIV/0!</v>
      </c>
      <c r="X21" s="53" t="e">
        <f>+$C$19*'10 - 2010'!AZ21</f>
        <v>#DIV/0!</v>
      </c>
      <c r="Y21" s="53" t="e">
        <f>+$C$19*'10 - 2010'!BA21</f>
        <v>#DIV/0!</v>
      </c>
      <c r="Z21" s="53" t="e">
        <f>+$C$19*'10 - 2010'!BB21</f>
        <v>#DIV/0!</v>
      </c>
      <c r="AA21" s="53" t="e">
        <f>+$C$19*'10 - 2010'!BC21</f>
        <v>#DIV/0!</v>
      </c>
      <c r="AB21" s="53" t="e">
        <f>+$C$19*'10 - 2010'!BD21</f>
        <v>#DIV/0!</v>
      </c>
      <c r="AC21" s="53" t="e">
        <f>+$C$19*'10 - 2010'!BE21</f>
        <v>#DIV/0!</v>
      </c>
      <c r="AD21" s="53" t="e">
        <f>+$C$19*'10 - 2010'!BF21</f>
        <v>#DIV/0!</v>
      </c>
      <c r="AE21" s="53" t="e">
        <f>+$C$19*'10 - 2010'!BG21</f>
        <v>#DIV/0!</v>
      </c>
      <c r="AF21" s="53" t="e">
        <f>+$C$19*'10 - 2010'!BH21</f>
        <v>#DIV/0!</v>
      </c>
      <c r="AG21" s="53" t="e">
        <f>+$C$19*'10 - 2010'!BI21</f>
        <v>#DIV/0!</v>
      </c>
      <c r="AH21" s="53" t="e">
        <f>+$C$19*'10 - 2010'!BJ21</f>
        <v>#DIV/0!</v>
      </c>
      <c r="AI21" s="2"/>
    </row>
    <row r="22" spans="1:35">
      <c r="A22" s="63">
        <v>15</v>
      </c>
      <c r="B22" s="53">
        <f>+'10 - 2010'!B22</f>
        <v>0</v>
      </c>
      <c r="C22" s="53" t="e">
        <f>+'10 - 2010'!AE22/'10 - 2010'!BK22</f>
        <v>#DIV/0!</v>
      </c>
      <c r="D22" s="53" t="e">
        <f>+$C$19*'10 - 2010'!AF22</f>
        <v>#DIV/0!</v>
      </c>
      <c r="E22" s="53" t="e">
        <f>+$C$19*'10 - 2010'!AG22</f>
        <v>#DIV/0!</v>
      </c>
      <c r="F22" s="53" t="e">
        <f>+$C$19*'10 - 2010'!AH22</f>
        <v>#DIV/0!</v>
      </c>
      <c r="G22" s="53" t="e">
        <f>+$C$19*'10 - 2010'!AI22</f>
        <v>#DIV/0!</v>
      </c>
      <c r="H22" s="53" t="e">
        <f>+$C$19*'10 - 2010'!AJ22</f>
        <v>#DIV/0!</v>
      </c>
      <c r="I22" s="53" t="e">
        <f>+$C$19*'10 - 2010'!AK22</f>
        <v>#DIV/0!</v>
      </c>
      <c r="J22" s="53" t="e">
        <f>+$C$19*'10 - 2010'!AL22</f>
        <v>#DIV/0!</v>
      </c>
      <c r="K22" s="53" t="e">
        <f>+$C$19*'10 - 2010'!AM22</f>
        <v>#DIV/0!</v>
      </c>
      <c r="L22" s="53" t="e">
        <f>+$C$19*'10 - 2010'!AN22</f>
        <v>#DIV/0!</v>
      </c>
      <c r="M22" s="53" t="e">
        <f>+$C$19*'10 - 2010'!AO22</f>
        <v>#DIV/0!</v>
      </c>
      <c r="N22" s="53" t="e">
        <f>+$C$19*'10 - 2010'!AP22</f>
        <v>#DIV/0!</v>
      </c>
      <c r="O22" s="53" t="e">
        <f>+$C$19*'10 - 2010'!AQ22</f>
        <v>#DIV/0!</v>
      </c>
      <c r="P22" s="53" t="e">
        <f>+$C$19*'10 - 2010'!AR22</f>
        <v>#DIV/0!</v>
      </c>
      <c r="Q22" s="53" t="e">
        <f>+$C$19*'10 - 2010'!AS22</f>
        <v>#DIV/0!</v>
      </c>
      <c r="R22" s="53" t="e">
        <f>+$C$19*'10 - 2010'!AT22</f>
        <v>#DIV/0!</v>
      </c>
      <c r="S22" s="53" t="e">
        <f>+$C$19*'10 - 2010'!AU22</f>
        <v>#DIV/0!</v>
      </c>
      <c r="T22" s="53" t="e">
        <f>+$C$19*'10 - 2010'!AV22</f>
        <v>#DIV/0!</v>
      </c>
      <c r="U22" s="53" t="e">
        <f>+$C$19*'10 - 2010'!AW22</f>
        <v>#DIV/0!</v>
      </c>
      <c r="V22" s="53" t="e">
        <f>+$C$19*'10 - 2010'!AX22</f>
        <v>#DIV/0!</v>
      </c>
      <c r="W22" s="53" t="e">
        <f>+$C$19*'10 - 2010'!AY22</f>
        <v>#DIV/0!</v>
      </c>
      <c r="X22" s="53" t="e">
        <f>+$C$19*'10 - 2010'!AZ22</f>
        <v>#DIV/0!</v>
      </c>
      <c r="Y22" s="53" t="e">
        <f>+$C$19*'10 - 2010'!BA22</f>
        <v>#DIV/0!</v>
      </c>
      <c r="Z22" s="53" t="e">
        <f>+$C$19*'10 - 2010'!BB22</f>
        <v>#DIV/0!</v>
      </c>
      <c r="AA22" s="53" t="e">
        <f>+$C$19*'10 - 2010'!BC22</f>
        <v>#DIV/0!</v>
      </c>
      <c r="AB22" s="53" t="e">
        <f>+$C$19*'10 - 2010'!BD22</f>
        <v>#DIV/0!</v>
      </c>
      <c r="AC22" s="53" t="e">
        <f>+$C$19*'10 - 2010'!BE22</f>
        <v>#DIV/0!</v>
      </c>
      <c r="AD22" s="53" t="e">
        <f>+$C$19*'10 - 2010'!BF22</f>
        <v>#DIV/0!</v>
      </c>
      <c r="AE22" s="53" t="e">
        <f>+$C$19*'10 - 2010'!BG22</f>
        <v>#DIV/0!</v>
      </c>
      <c r="AF22" s="53" t="e">
        <f>+$C$19*'10 - 2010'!BH22</f>
        <v>#DIV/0!</v>
      </c>
      <c r="AG22" s="53" t="e">
        <f>+$C$19*'10 - 2010'!BI22</f>
        <v>#DIV/0!</v>
      </c>
      <c r="AH22" s="53" t="e">
        <f>+$C$19*'10 - 2010'!BJ22</f>
        <v>#DIV/0!</v>
      </c>
      <c r="AI22" s="2"/>
    </row>
    <row r="23" spans="1:35">
      <c r="A23" s="63">
        <v>16</v>
      </c>
      <c r="B23" s="53">
        <f>+'10 - 2010'!B23</f>
        <v>0</v>
      </c>
      <c r="C23" s="53" t="e">
        <f>+'10 - 2010'!AE23/'10 - 2010'!BK23</f>
        <v>#DIV/0!</v>
      </c>
      <c r="D23" s="53" t="e">
        <f>+$C$19*'10 - 2010'!AF23</f>
        <v>#DIV/0!</v>
      </c>
      <c r="E23" s="53" t="e">
        <f>+$C$19*'10 - 2010'!AG23</f>
        <v>#DIV/0!</v>
      </c>
      <c r="F23" s="53" t="e">
        <f>+$C$19*'10 - 2010'!AH23</f>
        <v>#DIV/0!</v>
      </c>
      <c r="G23" s="53" t="e">
        <f>+$C$19*'10 - 2010'!AI23</f>
        <v>#DIV/0!</v>
      </c>
      <c r="H23" s="53" t="e">
        <f>+$C$19*'10 - 2010'!AJ23</f>
        <v>#DIV/0!</v>
      </c>
      <c r="I23" s="53" t="e">
        <f>+$C$19*'10 - 2010'!AK23</f>
        <v>#DIV/0!</v>
      </c>
      <c r="J23" s="53" t="e">
        <f>+$C$19*'10 - 2010'!AL23</f>
        <v>#DIV/0!</v>
      </c>
      <c r="K23" s="53" t="e">
        <f>+$C$19*'10 - 2010'!AM23</f>
        <v>#DIV/0!</v>
      </c>
      <c r="L23" s="53" t="e">
        <f>+$C$19*'10 - 2010'!AN23</f>
        <v>#DIV/0!</v>
      </c>
      <c r="M23" s="53" t="e">
        <f>+$C$19*'10 - 2010'!AO23</f>
        <v>#DIV/0!</v>
      </c>
      <c r="N23" s="53" t="e">
        <f>+$C$19*'10 - 2010'!AP23</f>
        <v>#DIV/0!</v>
      </c>
      <c r="O23" s="53" t="e">
        <f>+$C$19*'10 - 2010'!AQ23</f>
        <v>#DIV/0!</v>
      </c>
      <c r="P23" s="53" t="e">
        <f>+$C$19*'10 - 2010'!AR23</f>
        <v>#DIV/0!</v>
      </c>
      <c r="Q23" s="53" t="e">
        <f>+$C$19*'10 - 2010'!AS23</f>
        <v>#DIV/0!</v>
      </c>
      <c r="R23" s="53" t="e">
        <f>+$C$19*'10 - 2010'!AT23</f>
        <v>#DIV/0!</v>
      </c>
      <c r="S23" s="53" t="e">
        <f>+$C$19*'10 - 2010'!AU23</f>
        <v>#DIV/0!</v>
      </c>
      <c r="T23" s="53" t="e">
        <f>+$C$19*'10 - 2010'!AV23</f>
        <v>#DIV/0!</v>
      </c>
      <c r="U23" s="53" t="e">
        <f>+$C$19*'10 - 2010'!AW23</f>
        <v>#DIV/0!</v>
      </c>
      <c r="V23" s="53" t="e">
        <f>+$C$19*'10 - 2010'!AX23</f>
        <v>#DIV/0!</v>
      </c>
      <c r="W23" s="53" t="e">
        <f>+$C$19*'10 - 2010'!AY23</f>
        <v>#DIV/0!</v>
      </c>
      <c r="X23" s="53" t="e">
        <f>+$C$19*'10 - 2010'!AZ23</f>
        <v>#DIV/0!</v>
      </c>
      <c r="Y23" s="53" t="e">
        <f>+$C$19*'10 - 2010'!BA23</f>
        <v>#DIV/0!</v>
      </c>
      <c r="Z23" s="53" t="e">
        <f>+$C$19*'10 - 2010'!BB23</f>
        <v>#DIV/0!</v>
      </c>
      <c r="AA23" s="53" t="e">
        <f>+$C$19*'10 - 2010'!BC23</f>
        <v>#DIV/0!</v>
      </c>
      <c r="AB23" s="53" t="e">
        <f>+$C$19*'10 - 2010'!BD23</f>
        <v>#DIV/0!</v>
      </c>
      <c r="AC23" s="53" t="e">
        <f>+$C$19*'10 - 2010'!BE23</f>
        <v>#DIV/0!</v>
      </c>
      <c r="AD23" s="53" t="e">
        <f>+$C$19*'10 - 2010'!BF23</f>
        <v>#DIV/0!</v>
      </c>
      <c r="AE23" s="53" t="e">
        <f>+$C$19*'10 - 2010'!BG23</f>
        <v>#DIV/0!</v>
      </c>
      <c r="AF23" s="53" t="e">
        <f>+$C$19*'10 - 2010'!BH23</f>
        <v>#DIV/0!</v>
      </c>
      <c r="AG23" s="53" t="e">
        <f>+$C$19*'10 - 2010'!BI23</f>
        <v>#DIV/0!</v>
      </c>
      <c r="AH23" s="53" t="e">
        <f>+$C$19*'10 - 2010'!BJ23</f>
        <v>#DIV/0!</v>
      </c>
      <c r="AI23" s="2"/>
    </row>
    <row r="24" spans="1:35">
      <c r="A24" s="63">
        <v>17</v>
      </c>
      <c r="B24" s="53">
        <f>+'10 - 2010'!B24</f>
        <v>0</v>
      </c>
      <c r="C24" s="53" t="e">
        <f>+'10 - 2010'!AE24/'10 - 2010'!BK24</f>
        <v>#DIV/0!</v>
      </c>
      <c r="D24" s="53" t="e">
        <f>+$C$19*'10 - 2010'!AF24</f>
        <v>#DIV/0!</v>
      </c>
      <c r="E24" s="53" t="e">
        <f>+$C$19*'10 - 2010'!AG24</f>
        <v>#DIV/0!</v>
      </c>
      <c r="F24" s="53" t="e">
        <f>+$C$19*'10 - 2010'!AH24</f>
        <v>#DIV/0!</v>
      </c>
      <c r="G24" s="53" t="e">
        <f>+$C$19*'10 - 2010'!AI24</f>
        <v>#DIV/0!</v>
      </c>
      <c r="H24" s="53" t="e">
        <f>+$C$19*'10 - 2010'!AJ24</f>
        <v>#DIV/0!</v>
      </c>
      <c r="I24" s="53" t="e">
        <f>+$C$19*'10 - 2010'!AK24</f>
        <v>#DIV/0!</v>
      </c>
      <c r="J24" s="53" t="e">
        <f>+$C$19*'10 - 2010'!AL24</f>
        <v>#DIV/0!</v>
      </c>
      <c r="K24" s="53" t="e">
        <f>+$C$19*'10 - 2010'!AM24</f>
        <v>#DIV/0!</v>
      </c>
      <c r="L24" s="53" t="e">
        <f>+$C$19*'10 - 2010'!AN24</f>
        <v>#DIV/0!</v>
      </c>
      <c r="M24" s="53" t="e">
        <f>+$C$19*'10 - 2010'!AO24</f>
        <v>#DIV/0!</v>
      </c>
      <c r="N24" s="53" t="e">
        <f>+$C$19*'10 - 2010'!AP24</f>
        <v>#DIV/0!</v>
      </c>
      <c r="O24" s="53" t="e">
        <f>+$C$19*'10 - 2010'!AQ24</f>
        <v>#DIV/0!</v>
      </c>
      <c r="P24" s="53" t="e">
        <f>+$C$19*'10 - 2010'!AR24</f>
        <v>#DIV/0!</v>
      </c>
      <c r="Q24" s="53" t="e">
        <f>+$C$19*'10 - 2010'!AS24</f>
        <v>#DIV/0!</v>
      </c>
      <c r="R24" s="53" t="e">
        <f>+$C$19*'10 - 2010'!AT24</f>
        <v>#DIV/0!</v>
      </c>
      <c r="S24" s="53" t="e">
        <f>+$C$19*'10 - 2010'!AU24</f>
        <v>#DIV/0!</v>
      </c>
      <c r="T24" s="53" t="e">
        <f>+$C$19*'10 - 2010'!AV24</f>
        <v>#DIV/0!</v>
      </c>
      <c r="U24" s="53" t="e">
        <f>+$C$19*'10 - 2010'!AW24</f>
        <v>#DIV/0!</v>
      </c>
      <c r="V24" s="53" t="e">
        <f>+$C$19*'10 - 2010'!AX24</f>
        <v>#DIV/0!</v>
      </c>
      <c r="W24" s="53" t="e">
        <f>+$C$19*'10 - 2010'!AY24</f>
        <v>#DIV/0!</v>
      </c>
      <c r="X24" s="53" t="e">
        <f>+$C$19*'10 - 2010'!AZ24</f>
        <v>#DIV/0!</v>
      </c>
      <c r="Y24" s="53" t="e">
        <f>+$C$19*'10 - 2010'!BA24</f>
        <v>#DIV/0!</v>
      </c>
      <c r="Z24" s="53" t="e">
        <f>+$C$19*'10 - 2010'!BB24</f>
        <v>#DIV/0!</v>
      </c>
      <c r="AA24" s="53" t="e">
        <f>+$C$19*'10 - 2010'!BC24</f>
        <v>#DIV/0!</v>
      </c>
      <c r="AB24" s="53" t="e">
        <f>+$C$19*'10 - 2010'!BD24</f>
        <v>#DIV/0!</v>
      </c>
      <c r="AC24" s="53" t="e">
        <f>+$C$19*'10 - 2010'!BE24</f>
        <v>#DIV/0!</v>
      </c>
      <c r="AD24" s="53" t="e">
        <f>+$C$19*'10 - 2010'!BF24</f>
        <v>#DIV/0!</v>
      </c>
      <c r="AE24" s="53" t="e">
        <f>+$C$19*'10 - 2010'!BG24</f>
        <v>#DIV/0!</v>
      </c>
      <c r="AF24" s="53" t="e">
        <f>+$C$19*'10 - 2010'!BH24</f>
        <v>#DIV/0!</v>
      </c>
      <c r="AG24" s="53" t="e">
        <f>+$C$19*'10 - 2010'!BI24</f>
        <v>#DIV/0!</v>
      </c>
      <c r="AH24" s="53" t="e">
        <f>+$C$19*'10 - 2010'!BJ24</f>
        <v>#DIV/0!</v>
      </c>
      <c r="AI24" s="2"/>
    </row>
    <row r="25" spans="1:35">
      <c r="A25" s="63">
        <v>18</v>
      </c>
      <c r="B25" s="53">
        <f>+'10 - 2010'!B25</f>
        <v>0</v>
      </c>
      <c r="C25" s="53" t="e">
        <f>+'10 - 2010'!AE25/'10 - 2010'!BK25</f>
        <v>#DIV/0!</v>
      </c>
      <c r="D25" s="53" t="e">
        <f>+$C$19*'10 - 2010'!AF25</f>
        <v>#DIV/0!</v>
      </c>
      <c r="E25" s="53" t="e">
        <f>+$C$19*'10 - 2010'!AG25</f>
        <v>#DIV/0!</v>
      </c>
      <c r="F25" s="53" t="e">
        <f>+$C$19*'10 - 2010'!AH25</f>
        <v>#DIV/0!</v>
      </c>
      <c r="G25" s="53" t="e">
        <f>+$C$19*'10 - 2010'!AI25</f>
        <v>#DIV/0!</v>
      </c>
      <c r="H25" s="53" t="e">
        <f>+$C$19*'10 - 2010'!AJ25</f>
        <v>#DIV/0!</v>
      </c>
      <c r="I25" s="53" t="e">
        <f>+$C$19*'10 - 2010'!AK25</f>
        <v>#DIV/0!</v>
      </c>
      <c r="J25" s="53" t="e">
        <f>+$C$19*'10 - 2010'!AL25</f>
        <v>#DIV/0!</v>
      </c>
      <c r="K25" s="53" t="e">
        <f>+$C$19*'10 - 2010'!AM25</f>
        <v>#DIV/0!</v>
      </c>
      <c r="L25" s="53" t="e">
        <f>+$C$19*'10 - 2010'!AN25</f>
        <v>#DIV/0!</v>
      </c>
      <c r="M25" s="53" t="e">
        <f>+$C$19*'10 - 2010'!AO25</f>
        <v>#DIV/0!</v>
      </c>
      <c r="N25" s="53" t="e">
        <f>+$C$19*'10 - 2010'!AP25</f>
        <v>#DIV/0!</v>
      </c>
      <c r="O25" s="53" t="e">
        <f>+$C$19*'10 - 2010'!AQ25</f>
        <v>#DIV/0!</v>
      </c>
      <c r="P25" s="53" t="e">
        <f>+$C$19*'10 - 2010'!AR25</f>
        <v>#DIV/0!</v>
      </c>
      <c r="Q25" s="53" t="e">
        <f>+$C$19*'10 - 2010'!AS25</f>
        <v>#DIV/0!</v>
      </c>
      <c r="R25" s="53" t="e">
        <f>+$C$19*'10 - 2010'!AT25</f>
        <v>#DIV/0!</v>
      </c>
      <c r="S25" s="53" t="e">
        <f>+$C$19*'10 - 2010'!AU25</f>
        <v>#DIV/0!</v>
      </c>
      <c r="T25" s="53" t="e">
        <f>+$C$19*'10 - 2010'!AV25</f>
        <v>#DIV/0!</v>
      </c>
      <c r="U25" s="53" t="e">
        <f>+$C$19*'10 - 2010'!AW25</f>
        <v>#DIV/0!</v>
      </c>
      <c r="V25" s="53" t="e">
        <f>+$C$19*'10 - 2010'!AX25</f>
        <v>#DIV/0!</v>
      </c>
      <c r="W25" s="53" t="e">
        <f>+$C$19*'10 - 2010'!AY25</f>
        <v>#DIV/0!</v>
      </c>
      <c r="X25" s="53" t="e">
        <f>+$C$19*'10 - 2010'!AZ25</f>
        <v>#DIV/0!</v>
      </c>
      <c r="Y25" s="53" t="e">
        <f>+$C$19*'10 - 2010'!BA25</f>
        <v>#DIV/0!</v>
      </c>
      <c r="Z25" s="53" t="e">
        <f>+$C$19*'10 - 2010'!BB25</f>
        <v>#DIV/0!</v>
      </c>
      <c r="AA25" s="53" t="e">
        <f>+$C$19*'10 - 2010'!BC25</f>
        <v>#DIV/0!</v>
      </c>
      <c r="AB25" s="53" t="e">
        <f>+$C$19*'10 - 2010'!BD25</f>
        <v>#DIV/0!</v>
      </c>
      <c r="AC25" s="53" t="e">
        <f>+$C$19*'10 - 2010'!BE25</f>
        <v>#DIV/0!</v>
      </c>
      <c r="AD25" s="53" t="e">
        <f>+$C$19*'10 - 2010'!BF25</f>
        <v>#DIV/0!</v>
      </c>
      <c r="AE25" s="53" t="e">
        <f>+$C$19*'10 - 2010'!BG25</f>
        <v>#DIV/0!</v>
      </c>
      <c r="AF25" s="53" t="e">
        <f>+$C$19*'10 - 2010'!BH25</f>
        <v>#DIV/0!</v>
      </c>
      <c r="AG25" s="53" t="e">
        <f>+$C$19*'10 - 2010'!BI25</f>
        <v>#DIV/0!</v>
      </c>
      <c r="AH25" s="53" t="e">
        <f>+$C$19*'10 - 2010'!BJ25</f>
        <v>#DIV/0!</v>
      </c>
      <c r="AI25" s="2"/>
    </row>
    <row r="26" spans="1:35">
      <c r="A26" s="63">
        <v>19</v>
      </c>
      <c r="B26" s="53">
        <f>+'10 - 2010'!B26</f>
        <v>0</v>
      </c>
      <c r="C26" s="53" t="e">
        <f>+'10 - 2010'!AE26/'10 - 2010'!BK26</f>
        <v>#DIV/0!</v>
      </c>
      <c r="D26" s="53" t="e">
        <f>+$C$19*'10 - 2010'!AF26</f>
        <v>#DIV/0!</v>
      </c>
      <c r="E26" s="53" t="e">
        <f>+$C$19*'10 - 2010'!AG26</f>
        <v>#DIV/0!</v>
      </c>
      <c r="F26" s="53" t="e">
        <f>+$C$19*'10 - 2010'!AH26</f>
        <v>#DIV/0!</v>
      </c>
      <c r="G26" s="53" t="e">
        <f>+$C$19*'10 - 2010'!AI26</f>
        <v>#DIV/0!</v>
      </c>
      <c r="H26" s="53" t="e">
        <f>+$C$19*'10 - 2010'!AJ26</f>
        <v>#DIV/0!</v>
      </c>
      <c r="I26" s="53" t="e">
        <f>+$C$19*'10 - 2010'!AK26</f>
        <v>#DIV/0!</v>
      </c>
      <c r="J26" s="53" t="e">
        <f>+$C$19*'10 - 2010'!AL26</f>
        <v>#DIV/0!</v>
      </c>
      <c r="K26" s="53" t="e">
        <f>+$C$19*'10 - 2010'!AM26</f>
        <v>#DIV/0!</v>
      </c>
      <c r="L26" s="53" t="e">
        <f>+$C$19*'10 - 2010'!AN26</f>
        <v>#DIV/0!</v>
      </c>
      <c r="M26" s="53" t="e">
        <f>+$C$19*'10 - 2010'!AO26</f>
        <v>#DIV/0!</v>
      </c>
      <c r="N26" s="53" t="e">
        <f>+$C$19*'10 - 2010'!AP26</f>
        <v>#DIV/0!</v>
      </c>
      <c r="O26" s="53" t="e">
        <f>+$C$19*'10 - 2010'!AQ26</f>
        <v>#DIV/0!</v>
      </c>
      <c r="P26" s="53" t="e">
        <f>+$C$19*'10 - 2010'!AR26</f>
        <v>#DIV/0!</v>
      </c>
      <c r="Q26" s="53" t="e">
        <f>+$C$19*'10 - 2010'!AS26</f>
        <v>#DIV/0!</v>
      </c>
      <c r="R26" s="53" t="e">
        <f>+$C$19*'10 - 2010'!AT26</f>
        <v>#DIV/0!</v>
      </c>
      <c r="S26" s="53" t="e">
        <f>+$C$19*'10 - 2010'!AU26</f>
        <v>#DIV/0!</v>
      </c>
      <c r="T26" s="53" t="e">
        <f>+$C$19*'10 - 2010'!AV26</f>
        <v>#DIV/0!</v>
      </c>
      <c r="U26" s="53" t="e">
        <f>+$C$19*'10 - 2010'!AW26</f>
        <v>#DIV/0!</v>
      </c>
      <c r="V26" s="53" t="e">
        <f>+$C$19*'10 - 2010'!AX26</f>
        <v>#DIV/0!</v>
      </c>
      <c r="W26" s="53" t="e">
        <f>+$C$19*'10 - 2010'!AY26</f>
        <v>#DIV/0!</v>
      </c>
      <c r="X26" s="53" t="e">
        <f>+$C$19*'10 - 2010'!AZ26</f>
        <v>#DIV/0!</v>
      </c>
      <c r="Y26" s="53" t="e">
        <f>+$C$19*'10 - 2010'!BA26</f>
        <v>#DIV/0!</v>
      </c>
      <c r="Z26" s="53" t="e">
        <f>+$C$19*'10 - 2010'!BB26</f>
        <v>#DIV/0!</v>
      </c>
      <c r="AA26" s="53" t="e">
        <f>+$C$19*'10 - 2010'!BC26</f>
        <v>#DIV/0!</v>
      </c>
      <c r="AB26" s="53" t="e">
        <f>+$C$19*'10 - 2010'!BD26</f>
        <v>#DIV/0!</v>
      </c>
      <c r="AC26" s="53" t="e">
        <f>+$C$19*'10 - 2010'!BE26</f>
        <v>#DIV/0!</v>
      </c>
      <c r="AD26" s="53" t="e">
        <f>+$C$19*'10 - 2010'!BF26</f>
        <v>#DIV/0!</v>
      </c>
      <c r="AE26" s="53" t="e">
        <f>+$C$19*'10 - 2010'!BG26</f>
        <v>#DIV/0!</v>
      </c>
      <c r="AF26" s="53" t="e">
        <f>+$C$19*'10 - 2010'!BH26</f>
        <v>#DIV/0!</v>
      </c>
      <c r="AG26" s="53" t="e">
        <f>+$C$19*'10 - 2010'!BI26</f>
        <v>#DIV/0!</v>
      </c>
      <c r="AH26" s="53" t="e">
        <f>+$C$19*'10 - 2010'!BJ26</f>
        <v>#DIV/0!</v>
      </c>
      <c r="AI26" s="2"/>
    </row>
    <row r="27" spans="1:35">
      <c r="A27" s="63">
        <v>20</v>
      </c>
      <c r="B27" s="53">
        <f>+'10 - 2010'!B27</f>
        <v>0</v>
      </c>
      <c r="C27" s="53" t="e">
        <f>+'10 - 2010'!AE27/'10 - 2010'!BK27</f>
        <v>#DIV/0!</v>
      </c>
      <c r="D27" s="53" t="e">
        <f>+$C$19*'10 - 2010'!AF27</f>
        <v>#DIV/0!</v>
      </c>
      <c r="E27" s="53" t="e">
        <f>+$C$19*'10 - 2010'!AG27</f>
        <v>#DIV/0!</v>
      </c>
      <c r="F27" s="53" t="e">
        <f>+$C$19*'10 - 2010'!AH27</f>
        <v>#DIV/0!</v>
      </c>
      <c r="G27" s="53" t="e">
        <f>+$C$19*'10 - 2010'!AI27</f>
        <v>#DIV/0!</v>
      </c>
      <c r="H27" s="53" t="e">
        <f>+$C$19*'10 - 2010'!AJ27</f>
        <v>#DIV/0!</v>
      </c>
      <c r="I27" s="53" t="e">
        <f>+$C$19*'10 - 2010'!AK27</f>
        <v>#DIV/0!</v>
      </c>
      <c r="J27" s="53" t="e">
        <f>+$C$19*'10 - 2010'!AL27</f>
        <v>#DIV/0!</v>
      </c>
      <c r="K27" s="53" t="e">
        <f>+$C$19*'10 - 2010'!AM27</f>
        <v>#DIV/0!</v>
      </c>
      <c r="L27" s="53" t="e">
        <f>+$C$19*'10 - 2010'!AN27</f>
        <v>#DIV/0!</v>
      </c>
      <c r="M27" s="53" t="e">
        <f>+$C$19*'10 - 2010'!AO27</f>
        <v>#DIV/0!</v>
      </c>
      <c r="N27" s="53" t="e">
        <f>+$C$19*'10 - 2010'!AP27</f>
        <v>#DIV/0!</v>
      </c>
      <c r="O27" s="53" t="e">
        <f>+$C$19*'10 - 2010'!AQ27</f>
        <v>#DIV/0!</v>
      </c>
      <c r="P27" s="53" t="e">
        <f>+$C$19*'10 - 2010'!AR27</f>
        <v>#DIV/0!</v>
      </c>
      <c r="Q27" s="53" t="e">
        <f>+$C$19*'10 - 2010'!AS27</f>
        <v>#DIV/0!</v>
      </c>
      <c r="R27" s="53" t="e">
        <f>+$C$19*'10 - 2010'!AT27</f>
        <v>#DIV/0!</v>
      </c>
      <c r="S27" s="53" t="e">
        <f>+$C$19*'10 - 2010'!AU27</f>
        <v>#DIV/0!</v>
      </c>
      <c r="T27" s="53" t="e">
        <f>+$C$19*'10 - 2010'!AV27</f>
        <v>#DIV/0!</v>
      </c>
      <c r="U27" s="53" t="e">
        <f>+$C$19*'10 - 2010'!AW27</f>
        <v>#DIV/0!</v>
      </c>
      <c r="V27" s="53" t="e">
        <f>+$C$19*'10 - 2010'!AX27</f>
        <v>#DIV/0!</v>
      </c>
      <c r="W27" s="53" t="e">
        <f>+$C$19*'10 - 2010'!AY27</f>
        <v>#DIV/0!</v>
      </c>
      <c r="X27" s="53" t="e">
        <f>+$C$19*'10 - 2010'!AZ27</f>
        <v>#DIV/0!</v>
      </c>
      <c r="Y27" s="53" t="e">
        <f>+$C$19*'10 - 2010'!BA27</f>
        <v>#DIV/0!</v>
      </c>
      <c r="Z27" s="53" t="e">
        <f>+$C$19*'10 - 2010'!BB27</f>
        <v>#DIV/0!</v>
      </c>
      <c r="AA27" s="53" t="e">
        <f>+$C$19*'10 - 2010'!BC27</f>
        <v>#DIV/0!</v>
      </c>
      <c r="AB27" s="53" t="e">
        <f>+$C$19*'10 - 2010'!BD27</f>
        <v>#DIV/0!</v>
      </c>
      <c r="AC27" s="53" t="e">
        <f>+$C$19*'10 - 2010'!BE27</f>
        <v>#DIV/0!</v>
      </c>
      <c r="AD27" s="53" t="e">
        <f>+$C$19*'10 - 2010'!BF27</f>
        <v>#DIV/0!</v>
      </c>
      <c r="AE27" s="53" t="e">
        <f>+$C$19*'10 - 2010'!BG27</f>
        <v>#DIV/0!</v>
      </c>
      <c r="AF27" s="53" t="e">
        <f>+$C$19*'10 - 2010'!BH27</f>
        <v>#DIV/0!</v>
      </c>
      <c r="AG27" s="53" t="e">
        <f>+$C$19*'10 - 2010'!BI27</f>
        <v>#DIV/0!</v>
      </c>
      <c r="AH27" s="53" t="e">
        <f>+$C$19*'10 - 2010'!BJ27</f>
        <v>#DIV/0!</v>
      </c>
      <c r="AI27" s="2"/>
    </row>
    <row r="28" spans="1:35">
      <c r="A28" s="63">
        <v>21</v>
      </c>
      <c r="B28" s="53">
        <f>+'10 - 2010'!B28</f>
        <v>0</v>
      </c>
      <c r="C28" s="53" t="e">
        <f>+'10 - 2010'!AE28/'10 - 2010'!BK28</f>
        <v>#DIV/0!</v>
      </c>
      <c r="D28" s="53" t="e">
        <f>+$C$19*'10 - 2010'!AF28</f>
        <v>#DIV/0!</v>
      </c>
      <c r="E28" s="53" t="e">
        <f>+$C$19*'10 - 2010'!AG28</f>
        <v>#DIV/0!</v>
      </c>
      <c r="F28" s="53" t="e">
        <f>+$C$19*'10 - 2010'!AH28</f>
        <v>#DIV/0!</v>
      </c>
      <c r="G28" s="53" t="e">
        <f>+$C$19*'10 - 2010'!AI28</f>
        <v>#DIV/0!</v>
      </c>
      <c r="H28" s="53" t="e">
        <f>+$C$19*'10 - 2010'!AJ28</f>
        <v>#DIV/0!</v>
      </c>
      <c r="I28" s="53" t="e">
        <f>+$C$19*'10 - 2010'!AK28</f>
        <v>#DIV/0!</v>
      </c>
      <c r="J28" s="53" t="e">
        <f>+$C$19*'10 - 2010'!AL28</f>
        <v>#DIV/0!</v>
      </c>
      <c r="K28" s="53" t="e">
        <f>+$C$19*'10 - 2010'!AM28</f>
        <v>#DIV/0!</v>
      </c>
      <c r="L28" s="53" t="e">
        <f>+$C$19*'10 - 2010'!AN28</f>
        <v>#DIV/0!</v>
      </c>
      <c r="M28" s="53" t="e">
        <f>+$C$19*'10 - 2010'!AO28</f>
        <v>#DIV/0!</v>
      </c>
      <c r="N28" s="53" t="e">
        <f>+$C$19*'10 - 2010'!AP28</f>
        <v>#DIV/0!</v>
      </c>
      <c r="O28" s="53" t="e">
        <f>+$C$19*'10 - 2010'!AQ28</f>
        <v>#DIV/0!</v>
      </c>
      <c r="P28" s="53" t="e">
        <f>+$C$19*'10 - 2010'!AR28</f>
        <v>#DIV/0!</v>
      </c>
      <c r="Q28" s="53" t="e">
        <f>+$C$19*'10 - 2010'!AS28</f>
        <v>#DIV/0!</v>
      </c>
      <c r="R28" s="53" t="e">
        <f>+$C$19*'10 - 2010'!AT28</f>
        <v>#DIV/0!</v>
      </c>
      <c r="S28" s="53" t="e">
        <f>+$C$19*'10 - 2010'!AU28</f>
        <v>#DIV/0!</v>
      </c>
      <c r="T28" s="53" t="e">
        <f>+$C$19*'10 - 2010'!AV28</f>
        <v>#DIV/0!</v>
      </c>
      <c r="U28" s="53" t="e">
        <f>+$C$19*'10 - 2010'!AW28</f>
        <v>#DIV/0!</v>
      </c>
      <c r="V28" s="53" t="e">
        <f>+$C$19*'10 - 2010'!AX28</f>
        <v>#DIV/0!</v>
      </c>
      <c r="W28" s="53" t="e">
        <f>+$C$19*'10 - 2010'!AY28</f>
        <v>#DIV/0!</v>
      </c>
      <c r="X28" s="53" t="e">
        <f>+$C$19*'10 - 2010'!AZ28</f>
        <v>#DIV/0!</v>
      </c>
      <c r="Y28" s="53" t="e">
        <f>+$C$19*'10 - 2010'!BA28</f>
        <v>#DIV/0!</v>
      </c>
      <c r="Z28" s="53" t="e">
        <f>+$C$19*'10 - 2010'!BB28</f>
        <v>#DIV/0!</v>
      </c>
      <c r="AA28" s="53" t="e">
        <f>+$C$19*'10 - 2010'!BC28</f>
        <v>#DIV/0!</v>
      </c>
      <c r="AB28" s="53" t="e">
        <f>+$C$19*'10 - 2010'!BD28</f>
        <v>#DIV/0!</v>
      </c>
      <c r="AC28" s="53" t="e">
        <f>+$C$19*'10 - 2010'!BE28</f>
        <v>#DIV/0!</v>
      </c>
      <c r="AD28" s="53" t="e">
        <f>+$C$19*'10 - 2010'!BF28</f>
        <v>#DIV/0!</v>
      </c>
      <c r="AE28" s="53" t="e">
        <f>+$C$19*'10 - 2010'!BG28</f>
        <v>#DIV/0!</v>
      </c>
      <c r="AF28" s="53" t="e">
        <f>+$C$19*'10 - 2010'!BH28</f>
        <v>#DIV/0!</v>
      </c>
      <c r="AG28" s="53" t="e">
        <f>+$C$19*'10 - 2010'!BI28</f>
        <v>#DIV/0!</v>
      </c>
      <c r="AH28" s="53" t="e">
        <f>+$C$19*'10 - 2010'!BJ28</f>
        <v>#DIV/0!</v>
      </c>
      <c r="AI28" s="2"/>
    </row>
    <row r="29" spans="1:35">
      <c r="A29" s="63">
        <v>22</v>
      </c>
      <c r="B29" s="53">
        <f>+'10 - 2010'!B29</f>
        <v>0</v>
      </c>
      <c r="C29" s="53" t="e">
        <f>+'10 - 2010'!AE29/'10 - 2010'!BK29</f>
        <v>#DIV/0!</v>
      </c>
      <c r="D29" s="53" t="e">
        <f>+$C$19*'10 - 2010'!AF29</f>
        <v>#DIV/0!</v>
      </c>
      <c r="E29" s="53" t="e">
        <f>+$C$19*'10 - 2010'!AG29</f>
        <v>#DIV/0!</v>
      </c>
      <c r="F29" s="53" t="e">
        <f>+$C$19*'10 - 2010'!AH29</f>
        <v>#DIV/0!</v>
      </c>
      <c r="G29" s="53" t="e">
        <f>+$C$19*'10 - 2010'!AI29</f>
        <v>#DIV/0!</v>
      </c>
      <c r="H29" s="53" t="e">
        <f>+$C$19*'10 - 2010'!AJ29</f>
        <v>#DIV/0!</v>
      </c>
      <c r="I29" s="53" t="e">
        <f>+$C$19*'10 - 2010'!AK29</f>
        <v>#DIV/0!</v>
      </c>
      <c r="J29" s="53" t="e">
        <f>+$C$19*'10 - 2010'!AL29</f>
        <v>#DIV/0!</v>
      </c>
      <c r="K29" s="53" t="e">
        <f>+$C$19*'10 - 2010'!AM29</f>
        <v>#DIV/0!</v>
      </c>
      <c r="L29" s="53" t="e">
        <f>+$C$19*'10 - 2010'!AN29</f>
        <v>#DIV/0!</v>
      </c>
      <c r="M29" s="53" t="e">
        <f>+$C$19*'10 - 2010'!AO29</f>
        <v>#DIV/0!</v>
      </c>
      <c r="N29" s="53" t="e">
        <f>+$C$19*'10 - 2010'!AP29</f>
        <v>#DIV/0!</v>
      </c>
      <c r="O29" s="53" t="e">
        <f>+$C$19*'10 - 2010'!AQ29</f>
        <v>#DIV/0!</v>
      </c>
      <c r="P29" s="53" t="e">
        <f>+$C$19*'10 - 2010'!AR29</f>
        <v>#DIV/0!</v>
      </c>
      <c r="Q29" s="53" t="e">
        <f>+$C$19*'10 - 2010'!AS29</f>
        <v>#DIV/0!</v>
      </c>
      <c r="R29" s="53" t="e">
        <f>+$C$19*'10 - 2010'!AT29</f>
        <v>#DIV/0!</v>
      </c>
      <c r="S29" s="53" t="e">
        <f>+$C$19*'10 - 2010'!AU29</f>
        <v>#DIV/0!</v>
      </c>
      <c r="T29" s="53" t="e">
        <f>+$C$19*'10 - 2010'!AV29</f>
        <v>#DIV/0!</v>
      </c>
      <c r="U29" s="53" t="e">
        <f>+$C$19*'10 - 2010'!AW29</f>
        <v>#DIV/0!</v>
      </c>
      <c r="V29" s="53" t="e">
        <f>+$C$19*'10 - 2010'!AX29</f>
        <v>#DIV/0!</v>
      </c>
      <c r="W29" s="53" t="e">
        <f>+$C$19*'10 - 2010'!AY29</f>
        <v>#DIV/0!</v>
      </c>
      <c r="X29" s="53" t="e">
        <f>+$C$19*'10 - 2010'!AZ29</f>
        <v>#DIV/0!</v>
      </c>
      <c r="Y29" s="53" t="e">
        <f>+$C$19*'10 - 2010'!BA29</f>
        <v>#DIV/0!</v>
      </c>
      <c r="Z29" s="53" t="e">
        <f>+$C$19*'10 - 2010'!BB29</f>
        <v>#DIV/0!</v>
      </c>
      <c r="AA29" s="53" t="e">
        <f>+$C$19*'10 - 2010'!BC29</f>
        <v>#DIV/0!</v>
      </c>
      <c r="AB29" s="53" t="e">
        <f>+$C$19*'10 - 2010'!BD29</f>
        <v>#DIV/0!</v>
      </c>
      <c r="AC29" s="53" t="e">
        <f>+$C$19*'10 - 2010'!BE29</f>
        <v>#DIV/0!</v>
      </c>
      <c r="AD29" s="53" t="e">
        <f>+$C$19*'10 - 2010'!BF29</f>
        <v>#DIV/0!</v>
      </c>
      <c r="AE29" s="53" t="e">
        <f>+$C$19*'10 - 2010'!BG29</f>
        <v>#DIV/0!</v>
      </c>
      <c r="AF29" s="53" t="e">
        <f>+$C$19*'10 - 2010'!BH29</f>
        <v>#DIV/0!</v>
      </c>
      <c r="AG29" s="53" t="e">
        <f>+$C$19*'10 - 2010'!BI29</f>
        <v>#DIV/0!</v>
      </c>
      <c r="AH29" s="53" t="e">
        <f>+$C$19*'10 - 2010'!BJ29</f>
        <v>#DIV/0!</v>
      </c>
      <c r="AI29" s="2"/>
    </row>
    <row r="30" spans="1:35">
      <c r="A30" s="63">
        <v>23</v>
      </c>
      <c r="B30" s="53">
        <f>+'10 - 2010'!B30</f>
        <v>0</v>
      </c>
      <c r="C30" s="53" t="e">
        <f>+'10 - 2010'!AE30/'10 - 2010'!BK30</f>
        <v>#DIV/0!</v>
      </c>
      <c r="D30" s="53" t="e">
        <f>+$C$19*'10 - 2010'!AF30</f>
        <v>#DIV/0!</v>
      </c>
      <c r="E30" s="53" t="e">
        <f>+$C$19*'10 - 2010'!AG30</f>
        <v>#DIV/0!</v>
      </c>
      <c r="F30" s="53" t="e">
        <f>+$C$19*'10 - 2010'!AH30</f>
        <v>#DIV/0!</v>
      </c>
      <c r="G30" s="53" t="e">
        <f>+$C$19*'10 - 2010'!AI30</f>
        <v>#DIV/0!</v>
      </c>
      <c r="H30" s="53" t="e">
        <f>+$C$19*'10 - 2010'!AJ30</f>
        <v>#DIV/0!</v>
      </c>
      <c r="I30" s="53" t="e">
        <f>+$C$19*'10 - 2010'!AK30</f>
        <v>#DIV/0!</v>
      </c>
      <c r="J30" s="53" t="e">
        <f>+$C$19*'10 - 2010'!AL30</f>
        <v>#DIV/0!</v>
      </c>
      <c r="K30" s="53" t="e">
        <f>+$C$19*'10 - 2010'!AM30</f>
        <v>#DIV/0!</v>
      </c>
      <c r="L30" s="53" t="e">
        <f>+$C$19*'10 - 2010'!AN30</f>
        <v>#DIV/0!</v>
      </c>
      <c r="M30" s="53" t="e">
        <f>+$C$19*'10 - 2010'!AO30</f>
        <v>#DIV/0!</v>
      </c>
      <c r="N30" s="53" t="e">
        <f>+$C$19*'10 - 2010'!AP30</f>
        <v>#DIV/0!</v>
      </c>
      <c r="O30" s="53" t="e">
        <f>+$C$19*'10 - 2010'!AQ30</f>
        <v>#DIV/0!</v>
      </c>
      <c r="P30" s="53" t="e">
        <f>+$C$19*'10 - 2010'!AR30</f>
        <v>#DIV/0!</v>
      </c>
      <c r="Q30" s="53" t="e">
        <f>+$C$19*'10 - 2010'!AS30</f>
        <v>#DIV/0!</v>
      </c>
      <c r="R30" s="53" t="e">
        <f>+$C$19*'10 - 2010'!AT30</f>
        <v>#DIV/0!</v>
      </c>
      <c r="S30" s="53" t="e">
        <f>+$C$19*'10 - 2010'!AU30</f>
        <v>#DIV/0!</v>
      </c>
      <c r="T30" s="53" t="e">
        <f>+$C$19*'10 - 2010'!AV30</f>
        <v>#DIV/0!</v>
      </c>
      <c r="U30" s="53" t="e">
        <f>+$C$19*'10 - 2010'!AW30</f>
        <v>#DIV/0!</v>
      </c>
      <c r="V30" s="53" t="e">
        <f>+$C$19*'10 - 2010'!AX30</f>
        <v>#DIV/0!</v>
      </c>
      <c r="W30" s="53" t="e">
        <f>+$C$19*'10 - 2010'!AY30</f>
        <v>#DIV/0!</v>
      </c>
      <c r="X30" s="53" t="e">
        <f>+$C$19*'10 - 2010'!AZ30</f>
        <v>#DIV/0!</v>
      </c>
      <c r="Y30" s="53" t="e">
        <f>+$C$19*'10 - 2010'!BA30</f>
        <v>#DIV/0!</v>
      </c>
      <c r="Z30" s="53" t="e">
        <f>+$C$19*'10 - 2010'!BB30</f>
        <v>#DIV/0!</v>
      </c>
      <c r="AA30" s="53" t="e">
        <f>+$C$19*'10 - 2010'!BC30</f>
        <v>#DIV/0!</v>
      </c>
      <c r="AB30" s="53" t="e">
        <f>+$C$19*'10 - 2010'!BD30</f>
        <v>#DIV/0!</v>
      </c>
      <c r="AC30" s="53" t="e">
        <f>+$C$19*'10 - 2010'!BE30</f>
        <v>#DIV/0!</v>
      </c>
      <c r="AD30" s="53" t="e">
        <f>+$C$19*'10 - 2010'!BF30</f>
        <v>#DIV/0!</v>
      </c>
      <c r="AE30" s="53" t="e">
        <f>+$C$19*'10 - 2010'!BG30</f>
        <v>#DIV/0!</v>
      </c>
      <c r="AF30" s="53" t="e">
        <f>+$C$19*'10 - 2010'!BH30</f>
        <v>#DIV/0!</v>
      </c>
      <c r="AG30" s="53" t="e">
        <f>+$C$19*'10 - 2010'!BI30</f>
        <v>#DIV/0!</v>
      </c>
      <c r="AH30" s="53" t="e">
        <f>+$C$19*'10 - 2010'!BJ30</f>
        <v>#DIV/0!</v>
      </c>
      <c r="AI30" s="2"/>
    </row>
    <row r="31" spans="1:35">
      <c r="A31" s="63">
        <v>24</v>
      </c>
      <c r="B31" s="53">
        <f>+'10 - 2010'!B31</f>
        <v>0</v>
      </c>
      <c r="C31" s="53" t="e">
        <f>+'10 - 2010'!AE31/'10 - 2010'!BK31</f>
        <v>#DIV/0!</v>
      </c>
      <c r="D31" s="53" t="e">
        <f>+$C$19*'10 - 2010'!AF31</f>
        <v>#DIV/0!</v>
      </c>
      <c r="E31" s="53" t="e">
        <f>+$C$19*'10 - 2010'!AG31</f>
        <v>#DIV/0!</v>
      </c>
      <c r="F31" s="53" t="e">
        <f>+$C$19*'10 - 2010'!AH31</f>
        <v>#DIV/0!</v>
      </c>
      <c r="G31" s="53" t="e">
        <f>+$C$19*'10 - 2010'!AI31</f>
        <v>#DIV/0!</v>
      </c>
      <c r="H31" s="53" t="e">
        <f>+$C$19*'10 - 2010'!AJ31</f>
        <v>#DIV/0!</v>
      </c>
      <c r="I31" s="53" t="e">
        <f>+$C$19*'10 - 2010'!AK31</f>
        <v>#DIV/0!</v>
      </c>
      <c r="J31" s="53" t="e">
        <f>+$C$19*'10 - 2010'!AL31</f>
        <v>#DIV/0!</v>
      </c>
      <c r="K31" s="53" t="e">
        <f>+$C$19*'10 - 2010'!AM31</f>
        <v>#DIV/0!</v>
      </c>
      <c r="L31" s="53" t="e">
        <f>+$C$19*'10 - 2010'!AN31</f>
        <v>#DIV/0!</v>
      </c>
      <c r="M31" s="53" t="e">
        <f>+$C$19*'10 - 2010'!AO31</f>
        <v>#DIV/0!</v>
      </c>
      <c r="N31" s="53" t="e">
        <f>+$C$19*'10 - 2010'!AP31</f>
        <v>#DIV/0!</v>
      </c>
      <c r="O31" s="53" t="e">
        <f>+$C$19*'10 - 2010'!AQ31</f>
        <v>#DIV/0!</v>
      </c>
      <c r="P31" s="53" t="e">
        <f>+$C$19*'10 - 2010'!AR31</f>
        <v>#DIV/0!</v>
      </c>
      <c r="Q31" s="53" t="e">
        <f>+$C$19*'10 - 2010'!AS31</f>
        <v>#DIV/0!</v>
      </c>
      <c r="R31" s="53" t="e">
        <f>+$C$19*'10 - 2010'!AT31</f>
        <v>#DIV/0!</v>
      </c>
      <c r="S31" s="53" t="e">
        <f>+$C$19*'10 - 2010'!AU31</f>
        <v>#DIV/0!</v>
      </c>
      <c r="T31" s="53" t="e">
        <f>+$C$19*'10 - 2010'!AV31</f>
        <v>#DIV/0!</v>
      </c>
      <c r="U31" s="53" t="e">
        <f>+$C$19*'10 - 2010'!AW31</f>
        <v>#DIV/0!</v>
      </c>
      <c r="V31" s="53" t="e">
        <f>+$C$19*'10 - 2010'!AX31</f>
        <v>#DIV/0!</v>
      </c>
      <c r="W31" s="53" t="e">
        <f>+$C$19*'10 - 2010'!AY31</f>
        <v>#DIV/0!</v>
      </c>
      <c r="X31" s="53" t="e">
        <f>+$C$19*'10 - 2010'!AZ31</f>
        <v>#DIV/0!</v>
      </c>
      <c r="Y31" s="53" t="e">
        <f>+$C$19*'10 - 2010'!BA31</f>
        <v>#DIV/0!</v>
      </c>
      <c r="Z31" s="53" t="e">
        <f>+$C$19*'10 - 2010'!BB31</f>
        <v>#DIV/0!</v>
      </c>
      <c r="AA31" s="53" t="e">
        <f>+$C$19*'10 - 2010'!BC31</f>
        <v>#DIV/0!</v>
      </c>
      <c r="AB31" s="53" t="e">
        <f>+$C$19*'10 - 2010'!BD31</f>
        <v>#DIV/0!</v>
      </c>
      <c r="AC31" s="53" t="e">
        <f>+$C$19*'10 - 2010'!BE31</f>
        <v>#DIV/0!</v>
      </c>
      <c r="AD31" s="53" t="e">
        <f>+$C$19*'10 - 2010'!BF31</f>
        <v>#DIV/0!</v>
      </c>
      <c r="AE31" s="53" t="e">
        <f>+$C$19*'10 - 2010'!BG31</f>
        <v>#DIV/0!</v>
      </c>
      <c r="AF31" s="53" t="e">
        <f>+$C$19*'10 - 2010'!BH31</f>
        <v>#DIV/0!</v>
      </c>
      <c r="AG31" s="53" t="e">
        <f>+$C$19*'10 - 2010'!BI31</f>
        <v>#DIV/0!</v>
      </c>
      <c r="AH31" s="53" t="e">
        <f>+$C$19*'10 - 2010'!BJ31</f>
        <v>#DIV/0!</v>
      </c>
      <c r="AI31" s="2"/>
    </row>
    <row r="32" spans="1:35">
      <c r="A32" s="63">
        <v>25</v>
      </c>
      <c r="B32" s="53">
        <f>+'10 - 2010'!B32</f>
        <v>0</v>
      </c>
      <c r="C32" s="53" t="e">
        <f>+'10 - 2010'!AE32/'10 - 2010'!BK32</f>
        <v>#DIV/0!</v>
      </c>
      <c r="D32" s="53" t="e">
        <f>+$C$19*'10 - 2010'!AF32</f>
        <v>#DIV/0!</v>
      </c>
      <c r="E32" s="53" t="e">
        <f>+$C$19*'10 - 2010'!AG32</f>
        <v>#DIV/0!</v>
      </c>
      <c r="F32" s="53" t="e">
        <f>+$C$19*'10 - 2010'!AH32</f>
        <v>#DIV/0!</v>
      </c>
      <c r="G32" s="53" t="e">
        <f>+$C$19*'10 - 2010'!AI32</f>
        <v>#DIV/0!</v>
      </c>
      <c r="H32" s="53" t="e">
        <f>+$C$19*'10 - 2010'!AJ32</f>
        <v>#DIV/0!</v>
      </c>
      <c r="I32" s="53" t="e">
        <f>+$C$19*'10 - 2010'!AK32</f>
        <v>#DIV/0!</v>
      </c>
      <c r="J32" s="53" t="e">
        <f>+$C$19*'10 - 2010'!AL32</f>
        <v>#DIV/0!</v>
      </c>
      <c r="K32" s="53" t="e">
        <f>+$C$19*'10 - 2010'!AM32</f>
        <v>#DIV/0!</v>
      </c>
      <c r="L32" s="53" t="e">
        <f>+$C$19*'10 - 2010'!AN32</f>
        <v>#DIV/0!</v>
      </c>
      <c r="M32" s="53" t="e">
        <f>+$C$19*'10 - 2010'!AO32</f>
        <v>#DIV/0!</v>
      </c>
      <c r="N32" s="53" t="e">
        <f>+$C$19*'10 - 2010'!AP32</f>
        <v>#DIV/0!</v>
      </c>
      <c r="O32" s="53" t="e">
        <f>+$C$19*'10 - 2010'!AQ32</f>
        <v>#DIV/0!</v>
      </c>
      <c r="P32" s="53" t="e">
        <f>+$C$19*'10 - 2010'!AR32</f>
        <v>#DIV/0!</v>
      </c>
      <c r="Q32" s="53" t="e">
        <f>+$C$19*'10 - 2010'!AS32</f>
        <v>#DIV/0!</v>
      </c>
      <c r="R32" s="53" t="e">
        <f>+$C$19*'10 - 2010'!AT32</f>
        <v>#DIV/0!</v>
      </c>
      <c r="S32" s="53" t="e">
        <f>+$C$19*'10 - 2010'!AU32</f>
        <v>#DIV/0!</v>
      </c>
      <c r="T32" s="53" t="e">
        <f>+$C$19*'10 - 2010'!AV32</f>
        <v>#DIV/0!</v>
      </c>
      <c r="U32" s="53" t="e">
        <f>+$C$19*'10 - 2010'!AW32</f>
        <v>#DIV/0!</v>
      </c>
      <c r="V32" s="53" t="e">
        <f>+$C$19*'10 - 2010'!AX32</f>
        <v>#DIV/0!</v>
      </c>
      <c r="W32" s="53" t="e">
        <f>+$C$19*'10 - 2010'!AY32</f>
        <v>#DIV/0!</v>
      </c>
      <c r="X32" s="53" t="e">
        <f>+$C$19*'10 - 2010'!AZ32</f>
        <v>#DIV/0!</v>
      </c>
      <c r="Y32" s="53" t="e">
        <f>+$C$19*'10 - 2010'!BA32</f>
        <v>#DIV/0!</v>
      </c>
      <c r="Z32" s="53" t="e">
        <f>+$C$19*'10 - 2010'!BB32</f>
        <v>#DIV/0!</v>
      </c>
      <c r="AA32" s="53" t="e">
        <f>+$C$19*'10 - 2010'!BC32</f>
        <v>#DIV/0!</v>
      </c>
      <c r="AB32" s="53" t="e">
        <f>+$C$19*'10 - 2010'!BD32</f>
        <v>#DIV/0!</v>
      </c>
      <c r="AC32" s="53" t="e">
        <f>+$C$19*'10 - 2010'!BE32</f>
        <v>#DIV/0!</v>
      </c>
      <c r="AD32" s="53" t="e">
        <f>+$C$19*'10 - 2010'!BF32</f>
        <v>#DIV/0!</v>
      </c>
      <c r="AE32" s="53" t="e">
        <f>+$C$19*'10 - 2010'!BG32</f>
        <v>#DIV/0!</v>
      </c>
      <c r="AF32" s="53" t="e">
        <f>+$C$19*'10 - 2010'!BH32</f>
        <v>#DIV/0!</v>
      </c>
      <c r="AG32" s="53" t="e">
        <f>+$C$19*'10 - 2010'!BI32</f>
        <v>#DIV/0!</v>
      </c>
      <c r="AH32" s="53" t="e">
        <f>+$C$19*'10 - 2010'!BJ32</f>
        <v>#DIV/0!</v>
      </c>
      <c r="AI32" s="2"/>
    </row>
    <row r="33" spans="1:35">
      <c r="A33" s="63">
        <v>26</v>
      </c>
      <c r="B33" s="53">
        <f>+'10 - 2010'!B33</f>
        <v>0</v>
      </c>
      <c r="C33" s="53" t="e">
        <f>+'10 - 2010'!AE33/'10 - 2010'!BK33</f>
        <v>#DIV/0!</v>
      </c>
      <c r="D33" s="53" t="e">
        <f>+$C$19*'10 - 2010'!AF33</f>
        <v>#DIV/0!</v>
      </c>
      <c r="E33" s="53" t="e">
        <f>+$C$19*'10 - 2010'!AG33</f>
        <v>#DIV/0!</v>
      </c>
      <c r="F33" s="53" t="e">
        <f>+$C$19*'10 - 2010'!AH33</f>
        <v>#DIV/0!</v>
      </c>
      <c r="G33" s="53" t="e">
        <f>+$C$19*'10 - 2010'!AI33</f>
        <v>#DIV/0!</v>
      </c>
      <c r="H33" s="53" t="e">
        <f>+$C$19*'10 - 2010'!AJ33</f>
        <v>#DIV/0!</v>
      </c>
      <c r="I33" s="53" t="e">
        <f>+$C$19*'10 - 2010'!AK33</f>
        <v>#DIV/0!</v>
      </c>
      <c r="J33" s="53" t="e">
        <f>+$C$19*'10 - 2010'!AL33</f>
        <v>#DIV/0!</v>
      </c>
      <c r="K33" s="53" t="e">
        <f>+$C$19*'10 - 2010'!AM33</f>
        <v>#DIV/0!</v>
      </c>
      <c r="L33" s="53" t="e">
        <f>+$C$19*'10 - 2010'!AN33</f>
        <v>#DIV/0!</v>
      </c>
      <c r="M33" s="53" t="e">
        <f>+$C$19*'10 - 2010'!AO33</f>
        <v>#DIV/0!</v>
      </c>
      <c r="N33" s="53" t="e">
        <f>+$C$19*'10 - 2010'!AP33</f>
        <v>#DIV/0!</v>
      </c>
      <c r="O33" s="53" t="e">
        <f>+$C$19*'10 - 2010'!AQ33</f>
        <v>#DIV/0!</v>
      </c>
      <c r="P33" s="53" t="e">
        <f>+$C$19*'10 - 2010'!AR33</f>
        <v>#DIV/0!</v>
      </c>
      <c r="Q33" s="53" t="e">
        <f>+$C$19*'10 - 2010'!AS33</f>
        <v>#DIV/0!</v>
      </c>
      <c r="R33" s="53" t="e">
        <f>+$C$19*'10 - 2010'!AT33</f>
        <v>#DIV/0!</v>
      </c>
      <c r="S33" s="53" t="e">
        <f>+$C$19*'10 - 2010'!AU33</f>
        <v>#DIV/0!</v>
      </c>
      <c r="T33" s="53" t="e">
        <f>+$C$19*'10 - 2010'!AV33</f>
        <v>#DIV/0!</v>
      </c>
      <c r="U33" s="53" t="e">
        <f>+$C$19*'10 - 2010'!AW33</f>
        <v>#DIV/0!</v>
      </c>
      <c r="V33" s="53" t="e">
        <f>+$C$19*'10 - 2010'!AX33</f>
        <v>#DIV/0!</v>
      </c>
      <c r="W33" s="53" t="e">
        <f>+$C$19*'10 - 2010'!AY33</f>
        <v>#DIV/0!</v>
      </c>
      <c r="X33" s="53" t="e">
        <f>+$C$19*'10 - 2010'!AZ33</f>
        <v>#DIV/0!</v>
      </c>
      <c r="Y33" s="53" t="e">
        <f>+$C$19*'10 - 2010'!BA33</f>
        <v>#DIV/0!</v>
      </c>
      <c r="Z33" s="53" t="e">
        <f>+$C$19*'10 - 2010'!BB33</f>
        <v>#DIV/0!</v>
      </c>
      <c r="AA33" s="53" t="e">
        <f>+$C$19*'10 - 2010'!BC33</f>
        <v>#DIV/0!</v>
      </c>
      <c r="AB33" s="53" t="e">
        <f>+$C$19*'10 - 2010'!BD33</f>
        <v>#DIV/0!</v>
      </c>
      <c r="AC33" s="53" t="e">
        <f>+$C$19*'10 - 2010'!BE33</f>
        <v>#DIV/0!</v>
      </c>
      <c r="AD33" s="53" t="e">
        <f>+$C$19*'10 - 2010'!BF33</f>
        <v>#DIV/0!</v>
      </c>
      <c r="AE33" s="53" t="e">
        <f>+$C$19*'10 - 2010'!BG33</f>
        <v>#DIV/0!</v>
      </c>
      <c r="AF33" s="53" t="e">
        <f>+$C$19*'10 - 2010'!BH33</f>
        <v>#DIV/0!</v>
      </c>
      <c r="AG33" s="53" t="e">
        <f>+$C$19*'10 - 2010'!BI33</f>
        <v>#DIV/0!</v>
      </c>
      <c r="AH33" s="53" t="e">
        <f>+$C$19*'10 - 2010'!BJ33</f>
        <v>#DIV/0!</v>
      </c>
      <c r="AI33" s="2"/>
    </row>
    <row r="34" spans="1:35">
      <c r="A34" s="63">
        <v>27</v>
      </c>
      <c r="B34" s="53">
        <f>+'10 - 2010'!B34</f>
        <v>0</v>
      </c>
      <c r="C34" s="53" t="e">
        <f>+'10 - 2010'!AE34/'10 - 2010'!BK34</f>
        <v>#DIV/0!</v>
      </c>
      <c r="D34" s="53" t="e">
        <f>+$C$19*'10 - 2010'!AF34</f>
        <v>#DIV/0!</v>
      </c>
      <c r="E34" s="53" t="e">
        <f>+$C$19*'10 - 2010'!AG34</f>
        <v>#DIV/0!</v>
      </c>
      <c r="F34" s="53" t="e">
        <f>+$C$19*'10 - 2010'!AH34</f>
        <v>#DIV/0!</v>
      </c>
      <c r="G34" s="53" t="e">
        <f>+$C$19*'10 - 2010'!AI34</f>
        <v>#DIV/0!</v>
      </c>
      <c r="H34" s="53" t="e">
        <f>+$C$19*'10 - 2010'!AJ34</f>
        <v>#DIV/0!</v>
      </c>
      <c r="I34" s="53" t="e">
        <f>+$C$19*'10 - 2010'!AK34</f>
        <v>#DIV/0!</v>
      </c>
      <c r="J34" s="53" t="e">
        <f>+$C$19*'10 - 2010'!AL34</f>
        <v>#DIV/0!</v>
      </c>
      <c r="K34" s="53" t="e">
        <f>+$C$19*'10 - 2010'!AM34</f>
        <v>#DIV/0!</v>
      </c>
      <c r="L34" s="53" t="e">
        <f>+$C$19*'10 - 2010'!AN34</f>
        <v>#DIV/0!</v>
      </c>
      <c r="M34" s="53" t="e">
        <f>+$C$19*'10 - 2010'!AO34</f>
        <v>#DIV/0!</v>
      </c>
      <c r="N34" s="53" t="e">
        <f>+$C$19*'10 - 2010'!AP34</f>
        <v>#DIV/0!</v>
      </c>
      <c r="O34" s="53" t="e">
        <f>+$C$19*'10 - 2010'!AQ34</f>
        <v>#DIV/0!</v>
      </c>
      <c r="P34" s="53" t="e">
        <f>+$C$19*'10 - 2010'!AR34</f>
        <v>#DIV/0!</v>
      </c>
      <c r="Q34" s="53" t="e">
        <f>+$C$19*'10 - 2010'!AS34</f>
        <v>#DIV/0!</v>
      </c>
      <c r="R34" s="53" t="e">
        <f>+$C$19*'10 - 2010'!AT34</f>
        <v>#DIV/0!</v>
      </c>
      <c r="S34" s="53" t="e">
        <f>+$C$19*'10 - 2010'!AU34</f>
        <v>#DIV/0!</v>
      </c>
      <c r="T34" s="53" t="e">
        <f>+$C$19*'10 - 2010'!AV34</f>
        <v>#DIV/0!</v>
      </c>
      <c r="U34" s="53" t="e">
        <f>+$C$19*'10 - 2010'!AW34</f>
        <v>#DIV/0!</v>
      </c>
      <c r="V34" s="53" t="e">
        <f>+$C$19*'10 - 2010'!AX34</f>
        <v>#DIV/0!</v>
      </c>
      <c r="W34" s="53" t="e">
        <f>+$C$19*'10 - 2010'!AY34</f>
        <v>#DIV/0!</v>
      </c>
      <c r="X34" s="53" t="e">
        <f>+$C$19*'10 - 2010'!AZ34</f>
        <v>#DIV/0!</v>
      </c>
      <c r="Y34" s="53" t="e">
        <f>+$C$19*'10 - 2010'!BA34</f>
        <v>#DIV/0!</v>
      </c>
      <c r="Z34" s="53" t="e">
        <f>+$C$19*'10 - 2010'!BB34</f>
        <v>#DIV/0!</v>
      </c>
      <c r="AA34" s="53" t="e">
        <f>+$C$19*'10 - 2010'!BC34</f>
        <v>#DIV/0!</v>
      </c>
      <c r="AB34" s="53" t="e">
        <f>+$C$19*'10 - 2010'!BD34</f>
        <v>#DIV/0!</v>
      </c>
      <c r="AC34" s="53" t="e">
        <f>+$C$19*'10 - 2010'!BE34</f>
        <v>#DIV/0!</v>
      </c>
      <c r="AD34" s="53" t="e">
        <f>+$C$19*'10 - 2010'!BF34</f>
        <v>#DIV/0!</v>
      </c>
      <c r="AE34" s="53" t="e">
        <f>+$C$19*'10 - 2010'!BG34</f>
        <v>#DIV/0!</v>
      </c>
      <c r="AF34" s="53" t="e">
        <f>+$C$19*'10 - 2010'!BH34</f>
        <v>#DIV/0!</v>
      </c>
      <c r="AG34" s="53" t="e">
        <f>+$C$19*'10 - 2010'!BI34</f>
        <v>#DIV/0!</v>
      </c>
      <c r="AH34" s="53" t="e">
        <f>+$C$19*'10 - 2010'!BJ34</f>
        <v>#DIV/0!</v>
      </c>
      <c r="AI34" s="2"/>
    </row>
    <row r="35" spans="1:35">
      <c r="A35" s="63">
        <v>28</v>
      </c>
      <c r="B35" s="53">
        <f>+'10 - 2010'!B35</f>
        <v>0</v>
      </c>
      <c r="C35" s="53" t="e">
        <f>+'10 - 2010'!AE35/'10 - 2010'!BK35</f>
        <v>#DIV/0!</v>
      </c>
      <c r="D35" s="53" t="e">
        <f>+$C$19*'10 - 2010'!AF35</f>
        <v>#DIV/0!</v>
      </c>
      <c r="E35" s="53" t="e">
        <f>+$C$19*'10 - 2010'!AG35</f>
        <v>#DIV/0!</v>
      </c>
      <c r="F35" s="53" t="e">
        <f>+$C$19*'10 - 2010'!AH35</f>
        <v>#DIV/0!</v>
      </c>
      <c r="G35" s="53" t="e">
        <f>+$C$19*'10 - 2010'!AI35</f>
        <v>#DIV/0!</v>
      </c>
      <c r="H35" s="53" t="e">
        <f>+$C$19*'10 - 2010'!AJ35</f>
        <v>#DIV/0!</v>
      </c>
      <c r="I35" s="53" t="e">
        <f>+$C$19*'10 - 2010'!AK35</f>
        <v>#DIV/0!</v>
      </c>
      <c r="J35" s="53" t="e">
        <f>+$C$19*'10 - 2010'!AL35</f>
        <v>#DIV/0!</v>
      </c>
      <c r="K35" s="53" t="e">
        <f>+$C$19*'10 - 2010'!AM35</f>
        <v>#DIV/0!</v>
      </c>
      <c r="L35" s="53" t="e">
        <f>+$C$19*'10 - 2010'!AN35</f>
        <v>#DIV/0!</v>
      </c>
      <c r="M35" s="53" t="e">
        <f>+$C$19*'10 - 2010'!AO35</f>
        <v>#DIV/0!</v>
      </c>
      <c r="N35" s="53" t="e">
        <f>+$C$19*'10 - 2010'!AP35</f>
        <v>#DIV/0!</v>
      </c>
      <c r="O35" s="53" t="e">
        <f>+$C$19*'10 - 2010'!AQ35</f>
        <v>#DIV/0!</v>
      </c>
      <c r="P35" s="53" t="e">
        <f>+$C$19*'10 - 2010'!AR35</f>
        <v>#DIV/0!</v>
      </c>
      <c r="Q35" s="53" t="e">
        <f>+$C$19*'10 - 2010'!AS35</f>
        <v>#DIV/0!</v>
      </c>
      <c r="R35" s="53" t="e">
        <f>+$C$19*'10 - 2010'!AT35</f>
        <v>#DIV/0!</v>
      </c>
      <c r="S35" s="53" t="e">
        <f>+$C$19*'10 - 2010'!AU35</f>
        <v>#DIV/0!</v>
      </c>
      <c r="T35" s="53" t="e">
        <f>+$C$19*'10 - 2010'!AV35</f>
        <v>#DIV/0!</v>
      </c>
      <c r="U35" s="53" t="e">
        <f>+$C$19*'10 - 2010'!AW35</f>
        <v>#DIV/0!</v>
      </c>
      <c r="V35" s="53" t="e">
        <f>+$C$19*'10 - 2010'!AX35</f>
        <v>#DIV/0!</v>
      </c>
      <c r="W35" s="53" t="e">
        <f>+$C$19*'10 - 2010'!AY35</f>
        <v>#DIV/0!</v>
      </c>
      <c r="X35" s="53" t="e">
        <f>+$C$19*'10 - 2010'!AZ35</f>
        <v>#DIV/0!</v>
      </c>
      <c r="Y35" s="53" t="e">
        <f>+$C$19*'10 - 2010'!BA35</f>
        <v>#DIV/0!</v>
      </c>
      <c r="Z35" s="53" t="e">
        <f>+$C$19*'10 - 2010'!BB35</f>
        <v>#DIV/0!</v>
      </c>
      <c r="AA35" s="53" t="e">
        <f>+$C$19*'10 - 2010'!BC35</f>
        <v>#DIV/0!</v>
      </c>
      <c r="AB35" s="53" t="e">
        <f>+$C$19*'10 - 2010'!BD35</f>
        <v>#DIV/0!</v>
      </c>
      <c r="AC35" s="53" t="e">
        <f>+$C$19*'10 - 2010'!BE35</f>
        <v>#DIV/0!</v>
      </c>
      <c r="AD35" s="53" t="e">
        <f>+$C$19*'10 - 2010'!BF35</f>
        <v>#DIV/0!</v>
      </c>
      <c r="AE35" s="53" t="e">
        <f>+$C$19*'10 - 2010'!BG35</f>
        <v>#DIV/0!</v>
      </c>
      <c r="AF35" s="53" t="e">
        <f>+$C$19*'10 - 2010'!BH35</f>
        <v>#DIV/0!</v>
      </c>
      <c r="AG35" s="53" t="e">
        <f>+$C$19*'10 - 2010'!BI35</f>
        <v>#DIV/0!</v>
      </c>
      <c r="AH35" s="53" t="e">
        <f>+$C$19*'10 - 2010'!BJ35</f>
        <v>#DIV/0!</v>
      </c>
      <c r="AI35" s="2"/>
    </row>
    <row r="36" spans="1:35">
      <c r="A36" s="63">
        <v>29</v>
      </c>
      <c r="B36" s="53">
        <f>+'10 - 2010'!B36</f>
        <v>0</v>
      </c>
      <c r="C36" s="53" t="e">
        <f>+'10 - 2010'!AE36/'10 - 2010'!BK36</f>
        <v>#DIV/0!</v>
      </c>
      <c r="D36" s="53" t="e">
        <f>+$C$19*'10 - 2010'!AF36</f>
        <v>#DIV/0!</v>
      </c>
      <c r="E36" s="53" t="e">
        <f>+$C$19*'10 - 2010'!AG36</f>
        <v>#DIV/0!</v>
      </c>
      <c r="F36" s="53" t="e">
        <f>+$C$19*'10 - 2010'!AH36</f>
        <v>#DIV/0!</v>
      </c>
      <c r="G36" s="53" t="e">
        <f>+$C$19*'10 - 2010'!AI36</f>
        <v>#DIV/0!</v>
      </c>
      <c r="H36" s="53" t="e">
        <f>+$C$19*'10 - 2010'!AJ36</f>
        <v>#DIV/0!</v>
      </c>
      <c r="I36" s="53" t="e">
        <f>+$C$19*'10 - 2010'!AK36</f>
        <v>#DIV/0!</v>
      </c>
      <c r="J36" s="53" t="e">
        <f>+$C$19*'10 - 2010'!AL36</f>
        <v>#DIV/0!</v>
      </c>
      <c r="K36" s="53" t="e">
        <f>+$C$19*'10 - 2010'!AM36</f>
        <v>#DIV/0!</v>
      </c>
      <c r="L36" s="53" t="e">
        <f>+$C$19*'10 - 2010'!AN36</f>
        <v>#DIV/0!</v>
      </c>
      <c r="M36" s="53" t="e">
        <f>+$C$19*'10 - 2010'!AO36</f>
        <v>#DIV/0!</v>
      </c>
      <c r="N36" s="53" t="e">
        <f>+$C$19*'10 - 2010'!AP36</f>
        <v>#DIV/0!</v>
      </c>
      <c r="O36" s="53" t="e">
        <f>+$C$19*'10 - 2010'!AQ36</f>
        <v>#DIV/0!</v>
      </c>
      <c r="P36" s="53" t="e">
        <f>+$C$19*'10 - 2010'!AR36</f>
        <v>#DIV/0!</v>
      </c>
      <c r="Q36" s="53" t="e">
        <f>+$C$19*'10 - 2010'!AS36</f>
        <v>#DIV/0!</v>
      </c>
      <c r="R36" s="53" t="e">
        <f>+$C$19*'10 - 2010'!AT36</f>
        <v>#DIV/0!</v>
      </c>
      <c r="S36" s="53" t="e">
        <f>+$C$19*'10 - 2010'!AU36</f>
        <v>#DIV/0!</v>
      </c>
      <c r="T36" s="53" t="e">
        <f>+$C$19*'10 - 2010'!AV36</f>
        <v>#DIV/0!</v>
      </c>
      <c r="U36" s="53" t="e">
        <f>+$C$19*'10 - 2010'!AW36</f>
        <v>#DIV/0!</v>
      </c>
      <c r="V36" s="53" t="e">
        <f>+$C$19*'10 - 2010'!AX36</f>
        <v>#DIV/0!</v>
      </c>
      <c r="W36" s="53" t="e">
        <f>+$C$19*'10 - 2010'!AY36</f>
        <v>#DIV/0!</v>
      </c>
      <c r="X36" s="53" t="e">
        <f>+$C$19*'10 - 2010'!AZ36</f>
        <v>#DIV/0!</v>
      </c>
      <c r="Y36" s="53" t="e">
        <f>+$C$19*'10 - 2010'!BA36</f>
        <v>#DIV/0!</v>
      </c>
      <c r="Z36" s="53" t="e">
        <f>+$C$19*'10 - 2010'!BB36</f>
        <v>#DIV/0!</v>
      </c>
      <c r="AA36" s="53" t="e">
        <f>+$C$19*'10 - 2010'!BC36</f>
        <v>#DIV/0!</v>
      </c>
      <c r="AB36" s="53" t="e">
        <f>+$C$19*'10 - 2010'!BD36</f>
        <v>#DIV/0!</v>
      </c>
      <c r="AC36" s="53" t="e">
        <f>+$C$19*'10 - 2010'!BE36</f>
        <v>#DIV/0!</v>
      </c>
      <c r="AD36" s="53" t="e">
        <f>+$C$19*'10 - 2010'!BF36</f>
        <v>#DIV/0!</v>
      </c>
      <c r="AE36" s="53" t="e">
        <f>+$C$19*'10 - 2010'!BG36</f>
        <v>#DIV/0!</v>
      </c>
      <c r="AF36" s="53" t="e">
        <f>+$C$19*'10 - 2010'!BH36</f>
        <v>#DIV/0!</v>
      </c>
      <c r="AG36" s="53" t="e">
        <f>+$C$19*'10 - 2010'!BI36</f>
        <v>#DIV/0!</v>
      </c>
      <c r="AH36" s="53" t="e">
        <f>+$C$19*'10 - 2010'!BJ36</f>
        <v>#DIV/0!</v>
      </c>
      <c r="AI36" s="2"/>
    </row>
    <row r="37" spans="1:35">
      <c r="A37" s="63">
        <v>30</v>
      </c>
      <c r="B37" s="53">
        <f>+'10 - 2010'!B37</f>
        <v>0</v>
      </c>
      <c r="C37" s="53" t="e">
        <f>+'10 - 2010'!AE37/'10 - 2010'!BK37</f>
        <v>#DIV/0!</v>
      </c>
      <c r="D37" s="53" t="e">
        <f>+$C$19*'10 - 2010'!AF37</f>
        <v>#DIV/0!</v>
      </c>
      <c r="E37" s="53" t="e">
        <f>+$C$19*'10 - 2010'!AG37</f>
        <v>#DIV/0!</v>
      </c>
      <c r="F37" s="53" t="e">
        <f>+$C$19*'10 - 2010'!AH37</f>
        <v>#DIV/0!</v>
      </c>
      <c r="G37" s="53" t="e">
        <f>+$C$19*'10 - 2010'!AI37</f>
        <v>#DIV/0!</v>
      </c>
      <c r="H37" s="53" t="e">
        <f>+$C$19*'10 - 2010'!AJ37</f>
        <v>#DIV/0!</v>
      </c>
      <c r="I37" s="53" t="e">
        <f>+$C$19*'10 - 2010'!AK37</f>
        <v>#DIV/0!</v>
      </c>
      <c r="J37" s="53" t="e">
        <f>+$C$19*'10 - 2010'!AL37</f>
        <v>#DIV/0!</v>
      </c>
      <c r="K37" s="53" t="e">
        <f>+$C$19*'10 - 2010'!AM37</f>
        <v>#DIV/0!</v>
      </c>
      <c r="L37" s="53" t="e">
        <f>+$C$19*'10 - 2010'!AN37</f>
        <v>#DIV/0!</v>
      </c>
      <c r="M37" s="53" t="e">
        <f>+$C$19*'10 - 2010'!AO37</f>
        <v>#DIV/0!</v>
      </c>
      <c r="N37" s="53" t="e">
        <f>+$C$19*'10 - 2010'!AP37</f>
        <v>#DIV/0!</v>
      </c>
      <c r="O37" s="53" t="e">
        <f>+$C$19*'10 - 2010'!AQ37</f>
        <v>#DIV/0!</v>
      </c>
      <c r="P37" s="53" t="e">
        <f>+$C$19*'10 - 2010'!AR37</f>
        <v>#DIV/0!</v>
      </c>
      <c r="Q37" s="53" t="e">
        <f>+$C$19*'10 - 2010'!AS37</f>
        <v>#DIV/0!</v>
      </c>
      <c r="R37" s="53" t="e">
        <f>+$C$19*'10 - 2010'!AT37</f>
        <v>#DIV/0!</v>
      </c>
      <c r="S37" s="53" t="e">
        <f>+$C$19*'10 - 2010'!AU37</f>
        <v>#DIV/0!</v>
      </c>
      <c r="T37" s="53" t="e">
        <f>+$C$19*'10 - 2010'!AV37</f>
        <v>#DIV/0!</v>
      </c>
      <c r="U37" s="53" t="e">
        <f>+$C$19*'10 - 2010'!AW37</f>
        <v>#DIV/0!</v>
      </c>
      <c r="V37" s="53" t="e">
        <f>+$C$19*'10 - 2010'!AX37</f>
        <v>#DIV/0!</v>
      </c>
      <c r="W37" s="53" t="e">
        <f>+$C$19*'10 - 2010'!AY37</f>
        <v>#DIV/0!</v>
      </c>
      <c r="X37" s="53" t="e">
        <f>+$C$19*'10 - 2010'!AZ37</f>
        <v>#DIV/0!</v>
      </c>
      <c r="Y37" s="53" t="e">
        <f>+$C$19*'10 - 2010'!BA37</f>
        <v>#DIV/0!</v>
      </c>
      <c r="Z37" s="53" t="e">
        <f>+$C$19*'10 - 2010'!BB37</f>
        <v>#DIV/0!</v>
      </c>
      <c r="AA37" s="53" t="e">
        <f>+$C$19*'10 - 2010'!BC37</f>
        <v>#DIV/0!</v>
      </c>
      <c r="AB37" s="53" t="e">
        <f>+$C$19*'10 - 2010'!BD37</f>
        <v>#DIV/0!</v>
      </c>
      <c r="AC37" s="53" t="e">
        <f>+$C$19*'10 - 2010'!BE37</f>
        <v>#DIV/0!</v>
      </c>
      <c r="AD37" s="53" t="e">
        <f>+$C$19*'10 - 2010'!BF37</f>
        <v>#DIV/0!</v>
      </c>
      <c r="AE37" s="53" t="e">
        <f>+$C$19*'10 - 2010'!BG37</f>
        <v>#DIV/0!</v>
      </c>
      <c r="AF37" s="53" t="e">
        <f>+$C$19*'10 - 2010'!BH37</f>
        <v>#DIV/0!</v>
      </c>
      <c r="AG37" s="53" t="e">
        <f>+$C$19*'10 - 2010'!BI37</f>
        <v>#DIV/0!</v>
      </c>
      <c r="AH37" s="53" t="e">
        <f>+$C$19*'10 - 2010'!BJ37</f>
        <v>#DIV/0!</v>
      </c>
      <c r="AI37" s="2"/>
    </row>
    <row r="38" spans="1:35">
      <c r="A38" s="63">
        <v>31</v>
      </c>
      <c r="B38" s="53">
        <f>+'10 - 2010'!B38</f>
        <v>0</v>
      </c>
      <c r="C38" s="53" t="e">
        <f>+'10 - 2010'!AE38/'10 - 2010'!BK38</f>
        <v>#DIV/0!</v>
      </c>
      <c r="D38" s="53" t="e">
        <f>+$C$19*'10 - 2010'!AF38</f>
        <v>#DIV/0!</v>
      </c>
      <c r="E38" s="53" t="e">
        <f>+$C$19*'10 - 2010'!AG38</f>
        <v>#DIV/0!</v>
      </c>
      <c r="F38" s="53" t="e">
        <f>+$C$19*'10 - 2010'!AH38</f>
        <v>#DIV/0!</v>
      </c>
      <c r="G38" s="53" t="e">
        <f>+$C$19*'10 - 2010'!AI38</f>
        <v>#DIV/0!</v>
      </c>
      <c r="H38" s="53" t="e">
        <f>+$C$19*'10 - 2010'!AJ38</f>
        <v>#DIV/0!</v>
      </c>
      <c r="I38" s="53" t="e">
        <f>+$C$19*'10 - 2010'!AK38</f>
        <v>#DIV/0!</v>
      </c>
      <c r="J38" s="53" t="e">
        <f>+$C$19*'10 - 2010'!AL38</f>
        <v>#DIV/0!</v>
      </c>
      <c r="K38" s="53" t="e">
        <f>+$C$19*'10 - 2010'!AM38</f>
        <v>#DIV/0!</v>
      </c>
      <c r="L38" s="53" t="e">
        <f>+$C$19*'10 - 2010'!AN38</f>
        <v>#DIV/0!</v>
      </c>
      <c r="M38" s="53" t="e">
        <f>+$C$19*'10 - 2010'!AO38</f>
        <v>#DIV/0!</v>
      </c>
      <c r="N38" s="53" t="e">
        <f>+$C$19*'10 - 2010'!AP38</f>
        <v>#DIV/0!</v>
      </c>
      <c r="O38" s="53" t="e">
        <f>+$C$19*'10 - 2010'!AQ38</f>
        <v>#DIV/0!</v>
      </c>
      <c r="P38" s="53" t="e">
        <f>+$C$19*'10 - 2010'!AR38</f>
        <v>#DIV/0!</v>
      </c>
      <c r="Q38" s="53" t="e">
        <f>+$C$19*'10 - 2010'!AS38</f>
        <v>#DIV/0!</v>
      </c>
      <c r="R38" s="53" t="e">
        <f>+$C$19*'10 - 2010'!AT38</f>
        <v>#DIV/0!</v>
      </c>
      <c r="S38" s="53" t="e">
        <f>+$C$19*'10 - 2010'!AU38</f>
        <v>#DIV/0!</v>
      </c>
      <c r="T38" s="53" t="e">
        <f>+$C$19*'10 - 2010'!AV38</f>
        <v>#DIV/0!</v>
      </c>
      <c r="U38" s="53" t="e">
        <f>+$C$19*'10 - 2010'!AW38</f>
        <v>#DIV/0!</v>
      </c>
      <c r="V38" s="53" t="e">
        <f>+$C$19*'10 - 2010'!AX38</f>
        <v>#DIV/0!</v>
      </c>
      <c r="W38" s="53" t="e">
        <f>+$C$19*'10 - 2010'!AY38</f>
        <v>#DIV/0!</v>
      </c>
      <c r="X38" s="53" t="e">
        <f>+$C$19*'10 - 2010'!AZ38</f>
        <v>#DIV/0!</v>
      </c>
      <c r="Y38" s="53" t="e">
        <f>+$C$19*'10 - 2010'!BA38</f>
        <v>#DIV/0!</v>
      </c>
      <c r="Z38" s="53" t="e">
        <f>+$C$19*'10 - 2010'!BB38</f>
        <v>#DIV/0!</v>
      </c>
      <c r="AA38" s="53" t="e">
        <f>+$C$19*'10 - 2010'!BC38</f>
        <v>#DIV/0!</v>
      </c>
      <c r="AB38" s="53" t="e">
        <f>+$C$19*'10 - 2010'!BD38</f>
        <v>#DIV/0!</v>
      </c>
      <c r="AC38" s="53" t="e">
        <f>+$C$19*'10 - 2010'!BE38</f>
        <v>#DIV/0!</v>
      </c>
      <c r="AD38" s="53" t="e">
        <f>+$C$19*'10 - 2010'!BF38</f>
        <v>#DIV/0!</v>
      </c>
      <c r="AE38" s="53" t="e">
        <f>+$C$19*'10 - 2010'!BG38</f>
        <v>#DIV/0!</v>
      </c>
      <c r="AF38" s="53" t="e">
        <f>+$C$19*'10 - 2010'!BH38</f>
        <v>#DIV/0!</v>
      </c>
      <c r="AG38" s="53" t="e">
        <f>+$C$19*'10 - 2010'!BI38</f>
        <v>#DIV/0!</v>
      </c>
      <c r="AH38" s="53" t="e">
        <f>+$C$19*'10 - 2010'!BJ38</f>
        <v>#DIV/0!</v>
      </c>
      <c r="AI38" s="2"/>
    </row>
    <row r="39" spans="1:35">
      <c r="A39" s="63">
        <v>32</v>
      </c>
      <c r="B39" s="53">
        <f>+'10 - 2010'!B39</f>
        <v>0</v>
      </c>
      <c r="C39" s="53" t="e">
        <f>+'10 - 2010'!AE39/'10 - 2010'!BK39</f>
        <v>#DIV/0!</v>
      </c>
      <c r="D39" s="53" t="e">
        <f>+$C$19*'10 - 2010'!AF39</f>
        <v>#DIV/0!</v>
      </c>
      <c r="E39" s="53" t="e">
        <f>+$C$19*'10 - 2010'!AG39</f>
        <v>#DIV/0!</v>
      </c>
      <c r="F39" s="53" t="e">
        <f>+$C$19*'10 - 2010'!AH39</f>
        <v>#DIV/0!</v>
      </c>
      <c r="G39" s="53" t="e">
        <f>+$C$19*'10 - 2010'!AI39</f>
        <v>#DIV/0!</v>
      </c>
      <c r="H39" s="53" t="e">
        <f>+$C$19*'10 - 2010'!AJ39</f>
        <v>#DIV/0!</v>
      </c>
      <c r="I39" s="53" t="e">
        <f>+$C$19*'10 - 2010'!AK39</f>
        <v>#DIV/0!</v>
      </c>
      <c r="J39" s="53" t="e">
        <f>+$C$19*'10 - 2010'!AL39</f>
        <v>#DIV/0!</v>
      </c>
      <c r="K39" s="53" t="e">
        <f>+$C$19*'10 - 2010'!AM39</f>
        <v>#DIV/0!</v>
      </c>
      <c r="L39" s="53" t="e">
        <f>+$C$19*'10 - 2010'!AN39</f>
        <v>#DIV/0!</v>
      </c>
      <c r="M39" s="53" t="e">
        <f>+$C$19*'10 - 2010'!AO39</f>
        <v>#DIV/0!</v>
      </c>
      <c r="N39" s="53" t="e">
        <f>+$C$19*'10 - 2010'!AP39</f>
        <v>#DIV/0!</v>
      </c>
      <c r="O39" s="53" t="e">
        <f>+$C$19*'10 - 2010'!AQ39</f>
        <v>#DIV/0!</v>
      </c>
      <c r="P39" s="53" t="e">
        <f>+$C$19*'10 - 2010'!AR39</f>
        <v>#DIV/0!</v>
      </c>
      <c r="Q39" s="53" t="e">
        <f>+$C$19*'10 - 2010'!AS39</f>
        <v>#DIV/0!</v>
      </c>
      <c r="R39" s="53" t="e">
        <f>+$C$19*'10 - 2010'!AT39</f>
        <v>#DIV/0!</v>
      </c>
      <c r="S39" s="53" t="e">
        <f>+$C$19*'10 - 2010'!AU39</f>
        <v>#DIV/0!</v>
      </c>
      <c r="T39" s="53" t="e">
        <f>+$C$19*'10 - 2010'!AV39</f>
        <v>#DIV/0!</v>
      </c>
      <c r="U39" s="53" t="e">
        <f>+$C$19*'10 - 2010'!AW39</f>
        <v>#DIV/0!</v>
      </c>
      <c r="V39" s="53" t="e">
        <f>+$C$19*'10 - 2010'!AX39</f>
        <v>#DIV/0!</v>
      </c>
      <c r="W39" s="53" t="e">
        <f>+$C$19*'10 - 2010'!AY39</f>
        <v>#DIV/0!</v>
      </c>
      <c r="X39" s="53" t="e">
        <f>+$C$19*'10 - 2010'!AZ39</f>
        <v>#DIV/0!</v>
      </c>
      <c r="Y39" s="53" t="e">
        <f>+$C$19*'10 - 2010'!BA39</f>
        <v>#DIV/0!</v>
      </c>
      <c r="Z39" s="53" t="e">
        <f>+$C$19*'10 - 2010'!BB39</f>
        <v>#DIV/0!</v>
      </c>
      <c r="AA39" s="53" t="e">
        <f>+$C$19*'10 - 2010'!BC39</f>
        <v>#DIV/0!</v>
      </c>
      <c r="AB39" s="53" t="e">
        <f>+$C$19*'10 - 2010'!BD39</f>
        <v>#DIV/0!</v>
      </c>
      <c r="AC39" s="53" t="e">
        <f>+$C$19*'10 - 2010'!BE39</f>
        <v>#DIV/0!</v>
      </c>
      <c r="AD39" s="53" t="e">
        <f>+$C$19*'10 - 2010'!BF39</f>
        <v>#DIV/0!</v>
      </c>
      <c r="AE39" s="53" t="e">
        <f>+$C$19*'10 - 2010'!BG39</f>
        <v>#DIV/0!</v>
      </c>
      <c r="AF39" s="53" t="e">
        <f>+$C$19*'10 - 2010'!BH39</f>
        <v>#DIV/0!</v>
      </c>
      <c r="AG39" s="53" t="e">
        <f>+$C$19*'10 - 2010'!BI39</f>
        <v>#DIV/0!</v>
      </c>
      <c r="AH39" s="53" t="e">
        <f>+$C$19*'10 - 2010'!BJ39</f>
        <v>#DIV/0!</v>
      </c>
      <c r="AI39" s="2"/>
    </row>
    <row r="40" spans="1:35">
      <c r="A40" s="63">
        <v>33</v>
      </c>
      <c r="B40" s="53">
        <f>+'10 - 2010'!B40</f>
        <v>0</v>
      </c>
      <c r="C40" s="53" t="e">
        <f>+'10 - 2010'!AE40/'10 - 2010'!BK40</f>
        <v>#DIV/0!</v>
      </c>
      <c r="D40" s="53" t="e">
        <f>+$C$19*'10 - 2010'!AF40</f>
        <v>#DIV/0!</v>
      </c>
      <c r="E40" s="53" t="e">
        <f>+$C$19*'10 - 2010'!AG40</f>
        <v>#DIV/0!</v>
      </c>
      <c r="F40" s="53" t="e">
        <f>+$C$19*'10 - 2010'!AH40</f>
        <v>#DIV/0!</v>
      </c>
      <c r="G40" s="53" t="e">
        <f>+$C$19*'10 - 2010'!AI40</f>
        <v>#DIV/0!</v>
      </c>
      <c r="H40" s="53" t="e">
        <f>+$C$19*'10 - 2010'!AJ40</f>
        <v>#DIV/0!</v>
      </c>
      <c r="I40" s="53" t="e">
        <f>+$C$19*'10 - 2010'!AK40</f>
        <v>#DIV/0!</v>
      </c>
      <c r="J40" s="53" t="e">
        <f>+$C$19*'10 - 2010'!AL40</f>
        <v>#DIV/0!</v>
      </c>
      <c r="K40" s="53" t="e">
        <f>+$C$19*'10 - 2010'!AM40</f>
        <v>#DIV/0!</v>
      </c>
      <c r="L40" s="53" t="e">
        <f>+$C$19*'10 - 2010'!AN40</f>
        <v>#DIV/0!</v>
      </c>
      <c r="M40" s="53" t="e">
        <f>+$C$19*'10 - 2010'!AO40</f>
        <v>#DIV/0!</v>
      </c>
      <c r="N40" s="53" t="e">
        <f>+$C$19*'10 - 2010'!AP40</f>
        <v>#DIV/0!</v>
      </c>
      <c r="O40" s="53" t="e">
        <f>+$C$19*'10 - 2010'!AQ40</f>
        <v>#DIV/0!</v>
      </c>
      <c r="P40" s="53" t="e">
        <f>+$C$19*'10 - 2010'!AR40</f>
        <v>#DIV/0!</v>
      </c>
      <c r="Q40" s="53" t="e">
        <f>+$C$19*'10 - 2010'!AS40</f>
        <v>#DIV/0!</v>
      </c>
      <c r="R40" s="53" t="e">
        <f>+$C$19*'10 - 2010'!AT40</f>
        <v>#DIV/0!</v>
      </c>
      <c r="S40" s="53" t="e">
        <f>+$C$19*'10 - 2010'!AU40</f>
        <v>#DIV/0!</v>
      </c>
      <c r="T40" s="53" t="e">
        <f>+$C$19*'10 - 2010'!AV40</f>
        <v>#DIV/0!</v>
      </c>
      <c r="U40" s="53" t="e">
        <f>+$C$19*'10 - 2010'!AW40</f>
        <v>#DIV/0!</v>
      </c>
      <c r="V40" s="53" t="e">
        <f>+$C$19*'10 - 2010'!AX40</f>
        <v>#DIV/0!</v>
      </c>
      <c r="W40" s="53" t="e">
        <f>+$C$19*'10 - 2010'!AY40</f>
        <v>#DIV/0!</v>
      </c>
      <c r="X40" s="53" t="e">
        <f>+$C$19*'10 - 2010'!AZ40</f>
        <v>#DIV/0!</v>
      </c>
      <c r="Y40" s="53" t="e">
        <f>+$C$19*'10 - 2010'!BA40</f>
        <v>#DIV/0!</v>
      </c>
      <c r="Z40" s="53" t="e">
        <f>+$C$19*'10 - 2010'!BB40</f>
        <v>#DIV/0!</v>
      </c>
      <c r="AA40" s="53" t="e">
        <f>+$C$19*'10 - 2010'!BC40</f>
        <v>#DIV/0!</v>
      </c>
      <c r="AB40" s="53" t="e">
        <f>+$C$19*'10 - 2010'!BD40</f>
        <v>#DIV/0!</v>
      </c>
      <c r="AC40" s="53" t="e">
        <f>+$C$19*'10 - 2010'!BE40</f>
        <v>#DIV/0!</v>
      </c>
      <c r="AD40" s="53" t="e">
        <f>+$C$19*'10 - 2010'!BF40</f>
        <v>#DIV/0!</v>
      </c>
      <c r="AE40" s="53" t="e">
        <f>+$C$19*'10 - 2010'!BG40</f>
        <v>#DIV/0!</v>
      </c>
      <c r="AF40" s="53" t="e">
        <f>+$C$19*'10 - 2010'!BH40</f>
        <v>#DIV/0!</v>
      </c>
      <c r="AG40" s="53" t="e">
        <f>+$C$19*'10 - 2010'!BI40</f>
        <v>#DIV/0!</v>
      </c>
      <c r="AH40" s="53" t="e">
        <f>+$C$19*'10 - 2010'!BJ40</f>
        <v>#DIV/0!</v>
      </c>
      <c r="AI40" s="2"/>
    </row>
    <row r="41" spans="1:35">
      <c r="A41" s="63">
        <v>34</v>
      </c>
      <c r="B41" s="53">
        <f>+'10 - 2010'!B41</f>
        <v>0</v>
      </c>
      <c r="C41" s="53" t="e">
        <f>+'10 - 2010'!AE41/'10 - 2010'!BK41</f>
        <v>#DIV/0!</v>
      </c>
      <c r="D41" s="53" t="e">
        <f>+$C$19*'10 - 2010'!AF41</f>
        <v>#DIV/0!</v>
      </c>
      <c r="E41" s="53" t="e">
        <f>+$C$19*'10 - 2010'!AG41</f>
        <v>#DIV/0!</v>
      </c>
      <c r="F41" s="53" t="e">
        <f>+$C$19*'10 - 2010'!AH41</f>
        <v>#DIV/0!</v>
      </c>
      <c r="G41" s="53" t="e">
        <f>+$C$19*'10 - 2010'!AI41</f>
        <v>#DIV/0!</v>
      </c>
      <c r="H41" s="53" t="e">
        <f>+$C$19*'10 - 2010'!AJ41</f>
        <v>#DIV/0!</v>
      </c>
      <c r="I41" s="53" t="e">
        <f>+$C$19*'10 - 2010'!AK41</f>
        <v>#DIV/0!</v>
      </c>
      <c r="J41" s="53" t="e">
        <f>+$C$19*'10 - 2010'!AL41</f>
        <v>#DIV/0!</v>
      </c>
      <c r="K41" s="53" t="e">
        <f>+$C$19*'10 - 2010'!AM41</f>
        <v>#DIV/0!</v>
      </c>
      <c r="L41" s="53" t="e">
        <f>+$C$19*'10 - 2010'!AN41</f>
        <v>#DIV/0!</v>
      </c>
      <c r="M41" s="53" t="e">
        <f>+$C$19*'10 - 2010'!AO41</f>
        <v>#DIV/0!</v>
      </c>
      <c r="N41" s="53" t="e">
        <f>+$C$19*'10 - 2010'!AP41</f>
        <v>#DIV/0!</v>
      </c>
      <c r="O41" s="53" t="e">
        <f>+$C$19*'10 - 2010'!AQ41</f>
        <v>#DIV/0!</v>
      </c>
      <c r="P41" s="53" t="e">
        <f>+$C$19*'10 - 2010'!AR41</f>
        <v>#DIV/0!</v>
      </c>
      <c r="Q41" s="53" t="e">
        <f>+$C$19*'10 - 2010'!AS41</f>
        <v>#DIV/0!</v>
      </c>
      <c r="R41" s="53" t="e">
        <f>+$C$19*'10 - 2010'!AT41</f>
        <v>#DIV/0!</v>
      </c>
      <c r="S41" s="53" t="e">
        <f>+$C$19*'10 - 2010'!AU41</f>
        <v>#DIV/0!</v>
      </c>
      <c r="T41" s="53" t="e">
        <f>+$C$19*'10 - 2010'!AV41</f>
        <v>#DIV/0!</v>
      </c>
      <c r="U41" s="53" t="e">
        <f>+$C$19*'10 - 2010'!AW41</f>
        <v>#DIV/0!</v>
      </c>
      <c r="V41" s="53" t="e">
        <f>+$C$19*'10 - 2010'!AX41</f>
        <v>#DIV/0!</v>
      </c>
      <c r="W41" s="53" t="e">
        <f>+$C$19*'10 - 2010'!AY41</f>
        <v>#DIV/0!</v>
      </c>
      <c r="X41" s="53" t="e">
        <f>+$C$19*'10 - 2010'!AZ41</f>
        <v>#DIV/0!</v>
      </c>
      <c r="Y41" s="53" t="e">
        <f>+$C$19*'10 - 2010'!BA41</f>
        <v>#DIV/0!</v>
      </c>
      <c r="Z41" s="53" t="e">
        <f>+$C$19*'10 - 2010'!BB41</f>
        <v>#DIV/0!</v>
      </c>
      <c r="AA41" s="53" t="e">
        <f>+$C$19*'10 - 2010'!BC41</f>
        <v>#DIV/0!</v>
      </c>
      <c r="AB41" s="53" t="e">
        <f>+$C$19*'10 - 2010'!BD41</f>
        <v>#DIV/0!</v>
      </c>
      <c r="AC41" s="53" t="e">
        <f>+$C$19*'10 - 2010'!BE41</f>
        <v>#DIV/0!</v>
      </c>
      <c r="AD41" s="53" t="e">
        <f>+$C$19*'10 - 2010'!BF41</f>
        <v>#DIV/0!</v>
      </c>
      <c r="AE41" s="53" t="e">
        <f>+$C$19*'10 - 2010'!BG41</f>
        <v>#DIV/0!</v>
      </c>
      <c r="AF41" s="53" t="e">
        <f>+$C$19*'10 - 2010'!BH41</f>
        <v>#DIV/0!</v>
      </c>
      <c r="AG41" s="53" t="e">
        <f>+$C$19*'10 - 2010'!BI41</f>
        <v>#DIV/0!</v>
      </c>
      <c r="AH41" s="53" t="e">
        <f>+$C$19*'10 - 2010'!BJ41</f>
        <v>#DIV/0!</v>
      </c>
      <c r="AI41" s="2"/>
    </row>
    <row r="42" spans="1:35">
      <c r="A42" s="63">
        <v>35</v>
      </c>
      <c r="B42" s="53">
        <f>+'10 - 2010'!B42</f>
        <v>0</v>
      </c>
      <c r="C42" s="53" t="e">
        <f>+'10 - 2010'!AE42/'10 - 2010'!BK42</f>
        <v>#DIV/0!</v>
      </c>
      <c r="D42" s="53" t="e">
        <f>+$C$19*'10 - 2010'!AF42</f>
        <v>#DIV/0!</v>
      </c>
      <c r="E42" s="53" t="e">
        <f>+$C$19*'10 - 2010'!AG42</f>
        <v>#DIV/0!</v>
      </c>
      <c r="F42" s="53" t="e">
        <f>+$C$19*'10 - 2010'!AH42</f>
        <v>#DIV/0!</v>
      </c>
      <c r="G42" s="53" t="e">
        <f>+$C$19*'10 - 2010'!AI42</f>
        <v>#DIV/0!</v>
      </c>
      <c r="H42" s="53" t="e">
        <f>+$C$19*'10 - 2010'!AJ42</f>
        <v>#DIV/0!</v>
      </c>
      <c r="I42" s="53" t="e">
        <f>+$C$19*'10 - 2010'!AK42</f>
        <v>#DIV/0!</v>
      </c>
      <c r="J42" s="53" t="e">
        <f>+$C$19*'10 - 2010'!AL42</f>
        <v>#DIV/0!</v>
      </c>
      <c r="K42" s="53" t="e">
        <f>+$C$19*'10 - 2010'!AM42</f>
        <v>#DIV/0!</v>
      </c>
      <c r="L42" s="53" t="e">
        <f>+$C$19*'10 - 2010'!AN42</f>
        <v>#DIV/0!</v>
      </c>
      <c r="M42" s="53" t="e">
        <f>+$C$19*'10 - 2010'!AO42</f>
        <v>#DIV/0!</v>
      </c>
      <c r="N42" s="53" t="e">
        <f>+$C$19*'10 - 2010'!AP42</f>
        <v>#DIV/0!</v>
      </c>
      <c r="O42" s="53" t="e">
        <f>+$C$19*'10 - 2010'!AQ42</f>
        <v>#DIV/0!</v>
      </c>
      <c r="P42" s="53" t="e">
        <f>+$C$19*'10 - 2010'!AR42</f>
        <v>#DIV/0!</v>
      </c>
      <c r="Q42" s="53" t="e">
        <f>+$C$19*'10 - 2010'!AS42</f>
        <v>#DIV/0!</v>
      </c>
      <c r="R42" s="53" t="e">
        <f>+$C$19*'10 - 2010'!AT42</f>
        <v>#DIV/0!</v>
      </c>
      <c r="S42" s="53" t="e">
        <f>+$C$19*'10 - 2010'!AU42</f>
        <v>#DIV/0!</v>
      </c>
      <c r="T42" s="53" t="e">
        <f>+$C$19*'10 - 2010'!AV42</f>
        <v>#DIV/0!</v>
      </c>
      <c r="U42" s="53" t="e">
        <f>+$C$19*'10 - 2010'!AW42</f>
        <v>#DIV/0!</v>
      </c>
      <c r="V42" s="53" t="e">
        <f>+$C$19*'10 - 2010'!AX42</f>
        <v>#DIV/0!</v>
      </c>
      <c r="W42" s="53" t="e">
        <f>+$C$19*'10 - 2010'!AY42</f>
        <v>#DIV/0!</v>
      </c>
      <c r="X42" s="53" t="e">
        <f>+$C$19*'10 - 2010'!AZ42</f>
        <v>#DIV/0!</v>
      </c>
      <c r="Y42" s="53" t="e">
        <f>+$C$19*'10 - 2010'!BA42</f>
        <v>#DIV/0!</v>
      </c>
      <c r="Z42" s="53" t="e">
        <f>+$C$19*'10 - 2010'!BB42</f>
        <v>#DIV/0!</v>
      </c>
      <c r="AA42" s="53" t="e">
        <f>+$C$19*'10 - 2010'!BC42</f>
        <v>#DIV/0!</v>
      </c>
      <c r="AB42" s="53" t="e">
        <f>+$C$19*'10 - 2010'!BD42</f>
        <v>#DIV/0!</v>
      </c>
      <c r="AC42" s="53" t="e">
        <f>+$C$19*'10 - 2010'!BE42</f>
        <v>#DIV/0!</v>
      </c>
      <c r="AD42" s="53" t="e">
        <f>+$C$19*'10 - 2010'!BF42</f>
        <v>#DIV/0!</v>
      </c>
      <c r="AE42" s="53" t="e">
        <f>+$C$19*'10 - 2010'!BG42</f>
        <v>#DIV/0!</v>
      </c>
      <c r="AF42" s="53" t="e">
        <f>+$C$19*'10 - 2010'!BH42</f>
        <v>#DIV/0!</v>
      </c>
      <c r="AG42" s="53" t="e">
        <f>+$C$19*'10 - 2010'!BI42</f>
        <v>#DIV/0!</v>
      </c>
      <c r="AH42" s="53" t="e">
        <f>+$C$19*'10 - 2010'!BJ42</f>
        <v>#DIV/0!</v>
      </c>
      <c r="AI42" s="2"/>
    </row>
    <row r="43" spans="1:35">
      <c r="A43" s="63">
        <v>36</v>
      </c>
      <c r="B43" s="53">
        <f>+'10 - 2010'!B43</f>
        <v>0</v>
      </c>
      <c r="C43" s="53" t="e">
        <f>+'10 - 2010'!AE43/'10 - 2010'!BK43</f>
        <v>#DIV/0!</v>
      </c>
      <c r="D43" s="53" t="e">
        <f>+$C$19*'10 - 2010'!AF43</f>
        <v>#DIV/0!</v>
      </c>
      <c r="E43" s="53" t="e">
        <f>+$C$19*'10 - 2010'!AG43</f>
        <v>#DIV/0!</v>
      </c>
      <c r="F43" s="53" t="e">
        <f>+$C$19*'10 - 2010'!AH43</f>
        <v>#DIV/0!</v>
      </c>
      <c r="G43" s="53" t="e">
        <f>+$C$19*'10 - 2010'!AI43</f>
        <v>#DIV/0!</v>
      </c>
      <c r="H43" s="53" t="e">
        <f>+$C$19*'10 - 2010'!AJ43</f>
        <v>#DIV/0!</v>
      </c>
      <c r="I43" s="53" t="e">
        <f>+$C$19*'10 - 2010'!AK43</f>
        <v>#DIV/0!</v>
      </c>
      <c r="J43" s="53" t="e">
        <f>+$C$19*'10 - 2010'!AL43</f>
        <v>#DIV/0!</v>
      </c>
      <c r="K43" s="53" t="e">
        <f>+$C$19*'10 - 2010'!AM43</f>
        <v>#DIV/0!</v>
      </c>
      <c r="L43" s="53" t="e">
        <f>+$C$19*'10 - 2010'!AN43</f>
        <v>#DIV/0!</v>
      </c>
      <c r="M43" s="53" t="e">
        <f>+$C$19*'10 - 2010'!AO43</f>
        <v>#DIV/0!</v>
      </c>
      <c r="N43" s="53" t="e">
        <f>+$C$19*'10 - 2010'!AP43</f>
        <v>#DIV/0!</v>
      </c>
      <c r="O43" s="53" t="e">
        <f>+$C$19*'10 - 2010'!AQ43</f>
        <v>#DIV/0!</v>
      </c>
      <c r="P43" s="53" t="e">
        <f>+$C$19*'10 - 2010'!AR43</f>
        <v>#DIV/0!</v>
      </c>
      <c r="Q43" s="53" t="e">
        <f>+$C$19*'10 - 2010'!AS43</f>
        <v>#DIV/0!</v>
      </c>
      <c r="R43" s="53" t="e">
        <f>+$C$19*'10 - 2010'!AT43</f>
        <v>#DIV/0!</v>
      </c>
      <c r="S43" s="53" t="e">
        <f>+$C$19*'10 - 2010'!AU43</f>
        <v>#DIV/0!</v>
      </c>
      <c r="T43" s="53" t="e">
        <f>+$C$19*'10 - 2010'!AV43</f>
        <v>#DIV/0!</v>
      </c>
      <c r="U43" s="53" t="e">
        <f>+$C$19*'10 - 2010'!AW43</f>
        <v>#DIV/0!</v>
      </c>
      <c r="V43" s="53" t="e">
        <f>+$C$19*'10 - 2010'!AX43</f>
        <v>#DIV/0!</v>
      </c>
      <c r="W43" s="53" t="e">
        <f>+$C$19*'10 - 2010'!AY43</f>
        <v>#DIV/0!</v>
      </c>
      <c r="X43" s="53" t="e">
        <f>+$C$19*'10 - 2010'!AZ43</f>
        <v>#DIV/0!</v>
      </c>
      <c r="Y43" s="53" t="e">
        <f>+$C$19*'10 - 2010'!BA43</f>
        <v>#DIV/0!</v>
      </c>
      <c r="Z43" s="53" t="e">
        <f>+$C$19*'10 - 2010'!BB43</f>
        <v>#DIV/0!</v>
      </c>
      <c r="AA43" s="53" t="e">
        <f>+$C$19*'10 - 2010'!BC43</f>
        <v>#DIV/0!</v>
      </c>
      <c r="AB43" s="53" t="e">
        <f>+$C$19*'10 - 2010'!BD43</f>
        <v>#DIV/0!</v>
      </c>
      <c r="AC43" s="53" t="e">
        <f>+$C$19*'10 - 2010'!BE43</f>
        <v>#DIV/0!</v>
      </c>
      <c r="AD43" s="53" t="e">
        <f>+$C$19*'10 - 2010'!BF43</f>
        <v>#DIV/0!</v>
      </c>
      <c r="AE43" s="53" t="e">
        <f>+$C$19*'10 - 2010'!BG43</f>
        <v>#DIV/0!</v>
      </c>
      <c r="AF43" s="53" t="e">
        <f>+$C$19*'10 - 2010'!BH43</f>
        <v>#DIV/0!</v>
      </c>
      <c r="AG43" s="53" t="e">
        <f>+$C$19*'10 - 2010'!BI43</f>
        <v>#DIV/0!</v>
      </c>
      <c r="AH43" s="53" t="e">
        <f>+$C$19*'10 - 2010'!BJ43</f>
        <v>#DIV/0!</v>
      </c>
      <c r="AI43" s="2"/>
    </row>
    <row r="44" spans="1:35">
      <c r="A44" s="63">
        <v>37</v>
      </c>
      <c r="B44" s="53">
        <f>+'10 - 2010'!B44</f>
        <v>0</v>
      </c>
      <c r="C44" s="53" t="e">
        <f>+'10 - 2010'!AE44/'10 - 2010'!BK44</f>
        <v>#DIV/0!</v>
      </c>
      <c r="D44" s="53" t="e">
        <f>+$C$19*'10 - 2010'!AF44</f>
        <v>#DIV/0!</v>
      </c>
      <c r="E44" s="53" t="e">
        <f>+$C$19*'10 - 2010'!AG44</f>
        <v>#DIV/0!</v>
      </c>
      <c r="F44" s="53" t="e">
        <f>+$C$19*'10 - 2010'!AH44</f>
        <v>#DIV/0!</v>
      </c>
      <c r="G44" s="53" t="e">
        <f>+$C$19*'10 - 2010'!AI44</f>
        <v>#DIV/0!</v>
      </c>
      <c r="H44" s="53" t="e">
        <f>+$C$19*'10 - 2010'!AJ44</f>
        <v>#DIV/0!</v>
      </c>
      <c r="I44" s="53" t="e">
        <f>+$C$19*'10 - 2010'!AK44</f>
        <v>#DIV/0!</v>
      </c>
      <c r="J44" s="53" t="e">
        <f>+$C$19*'10 - 2010'!AL44</f>
        <v>#DIV/0!</v>
      </c>
      <c r="K44" s="53" t="e">
        <f>+$C$19*'10 - 2010'!AM44</f>
        <v>#DIV/0!</v>
      </c>
      <c r="L44" s="53" t="e">
        <f>+$C$19*'10 - 2010'!AN44</f>
        <v>#DIV/0!</v>
      </c>
      <c r="M44" s="53" t="e">
        <f>+$C$19*'10 - 2010'!AO44</f>
        <v>#DIV/0!</v>
      </c>
      <c r="N44" s="53" t="e">
        <f>+$C$19*'10 - 2010'!AP44</f>
        <v>#DIV/0!</v>
      </c>
      <c r="O44" s="53" t="e">
        <f>+$C$19*'10 - 2010'!AQ44</f>
        <v>#DIV/0!</v>
      </c>
      <c r="P44" s="53" t="e">
        <f>+$C$19*'10 - 2010'!AR44</f>
        <v>#DIV/0!</v>
      </c>
      <c r="Q44" s="53" t="e">
        <f>+$C$19*'10 - 2010'!AS44</f>
        <v>#DIV/0!</v>
      </c>
      <c r="R44" s="53" t="e">
        <f>+$C$19*'10 - 2010'!AT44</f>
        <v>#DIV/0!</v>
      </c>
      <c r="S44" s="53" t="e">
        <f>+$C$19*'10 - 2010'!AU44</f>
        <v>#DIV/0!</v>
      </c>
      <c r="T44" s="53" t="e">
        <f>+$C$19*'10 - 2010'!AV44</f>
        <v>#DIV/0!</v>
      </c>
      <c r="U44" s="53" t="e">
        <f>+$C$19*'10 - 2010'!AW44</f>
        <v>#DIV/0!</v>
      </c>
      <c r="V44" s="53" t="e">
        <f>+$C$19*'10 - 2010'!AX44</f>
        <v>#DIV/0!</v>
      </c>
      <c r="W44" s="53" t="e">
        <f>+$C$19*'10 - 2010'!AY44</f>
        <v>#DIV/0!</v>
      </c>
      <c r="X44" s="53" t="e">
        <f>+$C$19*'10 - 2010'!AZ44</f>
        <v>#DIV/0!</v>
      </c>
      <c r="Y44" s="53" t="e">
        <f>+$C$19*'10 - 2010'!BA44</f>
        <v>#DIV/0!</v>
      </c>
      <c r="Z44" s="53" t="e">
        <f>+$C$19*'10 - 2010'!BB44</f>
        <v>#DIV/0!</v>
      </c>
      <c r="AA44" s="53" t="e">
        <f>+$C$19*'10 - 2010'!BC44</f>
        <v>#DIV/0!</v>
      </c>
      <c r="AB44" s="53" t="e">
        <f>+$C$19*'10 - 2010'!BD44</f>
        <v>#DIV/0!</v>
      </c>
      <c r="AC44" s="53" t="e">
        <f>+$C$19*'10 - 2010'!BE44</f>
        <v>#DIV/0!</v>
      </c>
      <c r="AD44" s="53" t="e">
        <f>+$C$19*'10 - 2010'!BF44</f>
        <v>#DIV/0!</v>
      </c>
      <c r="AE44" s="53" t="e">
        <f>+$C$19*'10 - 2010'!BG44</f>
        <v>#DIV/0!</v>
      </c>
      <c r="AF44" s="53" t="e">
        <f>+$C$19*'10 - 2010'!BH44</f>
        <v>#DIV/0!</v>
      </c>
      <c r="AG44" s="53" t="e">
        <f>+$C$19*'10 - 2010'!BI44</f>
        <v>#DIV/0!</v>
      </c>
      <c r="AH44" s="53" t="e">
        <f>+$C$19*'10 - 2010'!BJ44</f>
        <v>#DIV/0!</v>
      </c>
      <c r="AI44" s="2"/>
    </row>
    <row r="45" spans="1:35">
      <c r="A45" s="63">
        <v>38</v>
      </c>
      <c r="B45" s="53">
        <f>+'10 - 2010'!B45</f>
        <v>0</v>
      </c>
      <c r="C45" s="53" t="e">
        <f>+'10 - 2010'!AE45/'10 - 2010'!BK45</f>
        <v>#DIV/0!</v>
      </c>
      <c r="D45" s="53" t="e">
        <f>+$C$19*'10 - 2010'!AF45</f>
        <v>#DIV/0!</v>
      </c>
      <c r="E45" s="53" t="e">
        <f>+$C$19*'10 - 2010'!AG45</f>
        <v>#DIV/0!</v>
      </c>
      <c r="F45" s="53" t="e">
        <f>+$C$19*'10 - 2010'!AH45</f>
        <v>#DIV/0!</v>
      </c>
      <c r="G45" s="53" t="e">
        <f>+$C$19*'10 - 2010'!AI45</f>
        <v>#DIV/0!</v>
      </c>
      <c r="H45" s="53" t="e">
        <f>+$C$19*'10 - 2010'!AJ45</f>
        <v>#DIV/0!</v>
      </c>
      <c r="I45" s="53" t="e">
        <f>+$C$19*'10 - 2010'!AK45</f>
        <v>#DIV/0!</v>
      </c>
      <c r="J45" s="53" t="e">
        <f>+$C$19*'10 - 2010'!AL45</f>
        <v>#DIV/0!</v>
      </c>
      <c r="K45" s="53" t="e">
        <f>+$C$19*'10 - 2010'!AM45</f>
        <v>#DIV/0!</v>
      </c>
      <c r="L45" s="53" t="e">
        <f>+$C$19*'10 - 2010'!AN45</f>
        <v>#DIV/0!</v>
      </c>
      <c r="M45" s="53" t="e">
        <f>+$C$19*'10 - 2010'!AO45</f>
        <v>#DIV/0!</v>
      </c>
      <c r="N45" s="53" t="e">
        <f>+$C$19*'10 - 2010'!AP45</f>
        <v>#DIV/0!</v>
      </c>
      <c r="O45" s="53" t="e">
        <f>+$C$19*'10 - 2010'!AQ45</f>
        <v>#DIV/0!</v>
      </c>
      <c r="P45" s="53" t="e">
        <f>+$C$19*'10 - 2010'!AR45</f>
        <v>#DIV/0!</v>
      </c>
      <c r="Q45" s="53" t="e">
        <f>+$C$19*'10 - 2010'!AS45</f>
        <v>#DIV/0!</v>
      </c>
      <c r="R45" s="53" t="e">
        <f>+$C$19*'10 - 2010'!AT45</f>
        <v>#DIV/0!</v>
      </c>
      <c r="S45" s="53" t="e">
        <f>+$C$19*'10 - 2010'!AU45</f>
        <v>#DIV/0!</v>
      </c>
      <c r="T45" s="53" t="e">
        <f>+$C$19*'10 - 2010'!AV45</f>
        <v>#DIV/0!</v>
      </c>
      <c r="U45" s="53" t="e">
        <f>+$C$19*'10 - 2010'!AW45</f>
        <v>#DIV/0!</v>
      </c>
      <c r="V45" s="53" t="e">
        <f>+$C$19*'10 - 2010'!AX45</f>
        <v>#DIV/0!</v>
      </c>
      <c r="W45" s="53" t="e">
        <f>+$C$19*'10 - 2010'!AY45</f>
        <v>#DIV/0!</v>
      </c>
      <c r="X45" s="53" t="e">
        <f>+$C$19*'10 - 2010'!AZ45</f>
        <v>#DIV/0!</v>
      </c>
      <c r="Y45" s="53" t="e">
        <f>+$C$19*'10 - 2010'!BA45</f>
        <v>#DIV/0!</v>
      </c>
      <c r="Z45" s="53" t="e">
        <f>+$C$19*'10 - 2010'!BB45</f>
        <v>#DIV/0!</v>
      </c>
      <c r="AA45" s="53" t="e">
        <f>+$C$19*'10 - 2010'!BC45</f>
        <v>#DIV/0!</v>
      </c>
      <c r="AB45" s="53" t="e">
        <f>+$C$19*'10 - 2010'!BD45</f>
        <v>#DIV/0!</v>
      </c>
      <c r="AC45" s="53" t="e">
        <f>+$C$19*'10 - 2010'!BE45</f>
        <v>#DIV/0!</v>
      </c>
      <c r="AD45" s="53" t="e">
        <f>+$C$19*'10 - 2010'!BF45</f>
        <v>#DIV/0!</v>
      </c>
      <c r="AE45" s="53" t="e">
        <f>+$C$19*'10 - 2010'!BG45</f>
        <v>#DIV/0!</v>
      </c>
      <c r="AF45" s="53" t="e">
        <f>+$C$19*'10 - 2010'!BH45</f>
        <v>#DIV/0!</v>
      </c>
      <c r="AG45" s="53" t="e">
        <f>+$C$19*'10 - 2010'!BI45</f>
        <v>#DIV/0!</v>
      </c>
      <c r="AH45" s="53" t="e">
        <f>+$C$19*'10 - 2010'!BJ45</f>
        <v>#DIV/0!</v>
      </c>
      <c r="AI45" s="2"/>
    </row>
    <row r="46" spans="1:35">
      <c r="A46" s="63">
        <v>39</v>
      </c>
      <c r="B46" s="53">
        <f>+'10 - 2010'!B46</f>
        <v>0</v>
      </c>
      <c r="C46" s="53" t="e">
        <f>+'10 - 2010'!AE46/'10 - 2010'!BK46</f>
        <v>#DIV/0!</v>
      </c>
      <c r="D46" s="53" t="e">
        <f>+$C$19*'10 - 2010'!AF46</f>
        <v>#DIV/0!</v>
      </c>
      <c r="E46" s="53" t="e">
        <f>+$C$19*'10 - 2010'!AG46</f>
        <v>#DIV/0!</v>
      </c>
      <c r="F46" s="53" t="e">
        <f>+$C$19*'10 - 2010'!AH46</f>
        <v>#DIV/0!</v>
      </c>
      <c r="G46" s="53" t="e">
        <f>+$C$19*'10 - 2010'!AI46</f>
        <v>#DIV/0!</v>
      </c>
      <c r="H46" s="53" t="e">
        <f>+$C$19*'10 - 2010'!AJ46</f>
        <v>#DIV/0!</v>
      </c>
      <c r="I46" s="53" t="e">
        <f>+$C$19*'10 - 2010'!AK46</f>
        <v>#DIV/0!</v>
      </c>
      <c r="J46" s="53" t="e">
        <f>+$C$19*'10 - 2010'!AL46</f>
        <v>#DIV/0!</v>
      </c>
      <c r="K46" s="53" t="e">
        <f>+$C$19*'10 - 2010'!AM46</f>
        <v>#DIV/0!</v>
      </c>
      <c r="L46" s="53" t="e">
        <f>+$C$19*'10 - 2010'!AN46</f>
        <v>#DIV/0!</v>
      </c>
      <c r="M46" s="53" t="e">
        <f>+$C$19*'10 - 2010'!AO46</f>
        <v>#DIV/0!</v>
      </c>
      <c r="N46" s="53" t="e">
        <f>+$C$19*'10 - 2010'!AP46</f>
        <v>#DIV/0!</v>
      </c>
      <c r="O46" s="53" t="e">
        <f>+$C$19*'10 - 2010'!AQ46</f>
        <v>#DIV/0!</v>
      </c>
      <c r="P46" s="53" t="e">
        <f>+$C$19*'10 - 2010'!AR46</f>
        <v>#DIV/0!</v>
      </c>
      <c r="Q46" s="53" t="e">
        <f>+$C$19*'10 - 2010'!AS46</f>
        <v>#DIV/0!</v>
      </c>
      <c r="R46" s="53" t="e">
        <f>+$C$19*'10 - 2010'!AT46</f>
        <v>#DIV/0!</v>
      </c>
      <c r="S46" s="53" t="e">
        <f>+$C$19*'10 - 2010'!AU46</f>
        <v>#DIV/0!</v>
      </c>
      <c r="T46" s="53" t="e">
        <f>+$C$19*'10 - 2010'!AV46</f>
        <v>#DIV/0!</v>
      </c>
      <c r="U46" s="53" t="e">
        <f>+$C$19*'10 - 2010'!AW46</f>
        <v>#DIV/0!</v>
      </c>
      <c r="V46" s="53" t="e">
        <f>+$C$19*'10 - 2010'!AX46</f>
        <v>#DIV/0!</v>
      </c>
      <c r="W46" s="53" t="e">
        <f>+$C$19*'10 - 2010'!AY46</f>
        <v>#DIV/0!</v>
      </c>
      <c r="X46" s="53" t="e">
        <f>+$C$19*'10 - 2010'!AZ46</f>
        <v>#DIV/0!</v>
      </c>
      <c r="Y46" s="53" t="e">
        <f>+$C$19*'10 - 2010'!BA46</f>
        <v>#DIV/0!</v>
      </c>
      <c r="Z46" s="53" t="e">
        <f>+$C$19*'10 - 2010'!BB46</f>
        <v>#DIV/0!</v>
      </c>
      <c r="AA46" s="53" t="e">
        <f>+$C$19*'10 - 2010'!BC46</f>
        <v>#DIV/0!</v>
      </c>
      <c r="AB46" s="53" t="e">
        <f>+$C$19*'10 - 2010'!BD46</f>
        <v>#DIV/0!</v>
      </c>
      <c r="AC46" s="53" t="e">
        <f>+$C$19*'10 - 2010'!BE46</f>
        <v>#DIV/0!</v>
      </c>
      <c r="AD46" s="53" t="e">
        <f>+$C$19*'10 - 2010'!BF46</f>
        <v>#DIV/0!</v>
      </c>
      <c r="AE46" s="53" t="e">
        <f>+$C$19*'10 - 2010'!BG46</f>
        <v>#DIV/0!</v>
      </c>
      <c r="AF46" s="53" t="e">
        <f>+$C$19*'10 - 2010'!BH46</f>
        <v>#DIV/0!</v>
      </c>
      <c r="AG46" s="53" t="e">
        <f>+$C$19*'10 - 2010'!BI46</f>
        <v>#DIV/0!</v>
      </c>
      <c r="AH46" s="53" t="e">
        <f>+$C$19*'10 - 2010'!BJ46</f>
        <v>#DIV/0!</v>
      </c>
      <c r="AI46" s="2"/>
    </row>
    <row r="47" spans="1:35">
      <c r="A47" s="63">
        <v>40</v>
      </c>
      <c r="B47" s="53">
        <f>+'10 - 2010'!B47</f>
        <v>0</v>
      </c>
      <c r="C47" s="53" t="e">
        <f>+'10 - 2010'!AE47/'10 - 2010'!BK47</f>
        <v>#DIV/0!</v>
      </c>
      <c r="D47" s="53" t="e">
        <f>+$C$19*'10 - 2010'!AF47</f>
        <v>#DIV/0!</v>
      </c>
      <c r="E47" s="53" t="e">
        <f>+$C$19*'10 - 2010'!AG47</f>
        <v>#DIV/0!</v>
      </c>
      <c r="F47" s="53" t="e">
        <f>+$C$19*'10 - 2010'!AH47</f>
        <v>#DIV/0!</v>
      </c>
      <c r="G47" s="53" t="e">
        <f>+$C$19*'10 - 2010'!AI47</f>
        <v>#DIV/0!</v>
      </c>
      <c r="H47" s="53" t="e">
        <f>+$C$19*'10 - 2010'!AJ47</f>
        <v>#DIV/0!</v>
      </c>
      <c r="I47" s="53" t="e">
        <f>+$C$19*'10 - 2010'!AK47</f>
        <v>#DIV/0!</v>
      </c>
      <c r="J47" s="53" t="e">
        <f>+$C$19*'10 - 2010'!AL47</f>
        <v>#DIV/0!</v>
      </c>
      <c r="K47" s="53" t="e">
        <f>+$C$19*'10 - 2010'!AM47</f>
        <v>#DIV/0!</v>
      </c>
      <c r="L47" s="53" t="e">
        <f>+$C$19*'10 - 2010'!AN47</f>
        <v>#DIV/0!</v>
      </c>
      <c r="M47" s="53" t="e">
        <f>+$C$19*'10 - 2010'!AO47</f>
        <v>#DIV/0!</v>
      </c>
      <c r="N47" s="53" t="e">
        <f>+$C$19*'10 - 2010'!AP47</f>
        <v>#DIV/0!</v>
      </c>
      <c r="O47" s="53" t="e">
        <f>+$C$19*'10 - 2010'!AQ47</f>
        <v>#DIV/0!</v>
      </c>
      <c r="P47" s="53" t="e">
        <f>+$C$19*'10 - 2010'!AR47</f>
        <v>#DIV/0!</v>
      </c>
      <c r="Q47" s="53" t="e">
        <f>+$C$19*'10 - 2010'!AS47</f>
        <v>#DIV/0!</v>
      </c>
      <c r="R47" s="53" t="e">
        <f>+$C$19*'10 - 2010'!AT47</f>
        <v>#DIV/0!</v>
      </c>
      <c r="S47" s="53" t="e">
        <f>+$C$19*'10 - 2010'!AU47</f>
        <v>#DIV/0!</v>
      </c>
      <c r="T47" s="53" t="e">
        <f>+$C$19*'10 - 2010'!AV47</f>
        <v>#DIV/0!</v>
      </c>
      <c r="U47" s="53" t="e">
        <f>+$C$19*'10 - 2010'!AW47</f>
        <v>#DIV/0!</v>
      </c>
      <c r="V47" s="53" t="e">
        <f>+$C$19*'10 - 2010'!AX47</f>
        <v>#DIV/0!</v>
      </c>
      <c r="W47" s="53" t="e">
        <f>+$C$19*'10 - 2010'!AY47</f>
        <v>#DIV/0!</v>
      </c>
      <c r="X47" s="53" t="e">
        <f>+$C$19*'10 - 2010'!AZ47</f>
        <v>#DIV/0!</v>
      </c>
      <c r="Y47" s="53" t="e">
        <f>+$C$19*'10 - 2010'!BA47</f>
        <v>#DIV/0!</v>
      </c>
      <c r="Z47" s="53" t="e">
        <f>+$C$19*'10 - 2010'!BB47</f>
        <v>#DIV/0!</v>
      </c>
      <c r="AA47" s="53" t="e">
        <f>+$C$19*'10 - 2010'!BC47</f>
        <v>#DIV/0!</v>
      </c>
      <c r="AB47" s="53" t="e">
        <f>+$C$19*'10 - 2010'!BD47</f>
        <v>#DIV/0!</v>
      </c>
      <c r="AC47" s="53" t="e">
        <f>+$C$19*'10 - 2010'!BE47</f>
        <v>#DIV/0!</v>
      </c>
      <c r="AD47" s="53" t="e">
        <f>+$C$19*'10 - 2010'!BF47</f>
        <v>#DIV/0!</v>
      </c>
      <c r="AE47" s="53" t="e">
        <f>+$C$19*'10 - 2010'!BG47</f>
        <v>#DIV/0!</v>
      </c>
      <c r="AF47" s="53" t="e">
        <f>+$C$19*'10 - 2010'!BH47</f>
        <v>#DIV/0!</v>
      </c>
      <c r="AG47" s="53" t="e">
        <f>+$C$19*'10 - 2010'!BI47</f>
        <v>#DIV/0!</v>
      </c>
      <c r="AH47" s="53" t="e">
        <f>+$C$19*'10 - 2010'!BJ47</f>
        <v>#DIV/0!</v>
      </c>
      <c r="AI47" s="2"/>
    </row>
    <row r="48" spans="1:35">
      <c r="A48" s="63">
        <v>41</v>
      </c>
      <c r="B48" s="53">
        <f>+'10 - 2010'!B48</f>
        <v>0</v>
      </c>
      <c r="C48" s="53" t="e">
        <f>+'10 - 2010'!AE48/'10 - 2010'!BK48</f>
        <v>#DIV/0!</v>
      </c>
      <c r="D48" s="53" t="e">
        <f>+$C$19*'10 - 2010'!AF48</f>
        <v>#DIV/0!</v>
      </c>
      <c r="E48" s="53" t="e">
        <f>+$C$19*'10 - 2010'!AG48</f>
        <v>#DIV/0!</v>
      </c>
      <c r="F48" s="53" t="e">
        <f>+$C$19*'10 - 2010'!AH48</f>
        <v>#DIV/0!</v>
      </c>
      <c r="G48" s="53" t="e">
        <f>+$C$19*'10 - 2010'!AI48</f>
        <v>#DIV/0!</v>
      </c>
      <c r="H48" s="53" t="e">
        <f>+$C$19*'10 - 2010'!AJ48</f>
        <v>#DIV/0!</v>
      </c>
      <c r="I48" s="53" t="e">
        <f>+$C$19*'10 - 2010'!AK48</f>
        <v>#DIV/0!</v>
      </c>
      <c r="J48" s="53" t="e">
        <f>+$C$19*'10 - 2010'!AL48</f>
        <v>#DIV/0!</v>
      </c>
      <c r="K48" s="53" t="e">
        <f>+$C$19*'10 - 2010'!AM48</f>
        <v>#DIV/0!</v>
      </c>
      <c r="L48" s="53" t="e">
        <f>+$C$19*'10 - 2010'!AN48</f>
        <v>#DIV/0!</v>
      </c>
      <c r="M48" s="53" t="e">
        <f>+$C$19*'10 - 2010'!AO48</f>
        <v>#DIV/0!</v>
      </c>
      <c r="N48" s="53" t="e">
        <f>+$C$19*'10 - 2010'!AP48</f>
        <v>#DIV/0!</v>
      </c>
      <c r="O48" s="53" t="e">
        <f>+$C$19*'10 - 2010'!AQ48</f>
        <v>#DIV/0!</v>
      </c>
      <c r="P48" s="53" t="e">
        <f>+$C$19*'10 - 2010'!AR48</f>
        <v>#DIV/0!</v>
      </c>
      <c r="Q48" s="53" t="e">
        <f>+$C$19*'10 - 2010'!AS48</f>
        <v>#DIV/0!</v>
      </c>
      <c r="R48" s="53" t="e">
        <f>+$C$19*'10 - 2010'!AT48</f>
        <v>#DIV/0!</v>
      </c>
      <c r="S48" s="53" t="e">
        <f>+$C$19*'10 - 2010'!AU48</f>
        <v>#DIV/0!</v>
      </c>
      <c r="T48" s="53" t="e">
        <f>+$C$19*'10 - 2010'!AV48</f>
        <v>#DIV/0!</v>
      </c>
      <c r="U48" s="53" t="e">
        <f>+$C$19*'10 - 2010'!AW48</f>
        <v>#DIV/0!</v>
      </c>
      <c r="V48" s="53" t="e">
        <f>+$C$19*'10 - 2010'!AX48</f>
        <v>#DIV/0!</v>
      </c>
      <c r="W48" s="53" t="e">
        <f>+$C$19*'10 - 2010'!AY48</f>
        <v>#DIV/0!</v>
      </c>
      <c r="X48" s="53" t="e">
        <f>+$C$19*'10 - 2010'!AZ48</f>
        <v>#DIV/0!</v>
      </c>
      <c r="Y48" s="53" t="e">
        <f>+$C$19*'10 - 2010'!BA48</f>
        <v>#DIV/0!</v>
      </c>
      <c r="Z48" s="53" t="e">
        <f>+$C$19*'10 - 2010'!BB48</f>
        <v>#DIV/0!</v>
      </c>
      <c r="AA48" s="53" t="e">
        <f>+$C$19*'10 - 2010'!BC48</f>
        <v>#DIV/0!</v>
      </c>
      <c r="AB48" s="53" t="e">
        <f>+$C$19*'10 - 2010'!BD48</f>
        <v>#DIV/0!</v>
      </c>
      <c r="AC48" s="53" t="e">
        <f>+$C$19*'10 - 2010'!BE48</f>
        <v>#DIV/0!</v>
      </c>
      <c r="AD48" s="53" t="e">
        <f>+$C$19*'10 - 2010'!BF48</f>
        <v>#DIV/0!</v>
      </c>
      <c r="AE48" s="53" t="e">
        <f>+$C$19*'10 - 2010'!BG48</f>
        <v>#DIV/0!</v>
      </c>
      <c r="AF48" s="53" t="e">
        <f>+$C$19*'10 - 2010'!BH48</f>
        <v>#DIV/0!</v>
      </c>
      <c r="AG48" s="53" t="e">
        <f>+$C$19*'10 - 2010'!BI48</f>
        <v>#DIV/0!</v>
      </c>
      <c r="AH48" s="53" t="e">
        <f>+$C$19*'10 - 2010'!BJ48</f>
        <v>#DIV/0!</v>
      </c>
      <c r="AI48" s="2"/>
    </row>
    <row r="49" spans="1:35">
      <c r="A49" s="63">
        <v>42</v>
      </c>
      <c r="B49" s="53">
        <f>+'10 - 2010'!B49</f>
        <v>0</v>
      </c>
      <c r="C49" s="53" t="e">
        <f>+'10 - 2010'!AE49/'10 - 2010'!BK49</f>
        <v>#DIV/0!</v>
      </c>
      <c r="D49" s="53" t="e">
        <f>+$C$19*'10 - 2010'!AF49</f>
        <v>#DIV/0!</v>
      </c>
      <c r="E49" s="53" t="e">
        <f>+$C$19*'10 - 2010'!AG49</f>
        <v>#DIV/0!</v>
      </c>
      <c r="F49" s="53" t="e">
        <f>+$C$19*'10 - 2010'!AH49</f>
        <v>#DIV/0!</v>
      </c>
      <c r="G49" s="53" t="e">
        <f>+$C$19*'10 - 2010'!AI49</f>
        <v>#DIV/0!</v>
      </c>
      <c r="H49" s="53" t="e">
        <f>+$C$19*'10 - 2010'!AJ49</f>
        <v>#DIV/0!</v>
      </c>
      <c r="I49" s="53" t="e">
        <f>+$C$19*'10 - 2010'!AK49</f>
        <v>#DIV/0!</v>
      </c>
      <c r="J49" s="53" t="e">
        <f>+$C$19*'10 - 2010'!AL49</f>
        <v>#DIV/0!</v>
      </c>
      <c r="K49" s="53" t="e">
        <f>+$C$19*'10 - 2010'!AM49</f>
        <v>#DIV/0!</v>
      </c>
      <c r="L49" s="53" t="e">
        <f>+$C$19*'10 - 2010'!AN49</f>
        <v>#DIV/0!</v>
      </c>
      <c r="M49" s="53" t="e">
        <f>+$C$19*'10 - 2010'!AO49</f>
        <v>#DIV/0!</v>
      </c>
      <c r="N49" s="53" t="e">
        <f>+$C$19*'10 - 2010'!AP49</f>
        <v>#DIV/0!</v>
      </c>
      <c r="O49" s="53" t="e">
        <f>+$C$19*'10 - 2010'!AQ49</f>
        <v>#DIV/0!</v>
      </c>
      <c r="P49" s="53" t="e">
        <f>+$C$19*'10 - 2010'!AR49</f>
        <v>#DIV/0!</v>
      </c>
      <c r="Q49" s="53" t="e">
        <f>+$C$19*'10 - 2010'!AS49</f>
        <v>#DIV/0!</v>
      </c>
      <c r="R49" s="53" t="e">
        <f>+$C$19*'10 - 2010'!AT49</f>
        <v>#DIV/0!</v>
      </c>
      <c r="S49" s="53" t="e">
        <f>+$C$19*'10 - 2010'!AU49</f>
        <v>#DIV/0!</v>
      </c>
      <c r="T49" s="53" t="e">
        <f>+$C$19*'10 - 2010'!AV49</f>
        <v>#DIV/0!</v>
      </c>
      <c r="U49" s="53" t="e">
        <f>+$C$19*'10 - 2010'!AW49</f>
        <v>#DIV/0!</v>
      </c>
      <c r="V49" s="53" t="e">
        <f>+$C$19*'10 - 2010'!AX49</f>
        <v>#DIV/0!</v>
      </c>
      <c r="W49" s="53" t="e">
        <f>+$C$19*'10 - 2010'!AY49</f>
        <v>#DIV/0!</v>
      </c>
      <c r="X49" s="53" t="e">
        <f>+$C$19*'10 - 2010'!AZ49</f>
        <v>#DIV/0!</v>
      </c>
      <c r="Y49" s="53" t="e">
        <f>+$C$19*'10 - 2010'!BA49</f>
        <v>#DIV/0!</v>
      </c>
      <c r="Z49" s="53" t="e">
        <f>+$C$19*'10 - 2010'!BB49</f>
        <v>#DIV/0!</v>
      </c>
      <c r="AA49" s="53" t="e">
        <f>+$C$19*'10 - 2010'!BC49</f>
        <v>#DIV/0!</v>
      </c>
      <c r="AB49" s="53" t="e">
        <f>+$C$19*'10 - 2010'!BD49</f>
        <v>#DIV/0!</v>
      </c>
      <c r="AC49" s="53" t="e">
        <f>+$C$19*'10 - 2010'!BE49</f>
        <v>#DIV/0!</v>
      </c>
      <c r="AD49" s="53" t="e">
        <f>+$C$19*'10 - 2010'!BF49</f>
        <v>#DIV/0!</v>
      </c>
      <c r="AE49" s="53" t="e">
        <f>+$C$19*'10 - 2010'!BG49</f>
        <v>#DIV/0!</v>
      </c>
      <c r="AF49" s="53" t="e">
        <f>+$C$19*'10 - 2010'!BH49</f>
        <v>#DIV/0!</v>
      </c>
      <c r="AG49" s="53" t="e">
        <f>+$C$19*'10 - 2010'!BI49</f>
        <v>#DIV/0!</v>
      </c>
      <c r="AH49" s="53" t="e">
        <f>+$C$19*'10 - 2010'!BJ49</f>
        <v>#DIV/0!</v>
      </c>
      <c r="AI49" s="2"/>
    </row>
    <row r="50" spans="1:35">
      <c r="A50" s="63">
        <v>43</v>
      </c>
      <c r="B50" s="53">
        <f>+'10 - 2010'!B50</f>
        <v>0</v>
      </c>
      <c r="C50" s="53" t="e">
        <f>+'10 - 2010'!AE50/'10 - 2010'!BK50</f>
        <v>#DIV/0!</v>
      </c>
      <c r="D50" s="53" t="e">
        <f>+$C$19*'10 - 2010'!AF50</f>
        <v>#DIV/0!</v>
      </c>
      <c r="E50" s="53" t="e">
        <f>+$C$19*'10 - 2010'!AG50</f>
        <v>#DIV/0!</v>
      </c>
      <c r="F50" s="53" t="e">
        <f>+$C$19*'10 - 2010'!AH50</f>
        <v>#DIV/0!</v>
      </c>
      <c r="G50" s="53" t="e">
        <f>+$C$19*'10 - 2010'!AI50</f>
        <v>#DIV/0!</v>
      </c>
      <c r="H50" s="53" t="e">
        <f>+$C$19*'10 - 2010'!AJ50</f>
        <v>#DIV/0!</v>
      </c>
      <c r="I50" s="53" t="e">
        <f>+$C$19*'10 - 2010'!AK50</f>
        <v>#DIV/0!</v>
      </c>
      <c r="J50" s="53" t="e">
        <f>+$C$19*'10 - 2010'!AL50</f>
        <v>#DIV/0!</v>
      </c>
      <c r="K50" s="53" t="e">
        <f>+$C$19*'10 - 2010'!AM50</f>
        <v>#DIV/0!</v>
      </c>
      <c r="L50" s="53" t="e">
        <f>+$C$19*'10 - 2010'!AN50</f>
        <v>#DIV/0!</v>
      </c>
      <c r="M50" s="53" t="e">
        <f>+$C$19*'10 - 2010'!AO50</f>
        <v>#DIV/0!</v>
      </c>
      <c r="N50" s="53" t="e">
        <f>+$C$19*'10 - 2010'!AP50</f>
        <v>#DIV/0!</v>
      </c>
      <c r="O50" s="53" t="e">
        <f>+$C$19*'10 - 2010'!AQ50</f>
        <v>#DIV/0!</v>
      </c>
      <c r="P50" s="53" t="e">
        <f>+$C$19*'10 - 2010'!AR50</f>
        <v>#DIV/0!</v>
      </c>
      <c r="Q50" s="53" t="e">
        <f>+$C$19*'10 - 2010'!AS50</f>
        <v>#DIV/0!</v>
      </c>
      <c r="R50" s="53" t="e">
        <f>+$C$19*'10 - 2010'!AT50</f>
        <v>#DIV/0!</v>
      </c>
      <c r="S50" s="53" t="e">
        <f>+$C$19*'10 - 2010'!AU50</f>
        <v>#DIV/0!</v>
      </c>
      <c r="T50" s="53" t="e">
        <f>+$C$19*'10 - 2010'!AV50</f>
        <v>#DIV/0!</v>
      </c>
      <c r="U50" s="53" t="e">
        <f>+$C$19*'10 - 2010'!AW50</f>
        <v>#DIV/0!</v>
      </c>
      <c r="V50" s="53" t="e">
        <f>+$C$19*'10 - 2010'!AX50</f>
        <v>#DIV/0!</v>
      </c>
      <c r="W50" s="53" t="e">
        <f>+$C$19*'10 - 2010'!AY50</f>
        <v>#DIV/0!</v>
      </c>
      <c r="X50" s="53" t="e">
        <f>+$C$19*'10 - 2010'!AZ50</f>
        <v>#DIV/0!</v>
      </c>
      <c r="Y50" s="53" t="e">
        <f>+$C$19*'10 - 2010'!BA50</f>
        <v>#DIV/0!</v>
      </c>
      <c r="Z50" s="53" t="e">
        <f>+$C$19*'10 - 2010'!BB50</f>
        <v>#DIV/0!</v>
      </c>
      <c r="AA50" s="53" t="e">
        <f>+$C$19*'10 - 2010'!BC50</f>
        <v>#DIV/0!</v>
      </c>
      <c r="AB50" s="53" t="e">
        <f>+$C$19*'10 - 2010'!BD50</f>
        <v>#DIV/0!</v>
      </c>
      <c r="AC50" s="53" t="e">
        <f>+$C$19*'10 - 2010'!BE50</f>
        <v>#DIV/0!</v>
      </c>
      <c r="AD50" s="53" t="e">
        <f>+$C$19*'10 - 2010'!BF50</f>
        <v>#DIV/0!</v>
      </c>
      <c r="AE50" s="53" t="e">
        <f>+$C$19*'10 - 2010'!BG50</f>
        <v>#DIV/0!</v>
      </c>
      <c r="AF50" s="53" t="e">
        <f>+$C$19*'10 - 2010'!BH50</f>
        <v>#DIV/0!</v>
      </c>
      <c r="AG50" s="53" t="e">
        <f>+$C$19*'10 - 2010'!BI50</f>
        <v>#DIV/0!</v>
      </c>
      <c r="AH50" s="53" t="e">
        <f>+$C$19*'10 - 2010'!BJ50</f>
        <v>#DIV/0!</v>
      </c>
      <c r="AI50" s="2"/>
    </row>
    <row r="51" spans="1:35">
      <c r="A51" s="63">
        <v>44</v>
      </c>
      <c r="B51" s="53">
        <f>+'10 - 2010'!B51</f>
        <v>0</v>
      </c>
      <c r="C51" s="53" t="e">
        <f>+'10 - 2010'!AE51/'10 - 2010'!BK51</f>
        <v>#DIV/0!</v>
      </c>
      <c r="D51" s="53" t="e">
        <f>+$C$19*'10 - 2010'!AF51</f>
        <v>#DIV/0!</v>
      </c>
      <c r="E51" s="53" t="e">
        <f>+$C$19*'10 - 2010'!AG51</f>
        <v>#DIV/0!</v>
      </c>
      <c r="F51" s="53" t="e">
        <f>+$C$19*'10 - 2010'!AH51</f>
        <v>#DIV/0!</v>
      </c>
      <c r="G51" s="53" t="e">
        <f>+$C$19*'10 - 2010'!AI51</f>
        <v>#DIV/0!</v>
      </c>
      <c r="H51" s="53" t="e">
        <f>+$C$19*'10 - 2010'!AJ51</f>
        <v>#DIV/0!</v>
      </c>
      <c r="I51" s="53" t="e">
        <f>+$C$19*'10 - 2010'!AK51</f>
        <v>#DIV/0!</v>
      </c>
      <c r="J51" s="53" t="e">
        <f>+$C$19*'10 - 2010'!AL51</f>
        <v>#DIV/0!</v>
      </c>
      <c r="K51" s="53" t="e">
        <f>+$C$19*'10 - 2010'!AM51</f>
        <v>#DIV/0!</v>
      </c>
      <c r="L51" s="53" t="e">
        <f>+$C$19*'10 - 2010'!AN51</f>
        <v>#DIV/0!</v>
      </c>
      <c r="M51" s="53" t="e">
        <f>+$C$19*'10 - 2010'!AO51</f>
        <v>#DIV/0!</v>
      </c>
      <c r="N51" s="53" t="e">
        <f>+$C$19*'10 - 2010'!AP51</f>
        <v>#DIV/0!</v>
      </c>
      <c r="O51" s="53" t="e">
        <f>+$C$19*'10 - 2010'!AQ51</f>
        <v>#DIV/0!</v>
      </c>
      <c r="P51" s="53" t="e">
        <f>+$C$19*'10 - 2010'!AR51</f>
        <v>#DIV/0!</v>
      </c>
      <c r="Q51" s="53" t="e">
        <f>+$C$19*'10 - 2010'!AS51</f>
        <v>#DIV/0!</v>
      </c>
      <c r="R51" s="53" t="e">
        <f>+$C$19*'10 - 2010'!AT51</f>
        <v>#DIV/0!</v>
      </c>
      <c r="S51" s="53" t="e">
        <f>+$C$19*'10 - 2010'!AU51</f>
        <v>#DIV/0!</v>
      </c>
      <c r="T51" s="53" t="e">
        <f>+$C$19*'10 - 2010'!AV51</f>
        <v>#DIV/0!</v>
      </c>
      <c r="U51" s="53" t="e">
        <f>+$C$19*'10 - 2010'!AW51</f>
        <v>#DIV/0!</v>
      </c>
      <c r="V51" s="53" t="e">
        <f>+$C$19*'10 - 2010'!AX51</f>
        <v>#DIV/0!</v>
      </c>
      <c r="W51" s="53" t="e">
        <f>+$C$19*'10 - 2010'!AY51</f>
        <v>#DIV/0!</v>
      </c>
      <c r="X51" s="53" t="e">
        <f>+$C$19*'10 - 2010'!AZ51</f>
        <v>#DIV/0!</v>
      </c>
      <c r="Y51" s="53" t="e">
        <f>+$C$19*'10 - 2010'!BA51</f>
        <v>#DIV/0!</v>
      </c>
      <c r="Z51" s="53" t="e">
        <f>+$C$19*'10 - 2010'!BB51</f>
        <v>#DIV/0!</v>
      </c>
      <c r="AA51" s="53" t="e">
        <f>+$C$19*'10 - 2010'!BC51</f>
        <v>#DIV/0!</v>
      </c>
      <c r="AB51" s="53" t="e">
        <f>+$C$19*'10 - 2010'!BD51</f>
        <v>#DIV/0!</v>
      </c>
      <c r="AC51" s="53" t="e">
        <f>+$C$19*'10 - 2010'!BE51</f>
        <v>#DIV/0!</v>
      </c>
      <c r="AD51" s="53" t="e">
        <f>+$C$19*'10 - 2010'!BF51</f>
        <v>#DIV/0!</v>
      </c>
      <c r="AE51" s="53" t="e">
        <f>+$C$19*'10 - 2010'!BG51</f>
        <v>#DIV/0!</v>
      </c>
      <c r="AF51" s="53" t="e">
        <f>+$C$19*'10 - 2010'!BH51</f>
        <v>#DIV/0!</v>
      </c>
      <c r="AG51" s="53" t="e">
        <f>+$C$19*'10 - 2010'!BI51</f>
        <v>#DIV/0!</v>
      </c>
      <c r="AH51" s="53" t="e">
        <f>+$C$19*'10 - 2010'!BJ51</f>
        <v>#DIV/0!</v>
      </c>
      <c r="AI51" s="2"/>
    </row>
    <row r="52" spans="1:35">
      <c r="A52" s="63">
        <v>45</v>
      </c>
      <c r="B52" s="53">
        <f>+'10 - 2010'!B52</f>
        <v>0</v>
      </c>
      <c r="C52" s="53" t="e">
        <f>+'10 - 2010'!AE52/'10 - 2010'!BK52</f>
        <v>#DIV/0!</v>
      </c>
      <c r="D52" s="53" t="e">
        <f>+$C$19*'10 - 2010'!AF52</f>
        <v>#DIV/0!</v>
      </c>
      <c r="E52" s="53" t="e">
        <f>+$C$19*'10 - 2010'!AG52</f>
        <v>#DIV/0!</v>
      </c>
      <c r="F52" s="53" t="e">
        <f>+$C$19*'10 - 2010'!AH52</f>
        <v>#DIV/0!</v>
      </c>
      <c r="G52" s="53" t="e">
        <f>+$C$19*'10 - 2010'!AI52</f>
        <v>#DIV/0!</v>
      </c>
      <c r="H52" s="53" t="e">
        <f>+$C$19*'10 - 2010'!AJ52</f>
        <v>#DIV/0!</v>
      </c>
      <c r="I52" s="53" t="e">
        <f>+$C$19*'10 - 2010'!AK52</f>
        <v>#DIV/0!</v>
      </c>
      <c r="J52" s="53" t="e">
        <f>+$C$19*'10 - 2010'!AL52</f>
        <v>#DIV/0!</v>
      </c>
      <c r="K52" s="53" t="e">
        <f>+$C$19*'10 - 2010'!AM52</f>
        <v>#DIV/0!</v>
      </c>
      <c r="L52" s="53" t="e">
        <f>+$C$19*'10 - 2010'!AN52</f>
        <v>#DIV/0!</v>
      </c>
      <c r="M52" s="53" t="e">
        <f>+$C$19*'10 - 2010'!AO52</f>
        <v>#DIV/0!</v>
      </c>
      <c r="N52" s="53" t="e">
        <f>+$C$19*'10 - 2010'!AP52</f>
        <v>#DIV/0!</v>
      </c>
      <c r="O52" s="53" t="e">
        <f>+$C$19*'10 - 2010'!AQ52</f>
        <v>#DIV/0!</v>
      </c>
      <c r="P52" s="53" t="e">
        <f>+$C$19*'10 - 2010'!AR52</f>
        <v>#DIV/0!</v>
      </c>
      <c r="Q52" s="53" t="e">
        <f>+$C$19*'10 - 2010'!AS52</f>
        <v>#DIV/0!</v>
      </c>
      <c r="R52" s="53" t="e">
        <f>+$C$19*'10 - 2010'!AT52</f>
        <v>#DIV/0!</v>
      </c>
      <c r="S52" s="53" t="e">
        <f>+$C$19*'10 - 2010'!AU52</f>
        <v>#DIV/0!</v>
      </c>
      <c r="T52" s="53" t="e">
        <f>+$C$19*'10 - 2010'!AV52</f>
        <v>#DIV/0!</v>
      </c>
      <c r="U52" s="53" t="e">
        <f>+$C$19*'10 - 2010'!AW52</f>
        <v>#DIV/0!</v>
      </c>
      <c r="V52" s="53" t="e">
        <f>+$C$19*'10 - 2010'!AX52</f>
        <v>#DIV/0!</v>
      </c>
      <c r="W52" s="53" t="e">
        <f>+$C$19*'10 - 2010'!AY52</f>
        <v>#DIV/0!</v>
      </c>
      <c r="X52" s="53" t="e">
        <f>+$C$19*'10 - 2010'!AZ52</f>
        <v>#DIV/0!</v>
      </c>
      <c r="Y52" s="53" t="e">
        <f>+$C$19*'10 - 2010'!BA52</f>
        <v>#DIV/0!</v>
      </c>
      <c r="Z52" s="53" t="e">
        <f>+$C$19*'10 - 2010'!BB52</f>
        <v>#DIV/0!</v>
      </c>
      <c r="AA52" s="53" t="e">
        <f>+$C$19*'10 - 2010'!BC52</f>
        <v>#DIV/0!</v>
      </c>
      <c r="AB52" s="53" t="e">
        <f>+$C$19*'10 - 2010'!BD52</f>
        <v>#DIV/0!</v>
      </c>
      <c r="AC52" s="53" t="e">
        <f>+$C$19*'10 - 2010'!BE52</f>
        <v>#DIV/0!</v>
      </c>
      <c r="AD52" s="53" t="e">
        <f>+$C$19*'10 - 2010'!BF52</f>
        <v>#DIV/0!</v>
      </c>
      <c r="AE52" s="53" t="e">
        <f>+$C$19*'10 - 2010'!BG52</f>
        <v>#DIV/0!</v>
      </c>
      <c r="AF52" s="53" t="e">
        <f>+$C$19*'10 - 2010'!BH52</f>
        <v>#DIV/0!</v>
      </c>
      <c r="AG52" s="53" t="e">
        <f>+$C$19*'10 - 2010'!BI52</f>
        <v>#DIV/0!</v>
      </c>
      <c r="AH52" s="53" t="e">
        <f>+$C$19*'10 - 2010'!BJ52</f>
        <v>#DIV/0!</v>
      </c>
      <c r="AI52" s="2"/>
    </row>
    <row r="53" spans="1:35">
      <c r="A53" s="63">
        <v>46</v>
      </c>
      <c r="B53" s="53">
        <f>+'10 - 2010'!B53</f>
        <v>0</v>
      </c>
      <c r="C53" s="53" t="e">
        <f>+'10 - 2010'!AE53/'10 - 2010'!BK53</f>
        <v>#DIV/0!</v>
      </c>
      <c r="D53" s="53" t="e">
        <f>+$C$19*'10 - 2010'!AF53</f>
        <v>#DIV/0!</v>
      </c>
      <c r="E53" s="53" t="e">
        <f>+$C$19*'10 - 2010'!AG53</f>
        <v>#DIV/0!</v>
      </c>
      <c r="F53" s="53" t="e">
        <f>+$C$19*'10 - 2010'!AH53</f>
        <v>#DIV/0!</v>
      </c>
      <c r="G53" s="53" t="e">
        <f>+$C$19*'10 - 2010'!AI53</f>
        <v>#DIV/0!</v>
      </c>
      <c r="H53" s="53" t="e">
        <f>+$C$19*'10 - 2010'!AJ53</f>
        <v>#DIV/0!</v>
      </c>
      <c r="I53" s="53" t="e">
        <f>+$C$19*'10 - 2010'!AK53</f>
        <v>#DIV/0!</v>
      </c>
      <c r="J53" s="53" t="e">
        <f>+$C$19*'10 - 2010'!AL53</f>
        <v>#DIV/0!</v>
      </c>
      <c r="K53" s="53" t="e">
        <f>+$C$19*'10 - 2010'!AM53</f>
        <v>#DIV/0!</v>
      </c>
      <c r="L53" s="53" t="e">
        <f>+$C$19*'10 - 2010'!AN53</f>
        <v>#DIV/0!</v>
      </c>
      <c r="M53" s="53" t="e">
        <f>+$C$19*'10 - 2010'!AO53</f>
        <v>#DIV/0!</v>
      </c>
      <c r="N53" s="53" t="e">
        <f>+$C$19*'10 - 2010'!AP53</f>
        <v>#DIV/0!</v>
      </c>
      <c r="O53" s="53" t="e">
        <f>+$C$19*'10 - 2010'!AQ53</f>
        <v>#DIV/0!</v>
      </c>
      <c r="P53" s="53" t="e">
        <f>+$C$19*'10 - 2010'!AR53</f>
        <v>#DIV/0!</v>
      </c>
      <c r="Q53" s="53" t="e">
        <f>+$C$19*'10 - 2010'!AS53</f>
        <v>#DIV/0!</v>
      </c>
      <c r="R53" s="53" t="e">
        <f>+$C$19*'10 - 2010'!AT53</f>
        <v>#DIV/0!</v>
      </c>
      <c r="S53" s="53" t="e">
        <f>+$C$19*'10 - 2010'!AU53</f>
        <v>#DIV/0!</v>
      </c>
      <c r="T53" s="53" t="e">
        <f>+$C$19*'10 - 2010'!AV53</f>
        <v>#DIV/0!</v>
      </c>
      <c r="U53" s="53" t="e">
        <f>+$C$19*'10 - 2010'!AW53</f>
        <v>#DIV/0!</v>
      </c>
      <c r="V53" s="53" t="e">
        <f>+$C$19*'10 - 2010'!AX53</f>
        <v>#DIV/0!</v>
      </c>
      <c r="W53" s="53" t="e">
        <f>+$C$19*'10 - 2010'!AY53</f>
        <v>#DIV/0!</v>
      </c>
      <c r="X53" s="53" t="e">
        <f>+$C$19*'10 - 2010'!AZ53</f>
        <v>#DIV/0!</v>
      </c>
      <c r="Y53" s="53" t="e">
        <f>+$C$19*'10 - 2010'!BA53</f>
        <v>#DIV/0!</v>
      </c>
      <c r="Z53" s="53" t="e">
        <f>+$C$19*'10 - 2010'!BB53</f>
        <v>#DIV/0!</v>
      </c>
      <c r="AA53" s="53" t="e">
        <f>+$C$19*'10 - 2010'!BC53</f>
        <v>#DIV/0!</v>
      </c>
      <c r="AB53" s="53" t="e">
        <f>+$C$19*'10 - 2010'!BD53</f>
        <v>#DIV/0!</v>
      </c>
      <c r="AC53" s="53" t="e">
        <f>+$C$19*'10 - 2010'!BE53</f>
        <v>#DIV/0!</v>
      </c>
      <c r="AD53" s="53" t="e">
        <f>+$C$19*'10 - 2010'!BF53</f>
        <v>#DIV/0!</v>
      </c>
      <c r="AE53" s="53" t="e">
        <f>+$C$19*'10 - 2010'!BG53</f>
        <v>#DIV/0!</v>
      </c>
      <c r="AF53" s="53" t="e">
        <f>+$C$19*'10 - 2010'!BH53</f>
        <v>#DIV/0!</v>
      </c>
      <c r="AG53" s="53" t="e">
        <f>+$C$19*'10 - 2010'!BI53</f>
        <v>#DIV/0!</v>
      </c>
      <c r="AH53" s="53" t="e">
        <f>+$C$19*'10 - 2010'!BJ53</f>
        <v>#DIV/0!</v>
      </c>
      <c r="AI53" s="2"/>
    </row>
    <row r="54" spans="1:35">
      <c r="A54" s="63">
        <v>47</v>
      </c>
      <c r="B54" s="53">
        <f>+'10 - 2010'!B54</f>
        <v>0</v>
      </c>
      <c r="C54" s="53" t="e">
        <f>+'10 - 2010'!AE54/'10 - 2010'!BK54</f>
        <v>#DIV/0!</v>
      </c>
      <c r="D54" s="53" t="e">
        <f>+$C$19*'10 - 2010'!AF54</f>
        <v>#DIV/0!</v>
      </c>
      <c r="E54" s="53" t="e">
        <f>+$C$19*'10 - 2010'!AG54</f>
        <v>#DIV/0!</v>
      </c>
      <c r="F54" s="53" t="e">
        <f>+$C$19*'10 - 2010'!AH54</f>
        <v>#DIV/0!</v>
      </c>
      <c r="G54" s="53" t="e">
        <f>+$C$19*'10 - 2010'!AI54</f>
        <v>#DIV/0!</v>
      </c>
      <c r="H54" s="53" t="e">
        <f>+$C$19*'10 - 2010'!AJ54</f>
        <v>#DIV/0!</v>
      </c>
      <c r="I54" s="53" t="e">
        <f>+$C$19*'10 - 2010'!AK54</f>
        <v>#DIV/0!</v>
      </c>
      <c r="J54" s="53" t="e">
        <f>+$C$19*'10 - 2010'!AL54</f>
        <v>#DIV/0!</v>
      </c>
      <c r="K54" s="53" t="e">
        <f>+$C$19*'10 - 2010'!AM54</f>
        <v>#DIV/0!</v>
      </c>
      <c r="L54" s="53" t="e">
        <f>+$C$19*'10 - 2010'!AN54</f>
        <v>#DIV/0!</v>
      </c>
      <c r="M54" s="53" t="e">
        <f>+$C$19*'10 - 2010'!AO54</f>
        <v>#DIV/0!</v>
      </c>
      <c r="N54" s="53" t="e">
        <f>+$C$19*'10 - 2010'!AP54</f>
        <v>#DIV/0!</v>
      </c>
      <c r="O54" s="53" t="e">
        <f>+$C$19*'10 - 2010'!AQ54</f>
        <v>#DIV/0!</v>
      </c>
      <c r="P54" s="53" t="e">
        <f>+$C$19*'10 - 2010'!AR54</f>
        <v>#DIV/0!</v>
      </c>
      <c r="Q54" s="53" t="e">
        <f>+$C$19*'10 - 2010'!AS54</f>
        <v>#DIV/0!</v>
      </c>
      <c r="R54" s="53" t="e">
        <f>+$C$19*'10 - 2010'!AT54</f>
        <v>#DIV/0!</v>
      </c>
      <c r="S54" s="53" t="e">
        <f>+$C$19*'10 - 2010'!AU54</f>
        <v>#DIV/0!</v>
      </c>
      <c r="T54" s="53" t="e">
        <f>+$C$19*'10 - 2010'!AV54</f>
        <v>#DIV/0!</v>
      </c>
      <c r="U54" s="53" t="e">
        <f>+$C$19*'10 - 2010'!AW54</f>
        <v>#DIV/0!</v>
      </c>
      <c r="V54" s="53" t="e">
        <f>+$C$19*'10 - 2010'!AX54</f>
        <v>#DIV/0!</v>
      </c>
      <c r="W54" s="53" t="e">
        <f>+$C$19*'10 - 2010'!AY54</f>
        <v>#DIV/0!</v>
      </c>
      <c r="X54" s="53" t="e">
        <f>+$C$19*'10 - 2010'!AZ54</f>
        <v>#DIV/0!</v>
      </c>
      <c r="Y54" s="53" t="e">
        <f>+$C$19*'10 - 2010'!BA54</f>
        <v>#DIV/0!</v>
      </c>
      <c r="Z54" s="53" t="e">
        <f>+$C$19*'10 - 2010'!BB54</f>
        <v>#DIV/0!</v>
      </c>
      <c r="AA54" s="53" t="e">
        <f>+$C$19*'10 - 2010'!BC54</f>
        <v>#DIV/0!</v>
      </c>
      <c r="AB54" s="53" t="e">
        <f>+$C$19*'10 - 2010'!BD54</f>
        <v>#DIV/0!</v>
      </c>
      <c r="AC54" s="53" t="e">
        <f>+$C$19*'10 - 2010'!BE54</f>
        <v>#DIV/0!</v>
      </c>
      <c r="AD54" s="53" t="e">
        <f>+$C$19*'10 - 2010'!BF54</f>
        <v>#DIV/0!</v>
      </c>
      <c r="AE54" s="53" t="e">
        <f>+$C$19*'10 - 2010'!BG54</f>
        <v>#DIV/0!</v>
      </c>
      <c r="AF54" s="53" t="e">
        <f>+$C$19*'10 - 2010'!BH54</f>
        <v>#DIV/0!</v>
      </c>
      <c r="AG54" s="53" t="e">
        <f>+$C$19*'10 - 2010'!BI54</f>
        <v>#DIV/0!</v>
      </c>
      <c r="AH54" s="53" t="e">
        <f>+$C$19*'10 - 2010'!BJ54</f>
        <v>#DIV/0!</v>
      </c>
      <c r="AI54" s="2"/>
    </row>
    <row r="55" spans="1:35">
      <c r="A55" s="63">
        <v>48</v>
      </c>
      <c r="B55" s="53">
        <f>+'10 - 2010'!B55</f>
        <v>0</v>
      </c>
      <c r="C55" s="53" t="e">
        <f>+'10 - 2010'!AE55/'10 - 2010'!BK55</f>
        <v>#DIV/0!</v>
      </c>
      <c r="D55" s="53" t="e">
        <f>+$C$19*'10 - 2010'!AF55</f>
        <v>#DIV/0!</v>
      </c>
      <c r="E55" s="53" t="e">
        <f>+$C$19*'10 - 2010'!AG55</f>
        <v>#DIV/0!</v>
      </c>
      <c r="F55" s="53" t="e">
        <f>+$C$19*'10 - 2010'!AH55</f>
        <v>#DIV/0!</v>
      </c>
      <c r="G55" s="53" t="e">
        <f>+$C$19*'10 - 2010'!AI55</f>
        <v>#DIV/0!</v>
      </c>
      <c r="H55" s="53" t="e">
        <f>+$C$19*'10 - 2010'!AJ55</f>
        <v>#DIV/0!</v>
      </c>
      <c r="I55" s="53" t="e">
        <f>+$C$19*'10 - 2010'!AK55</f>
        <v>#DIV/0!</v>
      </c>
      <c r="J55" s="53" t="e">
        <f>+$C$19*'10 - 2010'!AL55</f>
        <v>#DIV/0!</v>
      </c>
      <c r="K55" s="53" t="e">
        <f>+$C$19*'10 - 2010'!AM55</f>
        <v>#DIV/0!</v>
      </c>
      <c r="L55" s="53" t="e">
        <f>+$C$19*'10 - 2010'!AN55</f>
        <v>#DIV/0!</v>
      </c>
      <c r="M55" s="53" t="e">
        <f>+$C$19*'10 - 2010'!AO55</f>
        <v>#DIV/0!</v>
      </c>
      <c r="N55" s="53" t="e">
        <f>+$C$19*'10 - 2010'!AP55</f>
        <v>#DIV/0!</v>
      </c>
      <c r="O55" s="53" t="e">
        <f>+$C$19*'10 - 2010'!AQ55</f>
        <v>#DIV/0!</v>
      </c>
      <c r="P55" s="53" t="e">
        <f>+$C$19*'10 - 2010'!AR55</f>
        <v>#DIV/0!</v>
      </c>
      <c r="Q55" s="53" t="e">
        <f>+$C$19*'10 - 2010'!AS55</f>
        <v>#DIV/0!</v>
      </c>
      <c r="R55" s="53" t="e">
        <f>+$C$19*'10 - 2010'!AT55</f>
        <v>#DIV/0!</v>
      </c>
      <c r="S55" s="53" t="e">
        <f>+$C$19*'10 - 2010'!AU55</f>
        <v>#DIV/0!</v>
      </c>
      <c r="T55" s="53" t="e">
        <f>+$C$19*'10 - 2010'!AV55</f>
        <v>#DIV/0!</v>
      </c>
      <c r="U55" s="53" t="e">
        <f>+$C$19*'10 - 2010'!AW55</f>
        <v>#DIV/0!</v>
      </c>
      <c r="V55" s="53" t="e">
        <f>+$C$19*'10 - 2010'!AX55</f>
        <v>#DIV/0!</v>
      </c>
      <c r="W55" s="53" t="e">
        <f>+$C$19*'10 - 2010'!AY55</f>
        <v>#DIV/0!</v>
      </c>
      <c r="X55" s="53" t="e">
        <f>+$C$19*'10 - 2010'!AZ55</f>
        <v>#DIV/0!</v>
      </c>
      <c r="Y55" s="53" t="e">
        <f>+$C$19*'10 - 2010'!BA55</f>
        <v>#DIV/0!</v>
      </c>
      <c r="Z55" s="53" t="e">
        <f>+$C$19*'10 - 2010'!BB55</f>
        <v>#DIV/0!</v>
      </c>
      <c r="AA55" s="53" t="e">
        <f>+$C$19*'10 - 2010'!BC55</f>
        <v>#DIV/0!</v>
      </c>
      <c r="AB55" s="53" t="e">
        <f>+$C$19*'10 - 2010'!BD55</f>
        <v>#DIV/0!</v>
      </c>
      <c r="AC55" s="53" t="e">
        <f>+$C$19*'10 - 2010'!BE55</f>
        <v>#DIV/0!</v>
      </c>
      <c r="AD55" s="53" t="e">
        <f>+$C$19*'10 - 2010'!BF55</f>
        <v>#DIV/0!</v>
      </c>
      <c r="AE55" s="53" t="e">
        <f>+$C$19*'10 - 2010'!BG55</f>
        <v>#DIV/0!</v>
      </c>
      <c r="AF55" s="53" t="e">
        <f>+$C$19*'10 - 2010'!BH55</f>
        <v>#DIV/0!</v>
      </c>
      <c r="AG55" s="53" t="e">
        <f>+$C$19*'10 - 2010'!BI55</f>
        <v>#DIV/0!</v>
      </c>
      <c r="AH55" s="53" t="e">
        <f>+$C$19*'10 - 2010'!BJ55</f>
        <v>#DIV/0!</v>
      </c>
      <c r="AI55" s="2"/>
    </row>
    <row r="56" spans="1:35">
      <c r="A56" s="63">
        <v>49</v>
      </c>
      <c r="B56" s="53">
        <f>+'10 - 2010'!B56</f>
        <v>0</v>
      </c>
      <c r="C56" s="53" t="e">
        <f>+'10 - 2010'!AE56/'10 - 2010'!BK56</f>
        <v>#DIV/0!</v>
      </c>
      <c r="D56" s="53" t="e">
        <f>+$C$19*'10 - 2010'!AF56</f>
        <v>#DIV/0!</v>
      </c>
      <c r="E56" s="53" t="e">
        <f>+$C$19*'10 - 2010'!AG56</f>
        <v>#DIV/0!</v>
      </c>
      <c r="F56" s="53" t="e">
        <f>+$C$19*'10 - 2010'!AH56</f>
        <v>#DIV/0!</v>
      </c>
      <c r="G56" s="53" t="e">
        <f>+$C$19*'10 - 2010'!AI56</f>
        <v>#DIV/0!</v>
      </c>
      <c r="H56" s="53" t="e">
        <f>+$C$19*'10 - 2010'!AJ56</f>
        <v>#DIV/0!</v>
      </c>
      <c r="I56" s="53" t="e">
        <f>+$C$19*'10 - 2010'!AK56</f>
        <v>#DIV/0!</v>
      </c>
      <c r="J56" s="53" t="e">
        <f>+$C$19*'10 - 2010'!AL56</f>
        <v>#DIV/0!</v>
      </c>
      <c r="K56" s="53" t="e">
        <f>+$C$19*'10 - 2010'!AM56</f>
        <v>#DIV/0!</v>
      </c>
      <c r="L56" s="53" t="e">
        <f>+$C$19*'10 - 2010'!AN56</f>
        <v>#DIV/0!</v>
      </c>
      <c r="M56" s="53" t="e">
        <f>+$C$19*'10 - 2010'!AO56</f>
        <v>#DIV/0!</v>
      </c>
      <c r="N56" s="53" t="e">
        <f>+$C$19*'10 - 2010'!AP56</f>
        <v>#DIV/0!</v>
      </c>
      <c r="O56" s="53" t="e">
        <f>+$C$19*'10 - 2010'!AQ56</f>
        <v>#DIV/0!</v>
      </c>
      <c r="P56" s="53" t="e">
        <f>+$C$19*'10 - 2010'!AR56</f>
        <v>#DIV/0!</v>
      </c>
      <c r="Q56" s="53" t="e">
        <f>+$C$19*'10 - 2010'!AS56</f>
        <v>#DIV/0!</v>
      </c>
      <c r="R56" s="53" t="e">
        <f>+$C$19*'10 - 2010'!AT56</f>
        <v>#DIV/0!</v>
      </c>
      <c r="S56" s="53" t="e">
        <f>+$C$19*'10 - 2010'!AU56</f>
        <v>#DIV/0!</v>
      </c>
      <c r="T56" s="53" t="e">
        <f>+$C$19*'10 - 2010'!AV56</f>
        <v>#DIV/0!</v>
      </c>
      <c r="U56" s="53" t="e">
        <f>+$C$19*'10 - 2010'!AW56</f>
        <v>#DIV/0!</v>
      </c>
      <c r="V56" s="53" t="e">
        <f>+$C$19*'10 - 2010'!AX56</f>
        <v>#DIV/0!</v>
      </c>
      <c r="W56" s="53" t="e">
        <f>+$C$19*'10 - 2010'!AY56</f>
        <v>#DIV/0!</v>
      </c>
      <c r="X56" s="53" t="e">
        <f>+$C$19*'10 - 2010'!AZ56</f>
        <v>#DIV/0!</v>
      </c>
      <c r="Y56" s="53" t="e">
        <f>+$C$19*'10 - 2010'!BA56</f>
        <v>#DIV/0!</v>
      </c>
      <c r="Z56" s="53" t="e">
        <f>+$C$19*'10 - 2010'!BB56</f>
        <v>#DIV/0!</v>
      </c>
      <c r="AA56" s="53" t="e">
        <f>+$C$19*'10 - 2010'!BC56</f>
        <v>#DIV/0!</v>
      </c>
      <c r="AB56" s="53" t="e">
        <f>+$C$19*'10 - 2010'!BD56</f>
        <v>#DIV/0!</v>
      </c>
      <c r="AC56" s="53" t="e">
        <f>+$C$19*'10 - 2010'!BE56</f>
        <v>#DIV/0!</v>
      </c>
      <c r="AD56" s="53" t="e">
        <f>+$C$19*'10 - 2010'!BF56</f>
        <v>#DIV/0!</v>
      </c>
      <c r="AE56" s="53" t="e">
        <f>+$C$19*'10 - 2010'!BG56</f>
        <v>#DIV/0!</v>
      </c>
      <c r="AF56" s="53" t="e">
        <f>+$C$19*'10 - 2010'!BH56</f>
        <v>#DIV/0!</v>
      </c>
      <c r="AG56" s="53" t="e">
        <f>+$C$19*'10 - 2010'!BI56</f>
        <v>#DIV/0!</v>
      </c>
      <c r="AH56" s="53" t="e">
        <f>+$C$19*'10 - 2010'!BJ56</f>
        <v>#DIV/0!</v>
      </c>
      <c r="AI56" s="2"/>
    </row>
    <row r="57" spans="1:35">
      <c r="A57" s="63">
        <v>50</v>
      </c>
      <c r="B57" s="53">
        <f>+'10 - 2010'!B57</f>
        <v>0</v>
      </c>
      <c r="C57" s="53" t="e">
        <f>+'10 - 2010'!AE57/'10 - 2010'!BK57</f>
        <v>#DIV/0!</v>
      </c>
      <c r="D57" s="53" t="e">
        <f>+$C$19*'10 - 2010'!AF57</f>
        <v>#DIV/0!</v>
      </c>
      <c r="E57" s="53" t="e">
        <f>+$C$19*'10 - 2010'!AG57</f>
        <v>#DIV/0!</v>
      </c>
      <c r="F57" s="53" t="e">
        <f>+$C$19*'10 - 2010'!AH57</f>
        <v>#DIV/0!</v>
      </c>
      <c r="G57" s="53" t="e">
        <f>+$C$19*'10 - 2010'!AI57</f>
        <v>#DIV/0!</v>
      </c>
      <c r="H57" s="53" t="e">
        <f>+$C$19*'10 - 2010'!AJ57</f>
        <v>#DIV/0!</v>
      </c>
      <c r="I57" s="53" t="e">
        <f>+$C$19*'10 - 2010'!AK57</f>
        <v>#DIV/0!</v>
      </c>
      <c r="J57" s="53" t="e">
        <f>+$C$19*'10 - 2010'!AL57</f>
        <v>#DIV/0!</v>
      </c>
      <c r="K57" s="53" t="e">
        <f>+$C$19*'10 - 2010'!AM57</f>
        <v>#DIV/0!</v>
      </c>
      <c r="L57" s="53" t="e">
        <f>+$C$19*'10 - 2010'!AN57</f>
        <v>#DIV/0!</v>
      </c>
      <c r="M57" s="53" t="e">
        <f>+$C$19*'10 - 2010'!AO57</f>
        <v>#DIV/0!</v>
      </c>
      <c r="N57" s="53" t="e">
        <f>+$C$19*'10 - 2010'!AP57</f>
        <v>#DIV/0!</v>
      </c>
      <c r="O57" s="53" t="e">
        <f>+$C$19*'10 - 2010'!AQ57</f>
        <v>#DIV/0!</v>
      </c>
      <c r="P57" s="53" t="e">
        <f>+$C$19*'10 - 2010'!AR57</f>
        <v>#DIV/0!</v>
      </c>
      <c r="Q57" s="53" t="e">
        <f>+$C$19*'10 - 2010'!AS57</f>
        <v>#DIV/0!</v>
      </c>
      <c r="R57" s="53" t="e">
        <f>+$C$19*'10 - 2010'!AT57</f>
        <v>#DIV/0!</v>
      </c>
      <c r="S57" s="53" t="e">
        <f>+$C$19*'10 - 2010'!AU57</f>
        <v>#DIV/0!</v>
      </c>
      <c r="T57" s="53" t="e">
        <f>+$C$19*'10 - 2010'!AV57</f>
        <v>#DIV/0!</v>
      </c>
      <c r="U57" s="53" t="e">
        <f>+$C$19*'10 - 2010'!AW57</f>
        <v>#DIV/0!</v>
      </c>
      <c r="V57" s="53" t="e">
        <f>+$C$19*'10 - 2010'!AX57</f>
        <v>#DIV/0!</v>
      </c>
      <c r="W57" s="53" t="e">
        <f>+$C$19*'10 - 2010'!AY57</f>
        <v>#DIV/0!</v>
      </c>
      <c r="X57" s="53" t="e">
        <f>+$C$19*'10 - 2010'!AZ57</f>
        <v>#DIV/0!</v>
      </c>
      <c r="Y57" s="53" t="e">
        <f>+$C$19*'10 - 2010'!BA57</f>
        <v>#DIV/0!</v>
      </c>
      <c r="Z57" s="53" t="e">
        <f>+$C$19*'10 - 2010'!BB57</f>
        <v>#DIV/0!</v>
      </c>
      <c r="AA57" s="53" t="e">
        <f>+$C$19*'10 - 2010'!BC57</f>
        <v>#DIV/0!</v>
      </c>
      <c r="AB57" s="53" t="e">
        <f>+$C$19*'10 - 2010'!BD57</f>
        <v>#DIV/0!</v>
      </c>
      <c r="AC57" s="53" t="e">
        <f>+$C$19*'10 - 2010'!BE57</f>
        <v>#DIV/0!</v>
      </c>
      <c r="AD57" s="53" t="e">
        <f>+$C$19*'10 - 2010'!BF57</f>
        <v>#DIV/0!</v>
      </c>
      <c r="AE57" s="53" t="e">
        <f>+$C$19*'10 - 2010'!BG57</f>
        <v>#DIV/0!</v>
      </c>
      <c r="AF57" s="53" t="e">
        <f>+$C$19*'10 - 2010'!BH57</f>
        <v>#DIV/0!</v>
      </c>
      <c r="AG57" s="53" t="e">
        <f>+$C$19*'10 - 2010'!BI57</f>
        <v>#DIV/0!</v>
      </c>
      <c r="AH57" s="53" t="e">
        <f>+$C$19*'10 - 2010'!BJ57</f>
        <v>#DIV/0!</v>
      </c>
      <c r="AI57" s="2"/>
    </row>
    <row r="58" spans="1:35">
      <c r="A58" s="63">
        <v>51</v>
      </c>
      <c r="B58" s="53">
        <f>+'10 - 2010'!B58</f>
        <v>0</v>
      </c>
      <c r="C58" s="53" t="e">
        <f>+'10 - 2010'!AE58/'10 - 2010'!BK58</f>
        <v>#DIV/0!</v>
      </c>
      <c r="D58" s="53" t="e">
        <f>+$C$19*'10 - 2010'!AF58</f>
        <v>#DIV/0!</v>
      </c>
      <c r="E58" s="53" t="e">
        <f>+$C$19*'10 - 2010'!AG58</f>
        <v>#DIV/0!</v>
      </c>
      <c r="F58" s="53" t="e">
        <f>+$C$19*'10 - 2010'!AH58</f>
        <v>#DIV/0!</v>
      </c>
      <c r="G58" s="53" t="e">
        <f>+$C$19*'10 - 2010'!AI58</f>
        <v>#DIV/0!</v>
      </c>
      <c r="H58" s="53" t="e">
        <f>+$C$19*'10 - 2010'!AJ58</f>
        <v>#DIV/0!</v>
      </c>
      <c r="I58" s="53" t="e">
        <f>+$C$19*'10 - 2010'!AK58</f>
        <v>#DIV/0!</v>
      </c>
      <c r="J58" s="53" t="e">
        <f>+$C$19*'10 - 2010'!AL58</f>
        <v>#DIV/0!</v>
      </c>
      <c r="K58" s="53" t="e">
        <f>+$C$19*'10 - 2010'!AM58</f>
        <v>#DIV/0!</v>
      </c>
      <c r="L58" s="53" t="e">
        <f>+$C$19*'10 - 2010'!AN58</f>
        <v>#DIV/0!</v>
      </c>
      <c r="M58" s="53" t="e">
        <f>+$C$19*'10 - 2010'!AO58</f>
        <v>#DIV/0!</v>
      </c>
      <c r="N58" s="53" t="e">
        <f>+$C$19*'10 - 2010'!AP58</f>
        <v>#DIV/0!</v>
      </c>
      <c r="O58" s="53" t="e">
        <f>+$C$19*'10 - 2010'!AQ58</f>
        <v>#DIV/0!</v>
      </c>
      <c r="P58" s="53" t="e">
        <f>+$C$19*'10 - 2010'!AR58</f>
        <v>#DIV/0!</v>
      </c>
      <c r="Q58" s="53" t="e">
        <f>+$C$19*'10 - 2010'!AS58</f>
        <v>#DIV/0!</v>
      </c>
      <c r="R58" s="53" t="e">
        <f>+$C$19*'10 - 2010'!AT58</f>
        <v>#DIV/0!</v>
      </c>
      <c r="S58" s="53" t="e">
        <f>+$C$19*'10 - 2010'!AU58</f>
        <v>#DIV/0!</v>
      </c>
      <c r="T58" s="53" t="e">
        <f>+$C$19*'10 - 2010'!AV58</f>
        <v>#DIV/0!</v>
      </c>
      <c r="U58" s="53" t="e">
        <f>+$C$19*'10 - 2010'!AW58</f>
        <v>#DIV/0!</v>
      </c>
      <c r="V58" s="53" t="e">
        <f>+$C$19*'10 - 2010'!AX58</f>
        <v>#DIV/0!</v>
      </c>
      <c r="W58" s="53" t="e">
        <f>+$C$19*'10 - 2010'!AY58</f>
        <v>#DIV/0!</v>
      </c>
      <c r="X58" s="53" t="e">
        <f>+$C$19*'10 - 2010'!AZ58</f>
        <v>#DIV/0!</v>
      </c>
      <c r="Y58" s="53" t="e">
        <f>+$C$19*'10 - 2010'!BA58</f>
        <v>#DIV/0!</v>
      </c>
      <c r="Z58" s="53" t="e">
        <f>+$C$19*'10 - 2010'!BB58</f>
        <v>#DIV/0!</v>
      </c>
      <c r="AA58" s="53" t="e">
        <f>+$C$19*'10 - 2010'!BC58</f>
        <v>#DIV/0!</v>
      </c>
      <c r="AB58" s="53" t="e">
        <f>+$C$19*'10 - 2010'!BD58</f>
        <v>#DIV/0!</v>
      </c>
      <c r="AC58" s="53" t="e">
        <f>+$C$19*'10 - 2010'!BE58</f>
        <v>#DIV/0!</v>
      </c>
      <c r="AD58" s="53" t="e">
        <f>+$C$19*'10 - 2010'!BF58</f>
        <v>#DIV/0!</v>
      </c>
      <c r="AE58" s="53" t="e">
        <f>+$C$19*'10 - 2010'!BG58</f>
        <v>#DIV/0!</v>
      </c>
      <c r="AF58" s="53" t="e">
        <f>+$C$19*'10 - 2010'!BH58</f>
        <v>#DIV/0!</v>
      </c>
      <c r="AG58" s="53" t="e">
        <f>+$C$19*'10 - 2010'!BI58</f>
        <v>#DIV/0!</v>
      </c>
      <c r="AH58" s="53" t="e">
        <f>+$C$19*'10 - 2010'!BJ58</f>
        <v>#DIV/0!</v>
      </c>
      <c r="AI58" s="2"/>
    </row>
    <row r="59" spans="1:35">
      <c r="A59" s="63">
        <v>52</v>
      </c>
      <c r="B59" s="53">
        <f>+'10 - 2010'!B59</f>
        <v>0</v>
      </c>
      <c r="C59" s="53" t="e">
        <f>+'10 - 2010'!AE59/'10 - 2010'!BK59</f>
        <v>#DIV/0!</v>
      </c>
      <c r="D59" s="53" t="e">
        <f>+$C$19*'10 - 2010'!AF59</f>
        <v>#DIV/0!</v>
      </c>
      <c r="E59" s="53" t="e">
        <f>+$C$19*'10 - 2010'!AG59</f>
        <v>#DIV/0!</v>
      </c>
      <c r="F59" s="53" t="e">
        <f>+$C$19*'10 - 2010'!AH59</f>
        <v>#DIV/0!</v>
      </c>
      <c r="G59" s="53" t="e">
        <f>+$C$19*'10 - 2010'!AI59</f>
        <v>#DIV/0!</v>
      </c>
      <c r="H59" s="53" t="e">
        <f>+$C$19*'10 - 2010'!AJ59</f>
        <v>#DIV/0!</v>
      </c>
      <c r="I59" s="53" t="e">
        <f>+$C$19*'10 - 2010'!AK59</f>
        <v>#DIV/0!</v>
      </c>
      <c r="J59" s="53" t="e">
        <f>+$C$19*'10 - 2010'!AL59</f>
        <v>#DIV/0!</v>
      </c>
      <c r="K59" s="53" t="e">
        <f>+$C$19*'10 - 2010'!AM59</f>
        <v>#DIV/0!</v>
      </c>
      <c r="L59" s="53" t="e">
        <f>+$C$19*'10 - 2010'!AN59</f>
        <v>#DIV/0!</v>
      </c>
      <c r="M59" s="53" t="e">
        <f>+$C$19*'10 - 2010'!AO59</f>
        <v>#DIV/0!</v>
      </c>
      <c r="N59" s="53" t="e">
        <f>+$C$19*'10 - 2010'!AP59</f>
        <v>#DIV/0!</v>
      </c>
      <c r="O59" s="53" t="e">
        <f>+$C$19*'10 - 2010'!AQ59</f>
        <v>#DIV/0!</v>
      </c>
      <c r="P59" s="53" t="e">
        <f>+$C$19*'10 - 2010'!AR59</f>
        <v>#DIV/0!</v>
      </c>
      <c r="Q59" s="53" t="e">
        <f>+$C$19*'10 - 2010'!AS59</f>
        <v>#DIV/0!</v>
      </c>
      <c r="R59" s="53" t="e">
        <f>+$C$19*'10 - 2010'!AT59</f>
        <v>#DIV/0!</v>
      </c>
      <c r="S59" s="53" t="e">
        <f>+$C$19*'10 - 2010'!AU59</f>
        <v>#DIV/0!</v>
      </c>
      <c r="T59" s="53" t="e">
        <f>+$C$19*'10 - 2010'!AV59</f>
        <v>#DIV/0!</v>
      </c>
      <c r="U59" s="53" t="e">
        <f>+$C$19*'10 - 2010'!AW59</f>
        <v>#DIV/0!</v>
      </c>
      <c r="V59" s="53" t="e">
        <f>+$C$19*'10 - 2010'!AX59</f>
        <v>#DIV/0!</v>
      </c>
      <c r="W59" s="53" t="e">
        <f>+$C$19*'10 - 2010'!AY59</f>
        <v>#DIV/0!</v>
      </c>
      <c r="X59" s="53" t="e">
        <f>+$C$19*'10 - 2010'!AZ59</f>
        <v>#DIV/0!</v>
      </c>
      <c r="Y59" s="53" t="e">
        <f>+$C$19*'10 - 2010'!BA59</f>
        <v>#DIV/0!</v>
      </c>
      <c r="Z59" s="53" t="e">
        <f>+$C$19*'10 - 2010'!BB59</f>
        <v>#DIV/0!</v>
      </c>
      <c r="AA59" s="53" t="e">
        <f>+$C$19*'10 - 2010'!BC59</f>
        <v>#DIV/0!</v>
      </c>
      <c r="AB59" s="53" t="e">
        <f>+$C$19*'10 - 2010'!BD59</f>
        <v>#DIV/0!</v>
      </c>
      <c r="AC59" s="53" t="e">
        <f>+$C$19*'10 - 2010'!BE59</f>
        <v>#DIV/0!</v>
      </c>
      <c r="AD59" s="53" t="e">
        <f>+$C$19*'10 - 2010'!BF59</f>
        <v>#DIV/0!</v>
      </c>
      <c r="AE59" s="53" t="e">
        <f>+$C$19*'10 - 2010'!BG59</f>
        <v>#DIV/0!</v>
      </c>
      <c r="AF59" s="53" t="e">
        <f>+$C$19*'10 - 2010'!BH59</f>
        <v>#DIV/0!</v>
      </c>
      <c r="AG59" s="53" t="e">
        <f>+$C$19*'10 - 2010'!BI59</f>
        <v>#DIV/0!</v>
      </c>
      <c r="AH59" s="53" t="e">
        <f>+$C$19*'10 - 2010'!BJ59</f>
        <v>#DIV/0!</v>
      </c>
      <c r="AI59" s="2"/>
    </row>
    <row r="60" spans="1:35">
      <c r="A60" s="63">
        <v>53</v>
      </c>
      <c r="B60" s="53">
        <f>+'10 - 2010'!B60</f>
        <v>0</v>
      </c>
      <c r="C60" s="53" t="e">
        <f>+'10 - 2010'!AE60/'10 - 2010'!BK60</f>
        <v>#DIV/0!</v>
      </c>
      <c r="D60" s="53" t="e">
        <f>+$C$19*'10 - 2010'!AF60</f>
        <v>#DIV/0!</v>
      </c>
      <c r="E60" s="53" t="e">
        <f>+$C$19*'10 - 2010'!AG60</f>
        <v>#DIV/0!</v>
      </c>
      <c r="F60" s="53" t="e">
        <f>+$C$19*'10 - 2010'!AH60</f>
        <v>#DIV/0!</v>
      </c>
      <c r="G60" s="53" t="e">
        <f>+$C$19*'10 - 2010'!AI60</f>
        <v>#DIV/0!</v>
      </c>
      <c r="H60" s="53" t="e">
        <f>+$C$19*'10 - 2010'!AJ60</f>
        <v>#DIV/0!</v>
      </c>
      <c r="I60" s="53" t="e">
        <f>+$C$19*'10 - 2010'!AK60</f>
        <v>#DIV/0!</v>
      </c>
      <c r="J60" s="53" t="e">
        <f>+$C$19*'10 - 2010'!AL60</f>
        <v>#DIV/0!</v>
      </c>
      <c r="K60" s="53" t="e">
        <f>+$C$19*'10 - 2010'!AM60</f>
        <v>#DIV/0!</v>
      </c>
      <c r="L60" s="53" t="e">
        <f>+$C$19*'10 - 2010'!AN60</f>
        <v>#DIV/0!</v>
      </c>
      <c r="M60" s="53" t="e">
        <f>+$C$19*'10 - 2010'!AO60</f>
        <v>#DIV/0!</v>
      </c>
      <c r="N60" s="53" t="e">
        <f>+$C$19*'10 - 2010'!AP60</f>
        <v>#DIV/0!</v>
      </c>
      <c r="O60" s="53" t="e">
        <f>+$C$19*'10 - 2010'!AQ60</f>
        <v>#DIV/0!</v>
      </c>
      <c r="P60" s="53" t="e">
        <f>+$C$19*'10 - 2010'!AR60</f>
        <v>#DIV/0!</v>
      </c>
      <c r="Q60" s="53" t="e">
        <f>+$C$19*'10 - 2010'!AS60</f>
        <v>#DIV/0!</v>
      </c>
      <c r="R60" s="53" t="e">
        <f>+$C$19*'10 - 2010'!AT60</f>
        <v>#DIV/0!</v>
      </c>
      <c r="S60" s="53" t="e">
        <f>+$C$19*'10 - 2010'!AU60</f>
        <v>#DIV/0!</v>
      </c>
      <c r="T60" s="53" t="e">
        <f>+$C$19*'10 - 2010'!AV60</f>
        <v>#DIV/0!</v>
      </c>
      <c r="U60" s="53" t="e">
        <f>+$C$19*'10 - 2010'!AW60</f>
        <v>#DIV/0!</v>
      </c>
      <c r="V60" s="53" t="e">
        <f>+$C$19*'10 - 2010'!AX60</f>
        <v>#DIV/0!</v>
      </c>
      <c r="W60" s="53" t="e">
        <f>+$C$19*'10 - 2010'!AY60</f>
        <v>#DIV/0!</v>
      </c>
      <c r="X60" s="53" t="e">
        <f>+$C$19*'10 - 2010'!AZ60</f>
        <v>#DIV/0!</v>
      </c>
      <c r="Y60" s="53" t="e">
        <f>+$C$19*'10 - 2010'!BA60</f>
        <v>#DIV/0!</v>
      </c>
      <c r="Z60" s="53" t="e">
        <f>+$C$19*'10 - 2010'!BB60</f>
        <v>#DIV/0!</v>
      </c>
      <c r="AA60" s="53" t="e">
        <f>+$C$19*'10 - 2010'!BC60</f>
        <v>#DIV/0!</v>
      </c>
      <c r="AB60" s="53" t="e">
        <f>+$C$19*'10 - 2010'!BD60</f>
        <v>#DIV/0!</v>
      </c>
      <c r="AC60" s="53" t="e">
        <f>+$C$19*'10 - 2010'!BE60</f>
        <v>#DIV/0!</v>
      </c>
      <c r="AD60" s="53" t="e">
        <f>+$C$19*'10 - 2010'!BF60</f>
        <v>#DIV/0!</v>
      </c>
      <c r="AE60" s="53" t="e">
        <f>+$C$19*'10 - 2010'!BG60</f>
        <v>#DIV/0!</v>
      </c>
      <c r="AF60" s="53" t="e">
        <f>+$C$19*'10 - 2010'!BH60</f>
        <v>#DIV/0!</v>
      </c>
      <c r="AG60" s="53" t="e">
        <f>+$C$19*'10 - 2010'!BI60</f>
        <v>#DIV/0!</v>
      </c>
      <c r="AH60" s="53" t="e">
        <f>+$C$19*'10 - 2010'!BJ60</f>
        <v>#DIV/0!</v>
      </c>
      <c r="AI60" s="2"/>
    </row>
    <row r="61" spans="1:35">
      <c r="A61" s="63">
        <v>54</v>
      </c>
      <c r="B61" s="53">
        <f>+'10 - 2010'!B61</f>
        <v>0</v>
      </c>
      <c r="C61" s="53" t="e">
        <f>+'10 - 2010'!AE61/'10 - 2010'!BK61</f>
        <v>#DIV/0!</v>
      </c>
      <c r="D61" s="53" t="e">
        <f>+$C$19*'10 - 2010'!AF61</f>
        <v>#DIV/0!</v>
      </c>
      <c r="E61" s="53" t="e">
        <f>+$C$19*'10 - 2010'!AG61</f>
        <v>#DIV/0!</v>
      </c>
      <c r="F61" s="53" t="e">
        <f>+$C$19*'10 - 2010'!AH61</f>
        <v>#DIV/0!</v>
      </c>
      <c r="G61" s="53" t="e">
        <f>+$C$19*'10 - 2010'!AI61</f>
        <v>#DIV/0!</v>
      </c>
      <c r="H61" s="53" t="e">
        <f>+$C$19*'10 - 2010'!AJ61</f>
        <v>#DIV/0!</v>
      </c>
      <c r="I61" s="53" t="e">
        <f>+$C$19*'10 - 2010'!AK61</f>
        <v>#DIV/0!</v>
      </c>
      <c r="J61" s="53" t="e">
        <f>+$C$19*'10 - 2010'!AL61</f>
        <v>#DIV/0!</v>
      </c>
      <c r="K61" s="53" t="e">
        <f>+$C$19*'10 - 2010'!AM61</f>
        <v>#DIV/0!</v>
      </c>
      <c r="L61" s="53" t="e">
        <f>+$C$19*'10 - 2010'!AN61</f>
        <v>#DIV/0!</v>
      </c>
      <c r="M61" s="53" t="e">
        <f>+$C$19*'10 - 2010'!AO61</f>
        <v>#DIV/0!</v>
      </c>
      <c r="N61" s="53" t="e">
        <f>+$C$19*'10 - 2010'!AP61</f>
        <v>#DIV/0!</v>
      </c>
      <c r="O61" s="53" t="e">
        <f>+$C$19*'10 - 2010'!AQ61</f>
        <v>#DIV/0!</v>
      </c>
      <c r="P61" s="53" t="e">
        <f>+$C$19*'10 - 2010'!AR61</f>
        <v>#DIV/0!</v>
      </c>
      <c r="Q61" s="53" t="e">
        <f>+$C$19*'10 - 2010'!AS61</f>
        <v>#DIV/0!</v>
      </c>
      <c r="R61" s="53" t="e">
        <f>+$C$19*'10 - 2010'!AT61</f>
        <v>#DIV/0!</v>
      </c>
      <c r="S61" s="53" t="e">
        <f>+$C$19*'10 - 2010'!AU61</f>
        <v>#DIV/0!</v>
      </c>
      <c r="T61" s="53" t="e">
        <f>+$C$19*'10 - 2010'!AV61</f>
        <v>#DIV/0!</v>
      </c>
      <c r="U61" s="53" t="e">
        <f>+$C$19*'10 - 2010'!AW61</f>
        <v>#DIV/0!</v>
      </c>
      <c r="V61" s="53" t="e">
        <f>+$C$19*'10 - 2010'!AX61</f>
        <v>#DIV/0!</v>
      </c>
      <c r="W61" s="53" t="e">
        <f>+$C$19*'10 - 2010'!AY61</f>
        <v>#DIV/0!</v>
      </c>
      <c r="X61" s="53" t="e">
        <f>+$C$19*'10 - 2010'!AZ61</f>
        <v>#DIV/0!</v>
      </c>
      <c r="Y61" s="53" t="e">
        <f>+$C$19*'10 - 2010'!BA61</f>
        <v>#DIV/0!</v>
      </c>
      <c r="Z61" s="53" t="e">
        <f>+$C$19*'10 - 2010'!BB61</f>
        <v>#DIV/0!</v>
      </c>
      <c r="AA61" s="53" t="e">
        <f>+$C$19*'10 - 2010'!BC61</f>
        <v>#DIV/0!</v>
      </c>
      <c r="AB61" s="53" t="e">
        <f>+$C$19*'10 - 2010'!BD61</f>
        <v>#DIV/0!</v>
      </c>
      <c r="AC61" s="53" t="e">
        <f>+$C$19*'10 - 2010'!BE61</f>
        <v>#DIV/0!</v>
      </c>
      <c r="AD61" s="53" t="e">
        <f>+$C$19*'10 - 2010'!BF61</f>
        <v>#DIV/0!</v>
      </c>
      <c r="AE61" s="53" t="e">
        <f>+$C$19*'10 - 2010'!BG61</f>
        <v>#DIV/0!</v>
      </c>
      <c r="AF61" s="53" t="e">
        <f>+$C$19*'10 - 2010'!BH61</f>
        <v>#DIV/0!</v>
      </c>
      <c r="AG61" s="53" t="e">
        <f>+$C$19*'10 - 2010'!BI61</f>
        <v>#DIV/0!</v>
      </c>
      <c r="AH61" s="53" t="e">
        <f>+$C$19*'10 - 2010'!BJ61</f>
        <v>#DIV/0!</v>
      </c>
      <c r="AI61" s="2"/>
    </row>
    <row r="62" spans="1:35">
      <c r="A62" s="63">
        <v>55</v>
      </c>
      <c r="B62" s="53">
        <f>+'10 - 2010'!B62</f>
        <v>0</v>
      </c>
      <c r="C62" s="53" t="e">
        <f>+'10 - 2010'!AE62/'10 - 2010'!BK62</f>
        <v>#DIV/0!</v>
      </c>
      <c r="D62" s="53" t="e">
        <f>+$C$19*'10 - 2010'!AF62</f>
        <v>#DIV/0!</v>
      </c>
      <c r="E62" s="53" t="e">
        <f>+$C$19*'10 - 2010'!AG62</f>
        <v>#DIV/0!</v>
      </c>
      <c r="F62" s="53" t="e">
        <f>+$C$19*'10 - 2010'!AH62</f>
        <v>#DIV/0!</v>
      </c>
      <c r="G62" s="53" t="e">
        <f>+$C$19*'10 - 2010'!AI62</f>
        <v>#DIV/0!</v>
      </c>
      <c r="H62" s="53" t="e">
        <f>+$C$19*'10 - 2010'!AJ62</f>
        <v>#DIV/0!</v>
      </c>
      <c r="I62" s="53" t="e">
        <f>+$C$19*'10 - 2010'!AK62</f>
        <v>#DIV/0!</v>
      </c>
      <c r="J62" s="53" t="e">
        <f>+$C$19*'10 - 2010'!AL62</f>
        <v>#DIV/0!</v>
      </c>
      <c r="K62" s="53" t="e">
        <f>+$C$19*'10 - 2010'!AM62</f>
        <v>#DIV/0!</v>
      </c>
      <c r="L62" s="53" t="e">
        <f>+$C$19*'10 - 2010'!AN62</f>
        <v>#DIV/0!</v>
      </c>
      <c r="M62" s="53" t="e">
        <f>+$C$19*'10 - 2010'!AO62</f>
        <v>#DIV/0!</v>
      </c>
      <c r="N62" s="53" t="e">
        <f>+$C$19*'10 - 2010'!AP62</f>
        <v>#DIV/0!</v>
      </c>
      <c r="O62" s="53" t="e">
        <f>+$C$19*'10 - 2010'!AQ62</f>
        <v>#DIV/0!</v>
      </c>
      <c r="P62" s="53" t="e">
        <f>+$C$19*'10 - 2010'!AR62</f>
        <v>#DIV/0!</v>
      </c>
      <c r="Q62" s="53" t="e">
        <f>+$C$19*'10 - 2010'!AS62</f>
        <v>#DIV/0!</v>
      </c>
      <c r="R62" s="53" t="e">
        <f>+$C$19*'10 - 2010'!AT62</f>
        <v>#DIV/0!</v>
      </c>
      <c r="S62" s="53" t="e">
        <f>+$C$19*'10 - 2010'!AU62</f>
        <v>#DIV/0!</v>
      </c>
      <c r="T62" s="53" t="e">
        <f>+$C$19*'10 - 2010'!AV62</f>
        <v>#DIV/0!</v>
      </c>
      <c r="U62" s="53" t="e">
        <f>+$C$19*'10 - 2010'!AW62</f>
        <v>#DIV/0!</v>
      </c>
      <c r="V62" s="53" t="e">
        <f>+$C$19*'10 - 2010'!AX62</f>
        <v>#DIV/0!</v>
      </c>
      <c r="W62" s="53" t="e">
        <f>+$C$19*'10 - 2010'!AY62</f>
        <v>#DIV/0!</v>
      </c>
      <c r="X62" s="53" t="e">
        <f>+$C$19*'10 - 2010'!AZ62</f>
        <v>#DIV/0!</v>
      </c>
      <c r="Y62" s="53" t="e">
        <f>+$C$19*'10 - 2010'!BA62</f>
        <v>#DIV/0!</v>
      </c>
      <c r="Z62" s="53" t="e">
        <f>+$C$19*'10 - 2010'!BB62</f>
        <v>#DIV/0!</v>
      </c>
      <c r="AA62" s="53" t="e">
        <f>+$C$19*'10 - 2010'!BC62</f>
        <v>#DIV/0!</v>
      </c>
      <c r="AB62" s="53" t="e">
        <f>+$C$19*'10 - 2010'!BD62</f>
        <v>#DIV/0!</v>
      </c>
      <c r="AC62" s="53" t="e">
        <f>+$C$19*'10 - 2010'!BE62</f>
        <v>#DIV/0!</v>
      </c>
      <c r="AD62" s="53" t="e">
        <f>+$C$19*'10 - 2010'!BF62</f>
        <v>#DIV/0!</v>
      </c>
      <c r="AE62" s="53" t="e">
        <f>+$C$19*'10 - 2010'!BG62</f>
        <v>#DIV/0!</v>
      </c>
      <c r="AF62" s="53" t="e">
        <f>+$C$19*'10 - 2010'!BH62</f>
        <v>#DIV/0!</v>
      </c>
      <c r="AG62" s="53" t="e">
        <f>+$C$19*'10 - 2010'!BI62</f>
        <v>#DIV/0!</v>
      </c>
      <c r="AH62" s="53" t="e">
        <f>+$C$19*'10 - 2010'!BJ62</f>
        <v>#DIV/0!</v>
      </c>
      <c r="AI62" s="2"/>
    </row>
    <row r="63" spans="1:35">
      <c r="A63" s="63">
        <v>56</v>
      </c>
      <c r="B63" s="53">
        <f>+'10 - 2010'!B63</f>
        <v>0</v>
      </c>
      <c r="C63" s="53" t="e">
        <f>+'10 - 2010'!AE63/'10 - 2010'!BK63</f>
        <v>#DIV/0!</v>
      </c>
      <c r="D63" s="53" t="e">
        <f>+$C$19*'10 - 2010'!AF63</f>
        <v>#DIV/0!</v>
      </c>
      <c r="E63" s="53" t="e">
        <f>+$C$19*'10 - 2010'!AG63</f>
        <v>#DIV/0!</v>
      </c>
      <c r="F63" s="53" t="e">
        <f>+$C$19*'10 - 2010'!AH63</f>
        <v>#DIV/0!</v>
      </c>
      <c r="G63" s="53" t="e">
        <f>+$C$19*'10 - 2010'!AI63</f>
        <v>#DIV/0!</v>
      </c>
      <c r="H63" s="53" t="e">
        <f>+$C$19*'10 - 2010'!AJ63</f>
        <v>#DIV/0!</v>
      </c>
      <c r="I63" s="53" t="e">
        <f>+$C$19*'10 - 2010'!AK63</f>
        <v>#DIV/0!</v>
      </c>
      <c r="J63" s="53" t="e">
        <f>+$C$19*'10 - 2010'!AL63</f>
        <v>#DIV/0!</v>
      </c>
      <c r="K63" s="53" t="e">
        <f>+$C$19*'10 - 2010'!AM63</f>
        <v>#DIV/0!</v>
      </c>
      <c r="L63" s="53" t="e">
        <f>+$C$19*'10 - 2010'!AN63</f>
        <v>#DIV/0!</v>
      </c>
      <c r="M63" s="53" t="e">
        <f>+$C$19*'10 - 2010'!AO63</f>
        <v>#DIV/0!</v>
      </c>
      <c r="N63" s="53" t="e">
        <f>+$C$19*'10 - 2010'!AP63</f>
        <v>#DIV/0!</v>
      </c>
      <c r="O63" s="53" t="e">
        <f>+$C$19*'10 - 2010'!AQ63</f>
        <v>#DIV/0!</v>
      </c>
      <c r="P63" s="53" t="e">
        <f>+$C$19*'10 - 2010'!AR63</f>
        <v>#DIV/0!</v>
      </c>
      <c r="Q63" s="53" t="e">
        <f>+$C$19*'10 - 2010'!AS63</f>
        <v>#DIV/0!</v>
      </c>
      <c r="R63" s="53" t="e">
        <f>+$C$19*'10 - 2010'!AT63</f>
        <v>#DIV/0!</v>
      </c>
      <c r="S63" s="53" t="e">
        <f>+$C$19*'10 - 2010'!AU63</f>
        <v>#DIV/0!</v>
      </c>
      <c r="T63" s="53" t="e">
        <f>+$C$19*'10 - 2010'!AV63</f>
        <v>#DIV/0!</v>
      </c>
      <c r="U63" s="53" t="e">
        <f>+$C$19*'10 - 2010'!AW63</f>
        <v>#DIV/0!</v>
      </c>
      <c r="V63" s="53" t="e">
        <f>+$C$19*'10 - 2010'!AX63</f>
        <v>#DIV/0!</v>
      </c>
      <c r="W63" s="53" t="e">
        <f>+$C$19*'10 - 2010'!AY63</f>
        <v>#DIV/0!</v>
      </c>
      <c r="X63" s="53" t="e">
        <f>+$C$19*'10 - 2010'!AZ63</f>
        <v>#DIV/0!</v>
      </c>
      <c r="Y63" s="53" t="e">
        <f>+$C$19*'10 - 2010'!BA63</f>
        <v>#DIV/0!</v>
      </c>
      <c r="Z63" s="53" t="e">
        <f>+$C$19*'10 - 2010'!BB63</f>
        <v>#DIV/0!</v>
      </c>
      <c r="AA63" s="53" t="e">
        <f>+$C$19*'10 - 2010'!BC63</f>
        <v>#DIV/0!</v>
      </c>
      <c r="AB63" s="53" t="e">
        <f>+$C$19*'10 - 2010'!BD63</f>
        <v>#DIV/0!</v>
      </c>
      <c r="AC63" s="53" t="e">
        <f>+$C$19*'10 - 2010'!BE63</f>
        <v>#DIV/0!</v>
      </c>
      <c r="AD63" s="53" t="e">
        <f>+$C$19*'10 - 2010'!BF63</f>
        <v>#DIV/0!</v>
      </c>
      <c r="AE63" s="53" t="e">
        <f>+$C$19*'10 - 2010'!BG63</f>
        <v>#DIV/0!</v>
      </c>
      <c r="AF63" s="53" t="e">
        <f>+$C$19*'10 - 2010'!BH63</f>
        <v>#DIV/0!</v>
      </c>
      <c r="AG63" s="53" t="e">
        <f>+$C$19*'10 - 2010'!BI63</f>
        <v>#DIV/0!</v>
      </c>
      <c r="AH63" s="53" t="e">
        <f>+$C$19*'10 - 2010'!BJ63</f>
        <v>#DIV/0!</v>
      </c>
      <c r="AI63" s="2"/>
    </row>
    <row r="64" spans="1:35">
      <c r="A64" s="63">
        <v>57</v>
      </c>
      <c r="B64" s="53">
        <f>+'10 - 2010'!B64</f>
        <v>0</v>
      </c>
      <c r="C64" s="53" t="e">
        <f>+'10 - 2010'!AE64/'10 - 2010'!BK64</f>
        <v>#DIV/0!</v>
      </c>
      <c r="D64" s="53" t="e">
        <f>+$C$19*'10 - 2010'!AF64</f>
        <v>#DIV/0!</v>
      </c>
      <c r="E64" s="53" t="e">
        <f>+$C$19*'10 - 2010'!AG64</f>
        <v>#DIV/0!</v>
      </c>
      <c r="F64" s="53" t="e">
        <f>+$C$19*'10 - 2010'!AH64</f>
        <v>#DIV/0!</v>
      </c>
      <c r="G64" s="53" t="e">
        <f>+$C$19*'10 - 2010'!AI64</f>
        <v>#DIV/0!</v>
      </c>
      <c r="H64" s="53" t="e">
        <f>+$C$19*'10 - 2010'!AJ64</f>
        <v>#DIV/0!</v>
      </c>
      <c r="I64" s="53" t="e">
        <f>+$C$19*'10 - 2010'!AK64</f>
        <v>#DIV/0!</v>
      </c>
      <c r="J64" s="53" t="e">
        <f>+$C$19*'10 - 2010'!AL64</f>
        <v>#DIV/0!</v>
      </c>
      <c r="K64" s="53" t="e">
        <f>+$C$19*'10 - 2010'!AM64</f>
        <v>#DIV/0!</v>
      </c>
      <c r="L64" s="53" t="e">
        <f>+$C$19*'10 - 2010'!AN64</f>
        <v>#DIV/0!</v>
      </c>
      <c r="M64" s="53" t="e">
        <f>+$C$19*'10 - 2010'!AO64</f>
        <v>#DIV/0!</v>
      </c>
      <c r="N64" s="53" t="e">
        <f>+$C$19*'10 - 2010'!AP64</f>
        <v>#DIV/0!</v>
      </c>
      <c r="O64" s="53" t="e">
        <f>+$C$19*'10 - 2010'!AQ64</f>
        <v>#DIV/0!</v>
      </c>
      <c r="P64" s="53" t="e">
        <f>+$C$19*'10 - 2010'!AR64</f>
        <v>#DIV/0!</v>
      </c>
      <c r="Q64" s="53" t="e">
        <f>+$C$19*'10 - 2010'!AS64</f>
        <v>#DIV/0!</v>
      </c>
      <c r="R64" s="53" t="e">
        <f>+$C$19*'10 - 2010'!AT64</f>
        <v>#DIV/0!</v>
      </c>
      <c r="S64" s="53" t="e">
        <f>+$C$19*'10 - 2010'!AU64</f>
        <v>#DIV/0!</v>
      </c>
      <c r="T64" s="53" t="e">
        <f>+$C$19*'10 - 2010'!AV64</f>
        <v>#DIV/0!</v>
      </c>
      <c r="U64" s="53" t="e">
        <f>+$C$19*'10 - 2010'!AW64</f>
        <v>#DIV/0!</v>
      </c>
      <c r="V64" s="53" t="e">
        <f>+$C$19*'10 - 2010'!AX64</f>
        <v>#DIV/0!</v>
      </c>
      <c r="W64" s="53" t="e">
        <f>+$C$19*'10 - 2010'!AY64</f>
        <v>#DIV/0!</v>
      </c>
      <c r="X64" s="53" t="e">
        <f>+$C$19*'10 - 2010'!AZ64</f>
        <v>#DIV/0!</v>
      </c>
      <c r="Y64" s="53" t="e">
        <f>+$C$19*'10 - 2010'!BA64</f>
        <v>#DIV/0!</v>
      </c>
      <c r="Z64" s="53" t="e">
        <f>+$C$19*'10 - 2010'!BB64</f>
        <v>#DIV/0!</v>
      </c>
      <c r="AA64" s="53" t="e">
        <f>+$C$19*'10 - 2010'!BC64</f>
        <v>#DIV/0!</v>
      </c>
      <c r="AB64" s="53" t="e">
        <f>+$C$19*'10 - 2010'!BD64</f>
        <v>#DIV/0!</v>
      </c>
      <c r="AC64" s="53" t="e">
        <f>+$C$19*'10 - 2010'!BE64</f>
        <v>#DIV/0!</v>
      </c>
      <c r="AD64" s="53" t="e">
        <f>+$C$19*'10 - 2010'!BF64</f>
        <v>#DIV/0!</v>
      </c>
      <c r="AE64" s="53" t="e">
        <f>+$C$19*'10 - 2010'!BG64</f>
        <v>#DIV/0!</v>
      </c>
      <c r="AF64" s="53" t="e">
        <f>+$C$19*'10 - 2010'!BH64</f>
        <v>#DIV/0!</v>
      </c>
      <c r="AG64" s="53" t="e">
        <f>+$C$19*'10 - 2010'!BI64</f>
        <v>#DIV/0!</v>
      </c>
      <c r="AH64" s="53" t="e">
        <f>+$C$19*'10 - 2010'!BJ64</f>
        <v>#DIV/0!</v>
      </c>
      <c r="AI64" s="2"/>
    </row>
    <row r="65" spans="1:35">
      <c r="A65" s="63">
        <v>58</v>
      </c>
      <c r="B65" s="53">
        <f>+'10 - 2010'!B65</f>
        <v>0</v>
      </c>
      <c r="C65" s="53" t="e">
        <f>+'10 - 2010'!AE65/'10 - 2010'!BK65</f>
        <v>#DIV/0!</v>
      </c>
      <c r="D65" s="53" t="e">
        <f>+$C$19*'10 - 2010'!AF65</f>
        <v>#DIV/0!</v>
      </c>
      <c r="E65" s="53" t="e">
        <f>+$C$19*'10 - 2010'!AG65</f>
        <v>#DIV/0!</v>
      </c>
      <c r="F65" s="53" t="e">
        <f>+$C$19*'10 - 2010'!AH65</f>
        <v>#DIV/0!</v>
      </c>
      <c r="G65" s="53" t="e">
        <f>+$C$19*'10 - 2010'!AI65</f>
        <v>#DIV/0!</v>
      </c>
      <c r="H65" s="53" t="e">
        <f>+$C$19*'10 - 2010'!AJ65</f>
        <v>#DIV/0!</v>
      </c>
      <c r="I65" s="53" t="e">
        <f>+$C$19*'10 - 2010'!AK65</f>
        <v>#DIV/0!</v>
      </c>
      <c r="J65" s="53" t="e">
        <f>+$C$19*'10 - 2010'!AL65</f>
        <v>#DIV/0!</v>
      </c>
      <c r="K65" s="53" t="e">
        <f>+$C$19*'10 - 2010'!AM65</f>
        <v>#DIV/0!</v>
      </c>
      <c r="L65" s="53" t="e">
        <f>+$C$19*'10 - 2010'!AN65</f>
        <v>#DIV/0!</v>
      </c>
      <c r="M65" s="53" t="e">
        <f>+$C$19*'10 - 2010'!AO65</f>
        <v>#DIV/0!</v>
      </c>
      <c r="N65" s="53" t="e">
        <f>+$C$19*'10 - 2010'!AP65</f>
        <v>#DIV/0!</v>
      </c>
      <c r="O65" s="53" t="e">
        <f>+$C$19*'10 - 2010'!AQ65</f>
        <v>#DIV/0!</v>
      </c>
      <c r="P65" s="53" t="e">
        <f>+$C$19*'10 - 2010'!AR65</f>
        <v>#DIV/0!</v>
      </c>
      <c r="Q65" s="53" t="e">
        <f>+$C$19*'10 - 2010'!AS65</f>
        <v>#DIV/0!</v>
      </c>
      <c r="R65" s="53" t="e">
        <f>+$C$19*'10 - 2010'!AT65</f>
        <v>#DIV/0!</v>
      </c>
      <c r="S65" s="53" t="e">
        <f>+$C$19*'10 - 2010'!AU65</f>
        <v>#DIV/0!</v>
      </c>
      <c r="T65" s="53" t="e">
        <f>+$C$19*'10 - 2010'!AV65</f>
        <v>#DIV/0!</v>
      </c>
      <c r="U65" s="53" t="e">
        <f>+$C$19*'10 - 2010'!AW65</f>
        <v>#DIV/0!</v>
      </c>
      <c r="V65" s="53" t="e">
        <f>+$C$19*'10 - 2010'!AX65</f>
        <v>#DIV/0!</v>
      </c>
      <c r="W65" s="53" t="e">
        <f>+$C$19*'10 - 2010'!AY65</f>
        <v>#DIV/0!</v>
      </c>
      <c r="X65" s="53" t="e">
        <f>+$C$19*'10 - 2010'!AZ65</f>
        <v>#DIV/0!</v>
      </c>
      <c r="Y65" s="53" t="e">
        <f>+$C$19*'10 - 2010'!BA65</f>
        <v>#DIV/0!</v>
      </c>
      <c r="Z65" s="53" t="e">
        <f>+$C$19*'10 - 2010'!BB65</f>
        <v>#DIV/0!</v>
      </c>
      <c r="AA65" s="53" t="e">
        <f>+$C$19*'10 - 2010'!BC65</f>
        <v>#DIV/0!</v>
      </c>
      <c r="AB65" s="53" t="e">
        <f>+$C$19*'10 - 2010'!BD65</f>
        <v>#DIV/0!</v>
      </c>
      <c r="AC65" s="53" t="e">
        <f>+$C$19*'10 - 2010'!BE65</f>
        <v>#DIV/0!</v>
      </c>
      <c r="AD65" s="53" t="e">
        <f>+$C$19*'10 - 2010'!BF65</f>
        <v>#DIV/0!</v>
      </c>
      <c r="AE65" s="53" t="e">
        <f>+$C$19*'10 - 2010'!BG65</f>
        <v>#DIV/0!</v>
      </c>
      <c r="AF65" s="53" t="e">
        <f>+$C$19*'10 - 2010'!BH65</f>
        <v>#DIV/0!</v>
      </c>
      <c r="AG65" s="53" t="e">
        <f>+$C$19*'10 - 2010'!BI65</f>
        <v>#DIV/0!</v>
      </c>
      <c r="AH65" s="53" t="e">
        <f>+$C$19*'10 - 2010'!BJ65</f>
        <v>#DIV/0!</v>
      </c>
      <c r="AI65" s="2"/>
    </row>
    <row r="66" spans="1:35">
      <c r="A66" s="63">
        <v>59</v>
      </c>
      <c r="B66" s="53">
        <f>+'10 - 2010'!B66</f>
        <v>0</v>
      </c>
      <c r="C66" s="53" t="e">
        <f>+'10 - 2010'!AE66/'10 - 2010'!BK66</f>
        <v>#DIV/0!</v>
      </c>
      <c r="D66" s="53" t="e">
        <f>+$C$19*'10 - 2010'!AF66</f>
        <v>#DIV/0!</v>
      </c>
      <c r="E66" s="53" t="e">
        <f>+$C$19*'10 - 2010'!AG66</f>
        <v>#DIV/0!</v>
      </c>
      <c r="F66" s="53" t="e">
        <f>+$C$19*'10 - 2010'!AH66</f>
        <v>#DIV/0!</v>
      </c>
      <c r="G66" s="53" t="e">
        <f>+$C$19*'10 - 2010'!AI66</f>
        <v>#DIV/0!</v>
      </c>
      <c r="H66" s="53" t="e">
        <f>+$C$19*'10 - 2010'!AJ66</f>
        <v>#DIV/0!</v>
      </c>
      <c r="I66" s="53" t="e">
        <f>+$C$19*'10 - 2010'!AK66</f>
        <v>#DIV/0!</v>
      </c>
      <c r="J66" s="53" t="e">
        <f>+$C$19*'10 - 2010'!AL66</f>
        <v>#DIV/0!</v>
      </c>
      <c r="K66" s="53" t="e">
        <f>+$C$19*'10 - 2010'!AM66</f>
        <v>#DIV/0!</v>
      </c>
      <c r="L66" s="53" t="e">
        <f>+$C$19*'10 - 2010'!AN66</f>
        <v>#DIV/0!</v>
      </c>
      <c r="M66" s="53" t="e">
        <f>+$C$19*'10 - 2010'!AO66</f>
        <v>#DIV/0!</v>
      </c>
      <c r="N66" s="53" t="e">
        <f>+$C$19*'10 - 2010'!AP66</f>
        <v>#DIV/0!</v>
      </c>
      <c r="O66" s="53" t="e">
        <f>+$C$19*'10 - 2010'!AQ66</f>
        <v>#DIV/0!</v>
      </c>
      <c r="P66" s="53" t="e">
        <f>+$C$19*'10 - 2010'!AR66</f>
        <v>#DIV/0!</v>
      </c>
      <c r="Q66" s="53" t="e">
        <f>+$C$19*'10 - 2010'!AS66</f>
        <v>#DIV/0!</v>
      </c>
      <c r="R66" s="53" t="e">
        <f>+$C$19*'10 - 2010'!AT66</f>
        <v>#DIV/0!</v>
      </c>
      <c r="S66" s="53" t="e">
        <f>+$C$19*'10 - 2010'!AU66</f>
        <v>#DIV/0!</v>
      </c>
      <c r="T66" s="53" t="e">
        <f>+$C$19*'10 - 2010'!AV66</f>
        <v>#DIV/0!</v>
      </c>
      <c r="U66" s="53" t="e">
        <f>+$C$19*'10 - 2010'!AW66</f>
        <v>#DIV/0!</v>
      </c>
      <c r="V66" s="53" t="e">
        <f>+$C$19*'10 - 2010'!AX66</f>
        <v>#DIV/0!</v>
      </c>
      <c r="W66" s="53" t="e">
        <f>+$C$19*'10 - 2010'!AY66</f>
        <v>#DIV/0!</v>
      </c>
      <c r="X66" s="53" t="e">
        <f>+$C$19*'10 - 2010'!AZ66</f>
        <v>#DIV/0!</v>
      </c>
      <c r="Y66" s="53" t="e">
        <f>+$C$19*'10 - 2010'!BA66</f>
        <v>#DIV/0!</v>
      </c>
      <c r="Z66" s="53" t="e">
        <f>+$C$19*'10 - 2010'!BB66</f>
        <v>#DIV/0!</v>
      </c>
      <c r="AA66" s="53" t="e">
        <f>+$C$19*'10 - 2010'!BC66</f>
        <v>#DIV/0!</v>
      </c>
      <c r="AB66" s="53" t="e">
        <f>+$C$19*'10 - 2010'!BD66</f>
        <v>#DIV/0!</v>
      </c>
      <c r="AC66" s="53" t="e">
        <f>+$C$19*'10 - 2010'!BE66</f>
        <v>#DIV/0!</v>
      </c>
      <c r="AD66" s="53" t="e">
        <f>+$C$19*'10 - 2010'!BF66</f>
        <v>#DIV/0!</v>
      </c>
      <c r="AE66" s="53" t="e">
        <f>+$C$19*'10 - 2010'!BG66</f>
        <v>#DIV/0!</v>
      </c>
      <c r="AF66" s="53" t="e">
        <f>+$C$19*'10 - 2010'!BH66</f>
        <v>#DIV/0!</v>
      </c>
      <c r="AG66" s="53" t="e">
        <f>+$C$19*'10 - 2010'!BI66</f>
        <v>#DIV/0!</v>
      </c>
      <c r="AH66" s="53" t="e">
        <f>+$C$19*'10 - 2010'!BJ66</f>
        <v>#DIV/0!</v>
      </c>
      <c r="AI66" s="2"/>
    </row>
    <row r="67" spans="1:35">
      <c r="A67" s="63">
        <v>60</v>
      </c>
      <c r="B67" s="53">
        <f>+'10 - 2010'!B67</f>
        <v>0</v>
      </c>
      <c r="C67" s="53" t="e">
        <f>+'10 - 2010'!AE67/'10 - 2010'!BK67</f>
        <v>#DIV/0!</v>
      </c>
      <c r="D67" s="53" t="e">
        <f>+$C$19*'10 - 2010'!AF67</f>
        <v>#DIV/0!</v>
      </c>
      <c r="E67" s="53" t="e">
        <f>+$C$19*'10 - 2010'!AG67</f>
        <v>#DIV/0!</v>
      </c>
      <c r="F67" s="53" t="e">
        <f>+$C$19*'10 - 2010'!AH67</f>
        <v>#DIV/0!</v>
      </c>
      <c r="G67" s="53" t="e">
        <f>+$C$19*'10 - 2010'!AI67</f>
        <v>#DIV/0!</v>
      </c>
      <c r="H67" s="53" t="e">
        <f>+$C$19*'10 - 2010'!AJ67</f>
        <v>#DIV/0!</v>
      </c>
      <c r="I67" s="53" t="e">
        <f>+$C$19*'10 - 2010'!AK67</f>
        <v>#DIV/0!</v>
      </c>
      <c r="J67" s="53" t="e">
        <f>+$C$19*'10 - 2010'!AL67</f>
        <v>#DIV/0!</v>
      </c>
      <c r="K67" s="53" t="e">
        <f>+$C$19*'10 - 2010'!AM67</f>
        <v>#DIV/0!</v>
      </c>
      <c r="L67" s="53" t="e">
        <f>+$C$19*'10 - 2010'!AN67</f>
        <v>#DIV/0!</v>
      </c>
      <c r="M67" s="53" t="e">
        <f>+$C$19*'10 - 2010'!AO67</f>
        <v>#DIV/0!</v>
      </c>
      <c r="N67" s="53" t="e">
        <f>+$C$19*'10 - 2010'!AP67</f>
        <v>#DIV/0!</v>
      </c>
      <c r="O67" s="53" t="e">
        <f>+$C$19*'10 - 2010'!AQ67</f>
        <v>#DIV/0!</v>
      </c>
      <c r="P67" s="53" t="e">
        <f>+$C$19*'10 - 2010'!AR67</f>
        <v>#DIV/0!</v>
      </c>
      <c r="Q67" s="53" t="e">
        <f>+$C$19*'10 - 2010'!AS67</f>
        <v>#DIV/0!</v>
      </c>
      <c r="R67" s="53" t="e">
        <f>+$C$19*'10 - 2010'!AT67</f>
        <v>#DIV/0!</v>
      </c>
      <c r="S67" s="53" t="e">
        <f>+$C$19*'10 - 2010'!AU67</f>
        <v>#DIV/0!</v>
      </c>
      <c r="T67" s="53" t="e">
        <f>+$C$19*'10 - 2010'!AV67</f>
        <v>#DIV/0!</v>
      </c>
      <c r="U67" s="53" t="e">
        <f>+$C$19*'10 - 2010'!AW67</f>
        <v>#DIV/0!</v>
      </c>
      <c r="V67" s="53" t="e">
        <f>+$C$19*'10 - 2010'!AX67</f>
        <v>#DIV/0!</v>
      </c>
      <c r="W67" s="53" t="e">
        <f>+$C$19*'10 - 2010'!AY67</f>
        <v>#DIV/0!</v>
      </c>
      <c r="X67" s="53" t="e">
        <f>+$C$19*'10 - 2010'!AZ67</f>
        <v>#DIV/0!</v>
      </c>
      <c r="Y67" s="53" t="e">
        <f>+$C$19*'10 - 2010'!BA67</f>
        <v>#DIV/0!</v>
      </c>
      <c r="Z67" s="53" t="e">
        <f>+$C$19*'10 - 2010'!BB67</f>
        <v>#DIV/0!</v>
      </c>
      <c r="AA67" s="53" t="e">
        <f>+$C$19*'10 - 2010'!BC67</f>
        <v>#DIV/0!</v>
      </c>
      <c r="AB67" s="53" t="e">
        <f>+$C$19*'10 - 2010'!BD67</f>
        <v>#DIV/0!</v>
      </c>
      <c r="AC67" s="53" t="e">
        <f>+$C$19*'10 - 2010'!BE67</f>
        <v>#DIV/0!</v>
      </c>
      <c r="AD67" s="53" t="e">
        <f>+$C$19*'10 - 2010'!BF67</f>
        <v>#DIV/0!</v>
      </c>
      <c r="AE67" s="53" t="e">
        <f>+$C$19*'10 - 2010'!BG67</f>
        <v>#DIV/0!</v>
      </c>
      <c r="AF67" s="53" t="e">
        <f>+$C$19*'10 - 2010'!BH67</f>
        <v>#DIV/0!</v>
      </c>
      <c r="AG67" s="53" t="e">
        <f>+$C$19*'10 - 2010'!BI67</f>
        <v>#DIV/0!</v>
      </c>
      <c r="AH67" s="53" t="e">
        <f>+$C$19*'10 - 2010'!BJ67</f>
        <v>#DIV/0!</v>
      </c>
      <c r="AI67" s="2"/>
    </row>
    <row r="68" spans="1:35">
      <c r="A68" s="63">
        <v>61</v>
      </c>
      <c r="B68" s="53">
        <f>+'10 - 2010'!B68</f>
        <v>0</v>
      </c>
      <c r="C68" s="53" t="e">
        <f>+'10 - 2010'!AE68/'10 - 2010'!BK68</f>
        <v>#DIV/0!</v>
      </c>
      <c r="D68" s="53" t="e">
        <f>+$C$19*'10 - 2010'!AF68</f>
        <v>#DIV/0!</v>
      </c>
      <c r="E68" s="53" t="e">
        <f>+$C$19*'10 - 2010'!AG68</f>
        <v>#DIV/0!</v>
      </c>
      <c r="F68" s="53" t="e">
        <f>+$C$19*'10 - 2010'!AH68</f>
        <v>#DIV/0!</v>
      </c>
      <c r="G68" s="53" t="e">
        <f>+$C$19*'10 - 2010'!AI68</f>
        <v>#DIV/0!</v>
      </c>
      <c r="H68" s="53" t="e">
        <f>+$C$19*'10 - 2010'!AJ68</f>
        <v>#DIV/0!</v>
      </c>
      <c r="I68" s="53" t="e">
        <f>+$C$19*'10 - 2010'!AK68</f>
        <v>#DIV/0!</v>
      </c>
      <c r="J68" s="53" t="e">
        <f>+$C$19*'10 - 2010'!AL68</f>
        <v>#DIV/0!</v>
      </c>
      <c r="K68" s="53" t="e">
        <f>+$C$19*'10 - 2010'!AM68</f>
        <v>#DIV/0!</v>
      </c>
      <c r="L68" s="53" t="e">
        <f>+$C$19*'10 - 2010'!AN68</f>
        <v>#DIV/0!</v>
      </c>
      <c r="M68" s="53" t="e">
        <f>+$C$19*'10 - 2010'!AO68</f>
        <v>#DIV/0!</v>
      </c>
      <c r="N68" s="53" t="e">
        <f>+$C$19*'10 - 2010'!AP68</f>
        <v>#DIV/0!</v>
      </c>
      <c r="O68" s="53" t="e">
        <f>+$C$19*'10 - 2010'!AQ68</f>
        <v>#DIV/0!</v>
      </c>
      <c r="P68" s="53" t="e">
        <f>+$C$19*'10 - 2010'!AR68</f>
        <v>#DIV/0!</v>
      </c>
      <c r="Q68" s="53" t="e">
        <f>+$C$19*'10 - 2010'!AS68</f>
        <v>#DIV/0!</v>
      </c>
      <c r="R68" s="53" t="e">
        <f>+$C$19*'10 - 2010'!AT68</f>
        <v>#DIV/0!</v>
      </c>
      <c r="S68" s="53" t="e">
        <f>+$C$19*'10 - 2010'!AU68</f>
        <v>#DIV/0!</v>
      </c>
      <c r="T68" s="53" t="e">
        <f>+$C$19*'10 - 2010'!AV68</f>
        <v>#DIV/0!</v>
      </c>
      <c r="U68" s="53" t="e">
        <f>+$C$19*'10 - 2010'!AW68</f>
        <v>#DIV/0!</v>
      </c>
      <c r="V68" s="53" t="e">
        <f>+$C$19*'10 - 2010'!AX68</f>
        <v>#DIV/0!</v>
      </c>
      <c r="W68" s="53" t="e">
        <f>+$C$19*'10 - 2010'!AY68</f>
        <v>#DIV/0!</v>
      </c>
      <c r="X68" s="53" t="e">
        <f>+$C$19*'10 - 2010'!AZ68</f>
        <v>#DIV/0!</v>
      </c>
      <c r="Y68" s="53" t="e">
        <f>+$C$19*'10 - 2010'!BA68</f>
        <v>#DIV/0!</v>
      </c>
      <c r="Z68" s="53" t="e">
        <f>+$C$19*'10 - 2010'!BB68</f>
        <v>#DIV/0!</v>
      </c>
      <c r="AA68" s="53" t="e">
        <f>+$C$19*'10 - 2010'!BC68</f>
        <v>#DIV/0!</v>
      </c>
      <c r="AB68" s="53" t="e">
        <f>+$C$19*'10 - 2010'!BD68</f>
        <v>#DIV/0!</v>
      </c>
      <c r="AC68" s="53" t="e">
        <f>+$C$19*'10 - 2010'!BE68</f>
        <v>#DIV/0!</v>
      </c>
      <c r="AD68" s="53" t="e">
        <f>+$C$19*'10 - 2010'!BF68</f>
        <v>#DIV/0!</v>
      </c>
      <c r="AE68" s="53" t="e">
        <f>+$C$19*'10 - 2010'!BG68</f>
        <v>#DIV/0!</v>
      </c>
      <c r="AF68" s="53" t="e">
        <f>+$C$19*'10 - 2010'!BH68</f>
        <v>#DIV/0!</v>
      </c>
      <c r="AG68" s="53" t="e">
        <f>+$C$19*'10 - 2010'!BI68</f>
        <v>#DIV/0!</v>
      </c>
      <c r="AH68" s="53" t="e">
        <f>+$C$19*'10 - 2010'!BJ68</f>
        <v>#DIV/0!</v>
      </c>
      <c r="AI68" s="2"/>
    </row>
    <row r="69" spans="1:35">
      <c r="A69" s="63">
        <v>62</v>
      </c>
      <c r="B69" s="53">
        <f>+'10 - 2010'!B69</f>
        <v>0</v>
      </c>
      <c r="C69" s="53" t="e">
        <f>+'10 - 2010'!AE69/'10 - 2010'!BK69</f>
        <v>#DIV/0!</v>
      </c>
      <c r="D69" s="53" t="e">
        <f>+$C$19*'10 - 2010'!AF69</f>
        <v>#DIV/0!</v>
      </c>
      <c r="E69" s="53" t="e">
        <f>+$C$19*'10 - 2010'!AG69</f>
        <v>#DIV/0!</v>
      </c>
      <c r="F69" s="53" t="e">
        <f>+$C$19*'10 - 2010'!AH69</f>
        <v>#DIV/0!</v>
      </c>
      <c r="G69" s="53" t="e">
        <f>+$C$19*'10 - 2010'!AI69</f>
        <v>#DIV/0!</v>
      </c>
      <c r="H69" s="53" t="e">
        <f>+$C$19*'10 - 2010'!AJ69</f>
        <v>#DIV/0!</v>
      </c>
      <c r="I69" s="53" t="e">
        <f>+$C$19*'10 - 2010'!AK69</f>
        <v>#DIV/0!</v>
      </c>
      <c r="J69" s="53" t="e">
        <f>+$C$19*'10 - 2010'!AL69</f>
        <v>#DIV/0!</v>
      </c>
      <c r="K69" s="53" t="e">
        <f>+$C$19*'10 - 2010'!AM69</f>
        <v>#DIV/0!</v>
      </c>
      <c r="L69" s="53" t="e">
        <f>+$C$19*'10 - 2010'!AN69</f>
        <v>#DIV/0!</v>
      </c>
      <c r="M69" s="53" t="e">
        <f>+$C$19*'10 - 2010'!AO69</f>
        <v>#DIV/0!</v>
      </c>
      <c r="N69" s="53" t="e">
        <f>+$C$19*'10 - 2010'!AP69</f>
        <v>#DIV/0!</v>
      </c>
      <c r="O69" s="53" t="e">
        <f>+$C$19*'10 - 2010'!AQ69</f>
        <v>#DIV/0!</v>
      </c>
      <c r="P69" s="53" t="e">
        <f>+$C$19*'10 - 2010'!AR69</f>
        <v>#DIV/0!</v>
      </c>
      <c r="Q69" s="53" t="e">
        <f>+$C$19*'10 - 2010'!AS69</f>
        <v>#DIV/0!</v>
      </c>
      <c r="R69" s="53" t="e">
        <f>+$C$19*'10 - 2010'!AT69</f>
        <v>#DIV/0!</v>
      </c>
      <c r="S69" s="53" t="e">
        <f>+$C$19*'10 - 2010'!AU69</f>
        <v>#DIV/0!</v>
      </c>
      <c r="T69" s="53" t="e">
        <f>+$C$19*'10 - 2010'!AV69</f>
        <v>#DIV/0!</v>
      </c>
      <c r="U69" s="53" t="e">
        <f>+$C$19*'10 - 2010'!AW69</f>
        <v>#DIV/0!</v>
      </c>
      <c r="V69" s="53" t="e">
        <f>+$C$19*'10 - 2010'!AX69</f>
        <v>#DIV/0!</v>
      </c>
      <c r="W69" s="53" t="e">
        <f>+$C$19*'10 - 2010'!AY69</f>
        <v>#DIV/0!</v>
      </c>
      <c r="X69" s="53" t="e">
        <f>+$C$19*'10 - 2010'!AZ69</f>
        <v>#DIV/0!</v>
      </c>
      <c r="Y69" s="53" t="e">
        <f>+$C$19*'10 - 2010'!BA69</f>
        <v>#DIV/0!</v>
      </c>
      <c r="Z69" s="53" t="e">
        <f>+$C$19*'10 - 2010'!BB69</f>
        <v>#DIV/0!</v>
      </c>
      <c r="AA69" s="53" t="e">
        <f>+$C$19*'10 - 2010'!BC69</f>
        <v>#DIV/0!</v>
      </c>
      <c r="AB69" s="53" t="e">
        <f>+$C$19*'10 - 2010'!BD69</f>
        <v>#DIV/0!</v>
      </c>
      <c r="AC69" s="53" t="e">
        <f>+$C$19*'10 - 2010'!BE69</f>
        <v>#DIV/0!</v>
      </c>
      <c r="AD69" s="53" t="e">
        <f>+$C$19*'10 - 2010'!BF69</f>
        <v>#DIV/0!</v>
      </c>
      <c r="AE69" s="53" t="e">
        <f>+$C$19*'10 - 2010'!BG69</f>
        <v>#DIV/0!</v>
      </c>
      <c r="AF69" s="53" t="e">
        <f>+$C$19*'10 - 2010'!BH69</f>
        <v>#DIV/0!</v>
      </c>
      <c r="AG69" s="53" t="e">
        <f>+$C$19*'10 - 2010'!BI69</f>
        <v>#DIV/0!</v>
      </c>
      <c r="AH69" s="53" t="e">
        <f>+$C$19*'10 - 2010'!BJ69</f>
        <v>#DIV/0!</v>
      </c>
      <c r="AI69" s="2"/>
    </row>
    <row r="70" spans="1:35">
      <c r="A70" s="63">
        <v>63</v>
      </c>
      <c r="B70" s="53">
        <f>+'10 - 2010'!B70</f>
        <v>0</v>
      </c>
      <c r="C70" s="53" t="e">
        <f>+'10 - 2010'!AE70/'10 - 2010'!BK70</f>
        <v>#DIV/0!</v>
      </c>
      <c r="D70" s="53" t="e">
        <f>+$C$19*'10 - 2010'!AF70</f>
        <v>#DIV/0!</v>
      </c>
      <c r="E70" s="53" t="e">
        <f>+$C$19*'10 - 2010'!AG70</f>
        <v>#DIV/0!</v>
      </c>
      <c r="F70" s="53" t="e">
        <f>+$C$19*'10 - 2010'!AH70</f>
        <v>#DIV/0!</v>
      </c>
      <c r="G70" s="53" t="e">
        <f>+$C$19*'10 - 2010'!AI70</f>
        <v>#DIV/0!</v>
      </c>
      <c r="H70" s="53" t="e">
        <f>+$C$19*'10 - 2010'!AJ70</f>
        <v>#DIV/0!</v>
      </c>
      <c r="I70" s="53" t="e">
        <f>+$C$19*'10 - 2010'!AK70</f>
        <v>#DIV/0!</v>
      </c>
      <c r="J70" s="53" t="e">
        <f>+$C$19*'10 - 2010'!AL70</f>
        <v>#DIV/0!</v>
      </c>
      <c r="K70" s="53" t="e">
        <f>+$C$19*'10 - 2010'!AM70</f>
        <v>#DIV/0!</v>
      </c>
      <c r="L70" s="53" t="e">
        <f>+$C$19*'10 - 2010'!AN70</f>
        <v>#DIV/0!</v>
      </c>
      <c r="M70" s="53" t="e">
        <f>+$C$19*'10 - 2010'!AO70</f>
        <v>#DIV/0!</v>
      </c>
      <c r="N70" s="53" t="e">
        <f>+$C$19*'10 - 2010'!AP70</f>
        <v>#DIV/0!</v>
      </c>
      <c r="O70" s="53" t="e">
        <f>+$C$19*'10 - 2010'!AQ70</f>
        <v>#DIV/0!</v>
      </c>
      <c r="P70" s="53" t="e">
        <f>+$C$19*'10 - 2010'!AR70</f>
        <v>#DIV/0!</v>
      </c>
      <c r="Q70" s="53" t="e">
        <f>+$C$19*'10 - 2010'!AS70</f>
        <v>#DIV/0!</v>
      </c>
      <c r="R70" s="53" t="e">
        <f>+$C$19*'10 - 2010'!AT70</f>
        <v>#DIV/0!</v>
      </c>
      <c r="S70" s="53" t="e">
        <f>+$C$19*'10 - 2010'!AU70</f>
        <v>#DIV/0!</v>
      </c>
      <c r="T70" s="53" t="e">
        <f>+$C$19*'10 - 2010'!AV70</f>
        <v>#DIV/0!</v>
      </c>
      <c r="U70" s="53" t="e">
        <f>+$C$19*'10 - 2010'!AW70</f>
        <v>#DIV/0!</v>
      </c>
      <c r="V70" s="53" t="e">
        <f>+$C$19*'10 - 2010'!AX70</f>
        <v>#DIV/0!</v>
      </c>
      <c r="W70" s="53" t="e">
        <f>+$C$19*'10 - 2010'!AY70</f>
        <v>#DIV/0!</v>
      </c>
      <c r="X70" s="53" t="e">
        <f>+$C$19*'10 - 2010'!AZ70</f>
        <v>#DIV/0!</v>
      </c>
      <c r="Y70" s="53" t="e">
        <f>+$C$19*'10 - 2010'!BA70</f>
        <v>#DIV/0!</v>
      </c>
      <c r="Z70" s="53" t="e">
        <f>+$C$19*'10 - 2010'!BB70</f>
        <v>#DIV/0!</v>
      </c>
      <c r="AA70" s="53" t="e">
        <f>+$C$19*'10 - 2010'!BC70</f>
        <v>#DIV/0!</v>
      </c>
      <c r="AB70" s="53" t="e">
        <f>+$C$19*'10 - 2010'!BD70</f>
        <v>#DIV/0!</v>
      </c>
      <c r="AC70" s="53" t="e">
        <f>+$C$19*'10 - 2010'!BE70</f>
        <v>#DIV/0!</v>
      </c>
      <c r="AD70" s="53" t="e">
        <f>+$C$19*'10 - 2010'!BF70</f>
        <v>#DIV/0!</v>
      </c>
      <c r="AE70" s="53" t="e">
        <f>+$C$19*'10 - 2010'!BG70</f>
        <v>#DIV/0!</v>
      </c>
      <c r="AF70" s="53" t="e">
        <f>+$C$19*'10 - 2010'!BH70</f>
        <v>#DIV/0!</v>
      </c>
      <c r="AG70" s="53" t="e">
        <f>+$C$19*'10 - 2010'!BI70</f>
        <v>#DIV/0!</v>
      </c>
      <c r="AH70" s="53" t="e">
        <f>+$C$19*'10 - 2010'!BJ70</f>
        <v>#DIV/0!</v>
      </c>
      <c r="AI70" s="2"/>
    </row>
    <row r="71" spans="1:35">
      <c r="A71" s="63">
        <v>64</v>
      </c>
      <c r="B71" s="53">
        <f>+'10 - 2010'!B71</f>
        <v>0</v>
      </c>
      <c r="C71" s="53" t="e">
        <f>+'10 - 2010'!AE71/'10 - 2010'!BK71</f>
        <v>#DIV/0!</v>
      </c>
      <c r="D71" s="53" t="e">
        <f>+$C$19*'10 - 2010'!AF71</f>
        <v>#DIV/0!</v>
      </c>
      <c r="E71" s="53" t="e">
        <f>+$C$19*'10 - 2010'!AG71</f>
        <v>#DIV/0!</v>
      </c>
      <c r="F71" s="53" t="e">
        <f>+$C$19*'10 - 2010'!AH71</f>
        <v>#DIV/0!</v>
      </c>
      <c r="G71" s="53" t="e">
        <f>+$C$19*'10 - 2010'!AI71</f>
        <v>#DIV/0!</v>
      </c>
      <c r="H71" s="53" t="e">
        <f>+$C$19*'10 - 2010'!AJ71</f>
        <v>#DIV/0!</v>
      </c>
      <c r="I71" s="53" t="e">
        <f>+$C$19*'10 - 2010'!AK71</f>
        <v>#DIV/0!</v>
      </c>
      <c r="J71" s="53" t="e">
        <f>+$C$19*'10 - 2010'!AL71</f>
        <v>#DIV/0!</v>
      </c>
      <c r="K71" s="53" t="e">
        <f>+$C$19*'10 - 2010'!AM71</f>
        <v>#DIV/0!</v>
      </c>
      <c r="L71" s="53" t="e">
        <f>+$C$19*'10 - 2010'!AN71</f>
        <v>#DIV/0!</v>
      </c>
      <c r="M71" s="53" t="e">
        <f>+$C$19*'10 - 2010'!AO71</f>
        <v>#DIV/0!</v>
      </c>
      <c r="N71" s="53" t="e">
        <f>+$C$19*'10 - 2010'!AP71</f>
        <v>#DIV/0!</v>
      </c>
      <c r="O71" s="53" t="e">
        <f>+$C$19*'10 - 2010'!AQ71</f>
        <v>#DIV/0!</v>
      </c>
      <c r="P71" s="53" t="e">
        <f>+$C$19*'10 - 2010'!AR71</f>
        <v>#DIV/0!</v>
      </c>
      <c r="Q71" s="53" t="e">
        <f>+$C$19*'10 - 2010'!AS71</f>
        <v>#DIV/0!</v>
      </c>
      <c r="R71" s="53" t="e">
        <f>+$C$19*'10 - 2010'!AT71</f>
        <v>#DIV/0!</v>
      </c>
      <c r="S71" s="53" t="e">
        <f>+$C$19*'10 - 2010'!AU71</f>
        <v>#DIV/0!</v>
      </c>
      <c r="T71" s="53" t="e">
        <f>+$C$19*'10 - 2010'!AV71</f>
        <v>#DIV/0!</v>
      </c>
      <c r="U71" s="53" t="e">
        <f>+$C$19*'10 - 2010'!AW71</f>
        <v>#DIV/0!</v>
      </c>
      <c r="V71" s="53" t="e">
        <f>+$C$19*'10 - 2010'!AX71</f>
        <v>#DIV/0!</v>
      </c>
      <c r="W71" s="53" t="e">
        <f>+$C$19*'10 - 2010'!AY71</f>
        <v>#DIV/0!</v>
      </c>
      <c r="X71" s="53" t="e">
        <f>+$C$19*'10 - 2010'!AZ71</f>
        <v>#DIV/0!</v>
      </c>
      <c r="Y71" s="53" t="e">
        <f>+$C$19*'10 - 2010'!BA71</f>
        <v>#DIV/0!</v>
      </c>
      <c r="Z71" s="53" t="e">
        <f>+$C$19*'10 - 2010'!BB71</f>
        <v>#DIV/0!</v>
      </c>
      <c r="AA71" s="53" t="e">
        <f>+$C$19*'10 - 2010'!BC71</f>
        <v>#DIV/0!</v>
      </c>
      <c r="AB71" s="53" t="e">
        <f>+$C$19*'10 - 2010'!BD71</f>
        <v>#DIV/0!</v>
      </c>
      <c r="AC71" s="53" t="e">
        <f>+$C$19*'10 - 2010'!BE71</f>
        <v>#DIV/0!</v>
      </c>
      <c r="AD71" s="53" t="e">
        <f>+$C$19*'10 - 2010'!BF71</f>
        <v>#DIV/0!</v>
      </c>
      <c r="AE71" s="53" t="e">
        <f>+$C$19*'10 - 2010'!BG71</f>
        <v>#DIV/0!</v>
      </c>
      <c r="AF71" s="53" t="e">
        <f>+$C$19*'10 - 2010'!BH71</f>
        <v>#DIV/0!</v>
      </c>
      <c r="AG71" s="53" t="e">
        <f>+$C$19*'10 - 2010'!BI71</f>
        <v>#DIV/0!</v>
      </c>
      <c r="AH71" s="53" t="e">
        <f>+$C$19*'10 - 2010'!BJ71</f>
        <v>#DIV/0!</v>
      </c>
      <c r="AI71" s="2"/>
    </row>
    <row r="72" spans="1:35">
      <c r="A72" s="63">
        <v>65</v>
      </c>
      <c r="B72" s="53">
        <f>+'10 - 2010'!B72</f>
        <v>0</v>
      </c>
      <c r="C72" s="53" t="e">
        <f>+'10 - 2010'!AE72/'10 - 2010'!BK72</f>
        <v>#DIV/0!</v>
      </c>
      <c r="D72" s="53" t="e">
        <f>+$C$19*'10 - 2010'!AF72</f>
        <v>#DIV/0!</v>
      </c>
      <c r="E72" s="53" t="e">
        <f>+$C$19*'10 - 2010'!AG72</f>
        <v>#DIV/0!</v>
      </c>
      <c r="F72" s="53" t="e">
        <f>+$C$19*'10 - 2010'!AH72</f>
        <v>#DIV/0!</v>
      </c>
      <c r="G72" s="53" t="e">
        <f>+$C$19*'10 - 2010'!AI72</f>
        <v>#DIV/0!</v>
      </c>
      <c r="H72" s="53" t="e">
        <f>+$C$19*'10 - 2010'!AJ72</f>
        <v>#DIV/0!</v>
      </c>
      <c r="I72" s="53" t="e">
        <f>+$C$19*'10 - 2010'!AK72</f>
        <v>#DIV/0!</v>
      </c>
      <c r="J72" s="53" t="e">
        <f>+$C$19*'10 - 2010'!AL72</f>
        <v>#DIV/0!</v>
      </c>
      <c r="K72" s="53" t="e">
        <f>+$C$19*'10 - 2010'!AM72</f>
        <v>#DIV/0!</v>
      </c>
      <c r="L72" s="53" t="e">
        <f>+$C$19*'10 - 2010'!AN72</f>
        <v>#DIV/0!</v>
      </c>
      <c r="M72" s="53" t="e">
        <f>+$C$19*'10 - 2010'!AO72</f>
        <v>#DIV/0!</v>
      </c>
      <c r="N72" s="53" t="e">
        <f>+$C$19*'10 - 2010'!AP72</f>
        <v>#DIV/0!</v>
      </c>
      <c r="O72" s="53" t="e">
        <f>+$C$19*'10 - 2010'!AQ72</f>
        <v>#DIV/0!</v>
      </c>
      <c r="P72" s="53" t="e">
        <f>+$C$19*'10 - 2010'!AR72</f>
        <v>#DIV/0!</v>
      </c>
      <c r="Q72" s="53" t="e">
        <f>+$C$19*'10 - 2010'!AS72</f>
        <v>#DIV/0!</v>
      </c>
      <c r="R72" s="53" t="e">
        <f>+$C$19*'10 - 2010'!AT72</f>
        <v>#DIV/0!</v>
      </c>
      <c r="S72" s="53" t="e">
        <f>+$C$19*'10 - 2010'!AU72</f>
        <v>#DIV/0!</v>
      </c>
      <c r="T72" s="53" t="e">
        <f>+$C$19*'10 - 2010'!AV72</f>
        <v>#DIV/0!</v>
      </c>
      <c r="U72" s="53" t="e">
        <f>+$C$19*'10 - 2010'!AW72</f>
        <v>#DIV/0!</v>
      </c>
      <c r="V72" s="53" t="e">
        <f>+$C$19*'10 - 2010'!AX72</f>
        <v>#DIV/0!</v>
      </c>
      <c r="W72" s="53" t="e">
        <f>+$C$19*'10 - 2010'!AY72</f>
        <v>#DIV/0!</v>
      </c>
      <c r="X72" s="53" t="e">
        <f>+$C$19*'10 - 2010'!AZ72</f>
        <v>#DIV/0!</v>
      </c>
      <c r="Y72" s="53" t="e">
        <f>+$C$19*'10 - 2010'!BA72</f>
        <v>#DIV/0!</v>
      </c>
      <c r="Z72" s="53" t="e">
        <f>+$C$19*'10 - 2010'!BB72</f>
        <v>#DIV/0!</v>
      </c>
      <c r="AA72" s="53" t="e">
        <f>+$C$19*'10 - 2010'!BC72</f>
        <v>#DIV/0!</v>
      </c>
      <c r="AB72" s="53" t="e">
        <f>+$C$19*'10 - 2010'!BD72</f>
        <v>#DIV/0!</v>
      </c>
      <c r="AC72" s="53" t="e">
        <f>+$C$19*'10 - 2010'!BE72</f>
        <v>#DIV/0!</v>
      </c>
      <c r="AD72" s="53" t="e">
        <f>+$C$19*'10 - 2010'!BF72</f>
        <v>#DIV/0!</v>
      </c>
      <c r="AE72" s="53" t="e">
        <f>+$C$19*'10 - 2010'!BG72</f>
        <v>#DIV/0!</v>
      </c>
      <c r="AF72" s="53" t="e">
        <f>+$C$19*'10 - 2010'!BH72</f>
        <v>#DIV/0!</v>
      </c>
      <c r="AG72" s="53" t="e">
        <f>+$C$19*'10 - 2010'!BI72</f>
        <v>#DIV/0!</v>
      </c>
      <c r="AH72" s="53" t="e">
        <f>+$C$19*'10 - 2010'!BJ72</f>
        <v>#DIV/0!</v>
      </c>
      <c r="AI72" s="2"/>
    </row>
    <row r="73" spans="1:35">
      <c r="A73" s="63">
        <v>66</v>
      </c>
      <c r="B73" s="53">
        <f>+'10 - 2010'!B73</f>
        <v>0</v>
      </c>
      <c r="C73" s="53" t="e">
        <f>+'10 - 2010'!AE73/'10 - 2010'!BK73</f>
        <v>#DIV/0!</v>
      </c>
      <c r="D73" s="53" t="e">
        <f>+$C$19*'10 - 2010'!AF73</f>
        <v>#DIV/0!</v>
      </c>
      <c r="E73" s="53" t="e">
        <f>+$C$19*'10 - 2010'!AG73</f>
        <v>#DIV/0!</v>
      </c>
      <c r="F73" s="53" t="e">
        <f>+$C$19*'10 - 2010'!AH73</f>
        <v>#DIV/0!</v>
      </c>
      <c r="G73" s="53" t="e">
        <f>+$C$19*'10 - 2010'!AI73</f>
        <v>#DIV/0!</v>
      </c>
      <c r="H73" s="53" t="e">
        <f>+$C$19*'10 - 2010'!AJ73</f>
        <v>#DIV/0!</v>
      </c>
      <c r="I73" s="53" t="e">
        <f>+$C$19*'10 - 2010'!AK73</f>
        <v>#DIV/0!</v>
      </c>
      <c r="J73" s="53" t="e">
        <f>+$C$19*'10 - 2010'!AL73</f>
        <v>#DIV/0!</v>
      </c>
      <c r="K73" s="53" t="e">
        <f>+$C$19*'10 - 2010'!AM73</f>
        <v>#DIV/0!</v>
      </c>
      <c r="L73" s="53" t="e">
        <f>+$C$19*'10 - 2010'!AN73</f>
        <v>#DIV/0!</v>
      </c>
      <c r="M73" s="53" t="e">
        <f>+$C$19*'10 - 2010'!AO73</f>
        <v>#DIV/0!</v>
      </c>
      <c r="N73" s="53" t="e">
        <f>+$C$19*'10 - 2010'!AP73</f>
        <v>#DIV/0!</v>
      </c>
      <c r="O73" s="53" t="e">
        <f>+$C$19*'10 - 2010'!AQ73</f>
        <v>#DIV/0!</v>
      </c>
      <c r="P73" s="53" t="e">
        <f>+$C$19*'10 - 2010'!AR73</f>
        <v>#DIV/0!</v>
      </c>
      <c r="Q73" s="53" t="e">
        <f>+$C$19*'10 - 2010'!AS73</f>
        <v>#DIV/0!</v>
      </c>
      <c r="R73" s="53" t="e">
        <f>+$C$19*'10 - 2010'!AT73</f>
        <v>#DIV/0!</v>
      </c>
      <c r="S73" s="53" t="e">
        <f>+$C$19*'10 - 2010'!AU73</f>
        <v>#DIV/0!</v>
      </c>
      <c r="T73" s="53" t="e">
        <f>+$C$19*'10 - 2010'!AV73</f>
        <v>#DIV/0!</v>
      </c>
      <c r="U73" s="53" t="e">
        <f>+$C$19*'10 - 2010'!AW73</f>
        <v>#DIV/0!</v>
      </c>
      <c r="V73" s="53" t="e">
        <f>+$C$19*'10 - 2010'!AX73</f>
        <v>#DIV/0!</v>
      </c>
      <c r="W73" s="53" t="e">
        <f>+$C$19*'10 - 2010'!AY73</f>
        <v>#DIV/0!</v>
      </c>
      <c r="X73" s="53" t="e">
        <f>+$C$19*'10 - 2010'!AZ73</f>
        <v>#DIV/0!</v>
      </c>
      <c r="Y73" s="53" t="e">
        <f>+$C$19*'10 - 2010'!BA73</f>
        <v>#DIV/0!</v>
      </c>
      <c r="Z73" s="53" t="e">
        <f>+$C$19*'10 - 2010'!BB73</f>
        <v>#DIV/0!</v>
      </c>
      <c r="AA73" s="53" t="e">
        <f>+$C$19*'10 - 2010'!BC73</f>
        <v>#DIV/0!</v>
      </c>
      <c r="AB73" s="53" t="e">
        <f>+$C$19*'10 - 2010'!BD73</f>
        <v>#DIV/0!</v>
      </c>
      <c r="AC73" s="53" t="e">
        <f>+$C$19*'10 - 2010'!BE73</f>
        <v>#DIV/0!</v>
      </c>
      <c r="AD73" s="53" t="e">
        <f>+$C$19*'10 - 2010'!BF73</f>
        <v>#DIV/0!</v>
      </c>
      <c r="AE73" s="53" t="e">
        <f>+$C$19*'10 - 2010'!BG73</f>
        <v>#DIV/0!</v>
      </c>
      <c r="AF73" s="53" t="e">
        <f>+$C$19*'10 - 2010'!BH73</f>
        <v>#DIV/0!</v>
      </c>
      <c r="AG73" s="53" t="e">
        <f>+$C$19*'10 - 2010'!BI73</f>
        <v>#DIV/0!</v>
      </c>
      <c r="AH73" s="53" t="e">
        <f>+$C$19*'10 - 2010'!BJ73</f>
        <v>#DIV/0!</v>
      </c>
      <c r="AI73" s="2"/>
    </row>
    <row r="74" spans="1:35">
      <c r="A74" s="63">
        <v>67</v>
      </c>
      <c r="B74" s="53">
        <f>+'10 - 2010'!B74</f>
        <v>0</v>
      </c>
      <c r="C74" s="53" t="e">
        <f>+'10 - 2010'!AE74/'10 - 2010'!BK74</f>
        <v>#DIV/0!</v>
      </c>
      <c r="D74" s="53" t="e">
        <f>+$C$19*'10 - 2010'!AF74</f>
        <v>#DIV/0!</v>
      </c>
      <c r="E74" s="53" t="e">
        <f>+$C$19*'10 - 2010'!AG74</f>
        <v>#DIV/0!</v>
      </c>
      <c r="F74" s="53" t="e">
        <f>+$C$19*'10 - 2010'!AH74</f>
        <v>#DIV/0!</v>
      </c>
      <c r="G74" s="53" t="e">
        <f>+$C$19*'10 - 2010'!AI74</f>
        <v>#DIV/0!</v>
      </c>
      <c r="H74" s="53" t="e">
        <f>+$C$19*'10 - 2010'!AJ74</f>
        <v>#DIV/0!</v>
      </c>
      <c r="I74" s="53" t="e">
        <f>+$C$19*'10 - 2010'!AK74</f>
        <v>#DIV/0!</v>
      </c>
      <c r="J74" s="53" t="e">
        <f>+$C$19*'10 - 2010'!AL74</f>
        <v>#DIV/0!</v>
      </c>
      <c r="K74" s="53" t="e">
        <f>+$C$19*'10 - 2010'!AM74</f>
        <v>#DIV/0!</v>
      </c>
      <c r="L74" s="53" t="e">
        <f>+$C$19*'10 - 2010'!AN74</f>
        <v>#DIV/0!</v>
      </c>
      <c r="M74" s="53" t="e">
        <f>+$C$19*'10 - 2010'!AO74</f>
        <v>#DIV/0!</v>
      </c>
      <c r="N74" s="53" t="e">
        <f>+$C$19*'10 - 2010'!AP74</f>
        <v>#DIV/0!</v>
      </c>
      <c r="O74" s="53" t="e">
        <f>+$C$19*'10 - 2010'!AQ74</f>
        <v>#DIV/0!</v>
      </c>
      <c r="P74" s="53" t="e">
        <f>+$C$19*'10 - 2010'!AR74</f>
        <v>#DIV/0!</v>
      </c>
      <c r="Q74" s="53" t="e">
        <f>+$C$19*'10 - 2010'!AS74</f>
        <v>#DIV/0!</v>
      </c>
      <c r="R74" s="53" t="e">
        <f>+$C$19*'10 - 2010'!AT74</f>
        <v>#DIV/0!</v>
      </c>
      <c r="S74" s="53" t="e">
        <f>+$C$19*'10 - 2010'!AU74</f>
        <v>#DIV/0!</v>
      </c>
      <c r="T74" s="53" t="e">
        <f>+$C$19*'10 - 2010'!AV74</f>
        <v>#DIV/0!</v>
      </c>
      <c r="U74" s="53" t="e">
        <f>+$C$19*'10 - 2010'!AW74</f>
        <v>#DIV/0!</v>
      </c>
      <c r="V74" s="53" t="e">
        <f>+$C$19*'10 - 2010'!AX74</f>
        <v>#DIV/0!</v>
      </c>
      <c r="W74" s="53" t="e">
        <f>+$C$19*'10 - 2010'!AY74</f>
        <v>#DIV/0!</v>
      </c>
      <c r="X74" s="53" t="e">
        <f>+$C$19*'10 - 2010'!AZ74</f>
        <v>#DIV/0!</v>
      </c>
      <c r="Y74" s="53" t="e">
        <f>+$C$19*'10 - 2010'!BA74</f>
        <v>#DIV/0!</v>
      </c>
      <c r="Z74" s="53" t="e">
        <f>+$C$19*'10 - 2010'!BB74</f>
        <v>#DIV/0!</v>
      </c>
      <c r="AA74" s="53" t="e">
        <f>+$C$19*'10 - 2010'!BC74</f>
        <v>#DIV/0!</v>
      </c>
      <c r="AB74" s="53" t="e">
        <f>+$C$19*'10 - 2010'!BD74</f>
        <v>#DIV/0!</v>
      </c>
      <c r="AC74" s="53" t="e">
        <f>+$C$19*'10 - 2010'!BE74</f>
        <v>#DIV/0!</v>
      </c>
      <c r="AD74" s="53" t="e">
        <f>+$C$19*'10 - 2010'!BF74</f>
        <v>#DIV/0!</v>
      </c>
      <c r="AE74" s="53" t="e">
        <f>+$C$19*'10 - 2010'!BG74</f>
        <v>#DIV/0!</v>
      </c>
      <c r="AF74" s="53" t="e">
        <f>+$C$19*'10 - 2010'!BH74</f>
        <v>#DIV/0!</v>
      </c>
      <c r="AG74" s="53" t="e">
        <f>+$C$19*'10 - 2010'!BI74</f>
        <v>#DIV/0!</v>
      </c>
      <c r="AH74" s="53" t="e">
        <f>+$C$19*'10 - 2010'!BJ74</f>
        <v>#DIV/0!</v>
      </c>
      <c r="AI74" s="2"/>
    </row>
    <row r="75" spans="1:35">
      <c r="A75" s="63">
        <v>68</v>
      </c>
      <c r="B75" s="53">
        <f>+'10 - 2010'!B75</f>
        <v>0</v>
      </c>
      <c r="C75" s="53" t="e">
        <f>+'10 - 2010'!AE75/'10 - 2010'!BK75</f>
        <v>#DIV/0!</v>
      </c>
      <c r="D75" s="53" t="e">
        <f>+$C$19*'10 - 2010'!AF75</f>
        <v>#DIV/0!</v>
      </c>
      <c r="E75" s="53" t="e">
        <f>+$C$19*'10 - 2010'!AG75</f>
        <v>#DIV/0!</v>
      </c>
      <c r="F75" s="53" t="e">
        <f>+$C$19*'10 - 2010'!AH75</f>
        <v>#DIV/0!</v>
      </c>
      <c r="G75" s="53" t="e">
        <f>+$C$19*'10 - 2010'!AI75</f>
        <v>#DIV/0!</v>
      </c>
      <c r="H75" s="53" t="e">
        <f>+$C$19*'10 - 2010'!AJ75</f>
        <v>#DIV/0!</v>
      </c>
      <c r="I75" s="53" t="e">
        <f>+$C$19*'10 - 2010'!AK75</f>
        <v>#DIV/0!</v>
      </c>
      <c r="J75" s="53" t="e">
        <f>+$C$19*'10 - 2010'!AL75</f>
        <v>#DIV/0!</v>
      </c>
      <c r="K75" s="53" t="e">
        <f>+$C$19*'10 - 2010'!AM75</f>
        <v>#DIV/0!</v>
      </c>
      <c r="L75" s="53" t="e">
        <f>+$C$19*'10 - 2010'!AN75</f>
        <v>#DIV/0!</v>
      </c>
      <c r="M75" s="53" t="e">
        <f>+$C$19*'10 - 2010'!AO75</f>
        <v>#DIV/0!</v>
      </c>
      <c r="N75" s="53" t="e">
        <f>+$C$19*'10 - 2010'!AP75</f>
        <v>#DIV/0!</v>
      </c>
      <c r="O75" s="53" t="e">
        <f>+$C$19*'10 - 2010'!AQ75</f>
        <v>#DIV/0!</v>
      </c>
      <c r="P75" s="53" t="e">
        <f>+$C$19*'10 - 2010'!AR75</f>
        <v>#DIV/0!</v>
      </c>
      <c r="Q75" s="53" t="e">
        <f>+$C$19*'10 - 2010'!AS75</f>
        <v>#DIV/0!</v>
      </c>
      <c r="R75" s="53" t="e">
        <f>+$C$19*'10 - 2010'!AT75</f>
        <v>#DIV/0!</v>
      </c>
      <c r="S75" s="53" t="e">
        <f>+$C$19*'10 - 2010'!AU75</f>
        <v>#DIV/0!</v>
      </c>
      <c r="T75" s="53" t="e">
        <f>+$C$19*'10 - 2010'!AV75</f>
        <v>#DIV/0!</v>
      </c>
      <c r="U75" s="53" t="e">
        <f>+$C$19*'10 - 2010'!AW75</f>
        <v>#DIV/0!</v>
      </c>
      <c r="V75" s="53" t="e">
        <f>+$C$19*'10 - 2010'!AX75</f>
        <v>#DIV/0!</v>
      </c>
      <c r="W75" s="53" t="e">
        <f>+$C$19*'10 - 2010'!AY75</f>
        <v>#DIV/0!</v>
      </c>
      <c r="X75" s="53" t="e">
        <f>+$C$19*'10 - 2010'!AZ75</f>
        <v>#DIV/0!</v>
      </c>
      <c r="Y75" s="53" t="e">
        <f>+$C$19*'10 - 2010'!BA75</f>
        <v>#DIV/0!</v>
      </c>
      <c r="Z75" s="53" t="e">
        <f>+$C$19*'10 - 2010'!BB75</f>
        <v>#DIV/0!</v>
      </c>
      <c r="AA75" s="53" t="e">
        <f>+$C$19*'10 - 2010'!BC75</f>
        <v>#DIV/0!</v>
      </c>
      <c r="AB75" s="53" t="e">
        <f>+$C$19*'10 - 2010'!BD75</f>
        <v>#DIV/0!</v>
      </c>
      <c r="AC75" s="53" t="e">
        <f>+$C$19*'10 - 2010'!BE75</f>
        <v>#DIV/0!</v>
      </c>
      <c r="AD75" s="53" t="e">
        <f>+$C$19*'10 - 2010'!BF75</f>
        <v>#DIV/0!</v>
      </c>
      <c r="AE75" s="53" t="e">
        <f>+$C$19*'10 - 2010'!BG75</f>
        <v>#DIV/0!</v>
      </c>
      <c r="AF75" s="53" t="e">
        <f>+$C$19*'10 - 2010'!BH75</f>
        <v>#DIV/0!</v>
      </c>
      <c r="AG75" s="53" t="e">
        <f>+$C$19*'10 - 2010'!BI75</f>
        <v>#DIV/0!</v>
      </c>
      <c r="AH75" s="53" t="e">
        <f>+$C$19*'10 - 2010'!BJ75</f>
        <v>#DIV/0!</v>
      </c>
      <c r="AI75" s="2"/>
    </row>
    <row r="76" spans="1:35">
      <c r="A76" s="63">
        <v>69</v>
      </c>
      <c r="B76" s="53">
        <f>+'10 - 2010'!B76</f>
        <v>0</v>
      </c>
      <c r="C76" s="53" t="e">
        <f>+'10 - 2010'!AE76/'10 - 2010'!BK76</f>
        <v>#DIV/0!</v>
      </c>
      <c r="D76" s="53" t="e">
        <f>+$C$19*'10 - 2010'!AF76</f>
        <v>#DIV/0!</v>
      </c>
      <c r="E76" s="53" t="e">
        <f>+$C$19*'10 - 2010'!AG76</f>
        <v>#DIV/0!</v>
      </c>
      <c r="F76" s="53" t="e">
        <f>+$C$19*'10 - 2010'!AH76</f>
        <v>#DIV/0!</v>
      </c>
      <c r="G76" s="53" t="e">
        <f>+$C$19*'10 - 2010'!AI76</f>
        <v>#DIV/0!</v>
      </c>
      <c r="H76" s="53" t="e">
        <f>+$C$19*'10 - 2010'!AJ76</f>
        <v>#DIV/0!</v>
      </c>
      <c r="I76" s="53" t="e">
        <f>+$C$19*'10 - 2010'!AK76</f>
        <v>#DIV/0!</v>
      </c>
      <c r="J76" s="53" t="e">
        <f>+$C$19*'10 - 2010'!AL76</f>
        <v>#DIV/0!</v>
      </c>
      <c r="K76" s="53" t="e">
        <f>+$C$19*'10 - 2010'!AM76</f>
        <v>#DIV/0!</v>
      </c>
      <c r="L76" s="53" t="e">
        <f>+$C$19*'10 - 2010'!AN76</f>
        <v>#DIV/0!</v>
      </c>
      <c r="M76" s="53" t="e">
        <f>+$C$19*'10 - 2010'!AO76</f>
        <v>#DIV/0!</v>
      </c>
      <c r="N76" s="53" t="e">
        <f>+$C$19*'10 - 2010'!AP76</f>
        <v>#DIV/0!</v>
      </c>
      <c r="O76" s="53" t="e">
        <f>+$C$19*'10 - 2010'!AQ76</f>
        <v>#DIV/0!</v>
      </c>
      <c r="P76" s="53" t="e">
        <f>+$C$19*'10 - 2010'!AR76</f>
        <v>#DIV/0!</v>
      </c>
      <c r="Q76" s="53" t="e">
        <f>+$C$19*'10 - 2010'!AS76</f>
        <v>#DIV/0!</v>
      </c>
      <c r="R76" s="53" t="e">
        <f>+$C$19*'10 - 2010'!AT76</f>
        <v>#DIV/0!</v>
      </c>
      <c r="S76" s="53" t="e">
        <f>+$C$19*'10 - 2010'!AU76</f>
        <v>#DIV/0!</v>
      </c>
      <c r="T76" s="53" t="e">
        <f>+$C$19*'10 - 2010'!AV76</f>
        <v>#DIV/0!</v>
      </c>
      <c r="U76" s="53" t="e">
        <f>+$C$19*'10 - 2010'!AW76</f>
        <v>#DIV/0!</v>
      </c>
      <c r="V76" s="53" t="e">
        <f>+$C$19*'10 - 2010'!AX76</f>
        <v>#DIV/0!</v>
      </c>
      <c r="W76" s="53" t="e">
        <f>+$C$19*'10 - 2010'!AY76</f>
        <v>#DIV/0!</v>
      </c>
      <c r="X76" s="53" t="e">
        <f>+$C$19*'10 - 2010'!AZ76</f>
        <v>#DIV/0!</v>
      </c>
      <c r="Y76" s="53" t="e">
        <f>+$C$19*'10 - 2010'!BA76</f>
        <v>#DIV/0!</v>
      </c>
      <c r="Z76" s="53" t="e">
        <f>+$C$19*'10 - 2010'!BB76</f>
        <v>#DIV/0!</v>
      </c>
      <c r="AA76" s="53" t="e">
        <f>+$C$19*'10 - 2010'!BC76</f>
        <v>#DIV/0!</v>
      </c>
      <c r="AB76" s="53" t="e">
        <f>+$C$19*'10 - 2010'!BD76</f>
        <v>#DIV/0!</v>
      </c>
      <c r="AC76" s="53" t="e">
        <f>+$C$19*'10 - 2010'!BE76</f>
        <v>#DIV/0!</v>
      </c>
      <c r="AD76" s="53" t="e">
        <f>+$C$19*'10 - 2010'!BF76</f>
        <v>#DIV/0!</v>
      </c>
      <c r="AE76" s="53" t="e">
        <f>+$C$19*'10 - 2010'!BG76</f>
        <v>#DIV/0!</v>
      </c>
      <c r="AF76" s="53" t="e">
        <f>+$C$19*'10 - 2010'!BH76</f>
        <v>#DIV/0!</v>
      </c>
      <c r="AG76" s="53" t="e">
        <f>+$C$19*'10 - 2010'!BI76</f>
        <v>#DIV/0!</v>
      </c>
      <c r="AH76" s="53" t="e">
        <f>+$C$19*'10 - 2010'!BJ76</f>
        <v>#DIV/0!</v>
      </c>
      <c r="AI76" s="2"/>
    </row>
    <row r="77" spans="1:35">
      <c r="A77" s="63">
        <v>70</v>
      </c>
      <c r="B77" s="53">
        <f>+'10 - 2010'!B77</f>
        <v>0</v>
      </c>
      <c r="C77" s="53" t="e">
        <f>+'10 - 2010'!AE77/'10 - 2010'!BK77</f>
        <v>#DIV/0!</v>
      </c>
      <c r="D77" s="53" t="e">
        <f>+$C$19*'10 - 2010'!AF77</f>
        <v>#DIV/0!</v>
      </c>
      <c r="E77" s="53" t="e">
        <f>+$C$19*'10 - 2010'!AG77</f>
        <v>#DIV/0!</v>
      </c>
      <c r="F77" s="53" t="e">
        <f>+$C$19*'10 - 2010'!AH77</f>
        <v>#DIV/0!</v>
      </c>
      <c r="G77" s="53" t="e">
        <f>+$C$19*'10 - 2010'!AI77</f>
        <v>#DIV/0!</v>
      </c>
      <c r="H77" s="53" t="e">
        <f>+$C$19*'10 - 2010'!AJ77</f>
        <v>#DIV/0!</v>
      </c>
      <c r="I77" s="53" t="e">
        <f>+$C$19*'10 - 2010'!AK77</f>
        <v>#DIV/0!</v>
      </c>
      <c r="J77" s="53" t="e">
        <f>+$C$19*'10 - 2010'!AL77</f>
        <v>#DIV/0!</v>
      </c>
      <c r="K77" s="53" t="e">
        <f>+$C$19*'10 - 2010'!AM77</f>
        <v>#DIV/0!</v>
      </c>
      <c r="L77" s="53" t="e">
        <f>+$C$19*'10 - 2010'!AN77</f>
        <v>#DIV/0!</v>
      </c>
      <c r="M77" s="53" t="e">
        <f>+$C$19*'10 - 2010'!AO77</f>
        <v>#DIV/0!</v>
      </c>
      <c r="N77" s="53" t="e">
        <f>+$C$19*'10 - 2010'!AP77</f>
        <v>#DIV/0!</v>
      </c>
      <c r="O77" s="53" t="e">
        <f>+$C$19*'10 - 2010'!AQ77</f>
        <v>#DIV/0!</v>
      </c>
      <c r="P77" s="53" t="e">
        <f>+$C$19*'10 - 2010'!AR77</f>
        <v>#DIV/0!</v>
      </c>
      <c r="Q77" s="53" t="e">
        <f>+$C$19*'10 - 2010'!AS77</f>
        <v>#DIV/0!</v>
      </c>
      <c r="R77" s="53" t="e">
        <f>+$C$19*'10 - 2010'!AT77</f>
        <v>#DIV/0!</v>
      </c>
      <c r="S77" s="53" t="e">
        <f>+$C$19*'10 - 2010'!AU77</f>
        <v>#DIV/0!</v>
      </c>
      <c r="T77" s="53" t="e">
        <f>+$C$19*'10 - 2010'!AV77</f>
        <v>#DIV/0!</v>
      </c>
      <c r="U77" s="53" t="e">
        <f>+$C$19*'10 - 2010'!AW77</f>
        <v>#DIV/0!</v>
      </c>
      <c r="V77" s="53" t="e">
        <f>+$C$19*'10 - 2010'!AX77</f>
        <v>#DIV/0!</v>
      </c>
      <c r="W77" s="53" t="e">
        <f>+$C$19*'10 - 2010'!AY77</f>
        <v>#DIV/0!</v>
      </c>
      <c r="X77" s="53" t="e">
        <f>+$C$19*'10 - 2010'!AZ77</f>
        <v>#DIV/0!</v>
      </c>
      <c r="Y77" s="53" t="e">
        <f>+$C$19*'10 - 2010'!BA77</f>
        <v>#DIV/0!</v>
      </c>
      <c r="Z77" s="53" t="e">
        <f>+$C$19*'10 - 2010'!BB77</f>
        <v>#DIV/0!</v>
      </c>
      <c r="AA77" s="53" t="e">
        <f>+$C$19*'10 - 2010'!BC77</f>
        <v>#DIV/0!</v>
      </c>
      <c r="AB77" s="53" t="e">
        <f>+$C$19*'10 - 2010'!BD77</f>
        <v>#DIV/0!</v>
      </c>
      <c r="AC77" s="53" t="e">
        <f>+$C$19*'10 - 2010'!BE77</f>
        <v>#DIV/0!</v>
      </c>
      <c r="AD77" s="53" t="e">
        <f>+$C$19*'10 - 2010'!BF77</f>
        <v>#DIV/0!</v>
      </c>
      <c r="AE77" s="53" t="e">
        <f>+$C$19*'10 - 2010'!BG77</f>
        <v>#DIV/0!</v>
      </c>
      <c r="AF77" s="53" t="e">
        <f>+$C$19*'10 - 2010'!BH77</f>
        <v>#DIV/0!</v>
      </c>
      <c r="AG77" s="53" t="e">
        <f>+$C$19*'10 - 2010'!BI77</f>
        <v>#DIV/0!</v>
      </c>
      <c r="AH77" s="53" t="e">
        <f>+$C$19*'10 - 2010'!BJ77</f>
        <v>#DIV/0!</v>
      </c>
      <c r="AI77" s="2"/>
    </row>
    <row r="78" spans="1:35">
      <c r="A78" s="63">
        <v>71</v>
      </c>
      <c r="B78" s="53">
        <f>+'10 - 2010'!B78</f>
        <v>0</v>
      </c>
      <c r="C78" s="53" t="e">
        <f>+'10 - 2010'!AE78/'10 - 2010'!BK78</f>
        <v>#DIV/0!</v>
      </c>
      <c r="D78" s="53" t="e">
        <f>+$C$19*'10 - 2010'!AF78</f>
        <v>#DIV/0!</v>
      </c>
      <c r="E78" s="53" t="e">
        <f>+$C$19*'10 - 2010'!AG78</f>
        <v>#DIV/0!</v>
      </c>
      <c r="F78" s="53" t="e">
        <f>+$C$19*'10 - 2010'!AH78</f>
        <v>#DIV/0!</v>
      </c>
      <c r="G78" s="53" t="e">
        <f>+$C$19*'10 - 2010'!AI78</f>
        <v>#DIV/0!</v>
      </c>
      <c r="H78" s="53" t="e">
        <f>+$C$19*'10 - 2010'!AJ78</f>
        <v>#DIV/0!</v>
      </c>
      <c r="I78" s="53" t="e">
        <f>+$C$19*'10 - 2010'!AK78</f>
        <v>#DIV/0!</v>
      </c>
      <c r="J78" s="53" t="e">
        <f>+$C$19*'10 - 2010'!AL78</f>
        <v>#DIV/0!</v>
      </c>
      <c r="K78" s="53" t="e">
        <f>+$C$19*'10 - 2010'!AM78</f>
        <v>#DIV/0!</v>
      </c>
      <c r="L78" s="53" t="e">
        <f>+$C$19*'10 - 2010'!AN78</f>
        <v>#DIV/0!</v>
      </c>
      <c r="M78" s="53" t="e">
        <f>+$C$19*'10 - 2010'!AO78</f>
        <v>#DIV/0!</v>
      </c>
      <c r="N78" s="53" t="e">
        <f>+$C$19*'10 - 2010'!AP78</f>
        <v>#DIV/0!</v>
      </c>
      <c r="O78" s="53" t="e">
        <f>+$C$19*'10 - 2010'!AQ78</f>
        <v>#DIV/0!</v>
      </c>
      <c r="P78" s="53" t="e">
        <f>+$C$19*'10 - 2010'!AR78</f>
        <v>#DIV/0!</v>
      </c>
      <c r="Q78" s="53" t="e">
        <f>+$C$19*'10 - 2010'!AS78</f>
        <v>#DIV/0!</v>
      </c>
      <c r="R78" s="53" t="e">
        <f>+$C$19*'10 - 2010'!AT78</f>
        <v>#DIV/0!</v>
      </c>
      <c r="S78" s="53" t="e">
        <f>+$C$19*'10 - 2010'!AU78</f>
        <v>#DIV/0!</v>
      </c>
      <c r="T78" s="53" t="e">
        <f>+$C$19*'10 - 2010'!AV78</f>
        <v>#DIV/0!</v>
      </c>
      <c r="U78" s="53" t="e">
        <f>+$C$19*'10 - 2010'!AW78</f>
        <v>#DIV/0!</v>
      </c>
      <c r="V78" s="53" t="e">
        <f>+$C$19*'10 - 2010'!AX78</f>
        <v>#DIV/0!</v>
      </c>
      <c r="W78" s="53" t="e">
        <f>+$C$19*'10 - 2010'!AY78</f>
        <v>#DIV/0!</v>
      </c>
      <c r="X78" s="53" t="e">
        <f>+$C$19*'10 - 2010'!AZ78</f>
        <v>#DIV/0!</v>
      </c>
      <c r="Y78" s="53" t="e">
        <f>+$C$19*'10 - 2010'!BA78</f>
        <v>#DIV/0!</v>
      </c>
      <c r="Z78" s="53" t="e">
        <f>+$C$19*'10 - 2010'!BB78</f>
        <v>#DIV/0!</v>
      </c>
      <c r="AA78" s="53" t="e">
        <f>+$C$19*'10 - 2010'!BC78</f>
        <v>#DIV/0!</v>
      </c>
      <c r="AB78" s="53" t="e">
        <f>+$C$19*'10 - 2010'!BD78</f>
        <v>#DIV/0!</v>
      </c>
      <c r="AC78" s="53" t="e">
        <f>+$C$19*'10 - 2010'!BE78</f>
        <v>#DIV/0!</v>
      </c>
      <c r="AD78" s="53" t="e">
        <f>+$C$19*'10 - 2010'!BF78</f>
        <v>#DIV/0!</v>
      </c>
      <c r="AE78" s="53" t="e">
        <f>+$C$19*'10 - 2010'!BG78</f>
        <v>#DIV/0!</v>
      </c>
      <c r="AF78" s="53" t="e">
        <f>+$C$19*'10 - 2010'!BH78</f>
        <v>#DIV/0!</v>
      </c>
      <c r="AG78" s="53" t="e">
        <f>+$C$19*'10 - 2010'!BI78</f>
        <v>#DIV/0!</v>
      </c>
      <c r="AH78" s="53" t="e">
        <f>+$C$19*'10 - 2010'!BJ78</f>
        <v>#DIV/0!</v>
      </c>
      <c r="AI78" s="2"/>
    </row>
    <row r="79" spans="1:35">
      <c r="A79" s="63">
        <v>72</v>
      </c>
      <c r="B79" s="53">
        <f>+'10 - 2010'!B79</f>
        <v>0</v>
      </c>
      <c r="C79" s="53" t="e">
        <f>+'10 - 2010'!AE79/'10 - 2010'!BK79</f>
        <v>#DIV/0!</v>
      </c>
      <c r="D79" s="53" t="e">
        <f>+$C$19*'10 - 2010'!AF79</f>
        <v>#DIV/0!</v>
      </c>
      <c r="E79" s="53" t="e">
        <f>+$C$19*'10 - 2010'!AG79</f>
        <v>#DIV/0!</v>
      </c>
      <c r="F79" s="53" t="e">
        <f>+$C$19*'10 - 2010'!AH79</f>
        <v>#DIV/0!</v>
      </c>
      <c r="G79" s="53" t="e">
        <f>+$C$19*'10 - 2010'!AI79</f>
        <v>#DIV/0!</v>
      </c>
      <c r="H79" s="53" t="e">
        <f>+$C$19*'10 - 2010'!AJ79</f>
        <v>#DIV/0!</v>
      </c>
      <c r="I79" s="53" t="e">
        <f>+$C$19*'10 - 2010'!AK79</f>
        <v>#DIV/0!</v>
      </c>
      <c r="J79" s="53" t="e">
        <f>+$C$19*'10 - 2010'!AL79</f>
        <v>#DIV/0!</v>
      </c>
      <c r="K79" s="53" t="e">
        <f>+$C$19*'10 - 2010'!AM79</f>
        <v>#DIV/0!</v>
      </c>
      <c r="L79" s="53" t="e">
        <f>+$C$19*'10 - 2010'!AN79</f>
        <v>#DIV/0!</v>
      </c>
      <c r="M79" s="53" t="e">
        <f>+$C$19*'10 - 2010'!AO79</f>
        <v>#DIV/0!</v>
      </c>
      <c r="N79" s="53" t="e">
        <f>+$C$19*'10 - 2010'!AP79</f>
        <v>#DIV/0!</v>
      </c>
      <c r="O79" s="53" t="e">
        <f>+$C$19*'10 - 2010'!AQ79</f>
        <v>#DIV/0!</v>
      </c>
      <c r="P79" s="53" t="e">
        <f>+$C$19*'10 - 2010'!AR79</f>
        <v>#DIV/0!</v>
      </c>
      <c r="Q79" s="53" t="e">
        <f>+$C$19*'10 - 2010'!AS79</f>
        <v>#DIV/0!</v>
      </c>
      <c r="R79" s="53" t="e">
        <f>+$C$19*'10 - 2010'!AT79</f>
        <v>#DIV/0!</v>
      </c>
      <c r="S79" s="53" t="e">
        <f>+$C$19*'10 - 2010'!AU79</f>
        <v>#DIV/0!</v>
      </c>
      <c r="T79" s="53" t="e">
        <f>+$C$19*'10 - 2010'!AV79</f>
        <v>#DIV/0!</v>
      </c>
      <c r="U79" s="53" t="e">
        <f>+$C$19*'10 - 2010'!AW79</f>
        <v>#DIV/0!</v>
      </c>
      <c r="V79" s="53" t="e">
        <f>+$C$19*'10 - 2010'!AX79</f>
        <v>#DIV/0!</v>
      </c>
      <c r="W79" s="53" t="e">
        <f>+$C$19*'10 - 2010'!AY79</f>
        <v>#DIV/0!</v>
      </c>
      <c r="X79" s="53" t="e">
        <f>+$C$19*'10 - 2010'!AZ79</f>
        <v>#DIV/0!</v>
      </c>
      <c r="Y79" s="53" t="e">
        <f>+$C$19*'10 - 2010'!BA79</f>
        <v>#DIV/0!</v>
      </c>
      <c r="Z79" s="53" t="e">
        <f>+$C$19*'10 - 2010'!BB79</f>
        <v>#DIV/0!</v>
      </c>
      <c r="AA79" s="53" t="e">
        <f>+$C$19*'10 - 2010'!BC79</f>
        <v>#DIV/0!</v>
      </c>
      <c r="AB79" s="53" t="e">
        <f>+$C$19*'10 - 2010'!BD79</f>
        <v>#DIV/0!</v>
      </c>
      <c r="AC79" s="53" t="e">
        <f>+$C$19*'10 - 2010'!BE79</f>
        <v>#DIV/0!</v>
      </c>
      <c r="AD79" s="53" t="e">
        <f>+$C$19*'10 - 2010'!BF79</f>
        <v>#DIV/0!</v>
      </c>
      <c r="AE79" s="53" t="e">
        <f>+$C$19*'10 - 2010'!BG79</f>
        <v>#DIV/0!</v>
      </c>
      <c r="AF79" s="53" t="e">
        <f>+$C$19*'10 - 2010'!BH79</f>
        <v>#DIV/0!</v>
      </c>
      <c r="AG79" s="53" t="e">
        <f>+$C$19*'10 - 2010'!BI79</f>
        <v>#DIV/0!</v>
      </c>
      <c r="AH79" s="53" t="e">
        <f>+$C$19*'10 - 2010'!BJ79</f>
        <v>#DIV/0!</v>
      </c>
      <c r="AI79" s="2"/>
    </row>
    <row r="80" spans="1:35">
      <c r="A80" s="63">
        <v>73</v>
      </c>
      <c r="B80" s="53">
        <f>+'10 - 2010'!B80</f>
        <v>0</v>
      </c>
      <c r="C80" s="53" t="e">
        <f>+'10 - 2010'!AE80/'10 - 2010'!BK80</f>
        <v>#DIV/0!</v>
      </c>
      <c r="D80" s="53" t="e">
        <f>+$C$19*'10 - 2010'!AF80</f>
        <v>#DIV/0!</v>
      </c>
      <c r="E80" s="53" t="e">
        <f>+$C$19*'10 - 2010'!AG80</f>
        <v>#DIV/0!</v>
      </c>
      <c r="F80" s="53" t="e">
        <f>+$C$19*'10 - 2010'!AH80</f>
        <v>#DIV/0!</v>
      </c>
      <c r="G80" s="53" t="e">
        <f>+$C$19*'10 - 2010'!AI80</f>
        <v>#DIV/0!</v>
      </c>
      <c r="H80" s="53" t="e">
        <f>+$C$19*'10 - 2010'!AJ80</f>
        <v>#DIV/0!</v>
      </c>
      <c r="I80" s="53" t="e">
        <f>+$C$19*'10 - 2010'!AK80</f>
        <v>#DIV/0!</v>
      </c>
      <c r="J80" s="53" t="e">
        <f>+$C$19*'10 - 2010'!AL80</f>
        <v>#DIV/0!</v>
      </c>
      <c r="K80" s="53" t="e">
        <f>+$C$19*'10 - 2010'!AM80</f>
        <v>#DIV/0!</v>
      </c>
      <c r="L80" s="53" t="e">
        <f>+$C$19*'10 - 2010'!AN80</f>
        <v>#DIV/0!</v>
      </c>
      <c r="M80" s="53" t="e">
        <f>+$C$19*'10 - 2010'!AO80</f>
        <v>#DIV/0!</v>
      </c>
      <c r="N80" s="53" t="e">
        <f>+$C$19*'10 - 2010'!AP80</f>
        <v>#DIV/0!</v>
      </c>
      <c r="O80" s="53" t="e">
        <f>+$C$19*'10 - 2010'!AQ80</f>
        <v>#DIV/0!</v>
      </c>
      <c r="P80" s="53" t="e">
        <f>+$C$19*'10 - 2010'!AR80</f>
        <v>#DIV/0!</v>
      </c>
      <c r="Q80" s="53" t="e">
        <f>+$C$19*'10 - 2010'!AS80</f>
        <v>#DIV/0!</v>
      </c>
      <c r="R80" s="53" t="e">
        <f>+$C$19*'10 - 2010'!AT80</f>
        <v>#DIV/0!</v>
      </c>
      <c r="S80" s="53" t="e">
        <f>+$C$19*'10 - 2010'!AU80</f>
        <v>#DIV/0!</v>
      </c>
      <c r="T80" s="53" t="e">
        <f>+$C$19*'10 - 2010'!AV80</f>
        <v>#DIV/0!</v>
      </c>
      <c r="U80" s="53" t="e">
        <f>+$C$19*'10 - 2010'!AW80</f>
        <v>#DIV/0!</v>
      </c>
      <c r="V80" s="53" t="e">
        <f>+$C$19*'10 - 2010'!AX80</f>
        <v>#DIV/0!</v>
      </c>
      <c r="W80" s="53" t="e">
        <f>+$C$19*'10 - 2010'!AY80</f>
        <v>#DIV/0!</v>
      </c>
      <c r="X80" s="53" t="e">
        <f>+$C$19*'10 - 2010'!AZ80</f>
        <v>#DIV/0!</v>
      </c>
      <c r="Y80" s="53" t="e">
        <f>+$C$19*'10 - 2010'!BA80</f>
        <v>#DIV/0!</v>
      </c>
      <c r="Z80" s="53" t="e">
        <f>+$C$19*'10 - 2010'!BB80</f>
        <v>#DIV/0!</v>
      </c>
      <c r="AA80" s="53" t="e">
        <f>+$C$19*'10 - 2010'!BC80</f>
        <v>#DIV/0!</v>
      </c>
      <c r="AB80" s="53" t="e">
        <f>+$C$19*'10 - 2010'!BD80</f>
        <v>#DIV/0!</v>
      </c>
      <c r="AC80" s="53" t="e">
        <f>+$C$19*'10 - 2010'!BE80</f>
        <v>#DIV/0!</v>
      </c>
      <c r="AD80" s="53" t="e">
        <f>+$C$19*'10 - 2010'!BF80</f>
        <v>#DIV/0!</v>
      </c>
      <c r="AE80" s="53" t="e">
        <f>+$C$19*'10 - 2010'!BG80</f>
        <v>#DIV/0!</v>
      </c>
      <c r="AF80" s="53" t="e">
        <f>+$C$19*'10 - 2010'!BH80</f>
        <v>#DIV/0!</v>
      </c>
      <c r="AG80" s="53" t="e">
        <f>+$C$19*'10 - 2010'!BI80</f>
        <v>#DIV/0!</v>
      </c>
      <c r="AH80" s="53" t="e">
        <f>+$C$19*'10 - 2010'!BJ80</f>
        <v>#DIV/0!</v>
      </c>
      <c r="AI80" s="2"/>
    </row>
    <row r="81" spans="1:35">
      <c r="A81" s="63">
        <v>74</v>
      </c>
      <c r="B81" s="53">
        <f>+'10 - 2010'!B81</f>
        <v>0</v>
      </c>
      <c r="C81" s="53" t="e">
        <f>+'10 - 2010'!AE81/'10 - 2010'!BK81</f>
        <v>#DIV/0!</v>
      </c>
      <c r="D81" s="53" t="e">
        <f>+$C$19*'10 - 2010'!AF81</f>
        <v>#DIV/0!</v>
      </c>
      <c r="E81" s="53" t="e">
        <f>+$C$19*'10 - 2010'!AG81</f>
        <v>#DIV/0!</v>
      </c>
      <c r="F81" s="53" t="e">
        <f>+$C$19*'10 - 2010'!AH81</f>
        <v>#DIV/0!</v>
      </c>
      <c r="G81" s="53" t="e">
        <f>+$C$19*'10 - 2010'!AI81</f>
        <v>#DIV/0!</v>
      </c>
      <c r="H81" s="53" t="e">
        <f>+$C$19*'10 - 2010'!AJ81</f>
        <v>#DIV/0!</v>
      </c>
      <c r="I81" s="53" t="e">
        <f>+$C$19*'10 - 2010'!AK81</f>
        <v>#DIV/0!</v>
      </c>
      <c r="J81" s="53" t="e">
        <f>+$C$19*'10 - 2010'!AL81</f>
        <v>#DIV/0!</v>
      </c>
      <c r="K81" s="53" t="e">
        <f>+$C$19*'10 - 2010'!AM81</f>
        <v>#DIV/0!</v>
      </c>
      <c r="L81" s="53" t="e">
        <f>+$C$19*'10 - 2010'!AN81</f>
        <v>#DIV/0!</v>
      </c>
      <c r="M81" s="53" t="e">
        <f>+$C$19*'10 - 2010'!AO81</f>
        <v>#DIV/0!</v>
      </c>
      <c r="N81" s="53" t="e">
        <f>+$C$19*'10 - 2010'!AP81</f>
        <v>#DIV/0!</v>
      </c>
      <c r="O81" s="53" t="e">
        <f>+$C$19*'10 - 2010'!AQ81</f>
        <v>#DIV/0!</v>
      </c>
      <c r="P81" s="53" t="e">
        <f>+$C$19*'10 - 2010'!AR81</f>
        <v>#DIV/0!</v>
      </c>
      <c r="Q81" s="53" t="e">
        <f>+$C$19*'10 - 2010'!AS81</f>
        <v>#DIV/0!</v>
      </c>
      <c r="R81" s="53" t="e">
        <f>+$C$19*'10 - 2010'!AT81</f>
        <v>#DIV/0!</v>
      </c>
      <c r="S81" s="53" t="e">
        <f>+$C$19*'10 - 2010'!AU81</f>
        <v>#DIV/0!</v>
      </c>
      <c r="T81" s="53" t="e">
        <f>+$C$19*'10 - 2010'!AV81</f>
        <v>#DIV/0!</v>
      </c>
      <c r="U81" s="53" t="e">
        <f>+$C$19*'10 - 2010'!AW81</f>
        <v>#DIV/0!</v>
      </c>
      <c r="V81" s="53" t="e">
        <f>+$C$19*'10 - 2010'!AX81</f>
        <v>#DIV/0!</v>
      </c>
      <c r="W81" s="53" t="e">
        <f>+$C$19*'10 - 2010'!AY81</f>
        <v>#DIV/0!</v>
      </c>
      <c r="X81" s="53" t="e">
        <f>+$C$19*'10 - 2010'!AZ81</f>
        <v>#DIV/0!</v>
      </c>
      <c r="Y81" s="53" t="e">
        <f>+$C$19*'10 - 2010'!BA81</f>
        <v>#DIV/0!</v>
      </c>
      <c r="Z81" s="53" t="e">
        <f>+$C$19*'10 - 2010'!BB81</f>
        <v>#DIV/0!</v>
      </c>
      <c r="AA81" s="53" t="e">
        <f>+$C$19*'10 - 2010'!BC81</f>
        <v>#DIV/0!</v>
      </c>
      <c r="AB81" s="53" t="e">
        <f>+$C$19*'10 - 2010'!BD81</f>
        <v>#DIV/0!</v>
      </c>
      <c r="AC81" s="53" t="e">
        <f>+$C$19*'10 - 2010'!BE81</f>
        <v>#DIV/0!</v>
      </c>
      <c r="AD81" s="53" t="e">
        <f>+$C$19*'10 - 2010'!BF81</f>
        <v>#DIV/0!</v>
      </c>
      <c r="AE81" s="53" t="e">
        <f>+$C$19*'10 - 2010'!BG81</f>
        <v>#DIV/0!</v>
      </c>
      <c r="AF81" s="53" t="e">
        <f>+$C$19*'10 - 2010'!BH81</f>
        <v>#DIV/0!</v>
      </c>
      <c r="AG81" s="53" t="e">
        <f>+$C$19*'10 - 2010'!BI81</f>
        <v>#DIV/0!</v>
      </c>
      <c r="AH81" s="53" t="e">
        <f>+$C$19*'10 - 2010'!BJ81</f>
        <v>#DIV/0!</v>
      </c>
      <c r="AI81" s="2"/>
    </row>
    <row r="82" spans="1:35">
      <c r="A82" s="63">
        <v>75</v>
      </c>
      <c r="B82" s="53">
        <f>+'10 - 2010'!B82</f>
        <v>0</v>
      </c>
      <c r="C82" s="53" t="e">
        <f>+'10 - 2010'!AE82/'10 - 2010'!BK82</f>
        <v>#DIV/0!</v>
      </c>
      <c r="D82" s="53" t="e">
        <f>+$C$19*'10 - 2010'!AF82</f>
        <v>#DIV/0!</v>
      </c>
      <c r="E82" s="53" t="e">
        <f>+$C$19*'10 - 2010'!AG82</f>
        <v>#DIV/0!</v>
      </c>
      <c r="F82" s="53" t="e">
        <f>+$C$19*'10 - 2010'!AH82</f>
        <v>#DIV/0!</v>
      </c>
      <c r="G82" s="53" t="e">
        <f>+$C$19*'10 - 2010'!AI82</f>
        <v>#DIV/0!</v>
      </c>
      <c r="H82" s="53" t="e">
        <f>+$C$19*'10 - 2010'!AJ82</f>
        <v>#DIV/0!</v>
      </c>
      <c r="I82" s="53" t="e">
        <f>+$C$19*'10 - 2010'!AK82</f>
        <v>#DIV/0!</v>
      </c>
      <c r="J82" s="53" t="e">
        <f>+$C$19*'10 - 2010'!AL82</f>
        <v>#DIV/0!</v>
      </c>
      <c r="K82" s="53" t="e">
        <f>+$C$19*'10 - 2010'!AM82</f>
        <v>#DIV/0!</v>
      </c>
      <c r="L82" s="53" t="e">
        <f>+$C$19*'10 - 2010'!AN82</f>
        <v>#DIV/0!</v>
      </c>
      <c r="M82" s="53" t="e">
        <f>+$C$19*'10 - 2010'!AO82</f>
        <v>#DIV/0!</v>
      </c>
      <c r="N82" s="53" t="e">
        <f>+$C$19*'10 - 2010'!AP82</f>
        <v>#DIV/0!</v>
      </c>
      <c r="O82" s="53" t="e">
        <f>+$C$19*'10 - 2010'!AQ82</f>
        <v>#DIV/0!</v>
      </c>
      <c r="P82" s="53" t="e">
        <f>+$C$19*'10 - 2010'!AR82</f>
        <v>#DIV/0!</v>
      </c>
      <c r="Q82" s="53" t="e">
        <f>+$C$19*'10 - 2010'!AS82</f>
        <v>#DIV/0!</v>
      </c>
      <c r="R82" s="53" t="e">
        <f>+$C$19*'10 - 2010'!AT82</f>
        <v>#DIV/0!</v>
      </c>
      <c r="S82" s="53" t="e">
        <f>+$C$19*'10 - 2010'!AU82</f>
        <v>#DIV/0!</v>
      </c>
      <c r="T82" s="53" t="e">
        <f>+$C$19*'10 - 2010'!AV82</f>
        <v>#DIV/0!</v>
      </c>
      <c r="U82" s="53" t="e">
        <f>+$C$19*'10 - 2010'!AW82</f>
        <v>#DIV/0!</v>
      </c>
      <c r="V82" s="53" t="e">
        <f>+$C$19*'10 - 2010'!AX82</f>
        <v>#DIV/0!</v>
      </c>
      <c r="W82" s="53" t="e">
        <f>+$C$19*'10 - 2010'!AY82</f>
        <v>#DIV/0!</v>
      </c>
      <c r="X82" s="53" t="e">
        <f>+$C$19*'10 - 2010'!AZ82</f>
        <v>#DIV/0!</v>
      </c>
      <c r="Y82" s="53" t="e">
        <f>+$C$19*'10 - 2010'!BA82</f>
        <v>#DIV/0!</v>
      </c>
      <c r="Z82" s="53" t="e">
        <f>+$C$19*'10 - 2010'!BB82</f>
        <v>#DIV/0!</v>
      </c>
      <c r="AA82" s="53" t="e">
        <f>+$C$19*'10 - 2010'!BC82</f>
        <v>#DIV/0!</v>
      </c>
      <c r="AB82" s="53" t="e">
        <f>+$C$19*'10 - 2010'!BD82</f>
        <v>#DIV/0!</v>
      </c>
      <c r="AC82" s="53" t="e">
        <f>+$C$19*'10 - 2010'!BE82</f>
        <v>#DIV/0!</v>
      </c>
      <c r="AD82" s="53" t="e">
        <f>+$C$19*'10 - 2010'!BF82</f>
        <v>#DIV/0!</v>
      </c>
      <c r="AE82" s="53" t="e">
        <f>+$C$19*'10 - 2010'!BG82</f>
        <v>#DIV/0!</v>
      </c>
      <c r="AF82" s="53" t="e">
        <f>+$C$19*'10 - 2010'!BH82</f>
        <v>#DIV/0!</v>
      </c>
      <c r="AG82" s="53" t="e">
        <f>+$C$19*'10 - 2010'!BI82</f>
        <v>#DIV/0!</v>
      </c>
      <c r="AH82" s="53" t="e">
        <f>+$C$19*'10 - 2010'!BJ82</f>
        <v>#DIV/0!</v>
      </c>
      <c r="AI82" s="2"/>
    </row>
    <row r="83" spans="1:35">
      <c r="A83" s="63">
        <v>76</v>
      </c>
      <c r="B83" s="53">
        <f>+'10 - 2010'!B83</f>
        <v>0</v>
      </c>
      <c r="C83" s="53" t="e">
        <f>+'10 - 2010'!AE83/'10 - 2010'!BK83</f>
        <v>#DIV/0!</v>
      </c>
      <c r="D83" s="53" t="e">
        <f>+$C$19*'10 - 2010'!AF83</f>
        <v>#DIV/0!</v>
      </c>
      <c r="E83" s="53" t="e">
        <f>+$C$19*'10 - 2010'!AG83</f>
        <v>#DIV/0!</v>
      </c>
      <c r="F83" s="53" t="e">
        <f>+$C$19*'10 - 2010'!AH83</f>
        <v>#DIV/0!</v>
      </c>
      <c r="G83" s="53" t="e">
        <f>+$C$19*'10 - 2010'!AI83</f>
        <v>#DIV/0!</v>
      </c>
      <c r="H83" s="53" t="e">
        <f>+$C$19*'10 - 2010'!AJ83</f>
        <v>#DIV/0!</v>
      </c>
      <c r="I83" s="53" t="e">
        <f>+$C$19*'10 - 2010'!AK83</f>
        <v>#DIV/0!</v>
      </c>
      <c r="J83" s="53" t="e">
        <f>+$C$19*'10 - 2010'!AL83</f>
        <v>#DIV/0!</v>
      </c>
      <c r="K83" s="53" t="e">
        <f>+$C$19*'10 - 2010'!AM83</f>
        <v>#DIV/0!</v>
      </c>
      <c r="L83" s="53" t="e">
        <f>+$C$19*'10 - 2010'!AN83</f>
        <v>#DIV/0!</v>
      </c>
      <c r="M83" s="53" t="e">
        <f>+$C$19*'10 - 2010'!AO83</f>
        <v>#DIV/0!</v>
      </c>
      <c r="N83" s="53" t="e">
        <f>+$C$19*'10 - 2010'!AP83</f>
        <v>#DIV/0!</v>
      </c>
      <c r="O83" s="53" t="e">
        <f>+$C$19*'10 - 2010'!AQ83</f>
        <v>#DIV/0!</v>
      </c>
      <c r="P83" s="53" t="e">
        <f>+$C$19*'10 - 2010'!AR83</f>
        <v>#DIV/0!</v>
      </c>
      <c r="Q83" s="53" t="e">
        <f>+$C$19*'10 - 2010'!AS83</f>
        <v>#DIV/0!</v>
      </c>
      <c r="R83" s="53" t="e">
        <f>+$C$19*'10 - 2010'!AT83</f>
        <v>#DIV/0!</v>
      </c>
      <c r="S83" s="53" t="e">
        <f>+$C$19*'10 - 2010'!AU83</f>
        <v>#DIV/0!</v>
      </c>
      <c r="T83" s="53" t="e">
        <f>+$C$19*'10 - 2010'!AV83</f>
        <v>#DIV/0!</v>
      </c>
      <c r="U83" s="53" t="e">
        <f>+$C$19*'10 - 2010'!AW83</f>
        <v>#DIV/0!</v>
      </c>
      <c r="V83" s="53" t="e">
        <f>+$C$19*'10 - 2010'!AX83</f>
        <v>#DIV/0!</v>
      </c>
      <c r="W83" s="53" t="e">
        <f>+$C$19*'10 - 2010'!AY83</f>
        <v>#DIV/0!</v>
      </c>
      <c r="X83" s="53" t="e">
        <f>+$C$19*'10 - 2010'!AZ83</f>
        <v>#DIV/0!</v>
      </c>
      <c r="Y83" s="53" t="e">
        <f>+$C$19*'10 - 2010'!BA83</f>
        <v>#DIV/0!</v>
      </c>
      <c r="Z83" s="53" t="e">
        <f>+$C$19*'10 - 2010'!BB83</f>
        <v>#DIV/0!</v>
      </c>
      <c r="AA83" s="53" t="e">
        <f>+$C$19*'10 - 2010'!BC83</f>
        <v>#DIV/0!</v>
      </c>
      <c r="AB83" s="53" t="e">
        <f>+$C$19*'10 - 2010'!BD83</f>
        <v>#DIV/0!</v>
      </c>
      <c r="AC83" s="53" t="e">
        <f>+$C$19*'10 - 2010'!BE83</f>
        <v>#DIV/0!</v>
      </c>
      <c r="AD83" s="53" t="e">
        <f>+$C$19*'10 - 2010'!BF83</f>
        <v>#DIV/0!</v>
      </c>
      <c r="AE83" s="53" t="e">
        <f>+$C$19*'10 - 2010'!BG83</f>
        <v>#DIV/0!</v>
      </c>
      <c r="AF83" s="53" t="e">
        <f>+$C$19*'10 - 2010'!BH83</f>
        <v>#DIV/0!</v>
      </c>
      <c r="AG83" s="53" t="e">
        <f>+$C$19*'10 - 2010'!BI83</f>
        <v>#DIV/0!</v>
      </c>
      <c r="AH83" s="53" t="e">
        <f>+$C$19*'10 - 2010'!BJ83</f>
        <v>#DIV/0!</v>
      </c>
      <c r="AI83" s="2"/>
    </row>
    <row r="84" spans="1:35">
      <c r="A84" s="63">
        <v>77</v>
      </c>
      <c r="B84" s="53">
        <f>+'10 - 2010'!B84</f>
        <v>0</v>
      </c>
      <c r="C84" s="53" t="e">
        <f>+'10 - 2010'!AE84/'10 - 2010'!BK84</f>
        <v>#DIV/0!</v>
      </c>
      <c r="D84" s="53" t="e">
        <f>+$C$19*'10 - 2010'!AF84</f>
        <v>#DIV/0!</v>
      </c>
      <c r="E84" s="53" t="e">
        <f>+$C$19*'10 - 2010'!AG84</f>
        <v>#DIV/0!</v>
      </c>
      <c r="F84" s="53" t="e">
        <f>+$C$19*'10 - 2010'!AH84</f>
        <v>#DIV/0!</v>
      </c>
      <c r="G84" s="53" t="e">
        <f>+$C$19*'10 - 2010'!AI84</f>
        <v>#DIV/0!</v>
      </c>
      <c r="H84" s="53" t="e">
        <f>+$C$19*'10 - 2010'!AJ84</f>
        <v>#DIV/0!</v>
      </c>
      <c r="I84" s="53" t="e">
        <f>+$C$19*'10 - 2010'!AK84</f>
        <v>#DIV/0!</v>
      </c>
      <c r="J84" s="53" t="e">
        <f>+$C$19*'10 - 2010'!AL84</f>
        <v>#DIV/0!</v>
      </c>
      <c r="K84" s="53" t="e">
        <f>+$C$19*'10 - 2010'!AM84</f>
        <v>#DIV/0!</v>
      </c>
      <c r="L84" s="53" t="e">
        <f>+$C$19*'10 - 2010'!AN84</f>
        <v>#DIV/0!</v>
      </c>
      <c r="M84" s="53" t="e">
        <f>+$C$19*'10 - 2010'!AO84</f>
        <v>#DIV/0!</v>
      </c>
      <c r="N84" s="53" t="e">
        <f>+$C$19*'10 - 2010'!AP84</f>
        <v>#DIV/0!</v>
      </c>
      <c r="O84" s="53" t="e">
        <f>+$C$19*'10 - 2010'!AQ84</f>
        <v>#DIV/0!</v>
      </c>
      <c r="P84" s="53" t="e">
        <f>+$C$19*'10 - 2010'!AR84</f>
        <v>#DIV/0!</v>
      </c>
      <c r="Q84" s="53" t="e">
        <f>+$C$19*'10 - 2010'!AS84</f>
        <v>#DIV/0!</v>
      </c>
      <c r="R84" s="53" t="e">
        <f>+$C$19*'10 - 2010'!AT84</f>
        <v>#DIV/0!</v>
      </c>
      <c r="S84" s="53" t="e">
        <f>+$C$19*'10 - 2010'!AU84</f>
        <v>#DIV/0!</v>
      </c>
      <c r="T84" s="53" t="e">
        <f>+$C$19*'10 - 2010'!AV84</f>
        <v>#DIV/0!</v>
      </c>
      <c r="U84" s="53" t="e">
        <f>+$C$19*'10 - 2010'!AW84</f>
        <v>#DIV/0!</v>
      </c>
      <c r="V84" s="53" t="e">
        <f>+$C$19*'10 - 2010'!AX84</f>
        <v>#DIV/0!</v>
      </c>
      <c r="W84" s="53" t="e">
        <f>+$C$19*'10 - 2010'!AY84</f>
        <v>#DIV/0!</v>
      </c>
      <c r="X84" s="53" t="e">
        <f>+$C$19*'10 - 2010'!AZ84</f>
        <v>#DIV/0!</v>
      </c>
      <c r="Y84" s="53" t="e">
        <f>+$C$19*'10 - 2010'!BA84</f>
        <v>#DIV/0!</v>
      </c>
      <c r="Z84" s="53" t="e">
        <f>+$C$19*'10 - 2010'!BB84</f>
        <v>#DIV/0!</v>
      </c>
      <c r="AA84" s="53" t="e">
        <f>+$C$19*'10 - 2010'!BC84</f>
        <v>#DIV/0!</v>
      </c>
      <c r="AB84" s="53" t="e">
        <f>+$C$19*'10 - 2010'!BD84</f>
        <v>#DIV/0!</v>
      </c>
      <c r="AC84" s="53" t="e">
        <f>+$C$19*'10 - 2010'!BE84</f>
        <v>#DIV/0!</v>
      </c>
      <c r="AD84" s="53" t="e">
        <f>+$C$19*'10 - 2010'!BF84</f>
        <v>#DIV/0!</v>
      </c>
      <c r="AE84" s="53" t="e">
        <f>+$C$19*'10 - 2010'!BG84</f>
        <v>#DIV/0!</v>
      </c>
      <c r="AF84" s="53" t="e">
        <f>+$C$19*'10 - 2010'!BH84</f>
        <v>#DIV/0!</v>
      </c>
      <c r="AG84" s="53" t="e">
        <f>+$C$19*'10 - 2010'!BI84</f>
        <v>#DIV/0!</v>
      </c>
      <c r="AH84" s="53" t="e">
        <f>+$C$19*'10 - 2010'!BJ84</f>
        <v>#DIV/0!</v>
      </c>
      <c r="AI84" s="2"/>
    </row>
    <row r="85" spans="1:35">
      <c r="A85" s="63">
        <v>78</v>
      </c>
      <c r="B85" s="53">
        <f>+'10 - 2010'!B85</f>
        <v>0</v>
      </c>
      <c r="C85" s="53" t="e">
        <f>+'10 - 2010'!AE85/'10 - 2010'!BK85</f>
        <v>#DIV/0!</v>
      </c>
      <c r="D85" s="53" t="e">
        <f>+$C$19*'10 - 2010'!AF85</f>
        <v>#DIV/0!</v>
      </c>
      <c r="E85" s="53" t="e">
        <f>+$C$19*'10 - 2010'!AG85</f>
        <v>#DIV/0!</v>
      </c>
      <c r="F85" s="53" t="e">
        <f>+$C$19*'10 - 2010'!AH85</f>
        <v>#DIV/0!</v>
      </c>
      <c r="G85" s="53" t="e">
        <f>+$C$19*'10 - 2010'!AI85</f>
        <v>#DIV/0!</v>
      </c>
      <c r="H85" s="53" t="e">
        <f>+$C$19*'10 - 2010'!AJ85</f>
        <v>#DIV/0!</v>
      </c>
      <c r="I85" s="53" t="e">
        <f>+$C$19*'10 - 2010'!AK85</f>
        <v>#DIV/0!</v>
      </c>
      <c r="J85" s="53" t="e">
        <f>+$C$19*'10 - 2010'!AL85</f>
        <v>#DIV/0!</v>
      </c>
      <c r="K85" s="53" t="e">
        <f>+$C$19*'10 - 2010'!AM85</f>
        <v>#DIV/0!</v>
      </c>
      <c r="L85" s="53" t="e">
        <f>+$C$19*'10 - 2010'!AN85</f>
        <v>#DIV/0!</v>
      </c>
      <c r="M85" s="53" t="e">
        <f>+$C$19*'10 - 2010'!AO85</f>
        <v>#DIV/0!</v>
      </c>
      <c r="N85" s="53" t="e">
        <f>+$C$19*'10 - 2010'!AP85</f>
        <v>#DIV/0!</v>
      </c>
      <c r="O85" s="53" t="e">
        <f>+$C$19*'10 - 2010'!AQ85</f>
        <v>#DIV/0!</v>
      </c>
      <c r="P85" s="53" t="e">
        <f>+$C$19*'10 - 2010'!AR85</f>
        <v>#DIV/0!</v>
      </c>
      <c r="Q85" s="53" t="e">
        <f>+$C$19*'10 - 2010'!AS85</f>
        <v>#DIV/0!</v>
      </c>
      <c r="R85" s="53" t="e">
        <f>+$C$19*'10 - 2010'!AT85</f>
        <v>#DIV/0!</v>
      </c>
      <c r="S85" s="53" t="e">
        <f>+$C$19*'10 - 2010'!AU85</f>
        <v>#DIV/0!</v>
      </c>
      <c r="T85" s="53" t="e">
        <f>+$C$19*'10 - 2010'!AV85</f>
        <v>#DIV/0!</v>
      </c>
      <c r="U85" s="53" t="e">
        <f>+$C$19*'10 - 2010'!AW85</f>
        <v>#DIV/0!</v>
      </c>
      <c r="V85" s="53" t="e">
        <f>+$C$19*'10 - 2010'!AX85</f>
        <v>#DIV/0!</v>
      </c>
      <c r="W85" s="53" t="e">
        <f>+$C$19*'10 - 2010'!AY85</f>
        <v>#DIV/0!</v>
      </c>
      <c r="X85" s="53" t="e">
        <f>+$C$19*'10 - 2010'!AZ85</f>
        <v>#DIV/0!</v>
      </c>
      <c r="Y85" s="53" t="e">
        <f>+$C$19*'10 - 2010'!BA85</f>
        <v>#DIV/0!</v>
      </c>
      <c r="Z85" s="53" t="e">
        <f>+$C$19*'10 - 2010'!BB85</f>
        <v>#DIV/0!</v>
      </c>
      <c r="AA85" s="53" t="e">
        <f>+$C$19*'10 - 2010'!BC85</f>
        <v>#DIV/0!</v>
      </c>
      <c r="AB85" s="53" t="e">
        <f>+$C$19*'10 - 2010'!BD85</f>
        <v>#DIV/0!</v>
      </c>
      <c r="AC85" s="53" t="e">
        <f>+$C$19*'10 - 2010'!BE85</f>
        <v>#DIV/0!</v>
      </c>
      <c r="AD85" s="53" t="e">
        <f>+$C$19*'10 - 2010'!BF85</f>
        <v>#DIV/0!</v>
      </c>
      <c r="AE85" s="53" t="e">
        <f>+$C$19*'10 - 2010'!BG85</f>
        <v>#DIV/0!</v>
      </c>
      <c r="AF85" s="53" t="e">
        <f>+$C$19*'10 - 2010'!BH85</f>
        <v>#DIV/0!</v>
      </c>
      <c r="AG85" s="53" t="e">
        <f>+$C$19*'10 - 2010'!BI85</f>
        <v>#DIV/0!</v>
      </c>
      <c r="AH85" s="53" t="e">
        <f>+$C$19*'10 - 2010'!BJ85</f>
        <v>#DIV/0!</v>
      </c>
      <c r="AI85" s="2"/>
    </row>
    <row r="86" spans="1:35">
      <c r="A86" s="63">
        <v>79</v>
      </c>
      <c r="B86" s="53">
        <f>+'10 - 2010'!B86</f>
        <v>0</v>
      </c>
      <c r="C86" s="53" t="e">
        <f>+'10 - 2010'!AE86/'10 - 2010'!BK86</f>
        <v>#DIV/0!</v>
      </c>
      <c r="D86" s="53" t="e">
        <f>+$C$19*'10 - 2010'!AF86</f>
        <v>#DIV/0!</v>
      </c>
      <c r="E86" s="53" t="e">
        <f>+$C$19*'10 - 2010'!AG86</f>
        <v>#DIV/0!</v>
      </c>
      <c r="F86" s="53" t="e">
        <f>+$C$19*'10 - 2010'!AH86</f>
        <v>#DIV/0!</v>
      </c>
      <c r="G86" s="53" t="e">
        <f>+$C$19*'10 - 2010'!AI86</f>
        <v>#DIV/0!</v>
      </c>
      <c r="H86" s="53" t="e">
        <f>+$C$19*'10 - 2010'!AJ86</f>
        <v>#DIV/0!</v>
      </c>
      <c r="I86" s="53" t="e">
        <f>+$C$19*'10 - 2010'!AK86</f>
        <v>#DIV/0!</v>
      </c>
      <c r="J86" s="53" t="e">
        <f>+$C$19*'10 - 2010'!AL86</f>
        <v>#DIV/0!</v>
      </c>
      <c r="K86" s="53" t="e">
        <f>+$C$19*'10 - 2010'!AM86</f>
        <v>#DIV/0!</v>
      </c>
      <c r="L86" s="53" t="e">
        <f>+$C$19*'10 - 2010'!AN86</f>
        <v>#DIV/0!</v>
      </c>
      <c r="M86" s="53" t="e">
        <f>+$C$19*'10 - 2010'!AO86</f>
        <v>#DIV/0!</v>
      </c>
      <c r="N86" s="53" t="e">
        <f>+$C$19*'10 - 2010'!AP86</f>
        <v>#DIV/0!</v>
      </c>
      <c r="O86" s="53" t="e">
        <f>+$C$19*'10 - 2010'!AQ86</f>
        <v>#DIV/0!</v>
      </c>
      <c r="P86" s="53" t="e">
        <f>+$C$19*'10 - 2010'!AR86</f>
        <v>#DIV/0!</v>
      </c>
      <c r="Q86" s="53" t="e">
        <f>+$C$19*'10 - 2010'!AS86</f>
        <v>#DIV/0!</v>
      </c>
      <c r="R86" s="53" t="e">
        <f>+$C$19*'10 - 2010'!AT86</f>
        <v>#DIV/0!</v>
      </c>
      <c r="S86" s="53" t="e">
        <f>+$C$19*'10 - 2010'!AU86</f>
        <v>#DIV/0!</v>
      </c>
      <c r="T86" s="53" t="e">
        <f>+$C$19*'10 - 2010'!AV86</f>
        <v>#DIV/0!</v>
      </c>
      <c r="U86" s="53" t="e">
        <f>+$C$19*'10 - 2010'!AW86</f>
        <v>#DIV/0!</v>
      </c>
      <c r="V86" s="53" t="e">
        <f>+$C$19*'10 - 2010'!AX86</f>
        <v>#DIV/0!</v>
      </c>
      <c r="W86" s="53" t="e">
        <f>+$C$19*'10 - 2010'!AY86</f>
        <v>#DIV/0!</v>
      </c>
      <c r="X86" s="53" t="e">
        <f>+$C$19*'10 - 2010'!AZ86</f>
        <v>#DIV/0!</v>
      </c>
      <c r="Y86" s="53" t="e">
        <f>+$C$19*'10 - 2010'!BA86</f>
        <v>#DIV/0!</v>
      </c>
      <c r="Z86" s="53" t="e">
        <f>+$C$19*'10 - 2010'!BB86</f>
        <v>#DIV/0!</v>
      </c>
      <c r="AA86" s="53" t="e">
        <f>+$C$19*'10 - 2010'!BC86</f>
        <v>#DIV/0!</v>
      </c>
      <c r="AB86" s="53" t="e">
        <f>+$C$19*'10 - 2010'!BD86</f>
        <v>#DIV/0!</v>
      </c>
      <c r="AC86" s="53" t="e">
        <f>+$C$19*'10 - 2010'!BE86</f>
        <v>#DIV/0!</v>
      </c>
      <c r="AD86" s="53" t="e">
        <f>+$C$19*'10 - 2010'!BF86</f>
        <v>#DIV/0!</v>
      </c>
      <c r="AE86" s="53" t="e">
        <f>+$C$19*'10 - 2010'!BG86</f>
        <v>#DIV/0!</v>
      </c>
      <c r="AF86" s="53" t="e">
        <f>+$C$19*'10 - 2010'!BH86</f>
        <v>#DIV/0!</v>
      </c>
      <c r="AG86" s="53" t="e">
        <f>+$C$19*'10 - 2010'!BI86</f>
        <v>#DIV/0!</v>
      </c>
      <c r="AH86" s="53" t="e">
        <f>+$C$19*'10 - 2010'!BJ86</f>
        <v>#DIV/0!</v>
      </c>
      <c r="AI86" s="2"/>
    </row>
    <row r="87" spans="1:35">
      <c r="A87" s="63">
        <v>80</v>
      </c>
      <c r="B87" s="53">
        <f>+'10 - 2010'!B87</f>
        <v>0</v>
      </c>
      <c r="C87" s="53" t="e">
        <f>+'10 - 2010'!AE87/'10 - 2010'!BK87</f>
        <v>#DIV/0!</v>
      </c>
      <c r="D87" s="53" t="e">
        <f>+$C$19*'10 - 2010'!AF87</f>
        <v>#DIV/0!</v>
      </c>
      <c r="E87" s="53" t="e">
        <f>+$C$19*'10 - 2010'!AG87</f>
        <v>#DIV/0!</v>
      </c>
      <c r="F87" s="53" t="e">
        <f>+$C$19*'10 - 2010'!AH87</f>
        <v>#DIV/0!</v>
      </c>
      <c r="G87" s="53" t="e">
        <f>+$C$19*'10 - 2010'!AI87</f>
        <v>#DIV/0!</v>
      </c>
      <c r="H87" s="53" t="e">
        <f>+$C$19*'10 - 2010'!AJ87</f>
        <v>#DIV/0!</v>
      </c>
      <c r="I87" s="53" t="e">
        <f>+$C$19*'10 - 2010'!AK87</f>
        <v>#DIV/0!</v>
      </c>
      <c r="J87" s="53" t="e">
        <f>+$C$19*'10 - 2010'!AL87</f>
        <v>#DIV/0!</v>
      </c>
      <c r="K87" s="53" t="e">
        <f>+$C$19*'10 - 2010'!AM87</f>
        <v>#DIV/0!</v>
      </c>
      <c r="L87" s="53" t="e">
        <f>+$C$19*'10 - 2010'!AN87</f>
        <v>#DIV/0!</v>
      </c>
      <c r="M87" s="53" t="e">
        <f>+$C$19*'10 - 2010'!AO87</f>
        <v>#DIV/0!</v>
      </c>
      <c r="N87" s="53" t="e">
        <f>+$C$19*'10 - 2010'!AP87</f>
        <v>#DIV/0!</v>
      </c>
      <c r="O87" s="53" t="e">
        <f>+$C$19*'10 - 2010'!AQ87</f>
        <v>#DIV/0!</v>
      </c>
      <c r="P87" s="53" t="e">
        <f>+$C$19*'10 - 2010'!AR87</f>
        <v>#DIV/0!</v>
      </c>
      <c r="Q87" s="53" t="e">
        <f>+$C$19*'10 - 2010'!AS87</f>
        <v>#DIV/0!</v>
      </c>
      <c r="R87" s="53" t="e">
        <f>+$C$19*'10 - 2010'!AT87</f>
        <v>#DIV/0!</v>
      </c>
      <c r="S87" s="53" t="e">
        <f>+$C$19*'10 - 2010'!AU87</f>
        <v>#DIV/0!</v>
      </c>
      <c r="T87" s="53" t="e">
        <f>+$C$19*'10 - 2010'!AV87</f>
        <v>#DIV/0!</v>
      </c>
      <c r="U87" s="53" t="e">
        <f>+$C$19*'10 - 2010'!AW87</f>
        <v>#DIV/0!</v>
      </c>
      <c r="V87" s="53" t="e">
        <f>+$C$19*'10 - 2010'!AX87</f>
        <v>#DIV/0!</v>
      </c>
      <c r="W87" s="53" t="e">
        <f>+$C$19*'10 - 2010'!AY87</f>
        <v>#DIV/0!</v>
      </c>
      <c r="X87" s="53" t="e">
        <f>+$C$19*'10 - 2010'!AZ87</f>
        <v>#DIV/0!</v>
      </c>
      <c r="Y87" s="53" t="e">
        <f>+$C$19*'10 - 2010'!BA87</f>
        <v>#DIV/0!</v>
      </c>
      <c r="Z87" s="53" t="e">
        <f>+$C$19*'10 - 2010'!BB87</f>
        <v>#DIV/0!</v>
      </c>
      <c r="AA87" s="53" t="e">
        <f>+$C$19*'10 - 2010'!BC87</f>
        <v>#DIV/0!</v>
      </c>
      <c r="AB87" s="53" t="e">
        <f>+$C$19*'10 - 2010'!BD87</f>
        <v>#DIV/0!</v>
      </c>
      <c r="AC87" s="53" t="e">
        <f>+$C$19*'10 - 2010'!BE87</f>
        <v>#DIV/0!</v>
      </c>
      <c r="AD87" s="53" t="e">
        <f>+$C$19*'10 - 2010'!BF87</f>
        <v>#DIV/0!</v>
      </c>
      <c r="AE87" s="53" t="e">
        <f>+$C$19*'10 - 2010'!BG87</f>
        <v>#DIV/0!</v>
      </c>
      <c r="AF87" s="53" t="e">
        <f>+$C$19*'10 - 2010'!BH87</f>
        <v>#DIV/0!</v>
      </c>
      <c r="AG87" s="53" t="e">
        <f>+$C$19*'10 - 2010'!BI87</f>
        <v>#DIV/0!</v>
      </c>
      <c r="AH87" s="53" t="e">
        <f>+$C$19*'10 - 2010'!BJ87</f>
        <v>#DIV/0!</v>
      </c>
      <c r="AI87" s="2"/>
    </row>
    <row r="88" spans="1:35">
      <c r="A88" s="63">
        <v>81</v>
      </c>
      <c r="B88" s="53">
        <f>+'10 - 2010'!B88</f>
        <v>0</v>
      </c>
      <c r="C88" s="53" t="e">
        <f>+'10 - 2010'!AE88/'10 - 2010'!BK88</f>
        <v>#DIV/0!</v>
      </c>
      <c r="D88" s="53" t="e">
        <f>+$C$19*'10 - 2010'!AF88</f>
        <v>#DIV/0!</v>
      </c>
      <c r="E88" s="53" t="e">
        <f>+$C$19*'10 - 2010'!AG88</f>
        <v>#DIV/0!</v>
      </c>
      <c r="F88" s="53" t="e">
        <f>+$C$19*'10 - 2010'!AH88</f>
        <v>#DIV/0!</v>
      </c>
      <c r="G88" s="53" t="e">
        <f>+$C$19*'10 - 2010'!AI88</f>
        <v>#DIV/0!</v>
      </c>
      <c r="H88" s="53" t="e">
        <f>+$C$19*'10 - 2010'!AJ88</f>
        <v>#DIV/0!</v>
      </c>
      <c r="I88" s="53" t="e">
        <f>+$C$19*'10 - 2010'!AK88</f>
        <v>#DIV/0!</v>
      </c>
      <c r="J88" s="53" t="e">
        <f>+$C$19*'10 - 2010'!AL88</f>
        <v>#DIV/0!</v>
      </c>
      <c r="K88" s="53" t="e">
        <f>+$C$19*'10 - 2010'!AM88</f>
        <v>#DIV/0!</v>
      </c>
      <c r="L88" s="53" t="e">
        <f>+$C$19*'10 - 2010'!AN88</f>
        <v>#DIV/0!</v>
      </c>
      <c r="M88" s="53" t="e">
        <f>+$C$19*'10 - 2010'!AO88</f>
        <v>#DIV/0!</v>
      </c>
      <c r="N88" s="53" t="e">
        <f>+$C$19*'10 - 2010'!AP88</f>
        <v>#DIV/0!</v>
      </c>
      <c r="O88" s="53" t="e">
        <f>+$C$19*'10 - 2010'!AQ88</f>
        <v>#DIV/0!</v>
      </c>
      <c r="P88" s="53" t="e">
        <f>+$C$19*'10 - 2010'!AR88</f>
        <v>#DIV/0!</v>
      </c>
      <c r="Q88" s="53" t="e">
        <f>+$C$19*'10 - 2010'!AS88</f>
        <v>#DIV/0!</v>
      </c>
      <c r="R88" s="53" t="e">
        <f>+$C$19*'10 - 2010'!AT88</f>
        <v>#DIV/0!</v>
      </c>
      <c r="S88" s="53" t="e">
        <f>+$C$19*'10 - 2010'!AU88</f>
        <v>#DIV/0!</v>
      </c>
      <c r="T88" s="53" t="e">
        <f>+$C$19*'10 - 2010'!AV88</f>
        <v>#DIV/0!</v>
      </c>
      <c r="U88" s="53" t="e">
        <f>+$C$19*'10 - 2010'!AW88</f>
        <v>#DIV/0!</v>
      </c>
      <c r="V88" s="53" t="e">
        <f>+$C$19*'10 - 2010'!AX88</f>
        <v>#DIV/0!</v>
      </c>
      <c r="W88" s="53" t="e">
        <f>+$C$19*'10 - 2010'!AY88</f>
        <v>#DIV/0!</v>
      </c>
      <c r="X88" s="53" t="e">
        <f>+$C$19*'10 - 2010'!AZ88</f>
        <v>#DIV/0!</v>
      </c>
      <c r="Y88" s="53" t="e">
        <f>+$C$19*'10 - 2010'!BA88</f>
        <v>#DIV/0!</v>
      </c>
      <c r="Z88" s="53" t="e">
        <f>+$C$19*'10 - 2010'!BB88</f>
        <v>#DIV/0!</v>
      </c>
      <c r="AA88" s="53" t="e">
        <f>+$C$19*'10 - 2010'!BC88</f>
        <v>#DIV/0!</v>
      </c>
      <c r="AB88" s="53" t="e">
        <f>+$C$19*'10 - 2010'!BD88</f>
        <v>#DIV/0!</v>
      </c>
      <c r="AC88" s="53" t="e">
        <f>+$C$19*'10 - 2010'!BE88</f>
        <v>#DIV/0!</v>
      </c>
      <c r="AD88" s="53" t="e">
        <f>+$C$19*'10 - 2010'!BF88</f>
        <v>#DIV/0!</v>
      </c>
      <c r="AE88" s="53" t="e">
        <f>+$C$19*'10 - 2010'!BG88</f>
        <v>#DIV/0!</v>
      </c>
      <c r="AF88" s="53" t="e">
        <f>+$C$19*'10 - 2010'!BH88</f>
        <v>#DIV/0!</v>
      </c>
      <c r="AG88" s="53" t="e">
        <f>+$C$19*'10 - 2010'!BI88</f>
        <v>#DIV/0!</v>
      </c>
      <c r="AH88" s="53" t="e">
        <f>+$C$19*'10 - 2010'!BJ88</f>
        <v>#DIV/0!</v>
      </c>
      <c r="AI88" s="2"/>
    </row>
    <row r="89" spans="1:35">
      <c r="A89" s="63">
        <v>82</v>
      </c>
      <c r="B89" s="53">
        <f>+'10 - 2010'!B89</f>
        <v>0</v>
      </c>
      <c r="C89" s="53" t="e">
        <f>+'10 - 2010'!AE89/'10 - 2010'!BK89</f>
        <v>#DIV/0!</v>
      </c>
      <c r="D89" s="53" t="e">
        <f>+$C$19*'10 - 2010'!AF89</f>
        <v>#DIV/0!</v>
      </c>
      <c r="E89" s="53" t="e">
        <f>+$C$19*'10 - 2010'!AG89</f>
        <v>#DIV/0!</v>
      </c>
      <c r="F89" s="53" t="e">
        <f>+$C$19*'10 - 2010'!AH89</f>
        <v>#DIV/0!</v>
      </c>
      <c r="G89" s="53" t="e">
        <f>+$C$19*'10 - 2010'!AI89</f>
        <v>#DIV/0!</v>
      </c>
      <c r="H89" s="53" t="e">
        <f>+$C$19*'10 - 2010'!AJ89</f>
        <v>#DIV/0!</v>
      </c>
      <c r="I89" s="53" t="e">
        <f>+$C$19*'10 - 2010'!AK89</f>
        <v>#DIV/0!</v>
      </c>
      <c r="J89" s="53" t="e">
        <f>+$C$19*'10 - 2010'!AL89</f>
        <v>#DIV/0!</v>
      </c>
      <c r="K89" s="53" t="e">
        <f>+$C$19*'10 - 2010'!AM89</f>
        <v>#DIV/0!</v>
      </c>
      <c r="L89" s="53" t="e">
        <f>+$C$19*'10 - 2010'!AN89</f>
        <v>#DIV/0!</v>
      </c>
      <c r="M89" s="53" t="e">
        <f>+$C$19*'10 - 2010'!AO89</f>
        <v>#DIV/0!</v>
      </c>
      <c r="N89" s="53" t="e">
        <f>+$C$19*'10 - 2010'!AP89</f>
        <v>#DIV/0!</v>
      </c>
      <c r="O89" s="53" t="e">
        <f>+$C$19*'10 - 2010'!AQ89</f>
        <v>#DIV/0!</v>
      </c>
      <c r="P89" s="53" t="e">
        <f>+$C$19*'10 - 2010'!AR89</f>
        <v>#DIV/0!</v>
      </c>
      <c r="Q89" s="53" t="e">
        <f>+$C$19*'10 - 2010'!AS89</f>
        <v>#DIV/0!</v>
      </c>
      <c r="R89" s="53" t="e">
        <f>+$C$19*'10 - 2010'!AT89</f>
        <v>#DIV/0!</v>
      </c>
      <c r="S89" s="53" t="e">
        <f>+$C$19*'10 - 2010'!AU89</f>
        <v>#DIV/0!</v>
      </c>
      <c r="T89" s="53" t="e">
        <f>+$C$19*'10 - 2010'!AV89</f>
        <v>#DIV/0!</v>
      </c>
      <c r="U89" s="53" t="e">
        <f>+$C$19*'10 - 2010'!AW89</f>
        <v>#DIV/0!</v>
      </c>
      <c r="V89" s="53" t="e">
        <f>+$C$19*'10 - 2010'!AX89</f>
        <v>#DIV/0!</v>
      </c>
      <c r="W89" s="53" t="e">
        <f>+$C$19*'10 - 2010'!AY89</f>
        <v>#DIV/0!</v>
      </c>
      <c r="X89" s="53" t="e">
        <f>+$C$19*'10 - 2010'!AZ89</f>
        <v>#DIV/0!</v>
      </c>
      <c r="Y89" s="53" t="e">
        <f>+$C$19*'10 - 2010'!BA89</f>
        <v>#DIV/0!</v>
      </c>
      <c r="Z89" s="53" t="e">
        <f>+$C$19*'10 - 2010'!BB89</f>
        <v>#DIV/0!</v>
      </c>
      <c r="AA89" s="53" t="e">
        <f>+$C$19*'10 - 2010'!BC89</f>
        <v>#DIV/0!</v>
      </c>
      <c r="AB89" s="53" t="e">
        <f>+$C$19*'10 - 2010'!BD89</f>
        <v>#DIV/0!</v>
      </c>
      <c r="AC89" s="53" t="e">
        <f>+$C$19*'10 - 2010'!BE89</f>
        <v>#DIV/0!</v>
      </c>
      <c r="AD89" s="53" t="e">
        <f>+$C$19*'10 - 2010'!BF89</f>
        <v>#DIV/0!</v>
      </c>
      <c r="AE89" s="53" t="e">
        <f>+$C$19*'10 - 2010'!BG89</f>
        <v>#DIV/0!</v>
      </c>
      <c r="AF89" s="53" t="e">
        <f>+$C$19*'10 - 2010'!BH89</f>
        <v>#DIV/0!</v>
      </c>
      <c r="AG89" s="53" t="e">
        <f>+$C$19*'10 - 2010'!BI89</f>
        <v>#DIV/0!</v>
      </c>
      <c r="AH89" s="53" t="e">
        <f>+$C$19*'10 - 2010'!BJ89</f>
        <v>#DIV/0!</v>
      </c>
      <c r="AI89" s="2"/>
    </row>
    <row r="90" spans="1:35">
      <c r="A90" s="63">
        <v>83</v>
      </c>
      <c r="B90" s="53">
        <f>+'10 - 2010'!B90</f>
        <v>0</v>
      </c>
      <c r="C90" s="53" t="e">
        <f>+'10 - 2010'!AE90/'10 - 2010'!BK90</f>
        <v>#DIV/0!</v>
      </c>
      <c r="D90" s="53" t="e">
        <f>+$C$19*'10 - 2010'!AF90</f>
        <v>#DIV/0!</v>
      </c>
      <c r="E90" s="53" t="e">
        <f>+$C$19*'10 - 2010'!AG90</f>
        <v>#DIV/0!</v>
      </c>
      <c r="F90" s="53" t="e">
        <f>+$C$19*'10 - 2010'!AH90</f>
        <v>#DIV/0!</v>
      </c>
      <c r="G90" s="53" t="e">
        <f>+$C$19*'10 - 2010'!AI90</f>
        <v>#DIV/0!</v>
      </c>
      <c r="H90" s="53" t="e">
        <f>+$C$19*'10 - 2010'!AJ90</f>
        <v>#DIV/0!</v>
      </c>
      <c r="I90" s="53" t="e">
        <f>+$C$19*'10 - 2010'!AK90</f>
        <v>#DIV/0!</v>
      </c>
      <c r="J90" s="53" t="e">
        <f>+$C$19*'10 - 2010'!AL90</f>
        <v>#DIV/0!</v>
      </c>
      <c r="K90" s="53" t="e">
        <f>+$C$19*'10 - 2010'!AM90</f>
        <v>#DIV/0!</v>
      </c>
      <c r="L90" s="53" t="e">
        <f>+$C$19*'10 - 2010'!AN90</f>
        <v>#DIV/0!</v>
      </c>
      <c r="M90" s="53" t="e">
        <f>+$C$19*'10 - 2010'!AO90</f>
        <v>#DIV/0!</v>
      </c>
      <c r="N90" s="53" t="e">
        <f>+$C$19*'10 - 2010'!AP90</f>
        <v>#DIV/0!</v>
      </c>
      <c r="O90" s="53" t="e">
        <f>+$C$19*'10 - 2010'!AQ90</f>
        <v>#DIV/0!</v>
      </c>
      <c r="P90" s="53" t="e">
        <f>+$C$19*'10 - 2010'!AR90</f>
        <v>#DIV/0!</v>
      </c>
      <c r="Q90" s="53" t="e">
        <f>+$C$19*'10 - 2010'!AS90</f>
        <v>#DIV/0!</v>
      </c>
      <c r="R90" s="53" t="e">
        <f>+$C$19*'10 - 2010'!AT90</f>
        <v>#DIV/0!</v>
      </c>
      <c r="S90" s="53" t="e">
        <f>+$C$19*'10 - 2010'!AU90</f>
        <v>#DIV/0!</v>
      </c>
      <c r="T90" s="53" t="e">
        <f>+$C$19*'10 - 2010'!AV90</f>
        <v>#DIV/0!</v>
      </c>
      <c r="U90" s="53" t="e">
        <f>+$C$19*'10 - 2010'!AW90</f>
        <v>#DIV/0!</v>
      </c>
      <c r="V90" s="53" t="e">
        <f>+$C$19*'10 - 2010'!AX90</f>
        <v>#DIV/0!</v>
      </c>
      <c r="W90" s="53" t="e">
        <f>+$C$19*'10 - 2010'!AY90</f>
        <v>#DIV/0!</v>
      </c>
      <c r="X90" s="53" t="e">
        <f>+$C$19*'10 - 2010'!AZ90</f>
        <v>#DIV/0!</v>
      </c>
      <c r="Y90" s="53" t="e">
        <f>+$C$19*'10 - 2010'!BA90</f>
        <v>#DIV/0!</v>
      </c>
      <c r="Z90" s="53" t="e">
        <f>+$C$19*'10 - 2010'!BB90</f>
        <v>#DIV/0!</v>
      </c>
      <c r="AA90" s="53" t="e">
        <f>+$C$19*'10 - 2010'!BC90</f>
        <v>#DIV/0!</v>
      </c>
      <c r="AB90" s="53" t="e">
        <f>+$C$19*'10 - 2010'!BD90</f>
        <v>#DIV/0!</v>
      </c>
      <c r="AC90" s="53" t="e">
        <f>+$C$19*'10 - 2010'!BE90</f>
        <v>#DIV/0!</v>
      </c>
      <c r="AD90" s="53" t="e">
        <f>+$C$19*'10 - 2010'!BF90</f>
        <v>#DIV/0!</v>
      </c>
      <c r="AE90" s="53" t="e">
        <f>+$C$19*'10 - 2010'!BG90</f>
        <v>#DIV/0!</v>
      </c>
      <c r="AF90" s="53" t="e">
        <f>+$C$19*'10 - 2010'!BH90</f>
        <v>#DIV/0!</v>
      </c>
      <c r="AG90" s="53" t="e">
        <f>+$C$19*'10 - 2010'!BI90</f>
        <v>#DIV/0!</v>
      </c>
      <c r="AH90" s="53" t="e">
        <f>+$C$19*'10 - 2010'!BJ90</f>
        <v>#DIV/0!</v>
      </c>
      <c r="AI90" s="2"/>
    </row>
    <row r="91" spans="1:35">
      <c r="A91" s="63">
        <v>84</v>
      </c>
      <c r="B91" s="53">
        <f>+'10 - 2010'!B91</f>
        <v>0</v>
      </c>
      <c r="C91" s="53" t="e">
        <f>+'10 - 2010'!AE91/'10 - 2010'!BK91</f>
        <v>#DIV/0!</v>
      </c>
      <c r="D91" s="53" t="e">
        <f>+$C$19*'10 - 2010'!AF91</f>
        <v>#DIV/0!</v>
      </c>
      <c r="E91" s="53" t="e">
        <f>+$C$19*'10 - 2010'!AG91</f>
        <v>#DIV/0!</v>
      </c>
      <c r="F91" s="53" t="e">
        <f>+$C$19*'10 - 2010'!AH91</f>
        <v>#DIV/0!</v>
      </c>
      <c r="G91" s="53" t="e">
        <f>+$C$19*'10 - 2010'!AI91</f>
        <v>#DIV/0!</v>
      </c>
      <c r="H91" s="53" t="e">
        <f>+$C$19*'10 - 2010'!AJ91</f>
        <v>#DIV/0!</v>
      </c>
      <c r="I91" s="53" t="e">
        <f>+$C$19*'10 - 2010'!AK91</f>
        <v>#DIV/0!</v>
      </c>
      <c r="J91" s="53" t="e">
        <f>+$C$19*'10 - 2010'!AL91</f>
        <v>#DIV/0!</v>
      </c>
      <c r="K91" s="53" t="e">
        <f>+$C$19*'10 - 2010'!AM91</f>
        <v>#DIV/0!</v>
      </c>
      <c r="L91" s="53" t="e">
        <f>+$C$19*'10 - 2010'!AN91</f>
        <v>#DIV/0!</v>
      </c>
      <c r="M91" s="53" t="e">
        <f>+$C$19*'10 - 2010'!AO91</f>
        <v>#DIV/0!</v>
      </c>
      <c r="N91" s="53" t="e">
        <f>+$C$19*'10 - 2010'!AP91</f>
        <v>#DIV/0!</v>
      </c>
      <c r="O91" s="53" t="e">
        <f>+$C$19*'10 - 2010'!AQ91</f>
        <v>#DIV/0!</v>
      </c>
      <c r="P91" s="53" t="e">
        <f>+$C$19*'10 - 2010'!AR91</f>
        <v>#DIV/0!</v>
      </c>
      <c r="Q91" s="53" t="e">
        <f>+$C$19*'10 - 2010'!AS91</f>
        <v>#DIV/0!</v>
      </c>
      <c r="R91" s="53" t="e">
        <f>+$C$19*'10 - 2010'!AT91</f>
        <v>#DIV/0!</v>
      </c>
      <c r="S91" s="53" t="e">
        <f>+$C$19*'10 - 2010'!AU91</f>
        <v>#DIV/0!</v>
      </c>
      <c r="T91" s="53" t="e">
        <f>+$C$19*'10 - 2010'!AV91</f>
        <v>#DIV/0!</v>
      </c>
      <c r="U91" s="53" t="e">
        <f>+$C$19*'10 - 2010'!AW91</f>
        <v>#DIV/0!</v>
      </c>
      <c r="V91" s="53" t="e">
        <f>+$C$19*'10 - 2010'!AX91</f>
        <v>#DIV/0!</v>
      </c>
      <c r="W91" s="53" t="e">
        <f>+$C$19*'10 - 2010'!AY91</f>
        <v>#DIV/0!</v>
      </c>
      <c r="X91" s="53" t="e">
        <f>+$C$19*'10 - 2010'!AZ91</f>
        <v>#DIV/0!</v>
      </c>
      <c r="Y91" s="53" t="e">
        <f>+$C$19*'10 - 2010'!BA91</f>
        <v>#DIV/0!</v>
      </c>
      <c r="Z91" s="53" t="e">
        <f>+$C$19*'10 - 2010'!BB91</f>
        <v>#DIV/0!</v>
      </c>
      <c r="AA91" s="53" t="e">
        <f>+$C$19*'10 - 2010'!BC91</f>
        <v>#DIV/0!</v>
      </c>
      <c r="AB91" s="53" t="e">
        <f>+$C$19*'10 - 2010'!BD91</f>
        <v>#DIV/0!</v>
      </c>
      <c r="AC91" s="53" t="e">
        <f>+$C$19*'10 - 2010'!BE91</f>
        <v>#DIV/0!</v>
      </c>
      <c r="AD91" s="53" t="e">
        <f>+$C$19*'10 - 2010'!BF91</f>
        <v>#DIV/0!</v>
      </c>
      <c r="AE91" s="53" t="e">
        <f>+$C$19*'10 - 2010'!BG91</f>
        <v>#DIV/0!</v>
      </c>
      <c r="AF91" s="53" t="e">
        <f>+$C$19*'10 - 2010'!BH91</f>
        <v>#DIV/0!</v>
      </c>
      <c r="AG91" s="53" t="e">
        <f>+$C$19*'10 - 2010'!BI91</f>
        <v>#DIV/0!</v>
      </c>
      <c r="AH91" s="53" t="e">
        <f>+$C$19*'10 - 2010'!BJ91</f>
        <v>#DIV/0!</v>
      </c>
      <c r="AI91" s="2"/>
    </row>
    <row r="92" spans="1:35">
      <c r="A92" s="63">
        <v>85</v>
      </c>
      <c r="B92" s="53">
        <f>+'10 - 2010'!B92</f>
        <v>0</v>
      </c>
      <c r="C92" s="53" t="e">
        <f>+'10 - 2010'!AE92/'10 - 2010'!BK92</f>
        <v>#DIV/0!</v>
      </c>
      <c r="D92" s="53" t="e">
        <f>+$C$19*'10 - 2010'!AF92</f>
        <v>#DIV/0!</v>
      </c>
      <c r="E92" s="53" t="e">
        <f>+$C$19*'10 - 2010'!AG92</f>
        <v>#DIV/0!</v>
      </c>
      <c r="F92" s="53" t="e">
        <f>+$C$19*'10 - 2010'!AH92</f>
        <v>#DIV/0!</v>
      </c>
      <c r="G92" s="53" t="e">
        <f>+$C$19*'10 - 2010'!AI92</f>
        <v>#DIV/0!</v>
      </c>
      <c r="H92" s="53" t="e">
        <f>+$C$19*'10 - 2010'!AJ92</f>
        <v>#DIV/0!</v>
      </c>
      <c r="I92" s="53" t="e">
        <f>+$C$19*'10 - 2010'!AK92</f>
        <v>#DIV/0!</v>
      </c>
      <c r="J92" s="53" t="e">
        <f>+$C$19*'10 - 2010'!AL92</f>
        <v>#DIV/0!</v>
      </c>
      <c r="K92" s="53" t="e">
        <f>+$C$19*'10 - 2010'!AM92</f>
        <v>#DIV/0!</v>
      </c>
      <c r="L92" s="53" t="e">
        <f>+$C$19*'10 - 2010'!AN92</f>
        <v>#DIV/0!</v>
      </c>
      <c r="M92" s="53" t="e">
        <f>+$C$19*'10 - 2010'!AO92</f>
        <v>#DIV/0!</v>
      </c>
      <c r="N92" s="53" t="e">
        <f>+$C$19*'10 - 2010'!AP92</f>
        <v>#DIV/0!</v>
      </c>
      <c r="O92" s="53" t="e">
        <f>+$C$19*'10 - 2010'!AQ92</f>
        <v>#DIV/0!</v>
      </c>
      <c r="P92" s="53" t="e">
        <f>+$C$19*'10 - 2010'!AR92</f>
        <v>#DIV/0!</v>
      </c>
      <c r="Q92" s="53" t="e">
        <f>+$C$19*'10 - 2010'!AS92</f>
        <v>#DIV/0!</v>
      </c>
      <c r="R92" s="53" t="e">
        <f>+$C$19*'10 - 2010'!AT92</f>
        <v>#DIV/0!</v>
      </c>
      <c r="S92" s="53" t="e">
        <f>+$C$19*'10 - 2010'!AU92</f>
        <v>#DIV/0!</v>
      </c>
      <c r="T92" s="53" t="e">
        <f>+$C$19*'10 - 2010'!AV92</f>
        <v>#DIV/0!</v>
      </c>
      <c r="U92" s="53" t="e">
        <f>+$C$19*'10 - 2010'!AW92</f>
        <v>#DIV/0!</v>
      </c>
      <c r="V92" s="53" t="e">
        <f>+$C$19*'10 - 2010'!AX92</f>
        <v>#DIV/0!</v>
      </c>
      <c r="W92" s="53" t="e">
        <f>+$C$19*'10 - 2010'!AY92</f>
        <v>#DIV/0!</v>
      </c>
      <c r="X92" s="53" t="e">
        <f>+$C$19*'10 - 2010'!AZ92</f>
        <v>#DIV/0!</v>
      </c>
      <c r="Y92" s="53" t="e">
        <f>+$C$19*'10 - 2010'!BA92</f>
        <v>#DIV/0!</v>
      </c>
      <c r="Z92" s="53" t="e">
        <f>+$C$19*'10 - 2010'!BB92</f>
        <v>#DIV/0!</v>
      </c>
      <c r="AA92" s="53" t="e">
        <f>+$C$19*'10 - 2010'!BC92</f>
        <v>#DIV/0!</v>
      </c>
      <c r="AB92" s="53" t="e">
        <f>+$C$19*'10 - 2010'!BD92</f>
        <v>#DIV/0!</v>
      </c>
      <c r="AC92" s="53" t="e">
        <f>+$C$19*'10 - 2010'!BE92</f>
        <v>#DIV/0!</v>
      </c>
      <c r="AD92" s="53" t="e">
        <f>+$C$19*'10 - 2010'!BF92</f>
        <v>#DIV/0!</v>
      </c>
      <c r="AE92" s="53" t="e">
        <f>+$C$19*'10 - 2010'!BG92</f>
        <v>#DIV/0!</v>
      </c>
      <c r="AF92" s="53" t="e">
        <f>+$C$19*'10 - 2010'!BH92</f>
        <v>#DIV/0!</v>
      </c>
      <c r="AG92" s="53" t="e">
        <f>+$C$19*'10 - 2010'!BI92</f>
        <v>#DIV/0!</v>
      </c>
      <c r="AH92" s="53" t="e">
        <f>+$C$19*'10 - 2010'!BJ92</f>
        <v>#DIV/0!</v>
      </c>
      <c r="AI92" s="2"/>
    </row>
    <row r="93" spans="1:35">
      <c r="A93" s="63">
        <v>86</v>
      </c>
      <c r="B93" s="53">
        <f>+'10 - 2010'!B93</f>
        <v>0</v>
      </c>
      <c r="C93" s="53" t="e">
        <f>+'10 - 2010'!AE93/'10 - 2010'!BK93</f>
        <v>#DIV/0!</v>
      </c>
      <c r="D93" s="53" t="e">
        <f>+$C$19*'10 - 2010'!AF93</f>
        <v>#DIV/0!</v>
      </c>
      <c r="E93" s="53" t="e">
        <f>+$C$19*'10 - 2010'!AG93</f>
        <v>#DIV/0!</v>
      </c>
      <c r="F93" s="53" t="e">
        <f>+$C$19*'10 - 2010'!AH93</f>
        <v>#DIV/0!</v>
      </c>
      <c r="G93" s="53" t="e">
        <f>+$C$19*'10 - 2010'!AI93</f>
        <v>#DIV/0!</v>
      </c>
      <c r="H93" s="53" t="e">
        <f>+$C$19*'10 - 2010'!AJ93</f>
        <v>#DIV/0!</v>
      </c>
      <c r="I93" s="53" t="e">
        <f>+$C$19*'10 - 2010'!AK93</f>
        <v>#DIV/0!</v>
      </c>
      <c r="J93" s="53" t="e">
        <f>+$C$19*'10 - 2010'!AL93</f>
        <v>#DIV/0!</v>
      </c>
      <c r="K93" s="53" t="e">
        <f>+$C$19*'10 - 2010'!AM93</f>
        <v>#DIV/0!</v>
      </c>
      <c r="L93" s="53" t="e">
        <f>+$C$19*'10 - 2010'!AN93</f>
        <v>#DIV/0!</v>
      </c>
      <c r="M93" s="53" t="e">
        <f>+$C$19*'10 - 2010'!AO93</f>
        <v>#DIV/0!</v>
      </c>
      <c r="N93" s="53" t="e">
        <f>+$C$19*'10 - 2010'!AP93</f>
        <v>#DIV/0!</v>
      </c>
      <c r="O93" s="53" t="e">
        <f>+$C$19*'10 - 2010'!AQ93</f>
        <v>#DIV/0!</v>
      </c>
      <c r="P93" s="53" t="e">
        <f>+$C$19*'10 - 2010'!AR93</f>
        <v>#DIV/0!</v>
      </c>
      <c r="Q93" s="53" t="e">
        <f>+$C$19*'10 - 2010'!AS93</f>
        <v>#DIV/0!</v>
      </c>
      <c r="R93" s="53" t="e">
        <f>+$C$19*'10 - 2010'!AT93</f>
        <v>#DIV/0!</v>
      </c>
      <c r="S93" s="53" t="e">
        <f>+$C$19*'10 - 2010'!AU93</f>
        <v>#DIV/0!</v>
      </c>
      <c r="T93" s="53" t="e">
        <f>+$C$19*'10 - 2010'!AV93</f>
        <v>#DIV/0!</v>
      </c>
      <c r="U93" s="53" t="e">
        <f>+$C$19*'10 - 2010'!AW93</f>
        <v>#DIV/0!</v>
      </c>
      <c r="V93" s="53" t="e">
        <f>+$C$19*'10 - 2010'!AX93</f>
        <v>#DIV/0!</v>
      </c>
      <c r="W93" s="53" t="e">
        <f>+$C$19*'10 - 2010'!AY93</f>
        <v>#DIV/0!</v>
      </c>
      <c r="X93" s="53" t="e">
        <f>+$C$19*'10 - 2010'!AZ93</f>
        <v>#DIV/0!</v>
      </c>
      <c r="Y93" s="53" t="e">
        <f>+$C$19*'10 - 2010'!BA93</f>
        <v>#DIV/0!</v>
      </c>
      <c r="Z93" s="53" t="e">
        <f>+$C$19*'10 - 2010'!BB93</f>
        <v>#DIV/0!</v>
      </c>
      <c r="AA93" s="53" t="e">
        <f>+$C$19*'10 - 2010'!BC93</f>
        <v>#DIV/0!</v>
      </c>
      <c r="AB93" s="53" t="e">
        <f>+$C$19*'10 - 2010'!BD93</f>
        <v>#DIV/0!</v>
      </c>
      <c r="AC93" s="53" t="e">
        <f>+$C$19*'10 - 2010'!BE93</f>
        <v>#DIV/0!</v>
      </c>
      <c r="AD93" s="53" t="e">
        <f>+$C$19*'10 - 2010'!BF93</f>
        <v>#DIV/0!</v>
      </c>
      <c r="AE93" s="53" t="e">
        <f>+$C$19*'10 - 2010'!BG93</f>
        <v>#DIV/0!</v>
      </c>
      <c r="AF93" s="53" t="e">
        <f>+$C$19*'10 - 2010'!BH93</f>
        <v>#DIV/0!</v>
      </c>
      <c r="AG93" s="53" t="e">
        <f>+$C$19*'10 - 2010'!BI93</f>
        <v>#DIV/0!</v>
      </c>
      <c r="AH93" s="53" t="e">
        <f>+$C$19*'10 - 2010'!BJ93</f>
        <v>#DIV/0!</v>
      </c>
      <c r="AI93" s="2"/>
    </row>
    <row r="94" spans="1:35">
      <c r="A94" s="63">
        <v>87</v>
      </c>
      <c r="B94" s="53">
        <f>+'10 - 2010'!B94</f>
        <v>0</v>
      </c>
      <c r="C94" s="53" t="e">
        <f>+'10 - 2010'!AE94/'10 - 2010'!BK94</f>
        <v>#DIV/0!</v>
      </c>
      <c r="D94" s="53" t="e">
        <f>+$C$19*'10 - 2010'!AF94</f>
        <v>#DIV/0!</v>
      </c>
      <c r="E94" s="53" t="e">
        <f>+$C$19*'10 - 2010'!AG94</f>
        <v>#DIV/0!</v>
      </c>
      <c r="F94" s="53" t="e">
        <f>+$C$19*'10 - 2010'!AH94</f>
        <v>#DIV/0!</v>
      </c>
      <c r="G94" s="53" t="e">
        <f>+$C$19*'10 - 2010'!AI94</f>
        <v>#DIV/0!</v>
      </c>
      <c r="H94" s="53" t="e">
        <f>+$C$19*'10 - 2010'!AJ94</f>
        <v>#DIV/0!</v>
      </c>
      <c r="I94" s="53" t="e">
        <f>+$C$19*'10 - 2010'!AK94</f>
        <v>#DIV/0!</v>
      </c>
      <c r="J94" s="53" t="e">
        <f>+$C$19*'10 - 2010'!AL94</f>
        <v>#DIV/0!</v>
      </c>
      <c r="K94" s="53" t="e">
        <f>+$C$19*'10 - 2010'!AM94</f>
        <v>#DIV/0!</v>
      </c>
      <c r="L94" s="53" t="e">
        <f>+$C$19*'10 - 2010'!AN94</f>
        <v>#DIV/0!</v>
      </c>
      <c r="M94" s="53" t="e">
        <f>+$C$19*'10 - 2010'!AO94</f>
        <v>#DIV/0!</v>
      </c>
      <c r="N94" s="53" t="e">
        <f>+$C$19*'10 - 2010'!AP94</f>
        <v>#DIV/0!</v>
      </c>
      <c r="O94" s="53" t="e">
        <f>+$C$19*'10 - 2010'!AQ94</f>
        <v>#DIV/0!</v>
      </c>
      <c r="P94" s="53" t="e">
        <f>+$C$19*'10 - 2010'!AR94</f>
        <v>#DIV/0!</v>
      </c>
      <c r="Q94" s="53" t="e">
        <f>+$C$19*'10 - 2010'!AS94</f>
        <v>#DIV/0!</v>
      </c>
      <c r="R94" s="53" t="e">
        <f>+$C$19*'10 - 2010'!AT94</f>
        <v>#DIV/0!</v>
      </c>
      <c r="S94" s="53" t="e">
        <f>+$C$19*'10 - 2010'!AU94</f>
        <v>#DIV/0!</v>
      </c>
      <c r="T94" s="53" t="e">
        <f>+$C$19*'10 - 2010'!AV94</f>
        <v>#DIV/0!</v>
      </c>
      <c r="U94" s="53" t="e">
        <f>+$C$19*'10 - 2010'!AW94</f>
        <v>#DIV/0!</v>
      </c>
      <c r="V94" s="53" t="e">
        <f>+$C$19*'10 - 2010'!AX94</f>
        <v>#DIV/0!</v>
      </c>
      <c r="W94" s="53" t="e">
        <f>+$C$19*'10 - 2010'!AY94</f>
        <v>#DIV/0!</v>
      </c>
      <c r="X94" s="53" t="e">
        <f>+$C$19*'10 - 2010'!AZ94</f>
        <v>#DIV/0!</v>
      </c>
      <c r="Y94" s="53" t="e">
        <f>+$C$19*'10 - 2010'!BA94</f>
        <v>#DIV/0!</v>
      </c>
      <c r="Z94" s="53" t="e">
        <f>+$C$19*'10 - 2010'!BB94</f>
        <v>#DIV/0!</v>
      </c>
      <c r="AA94" s="53" t="e">
        <f>+$C$19*'10 - 2010'!BC94</f>
        <v>#DIV/0!</v>
      </c>
      <c r="AB94" s="53" t="e">
        <f>+$C$19*'10 - 2010'!BD94</f>
        <v>#DIV/0!</v>
      </c>
      <c r="AC94" s="53" t="e">
        <f>+$C$19*'10 - 2010'!BE94</f>
        <v>#DIV/0!</v>
      </c>
      <c r="AD94" s="53" t="e">
        <f>+$C$19*'10 - 2010'!BF94</f>
        <v>#DIV/0!</v>
      </c>
      <c r="AE94" s="53" t="e">
        <f>+$C$19*'10 - 2010'!BG94</f>
        <v>#DIV/0!</v>
      </c>
      <c r="AF94" s="53" t="e">
        <f>+$C$19*'10 - 2010'!BH94</f>
        <v>#DIV/0!</v>
      </c>
      <c r="AG94" s="53" t="e">
        <f>+$C$19*'10 - 2010'!BI94</f>
        <v>#DIV/0!</v>
      </c>
      <c r="AH94" s="53" t="e">
        <f>+$C$19*'10 - 2010'!BJ94</f>
        <v>#DIV/0!</v>
      </c>
      <c r="AI94" s="2"/>
    </row>
    <row r="95" spans="1:35">
      <c r="A95" s="63">
        <v>88</v>
      </c>
      <c r="B95" s="53">
        <f>+'10 - 2010'!B95</f>
        <v>0</v>
      </c>
      <c r="C95" s="53" t="e">
        <f>+'10 - 2010'!AE95/'10 - 2010'!BK95</f>
        <v>#DIV/0!</v>
      </c>
      <c r="D95" s="53" t="e">
        <f>+$C$19*'10 - 2010'!AF95</f>
        <v>#DIV/0!</v>
      </c>
      <c r="E95" s="53" t="e">
        <f>+$C$19*'10 - 2010'!AG95</f>
        <v>#DIV/0!</v>
      </c>
      <c r="F95" s="53" t="e">
        <f>+$C$19*'10 - 2010'!AH95</f>
        <v>#DIV/0!</v>
      </c>
      <c r="G95" s="53" t="e">
        <f>+$C$19*'10 - 2010'!AI95</f>
        <v>#DIV/0!</v>
      </c>
      <c r="H95" s="53" t="e">
        <f>+$C$19*'10 - 2010'!AJ95</f>
        <v>#DIV/0!</v>
      </c>
      <c r="I95" s="53" t="e">
        <f>+$C$19*'10 - 2010'!AK95</f>
        <v>#DIV/0!</v>
      </c>
      <c r="J95" s="53" t="e">
        <f>+$C$19*'10 - 2010'!AL95</f>
        <v>#DIV/0!</v>
      </c>
      <c r="K95" s="53" t="e">
        <f>+$C$19*'10 - 2010'!AM95</f>
        <v>#DIV/0!</v>
      </c>
      <c r="L95" s="53" t="e">
        <f>+$C$19*'10 - 2010'!AN95</f>
        <v>#DIV/0!</v>
      </c>
      <c r="M95" s="53" t="e">
        <f>+$C$19*'10 - 2010'!AO95</f>
        <v>#DIV/0!</v>
      </c>
      <c r="N95" s="53" t="e">
        <f>+$C$19*'10 - 2010'!AP95</f>
        <v>#DIV/0!</v>
      </c>
      <c r="O95" s="53" t="e">
        <f>+$C$19*'10 - 2010'!AQ95</f>
        <v>#DIV/0!</v>
      </c>
      <c r="P95" s="53" t="e">
        <f>+$C$19*'10 - 2010'!AR95</f>
        <v>#DIV/0!</v>
      </c>
      <c r="Q95" s="53" t="e">
        <f>+$C$19*'10 - 2010'!AS95</f>
        <v>#DIV/0!</v>
      </c>
      <c r="R95" s="53" t="e">
        <f>+$C$19*'10 - 2010'!AT95</f>
        <v>#DIV/0!</v>
      </c>
      <c r="S95" s="53" t="e">
        <f>+$C$19*'10 - 2010'!AU95</f>
        <v>#DIV/0!</v>
      </c>
      <c r="T95" s="53" t="e">
        <f>+$C$19*'10 - 2010'!AV95</f>
        <v>#DIV/0!</v>
      </c>
      <c r="U95" s="53" t="e">
        <f>+$C$19*'10 - 2010'!AW95</f>
        <v>#DIV/0!</v>
      </c>
      <c r="V95" s="53" t="e">
        <f>+$C$19*'10 - 2010'!AX95</f>
        <v>#DIV/0!</v>
      </c>
      <c r="W95" s="53" t="e">
        <f>+$C$19*'10 - 2010'!AY95</f>
        <v>#DIV/0!</v>
      </c>
      <c r="X95" s="53" t="e">
        <f>+$C$19*'10 - 2010'!AZ95</f>
        <v>#DIV/0!</v>
      </c>
      <c r="Y95" s="53" t="e">
        <f>+$C$19*'10 - 2010'!BA95</f>
        <v>#DIV/0!</v>
      </c>
      <c r="Z95" s="53" t="e">
        <f>+$C$19*'10 - 2010'!BB95</f>
        <v>#DIV/0!</v>
      </c>
      <c r="AA95" s="53" t="e">
        <f>+$C$19*'10 - 2010'!BC95</f>
        <v>#DIV/0!</v>
      </c>
      <c r="AB95" s="53" t="e">
        <f>+$C$19*'10 - 2010'!BD95</f>
        <v>#DIV/0!</v>
      </c>
      <c r="AC95" s="53" t="e">
        <f>+$C$19*'10 - 2010'!BE95</f>
        <v>#DIV/0!</v>
      </c>
      <c r="AD95" s="53" t="e">
        <f>+$C$19*'10 - 2010'!BF95</f>
        <v>#DIV/0!</v>
      </c>
      <c r="AE95" s="53" t="e">
        <f>+$C$19*'10 - 2010'!BG95</f>
        <v>#DIV/0!</v>
      </c>
      <c r="AF95" s="53" t="e">
        <f>+$C$19*'10 - 2010'!BH95</f>
        <v>#DIV/0!</v>
      </c>
      <c r="AG95" s="53" t="e">
        <f>+$C$19*'10 - 2010'!BI95</f>
        <v>#DIV/0!</v>
      </c>
      <c r="AH95" s="53" t="e">
        <f>+$C$19*'10 - 2010'!BJ95</f>
        <v>#DIV/0!</v>
      </c>
      <c r="AI95" s="2"/>
    </row>
    <row r="96" spans="1:35">
      <c r="A96" s="63">
        <v>89</v>
      </c>
      <c r="B96" s="53">
        <f>+'10 - 2010'!B96</f>
        <v>0</v>
      </c>
      <c r="C96" s="53" t="e">
        <f>+'10 - 2010'!AE96/'10 - 2010'!BK96</f>
        <v>#DIV/0!</v>
      </c>
      <c r="D96" s="53" t="e">
        <f>+$C$19*'10 - 2010'!AF96</f>
        <v>#DIV/0!</v>
      </c>
      <c r="E96" s="53" t="e">
        <f>+$C$19*'10 - 2010'!AG96</f>
        <v>#DIV/0!</v>
      </c>
      <c r="F96" s="53" t="e">
        <f>+$C$19*'10 - 2010'!AH96</f>
        <v>#DIV/0!</v>
      </c>
      <c r="G96" s="53" t="e">
        <f>+$C$19*'10 - 2010'!AI96</f>
        <v>#DIV/0!</v>
      </c>
      <c r="H96" s="53" t="e">
        <f>+$C$19*'10 - 2010'!AJ96</f>
        <v>#DIV/0!</v>
      </c>
      <c r="I96" s="53" t="e">
        <f>+$C$19*'10 - 2010'!AK96</f>
        <v>#DIV/0!</v>
      </c>
      <c r="J96" s="53" t="e">
        <f>+$C$19*'10 - 2010'!AL96</f>
        <v>#DIV/0!</v>
      </c>
      <c r="K96" s="53" t="e">
        <f>+$C$19*'10 - 2010'!AM96</f>
        <v>#DIV/0!</v>
      </c>
      <c r="L96" s="53" t="e">
        <f>+$C$19*'10 - 2010'!AN96</f>
        <v>#DIV/0!</v>
      </c>
      <c r="M96" s="53" t="e">
        <f>+$C$19*'10 - 2010'!AO96</f>
        <v>#DIV/0!</v>
      </c>
      <c r="N96" s="53" t="e">
        <f>+$C$19*'10 - 2010'!AP96</f>
        <v>#DIV/0!</v>
      </c>
      <c r="O96" s="53" t="e">
        <f>+$C$19*'10 - 2010'!AQ96</f>
        <v>#DIV/0!</v>
      </c>
      <c r="P96" s="53" t="e">
        <f>+$C$19*'10 - 2010'!AR96</f>
        <v>#DIV/0!</v>
      </c>
      <c r="Q96" s="53" t="e">
        <f>+$C$19*'10 - 2010'!AS96</f>
        <v>#DIV/0!</v>
      </c>
      <c r="R96" s="53" t="e">
        <f>+$C$19*'10 - 2010'!AT96</f>
        <v>#DIV/0!</v>
      </c>
      <c r="S96" s="53" t="e">
        <f>+$C$19*'10 - 2010'!AU96</f>
        <v>#DIV/0!</v>
      </c>
      <c r="T96" s="53" t="e">
        <f>+$C$19*'10 - 2010'!AV96</f>
        <v>#DIV/0!</v>
      </c>
      <c r="U96" s="53" t="e">
        <f>+$C$19*'10 - 2010'!AW96</f>
        <v>#DIV/0!</v>
      </c>
      <c r="V96" s="53" t="e">
        <f>+$C$19*'10 - 2010'!AX96</f>
        <v>#DIV/0!</v>
      </c>
      <c r="W96" s="53" t="e">
        <f>+$C$19*'10 - 2010'!AY96</f>
        <v>#DIV/0!</v>
      </c>
      <c r="X96" s="53" t="e">
        <f>+$C$19*'10 - 2010'!AZ96</f>
        <v>#DIV/0!</v>
      </c>
      <c r="Y96" s="53" t="e">
        <f>+$C$19*'10 - 2010'!BA96</f>
        <v>#DIV/0!</v>
      </c>
      <c r="Z96" s="53" t="e">
        <f>+$C$19*'10 - 2010'!BB96</f>
        <v>#DIV/0!</v>
      </c>
      <c r="AA96" s="53" t="e">
        <f>+$C$19*'10 - 2010'!BC96</f>
        <v>#DIV/0!</v>
      </c>
      <c r="AB96" s="53" t="e">
        <f>+$C$19*'10 - 2010'!BD96</f>
        <v>#DIV/0!</v>
      </c>
      <c r="AC96" s="53" t="e">
        <f>+$C$19*'10 - 2010'!BE96</f>
        <v>#DIV/0!</v>
      </c>
      <c r="AD96" s="53" t="e">
        <f>+$C$19*'10 - 2010'!BF96</f>
        <v>#DIV/0!</v>
      </c>
      <c r="AE96" s="53" t="e">
        <f>+$C$19*'10 - 2010'!BG96</f>
        <v>#DIV/0!</v>
      </c>
      <c r="AF96" s="53" t="e">
        <f>+$C$19*'10 - 2010'!BH96</f>
        <v>#DIV/0!</v>
      </c>
      <c r="AG96" s="53" t="e">
        <f>+$C$19*'10 - 2010'!BI96</f>
        <v>#DIV/0!</v>
      </c>
      <c r="AH96" s="53" t="e">
        <f>+$C$19*'10 - 2010'!BJ96</f>
        <v>#DIV/0!</v>
      </c>
      <c r="AI96" s="2"/>
    </row>
    <row r="97" spans="1:35">
      <c r="A97" s="63">
        <v>90</v>
      </c>
      <c r="B97" s="53">
        <f>+'10 - 2010'!B97</f>
        <v>0</v>
      </c>
      <c r="C97" s="53" t="e">
        <f>+'10 - 2010'!AE97/'10 - 2010'!BK97</f>
        <v>#DIV/0!</v>
      </c>
      <c r="D97" s="53" t="e">
        <f>+$C$19*'10 - 2010'!AF97</f>
        <v>#DIV/0!</v>
      </c>
      <c r="E97" s="53" t="e">
        <f>+$C$19*'10 - 2010'!AG97</f>
        <v>#DIV/0!</v>
      </c>
      <c r="F97" s="53" t="e">
        <f>+$C$19*'10 - 2010'!AH97</f>
        <v>#DIV/0!</v>
      </c>
      <c r="G97" s="53" t="e">
        <f>+$C$19*'10 - 2010'!AI97</f>
        <v>#DIV/0!</v>
      </c>
      <c r="H97" s="53" t="e">
        <f>+$C$19*'10 - 2010'!AJ97</f>
        <v>#DIV/0!</v>
      </c>
      <c r="I97" s="53" t="e">
        <f>+$C$19*'10 - 2010'!AK97</f>
        <v>#DIV/0!</v>
      </c>
      <c r="J97" s="53" t="e">
        <f>+$C$19*'10 - 2010'!AL97</f>
        <v>#DIV/0!</v>
      </c>
      <c r="K97" s="53" t="e">
        <f>+$C$19*'10 - 2010'!AM97</f>
        <v>#DIV/0!</v>
      </c>
      <c r="L97" s="53" t="e">
        <f>+$C$19*'10 - 2010'!AN97</f>
        <v>#DIV/0!</v>
      </c>
      <c r="M97" s="53" t="e">
        <f>+$C$19*'10 - 2010'!AO97</f>
        <v>#DIV/0!</v>
      </c>
      <c r="N97" s="53" t="e">
        <f>+$C$19*'10 - 2010'!AP97</f>
        <v>#DIV/0!</v>
      </c>
      <c r="O97" s="53" t="e">
        <f>+$C$19*'10 - 2010'!AQ97</f>
        <v>#DIV/0!</v>
      </c>
      <c r="P97" s="53" t="e">
        <f>+$C$19*'10 - 2010'!AR97</f>
        <v>#DIV/0!</v>
      </c>
      <c r="Q97" s="53" t="e">
        <f>+$C$19*'10 - 2010'!AS97</f>
        <v>#DIV/0!</v>
      </c>
      <c r="R97" s="53" t="e">
        <f>+$C$19*'10 - 2010'!AT97</f>
        <v>#DIV/0!</v>
      </c>
      <c r="S97" s="53" t="e">
        <f>+$C$19*'10 - 2010'!AU97</f>
        <v>#DIV/0!</v>
      </c>
      <c r="T97" s="53" t="e">
        <f>+$C$19*'10 - 2010'!AV97</f>
        <v>#DIV/0!</v>
      </c>
      <c r="U97" s="53" t="e">
        <f>+$C$19*'10 - 2010'!AW97</f>
        <v>#DIV/0!</v>
      </c>
      <c r="V97" s="53" t="e">
        <f>+$C$19*'10 - 2010'!AX97</f>
        <v>#DIV/0!</v>
      </c>
      <c r="W97" s="53" t="e">
        <f>+$C$19*'10 - 2010'!AY97</f>
        <v>#DIV/0!</v>
      </c>
      <c r="X97" s="53" t="e">
        <f>+$C$19*'10 - 2010'!AZ97</f>
        <v>#DIV/0!</v>
      </c>
      <c r="Y97" s="53" t="e">
        <f>+$C$19*'10 - 2010'!BA97</f>
        <v>#DIV/0!</v>
      </c>
      <c r="Z97" s="53" t="e">
        <f>+$C$19*'10 - 2010'!BB97</f>
        <v>#DIV/0!</v>
      </c>
      <c r="AA97" s="53" t="e">
        <f>+$C$19*'10 - 2010'!BC97</f>
        <v>#DIV/0!</v>
      </c>
      <c r="AB97" s="53" t="e">
        <f>+$C$19*'10 - 2010'!BD97</f>
        <v>#DIV/0!</v>
      </c>
      <c r="AC97" s="53" t="e">
        <f>+$C$19*'10 - 2010'!BE97</f>
        <v>#DIV/0!</v>
      </c>
      <c r="AD97" s="53" t="e">
        <f>+$C$19*'10 - 2010'!BF97</f>
        <v>#DIV/0!</v>
      </c>
      <c r="AE97" s="53" t="e">
        <f>+$C$19*'10 - 2010'!BG97</f>
        <v>#DIV/0!</v>
      </c>
      <c r="AF97" s="53" t="e">
        <f>+$C$19*'10 - 2010'!BH97</f>
        <v>#DIV/0!</v>
      </c>
      <c r="AG97" s="53" t="e">
        <f>+$C$19*'10 - 2010'!BI97</f>
        <v>#DIV/0!</v>
      </c>
      <c r="AH97" s="53" t="e">
        <f>+$C$19*'10 - 2010'!BJ97</f>
        <v>#DIV/0!</v>
      </c>
      <c r="AI97" s="2"/>
    </row>
    <row r="98" spans="1:35">
      <c r="A98" s="63">
        <v>91</v>
      </c>
      <c r="B98" s="53">
        <f>+'10 - 2010'!B98</f>
        <v>0</v>
      </c>
      <c r="C98" s="53" t="e">
        <f>+'10 - 2010'!AE98/'10 - 2010'!BK98</f>
        <v>#DIV/0!</v>
      </c>
      <c r="D98" s="53" t="e">
        <f>+$C$19*'10 - 2010'!AF98</f>
        <v>#DIV/0!</v>
      </c>
      <c r="E98" s="53" t="e">
        <f>+$C$19*'10 - 2010'!AG98</f>
        <v>#DIV/0!</v>
      </c>
      <c r="F98" s="53" t="e">
        <f>+$C$19*'10 - 2010'!AH98</f>
        <v>#DIV/0!</v>
      </c>
      <c r="G98" s="53" t="e">
        <f>+$C$19*'10 - 2010'!AI98</f>
        <v>#DIV/0!</v>
      </c>
      <c r="H98" s="53" t="e">
        <f>+$C$19*'10 - 2010'!AJ98</f>
        <v>#DIV/0!</v>
      </c>
      <c r="I98" s="53" t="e">
        <f>+$C$19*'10 - 2010'!AK98</f>
        <v>#DIV/0!</v>
      </c>
      <c r="J98" s="53" t="e">
        <f>+$C$19*'10 - 2010'!AL98</f>
        <v>#DIV/0!</v>
      </c>
      <c r="K98" s="53" t="e">
        <f>+$C$19*'10 - 2010'!AM98</f>
        <v>#DIV/0!</v>
      </c>
      <c r="L98" s="53" t="e">
        <f>+$C$19*'10 - 2010'!AN98</f>
        <v>#DIV/0!</v>
      </c>
      <c r="M98" s="53" t="e">
        <f>+$C$19*'10 - 2010'!AO98</f>
        <v>#DIV/0!</v>
      </c>
      <c r="N98" s="53" t="e">
        <f>+$C$19*'10 - 2010'!AP98</f>
        <v>#DIV/0!</v>
      </c>
      <c r="O98" s="53" t="e">
        <f>+$C$19*'10 - 2010'!AQ98</f>
        <v>#DIV/0!</v>
      </c>
      <c r="P98" s="53" t="e">
        <f>+$C$19*'10 - 2010'!AR98</f>
        <v>#DIV/0!</v>
      </c>
      <c r="Q98" s="53" t="e">
        <f>+$C$19*'10 - 2010'!AS98</f>
        <v>#DIV/0!</v>
      </c>
      <c r="R98" s="53" t="e">
        <f>+$C$19*'10 - 2010'!AT98</f>
        <v>#DIV/0!</v>
      </c>
      <c r="S98" s="53" t="e">
        <f>+$C$19*'10 - 2010'!AU98</f>
        <v>#DIV/0!</v>
      </c>
      <c r="T98" s="53" t="e">
        <f>+$C$19*'10 - 2010'!AV98</f>
        <v>#DIV/0!</v>
      </c>
      <c r="U98" s="53" t="e">
        <f>+$C$19*'10 - 2010'!AW98</f>
        <v>#DIV/0!</v>
      </c>
      <c r="V98" s="53" t="e">
        <f>+$C$19*'10 - 2010'!AX98</f>
        <v>#DIV/0!</v>
      </c>
      <c r="W98" s="53" t="e">
        <f>+$C$19*'10 - 2010'!AY98</f>
        <v>#DIV/0!</v>
      </c>
      <c r="X98" s="53" t="e">
        <f>+$C$19*'10 - 2010'!AZ98</f>
        <v>#DIV/0!</v>
      </c>
      <c r="Y98" s="53" t="e">
        <f>+$C$19*'10 - 2010'!BA98</f>
        <v>#DIV/0!</v>
      </c>
      <c r="Z98" s="53" t="e">
        <f>+$C$19*'10 - 2010'!BB98</f>
        <v>#DIV/0!</v>
      </c>
      <c r="AA98" s="53" t="e">
        <f>+$C$19*'10 - 2010'!BC98</f>
        <v>#DIV/0!</v>
      </c>
      <c r="AB98" s="53" t="e">
        <f>+$C$19*'10 - 2010'!BD98</f>
        <v>#DIV/0!</v>
      </c>
      <c r="AC98" s="53" t="e">
        <f>+$C$19*'10 - 2010'!BE98</f>
        <v>#DIV/0!</v>
      </c>
      <c r="AD98" s="53" t="e">
        <f>+$C$19*'10 - 2010'!BF98</f>
        <v>#DIV/0!</v>
      </c>
      <c r="AE98" s="53" t="e">
        <f>+$C$19*'10 - 2010'!BG98</f>
        <v>#DIV/0!</v>
      </c>
      <c r="AF98" s="53" t="e">
        <f>+$C$19*'10 - 2010'!BH98</f>
        <v>#DIV/0!</v>
      </c>
      <c r="AG98" s="53" t="e">
        <f>+$C$19*'10 - 2010'!BI98</f>
        <v>#DIV/0!</v>
      </c>
      <c r="AH98" s="53" t="e">
        <f>+$C$19*'10 - 2010'!BJ98</f>
        <v>#DIV/0!</v>
      </c>
      <c r="AI98" s="2"/>
    </row>
    <row r="99" spans="1:35">
      <c r="A99" s="63">
        <v>92</v>
      </c>
      <c r="B99" s="53">
        <f>+'10 - 2010'!B99</f>
        <v>0</v>
      </c>
      <c r="C99" s="53" t="e">
        <f>+'10 - 2010'!AE99/'10 - 2010'!BK99</f>
        <v>#DIV/0!</v>
      </c>
      <c r="D99" s="53" t="e">
        <f>+$C$19*'10 - 2010'!AF99</f>
        <v>#DIV/0!</v>
      </c>
      <c r="E99" s="53" t="e">
        <f>+$C$19*'10 - 2010'!AG99</f>
        <v>#DIV/0!</v>
      </c>
      <c r="F99" s="53" t="e">
        <f>+$C$19*'10 - 2010'!AH99</f>
        <v>#DIV/0!</v>
      </c>
      <c r="G99" s="53" t="e">
        <f>+$C$19*'10 - 2010'!AI99</f>
        <v>#DIV/0!</v>
      </c>
      <c r="H99" s="53" t="e">
        <f>+$C$19*'10 - 2010'!AJ99</f>
        <v>#DIV/0!</v>
      </c>
      <c r="I99" s="53" t="e">
        <f>+$C$19*'10 - 2010'!AK99</f>
        <v>#DIV/0!</v>
      </c>
      <c r="J99" s="53" t="e">
        <f>+$C$19*'10 - 2010'!AL99</f>
        <v>#DIV/0!</v>
      </c>
      <c r="K99" s="53" t="e">
        <f>+$C$19*'10 - 2010'!AM99</f>
        <v>#DIV/0!</v>
      </c>
      <c r="L99" s="53" t="e">
        <f>+$C$19*'10 - 2010'!AN99</f>
        <v>#DIV/0!</v>
      </c>
      <c r="M99" s="53" t="e">
        <f>+$C$19*'10 - 2010'!AO99</f>
        <v>#DIV/0!</v>
      </c>
      <c r="N99" s="53" t="e">
        <f>+$C$19*'10 - 2010'!AP99</f>
        <v>#DIV/0!</v>
      </c>
      <c r="O99" s="53" t="e">
        <f>+$C$19*'10 - 2010'!AQ99</f>
        <v>#DIV/0!</v>
      </c>
      <c r="P99" s="53" t="e">
        <f>+$C$19*'10 - 2010'!AR99</f>
        <v>#DIV/0!</v>
      </c>
      <c r="Q99" s="53" t="e">
        <f>+$C$19*'10 - 2010'!AS99</f>
        <v>#DIV/0!</v>
      </c>
      <c r="R99" s="53" t="e">
        <f>+$C$19*'10 - 2010'!AT99</f>
        <v>#DIV/0!</v>
      </c>
      <c r="S99" s="53" t="e">
        <f>+$C$19*'10 - 2010'!AU99</f>
        <v>#DIV/0!</v>
      </c>
      <c r="T99" s="53" t="e">
        <f>+$C$19*'10 - 2010'!AV99</f>
        <v>#DIV/0!</v>
      </c>
      <c r="U99" s="53" t="e">
        <f>+$C$19*'10 - 2010'!AW99</f>
        <v>#DIV/0!</v>
      </c>
      <c r="V99" s="53" t="e">
        <f>+$C$19*'10 - 2010'!AX99</f>
        <v>#DIV/0!</v>
      </c>
      <c r="W99" s="53" t="e">
        <f>+$C$19*'10 - 2010'!AY99</f>
        <v>#DIV/0!</v>
      </c>
      <c r="X99" s="53" t="e">
        <f>+$C$19*'10 - 2010'!AZ99</f>
        <v>#DIV/0!</v>
      </c>
      <c r="Y99" s="53" t="e">
        <f>+$C$19*'10 - 2010'!BA99</f>
        <v>#DIV/0!</v>
      </c>
      <c r="Z99" s="53" t="e">
        <f>+$C$19*'10 - 2010'!BB99</f>
        <v>#DIV/0!</v>
      </c>
      <c r="AA99" s="53" t="e">
        <f>+$C$19*'10 - 2010'!BC99</f>
        <v>#DIV/0!</v>
      </c>
      <c r="AB99" s="53" t="e">
        <f>+$C$19*'10 - 2010'!BD99</f>
        <v>#DIV/0!</v>
      </c>
      <c r="AC99" s="53" t="e">
        <f>+$C$19*'10 - 2010'!BE99</f>
        <v>#DIV/0!</v>
      </c>
      <c r="AD99" s="53" t="e">
        <f>+$C$19*'10 - 2010'!BF99</f>
        <v>#DIV/0!</v>
      </c>
      <c r="AE99" s="53" t="e">
        <f>+$C$19*'10 - 2010'!BG99</f>
        <v>#DIV/0!</v>
      </c>
      <c r="AF99" s="53" t="e">
        <f>+$C$19*'10 - 2010'!BH99</f>
        <v>#DIV/0!</v>
      </c>
      <c r="AG99" s="53" t="e">
        <f>+$C$19*'10 - 2010'!BI99</f>
        <v>#DIV/0!</v>
      </c>
      <c r="AH99" s="53" t="e">
        <f>+$C$19*'10 - 2010'!BJ99</f>
        <v>#DIV/0!</v>
      </c>
      <c r="AI99" s="2"/>
    </row>
    <row r="100" spans="1:35">
      <c r="A100" s="63">
        <v>93</v>
      </c>
      <c r="B100" s="53">
        <f>+'10 - 2010'!B100</f>
        <v>0</v>
      </c>
      <c r="C100" s="53" t="e">
        <f>+'10 - 2010'!AE100/'10 - 2010'!BK100</f>
        <v>#DIV/0!</v>
      </c>
      <c r="D100" s="53" t="e">
        <f>+$C$19*'10 - 2010'!AF100</f>
        <v>#DIV/0!</v>
      </c>
      <c r="E100" s="53" t="e">
        <f>+$C$19*'10 - 2010'!AG100</f>
        <v>#DIV/0!</v>
      </c>
      <c r="F100" s="53" t="e">
        <f>+$C$19*'10 - 2010'!AH100</f>
        <v>#DIV/0!</v>
      </c>
      <c r="G100" s="53" t="e">
        <f>+$C$19*'10 - 2010'!AI100</f>
        <v>#DIV/0!</v>
      </c>
      <c r="H100" s="53" t="e">
        <f>+$C$19*'10 - 2010'!AJ100</f>
        <v>#DIV/0!</v>
      </c>
      <c r="I100" s="53" t="e">
        <f>+$C$19*'10 - 2010'!AK100</f>
        <v>#DIV/0!</v>
      </c>
      <c r="J100" s="53" t="e">
        <f>+$C$19*'10 - 2010'!AL100</f>
        <v>#DIV/0!</v>
      </c>
      <c r="K100" s="53" t="e">
        <f>+$C$19*'10 - 2010'!AM100</f>
        <v>#DIV/0!</v>
      </c>
      <c r="L100" s="53" t="e">
        <f>+$C$19*'10 - 2010'!AN100</f>
        <v>#DIV/0!</v>
      </c>
      <c r="M100" s="53" t="e">
        <f>+$C$19*'10 - 2010'!AO100</f>
        <v>#DIV/0!</v>
      </c>
      <c r="N100" s="53" t="e">
        <f>+$C$19*'10 - 2010'!AP100</f>
        <v>#DIV/0!</v>
      </c>
      <c r="O100" s="53" t="e">
        <f>+$C$19*'10 - 2010'!AQ100</f>
        <v>#DIV/0!</v>
      </c>
      <c r="P100" s="53" t="e">
        <f>+$C$19*'10 - 2010'!AR100</f>
        <v>#DIV/0!</v>
      </c>
      <c r="Q100" s="53" t="e">
        <f>+$C$19*'10 - 2010'!AS100</f>
        <v>#DIV/0!</v>
      </c>
      <c r="R100" s="53" t="e">
        <f>+$C$19*'10 - 2010'!AT100</f>
        <v>#DIV/0!</v>
      </c>
      <c r="S100" s="53" t="e">
        <f>+$C$19*'10 - 2010'!AU100</f>
        <v>#DIV/0!</v>
      </c>
      <c r="T100" s="53" t="e">
        <f>+$C$19*'10 - 2010'!AV100</f>
        <v>#DIV/0!</v>
      </c>
      <c r="U100" s="53" t="e">
        <f>+$C$19*'10 - 2010'!AW100</f>
        <v>#DIV/0!</v>
      </c>
      <c r="V100" s="53" t="e">
        <f>+$C$19*'10 - 2010'!AX100</f>
        <v>#DIV/0!</v>
      </c>
      <c r="W100" s="53" t="e">
        <f>+$C$19*'10 - 2010'!AY100</f>
        <v>#DIV/0!</v>
      </c>
      <c r="X100" s="53" t="e">
        <f>+$C$19*'10 - 2010'!AZ100</f>
        <v>#DIV/0!</v>
      </c>
      <c r="Y100" s="53" t="e">
        <f>+$C$19*'10 - 2010'!BA100</f>
        <v>#DIV/0!</v>
      </c>
      <c r="Z100" s="53" t="e">
        <f>+$C$19*'10 - 2010'!BB100</f>
        <v>#DIV/0!</v>
      </c>
      <c r="AA100" s="53" t="e">
        <f>+$C$19*'10 - 2010'!BC100</f>
        <v>#DIV/0!</v>
      </c>
      <c r="AB100" s="53" t="e">
        <f>+$C$19*'10 - 2010'!BD100</f>
        <v>#DIV/0!</v>
      </c>
      <c r="AC100" s="53" t="e">
        <f>+$C$19*'10 - 2010'!BE100</f>
        <v>#DIV/0!</v>
      </c>
      <c r="AD100" s="53" t="e">
        <f>+$C$19*'10 - 2010'!BF100</f>
        <v>#DIV/0!</v>
      </c>
      <c r="AE100" s="53" t="e">
        <f>+$C$19*'10 - 2010'!BG100</f>
        <v>#DIV/0!</v>
      </c>
      <c r="AF100" s="53" t="e">
        <f>+$C$19*'10 - 2010'!BH100</f>
        <v>#DIV/0!</v>
      </c>
      <c r="AG100" s="53" t="e">
        <f>+$C$19*'10 - 2010'!BI100</f>
        <v>#DIV/0!</v>
      </c>
      <c r="AH100" s="53" t="e">
        <f>+$C$19*'10 - 2010'!BJ100</f>
        <v>#DIV/0!</v>
      </c>
      <c r="AI100" s="2"/>
    </row>
    <row r="101" spans="1:35">
      <c r="A101" s="63">
        <v>94</v>
      </c>
      <c r="B101" s="53">
        <f>+'10 - 2010'!B101</f>
        <v>0</v>
      </c>
      <c r="C101" s="53" t="e">
        <f>+'10 - 2010'!AE101/'10 - 2010'!BK101</f>
        <v>#DIV/0!</v>
      </c>
      <c r="D101" s="53" t="e">
        <f>+$C$19*'10 - 2010'!AF101</f>
        <v>#DIV/0!</v>
      </c>
      <c r="E101" s="53" t="e">
        <f>+$C$19*'10 - 2010'!AG101</f>
        <v>#DIV/0!</v>
      </c>
      <c r="F101" s="53" t="e">
        <f>+$C$19*'10 - 2010'!AH101</f>
        <v>#DIV/0!</v>
      </c>
      <c r="G101" s="53" t="e">
        <f>+$C$19*'10 - 2010'!AI101</f>
        <v>#DIV/0!</v>
      </c>
      <c r="H101" s="53" t="e">
        <f>+$C$19*'10 - 2010'!AJ101</f>
        <v>#DIV/0!</v>
      </c>
      <c r="I101" s="53" t="e">
        <f>+$C$19*'10 - 2010'!AK101</f>
        <v>#DIV/0!</v>
      </c>
      <c r="J101" s="53" t="e">
        <f>+$C$19*'10 - 2010'!AL101</f>
        <v>#DIV/0!</v>
      </c>
      <c r="K101" s="53" t="e">
        <f>+$C$19*'10 - 2010'!AM101</f>
        <v>#DIV/0!</v>
      </c>
      <c r="L101" s="53" t="e">
        <f>+$C$19*'10 - 2010'!AN101</f>
        <v>#DIV/0!</v>
      </c>
      <c r="M101" s="53" t="e">
        <f>+$C$19*'10 - 2010'!AO101</f>
        <v>#DIV/0!</v>
      </c>
      <c r="N101" s="53" t="e">
        <f>+$C$19*'10 - 2010'!AP101</f>
        <v>#DIV/0!</v>
      </c>
      <c r="O101" s="53" t="e">
        <f>+$C$19*'10 - 2010'!AQ101</f>
        <v>#DIV/0!</v>
      </c>
      <c r="P101" s="53" t="e">
        <f>+$C$19*'10 - 2010'!AR101</f>
        <v>#DIV/0!</v>
      </c>
      <c r="Q101" s="53" t="e">
        <f>+$C$19*'10 - 2010'!AS101</f>
        <v>#DIV/0!</v>
      </c>
      <c r="R101" s="53" t="e">
        <f>+$C$19*'10 - 2010'!AT101</f>
        <v>#DIV/0!</v>
      </c>
      <c r="S101" s="53" t="e">
        <f>+$C$19*'10 - 2010'!AU101</f>
        <v>#DIV/0!</v>
      </c>
      <c r="T101" s="53" t="e">
        <f>+$C$19*'10 - 2010'!AV101</f>
        <v>#DIV/0!</v>
      </c>
      <c r="U101" s="53" t="e">
        <f>+$C$19*'10 - 2010'!AW101</f>
        <v>#DIV/0!</v>
      </c>
      <c r="V101" s="53" t="e">
        <f>+$C$19*'10 - 2010'!AX101</f>
        <v>#DIV/0!</v>
      </c>
      <c r="W101" s="53" t="e">
        <f>+$C$19*'10 - 2010'!AY101</f>
        <v>#DIV/0!</v>
      </c>
      <c r="X101" s="53" t="e">
        <f>+$C$19*'10 - 2010'!AZ101</f>
        <v>#DIV/0!</v>
      </c>
      <c r="Y101" s="53" t="e">
        <f>+$C$19*'10 - 2010'!BA101</f>
        <v>#DIV/0!</v>
      </c>
      <c r="Z101" s="53" t="e">
        <f>+$C$19*'10 - 2010'!BB101</f>
        <v>#DIV/0!</v>
      </c>
      <c r="AA101" s="53" t="e">
        <f>+$C$19*'10 - 2010'!BC101</f>
        <v>#DIV/0!</v>
      </c>
      <c r="AB101" s="53" t="e">
        <f>+$C$19*'10 - 2010'!BD101</f>
        <v>#DIV/0!</v>
      </c>
      <c r="AC101" s="53" t="e">
        <f>+$C$19*'10 - 2010'!BE101</f>
        <v>#DIV/0!</v>
      </c>
      <c r="AD101" s="53" t="e">
        <f>+$C$19*'10 - 2010'!BF101</f>
        <v>#DIV/0!</v>
      </c>
      <c r="AE101" s="53" t="e">
        <f>+$C$19*'10 - 2010'!BG101</f>
        <v>#DIV/0!</v>
      </c>
      <c r="AF101" s="53" t="e">
        <f>+$C$19*'10 - 2010'!BH101</f>
        <v>#DIV/0!</v>
      </c>
      <c r="AG101" s="53" t="e">
        <f>+$C$19*'10 - 2010'!BI101</f>
        <v>#DIV/0!</v>
      </c>
      <c r="AH101" s="53" t="e">
        <f>+$C$19*'10 - 2010'!BJ101</f>
        <v>#DIV/0!</v>
      </c>
      <c r="AI101" s="2"/>
    </row>
    <row r="102" spans="1:35">
      <c r="A102" s="63">
        <v>95</v>
      </c>
      <c r="B102" s="53">
        <f>+'10 - 2010'!B102</f>
        <v>0</v>
      </c>
      <c r="C102" s="53" t="e">
        <f>+'10 - 2010'!AE102/'10 - 2010'!BK102</f>
        <v>#DIV/0!</v>
      </c>
      <c r="D102" s="53" t="e">
        <f>+$C$19*'10 - 2010'!AF102</f>
        <v>#DIV/0!</v>
      </c>
      <c r="E102" s="53" t="e">
        <f>+$C$19*'10 - 2010'!AG102</f>
        <v>#DIV/0!</v>
      </c>
      <c r="F102" s="53" t="e">
        <f>+$C$19*'10 - 2010'!AH102</f>
        <v>#DIV/0!</v>
      </c>
      <c r="G102" s="53" t="e">
        <f>+$C$19*'10 - 2010'!AI102</f>
        <v>#DIV/0!</v>
      </c>
      <c r="H102" s="53" t="e">
        <f>+$C$19*'10 - 2010'!AJ102</f>
        <v>#DIV/0!</v>
      </c>
      <c r="I102" s="53" t="e">
        <f>+$C$19*'10 - 2010'!AK102</f>
        <v>#DIV/0!</v>
      </c>
      <c r="J102" s="53" t="e">
        <f>+$C$19*'10 - 2010'!AL102</f>
        <v>#DIV/0!</v>
      </c>
      <c r="K102" s="53" t="e">
        <f>+$C$19*'10 - 2010'!AM102</f>
        <v>#DIV/0!</v>
      </c>
      <c r="L102" s="53" t="e">
        <f>+$C$19*'10 - 2010'!AN102</f>
        <v>#DIV/0!</v>
      </c>
      <c r="M102" s="53" t="e">
        <f>+$C$19*'10 - 2010'!AO102</f>
        <v>#DIV/0!</v>
      </c>
      <c r="N102" s="53" t="e">
        <f>+$C$19*'10 - 2010'!AP102</f>
        <v>#DIV/0!</v>
      </c>
      <c r="O102" s="53" t="e">
        <f>+$C$19*'10 - 2010'!AQ102</f>
        <v>#DIV/0!</v>
      </c>
      <c r="P102" s="53" t="e">
        <f>+$C$19*'10 - 2010'!AR102</f>
        <v>#DIV/0!</v>
      </c>
      <c r="Q102" s="53" t="e">
        <f>+$C$19*'10 - 2010'!AS102</f>
        <v>#DIV/0!</v>
      </c>
      <c r="R102" s="53" t="e">
        <f>+$C$19*'10 - 2010'!AT102</f>
        <v>#DIV/0!</v>
      </c>
      <c r="S102" s="53" t="e">
        <f>+$C$19*'10 - 2010'!AU102</f>
        <v>#DIV/0!</v>
      </c>
      <c r="T102" s="53" t="e">
        <f>+$C$19*'10 - 2010'!AV102</f>
        <v>#DIV/0!</v>
      </c>
      <c r="U102" s="53" t="e">
        <f>+$C$19*'10 - 2010'!AW102</f>
        <v>#DIV/0!</v>
      </c>
      <c r="V102" s="53" t="e">
        <f>+$C$19*'10 - 2010'!AX102</f>
        <v>#DIV/0!</v>
      </c>
      <c r="W102" s="53" t="e">
        <f>+$C$19*'10 - 2010'!AY102</f>
        <v>#DIV/0!</v>
      </c>
      <c r="X102" s="53" t="e">
        <f>+$C$19*'10 - 2010'!AZ102</f>
        <v>#DIV/0!</v>
      </c>
      <c r="Y102" s="53" t="e">
        <f>+$C$19*'10 - 2010'!BA102</f>
        <v>#DIV/0!</v>
      </c>
      <c r="Z102" s="53" t="e">
        <f>+$C$19*'10 - 2010'!BB102</f>
        <v>#DIV/0!</v>
      </c>
      <c r="AA102" s="53" t="e">
        <f>+$C$19*'10 - 2010'!BC102</f>
        <v>#DIV/0!</v>
      </c>
      <c r="AB102" s="53" t="e">
        <f>+$C$19*'10 - 2010'!BD102</f>
        <v>#DIV/0!</v>
      </c>
      <c r="AC102" s="53" t="e">
        <f>+$C$19*'10 - 2010'!BE102</f>
        <v>#DIV/0!</v>
      </c>
      <c r="AD102" s="53" t="e">
        <f>+$C$19*'10 - 2010'!BF102</f>
        <v>#DIV/0!</v>
      </c>
      <c r="AE102" s="53" t="e">
        <f>+$C$19*'10 - 2010'!BG102</f>
        <v>#DIV/0!</v>
      </c>
      <c r="AF102" s="53" t="e">
        <f>+$C$19*'10 - 2010'!BH102</f>
        <v>#DIV/0!</v>
      </c>
      <c r="AG102" s="53" t="e">
        <f>+$C$19*'10 - 2010'!BI102</f>
        <v>#DIV/0!</v>
      </c>
      <c r="AH102" s="53" t="e">
        <f>+$C$19*'10 - 2010'!BJ102</f>
        <v>#DIV/0!</v>
      </c>
      <c r="AI102" s="2"/>
    </row>
    <row r="103" spans="1:35">
      <c r="A103" s="63">
        <v>96</v>
      </c>
      <c r="B103" s="53">
        <f>+'10 - 2010'!B103</f>
        <v>0</v>
      </c>
      <c r="C103" s="53" t="e">
        <f>+'10 - 2010'!AE103/'10 - 2010'!BK103</f>
        <v>#DIV/0!</v>
      </c>
      <c r="D103" s="53" t="e">
        <f>+$C$19*'10 - 2010'!AF103</f>
        <v>#DIV/0!</v>
      </c>
      <c r="E103" s="53" t="e">
        <f>+$C$19*'10 - 2010'!AG103</f>
        <v>#DIV/0!</v>
      </c>
      <c r="F103" s="53" t="e">
        <f>+$C$19*'10 - 2010'!AH103</f>
        <v>#DIV/0!</v>
      </c>
      <c r="G103" s="53" t="e">
        <f>+$C$19*'10 - 2010'!AI103</f>
        <v>#DIV/0!</v>
      </c>
      <c r="H103" s="53" t="e">
        <f>+$C$19*'10 - 2010'!AJ103</f>
        <v>#DIV/0!</v>
      </c>
      <c r="I103" s="53" t="e">
        <f>+$C$19*'10 - 2010'!AK103</f>
        <v>#DIV/0!</v>
      </c>
      <c r="J103" s="53" t="e">
        <f>+$C$19*'10 - 2010'!AL103</f>
        <v>#DIV/0!</v>
      </c>
      <c r="K103" s="53" t="e">
        <f>+$C$19*'10 - 2010'!AM103</f>
        <v>#DIV/0!</v>
      </c>
      <c r="L103" s="53" t="e">
        <f>+$C$19*'10 - 2010'!AN103</f>
        <v>#DIV/0!</v>
      </c>
      <c r="M103" s="53" t="e">
        <f>+$C$19*'10 - 2010'!AO103</f>
        <v>#DIV/0!</v>
      </c>
      <c r="N103" s="53" t="e">
        <f>+$C$19*'10 - 2010'!AP103</f>
        <v>#DIV/0!</v>
      </c>
      <c r="O103" s="53" t="e">
        <f>+$C$19*'10 - 2010'!AQ103</f>
        <v>#DIV/0!</v>
      </c>
      <c r="P103" s="53" t="e">
        <f>+$C$19*'10 - 2010'!AR103</f>
        <v>#DIV/0!</v>
      </c>
      <c r="Q103" s="53" t="e">
        <f>+$C$19*'10 - 2010'!AS103</f>
        <v>#DIV/0!</v>
      </c>
      <c r="R103" s="53" t="e">
        <f>+$C$19*'10 - 2010'!AT103</f>
        <v>#DIV/0!</v>
      </c>
      <c r="S103" s="53" t="e">
        <f>+$C$19*'10 - 2010'!AU103</f>
        <v>#DIV/0!</v>
      </c>
      <c r="T103" s="53" t="e">
        <f>+$C$19*'10 - 2010'!AV103</f>
        <v>#DIV/0!</v>
      </c>
      <c r="U103" s="53" t="e">
        <f>+$C$19*'10 - 2010'!AW103</f>
        <v>#DIV/0!</v>
      </c>
      <c r="V103" s="53" t="e">
        <f>+$C$19*'10 - 2010'!AX103</f>
        <v>#DIV/0!</v>
      </c>
      <c r="W103" s="53" t="e">
        <f>+$C$19*'10 - 2010'!AY103</f>
        <v>#DIV/0!</v>
      </c>
      <c r="X103" s="53" t="e">
        <f>+$C$19*'10 - 2010'!AZ103</f>
        <v>#DIV/0!</v>
      </c>
      <c r="Y103" s="53" t="e">
        <f>+$C$19*'10 - 2010'!BA103</f>
        <v>#DIV/0!</v>
      </c>
      <c r="Z103" s="53" t="e">
        <f>+$C$19*'10 - 2010'!BB103</f>
        <v>#DIV/0!</v>
      </c>
      <c r="AA103" s="53" t="e">
        <f>+$C$19*'10 - 2010'!BC103</f>
        <v>#DIV/0!</v>
      </c>
      <c r="AB103" s="53" t="e">
        <f>+$C$19*'10 - 2010'!BD103</f>
        <v>#DIV/0!</v>
      </c>
      <c r="AC103" s="53" t="e">
        <f>+$C$19*'10 - 2010'!BE103</f>
        <v>#DIV/0!</v>
      </c>
      <c r="AD103" s="53" t="e">
        <f>+$C$19*'10 - 2010'!BF103</f>
        <v>#DIV/0!</v>
      </c>
      <c r="AE103" s="53" t="e">
        <f>+$C$19*'10 - 2010'!BG103</f>
        <v>#DIV/0!</v>
      </c>
      <c r="AF103" s="53" t="e">
        <f>+$C$19*'10 - 2010'!BH103</f>
        <v>#DIV/0!</v>
      </c>
      <c r="AG103" s="53" t="e">
        <f>+$C$19*'10 - 2010'!BI103</f>
        <v>#DIV/0!</v>
      </c>
      <c r="AH103" s="53" t="e">
        <f>+$C$19*'10 - 2010'!BJ103</f>
        <v>#DIV/0!</v>
      </c>
      <c r="AI103" s="2"/>
    </row>
    <row r="104" spans="1:35">
      <c r="A104" s="63">
        <v>97</v>
      </c>
      <c r="B104" s="53">
        <f>+'10 - 2010'!B104</f>
        <v>0</v>
      </c>
      <c r="C104" s="53" t="e">
        <f>+'10 - 2010'!AE104/'10 - 2010'!BK104</f>
        <v>#DIV/0!</v>
      </c>
      <c r="D104" s="53" t="e">
        <f>+$C$19*'10 - 2010'!AF104</f>
        <v>#DIV/0!</v>
      </c>
      <c r="E104" s="53" t="e">
        <f>+$C$19*'10 - 2010'!AG104</f>
        <v>#DIV/0!</v>
      </c>
      <c r="F104" s="53" t="e">
        <f>+$C$19*'10 - 2010'!AH104</f>
        <v>#DIV/0!</v>
      </c>
      <c r="G104" s="53" t="e">
        <f>+$C$19*'10 - 2010'!AI104</f>
        <v>#DIV/0!</v>
      </c>
      <c r="H104" s="53" t="e">
        <f>+$C$19*'10 - 2010'!AJ104</f>
        <v>#DIV/0!</v>
      </c>
      <c r="I104" s="53" t="e">
        <f>+$C$19*'10 - 2010'!AK104</f>
        <v>#DIV/0!</v>
      </c>
      <c r="J104" s="53" t="e">
        <f>+$C$19*'10 - 2010'!AL104</f>
        <v>#DIV/0!</v>
      </c>
      <c r="K104" s="53" t="e">
        <f>+$C$19*'10 - 2010'!AM104</f>
        <v>#DIV/0!</v>
      </c>
      <c r="L104" s="53" t="e">
        <f>+$C$19*'10 - 2010'!AN104</f>
        <v>#DIV/0!</v>
      </c>
      <c r="M104" s="53" t="e">
        <f>+$C$19*'10 - 2010'!AO104</f>
        <v>#DIV/0!</v>
      </c>
      <c r="N104" s="53" t="e">
        <f>+$C$19*'10 - 2010'!AP104</f>
        <v>#DIV/0!</v>
      </c>
      <c r="O104" s="53" t="e">
        <f>+$C$19*'10 - 2010'!AQ104</f>
        <v>#DIV/0!</v>
      </c>
      <c r="P104" s="53" t="e">
        <f>+$C$19*'10 - 2010'!AR104</f>
        <v>#DIV/0!</v>
      </c>
      <c r="Q104" s="53" t="e">
        <f>+$C$19*'10 - 2010'!AS104</f>
        <v>#DIV/0!</v>
      </c>
      <c r="R104" s="53" t="e">
        <f>+$C$19*'10 - 2010'!AT104</f>
        <v>#DIV/0!</v>
      </c>
      <c r="S104" s="53" t="e">
        <f>+$C$19*'10 - 2010'!AU104</f>
        <v>#DIV/0!</v>
      </c>
      <c r="T104" s="53" t="e">
        <f>+$C$19*'10 - 2010'!AV104</f>
        <v>#DIV/0!</v>
      </c>
      <c r="U104" s="53" t="e">
        <f>+$C$19*'10 - 2010'!AW104</f>
        <v>#DIV/0!</v>
      </c>
      <c r="V104" s="53" t="e">
        <f>+$C$19*'10 - 2010'!AX104</f>
        <v>#DIV/0!</v>
      </c>
      <c r="W104" s="53" t="e">
        <f>+$C$19*'10 - 2010'!AY104</f>
        <v>#DIV/0!</v>
      </c>
      <c r="X104" s="53" t="e">
        <f>+$C$19*'10 - 2010'!AZ104</f>
        <v>#DIV/0!</v>
      </c>
      <c r="Y104" s="53" t="e">
        <f>+$C$19*'10 - 2010'!BA104</f>
        <v>#DIV/0!</v>
      </c>
      <c r="Z104" s="53" t="e">
        <f>+$C$19*'10 - 2010'!BB104</f>
        <v>#DIV/0!</v>
      </c>
      <c r="AA104" s="53" t="e">
        <f>+$C$19*'10 - 2010'!BC104</f>
        <v>#DIV/0!</v>
      </c>
      <c r="AB104" s="53" t="e">
        <f>+$C$19*'10 - 2010'!BD104</f>
        <v>#DIV/0!</v>
      </c>
      <c r="AC104" s="53" t="e">
        <f>+$C$19*'10 - 2010'!BE104</f>
        <v>#DIV/0!</v>
      </c>
      <c r="AD104" s="53" t="e">
        <f>+$C$19*'10 - 2010'!BF104</f>
        <v>#DIV/0!</v>
      </c>
      <c r="AE104" s="53" t="e">
        <f>+$C$19*'10 - 2010'!BG104</f>
        <v>#DIV/0!</v>
      </c>
      <c r="AF104" s="53" t="e">
        <f>+$C$19*'10 - 2010'!BH104</f>
        <v>#DIV/0!</v>
      </c>
      <c r="AG104" s="53" t="e">
        <f>+$C$19*'10 - 2010'!BI104</f>
        <v>#DIV/0!</v>
      </c>
      <c r="AH104" s="53" t="e">
        <f>+$C$19*'10 - 2010'!BJ104</f>
        <v>#DIV/0!</v>
      </c>
      <c r="AI104" s="2"/>
    </row>
    <row r="105" spans="1:35">
      <c r="A105" s="63">
        <v>98</v>
      </c>
      <c r="B105" s="53">
        <f>+'10 - 2010'!B105</f>
        <v>0</v>
      </c>
      <c r="C105" s="53" t="e">
        <f>+'10 - 2010'!AE105/'10 - 2010'!BK105</f>
        <v>#DIV/0!</v>
      </c>
      <c r="D105" s="53" t="e">
        <f>+$C$19*'10 - 2010'!AF105</f>
        <v>#DIV/0!</v>
      </c>
      <c r="E105" s="53" t="e">
        <f>+$C$19*'10 - 2010'!AG105</f>
        <v>#DIV/0!</v>
      </c>
      <c r="F105" s="53" t="e">
        <f>+$C$19*'10 - 2010'!AH105</f>
        <v>#DIV/0!</v>
      </c>
      <c r="G105" s="53" t="e">
        <f>+$C$19*'10 - 2010'!AI105</f>
        <v>#DIV/0!</v>
      </c>
      <c r="H105" s="53" t="e">
        <f>+$C$19*'10 - 2010'!AJ105</f>
        <v>#DIV/0!</v>
      </c>
      <c r="I105" s="53" t="e">
        <f>+$C$19*'10 - 2010'!AK105</f>
        <v>#DIV/0!</v>
      </c>
      <c r="J105" s="53" t="e">
        <f>+$C$19*'10 - 2010'!AL105</f>
        <v>#DIV/0!</v>
      </c>
      <c r="K105" s="53" t="e">
        <f>+$C$19*'10 - 2010'!AM105</f>
        <v>#DIV/0!</v>
      </c>
      <c r="L105" s="53" t="e">
        <f>+$C$19*'10 - 2010'!AN105</f>
        <v>#DIV/0!</v>
      </c>
      <c r="M105" s="53" t="e">
        <f>+$C$19*'10 - 2010'!AO105</f>
        <v>#DIV/0!</v>
      </c>
      <c r="N105" s="53" t="e">
        <f>+$C$19*'10 - 2010'!AP105</f>
        <v>#DIV/0!</v>
      </c>
      <c r="O105" s="53" t="e">
        <f>+$C$19*'10 - 2010'!AQ105</f>
        <v>#DIV/0!</v>
      </c>
      <c r="P105" s="53" t="e">
        <f>+$C$19*'10 - 2010'!AR105</f>
        <v>#DIV/0!</v>
      </c>
      <c r="Q105" s="53" t="e">
        <f>+$C$19*'10 - 2010'!AS105</f>
        <v>#DIV/0!</v>
      </c>
      <c r="R105" s="53" t="e">
        <f>+$C$19*'10 - 2010'!AT105</f>
        <v>#DIV/0!</v>
      </c>
      <c r="S105" s="53" t="e">
        <f>+$C$19*'10 - 2010'!AU105</f>
        <v>#DIV/0!</v>
      </c>
      <c r="T105" s="53" t="e">
        <f>+$C$19*'10 - 2010'!AV105</f>
        <v>#DIV/0!</v>
      </c>
      <c r="U105" s="53" t="e">
        <f>+$C$19*'10 - 2010'!AW105</f>
        <v>#DIV/0!</v>
      </c>
      <c r="V105" s="53" t="e">
        <f>+$C$19*'10 - 2010'!AX105</f>
        <v>#DIV/0!</v>
      </c>
      <c r="W105" s="53" t="e">
        <f>+$C$19*'10 - 2010'!AY105</f>
        <v>#DIV/0!</v>
      </c>
      <c r="X105" s="53" t="e">
        <f>+$C$19*'10 - 2010'!AZ105</f>
        <v>#DIV/0!</v>
      </c>
      <c r="Y105" s="53" t="e">
        <f>+$C$19*'10 - 2010'!BA105</f>
        <v>#DIV/0!</v>
      </c>
      <c r="Z105" s="53" t="e">
        <f>+$C$19*'10 - 2010'!BB105</f>
        <v>#DIV/0!</v>
      </c>
      <c r="AA105" s="53" t="e">
        <f>+$C$19*'10 - 2010'!BC105</f>
        <v>#DIV/0!</v>
      </c>
      <c r="AB105" s="53" t="e">
        <f>+$C$19*'10 - 2010'!BD105</f>
        <v>#DIV/0!</v>
      </c>
      <c r="AC105" s="53" t="e">
        <f>+$C$19*'10 - 2010'!BE105</f>
        <v>#DIV/0!</v>
      </c>
      <c r="AD105" s="53" t="e">
        <f>+$C$19*'10 - 2010'!BF105</f>
        <v>#DIV/0!</v>
      </c>
      <c r="AE105" s="53" t="e">
        <f>+$C$19*'10 - 2010'!BG105</f>
        <v>#DIV/0!</v>
      </c>
      <c r="AF105" s="53" t="e">
        <f>+$C$19*'10 - 2010'!BH105</f>
        <v>#DIV/0!</v>
      </c>
      <c r="AG105" s="53" t="e">
        <f>+$C$19*'10 - 2010'!BI105</f>
        <v>#DIV/0!</v>
      </c>
      <c r="AH105" s="53" t="e">
        <f>+$C$19*'10 - 2010'!BJ105</f>
        <v>#DIV/0!</v>
      </c>
      <c r="AI105" s="2"/>
    </row>
    <row r="106" spans="1:35">
      <c r="A106" s="63">
        <v>99</v>
      </c>
      <c r="B106" s="53">
        <f>+'10 - 2010'!B106</f>
        <v>0</v>
      </c>
      <c r="C106" s="53" t="e">
        <f>+'10 - 2010'!AE106/'10 - 2010'!BK106</f>
        <v>#DIV/0!</v>
      </c>
      <c r="D106" s="53" t="e">
        <f>+$C$19*'10 - 2010'!AF106</f>
        <v>#DIV/0!</v>
      </c>
      <c r="E106" s="53" t="e">
        <f>+$C$19*'10 - 2010'!AG106</f>
        <v>#DIV/0!</v>
      </c>
      <c r="F106" s="53" t="e">
        <f>+$C$19*'10 - 2010'!AH106</f>
        <v>#DIV/0!</v>
      </c>
      <c r="G106" s="53" t="e">
        <f>+$C$19*'10 - 2010'!AI106</f>
        <v>#DIV/0!</v>
      </c>
      <c r="H106" s="53" t="e">
        <f>+$C$19*'10 - 2010'!AJ106</f>
        <v>#DIV/0!</v>
      </c>
      <c r="I106" s="53" t="e">
        <f>+$C$19*'10 - 2010'!AK106</f>
        <v>#DIV/0!</v>
      </c>
      <c r="J106" s="53" t="e">
        <f>+$C$19*'10 - 2010'!AL106</f>
        <v>#DIV/0!</v>
      </c>
      <c r="K106" s="53" t="e">
        <f>+$C$19*'10 - 2010'!AM106</f>
        <v>#DIV/0!</v>
      </c>
      <c r="L106" s="53" t="e">
        <f>+$C$19*'10 - 2010'!AN106</f>
        <v>#DIV/0!</v>
      </c>
      <c r="M106" s="53" t="e">
        <f>+$C$19*'10 - 2010'!AO106</f>
        <v>#DIV/0!</v>
      </c>
      <c r="N106" s="53" t="e">
        <f>+$C$19*'10 - 2010'!AP106</f>
        <v>#DIV/0!</v>
      </c>
      <c r="O106" s="53" t="e">
        <f>+$C$19*'10 - 2010'!AQ106</f>
        <v>#DIV/0!</v>
      </c>
      <c r="P106" s="53" t="e">
        <f>+$C$19*'10 - 2010'!AR106</f>
        <v>#DIV/0!</v>
      </c>
      <c r="Q106" s="53" t="e">
        <f>+$C$19*'10 - 2010'!AS106</f>
        <v>#DIV/0!</v>
      </c>
      <c r="R106" s="53" t="e">
        <f>+$C$19*'10 - 2010'!AT106</f>
        <v>#DIV/0!</v>
      </c>
      <c r="S106" s="53" t="e">
        <f>+$C$19*'10 - 2010'!AU106</f>
        <v>#DIV/0!</v>
      </c>
      <c r="T106" s="53" t="e">
        <f>+$C$19*'10 - 2010'!AV106</f>
        <v>#DIV/0!</v>
      </c>
      <c r="U106" s="53" t="e">
        <f>+$C$19*'10 - 2010'!AW106</f>
        <v>#DIV/0!</v>
      </c>
      <c r="V106" s="53" t="e">
        <f>+$C$19*'10 - 2010'!AX106</f>
        <v>#DIV/0!</v>
      </c>
      <c r="W106" s="53" t="e">
        <f>+$C$19*'10 - 2010'!AY106</f>
        <v>#DIV/0!</v>
      </c>
      <c r="X106" s="53" t="e">
        <f>+$C$19*'10 - 2010'!AZ106</f>
        <v>#DIV/0!</v>
      </c>
      <c r="Y106" s="53" t="e">
        <f>+$C$19*'10 - 2010'!BA106</f>
        <v>#DIV/0!</v>
      </c>
      <c r="Z106" s="53" t="e">
        <f>+$C$19*'10 - 2010'!BB106</f>
        <v>#DIV/0!</v>
      </c>
      <c r="AA106" s="53" t="e">
        <f>+$C$19*'10 - 2010'!BC106</f>
        <v>#DIV/0!</v>
      </c>
      <c r="AB106" s="53" t="e">
        <f>+$C$19*'10 - 2010'!BD106</f>
        <v>#DIV/0!</v>
      </c>
      <c r="AC106" s="53" t="e">
        <f>+$C$19*'10 - 2010'!BE106</f>
        <v>#DIV/0!</v>
      </c>
      <c r="AD106" s="53" t="e">
        <f>+$C$19*'10 - 2010'!BF106</f>
        <v>#DIV/0!</v>
      </c>
      <c r="AE106" s="53" t="e">
        <f>+$C$19*'10 - 2010'!BG106</f>
        <v>#DIV/0!</v>
      </c>
      <c r="AF106" s="53" t="e">
        <f>+$C$19*'10 - 2010'!BH106</f>
        <v>#DIV/0!</v>
      </c>
      <c r="AG106" s="53" t="e">
        <f>+$C$19*'10 - 2010'!BI106</f>
        <v>#DIV/0!</v>
      </c>
      <c r="AH106" s="53" t="e">
        <f>+$C$19*'10 - 2010'!BJ106</f>
        <v>#DIV/0!</v>
      </c>
      <c r="AI106" s="2"/>
    </row>
    <row r="107" spans="1:35">
      <c r="A107" s="63">
        <v>100</v>
      </c>
      <c r="B107" s="53">
        <f>+'10 - 2010'!B107</f>
        <v>0</v>
      </c>
      <c r="C107" s="53" t="e">
        <f>+'10 - 2010'!AE107/'10 - 2010'!BK107</f>
        <v>#DIV/0!</v>
      </c>
      <c r="D107" s="53" t="e">
        <f>+$C$19*'10 - 2010'!AF107</f>
        <v>#DIV/0!</v>
      </c>
      <c r="E107" s="53" t="e">
        <f>+$C$19*'10 - 2010'!AG107</f>
        <v>#DIV/0!</v>
      </c>
      <c r="F107" s="53" t="e">
        <f>+$C$19*'10 - 2010'!AH107</f>
        <v>#DIV/0!</v>
      </c>
      <c r="G107" s="53" t="e">
        <f>+$C$19*'10 - 2010'!AI107</f>
        <v>#DIV/0!</v>
      </c>
      <c r="H107" s="53" t="e">
        <f>+$C$19*'10 - 2010'!AJ107</f>
        <v>#DIV/0!</v>
      </c>
      <c r="I107" s="53" t="e">
        <f>+$C$19*'10 - 2010'!AK107</f>
        <v>#DIV/0!</v>
      </c>
      <c r="J107" s="53" t="e">
        <f>+$C$19*'10 - 2010'!AL107</f>
        <v>#DIV/0!</v>
      </c>
      <c r="K107" s="53" t="e">
        <f>+$C$19*'10 - 2010'!AM107</f>
        <v>#DIV/0!</v>
      </c>
      <c r="L107" s="53" t="e">
        <f>+$C$19*'10 - 2010'!AN107</f>
        <v>#DIV/0!</v>
      </c>
      <c r="M107" s="53" t="e">
        <f>+$C$19*'10 - 2010'!AO107</f>
        <v>#DIV/0!</v>
      </c>
      <c r="N107" s="53" t="e">
        <f>+$C$19*'10 - 2010'!AP107</f>
        <v>#DIV/0!</v>
      </c>
      <c r="O107" s="53" t="e">
        <f>+$C$19*'10 - 2010'!AQ107</f>
        <v>#DIV/0!</v>
      </c>
      <c r="P107" s="53" t="e">
        <f>+$C$19*'10 - 2010'!AR107</f>
        <v>#DIV/0!</v>
      </c>
      <c r="Q107" s="53" t="e">
        <f>+$C$19*'10 - 2010'!AS107</f>
        <v>#DIV/0!</v>
      </c>
      <c r="R107" s="53" t="e">
        <f>+$C$19*'10 - 2010'!AT107</f>
        <v>#DIV/0!</v>
      </c>
      <c r="S107" s="53" t="e">
        <f>+$C$19*'10 - 2010'!AU107</f>
        <v>#DIV/0!</v>
      </c>
      <c r="T107" s="53" t="e">
        <f>+$C$19*'10 - 2010'!AV107</f>
        <v>#DIV/0!</v>
      </c>
      <c r="U107" s="53" t="e">
        <f>+$C$19*'10 - 2010'!AW107</f>
        <v>#DIV/0!</v>
      </c>
      <c r="V107" s="53" t="e">
        <f>+$C$19*'10 - 2010'!AX107</f>
        <v>#DIV/0!</v>
      </c>
      <c r="W107" s="53" t="e">
        <f>+$C$19*'10 - 2010'!AY107</f>
        <v>#DIV/0!</v>
      </c>
      <c r="X107" s="53" t="e">
        <f>+$C$19*'10 - 2010'!AZ107</f>
        <v>#DIV/0!</v>
      </c>
      <c r="Y107" s="53" t="e">
        <f>+$C$19*'10 - 2010'!BA107</f>
        <v>#DIV/0!</v>
      </c>
      <c r="Z107" s="53" t="e">
        <f>+$C$19*'10 - 2010'!BB107</f>
        <v>#DIV/0!</v>
      </c>
      <c r="AA107" s="53" t="e">
        <f>+$C$19*'10 - 2010'!BC107</f>
        <v>#DIV/0!</v>
      </c>
      <c r="AB107" s="53" t="e">
        <f>+$C$19*'10 - 2010'!BD107</f>
        <v>#DIV/0!</v>
      </c>
      <c r="AC107" s="53" t="e">
        <f>+$C$19*'10 - 2010'!BE107</f>
        <v>#DIV/0!</v>
      </c>
      <c r="AD107" s="53" t="e">
        <f>+$C$19*'10 - 2010'!BF107</f>
        <v>#DIV/0!</v>
      </c>
      <c r="AE107" s="53" t="e">
        <f>+$C$19*'10 - 2010'!BG107</f>
        <v>#DIV/0!</v>
      </c>
      <c r="AF107" s="53" t="e">
        <f>+$C$19*'10 - 2010'!BH107</f>
        <v>#DIV/0!</v>
      </c>
      <c r="AG107" s="53" t="e">
        <f>+$C$19*'10 - 2010'!BI107</f>
        <v>#DIV/0!</v>
      </c>
      <c r="AH107" s="53" t="e">
        <f>+$C$19*'10 - 2010'!BJ107</f>
        <v>#DIV/0!</v>
      </c>
      <c r="AI107" s="2"/>
    </row>
    <row r="108" spans="1:35">
      <c r="A108" s="63">
        <v>101</v>
      </c>
      <c r="B108" s="53">
        <f>+'10 - 2010'!B108</f>
        <v>0</v>
      </c>
      <c r="C108" s="53" t="e">
        <f>+'10 - 2010'!AE108/'10 - 2010'!BK108</f>
        <v>#DIV/0!</v>
      </c>
      <c r="D108" s="53" t="e">
        <f>+$C$19*'10 - 2010'!AF108</f>
        <v>#DIV/0!</v>
      </c>
      <c r="E108" s="53" t="e">
        <f>+$C$19*'10 - 2010'!AG108</f>
        <v>#DIV/0!</v>
      </c>
      <c r="F108" s="53" t="e">
        <f>+$C$19*'10 - 2010'!AH108</f>
        <v>#DIV/0!</v>
      </c>
      <c r="G108" s="53" t="e">
        <f>+$C$19*'10 - 2010'!AI108</f>
        <v>#DIV/0!</v>
      </c>
      <c r="H108" s="53" t="e">
        <f>+$C$19*'10 - 2010'!AJ108</f>
        <v>#DIV/0!</v>
      </c>
      <c r="I108" s="53" t="e">
        <f>+$C$19*'10 - 2010'!AK108</f>
        <v>#DIV/0!</v>
      </c>
      <c r="J108" s="53" t="e">
        <f>+$C$19*'10 - 2010'!AL108</f>
        <v>#DIV/0!</v>
      </c>
      <c r="K108" s="53" t="e">
        <f>+$C$19*'10 - 2010'!AM108</f>
        <v>#DIV/0!</v>
      </c>
      <c r="L108" s="53" t="e">
        <f>+$C$19*'10 - 2010'!AN108</f>
        <v>#DIV/0!</v>
      </c>
      <c r="M108" s="53" t="e">
        <f>+$C$19*'10 - 2010'!AO108</f>
        <v>#DIV/0!</v>
      </c>
      <c r="N108" s="53" t="e">
        <f>+$C$19*'10 - 2010'!AP108</f>
        <v>#DIV/0!</v>
      </c>
      <c r="O108" s="53" t="e">
        <f>+$C$19*'10 - 2010'!AQ108</f>
        <v>#DIV/0!</v>
      </c>
      <c r="P108" s="53" t="e">
        <f>+$C$19*'10 - 2010'!AR108</f>
        <v>#DIV/0!</v>
      </c>
      <c r="Q108" s="53" t="e">
        <f>+$C$19*'10 - 2010'!AS108</f>
        <v>#DIV/0!</v>
      </c>
      <c r="R108" s="53" t="e">
        <f>+$C$19*'10 - 2010'!AT108</f>
        <v>#DIV/0!</v>
      </c>
      <c r="S108" s="53" t="e">
        <f>+$C$19*'10 - 2010'!AU108</f>
        <v>#DIV/0!</v>
      </c>
      <c r="T108" s="53" t="e">
        <f>+$C$19*'10 - 2010'!AV108</f>
        <v>#DIV/0!</v>
      </c>
      <c r="U108" s="53" t="e">
        <f>+$C$19*'10 - 2010'!AW108</f>
        <v>#DIV/0!</v>
      </c>
      <c r="V108" s="53" t="e">
        <f>+$C$19*'10 - 2010'!AX108</f>
        <v>#DIV/0!</v>
      </c>
      <c r="W108" s="53" t="e">
        <f>+$C$19*'10 - 2010'!AY108</f>
        <v>#DIV/0!</v>
      </c>
      <c r="X108" s="53" t="e">
        <f>+$C$19*'10 - 2010'!AZ108</f>
        <v>#DIV/0!</v>
      </c>
      <c r="Y108" s="53" t="e">
        <f>+$C$19*'10 - 2010'!BA108</f>
        <v>#DIV/0!</v>
      </c>
      <c r="Z108" s="53" t="e">
        <f>+$C$19*'10 - 2010'!BB108</f>
        <v>#DIV/0!</v>
      </c>
      <c r="AA108" s="53" t="e">
        <f>+$C$19*'10 - 2010'!BC108</f>
        <v>#DIV/0!</v>
      </c>
      <c r="AB108" s="53" t="e">
        <f>+$C$19*'10 - 2010'!BD108</f>
        <v>#DIV/0!</v>
      </c>
      <c r="AC108" s="53" t="e">
        <f>+$C$19*'10 - 2010'!BE108</f>
        <v>#DIV/0!</v>
      </c>
      <c r="AD108" s="53" t="e">
        <f>+$C$19*'10 - 2010'!BF108</f>
        <v>#DIV/0!</v>
      </c>
      <c r="AE108" s="53" t="e">
        <f>+$C$19*'10 - 2010'!BG108</f>
        <v>#DIV/0!</v>
      </c>
      <c r="AF108" s="53" t="e">
        <f>+$C$19*'10 - 2010'!BH108</f>
        <v>#DIV/0!</v>
      </c>
      <c r="AG108" s="53" t="e">
        <f>+$C$19*'10 - 2010'!BI108</f>
        <v>#DIV/0!</v>
      </c>
      <c r="AH108" s="53" t="e">
        <f>+$C$19*'10 - 2010'!BJ108</f>
        <v>#DIV/0!</v>
      </c>
      <c r="AI108" s="2"/>
    </row>
    <row r="109" spans="1:35">
      <c r="A109" s="63">
        <v>102</v>
      </c>
      <c r="B109" s="53">
        <f>+'10 - 2010'!B109</f>
        <v>0</v>
      </c>
      <c r="C109" s="53" t="e">
        <f>+'10 - 2010'!AE109/'10 - 2010'!BK109</f>
        <v>#DIV/0!</v>
      </c>
      <c r="D109" s="53" t="e">
        <f>+$C$19*'10 - 2010'!AF109</f>
        <v>#DIV/0!</v>
      </c>
      <c r="E109" s="53" t="e">
        <f>+$C$19*'10 - 2010'!AG109</f>
        <v>#DIV/0!</v>
      </c>
      <c r="F109" s="53" t="e">
        <f>+$C$19*'10 - 2010'!AH109</f>
        <v>#DIV/0!</v>
      </c>
      <c r="G109" s="53" t="e">
        <f>+$C$19*'10 - 2010'!AI109</f>
        <v>#DIV/0!</v>
      </c>
      <c r="H109" s="53" t="e">
        <f>+$C$19*'10 - 2010'!AJ109</f>
        <v>#DIV/0!</v>
      </c>
      <c r="I109" s="53" t="e">
        <f>+$C$19*'10 - 2010'!AK109</f>
        <v>#DIV/0!</v>
      </c>
      <c r="J109" s="53" t="e">
        <f>+$C$19*'10 - 2010'!AL109</f>
        <v>#DIV/0!</v>
      </c>
      <c r="K109" s="53" t="e">
        <f>+$C$19*'10 - 2010'!AM109</f>
        <v>#DIV/0!</v>
      </c>
      <c r="L109" s="53" t="e">
        <f>+$C$19*'10 - 2010'!AN109</f>
        <v>#DIV/0!</v>
      </c>
      <c r="M109" s="53" t="e">
        <f>+$C$19*'10 - 2010'!AO109</f>
        <v>#DIV/0!</v>
      </c>
      <c r="N109" s="53" t="e">
        <f>+$C$19*'10 - 2010'!AP109</f>
        <v>#DIV/0!</v>
      </c>
      <c r="O109" s="53" t="e">
        <f>+$C$19*'10 - 2010'!AQ109</f>
        <v>#DIV/0!</v>
      </c>
      <c r="P109" s="53" t="e">
        <f>+$C$19*'10 - 2010'!AR109</f>
        <v>#DIV/0!</v>
      </c>
      <c r="Q109" s="53" t="e">
        <f>+$C$19*'10 - 2010'!AS109</f>
        <v>#DIV/0!</v>
      </c>
      <c r="R109" s="53" t="e">
        <f>+$C$19*'10 - 2010'!AT109</f>
        <v>#DIV/0!</v>
      </c>
      <c r="S109" s="53" t="e">
        <f>+$C$19*'10 - 2010'!AU109</f>
        <v>#DIV/0!</v>
      </c>
      <c r="T109" s="53" t="e">
        <f>+$C$19*'10 - 2010'!AV109</f>
        <v>#DIV/0!</v>
      </c>
      <c r="U109" s="53" t="e">
        <f>+$C$19*'10 - 2010'!AW109</f>
        <v>#DIV/0!</v>
      </c>
      <c r="V109" s="53" t="e">
        <f>+$C$19*'10 - 2010'!AX109</f>
        <v>#DIV/0!</v>
      </c>
      <c r="W109" s="53" t="e">
        <f>+$C$19*'10 - 2010'!AY109</f>
        <v>#DIV/0!</v>
      </c>
      <c r="X109" s="53" t="e">
        <f>+$C$19*'10 - 2010'!AZ109</f>
        <v>#DIV/0!</v>
      </c>
      <c r="Y109" s="53" t="e">
        <f>+$C$19*'10 - 2010'!BA109</f>
        <v>#DIV/0!</v>
      </c>
      <c r="Z109" s="53" t="e">
        <f>+$C$19*'10 - 2010'!BB109</f>
        <v>#DIV/0!</v>
      </c>
      <c r="AA109" s="53" t="e">
        <f>+$C$19*'10 - 2010'!BC109</f>
        <v>#DIV/0!</v>
      </c>
      <c r="AB109" s="53" t="e">
        <f>+$C$19*'10 - 2010'!BD109</f>
        <v>#DIV/0!</v>
      </c>
      <c r="AC109" s="53" t="e">
        <f>+$C$19*'10 - 2010'!BE109</f>
        <v>#DIV/0!</v>
      </c>
      <c r="AD109" s="53" t="e">
        <f>+$C$19*'10 - 2010'!BF109</f>
        <v>#DIV/0!</v>
      </c>
      <c r="AE109" s="53" t="e">
        <f>+$C$19*'10 - 2010'!BG109</f>
        <v>#DIV/0!</v>
      </c>
      <c r="AF109" s="53" t="e">
        <f>+$C$19*'10 - 2010'!BH109</f>
        <v>#DIV/0!</v>
      </c>
      <c r="AG109" s="53" t="e">
        <f>+$C$19*'10 - 2010'!BI109</f>
        <v>#DIV/0!</v>
      </c>
      <c r="AH109" s="53" t="e">
        <f>+$C$19*'10 - 2010'!BJ109</f>
        <v>#DIV/0!</v>
      </c>
      <c r="AI109" s="2"/>
    </row>
    <row r="110" spans="1:35">
      <c r="A110" s="63">
        <v>103</v>
      </c>
      <c r="B110" s="53">
        <f>+'10 - 2010'!B110</f>
        <v>0</v>
      </c>
      <c r="C110" s="53" t="e">
        <f>+'10 - 2010'!AE110/'10 - 2010'!BK110</f>
        <v>#DIV/0!</v>
      </c>
      <c r="D110" s="53" t="e">
        <f>+$C$19*'10 - 2010'!AF110</f>
        <v>#DIV/0!</v>
      </c>
      <c r="E110" s="53" t="e">
        <f>+$C$19*'10 - 2010'!AG110</f>
        <v>#DIV/0!</v>
      </c>
      <c r="F110" s="53" t="e">
        <f>+$C$19*'10 - 2010'!AH110</f>
        <v>#DIV/0!</v>
      </c>
      <c r="G110" s="53" t="e">
        <f>+$C$19*'10 - 2010'!AI110</f>
        <v>#DIV/0!</v>
      </c>
      <c r="H110" s="53" t="e">
        <f>+$C$19*'10 - 2010'!AJ110</f>
        <v>#DIV/0!</v>
      </c>
      <c r="I110" s="53" t="e">
        <f>+$C$19*'10 - 2010'!AK110</f>
        <v>#DIV/0!</v>
      </c>
      <c r="J110" s="53" t="e">
        <f>+$C$19*'10 - 2010'!AL110</f>
        <v>#DIV/0!</v>
      </c>
      <c r="K110" s="53" t="e">
        <f>+$C$19*'10 - 2010'!AM110</f>
        <v>#DIV/0!</v>
      </c>
      <c r="L110" s="53" t="e">
        <f>+$C$19*'10 - 2010'!AN110</f>
        <v>#DIV/0!</v>
      </c>
      <c r="M110" s="53" t="e">
        <f>+$C$19*'10 - 2010'!AO110</f>
        <v>#DIV/0!</v>
      </c>
      <c r="N110" s="53" t="e">
        <f>+$C$19*'10 - 2010'!AP110</f>
        <v>#DIV/0!</v>
      </c>
      <c r="O110" s="53" t="e">
        <f>+$C$19*'10 - 2010'!AQ110</f>
        <v>#DIV/0!</v>
      </c>
      <c r="P110" s="53" t="e">
        <f>+$C$19*'10 - 2010'!AR110</f>
        <v>#DIV/0!</v>
      </c>
      <c r="Q110" s="53" t="e">
        <f>+$C$19*'10 - 2010'!AS110</f>
        <v>#DIV/0!</v>
      </c>
      <c r="R110" s="53" t="e">
        <f>+$C$19*'10 - 2010'!AT110</f>
        <v>#DIV/0!</v>
      </c>
      <c r="S110" s="53" t="e">
        <f>+$C$19*'10 - 2010'!AU110</f>
        <v>#DIV/0!</v>
      </c>
      <c r="T110" s="53" t="e">
        <f>+$C$19*'10 - 2010'!AV110</f>
        <v>#DIV/0!</v>
      </c>
      <c r="U110" s="53" t="e">
        <f>+$C$19*'10 - 2010'!AW110</f>
        <v>#DIV/0!</v>
      </c>
      <c r="V110" s="53" t="e">
        <f>+$C$19*'10 - 2010'!AX110</f>
        <v>#DIV/0!</v>
      </c>
      <c r="W110" s="53" t="e">
        <f>+$C$19*'10 - 2010'!AY110</f>
        <v>#DIV/0!</v>
      </c>
      <c r="X110" s="53" t="e">
        <f>+$C$19*'10 - 2010'!AZ110</f>
        <v>#DIV/0!</v>
      </c>
      <c r="Y110" s="53" t="e">
        <f>+$C$19*'10 - 2010'!BA110</f>
        <v>#DIV/0!</v>
      </c>
      <c r="Z110" s="53" t="e">
        <f>+$C$19*'10 - 2010'!BB110</f>
        <v>#DIV/0!</v>
      </c>
      <c r="AA110" s="53" t="e">
        <f>+$C$19*'10 - 2010'!BC110</f>
        <v>#DIV/0!</v>
      </c>
      <c r="AB110" s="53" t="e">
        <f>+$C$19*'10 - 2010'!BD110</f>
        <v>#DIV/0!</v>
      </c>
      <c r="AC110" s="53" t="e">
        <f>+$C$19*'10 - 2010'!BE110</f>
        <v>#DIV/0!</v>
      </c>
      <c r="AD110" s="53" t="e">
        <f>+$C$19*'10 - 2010'!BF110</f>
        <v>#DIV/0!</v>
      </c>
      <c r="AE110" s="53" t="e">
        <f>+$C$19*'10 - 2010'!BG110</f>
        <v>#DIV/0!</v>
      </c>
      <c r="AF110" s="53" t="e">
        <f>+$C$19*'10 - 2010'!BH110</f>
        <v>#DIV/0!</v>
      </c>
      <c r="AG110" s="53" t="e">
        <f>+$C$19*'10 - 2010'!BI110</f>
        <v>#DIV/0!</v>
      </c>
      <c r="AH110" s="53" t="e">
        <f>+$C$19*'10 - 2010'!BJ110</f>
        <v>#DIV/0!</v>
      </c>
      <c r="AI110" s="2"/>
    </row>
    <row r="111" spans="1:35">
      <c r="A111" s="63">
        <v>104</v>
      </c>
      <c r="B111" s="53">
        <f>+'10 - 2010'!B111</f>
        <v>0</v>
      </c>
      <c r="C111" s="53" t="e">
        <f>+'10 - 2010'!AE111/'10 - 2010'!BK111</f>
        <v>#DIV/0!</v>
      </c>
      <c r="D111" s="53" t="e">
        <f>+$C$19*'10 - 2010'!AF111</f>
        <v>#DIV/0!</v>
      </c>
      <c r="E111" s="53" t="e">
        <f>+$C$19*'10 - 2010'!AG111</f>
        <v>#DIV/0!</v>
      </c>
      <c r="F111" s="53" t="e">
        <f>+$C$19*'10 - 2010'!AH111</f>
        <v>#DIV/0!</v>
      </c>
      <c r="G111" s="53" t="e">
        <f>+$C$19*'10 - 2010'!AI111</f>
        <v>#DIV/0!</v>
      </c>
      <c r="H111" s="53" t="e">
        <f>+$C$19*'10 - 2010'!AJ111</f>
        <v>#DIV/0!</v>
      </c>
      <c r="I111" s="53" t="e">
        <f>+$C$19*'10 - 2010'!AK111</f>
        <v>#DIV/0!</v>
      </c>
      <c r="J111" s="53" t="e">
        <f>+$C$19*'10 - 2010'!AL111</f>
        <v>#DIV/0!</v>
      </c>
      <c r="K111" s="53" t="e">
        <f>+$C$19*'10 - 2010'!AM111</f>
        <v>#DIV/0!</v>
      </c>
      <c r="L111" s="53" t="e">
        <f>+$C$19*'10 - 2010'!AN111</f>
        <v>#DIV/0!</v>
      </c>
      <c r="M111" s="53" t="e">
        <f>+$C$19*'10 - 2010'!AO111</f>
        <v>#DIV/0!</v>
      </c>
      <c r="N111" s="53" t="e">
        <f>+$C$19*'10 - 2010'!AP111</f>
        <v>#DIV/0!</v>
      </c>
      <c r="O111" s="53" t="e">
        <f>+$C$19*'10 - 2010'!AQ111</f>
        <v>#DIV/0!</v>
      </c>
      <c r="P111" s="53" t="e">
        <f>+$C$19*'10 - 2010'!AR111</f>
        <v>#DIV/0!</v>
      </c>
      <c r="Q111" s="53" t="e">
        <f>+$C$19*'10 - 2010'!AS111</f>
        <v>#DIV/0!</v>
      </c>
      <c r="R111" s="53" t="e">
        <f>+$C$19*'10 - 2010'!AT111</f>
        <v>#DIV/0!</v>
      </c>
      <c r="S111" s="53" t="e">
        <f>+$C$19*'10 - 2010'!AU111</f>
        <v>#DIV/0!</v>
      </c>
      <c r="T111" s="53" t="e">
        <f>+$C$19*'10 - 2010'!AV111</f>
        <v>#DIV/0!</v>
      </c>
      <c r="U111" s="53" t="e">
        <f>+$C$19*'10 - 2010'!AW111</f>
        <v>#DIV/0!</v>
      </c>
      <c r="V111" s="53" t="e">
        <f>+$C$19*'10 - 2010'!AX111</f>
        <v>#DIV/0!</v>
      </c>
      <c r="W111" s="53" t="e">
        <f>+$C$19*'10 - 2010'!AY111</f>
        <v>#DIV/0!</v>
      </c>
      <c r="X111" s="53" t="e">
        <f>+$C$19*'10 - 2010'!AZ111</f>
        <v>#DIV/0!</v>
      </c>
      <c r="Y111" s="53" t="e">
        <f>+$C$19*'10 - 2010'!BA111</f>
        <v>#DIV/0!</v>
      </c>
      <c r="Z111" s="53" t="e">
        <f>+$C$19*'10 - 2010'!BB111</f>
        <v>#DIV/0!</v>
      </c>
      <c r="AA111" s="53" t="e">
        <f>+$C$19*'10 - 2010'!BC111</f>
        <v>#DIV/0!</v>
      </c>
      <c r="AB111" s="53" t="e">
        <f>+$C$19*'10 - 2010'!BD111</f>
        <v>#DIV/0!</v>
      </c>
      <c r="AC111" s="53" t="e">
        <f>+$C$19*'10 - 2010'!BE111</f>
        <v>#DIV/0!</v>
      </c>
      <c r="AD111" s="53" t="e">
        <f>+$C$19*'10 - 2010'!BF111</f>
        <v>#DIV/0!</v>
      </c>
      <c r="AE111" s="53" t="e">
        <f>+$C$19*'10 - 2010'!BG111</f>
        <v>#DIV/0!</v>
      </c>
      <c r="AF111" s="53" t="e">
        <f>+$C$19*'10 - 2010'!BH111</f>
        <v>#DIV/0!</v>
      </c>
      <c r="AG111" s="53" t="e">
        <f>+$C$19*'10 - 2010'!BI111</f>
        <v>#DIV/0!</v>
      </c>
      <c r="AH111" s="53" t="e">
        <f>+$C$19*'10 - 2010'!BJ111</f>
        <v>#DIV/0!</v>
      </c>
      <c r="AI111" s="2"/>
    </row>
    <row r="112" spans="1:35">
      <c r="A112" s="63">
        <v>105</v>
      </c>
      <c r="B112" s="53">
        <f>+'10 - 2010'!B112</f>
        <v>0</v>
      </c>
      <c r="C112" s="53" t="e">
        <f>+'10 - 2010'!AE112/'10 - 2010'!BK112</f>
        <v>#DIV/0!</v>
      </c>
      <c r="D112" s="53" t="e">
        <f>+$C$19*'10 - 2010'!AF112</f>
        <v>#DIV/0!</v>
      </c>
      <c r="E112" s="53" t="e">
        <f>+$C$19*'10 - 2010'!AG112</f>
        <v>#DIV/0!</v>
      </c>
      <c r="F112" s="53" t="e">
        <f>+$C$19*'10 - 2010'!AH112</f>
        <v>#DIV/0!</v>
      </c>
      <c r="G112" s="53" t="e">
        <f>+$C$19*'10 - 2010'!AI112</f>
        <v>#DIV/0!</v>
      </c>
      <c r="H112" s="53" t="e">
        <f>+$C$19*'10 - 2010'!AJ112</f>
        <v>#DIV/0!</v>
      </c>
      <c r="I112" s="53" t="e">
        <f>+$C$19*'10 - 2010'!AK112</f>
        <v>#DIV/0!</v>
      </c>
      <c r="J112" s="53" t="e">
        <f>+$C$19*'10 - 2010'!AL112</f>
        <v>#DIV/0!</v>
      </c>
      <c r="K112" s="53" t="e">
        <f>+$C$19*'10 - 2010'!AM112</f>
        <v>#DIV/0!</v>
      </c>
      <c r="L112" s="53" t="e">
        <f>+$C$19*'10 - 2010'!AN112</f>
        <v>#DIV/0!</v>
      </c>
      <c r="M112" s="53" t="e">
        <f>+$C$19*'10 - 2010'!AO112</f>
        <v>#DIV/0!</v>
      </c>
      <c r="N112" s="53" t="e">
        <f>+$C$19*'10 - 2010'!AP112</f>
        <v>#DIV/0!</v>
      </c>
      <c r="O112" s="53" t="e">
        <f>+$C$19*'10 - 2010'!AQ112</f>
        <v>#DIV/0!</v>
      </c>
      <c r="P112" s="53" t="e">
        <f>+$C$19*'10 - 2010'!AR112</f>
        <v>#DIV/0!</v>
      </c>
      <c r="Q112" s="53" t="e">
        <f>+$C$19*'10 - 2010'!AS112</f>
        <v>#DIV/0!</v>
      </c>
      <c r="R112" s="53" t="e">
        <f>+$C$19*'10 - 2010'!AT112</f>
        <v>#DIV/0!</v>
      </c>
      <c r="S112" s="53" t="e">
        <f>+$C$19*'10 - 2010'!AU112</f>
        <v>#DIV/0!</v>
      </c>
      <c r="T112" s="53" t="e">
        <f>+$C$19*'10 - 2010'!AV112</f>
        <v>#DIV/0!</v>
      </c>
      <c r="U112" s="53" t="e">
        <f>+$C$19*'10 - 2010'!AW112</f>
        <v>#DIV/0!</v>
      </c>
      <c r="V112" s="53" t="e">
        <f>+$C$19*'10 - 2010'!AX112</f>
        <v>#DIV/0!</v>
      </c>
      <c r="W112" s="53" t="e">
        <f>+$C$19*'10 - 2010'!AY112</f>
        <v>#DIV/0!</v>
      </c>
      <c r="X112" s="53" t="e">
        <f>+$C$19*'10 - 2010'!AZ112</f>
        <v>#DIV/0!</v>
      </c>
      <c r="Y112" s="53" t="e">
        <f>+$C$19*'10 - 2010'!BA112</f>
        <v>#DIV/0!</v>
      </c>
      <c r="Z112" s="53" t="e">
        <f>+$C$19*'10 - 2010'!BB112</f>
        <v>#DIV/0!</v>
      </c>
      <c r="AA112" s="53" t="e">
        <f>+$C$19*'10 - 2010'!BC112</f>
        <v>#DIV/0!</v>
      </c>
      <c r="AB112" s="53" t="e">
        <f>+$C$19*'10 - 2010'!BD112</f>
        <v>#DIV/0!</v>
      </c>
      <c r="AC112" s="53" t="e">
        <f>+$C$19*'10 - 2010'!BE112</f>
        <v>#DIV/0!</v>
      </c>
      <c r="AD112" s="53" t="e">
        <f>+$C$19*'10 - 2010'!BF112</f>
        <v>#DIV/0!</v>
      </c>
      <c r="AE112" s="53" t="e">
        <f>+$C$19*'10 - 2010'!BG112</f>
        <v>#DIV/0!</v>
      </c>
      <c r="AF112" s="53" t="e">
        <f>+$C$19*'10 - 2010'!BH112</f>
        <v>#DIV/0!</v>
      </c>
      <c r="AG112" s="53" t="e">
        <f>+$C$19*'10 - 2010'!BI112</f>
        <v>#DIV/0!</v>
      </c>
      <c r="AH112" s="53" t="e">
        <f>+$C$19*'10 - 2010'!BJ112</f>
        <v>#DIV/0!</v>
      </c>
      <c r="AI112" s="2"/>
    </row>
    <row r="113" spans="1:35">
      <c r="A113" s="63">
        <v>106</v>
      </c>
      <c r="B113" s="53">
        <f>+'10 - 2010'!B113</f>
        <v>0</v>
      </c>
      <c r="C113" s="53" t="e">
        <f>+'10 - 2010'!AE113/'10 - 2010'!BK113</f>
        <v>#DIV/0!</v>
      </c>
      <c r="D113" s="53" t="e">
        <f>+$C$19*'10 - 2010'!AF113</f>
        <v>#DIV/0!</v>
      </c>
      <c r="E113" s="53" t="e">
        <f>+$C$19*'10 - 2010'!AG113</f>
        <v>#DIV/0!</v>
      </c>
      <c r="F113" s="53" t="e">
        <f>+$C$19*'10 - 2010'!AH113</f>
        <v>#DIV/0!</v>
      </c>
      <c r="G113" s="53" t="e">
        <f>+$C$19*'10 - 2010'!AI113</f>
        <v>#DIV/0!</v>
      </c>
      <c r="H113" s="53" t="e">
        <f>+$C$19*'10 - 2010'!AJ113</f>
        <v>#DIV/0!</v>
      </c>
      <c r="I113" s="53" t="e">
        <f>+$C$19*'10 - 2010'!AK113</f>
        <v>#DIV/0!</v>
      </c>
      <c r="J113" s="53" t="e">
        <f>+$C$19*'10 - 2010'!AL113</f>
        <v>#DIV/0!</v>
      </c>
      <c r="K113" s="53" t="e">
        <f>+$C$19*'10 - 2010'!AM113</f>
        <v>#DIV/0!</v>
      </c>
      <c r="L113" s="53" t="e">
        <f>+$C$19*'10 - 2010'!AN113</f>
        <v>#DIV/0!</v>
      </c>
      <c r="M113" s="53" t="e">
        <f>+$C$19*'10 - 2010'!AO113</f>
        <v>#DIV/0!</v>
      </c>
      <c r="N113" s="53" t="e">
        <f>+$C$19*'10 - 2010'!AP113</f>
        <v>#DIV/0!</v>
      </c>
      <c r="O113" s="53" t="e">
        <f>+$C$19*'10 - 2010'!AQ113</f>
        <v>#DIV/0!</v>
      </c>
      <c r="P113" s="53" t="e">
        <f>+$C$19*'10 - 2010'!AR113</f>
        <v>#DIV/0!</v>
      </c>
      <c r="Q113" s="53" t="e">
        <f>+$C$19*'10 - 2010'!AS113</f>
        <v>#DIV/0!</v>
      </c>
      <c r="R113" s="53" t="e">
        <f>+$C$19*'10 - 2010'!AT113</f>
        <v>#DIV/0!</v>
      </c>
      <c r="S113" s="53" t="e">
        <f>+$C$19*'10 - 2010'!AU113</f>
        <v>#DIV/0!</v>
      </c>
      <c r="T113" s="53" t="e">
        <f>+$C$19*'10 - 2010'!AV113</f>
        <v>#DIV/0!</v>
      </c>
      <c r="U113" s="53" t="e">
        <f>+$C$19*'10 - 2010'!AW113</f>
        <v>#DIV/0!</v>
      </c>
      <c r="V113" s="53" t="e">
        <f>+$C$19*'10 - 2010'!AX113</f>
        <v>#DIV/0!</v>
      </c>
      <c r="W113" s="53" t="e">
        <f>+$C$19*'10 - 2010'!AY113</f>
        <v>#DIV/0!</v>
      </c>
      <c r="X113" s="53" t="e">
        <f>+$C$19*'10 - 2010'!AZ113</f>
        <v>#DIV/0!</v>
      </c>
      <c r="Y113" s="53" t="e">
        <f>+$C$19*'10 - 2010'!BA113</f>
        <v>#DIV/0!</v>
      </c>
      <c r="Z113" s="53" t="e">
        <f>+$C$19*'10 - 2010'!BB113</f>
        <v>#DIV/0!</v>
      </c>
      <c r="AA113" s="53" t="e">
        <f>+$C$19*'10 - 2010'!BC113</f>
        <v>#DIV/0!</v>
      </c>
      <c r="AB113" s="53" t="e">
        <f>+$C$19*'10 - 2010'!BD113</f>
        <v>#DIV/0!</v>
      </c>
      <c r="AC113" s="53" t="e">
        <f>+$C$19*'10 - 2010'!BE113</f>
        <v>#DIV/0!</v>
      </c>
      <c r="AD113" s="53" t="e">
        <f>+$C$19*'10 - 2010'!BF113</f>
        <v>#DIV/0!</v>
      </c>
      <c r="AE113" s="53" t="e">
        <f>+$C$19*'10 - 2010'!BG113</f>
        <v>#DIV/0!</v>
      </c>
      <c r="AF113" s="53" t="e">
        <f>+$C$19*'10 - 2010'!BH113</f>
        <v>#DIV/0!</v>
      </c>
      <c r="AG113" s="53" t="e">
        <f>+$C$19*'10 - 2010'!BI113</f>
        <v>#DIV/0!</v>
      </c>
      <c r="AH113" s="53" t="e">
        <f>+$C$19*'10 - 2010'!BJ113</f>
        <v>#DIV/0!</v>
      </c>
      <c r="AI113" s="2"/>
    </row>
    <row r="114" spans="1:35">
      <c r="A114" s="63">
        <v>107</v>
      </c>
      <c r="B114" s="53">
        <f>+'10 - 2010'!B114</f>
        <v>0</v>
      </c>
      <c r="C114" s="53" t="e">
        <f>+'10 - 2010'!AE114/'10 - 2010'!BK114</f>
        <v>#DIV/0!</v>
      </c>
      <c r="D114" s="53" t="e">
        <f>+$C$19*'10 - 2010'!AF114</f>
        <v>#DIV/0!</v>
      </c>
      <c r="E114" s="53" t="e">
        <f>+$C$19*'10 - 2010'!AG114</f>
        <v>#DIV/0!</v>
      </c>
      <c r="F114" s="53" t="e">
        <f>+$C$19*'10 - 2010'!AH114</f>
        <v>#DIV/0!</v>
      </c>
      <c r="G114" s="53" t="e">
        <f>+$C$19*'10 - 2010'!AI114</f>
        <v>#DIV/0!</v>
      </c>
      <c r="H114" s="53" t="e">
        <f>+$C$19*'10 - 2010'!AJ114</f>
        <v>#DIV/0!</v>
      </c>
      <c r="I114" s="53" t="e">
        <f>+$C$19*'10 - 2010'!AK114</f>
        <v>#DIV/0!</v>
      </c>
      <c r="J114" s="53" t="e">
        <f>+$C$19*'10 - 2010'!AL114</f>
        <v>#DIV/0!</v>
      </c>
      <c r="K114" s="53" t="e">
        <f>+$C$19*'10 - 2010'!AM114</f>
        <v>#DIV/0!</v>
      </c>
      <c r="L114" s="53" t="e">
        <f>+$C$19*'10 - 2010'!AN114</f>
        <v>#DIV/0!</v>
      </c>
      <c r="M114" s="53" t="e">
        <f>+$C$19*'10 - 2010'!AO114</f>
        <v>#DIV/0!</v>
      </c>
      <c r="N114" s="53" t="e">
        <f>+$C$19*'10 - 2010'!AP114</f>
        <v>#DIV/0!</v>
      </c>
      <c r="O114" s="53" t="e">
        <f>+$C$19*'10 - 2010'!AQ114</f>
        <v>#DIV/0!</v>
      </c>
      <c r="P114" s="53" t="e">
        <f>+$C$19*'10 - 2010'!AR114</f>
        <v>#DIV/0!</v>
      </c>
      <c r="Q114" s="53" t="e">
        <f>+$C$19*'10 - 2010'!AS114</f>
        <v>#DIV/0!</v>
      </c>
      <c r="R114" s="53" t="e">
        <f>+$C$19*'10 - 2010'!AT114</f>
        <v>#DIV/0!</v>
      </c>
      <c r="S114" s="53" t="e">
        <f>+$C$19*'10 - 2010'!AU114</f>
        <v>#DIV/0!</v>
      </c>
      <c r="T114" s="53" t="e">
        <f>+$C$19*'10 - 2010'!AV114</f>
        <v>#DIV/0!</v>
      </c>
      <c r="U114" s="53" t="e">
        <f>+$C$19*'10 - 2010'!AW114</f>
        <v>#DIV/0!</v>
      </c>
      <c r="V114" s="53" t="e">
        <f>+$C$19*'10 - 2010'!AX114</f>
        <v>#DIV/0!</v>
      </c>
      <c r="W114" s="53" t="e">
        <f>+$C$19*'10 - 2010'!AY114</f>
        <v>#DIV/0!</v>
      </c>
      <c r="X114" s="53" t="e">
        <f>+$C$19*'10 - 2010'!AZ114</f>
        <v>#DIV/0!</v>
      </c>
      <c r="Y114" s="53" t="e">
        <f>+$C$19*'10 - 2010'!BA114</f>
        <v>#DIV/0!</v>
      </c>
      <c r="Z114" s="53" t="e">
        <f>+$C$19*'10 - 2010'!BB114</f>
        <v>#DIV/0!</v>
      </c>
      <c r="AA114" s="53" t="e">
        <f>+$C$19*'10 - 2010'!BC114</f>
        <v>#DIV/0!</v>
      </c>
      <c r="AB114" s="53" t="e">
        <f>+$C$19*'10 - 2010'!BD114</f>
        <v>#DIV/0!</v>
      </c>
      <c r="AC114" s="53" t="e">
        <f>+$C$19*'10 - 2010'!BE114</f>
        <v>#DIV/0!</v>
      </c>
      <c r="AD114" s="53" t="e">
        <f>+$C$19*'10 - 2010'!BF114</f>
        <v>#DIV/0!</v>
      </c>
      <c r="AE114" s="53" t="e">
        <f>+$C$19*'10 - 2010'!BG114</f>
        <v>#DIV/0!</v>
      </c>
      <c r="AF114" s="53" t="e">
        <f>+$C$19*'10 - 2010'!BH114</f>
        <v>#DIV/0!</v>
      </c>
      <c r="AG114" s="53" t="e">
        <f>+$C$19*'10 - 2010'!BI114</f>
        <v>#DIV/0!</v>
      </c>
      <c r="AH114" s="53" t="e">
        <f>+$C$19*'10 - 2010'!BJ114</f>
        <v>#DIV/0!</v>
      </c>
      <c r="AI114" s="2"/>
    </row>
    <row r="115" spans="1:35">
      <c r="A115" s="63">
        <v>108</v>
      </c>
      <c r="B115" s="53">
        <f>+'10 - 2010'!B115</f>
        <v>0</v>
      </c>
      <c r="C115" s="53" t="e">
        <f>+'10 - 2010'!AE115/'10 - 2010'!BK115</f>
        <v>#DIV/0!</v>
      </c>
      <c r="D115" s="53" t="e">
        <f>+$C$19*'10 - 2010'!AF115</f>
        <v>#DIV/0!</v>
      </c>
      <c r="E115" s="53" t="e">
        <f>+$C$19*'10 - 2010'!AG115</f>
        <v>#DIV/0!</v>
      </c>
      <c r="F115" s="53" t="e">
        <f>+$C$19*'10 - 2010'!AH115</f>
        <v>#DIV/0!</v>
      </c>
      <c r="G115" s="53" t="e">
        <f>+$C$19*'10 - 2010'!AI115</f>
        <v>#DIV/0!</v>
      </c>
      <c r="H115" s="53" t="e">
        <f>+$C$19*'10 - 2010'!AJ115</f>
        <v>#DIV/0!</v>
      </c>
      <c r="I115" s="53" t="e">
        <f>+$C$19*'10 - 2010'!AK115</f>
        <v>#DIV/0!</v>
      </c>
      <c r="J115" s="53" t="e">
        <f>+$C$19*'10 - 2010'!AL115</f>
        <v>#DIV/0!</v>
      </c>
      <c r="K115" s="53" t="e">
        <f>+$C$19*'10 - 2010'!AM115</f>
        <v>#DIV/0!</v>
      </c>
      <c r="L115" s="53" t="e">
        <f>+$C$19*'10 - 2010'!AN115</f>
        <v>#DIV/0!</v>
      </c>
      <c r="M115" s="53" t="e">
        <f>+$C$19*'10 - 2010'!AO115</f>
        <v>#DIV/0!</v>
      </c>
      <c r="N115" s="53" t="e">
        <f>+$C$19*'10 - 2010'!AP115</f>
        <v>#DIV/0!</v>
      </c>
      <c r="O115" s="53" t="e">
        <f>+$C$19*'10 - 2010'!AQ115</f>
        <v>#DIV/0!</v>
      </c>
      <c r="P115" s="53" t="e">
        <f>+$C$19*'10 - 2010'!AR115</f>
        <v>#DIV/0!</v>
      </c>
      <c r="Q115" s="53" t="e">
        <f>+$C$19*'10 - 2010'!AS115</f>
        <v>#DIV/0!</v>
      </c>
      <c r="R115" s="53" t="e">
        <f>+$C$19*'10 - 2010'!AT115</f>
        <v>#DIV/0!</v>
      </c>
      <c r="S115" s="53" t="e">
        <f>+$C$19*'10 - 2010'!AU115</f>
        <v>#DIV/0!</v>
      </c>
      <c r="T115" s="53" t="e">
        <f>+$C$19*'10 - 2010'!AV115</f>
        <v>#DIV/0!</v>
      </c>
      <c r="U115" s="53" t="e">
        <f>+$C$19*'10 - 2010'!AW115</f>
        <v>#DIV/0!</v>
      </c>
      <c r="V115" s="53" t="e">
        <f>+$C$19*'10 - 2010'!AX115</f>
        <v>#DIV/0!</v>
      </c>
      <c r="W115" s="53" t="e">
        <f>+$C$19*'10 - 2010'!AY115</f>
        <v>#DIV/0!</v>
      </c>
      <c r="X115" s="53" t="e">
        <f>+$C$19*'10 - 2010'!AZ115</f>
        <v>#DIV/0!</v>
      </c>
      <c r="Y115" s="53" t="e">
        <f>+$C$19*'10 - 2010'!BA115</f>
        <v>#DIV/0!</v>
      </c>
      <c r="Z115" s="53" t="e">
        <f>+$C$19*'10 - 2010'!BB115</f>
        <v>#DIV/0!</v>
      </c>
      <c r="AA115" s="53" t="e">
        <f>+$C$19*'10 - 2010'!BC115</f>
        <v>#DIV/0!</v>
      </c>
      <c r="AB115" s="53" t="e">
        <f>+$C$19*'10 - 2010'!BD115</f>
        <v>#DIV/0!</v>
      </c>
      <c r="AC115" s="53" t="e">
        <f>+$C$19*'10 - 2010'!BE115</f>
        <v>#DIV/0!</v>
      </c>
      <c r="AD115" s="53" t="e">
        <f>+$C$19*'10 - 2010'!BF115</f>
        <v>#DIV/0!</v>
      </c>
      <c r="AE115" s="53" t="e">
        <f>+$C$19*'10 - 2010'!BG115</f>
        <v>#DIV/0!</v>
      </c>
      <c r="AF115" s="53" t="e">
        <f>+$C$19*'10 - 2010'!BH115</f>
        <v>#DIV/0!</v>
      </c>
      <c r="AG115" s="53" t="e">
        <f>+$C$19*'10 - 2010'!BI115</f>
        <v>#DIV/0!</v>
      </c>
      <c r="AH115" s="53" t="e">
        <f>+$C$19*'10 - 2010'!BJ115</f>
        <v>#DIV/0!</v>
      </c>
      <c r="AI115" s="2"/>
    </row>
    <row r="116" spans="1:35">
      <c r="A116" s="63">
        <v>109</v>
      </c>
      <c r="B116" s="53">
        <f>+'10 - 2010'!B116</f>
        <v>0</v>
      </c>
      <c r="C116" s="53" t="e">
        <f>+'10 - 2010'!AE116/'10 - 2010'!BK116</f>
        <v>#DIV/0!</v>
      </c>
      <c r="D116" s="53" t="e">
        <f>+$C$19*'10 - 2010'!AF116</f>
        <v>#DIV/0!</v>
      </c>
      <c r="E116" s="53" t="e">
        <f>+$C$19*'10 - 2010'!AG116</f>
        <v>#DIV/0!</v>
      </c>
      <c r="F116" s="53" t="e">
        <f>+$C$19*'10 - 2010'!AH116</f>
        <v>#DIV/0!</v>
      </c>
      <c r="G116" s="53" t="e">
        <f>+$C$19*'10 - 2010'!AI116</f>
        <v>#DIV/0!</v>
      </c>
      <c r="H116" s="53" t="e">
        <f>+$C$19*'10 - 2010'!AJ116</f>
        <v>#DIV/0!</v>
      </c>
      <c r="I116" s="53" t="e">
        <f>+$C$19*'10 - 2010'!AK116</f>
        <v>#DIV/0!</v>
      </c>
      <c r="J116" s="53" t="e">
        <f>+$C$19*'10 - 2010'!AL116</f>
        <v>#DIV/0!</v>
      </c>
      <c r="K116" s="53" t="e">
        <f>+$C$19*'10 - 2010'!AM116</f>
        <v>#DIV/0!</v>
      </c>
      <c r="L116" s="53" t="e">
        <f>+$C$19*'10 - 2010'!AN116</f>
        <v>#DIV/0!</v>
      </c>
      <c r="M116" s="53" t="e">
        <f>+$C$19*'10 - 2010'!AO116</f>
        <v>#DIV/0!</v>
      </c>
      <c r="N116" s="53" t="e">
        <f>+$C$19*'10 - 2010'!AP116</f>
        <v>#DIV/0!</v>
      </c>
      <c r="O116" s="53" t="e">
        <f>+$C$19*'10 - 2010'!AQ116</f>
        <v>#DIV/0!</v>
      </c>
      <c r="P116" s="53" t="e">
        <f>+$C$19*'10 - 2010'!AR116</f>
        <v>#DIV/0!</v>
      </c>
      <c r="Q116" s="53" t="e">
        <f>+$C$19*'10 - 2010'!AS116</f>
        <v>#DIV/0!</v>
      </c>
      <c r="R116" s="53" t="e">
        <f>+$C$19*'10 - 2010'!AT116</f>
        <v>#DIV/0!</v>
      </c>
      <c r="S116" s="53" t="e">
        <f>+$C$19*'10 - 2010'!AU116</f>
        <v>#DIV/0!</v>
      </c>
      <c r="T116" s="53" t="e">
        <f>+$C$19*'10 - 2010'!AV116</f>
        <v>#DIV/0!</v>
      </c>
      <c r="U116" s="53" t="e">
        <f>+$C$19*'10 - 2010'!AW116</f>
        <v>#DIV/0!</v>
      </c>
      <c r="V116" s="53" t="e">
        <f>+$C$19*'10 - 2010'!AX116</f>
        <v>#DIV/0!</v>
      </c>
      <c r="W116" s="53" t="e">
        <f>+$C$19*'10 - 2010'!AY116</f>
        <v>#DIV/0!</v>
      </c>
      <c r="X116" s="53" t="e">
        <f>+$C$19*'10 - 2010'!AZ116</f>
        <v>#DIV/0!</v>
      </c>
      <c r="Y116" s="53" t="e">
        <f>+$C$19*'10 - 2010'!BA116</f>
        <v>#DIV/0!</v>
      </c>
      <c r="Z116" s="53" t="e">
        <f>+$C$19*'10 - 2010'!BB116</f>
        <v>#DIV/0!</v>
      </c>
      <c r="AA116" s="53" t="e">
        <f>+$C$19*'10 - 2010'!BC116</f>
        <v>#DIV/0!</v>
      </c>
      <c r="AB116" s="53" t="e">
        <f>+$C$19*'10 - 2010'!BD116</f>
        <v>#DIV/0!</v>
      </c>
      <c r="AC116" s="53" t="e">
        <f>+$C$19*'10 - 2010'!BE116</f>
        <v>#DIV/0!</v>
      </c>
      <c r="AD116" s="53" t="e">
        <f>+$C$19*'10 - 2010'!BF116</f>
        <v>#DIV/0!</v>
      </c>
      <c r="AE116" s="53" t="e">
        <f>+$C$19*'10 - 2010'!BG116</f>
        <v>#DIV/0!</v>
      </c>
      <c r="AF116" s="53" t="e">
        <f>+$C$19*'10 - 2010'!BH116</f>
        <v>#DIV/0!</v>
      </c>
      <c r="AG116" s="53" t="e">
        <f>+$C$19*'10 - 2010'!BI116</f>
        <v>#DIV/0!</v>
      </c>
      <c r="AH116" s="53" t="e">
        <f>+$C$19*'10 - 2010'!BJ116</f>
        <v>#DIV/0!</v>
      </c>
      <c r="AI116" s="2"/>
    </row>
    <row r="117" spans="1:35">
      <c r="A117" s="63">
        <v>110</v>
      </c>
      <c r="B117" s="53">
        <f>+'10 - 2010'!B117</f>
        <v>0</v>
      </c>
      <c r="C117" s="53" t="e">
        <f>+'10 - 2010'!AE117/'10 - 2010'!BK117</f>
        <v>#DIV/0!</v>
      </c>
      <c r="D117" s="53" t="e">
        <f>+$C$19*'10 - 2010'!AF117</f>
        <v>#DIV/0!</v>
      </c>
      <c r="E117" s="53" t="e">
        <f>+$C$19*'10 - 2010'!AG117</f>
        <v>#DIV/0!</v>
      </c>
      <c r="F117" s="53" t="e">
        <f>+$C$19*'10 - 2010'!AH117</f>
        <v>#DIV/0!</v>
      </c>
      <c r="G117" s="53" t="e">
        <f>+$C$19*'10 - 2010'!AI117</f>
        <v>#DIV/0!</v>
      </c>
      <c r="H117" s="53" t="e">
        <f>+$C$19*'10 - 2010'!AJ117</f>
        <v>#DIV/0!</v>
      </c>
      <c r="I117" s="53" t="e">
        <f>+$C$19*'10 - 2010'!AK117</f>
        <v>#DIV/0!</v>
      </c>
      <c r="J117" s="53" t="e">
        <f>+$C$19*'10 - 2010'!AL117</f>
        <v>#DIV/0!</v>
      </c>
      <c r="K117" s="53" t="e">
        <f>+$C$19*'10 - 2010'!AM117</f>
        <v>#DIV/0!</v>
      </c>
      <c r="L117" s="53" t="e">
        <f>+$C$19*'10 - 2010'!AN117</f>
        <v>#DIV/0!</v>
      </c>
      <c r="M117" s="53" t="e">
        <f>+$C$19*'10 - 2010'!AO117</f>
        <v>#DIV/0!</v>
      </c>
      <c r="N117" s="53" t="e">
        <f>+$C$19*'10 - 2010'!AP117</f>
        <v>#DIV/0!</v>
      </c>
      <c r="O117" s="53" t="e">
        <f>+$C$19*'10 - 2010'!AQ117</f>
        <v>#DIV/0!</v>
      </c>
      <c r="P117" s="53" t="e">
        <f>+$C$19*'10 - 2010'!AR117</f>
        <v>#DIV/0!</v>
      </c>
      <c r="Q117" s="53" t="e">
        <f>+$C$19*'10 - 2010'!AS117</f>
        <v>#DIV/0!</v>
      </c>
      <c r="R117" s="53" t="e">
        <f>+$C$19*'10 - 2010'!AT117</f>
        <v>#DIV/0!</v>
      </c>
      <c r="S117" s="53" t="e">
        <f>+$C$19*'10 - 2010'!AU117</f>
        <v>#DIV/0!</v>
      </c>
      <c r="T117" s="53" t="e">
        <f>+$C$19*'10 - 2010'!AV117</f>
        <v>#DIV/0!</v>
      </c>
      <c r="U117" s="53" t="e">
        <f>+$C$19*'10 - 2010'!AW117</f>
        <v>#DIV/0!</v>
      </c>
      <c r="V117" s="53" t="e">
        <f>+$C$19*'10 - 2010'!AX117</f>
        <v>#DIV/0!</v>
      </c>
      <c r="W117" s="53" t="e">
        <f>+$C$19*'10 - 2010'!AY117</f>
        <v>#DIV/0!</v>
      </c>
      <c r="X117" s="53" t="e">
        <f>+$C$19*'10 - 2010'!AZ117</f>
        <v>#DIV/0!</v>
      </c>
      <c r="Y117" s="53" t="e">
        <f>+$C$19*'10 - 2010'!BA117</f>
        <v>#DIV/0!</v>
      </c>
      <c r="Z117" s="53" t="e">
        <f>+$C$19*'10 - 2010'!BB117</f>
        <v>#DIV/0!</v>
      </c>
      <c r="AA117" s="53" t="e">
        <f>+$C$19*'10 - 2010'!BC117</f>
        <v>#DIV/0!</v>
      </c>
      <c r="AB117" s="53" t="e">
        <f>+$C$19*'10 - 2010'!BD117</f>
        <v>#DIV/0!</v>
      </c>
      <c r="AC117" s="53" t="e">
        <f>+$C$19*'10 - 2010'!BE117</f>
        <v>#DIV/0!</v>
      </c>
      <c r="AD117" s="53" t="e">
        <f>+$C$19*'10 - 2010'!BF117</f>
        <v>#DIV/0!</v>
      </c>
      <c r="AE117" s="53" t="e">
        <f>+$C$19*'10 - 2010'!BG117</f>
        <v>#DIV/0!</v>
      </c>
      <c r="AF117" s="53" t="e">
        <f>+$C$19*'10 - 2010'!BH117</f>
        <v>#DIV/0!</v>
      </c>
      <c r="AG117" s="53" t="e">
        <f>+$C$19*'10 - 2010'!BI117</f>
        <v>#DIV/0!</v>
      </c>
      <c r="AH117" s="53" t="e">
        <f>+$C$19*'10 - 2010'!BJ117</f>
        <v>#DIV/0!</v>
      </c>
      <c r="AI117" s="2"/>
    </row>
    <row r="118" spans="1:35">
      <c r="A118" s="63">
        <v>111</v>
      </c>
      <c r="B118" s="53">
        <f>+'10 - 2010'!B118</f>
        <v>0</v>
      </c>
      <c r="C118" s="53" t="e">
        <f>+'10 - 2010'!AE118/'10 - 2010'!BK118</f>
        <v>#DIV/0!</v>
      </c>
      <c r="D118" s="53" t="e">
        <f>+$C$19*'10 - 2010'!AF118</f>
        <v>#DIV/0!</v>
      </c>
      <c r="E118" s="53" t="e">
        <f>+$C$19*'10 - 2010'!AG118</f>
        <v>#DIV/0!</v>
      </c>
      <c r="F118" s="53" t="e">
        <f>+$C$19*'10 - 2010'!AH118</f>
        <v>#DIV/0!</v>
      </c>
      <c r="G118" s="53" t="e">
        <f>+$C$19*'10 - 2010'!AI118</f>
        <v>#DIV/0!</v>
      </c>
      <c r="H118" s="53" t="e">
        <f>+$C$19*'10 - 2010'!AJ118</f>
        <v>#DIV/0!</v>
      </c>
      <c r="I118" s="53" t="e">
        <f>+$C$19*'10 - 2010'!AK118</f>
        <v>#DIV/0!</v>
      </c>
      <c r="J118" s="53" t="e">
        <f>+$C$19*'10 - 2010'!AL118</f>
        <v>#DIV/0!</v>
      </c>
      <c r="K118" s="53" t="e">
        <f>+$C$19*'10 - 2010'!AM118</f>
        <v>#DIV/0!</v>
      </c>
      <c r="L118" s="53" t="e">
        <f>+$C$19*'10 - 2010'!AN118</f>
        <v>#DIV/0!</v>
      </c>
      <c r="M118" s="53" t="e">
        <f>+$C$19*'10 - 2010'!AO118</f>
        <v>#DIV/0!</v>
      </c>
      <c r="N118" s="53" t="e">
        <f>+$C$19*'10 - 2010'!AP118</f>
        <v>#DIV/0!</v>
      </c>
      <c r="O118" s="53" t="e">
        <f>+$C$19*'10 - 2010'!AQ118</f>
        <v>#DIV/0!</v>
      </c>
      <c r="P118" s="53" t="e">
        <f>+$C$19*'10 - 2010'!AR118</f>
        <v>#DIV/0!</v>
      </c>
      <c r="Q118" s="53" t="e">
        <f>+$C$19*'10 - 2010'!AS118</f>
        <v>#DIV/0!</v>
      </c>
      <c r="R118" s="53" t="e">
        <f>+$C$19*'10 - 2010'!AT118</f>
        <v>#DIV/0!</v>
      </c>
      <c r="S118" s="53" t="e">
        <f>+$C$19*'10 - 2010'!AU118</f>
        <v>#DIV/0!</v>
      </c>
      <c r="T118" s="53" t="e">
        <f>+$C$19*'10 - 2010'!AV118</f>
        <v>#DIV/0!</v>
      </c>
      <c r="U118" s="53" t="e">
        <f>+$C$19*'10 - 2010'!AW118</f>
        <v>#DIV/0!</v>
      </c>
      <c r="V118" s="53" t="e">
        <f>+$C$19*'10 - 2010'!AX118</f>
        <v>#DIV/0!</v>
      </c>
      <c r="W118" s="53" t="e">
        <f>+$C$19*'10 - 2010'!AY118</f>
        <v>#DIV/0!</v>
      </c>
      <c r="X118" s="53" t="e">
        <f>+$C$19*'10 - 2010'!AZ118</f>
        <v>#DIV/0!</v>
      </c>
      <c r="Y118" s="53" t="e">
        <f>+$C$19*'10 - 2010'!BA118</f>
        <v>#DIV/0!</v>
      </c>
      <c r="Z118" s="53" t="e">
        <f>+$C$19*'10 - 2010'!BB118</f>
        <v>#DIV/0!</v>
      </c>
      <c r="AA118" s="53" t="e">
        <f>+$C$19*'10 - 2010'!BC118</f>
        <v>#DIV/0!</v>
      </c>
      <c r="AB118" s="53" t="e">
        <f>+$C$19*'10 - 2010'!BD118</f>
        <v>#DIV/0!</v>
      </c>
      <c r="AC118" s="53" t="e">
        <f>+$C$19*'10 - 2010'!BE118</f>
        <v>#DIV/0!</v>
      </c>
      <c r="AD118" s="53" t="e">
        <f>+$C$19*'10 - 2010'!BF118</f>
        <v>#DIV/0!</v>
      </c>
      <c r="AE118" s="53" t="e">
        <f>+$C$19*'10 - 2010'!BG118</f>
        <v>#DIV/0!</v>
      </c>
      <c r="AF118" s="53" t="e">
        <f>+$C$19*'10 - 2010'!BH118</f>
        <v>#DIV/0!</v>
      </c>
      <c r="AG118" s="53" t="e">
        <f>+$C$19*'10 - 2010'!BI118</f>
        <v>#DIV/0!</v>
      </c>
      <c r="AH118" s="53" t="e">
        <f>+$C$19*'10 - 2010'!BJ118</f>
        <v>#DIV/0!</v>
      </c>
      <c r="AI118" s="2"/>
    </row>
    <row r="119" spans="1:35">
      <c r="A119" s="63">
        <v>112</v>
      </c>
      <c r="B119" s="53">
        <f>+'10 - 2010'!B119</f>
        <v>0</v>
      </c>
      <c r="C119" s="53" t="e">
        <f>+'10 - 2010'!AE119/'10 - 2010'!BK119</f>
        <v>#DIV/0!</v>
      </c>
      <c r="D119" s="53" t="e">
        <f>+$C$19*'10 - 2010'!AF119</f>
        <v>#DIV/0!</v>
      </c>
      <c r="E119" s="53" t="e">
        <f>+$C$19*'10 - 2010'!AG119</f>
        <v>#DIV/0!</v>
      </c>
      <c r="F119" s="53" t="e">
        <f>+$C$19*'10 - 2010'!AH119</f>
        <v>#DIV/0!</v>
      </c>
      <c r="G119" s="53" t="e">
        <f>+$C$19*'10 - 2010'!AI119</f>
        <v>#DIV/0!</v>
      </c>
      <c r="H119" s="53" t="e">
        <f>+$C$19*'10 - 2010'!AJ119</f>
        <v>#DIV/0!</v>
      </c>
      <c r="I119" s="53" t="e">
        <f>+$C$19*'10 - 2010'!AK119</f>
        <v>#DIV/0!</v>
      </c>
      <c r="J119" s="53" t="e">
        <f>+$C$19*'10 - 2010'!AL119</f>
        <v>#DIV/0!</v>
      </c>
      <c r="K119" s="53" t="e">
        <f>+$C$19*'10 - 2010'!AM119</f>
        <v>#DIV/0!</v>
      </c>
      <c r="L119" s="53" t="e">
        <f>+$C$19*'10 - 2010'!AN119</f>
        <v>#DIV/0!</v>
      </c>
      <c r="M119" s="53" t="e">
        <f>+$C$19*'10 - 2010'!AO119</f>
        <v>#DIV/0!</v>
      </c>
      <c r="N119" s="53" t="e">
        <f>+$C$19*'10 - 2010'!AP119</f>
        <v>#DIV/0!</v>
      </c>
      <c r="O119" s="53" t="e">
        <f>+$C$19*'10 - 2010'!AQ119</f>
        <v>#DIV/0!</v>
      </c>
      <c r="P119" s="53" t="e">
        <f>+$C$19*'10 - 2010'!AR119</f>
        <v>#DIV/0!</v>
      </c>
      <c r="Q119" s="53" t="e">
        <f>+$C$19*'10 - 2010'!AS119</f>
        <v>#DIV/0!</v>
      </c>
      <c r="R119" s="53" t="e">
        <f>+$C$19*'10 - 2010'!AT119</f>
        <v>#DIV/0!</v>
      </c>
      <c r="S119" s="53" t="e">
        <f>+$C$19*'10 - 2010'!AU119</f>
        <v>#DIV/0!</v>
      </c>
      <c r="T119" s="53" t="e">
        <f>+$C$19*'10 - 2010'!AV119</f>
        <v>#DIV/0!</v>
      </c>
      <c r="U119" s="53" t="e">
        <f>+$C$19*'10 - 2010'!AW119</f>
        <v>#DIV/0!</v>
      </c>
      <c r="V119" s="53" t="e">
        <f>+$C$19*'10 - 2010'!AX119</f>
        <v>#DIV/0!</v>
      </c>
      <c r="W119" s="53" t="e">
        <f>+$C$19*'10 - 2010'!AY119</f>
        <v>#DIV/0!</v>
      </c>
      <c r="X119" s="53" t="e">
        <f>+$C$19*'10 - 2010'!AZ119</f>
        <v>#DIV/0!</v>
      </c>
      <c r="Y119" s="53" t="e">
        <f>+$C$19*'10 - 2010'!BA119</f>
        <v>#DIV/0!</v>
      </c>
      <c r="Z119" s="53" t="e">
        <f>+$C$19*'10 - 2010'!BB119</f>
        <v>#DIV/0!</v>
      </c>
      <c r="AA119" s="53" t="e">
        <f>+$C$19*'10 - 2010'!BC119</f>
        <v>#DIV/0!</v>
      </c>
      <c r="AB119" s="53" t="e">
        <f>+$C$19*'10 - 2010'!BD119</f>
        <v>#DIV/0!</v>
      </c>
      <c r="AC119" s="53" t="e">
        <f>+$C$19*'10 - 2010'!BE119</f>
        <v>#DIV/0!</v>
      </c>
      <c r="AD119" s="53" t="e">
        <f>+$C$19*'10 - 2010'!BF119</f>
        <v>#DIV/0!</v>
      </c>
      <c r="AE119" s="53" t="e">
        <f>+$C$19*'10 - 2010'!BG119</f>
        <v>#DIV/0!</v>
      </c>
      <c r="AF119" s="53" t="e">
        <f>+$C$19*'10 - 2010'!BH119</f>
        <v>#DIV/0!</v>
      </c>
      <c r="AG119" s="53" t="e">
        <f>+$C$19*'10 - 2010'!BI119</f>
        <v>#DIV/0!</v>
      </c>
      <c r="AH119" s="53" t="e">
        <f>+$C$19*'10 - 2010'!BJ119</f>
        <v>#DIV/0!</v>
      </c>
      <c r="AI119" s="2"/>
    </row>
    <row r="120" spans="1:35">
      <c r="A120" s="63">
        <v>113</v>
      </c>
      <c r="B120" s="53">
        <f>+'10 - 2010'!B120</f>
        <v>0</v>
      </c>
      <c r="C120" s="53" t="e">
        <f>+'10 - 2010'!AE120/'10 - 2010'!BK120</f>
        <v>#DIV/0!</v>
      </c>
      <c r="D120" s="53" t="e">
        <f>+$C$19*'10 - 2010'!AF120</f>
        <v>#DIV/0!</v>
      </c>
      <c r="E120" s="53" t="e">
        <f>+$C$19*'10 - 2010'!AG120</f>
        <v>#DIV/0!</v>
      </c>
      <c r="F120" s="53" t="e">
        <f>+$C$19*'10 - 2010'!AH120</f>
        <v>#DIV/0!</v>
      </c>
      <c r="G120" s="53" t="e">
        <f>+$C$19*'10 - 2010'!AI120</f>
        <v>#DIV/0!</v>
      </c>
      <c r="H120" s="53" t="e">
        <f>+$C$19*'10 - 2010'!AJ120</f>
        <v>#DIV/0!</v>
      </c>
      <c r="I120" s="53" t="e">
        <f>+$C$19*'10 - 2010'!AK120</f>
        <v>#DIV/0!</v>
      </c>
      <c r="J120" s="53" t="e">
        <f>+$C$19*'10 - 2010'!AL120</f>
        <v>#DIV/0!</v>
      </c>
      <c r="K120" s="53" t="e">
        <f>+$C$19*'10 - 2010'!AM120</f>
        <v>#DIV/0!</v>
      </c>
      <c r="L120" s="53" t="e">
        <f>+$C$19*'10 - 2010'!AN120</f>
        <v>#DIV/0!</v>
      </c>
      <c r="M120" s="53" t="e">
        <f>+$C$19*'10 - 2010'!AO120</f>
        <v>#DIV/0!</v>
      </c>
      <c r="N120" s="53" t="e">
        <f>+$C$19*'10 - 2010'!AP120</f>
        <v>#DIV/0!</v>
      </c>
      <c r="O120" s="53" t="e">
        <f>+$C$19*'10 - 2010'!AQ120</f>
        <v>#DIV/0!</v>
      </c>
      <c r="P120" s="53" t="e">
        <f>+$C$19*'10 - 2010'!AR120</f>
        <v>#DIV/0!</v>
      </c>
      <c r="Q120" s="53" t="e">
        <f>+$C$19*'10 - 2010'!AS120</f>
        <v>#DIV/0!</v>
      </c>
      <c r="R120" s="53" t="e">
        <f>+$C$19*'10 - 2010'!AT120</f>
        <v>#DIV/0!</v>
      </c>
      <c r="S120" s="53" t="e">
        <f>+$C$19*'10 - 2010'!AU120</f>
        <v>#DIV/0!</v>
      </c>
      <c r="T120" s="53" t="e">
        <f>+$C$19*'10 - 2010'!AV120</f>
        <v>#DIV/0!</v>
      </c>
      <c r="U120" s="53" t="e">
        <f>+$C$19*'10 - 2010'!AW120</f>
        <v>#DIV/0!</v>
      </c>
      <c r="V120" s="53" t="e">
        <f>+$C$19*'10 - 2010'!AX120</f>
        <v>#DIV/0!</v>
      </c>
      <c r="W120" s="53" t="e">
        <f>+$C$19*'10 - 2010'!AY120</f>
        <v>#DIV/0!</v>
      </c>
      <c r="X120" s="53" t="e">
        <f>+$C$19*'10 - 2010'!AZ120</f>
        <v>#DIV/0!</v>
      </c>
      <c r="Y120" s="53" t="e">
        <f>+$C$19*'10 - 2010'!BA120</f>
        <v>#DIV/0!</v>
      </c>
      <c r="Z120" s="53" t="e">
        <f>+$C$19*'10 - 2010'!BB120</f>
        <v>#DIV/0!</v>
      </c>
      <c r="AA120" s="53" t="e">
        <f>+$C$19*'10 - 2010'!BC120</f>
        <v>#DIV/0!</v>
      </c>
      <c r="AB120" s="53" t="e">
        <f>+$C$19*'10 - 2010'!BD120</f>
        <v>#DIV/0!</v>
      </c>
      <c r="AC120" s="53" t="e">
        <f>+$C$19*'10 - 2010'!BE120</f>
        <v>#DIV/0!</v>
      </c>
      <c r="AD120" s="53" t="e">
        <f>+$C$19*'10 - 2010'!BF120</f>
        <v>#DIV/0!</v>
      </c>
      <c r="AE120" s="53" t="e">
        <f>+$C$19*'10 - 2010'!BG120</f>
        <v>#DIV/0!</v>
      </c>
      <c r="AF120" s="53" t="e">
        <f>+$C$19*'10 - 2010'!BH120</f>
        <v>#DIV/0!</v>
      </c>
      <c r="AG120" s="53" t="e">
        <f>+$C$19*'10 - 2010'!BI120</f>
        <v>#DIV/0!</v>
      </c>
      <c r="AH120" s="53" t="e">
        <f>+$C$19*'10 - 2010'!BJ120</f>
        <v>#DIV/0!</v>
      </c>
      <c r="AI120" s="2"/>
    </row>
    <row r="121" spans="1:35">
      <c r="A121" s="63">
        <v>114</v>
      </c>
      <c r="B121" s="53">
        <f>+'10 - 2010'!B121</f>
        <v>0</v>
      </c>
      <c r="C121" s="53" t="e">
        <f>+'10 - 2010'!AE121/'10 - 2010'!BK121</f>
        <v>#DIV/0!</v>
      </c>
      <c r="D121" s="53" t="e">
        <f>+$C$19*'10 - 2010'!AF121</f>
        <v>#DIV/0!</v>
      </c>
      <c r="E121" s="53" t="e">
        <f>+$C$19*'10 - 2010'!AG121</f>
        <v>#DIV/0!</v>
      </c>
      <c r="F121" s="53" t="e">
        <f>+$C$19*'10 - 2010'!AH121</f>
        <v>#DIV/0!</v>
      </c>
      <c r="G121" s="53" t="e">
        <f>+$C$19*'10 - 2010'!AI121</f>
        <v>#DIV/0!</v>
      </c>
      <c r="H121" s="53" t="e">
        <f>+$C$19*'10 - 2010'!AJ121</f>
        <v>#DIV/0!</v>
      </c>
      <c r="I121" s="53" t="e">
        <f>+$C$19*'10 - 2010'!AK121</f>
        <v>#DIV/0!</v>
      </c>
      <c r="J121" s="53" t="e">
        <f>+$C$19*'10 - 2010'!AL121</f>
        <v>#DIV/0!</v>
      </c>
      <c r="K121" s="53" t="e">
        <f>+$C$19*'10 - 2010'!AM121</f>
        <v>#DIV/0!</v>
      </c>
      <c r="L121" s="53" t="e">
        <f>+$C$19*'10 - 2010'!AN121</f>
        <v>#DIV/0!</v>
      </c>
      <c r="M121" s="53" t="e">
        <f>+$C$19*'10 - 2010'!AO121</f>
        <v>#DIV/0!</v>
      </c>
      <c r="N121" s="53" t="e">
        <f>+$C$19*'10 - 2010'!AP121</f>
        <v>#DIV/0!</v>
      </c>
      <c r="O121" s="53" t="e">
        <f>+$C$19*'10 - 2010'!AQ121</f>
        <v>#DIV/0!</v>
      </c>
      <c r="P121" s="53" t="e">
        <f>+$C$19*'10 - 2010'!AR121</f>
        <v>#DIV/0!</v>
      </c>
      <c r="Q121" s="53" t="e">
        <f>+$C$19*'10 - 2010'!AS121</f>
        <v>#DIV/0!</v>
      </c>
      <c r="R121" s="53" t="e">
        <f>+$C$19*'10 - 2010'!AT121</f>
        <v>#DIV/0!</v>
      </c>
      <c r="S121" s="53" t="e">
        <f>+$C$19*'10 - 2010'!AU121</f>
        <v>#DIV/0!</v>
      </c>
      <c r="T121" s="53" t="e">
        <f>+$C$19*'10 - 2010'!AV121</f>
        <v>#DIV/0!</v>
      </c>
      <c r="U121" s="53" t="e">
        <f>+$C$19*'10 - 2010'!AW121</f>
        <v>#DIV/0!</v>
      </c>
      <c r="V121" s="53" t="e">
        <f>+$C$19*'10 - 2010'!AX121</f>
        <v>#DIV/0!</v>
      </c>
      <c r="W121" s="53" t="e">
        <f>+$C$19*'10 - 2010'!AY121</f>
        <v>#DIV/0!</v>
      </c>
      <c r="X121" s="53" t="e">
        <f>+$C$19*'10 - 2010'!AZ121</f>
        <v>#DIV/0!</v>
      </c>
      <c r="Y121" s="53" t="e">
        <f>+$C$19*'10 - 2010'!BA121</f>
        <v>#DIV/0!</v>
      </c>
      <c r="Z121" s="53" t="e">
        <f>+$C$19*'10 - 2010'!BB121</f>
        <v>#DIV/0!</v>
      </c>
      <c r="AA121" s="53" t="e">
        <f>+$C$19*'10 - 2010'!BC121</f>
        <v>#DIV/0!</v>
      </c>
      <c r="AB121" s="53" t="e">
        <f>+$C$19*'10 - 2010'!BD121</f>
        <v>#DIV/0!</v>
      </c>
      <c r="AC121" s="53" t="e">
        <f>+$C$19*'10 - 2010'!BE121</f>
        <v>#DIV/0!</v>
      </c>
      <c r="AD121" s="53" t="e">
        <f>+$C$19*'10 - 2010'!BF121</f>
        <v>#DIV/0!</v>
      </c>
      <c r="AE121" s="53" t="e">
        <f>+$C$19*'10 - 2010'!BG121</f>
        <v>#DIV/0!</v>
      </c>
      <c r="AF121" s="53" t="e">
        <f>+$C$19*'10 - 2010'!BH121</f>
        <v>#DIV/0!</v>
      </c>
      <c r="AG121" s="53" t="e">
        <f>+$C$19*'10 - 2010'!BI121</f>
        <v>#DIV/0!</v>
      </c>
      <c r="AH121" s="53" t="e">
        <f>+$C$19*'10 - 2010'!BJ121</f>
        <v>#DIV/0!</v>
      </c>
      <c r="AI121" s="2"/>
    </row>
    <row r="122" spans="1:35">
      <c r="A122" s="63">
        <v>115</v>
      </c>
      <c r="B122" s="53">
        <f>+'10 - 2010'!B122</f>
        <v>0</v>
      </c>
      <c r="C122" s="53" t="e">
        <f>+'10 - 2010'!AE122/'10 - 2010'!BK122</f>
        <v>#DIV/0!</v>
      </c>
      <c r="D122" s="53" t="e">
        <f>+$C$19*'10 - 2010'!AF122</f>
        <v>#DIV/0!</v>
      </c>
      <c r="E122" s="53" t="e">
        <f>+$C$19*'10 - 2010'!AG122</f>
        <v>#DIV/0!</v>
      </c>
      <c r="F122" s="53" t="e">
        <f>+$C$19*'10 - 2010'!AH122</f>
        <v>#DIV/0!</v>
      </c>
      <c r="G122" s="53" t="e">
        <f>+$C$19*'10 - 2010'!AI122</f>
        <v>#DIV/0!</v>
      </c>
      <c r="H122" s="53" t="e">
        <f>+$C$19*'10 - 2010'!AJ122</f>
        <v>#DIV/0!</v>
      </c>
      <c r="I122" s="53" t="e">
        <f>+$C$19*'10 - 2010'!AK122</f>
        <v>#DIV/0!</v>
      </c>
      <c r="J122" s="53" t="e">
        <f>+$C$19*'10 - 2010'!AL122</f>
        <v>#DIV/0!</v>
      </c>
      <c r="K122" s="53" t="e">
        <f>+$C$19*'10 - 2010'!AM122</f>
        <v>#DIV/0!</v>
      </c>
      <c r="L122" s="53" t="e">
        <f>+$C$19*'10 - 2010'!AN122</f>
        <v>#DIV/0!</v>
      </c>
      <c r="M122" s="53" t="e">
        <f>+$C$19*'10 - 2010'!AO122</f>
        <v>#DIV/0!</v>
      </c>
      <c r="N122" s="53" t="e">
        <f>+$C$19*'10 - 2010'!AP122</f>
        <v>#DIV/0!</v>
      </c>
      <c r="O122" s="53" t="e">
        <f>+$C$19*'10 - 2010'!AQ122</f>
        <v>#DIV/0!</v>
      </c>
      <c r="P122" s="53" t="e">
        <f>+$C$19*'10 - 2010'!AR122</f>
        <v>#DIV/0!</v>
      </c>
      <c r="Q122" s="53" t="e">
        <f>+$C$19*'10 - 2010'!AS122</f>
        <v>#DIV/0!</v>
      </c>
      <c r="R122" s="53" t="e">
        <f>+$C$19*'10 - 2010'!AT122</f>
        <v>#DIV/0!</v>
      </c>
      <c r="S122" s="53" t="e">
        <f>+$C$19*'10 - 2010'!AU122</f>
        <v>#DIV/0!</v>
      </c>
      <c r="T122" s="53" t="e">
        <f>+$C$19*'10 - 2010'!AV122</f>
        <v>#DIV/0!</v>
      </c>
      <c r="U122" s="53" t="e">
        <f>+$C$19*'10 - 2010'!AW122</f>
        <v>#DIV/0!</v>
      </c>
      <c r="V122" s="53" t="e">
        <f>+$C$19*'10 - 2010'!AX122</f>
        <v>#DIV/0!</v>
      </c>
      <c r="W122" s="53" t="e">
        <f>+$C$19*'10 - 2010'!AY122</f>
        <v>#DIV/0!</v>
      </c>
      <c r="X122" s="53" t="e">
        <f>+$C$19*'10 - 2010'!AZ122</f>
        <v>#DIV/0!</v>
      </c>
      <c r="Y122" s="53" t="e">
        <f>+$C$19*'10 - 2010'!BA122</f>
        <v>#DIV/0!</v>
      </c>
      <c r="Z122" s="53" t="e">
        <f>+$C$19*'10 - 2010'!BB122</f>
        <v>#DIV/0!</v>
      </c>
      <c r="AA122" s="53" t="e">
        <f>+$C$19*'10 - 2010'!BC122</f>
        <v>#DIV/0!</v>
      </c>
      <c r="AB122" s="53" t="e">
        <f>+$C$19*'10 - 2010'!BD122</f>
        <v>#DIV/0!</v>
      </c>
      <c r="AC122" s="53" t="e">
        <f>+$C$19*'10 - 2010'!BE122</f>
        <v>#DIV/0!</v>
      </c>
      <c r="AD122" s="53" t="e">
        <f>+$C$19*'10 - 2010'!BF122</f>
        <v>#DIV/0!</v>
      </c>
      <c r="AE122" s="53" t="e">
        <f>+$C$19*'10 - 2010'!BG122</f>
        <v>#DIV/0!</v>
      </c>
      <c r="AF122" s="53" t="e">
        <f>+$C$19*'10 - 2010'!BH122</f>
        <v>#DIV/0!</v>
      </c>
      <c r="AG122" s="53" t="e">
        <f>+$C$19*'10 - 2010'!BI122</f>
        <v>#DIV/0!</v>
      </c>
      <c r="AH122" s="53" t="e">
        <f>+$C$19*'10 - 2010'!BJ122</f>
        <v>#DIV/0!</v>
      </c>
      <c r="AI122" s="2"/>
    </row>
    <row r="123" spans="1:35">
      <c r="A123" s="63">
        <v>116</v>
      </c>
      <c r="B123" s="53">
        <f>+'10 - 2010'!B123</f>
        <v>0</v>
      </c>
      <c r="C123" s="53" t="e">
        <f>+'10 - 2010'!AE123/'10 - 2010'!BK123</f>
        <v>#DIV/0!</v>
      </c>
      <c r="D123" s="53" t="e">
        <f>+$C$19*'10 - 2010'!AF123</f>
        <v>#DIV/0!</v>
      </c>
      <c r="E123" s="53" t="e">
        <f>+$C$19*'10 - 2010'!AG123</f>
        <v>#DIV/0!</v>
      </c>
      <c r="F123" s="53" t="e">
        <f>+$C$19*'10 - 2010'!AH123</f>
        <v>#DIV/0!</v>
      </c>
      <c r="G123" s="53" t="e">
        <f>+$C$19*'10 - 2010'!AI123</f>
        <v>#DIV/0!</v>
      </c>
      <c r="H123" s="53" t="e">
        <f>+$C$19*'10 - 2010'!AJ123</f>
        <v>#DIV/0!</v>
      </c>
      <c r="I123" s="53" t="e">
        <f>+$C$19*'10 - 2010'!AK123</f>
        <v>#DIV/0!</v>
      </c>
      <c r="J123" s="53" t="e">
        <f>+$C$19*'10 - 2010'!AL123</f>
        <v>#DIV/0!</v>
      </c>
      <c r="K123" s="53" t="e">
        <f>+$C$19*'10 - 2010'!AM123</f>
        <v>#DIV/0!</v>
      </c>
      <c r="L123" s="53" t="e">
        <f>+$C$19*'10 - 2010'!AN123</f>
        <v>#DIV/0!</v>
      </c>
      <c r="M123" s="53" t="e">
        <f>+$C$19*'10 - 2010'!AO123</f>
        <v>#DIV/0!</v>
      </c>
      <c r="N123" s="53" t="e">
        <f>+$C$19*'10 - 2010'!AP123</f>
        <v>#DIV/0!</v>
      </c>
      <c r="O123" s="53" t="e">
        <f>+$C$19*'10 - 2010'!AQ123</f>
        <v>#DIV/0!</v>
      </c>
      <c r="P123" s="53" t="e">
        <f>+$C$19*'10 - 2010'!AR123</f>
        <v>#DIV/0!</v>
      </c>
      <c r="Q123" s="53" t="e">
        <f>+$C$19*'10 - 2010'!AS123</f>
        <v>#DIV/0!</v>
      </c>
      <c r="R123" s="53" t="e">
        <f>+$C$19*'10 - 2010'!AT123</f>
        <v>#DIV/0!</v>
      </c>
      <c r="S123" s="53" t="e">
        <f>+$C$19*'10 - 2010'!AU123</f>
        <v>#DIV/0!</v>
      </c>
      <c r="T123" s="53" t="e">
        <f>+$C$19*'10 - 2010'!AV123</f>
        <v>#DIV/0!</v>
      </c>
      <c r="U123" s="53" t="e">
        <f>+$C$19*'10 - 2010'!AW123</f>
        <v>#DIV/0!</v>
      </c>
      <c r="V123" s="53" t="e">
        <f>+$C$19*'10 - 2010'!AX123</f>
        <v>#DIV/0!</v>
      </c>
      <c r="W123" s="53" t="e">
        <f>+$C$19*'10 - 2010'!AY123</f>
        <v>#DIV/0!</v>
      </c>
      <c r="X123" s="53" t="e">
        <f>+$C$19*'10 - 2010'!AZ123</f>
        <v>#DIV/0!</v>
      </c>
      <c r="Y123" s="53" t="e">
        <f>+$C$19*'10 - 2010'!BA123</f>
        <v>#DIV/0!</v>
      </c>
      <c r="Z123" s="53" t="e">
        <f>+$C$19*'10 - 2010'!BB123</f>
        <v>#DIV/0!</v>
      </c>
      <c r="AA123" s="53" t="e">
        <f>+$C$19*'10 - 2010'!BC123</f>
        <v>#DIV/0!</v>
      </c>
      <c r="AB123" s="53" t="e">
        <f>+$C$19*'10 - 2010'!BD123</f>
        <v>#DIV/0!</v>
      </c>
      <c r="AC123" s="53" t="e">
        <f>+$C$19*'10 - 2010'!BE123</f>
        <v>#DIV/0!</v>
      </c>
      <c r="AD123" s="53" t="e">
        <f>+$C$19*'10 - 2010'!BF123</f>
        <v>#DIV/0!</v>
      </c>
      <c r="AE123" s="53" t="e">
        <f>+$C$19*'10 - 2010'!BG123</f>
        <v>#DIV/0!</v>
      </c>
      <c r="AF123" s="53" t="e">
        <f>+$C$19*'10 - 2010'!BH123</f>
        <v>#DIV/0!</v>
      </c>
      <c r="AG123" s="53" t="e">
        <f>+$C$19*'10 - 2010'!BI123</f>
        <v>#DIV/0!</v>
      </c>
      <c r="AH123" s="53" t="e">
        <f>+$C$19*'10 - 2010'!BJ123</f>
        <v>#DIV/0!</v>
      </c>
      <c r="AI123" s="2"/>
    </row>
    <row r="124" spans="1:35">
      <c r="A124" s="63">
        <v>117</v>
      </c>
      <c r="B124" s="53">
        <f>+'10 - 2010'!B124</f>
        <v>0</v>
      </c>
      <c r="C124" s="53" t="e">
        <f>+'10 - 2010'!AE124/'10 - 2010'!BK124</f>
        <v>#DIV/0!</v>
      </c>
      <c r="D124" s="53" t="e">
        <f>+$C$19*'10 - 2010'!AF124</f>
        <v>#DIV/0!</v>
      </c>
      <c r="E124" s="53" t="e">
        <f>+$C$19*'10 - 2010'!AG124</f>
        <v>#DIV/0!</v>
      </c>
      <c r="F124" s="53" t="e">
        <f>+$C$19*'10 - 2010'!AH124</f>
        <v>#DIV/0!</v>
      </c>
      <c r="G124" s="53" t="e">
        <f>+$C$19*'10 - 2010'!AI124</f>
        <v>#DIV/0!</v>
      </c>
      <c r="H124" s="53" t="e">
        <f>+$C$19*'10 - 2010'!AJ124</f>
        <v>#DIV/0!</v>
      </c>
      <c r="I124" s="53" t="e">
        <f>+$C$19*'10 - 2010'!AK124</f>
        <v>#DIV/0!</v>
      </c>
      <c r="J124" s="53" t="e">
        <f>+$C$19*'10 - 2010'!AL124</f>
        <v>#DIV/0!</v>
      </c>
      <c r="K124" s="53" t="e">
        <f>+$C$19*'10 - 2010'!AM124</f>
        <v>#DIV/0!</v>
      </c>
      <c r="L124" s="53" t="e">
        <f>+$C$19*'10 - 2010'!AN124</f>
        <v>#DIV/0!</v>
      </c>
      <c r="M124" s="53" t="e">
        <f>+$C$19*'10 - 2010'!AO124</f>
        <v>#DIV/0!</v>
      </c>
      <c r="N124" s="53" t="e">
        <f>+$C$19*'10 - 2010'!AP124</f>
        <v>#DIV/0!</v>
      </c>
      <c r="O124" s="53" t="e">
        <f>+$C$19*'10 - 2010'!AQ124</f>
        <v>#DIV/0!</v>
      </c>
      <c r="P124" s="53" t="e">
        <f>+$C$19*'10 - 2010'!AR124</f>
        <v>#DIV/0!</v>
      </c>
      <c r="Q124" s="53" t="e">
        <f>+$C$19*'10 - 2010'!AS124</f>
        <v>#DIV/0!</v>
      </c>
      <c r="R124" s="53" t="e">
        <f>+$C$19*'10 - 2010'!AT124</f>
        <v>#DIV/0!</v>
      </c>
      <c r="S124" s="53" t="e">
        <f>+$C$19*'10 - 2010'!AU124</f>
        <v>#DIV/0!</v>
      </c>
      <c r="T124" s="53" t="e">
        <f>+$C$19*'10 - 2010'!AV124</f>
        <v>#DIV/0!</v>
      </c>
      <c r="U124" s="53" t="e">
        <f>+$C$19*'10 - 2010'!AW124</f>
        <v>#DIV/0!</v>
      </c>
      <c r="V124" s="53" t="e">
        <f>+$C$19*'10 - 2010'!AX124</f>
        <v>#DIV/0!</v>
      </c>
      <c r="W124" s="53" t="e">
        <f>+$C$19*'10 - 2010'!AY124</f>
        <v>#DIV/0!</v>
      </c>
      <c r="X124" s="53" t="e">
        <f>+$C$19*'10 - 2010'!AZ124</f>
        <v>#DIV/0!</v>
      </c>
      <c r="Y124" s="53" t="e">
        <f>+$C$19*'10 - 2010'!BA124</f>
        <v>#DIV/0!</v>
      </c>
      <c r="Z124" s="53" t="e">
        <f>+$C$19*'10 - 2010'!BB124</f>
        <v>#DIV/0!</v>
      </c>
      <c r="AA124" s="53" t="e">
        <f>+$C$19*'10 - 2010'!BC124</f>
        <v>#DIV/0!</v>
      </c>
      <c r="AB124" s="53" t="e">
        <f>+$C$19*'10 - 2010'!BD124</f>
        <v>#DIV/0!</v>
      </c>
      <c r="AC124" s="53" t="e">
        <f>+$C$19*'10 - 2010'!BE124</f>
        <v>#DIV/0!</v>
      </c>
      <c r="AD124" s="53" t="e">
        <f>+$C$19*'10 - 2010'!BF124</f>
        <v>#DIV/0!</v>
      </c>
      <c r="AE124" s="53" t="e">
        <f>+$C$19*'10 - 2010'!BG124</f>
        <v>#DIV/0!</v>
      </c>
      <c r="AF124" s="53" t="e">
        <f>+$C$19*'10 - 2010'!BH124</f>
        <v>#DIV/0!</v>
      </c>
      <c r="AG124" s="53" t="e">
        <f>+$C$19*'10 - 2010'!BI124</f>
        <v>#DIV/0!</v>
      </c>
      <c r="AH124" s="53" t="e">
        <f>+$C$19*'10 - 2010'!BJ124</f>
        <v>#DIV/0!</v>
      </c>
      <c r="AI124" s="2"/>
    </row>
    <row r="125" spans="1:35">
      <c r="A125" s="63">
        <v>118</v>
      </c>
      <c r="B125" s="53">
        <f>+'10 - 2010'!B125</f>
        <v>0</v>
      </c>
      <c r="C125" s="53" t="e">
        <f>+'10 - 2010'!AE125/'10 - 2010'!BK125</f>
        <v>#DIV/0!</v>
      </c>
      <c r="D125" s="53" t="e">
        <f>+$C$19*'10 - 2010'!AF125</f>
        <v>#DIV/0!</v>
      </c>
      <c r="E125" s="53" t="e">
        <f>+$C$19*'10 - 2010'!AG125</f>
        <v>#DIV/0!</v>
      </c>
      <c r="F125" s="53" t="e">
        <f>+$C$19*'10 - 2010'!AH125</f>
        <v>#DIV/0!</v>
      </c>
      <c r="G125" s="53" t="e">
        <f>+$C$19*'10 - 2010'!AI125</f>
        <v>#DIV/0!</v>
      </c>
      <c r="H125" s="53" t="e">
        <f>+$C$19*'10 - 2010'!AJ125</f>
        <v>#DIV/0!</v>
      </c>
      <c r="I125" s="53" t="e">
        <f>+$C$19*'10 - 2010'!AK125</f>
        <v>#DIV/0!</v>
      </c>
      <c r="J125" s="53" t="e">
        <f>+$C$19*'10 - 2010'!AL125</f>
        <v>#DIV/0!</v>
      </c>
      <c r="K125" s="53" t="e">
        <f>+$C$19*'10 - 2010'!AM125</f>
        <v>#DIV/0!</v>
      </c>
      <c r="L125" s="53" t="e">
        <f>+$C$19*'10 - 2010'!AN125</f>
        <v>#DIV/0!</v>
      </c>
      <c r="M125" s="53" t="e">
        <f>+$C$19*'10 - 2010'!AO125</f>
        <v>#DIV/0!</v>
      </c>
      <c r="N125" s="53" t="e">
        <f>+$C$19*'10 - 2010'!AP125</f>
        <v>#DIV/0!</v>
      </c>
      <c r="O125" s="53" t="e">
        <f>+$C$19*'10 - 2010'!AQ125</f>
        <v>#DIV/0!</v>
      </c>
      <c r="P125" s="53" t="e">
        <f>+$C$19*'10 - 2010'!AR125</f>
        <v>#DIV/0!</v>
      </c>
      <c r="Q125" s="53" t="e">
        <f>+$C$19*'10 - 2010'!AS125</f>
        <v>#DIV/0!</v>
      </c>
      <c r="R125" s="53" t="e">
        <f>+$C$19*'10 - 2010'!AT125</f>
        <v>#DIV/0!</v>
      </c>
      <c r="S125" s="53" t="e">
        <f>+$C$19*'10 - 2010'!AU125</f>
        <v>#DIV/0!</v>
      </c>
      <c r="T125" s="53" t="e">
        <f>+$C$19*'10 - 2010'!AV125</f>
        <v>#DIV/0!</v>
      </c>
      <c r="U125" s="53" t="e">
        <f>+$C$19*'10 - 2010'!AW125</f>
        <v>#DIV/0!</v>
      </c>
      <c r="V125" s="53" t="e">
        <f>+$C$19*'10 - 2010'!AX125</f>
        <v>#DIV/0!</v>
      </c>
      <c r="W125" s="53" t="e">
        <f>+$C$19*'10 - 2010'!AY125</f>
        <v>#DIV/0!</v>
      </c>
      <c r="X125" s="53" t="e">
        <f>+$C$19*'10 - 2010'!AZ125</f>
        <v>#DIV/0!</v>
      </c>
      <c r="Y125" s="53" t="e">
        <f>+$C$19*'10 - 2010'!BA125</f>
        <v>#DIV/0!</v>
      </c>
      <c r="Z125" s="53" t="e">
        <f>+$C$19*'10 - 2010'!BB125</f>
        <v>#DIV/0!</v>
      </c>
      <c r="AA125" s="53" t="e">
        <f>+$C$19*'10 - 2010'!BC125</f>
        <v>#DIV/0!</v>
      </c>
      <c r="AB125" s="53" t="e">
        <f>+$C$19*'10 - 2010'!BD125</f>
        <v>#DIV/0!</v>
      </c>
      <c r="AC125" s="53" t="e">
        <f>+$C$19*'10 - 2010'!BE125</f>
        <v>#DIV/0!</v>
      </c>
      <c r="AD125" s="53" t="e">
        <f>+$C$19*'10 - 2010'!BF125</f>
        <v>#DIV/0!</v>
      </c>
      <c r="AE125" s="53" t="e">
        <f>+$C$19*'10 - 2010'!BG125</f>
        <v>#DIV/0!</v>
      </c>
      <c r="AF125" s="53" t="e">
        <f>+$C$19*'10 - 2010'!BH125</f>
        <v>#DIV/0!</v>
      </c>
      <c r="AG125" s="53" t="e">
        <f>+$C$19*'10 - 2010'!BI125</f>
        <v>#DIV/0!</v>
      </c>
      <c r="AH125" s="53" t="e">
        <f>+$C$19*'10 - 2010'!BJ125</f>
        <v>#DIV/0!</v>
      </c>
      <c r="AI125" s="2"/>
    </row>
    <row r="126" spans="1:35">
      <c r="A126" s="63">
        <v>119</v>
      </c>
      <c r="B126" s="53">
        <f>+'10 - 2010'!B126</f>
        <v>0</v>
      </c>
      <c r="C126" s="53" t="e">
        <f>+'10 - 2010'!AE126/'10 - 2010'!BK126</f>
        <v>#DIV/0!</v>
      </c>
      <c r="D126" s="53" t="e">
        <f>+$C$19*'10 - 2010'!AF126</f>
        <v>#DIV/0!</v>
      </c>
      <c r="E126" s="53" t="e">
        <f>+$C$19*'10 - 2010'!AG126</f>
        <v>#DIV/0!</v>
      </c>
      <c r="F126" s="53" t="e">
        <f>+$C$19*'10 - 2010'!AH126</f>
        <v>#DIV/0!</v>
      </c>
      <c r="G126" s="53" t="e">
        <f>+$C$19*'10 - 2010'!AI126</f>
        <v>#DIV/0!</v>
      </c>
      <c r="H126" s="53" t="e">
        <f>+$C$19*'10 - 2010'!AJ126</f>
        <v>#DIV/0!</v>
      </c>
      <c r="I126" s="53" t="e">
        <f>+$C$19*'10 - 2010'!AK126</f>
        <v>#DIV/0!</v>
      </c>
      <c r="J126" s="53" t="e">
        <f>+$C$19*'10 - 2010'!AL126</f>
        <v>#DIV/0!</v>
      </c>
      <c r="K126" s="53" t="e">
        <f>+$C$19*'10 - 2010'!AM126</f>
        <v>#DIV/0!</v>
      </c>
      <c r="L126" s="53" t="e">
        <f>+$C$19*'10 - 2010'!AN126</f>
        <v>#DIV/0!</v>
      </c>
      <c r="M126" s="53" t="e">
        <f>+$C$19*'10 - 2010'!AO126</f>
        <v>#DIV/0!</v>
      </c>
      <c r="N126" s="53" t="e">
        <f>+$C$19*'10 - 2010'!AP126</f>
        <v>#DIV/0!</v>
      </c>
      <c r="O126" s="53" t="e">
        <f>+$C$19*'10 - 2010'!AQ126</f>
        <v>#DIV/0!</v>
      </c>
      <c r="P126" s="53" t="e">
        <f>+$C$19*'10 - 2010'!AR126</f>
        <v>#DIV/0!</v>
      </c>
      <c r="Q126" s="53" t="e">
        <f>+$C$19*'10 - 2010'!AS126</f>
        <v>#DIV/0!</v>
      </c>
      <c r="R126" s="53" t="e">
        <f>+$C$19*'10 - 2010'!AT126</f>
        <v>#DIV/0!</v>
      </c>
      <c r="S126" s="53" t="e">
        <f>+$C$19*'10 - 2010'!AU126</f>
        <v>#DIV/0!</v>
      </c>
      <c r="T126" s="53" t="e">
        <f>+$C$19*'10 - 2010'!AV126</f>
        <v>#DIV/0!</v>
      </c>
      <c r="U126" s="53" t="e">
        <f>+$C$19*'10 - 2010'!AW126</f>
        <v>#DIV/0!</v>
      </c>
      <c r="V126" s="53" t="e">
        <f>+$C$19*'10 - 2010'!AX126</f>
        <v>#DIV/0!</v>
      </c>
      <c r="W126" s="53" t="e">
        <f>+$C$19*'10 - 2010'!AY126</f>
        <v>#DIV/0!</v>
      </c>
      <c r="X126" s="53" t="e">
        <f>+$C$19*'10 - 2010'!AZ126</f>
        <v>#DIV/0!</v>
      </c>
      <c r="Y126" s="53" t="e">
        <f>+$C$19*'10 - 2010'!BA126</f>
        <v>#DIV/0!</v>
      </c>
      <c r="Z126" s="53" t="e">
        <f>+$C$19*'10 - 2010'!BB126</f>
        <v>#DIV/0!</v>
      </c>
      <c r="AA126" s="53" t="e">
        <f>+$C$19*'10 - 2010'!BC126</f>
        <v>#DIV/0!</v>
      </c>
      <c r="AB126" s="53" t="e">
        <f>+$C$19*'10 - 2010'!BD126</f>
        <v>#DIV/0!</v>
      </c>
      <c r="AC126" s="53" t="e">
        <f>+$C$19*'10 - 2010'!BE126</f>
        <v>#DIV/0!</v>
      </c>
      <c r="AD126" s="53" t="e">
        <f>+$C$19*'10 - 2010'!BF126</f>
        <v>#DIV/0!</v>
      </c>
      <c r="AE126" s="53" t="e">
        <f>+$C$19*'10 - 2010'!BG126</f>
        <v>#DIV/0!</v>
      </c>
      <c r="AF126" s="53" t="e">
        <f>+$C$19*'10 - 2010'!BH126</f>
        <v>#DIV/0!</v>
      </c>
      <c r="AG126" s="53" t="e">
        <f>+$C$19*'10 - 2010'!BI126</f>
        <v>#DIV/0!</v>
      </c>
      <c r="AH126" s="53" t="e">
        <f>+$C$19*'10 - 2010'!BJ126</f>
        <v>#DIV/0!</v>
      </c>
      <c r="AI126" s="2"/>
    </row>
    <row r="127" spans="1:35">
      <c r="A127" s="63">
        <v>120</v>
      </c>
      <c r="B127" s="53">
        <f>+'10 - 2010'!B127</f>
        <v>0</v>
      </c>
      <c r="C127" s="53" t="e">
        <f>+'10 - 2010'!AE127/'10 - 2010'!BK127</f>
        <v>#DIV/0!</v>
      </c>
      <c r="D127" s="53" t="e">
        <f>+$C$19*'10 - 2010'!AF127</f>
        <v>#DIV/0!</v>
      </c>
      <c r="E127" s="53" t="e">
        <f>+$C$19*'10 - 2010'!AG127</f>
        <v>#DIV/0!</v>
      </c>
      <c r="F127" s="53" t="e">
        <f>+$C$19*'10 - 2010'!AH127</f>
        <v>#DIV/0!</v>
      </c>
      <c r="G127" s="53" t="e">
        <f>+$C$19*'10 - 2010'!AI127</f>
        <v>#DIV/0!</v>
      </c>
      <c r="H127" s="53" t="e">
        <f>+$C$19*'10 - 2010'!AJ127</f>
        <v>#DIV/0!</v>
      </c>
      <c r="I127" s="53" t="e">
        <f>+$C$19*'10 - 2010'!AK127</f>
        <v>#DIV/0!</v>
      </c>
      <c r="J127" s="53" t="e">
        <f>+$C$19*'10 - 2010'!AL127</f>
        <v>#DIV/0!</v>
      </c>
      <c r="K127" s="53" t="e">
        <f>+$C$19*'10 - 2010'!AM127</f>
        <v>#DIV/0!</v>
      </c>
      <c r="L127" s="53" t="e">
        <f>+$C$19*'10 - 2010'!AN127</f>
        <v>#DIV/0!</v>
      </c>
      <c r="M127" s="53" t="e">
        <f>+$C$19*'10 - 2010'!AO127</f>
        <v>#DIV/0!</v>
      </c>
      <c r="N127" s="53" t="e">
        <f>+$C$19*'10 - 2010'!AP127</f>
        <v>#DIV/0!</v>
      </c>
      <c r="O127" s="53" t="e">
        <f>+$C$19*'10 - 2010'!AQ127</f>
        <v>#DIV/0!</v>
      </c>
      <c r="P127" s="53" t="e">
        <f>+$C$19*'10 - 2010'!AR127</f>
        <v>#DIV/0!</v>
      </c>
      <c r="Q127" s="53" t="e">
        <f>+$C$19*'10 - 2010'!AS127</f>
        <v>#DIV/0!</v>
      </c>
      <c r="R127" s="53" t="e">
        <f>+$C$19*'10 - 2010'!AT127</f>
        <v>#DIV/0!</v>
      </c>
      <c r="S127" s="53" t="e">
        <f>+$C$19*'10 - 2010'!AU127</f>
        <v>#DIV/0!</v>
      </c>
      <c r="T127" s="53" t="e">
        <f>+$C$19*'10 - 2010'!AV127</f>
        <v>#DIV/0!</v>
      </c>
      <c r="U127" s="53" t="e">
        <f>+$C$19*'10 - 2010'!AW127</f>
        <v>#DIV/0!</v>
      </c>
      <c r="V127" s="53" t="e">
        <f>+$C$19*'10 - 2010'!AX127</f>
        <v>#DIV/0!</v>
      </c>
      <c r="W127" s="53" t="e">
        <f>+$C$19*'10 - 2010'!AY127</f>
        <v>#DIV/0!</v>
      </c>
      <c r="X127" s="53" t="e">
        <f>+$C$19*'10 - 2010'!AZ127</f>
        <v>#DIV/0!</v>
      </c>
      <c r="Y127" s="53" t="e">
        <f>+$C$19*'10 - 2010'!BA127</f>
        <v>#DIV/0!</v>
      </c>
      <c r="Z127" s="53" t="e">
        <f>+$C$19*'10 - 2010'!BB127</f>
        <v>#DIV/0!</v>
      </c>
      <c r="AA127" s="53" t="e">
        <f>+$C$19*'10 - 2010'!BC127</f>
        <v>#DIV/0!</v>
      </c>
      <c r="AB127" s="53" t="e">
        <f>+$C$19*'10 - 2010'!BD127</f>
        <v>#DIV/0!</v>
      </c>
      <c r="AC127" s="53" t="e">
        <f>+$C$19*'10 - 2010'!BE127</f>
        <v>#DIV/0!</v>
      </c>
      <c r="AD127" s="53" t="e">
        <f>+$C$19*'10 - 2010'!BF127</f>
        <v>#DIV/0!</v>
      </c>
      <c r="AE127" s="53" t="e">
        <f>+$C$19*'10 - 2010'!BG127</f>
        <v>#DIV/0!</v>
      </c>
      <c r="AF127" s="53" t="e">
        <f>+$C$19*'10 - 2010'!BH127</f>
        <v>#DIV/0!</v>
      </c>
      <c r="AG127" s="53" t="e">
        <f>+$C$19*'10 - 2010'!BI127</f>
        <v>#DIV/0!</v>
      </c>
      <c r="AH127" s="53" t="e">
        <f>+$C$19*'10 - 2010'!BJ127</f>
        <v>#DIV/0!</v>
      </c>
      <c r="AI127" s="2"/>
    </row>
    <row r="128" spans="1:35">
      <c r="A128" s="63">
        <v>121</v>
      </c>
      <c r="B128" s="53">
        <f>+'10 - 2010'!B128</f>
        <v>0</v>
      </c>
      <c r="C128" s="53" t="e">
        <f>+'10 - 2010'!AE128/'10 - 2010'!BK128</f>
        <v>#DIV/0!</v>
      </c>
      <c r="D128" s="53" t="e">
        <f>+$C$19*'10 - 2010'!AF128</f>
        <v>#DIV/0!</v>
      </c>
      <c r="E128" s="53" t="e">
        <f>+$C$19*'10 - 2010'!AG128</f>
        <v>#DIV/0!</v>
      </c>
      <c r="F128" s="53" t="e">
        <f>+$C$19*'10 - 2010'!AH128</f>
        <v>#DIV/0!</v>
      </c>
      <c r="G128" s="53" t="e">
        <f>+$C$19*'10 - 2010'!AI128</f>
        <v>#DIV/0!</v>
      </c>
      <c r="H128" s="53" t="e">
        <f>+$C$19*'10 - 2010'!AJ128</f>
        <v>#DIV/0!</v>
      </c>
      <c r="I128" s="53" t="e">
        <f>+$C$19*'10 - 2010'!AK128</f>
        <v>#DIV/0!</v>
      </c>
      <c r="J128" s="53" t="e">
        <f>+$C$19*'10 - 2010'!AL128</f>
        <v>#DIV/0!</v>
      </c>
      <c r="K128" s="53" t="e">
        <f>+$C$19*'10 - 2010'!AM128</f>
        <v>#DIV/0!</v>
      </c>
      <c r="L128" s="53" t="e">
        <f>+$C$19*'10 - 2010'!AN128</f>
        <v>#DIV/0!</v>
      </c>
      <c r="M128" s="53" t="e">
        <f>+$C$19*'10 - 2010'!AO128</f>
        <v>#DIV/0!</v>
      </c>
      <c r="N128" s="53" t="e">
        <f>+$C$19*'10 - 2010'!AP128</f>
        <v>#DIV/0!</v>
      </c>
      <c r="O128" s="53" t="e">
        <f>+$C$19*'10 - 2010'!AQ128</f>
        <v>#DIV/0!</v>
      </c>
      <c r="P128" s="53" t="e">
        <f>+$C$19*'10 - 2010'!AR128</f>
        <v>#DIV/0!</v>
      </c>
      <c r="Q128" s="53" t="e">
        <f>+$C$19*'10 - 2010'!AS128</f>
        <v>#DIV/0!</v>
      </c>
      <c r="R128" s="53" t="e">
        <f>+$C$19*'10 - 2010'!AT128</f>
        <v>#DIV/0!</v>
      </c>
      <c r="S128" s="53" t="e">
        <f>+$C$19*'10 - 2010'!AU128</f>
        <v>#DIV/0!</v>
      </c>
      <c r="T128" s="53" t="e">
        <f>+$C$19*'10 - 2010'!AV128</f>
        <v>#DIV/0!</v>
      </c>
      <c r="U128" s="53" t="e">
        <f>+$C$19*'10 - 2010'!AW128</f>
        <v>#DIV/0!</v>
      </c>
      <c r="V128" s="53" t="e">
        <f>+$C$19*'10 - 2010'!AX128</f>
        <v>#DIV/0!</v>
      </c>
      <c r="W128" s="53" t="e">
        <f>+$C$19*'10 - 2010'!AY128</f>
        <v>#DIV/0!</v>
      </c>
      <c r="X128" s="53" t="e">
        <f>+$C$19*'10 - 2010'!AZ128</f>
        <v>#DIV/0!</v>
      </c>
      <c r="Y128" s="53" t="e">
        <f>+$C$19*'10 - 2010'!BA128</f>
        <v>#DIV/0!</v>
      </c>
      <c r="Z128" s="53" t="e">
        <f>+$C$19*'10 - 2010'!BB128</f>
        <v>#DIV/0!</v>
      </c>
      <c r="AA128" s="53" t="e">
        <f>+$C$19*'10 - 2010'!BC128</f>
        <v>#DIV/0!</v>
      </c>
      <c r="AB128" s="53" t="e">
        <f>+$C$19*'10 - 2010'!BD128</f>
        <v>#DIV/0!</v>
      </c>
      <c r="AC128" s="53" t="e">
        <f>+$C$19*'10 - 2010'!BE128</f>
        <v>#DIV/0!</v>
      </c>
      <c r="AD128" s="53" t="e">
        <f>+$C$19*'10 - 2010'!BF128</f>
        <v>#DIV/0!</v>
      </c>
      <c r="AE128" s="53" t="e">
        <f>+$C$19*'10 - 2010'!BG128</f>
        <v>#DIV/0!</v>
      </c>
      <c r="AF128" s="53" t="e">
        <f>+$C$19*'10 - 2010'!BH128</f>
        <v>#DIV/0!</v>
      </c>
      <c r="AG128" s="53" t="e">
        <f>+$C$19*'10 - 2010'!BI128</f>
        <v>#DIV/0!</v>
      </c>
      <c r="AH128" s="53" t="e">
        <f>+$C$19*'10 - 2010'!BJ128</f>
        <v>#DIV/0!</v>
      </c>
      <c r="AI128" s="2"/>
    </row>
    <row r="129" spans="1:35">
      <c r="A129" s="63">
        <v>122</v>
      </c>
      <c r="B129" s="53">
        <f>+'10 - 2010'!B129</f>
        <v>0</v>
      </c>
      <c r="C129" s="53" t="e">
        <f>+'10 - 2010'!AE129/'10 - 2010'!BK129</f>
        <v>#DIV/0!</v>
      </c>
      <c r="D129" s="53" t="e">
        <f>+$C$19*'10 - 2010'!AF129</f>
        <v>#DIV/0!</v>
      </c>
      <c r="E129" s="53" t="e">
        <f>+$C$19*'10 - 2010'!AG129</f>
        <v>#DIV/0!</v>
      </c>
      <c r="F129" s="53" t="e">
        <f>+$C$19*'10 - 2010'!AH129</f>
        <v>#DIV/0!</v>
      </c>
      <c r="G129" s="53" t="e">
        <f>+$C$19*'10 - 2010'!AI129</f>
        <v>#DIV/0!</v>
      </c>
      <c r="H129" s="53" t="e">
        <f>+$C$19*'10 - 2010'!AJ129</f>
        <v>#DIV/0!</v>
      </c>
      <c r="I129" s="53" t="e">
        <f>+$C$19*'10 - 2010'!AK129</f>
        <v>#DIV/0!</v>
      </c>
      <c r="J129" s="53" t="e">
        <f>+$C$19*'10 - 2010'!AL129</f>
        <v>#DIV/0!</v>
      </c>
      <c r="K129" s="53" t="e">
        <f>+$C$19*'10 - 2010'!AM129</f>
        <v>#DIV/0!</v>
      </c>
      <c r="L129" s="53" t="e">
        <f>+$C$19*'10 - 2010'!AN129</f>
        <v>#DIV/0!</v>
      </c>
      <c r="M129" s="53" t="e">
        <f>+$C$19*'10 - 2010'!AO129</f>
        <v>#DIV/0!</v>
      </c>
      <c r="N129" s="53" t="e">
        <f>+$C$19*'10 - 2010'!AP129</f>
        <v>#DIV/0!</v>
      </c>
      <c r="O129" s="53" t="e">
        <f>+$C$19*'10 - 2010'!AQ129</f>
        <v>#DIV/0!</v>
      </c>
      <c r="P129" s="53" t="e">
        <f>+$C$19*'10 - 2010'!AR129</f>
        <v>#DIV/0!</v>
      </c>
      <c r="Q129" s="53" t="e">
        <f>+$C$19*'10 - 2010'!AS129</f>
        <v>#DIV/0!</v>
      </c>
      <c r="R129" s="53" t="e">
        <f>+$C$19*'10 - 2010'!AT129</f>
        <v>#DIV/0!</v>
      </c>
      <c r="S129" s="53" t="e">
        <f>+$C$19*'10 - 2010'!AU129</f>
        <v>#DIV/0!</v>
      </c>
      <c r="T129" s="53" t="e">
        <f>+$C$19*'10 - 2010'!AV129</f>
        <v>#DIV/0!</v>
      </c>
      <c r="U129" s="53" t="e">
        <f>+$C$19*'10 - 2010'!AW129</f>
        <v>#DIV/0!</v>
      </c>
      <c r="V129" s="53" t="e">
        <f>+$C$19*'10 - 2010'!AX129</f>
        <v>#DIV/0!</v>
      </c>
      <c r="W129" s="53" t="e">
        <f>+$C$19*'10 - 2010'!AY129</f>
        <v>#DIV/0!</v>
      </c>
      <c r="X129" s="53" t="e">
        <f>+$C$19*'10 - 2010'!AZ129</f>
        <v>#DIV/0!</v>
      </c>
      <c r="Y129" s="53" t="e">
        <f>+$C$19*'10 - 2010'!BA129</f>
        <v>#DIV/0!</v>
      </c>
      <c r="Z129" s="53" t="e">
        <f>+$C$19*'10 - 2010'!BB129</f>
        <v>#DIV/0!</v>
      </c>
      <c r="AA129" s="53" t="e">
        <f>+$C$19*'10 - 2010'!BC129</f>
        <v>#DIV/0!</v>
      </c>
      <c r="AB129" s="53" t="e">
        <f>+$C$19*'10 - 2010'!BD129</f>
        <v>#DIV/0!</v>
      </c>
      <c r="AC129" s="53" t="e">
        <f>+$C$19*'10 - 2010'!BE129</f>
        <v>#DIV/0!</v>
      </c>
      <c r="AD129" s="53" t="e">
        <f>+$C$19*'10 - 2010'!BF129</f>
        <v>#DIV/0!</v>
      </c>
      <c r="AE129" s="53" t="e">
        <f>+$C$19*'10 - 2010'!BG129</f>
        <v>#DIV/0!</v>
      </c>
      <c r="AF129" s="53" t="e">
        <f>+$C$19*'10 - 2010'!BH129</f>
        <v>#DIV/0!</v>
      </c>
      <c r="AG129" s="53" t="e">
        <f>+$C$19*'10 - 2010'!BI129</f>
        <v>#DIV/0!</v>
      </c>
      <c r="AH129" s="53" t="e">
        <f>+$C$19*'10 - 2010'!BJ129</f>
        <v>#DIV/0!</v>
      </c>
      <c r="AI129" s="2"/>
    </row>
    <row r="130" spans="1:35">
      <c r="A130" s="63">
        <v>123</v>
      </c>
      <c r="B130" s="53">
        <f>+'10 - 2010'!B130</f>
        <v>0</v>
      </c>
      <c r="C130" s="53" t="e">
        <f>+'10 - 2010'!AE130/'10 - 2010'!BK130</f>
        <v>#DIV/0!</v>
      </c>
      <c r="D130" s="53" t="e">
        <f>+$C$19*'10 - 2010'!AF130</f>
        <v>#DIV/0!</v>
      </c>
      <c r="E130" s="53" t="e">
        <f>+$C$19*'10 - 2010'!AG130</f>
        <v>#DIV/0!</v>
      </c>
      <c r="F130" s="53" t="e">
        <f>+$C$19*'10 - 2010'!AH130</f>
        <v>#DIV/0!</v>
      </c>
      <c r="G130" s="53" t="e">
        <f>+$C$19*'10 - 2010'!AI130</f>
        <v>#DIV/0!</v>
      </c>
      <c r="H130" s="53" t="e">
        <f>+$C$19*'10 - 2010'!AJ130</f>
        <v>#DIV/0!</v>
      </c>
      <c r="I130" s="53" t="e">
        <f>+$C$19*'10 - 2010'!AK130</f>
        <v>#DIV/0!</v>
      </c>
      <c r="J130" s="53" t="e">
        <f>+$C$19*'10 - 2010'!AL130</f>
        <v>#DIV/0!</v>
      </c>
      <c r="K130" s="53" t="e">
        <f>+$C$19*'10 - 2010'!AM130</f>
        <v>#DIV/0!</v>
      </c>
      <c r="L130" s="53" t="e">
        <f>+$C$19*'10 - 2010'!AN130</f>
        <v>#DIV/0!</v>
      </c>
      <c r="M130" s="53" t="e">
        <f>+$C$19*'10 - 2010'!AO130</f>
        <v>#DIV/0!</v>
      </c>
      <c r="N130" s="53" t="e">
        <f>+$C$19*'10 - 2010'!AP130</f>
        <v>#DIV/0!</v>
      </c>
      <c r="O130" s="53" t="e">
        <f>+$C$19*'10 - 2010'!AQ130</f>
        <v>#DIV/0!</v>
      </c>
      <c r="P130" s="53" t="e">
        <f>+$C$19*'10 - 2010'!AR130</f>
        <v>#DIV/0!</v>
      </c>
      <c r="Q130" s="53" t="e">
        <f>+$C$19*'10 - 2010'!AS130</f>
        <v>#DIV/0!</v>
      </c>
      <c r="R130" s="53" t="e">
        <f>+$C$19*'10 - 2010'!AT130</f>
        <v>#DIV/0!</v>
      </c>
      <c r="S130" s="53" t="e">
        <f>+$C$19*'10 - 2010'!AU130</f>
        <v>#DIV/0!</v>
      </c>
      <c r="T130" s="53" t="e">
        <f>+$C$19*'10 - 2010'!AV130</f>
        <v>#DIV/0!</v>
      </c>
      <c r="U130" s="53" t="e">
        <f>+$C$19*'10 - 2010'!AW130</f>
        <v>#DIV/0!</v>
      </c>
      <c r="V130" s="53" t="e">
        <f>+$C$19*'10 - 2010'!AX130</f>
        <v>#DIV/0!</v>
      </c>
      <c r="W130" s="53" t="e">
        <f>+$C$19*'10 - 2010'!AY130</f>
        <v>#DIV/0!</v>
      </c>
      <c r="X130" s="53" t="e">
        <f>+$C$19*'10 - 2010'!AZ130</f>
        <v>#DIV/0!</v>
      </c>
      <c r="Y130" s="53" t="e">
        <f>+$C$19*'10 - 2010'!BA130</f>
        <v>#DIV/0!</v>
      </c>
      <c r="Z130" s="53" t="e">
        <f>+$C$19*'10 - 2010'!BB130</f>
        <v>#DIV/0!</v>
      </c>
      <c r="AA130" s="53" t="e">
        <f>+$C$19*'10 - 2010'!BC130</f>
        <v>#DIV/0!</v>
      </c>
      <c r="AB130" s="53" t="e">
        <f>+$C$19*'10 - 2010'!BD130</f>
        <v>#DIV/0!</v>
      </c>
      <c r="AC130" s="53" t="e">
        <f>+$C$19*'10 - 2010'!BE130</f>
        <v>#DIV/0!</v>
      </c>
      <c r="AD130" s="53" t="e">
        <f>+$C$19*'10 - 2010'!BF130</f>
        <v>#DIV/0!</v>
      </c>
      <c r="AE130" s="53" t="e">
        <f>+$C$19*'10 - 2010'!BG130</f>
        <v>#DIV/0!</v>
      </c>
      <c r="AF130" s="53" t="e">
        <f>+$C$19*'10 - 2010'!BH130</f>
        <v>#DIV/0!</v>
      </c>
      <c r="AG130" s="53" t="e">
        <f>+$C$19*'10 - 2010'!BI130</f>
        <v>#DIV/0!</v>
      </c>
      <c r="AH130" s="53" t="e">
        <f>+$C$19*'10 - 2010'!BJ130</f>
        <v>#DIV/0!</v>
      </c>
      <c r="AI130" s="2"/>
    </row>
    <row r="131" spans="1:35">
      <c r="A131" s="63">
        <v>124</v>
      </c>
      <c r="B131" s="53">
        <f>+'10 - 2010'!B131</f>
        <v>0</v>
      </c>
      <c r="C131" s="53" t="e">
        <f>+'10 - 2010'!AE131/'10 - 2010'!BK131</f>
        <v>#DIV/0!</v>
      </c>
      <c r="D131" s="53" t="e">
        <f>+$C$19*'10 - 2010'!AF131</f>
        <v>#DIV/0!</v>
      </c>
      <c r="E131" s="53" t="e">
        <f>+$C$19*'10 - 2010'!AG131</f>
        <v>#DIV/0!</v>
      </c>
      <c r="F131" s="53" t="e">
        <f>+$C$19*'10 - 2010'!AH131</f>
        <v>#DIV/0!</v>
      </c>
      <c r="G131" s="53" t="e">
        <f>+$C$19*'10 - 2010'!AI131</f>
        <v>#DIV/0!</v>
      </c>
      <c r="H131" s="53" t="e">
        <f>+$C$19*'10 - 2010'!AJ131</f>
        <v>#DIV/0!</v>
      </c>
      <c r="I131" s="53" t="e">
        <f>+$C$19*'10 - 2010'!AK131</f>
        <v>#DIV/0!</v>
      </c>
      <c r="J131" s="53" t="e">
        <f>+$C$19*'10 - 2010'!AL131</f>
        <v>#DIV/0!</v>
      </c>
      <c r="K131" s="53" t="e">
        <f>+$C$19*'10 - 2010'!AM131</f>
        <v>#DIV/0!</v>
      </c>
      <c r="L131" s="53" t="e">
        <f>+$C$19*'10 - 2010'!AN131</f>
        <v>#DIV/0!</v>
      </c>
      <c r="M131" s="53" t="e">
        <f>+$C$19*'10 - 2010'!AO131</f>
        <v>#DIV/0!</v>
      </c>
      <c r="N131" s="53" t="e">
        <f>+$C$19*'10 - 2010'!AP131</f>
        <v>#DIV/0!</v>
      </c>
      <c r="O131" s="53" t="e">
        <f>+$C$19*'10 - 2010'!AQ131</f>
        <v>#DIV/0!</v>
      </c>
      <c r="P131" s="53" t="e">
        <f>+$C$19*'10 - 2010'!AR131</f>
        <v>#DIV/0!</v>
      </c>
      <c r="Q131" s="53" t="e">
        <f>+$C$19*'10 - 2010'!AS131</f>
        <v>#DIV/0!</v>
      </c>
      <c r="R131" s="53" t="e">
        <f>+$C$19*'10 - 2010'!AT131</f>
        <v>#DIV/0!</v>
      </c>
      <c r="S131" s="53" t="e">
        <f>+$C$19*'10 - 2010'!AU131</f>
        <v>#DIV/0!</v>
      </c>
      <c r="T131" s="53" t="e">
        <f>+$C$19*'10 - 2010'!AV131</f>
        <v>#DIV/0!</v>
      </c>
      <c r="U131" s="53" t="e">
        <f>+$C$19*'10 - 2010'!AW131</f>
        <v>#DIV/0!</v>
      </c>
      <c r="V131" s="53" t="e">
        <f>+$C$19*'10 - 2010'!AX131</f>
        <v>#DIV/0!</v>
      </c>
      <c r="W131" s="53" t="e">
        <f>+$C$19*'10 - 2010'!AY131</f>
        <v>#DIV/0!</v>
      </c>
      <c r="X131" s="53" t="e">
        <f>+$C$19*'10 - 2010'!AZ131</f>
        <v>#DIV/0!</v>
      </c>
      <c r="Y131" s="53" t="e">
        <f>+$C$19*'10 - 2010'!BA131</f>
        <v>#DIV/0!</v>
      </c>
      <c r="Z131" s="53" t="e">
        <f>+$C$19*'10 - 2010'!BB131</f>
        <v>#DIV/0!</v>
      </c>
      <c r="AA131" s="53" t="e">
        <f>+$C$19*'10 - 2010'!BC131</f>
        <v>#DIV/0!</v>
      </c>
      <c r="AB131" s="53" t="e">
        <f>+$C$19*'10 - 2010'!BD131</f>
        <v>#DIV/0!</v>
      </c>
      <c r="AC131" s="53" t="e">
        <f>+$C$19*'10 - 2010'!BE131</f>
        <v>#DIV/0!</v>
      </c>
      <c r="AD131" s="53" t="e">
        <f>+$C$19*'10 - 2010'!BF131</f>
        <v>#DIV/0!</v>
      </c>
      <c r="AE131" s="53" t="e">
        <f>+$C$19*'10 - 2010'!BG131</f>
        <v>#DIV/0!</v>
      </c>
      <c r="AF131" s="53" t="e">
        <f>+$C$19*'10 - 2010'!BH131</f>
        <v>#DIV/0!</v>
      </c>
      <c r="AG131" s="53" t="e">
        <f>+$C$19*'10 - 2010'!BI131</f>
        <v>#DIV/0!</v>
      </c>
      <c r="AH131" s="53" t="e">
        <f>+$C$19*'10 - 2010'!BJ131</f>
        <v>#DIV/0!</v>
      </c>
      <c r="AI131" s="2"/>
    </row>
    <row r="132" spans="1:35">
      <c r="A132" s="63">
        <v>125</v>
      </c>
      <c r="B132" s="53">
        <f>+'10 - 2010'!B132</f>
        <v>0</v>
      </c>
      <c r="C132" s="53" t="e">
        <f>+'10 - 2010'!AE132/'10 - 2010'!BK132</f>
        <v>#DIV/0!</v>
      </c>
      <c r="D132" s="53" t="e">
        <f>+$C$19*'10 - 2010'!AF132</f>
        <v>#DIV/0!</v>
      </c>
      <c r="E132" s="53" t="e">
        <f>+$C$19*'10 - 2010'!AG132</f>
        <v>#DIV/0!</v>
      </c>
      <c r="F132" s="53" t="e">
        <f>+$C$19*'10 - 2010'!AH132</f>
        <v>#DIV/0!</v>
      </c>
      <c r="G132" s="53" t="e">
        <f>+$C$19*'10 - 2010'!AI132</f>
        <v>#DIV/0!</v>
      </c>
      <c r="H132" s="53" t="e">
        <f>+$C$19*'10 - 2010'!AJ132</f>
        <v>#DIV/0!</v>
      </c>
      <c r="I132" s="53" t="e">
        <f>+$C$19*'10 - 2010'!AK132</f>
        <v>#DIV/0!</v>
      </c>
      <c r="J132" s="53" t="e">
        <f>+$C$19*'10 - 2010'!AL132</f>
        <v>#DIV/0!</v>
      </c>
      <c r="K132" s="53" t="e">
        <f>+$C$19*'10 - 2010'!AM132</f>
        <v>#DIV/0!</v>
      </c>
      <c r="L132" s="53" t="e">
        <f>+$C$19*'10 - 2010'!AN132</f>
        <v>#DIV/0!</v>
      </c>
      <c r="M132" s="53" t="e">
        <f>+$C$19*'10 - 2010'!AO132</f>
        <v>#DIV/0!</v>
      </c>
      <c r="N132" s="53" t="e">
        <f>+$C$19*'10 - 2010'!AP132</f>
        <v>#DIV/0!</v>
      </c>
      <c r="O132" s="53" t="e">
        <f>+$C$19*'10 - 2010'!AQ132</f>
        <v>#DIV/0!</v>
      </c>
      <c r="P132" s="53" t="e">
        <f>+$C$19*'10 - 2010'!AR132</f>
        <v>#DIV/0!</v>
      </c>
      <c r="Q132" s="53" t="e">
        <f>+$C$19*'10 - 2010'!AS132</f>
        <v>#DIV/0!</v>
      </c>
      <c r="R132" s="53" t="e">
        <f>+$C$19*'10 - 2010'!AT132</f>
        <v>#DIV/0!</v>
      </c>
      <c r="S132" s="53" t="e">
        <f>+$C$19*'10 - 2010'!AU132</f>
        <v>#DIV/0!</v>
      </c>
      <c r="T132" s="53" t="e">
        <f>+$C$19*'10 - 2010'!AV132</f>
        <v>#DIV/0!</v>
      </c>
      <c r="U132" s="53" t="e">
        <f>+$C$19*'10 - 2010'!AW132</f>
        <v>#DIV/0!</v>
      </c>
      <c r="V132" s="53" t="e">
        <f>+$C$19*'10 - 2010'!AX132</f>
        <v>#DIV/0!</v>
      </c>
      <c r="W132" s="53" t="e">
        <f>+$C$19*'10 - 2010'!AY132</f>
        <v>#DIV/0!</v>
      </c>
      <c r="X132" s="53" t="e">
        <f>+$C$19*'10 - 2010'!AZ132</f>
        <v>#DIV/0!</v>
      </c>
      <c r="Y132" s="53" t="e">
        <f>+$C$19*'10 - 2010'!BA132</f>
        <v>#DIV/0!</v>
      </c>
      <c r="Z132" s="53" t="e">
        <f>+$C$19*'10 - 2010'!BB132</f>
        <v>#DIV/0!</v>
      </c>
      <c r="AA132" s="53" t="e">
        <f>+$C$19*'10 - 2010'!BC132</f>
        <v>#DIV/0!</v>
      </c>
      <c r="AB132" s="53" t="e">
        <f>+$C$19*'10 - 2010'!BD132</f>
        <v>#DIV/0!</v>
      </c>
      <c r="AC132" s="53" t="e">
        <f>+$C$19*'10 - 2010'!BE132</f>
        <v>#DIV/0!</v>
      </c>
      <c r="AD132" s="53" t="e">
        <f>+$C$19*'10 - 2010'!BF132</f>
        <v>#DIV/0!</v>
      </c>
      <c r="AE132" s="53" t="e">
        <f>+$C$19*'10 - 2010'!BG132</f>
        <v>#DIV/0!</v>
      </c>
      <c r="AF132" s="53" t="e">
        <f>+$C$19*'10 - 2010'!BH132</f>
        <v>#DIV/0!</v>
      </c>
      <c r="AG132" s="53" t="e">
        <f>+$C$19*'10 - 2010'!BI132</f>
        <v>#DIV/0!</v>
      </c>
      <c r="AH132" s="53" t="e">
        <f>+$C$19*'10 - 2010'!BJ132</f>
        <v>#DIV/0!</v>
      </c>
      <c r="AI132" s="2"/>
    </row>
    <row r="133" spans="1:35">
      <c r="A133" s="63">
        <v>126</v>
      </c>
      <c r="B133" s="53">
        <f>+'10 - 2010'!B133</f>
        <v>0</v>
      </c>
      <c r="C133" s="53" t="e">
        <f>+'10 - 2010'!AE133/'10 - 2010'!BK133</f>
        <v>#DIV/0!</v>
      </c>
      <c r="D133" s="53" t="e">
        <f>+$C$19*'10 - 2010'!AF133</f>
        <v>#DIV/0!</v>
      </c>
      <c r="E133" s="53" t="e">
        <f>+$C$19*'10 - 2010'!AG133</f>
        <v>#DIV/0!</v>
      </c>
      <c r="F133" s="53" t="e">
        <f>+$C$19*'10 - 2010'!AH133</f>
        <v>#DIV/0!</v>
      </c>
      <c r="G133" s="53" t="e">
        <f>+$C$19*'10 - 2010'!AI133</f>
        <v>#DIV/0!</v>
      </c>
      <c r="H133" s="53" t="e">
        <f>+$C$19*'10 - 2010'!AJ133</f>
        <v>#DIV/0!</v>
      </c>
      <c r="I133" s="53" t="e">
        <f>+$C$19*'10 - 2010'!AK133</f>
        <v>#DIV/0!</v>
      </c>
      <c r="J133" s="53" t="e">
        <f>+$C$19*'10 - 2010'!AL133</f>
        <v>#DIV/0!</v>
      </c>
      <c r="K133" s="53" t="e">
        <f>+$C$19*'10 - 2010'!AM133</f>
        <v>#DIV/0!</v>
      </c>
      <c r="L133" s="53" t="e">
        <f>+$C$19*'10 - 2010'!AN133</f>
        <v>#DIV/0!</v>
      </c>
      <c r="M133" s="53" t="e">
        <f>+$C$19*'10 - 2010'!AO133</f>
        <v>#DIV/0!</v>
      </c>
      <c r="N133" s="53" t="e">
        <f>+$C$19*'10 - 2010'!AP133</f>
        <v>#DIV/0!</v>
      </c>
      <c r="O133" s="53" t="e">
        <f>+$C$19*'10 - 2010'!AQ133</f>
        <v>#DIV/0!</v>
      </c>
      <c r="P133" s="53" t="e">
        <f>+$C$19*'10 - 2010'!AR133</f>
        <v>#DIV/0!</v>
      </c>
      <c r="Q133" s="53" t="e">
        <f>+$C$19*'10 - 2010'!AS133</f>
        <v>#DIV/0!</v>
      </c>
      <c r="R133" s="53" t="e">
        <f>+$C$19*'10 - 2010'!AT133</f>
        <v>#DIV/0!</v>
      </c>
      <c r="S133" s="53" t="e">
        <f>+$C$19*'10 - 2010'!AU133</f>
        <v>#DIV/0!</v>
      </c>
      <c r="T133" s="53" t="e">
        <f>+$C$19*'10 - 2010'!AV133</f>
        <v>#DIV/0!</v>
      </c>
      <c r="U133" s="53" t="e">
        <f>+$C$19*'10 - 2010'!AW133</f>
        <v>#DIV/0!</v>
      </c>
      <c r="V133" s="53" t="e">
        <f>+$C$19*'10 - 2010'!AX133</f>
        <v>#DIV/0!</v>
      </c>
      <c r="W133" s="53" t="e">
        <f>+$C$19*'10 - 2010'!AY133</f>
        <v>#DIV/0!</v>
      </c>
      <c r="X133" s="53" t="e">
        <f>+$C$19*'10 - 2010'!AZ133</f>
        <v>#DIV/0!</v>
      </c>
      <c r="Y133" s="53" t="e">
        <f>+$C$19*'10 - 2010'!BA133</f>
        <v>#DIV/0!</v>
      </c>
      <c r="Z133" s="53" t="e">
        <f>+$C$19*'10 - 2010'!BB133</f>
        <v>#DIV/0!</v>
      </c>
      <c r="AA133" s="53" t="e">
        <f>+$C$19*'10 - 2010'!BC133</f>
        <v>#DIV/0!</v>
      </c>
      <c r="AB133" s="53" t="e">
        <f>+$C$19*'10 - 2010'!BD133</f>
        <v>#DIV/0!</v>
      </c>
      <c r="AC133" s="53" t="e">
        <f>+$C$19*'10 - 2010'!BE133</f>
        <v>#DIV/0!</v>
      </c>
      <c r="AD133" s="53" t="e">
        <f>+$C$19*'10 - 2010'!BF133</f>
        <v>#DIV/0!</v>
      </c>
      <c r="AE133" s="53" t="e">
        <f>+$C$19*'10 - 2010'!BG133</f>
        <v>#DIV/0!</v>
      </c>
      <c r="AF133" s="53" t="e">
        <f>+$C$19*'10 - 2010'!BH133</f>
        <v>#DIV/0!</v>
      </c>
      <c r="AG133" s="53" t="e">
        <f>+$C$19*'10 - 2010'!BI133</f>
        <v>#DIV/0!</v>
      </c>
      <c r="AH133" s="53" t="e">
        <f>+$C$19*'10 - 2010'!BJ133</f>
        <v>#DIV/0!</v>
      </c>
      <c r="AI133" s="2"/>
    </row>
    <row r="134" spans="1:35">
      <c r="A134" s="63">
        <v>127</v>
      </c>
      <c r="B134" s="53">
        <f>+'10 - 2010'!B134</f>
        <v>0</v>
      </c>
      <c r="C134" s="53" t="e">
        <f>+'10 - 2010'!AE134/'10 - 2010'!BK134</f>
        <v>#DIV/0!</v>
      </c>
      <c r="D134" s="53" t="e">
        <f>+$C$19*'10 - 2010'!AF134</f>
        <v>#DIV/0!</v>
      </c>
      <c r="E134" s="53" t="e">
        <f>+$C$19*'10 - 2010'!AG134</f>
        <v>#DIV/0!</v>
      </c>
      <c r="F134" s="53" t="e">
        <f>+$C$19*'10 - 2010'!AH134</f>
        <v>#DIV/0!</v>
      </c>
      <c r="G134" s="53" t="e">
        <f>+$C$19*'10 - 2010'!AI134</f>
        <v>#DIV/0!</v>
      </c>
      <c r="H134" s="53" t="e">
        <f>+$C$19*'10 - 2010'!AJ134</f>
        <v>#DIV/0!</v>
      </c>
      <c r="I134" s="53" t="e">
        <f>+$C$19*'10 - 2010'!AK134</f>
        <v>#DIV/0!</v>
      </c>
      <c r="J134" s="53" t="e">
        <f>+$C$19*'10 - 2010'!AL134</f>
        <v>#DIV/0!</v>
      </c>
      <c r="K134" s="53" t="e">
        <f>+$C$19*'10 - 2010'!AM134</f>
        <v>#DIV/0!</v>
      </c>
      <c r="L134" s="53" t="e">
        <f>+$C$19*'10 - 2010'!AN134</f>
        <v>#DIV/0!</v>
      </c>
      <c r="M134" s="53" t="e">
        <f>+$C$19*'10 - 2010'!AO134</f>
        <v>#DIV/0!</v>
      </c>
      <c r="N134" s="53" t="e">
        <f>+$C$19*'10 - 2010'!AP134</f>
        <v>#DIV/0!</v>
      </c>
      <c r="O134" s="53" t="e">
        <f>+$C$19*'10 - 2010'!AQ134</f>
        <v>#DIV/0!</v>
      </c>
      <c r="P134" s="53" t="e">
        <f>+$C$19*'10 - 2010'!AR134</f>
        <v>#DIV/0!</v>
      </c>
      <c r="Q134" s="53" t="e">
        <f>+$C$19*'10 - 2010'!AS134</f>
        <v>#DIV/0!</v>
      </c>
      <c r="R134" s="53" t="e">
        <f>+$C$19*'10 - 2010'!AT134</f>
        <v>#DIV/0!</v>
      </c>
      <c r="S134" s="53" t="e">
        <f>+$C$19*'10 - 2010'!AU134</f>
        <v>#DIV/0!</v>
      </c>
      <c r="T134" s="53" t="e">
        <f>+$C$19*'10 - 2010'!AV134</f>
        <v>#DIV/0!</v>
      </c>
      <c r="U134" s="53" t="e">
        <f>+$C$19*'10 - 2010'!AW134</f>
        <v>#DIV/0!</v>
      </c>
      <c r="V134" s="53" t="e">
        <f>+$C$19*'10 - 2010'!AX134</f>
        <v>#DIV/0!</v>
      </c>
      <c r="W134" s="53" t="e">
        <f>+$C$19*'10 - 2010'!AY134</f>
        <v>#DIV/0!</v>
      </c>
      <c r="X134" s="53" t="e">
        <f>+$C$19*'10 - 2010'!AZ134</f>
        <v>#DIV/0!</v>
      </c>
      <c r="Y134" s="53" t="e">
        <f>+$C$19*'10 - 2010'!BA134</f>
        <v>#DIV/0!</v>
      </c>
      <c r="Z134" s="53" t="e">
        <f>+$C$19*'10 - 2010'!BB134</f>
        <v>#DIV/0!</v>
      </c>
      <c r="AA134" s="53" t="e">
        <f>+$C$19*'10 - 2010'!BC134</f>
        <v>#DIV/0!</v>
      </c>
      <c r="AB134" s="53" t="e">
        <f>+$C$19*'10 - 2010'!BD134</f>
        <v>#DIV/0!</v>
      </c>
      <c r="AC134" s="53" t="e">
        <f>+$C$19*'10 - 2010'!BE134</f>
        <v>#DIV/0!</v>
      </c>
      <c r="AD134" s="53" t="e">
        <f>+$C$19*'10 - 2010'!BF134</f>
        <v>#DIV/0!</v>
      </c>
      <c r="AE134" s="53" t="e">
        <f>+$C$19*'10 - 2010'!BG134</f>
        <v>#DIV/0!</v>
      </c>
      <c r="AF134" s="53" t="e">
        <f>+$C$19*'10 - 2010'!BH134</f>
        <v>#DIV/0!</v>
      </c>
      <c r="AG134" s="53" t="e">
        <f>+$C$19*'10 - 2010'!BI134</f>
        <v>#DIV/0!</v>
      </c>
      <c r="AH134" s="53" t="e">
        <f>+$C$19*'10 - 2010'!BJ134</f>
        <v>#DIV/0!</v>
      </c>
      <c r="AI134" s="2"/>
    </row>
    <row r="135" spans="1:35">
      <c r="A135" s="63">
        <v>128</v>
      </c>
      <c r="B135" s="53">
        <f>+'10 - 2010'!B135</f>
        <v>0</v>
      </c>
      <c r="C135" s="53" t="e">
        <f>+'10 - 2010'!AE135/'10 - 2010'!BK135</f>
        <v>#DIV/0!</v>
      </c>
      <c r="D135" s="53" t="e">
        <f>+$C$19*'10 - 2010'!AF135</f>
        <v>#DIV/0!</v>
      </c>
      <c r="E135" s="53" t="e">
        <f>+$C$19*'10 - 2010'!AG135</f>
        <v>#DIV/0!</v>
      </c>
      <c r="F135" s="53" t="e">
        <f>+$C$19*'10 - 2010'!AH135</f>
        <v>#DIV/0!</v>
      </c>
      <c r="G135" s="53" t="e">
        <f>+$C$19*'10 - 2010'!AI135</f>
        <v>#DIV/0!</v>
      </c>
      <c r="H135" s="53" t="e">
        <f>+$C$19*'10 - 2010'!AJ135</f>
        <v>#DIV/0!</v>
      </c>
      <c r="I135" s="53" t="e">
        <f>+$C$19*'10 - 2010'!AK135</f>
        <v>#DIV/0!</v>
      </c>
      <c r="J135" s="53" t="e">
        <f>+$C$19*'10 - 2010'!AL135</f>
        <v>#DIV/0!</v>
      </c>
      <c r="K135" s="53" t="e">
        <f>+$C$19*'10 - 2010'!AM135</f>
        <v>#DIV/0!</v>
      </c>
      <c r="L135" s="53" t="e">
        <f>+$C$19*'10 - 2010'!AN135</f>
        <v>#DIV/0!</v>
      </c>
      <c r="M135" s="53" t="e">
        <f>+$C$19*'10 - 2010'!AO135</f>
        <v>#DIV/0!</v>
      </c>
      <c r="N135" s="53" t="e">
        <f>+$C$19*'10 - 2010'!AP135</f>
        <v>#DIV/0!</v>
      </c>
      <c r="O135" s="53" t="e">
        <f>+$C$19*'10 - 2010'!AQ135</f>
        <v>#DIV/0!</v>
      </c>
      <c r="P135" s="53" t="e">
        <f>+$C$19*'10 - 2010'!AR135</f>
        <v>#DIV/0!</v>
      </c>
      <c r="Q135" s="53" t="e">
        <f>+$C$19*'10 - 2010'!AS135</f>
        <v>#DIV/0!</v>
      </c>
      <c r="R135" s="53" t="e">
        <f>+$C$19*'10 - 2010'!AT135</f>
        <v>#DIV/0!</v>
      </c>
      <c r="S135" s="53" t="e">
        <f>+$C$19*'10 - 2010'!AU135</f>
        <v>#DIV/0!</v>
      </c>
      <c r="T135" s="53" t="e">
        <f>+$C$19*'10 - 2010'!AV135</f>
        <v>#DIV/0!</v>
      </c>
      <c r="U135" s="53" t="e">
        <f>+$C$19*'10 - 2010'!AW135</f>
        <v>#DIV/0!</v>
      </c>
      <c r="V135" s="53" t="e">
        <f>+$C$19*'10 - 2010'!AX135</f>
        <v>#DIV/0!</v>
      </c>
      <c r="W135" s="53" t="e">
        <f>+$C$19*'10 - 2010'!AY135</f>
        <v>#DIV/0!</v>
      </c>
      <c r="X135" s="53" t="e">
        <f>+$C$19*'10 - 2010'!AZ135</f>
        <v>#DIV/0!</v>
      </c>
      <c r="Y135" s="53" t="e">
        <f>+$C$19*'10 - 2010'!BA135</f>
        <v>#DIV/0!</v>
      </c>
      <c r="Z135" s="53" t="e">
        <f>+$C$19*'10 - 2010'!BB135</f>
        <v>#DIV/0!</v>
      </c>
      <c r="AA135" s="53" t="e">
        <f>+$C$19*'10 - 2010'!BC135</f>
        <v>#DIV/0!</v>
      </c>
      <c r="AB135" s="53" t="e">
        <f>+$C$19*'10 - 2010'!BD135</f>
        <v>#DIV/0!</v>
      </c>
      <c r="AC135" s="53" t="e">
        <f>+$C$19*'10 - 2010'!BE135</f>
        <v>#DIV/0!</v>
      </c>
      <c r="AD135" s="53" t="e">
        <f>+$C$19*'10 - 2010'!BF135</f>
        <v>#DIV/0!</v>
      </c>
      <c r="AE135" s="53" t="e">
        <f>+$C$19*'10 - 2010'!BG135</f>
        <v>#DIV/0!</v>
      </c>
      <c r="AF135" s="53" t="e">
        <f>+$C$19*'10 - 2010'!BH135</f>
        <v>#DIV/0!</v>
      </c>
      <c r="AG135" s="53" t="e">
        <f>+$C$19*'10 - 2010'!BI135</f>
        <v>#DIV/0!</v>
      </c>
      <c r="AH135" s="53" t="e">
        <f>+$C$19*'10 - 2010'!BJ135</f>
        <v>#DIV/0!</v>
      </c>
      <c r="AI135" s="2"/>
    </row>
    <row r="136" spans="1:35">
      <c r="A136" s="63">
        <v>129</v>
      </c>
      <c r="B136" s="53">
        <f>+'10 - 2010'!B136</f>
        <v>0</v>
      </c>
      <c r="C136" s="53" t="e">
        <f>+'10 - 2010'!AE136/'10 - 2010'!BK136</f>
        <v>#DIV/0!</v>
      </c>
      <c r="D136" s="53" t="e">
        <f>+$C$19*'10 - 2010'!AF136</f>
        <v>#DIV/0!</v>
      </c>
      <c r="E136" s="53" t="e">
        <f>+$C$19*'10 - 2010'!AG136</f>
        <v>#DIV/0!</v>
      </c>
      <c r="F136" s="53" t="e">
        <f>+$C$19*'10 - 2010'!AH136</f>
        <v>#DIV/0!</v>
      </c>
      <c r="G136" s="53" t="e">
        <f>+$C$19*'10 - 2010'!AI136</f>
        <v>#DIV/0!</v>
      </c>
      <c r="H136" s="53" t="e">
        <f>+$C$19*'10 - 2010'!AJ136</f>
        <v>#DIV/0!</v>
      </c>
      <c r="I136" s="53" t="e">
        <f>+$C$19*'10 - 2010'!AK136</f>
        <v>#DIV/0!</v>
      </c>
      <c r="J136" s="53" t="e">
        <f>+$C$19*'10 - 2010'!AL136</f>
        <v>#DIV/0!</v>
      </c>
      <c r="K136" s="53" t="e">
        <f>+$C$19*'10 - 2010'!AM136</f>
        <v>#DIV/0!</v>
      </c>
      <c r="L136" s="53" t="e">
        <f>+$C$19*'10 - 2010'!AN136</f>
        <v>#DIV/0!</v>
      </c>
      <c r="M136" s="53" t="e">
        <f>+$C$19*'10 - 2010'!AO136</f>
        <v>#DIV/0!</v>
      </c>
      <c r="N136" s="53" t="e">
        <f>+$C$19*'10 - 2010'!AP136</f>
        <v>#DIV/0!</v>
      </c>
      <c r="O136" s="53" t="e">
        <f>+$C$19*'10 - 2010'!AQ136</f>
        <v>#DIV/0!</v>
      </c>
      <c r="P136" s="53" t="e">
        <f>+$C$19*'10 - 2010'!AR136</f>
        <v>#DIV/0!</v>
      </c>
      <c r="Q136" s="53" t="e">
        <f>+$C$19*'10 - 2010'!AS136</f>
        <v>#DIV/0!</v>
      </c>
      <c r="R136" s="53" t="e">
        <f>+$C$19*'10 - 2010'!AT136</f>
        <v>#DIV/0!</v>
      </c>
      <c r="S136" s="53" t="e">
        <f>+$C$19*'10 - 2010'!AU136</f>
        <v>#DIV/0!</v>
      </c>
      <c r="T136" s="53" t="e">
        <f>+$C$19*'10 - 2010'!AV136</f>
        <v>#DIV/0!</v>
      </c>
      <c r="U136" s="53" t="e">
        <f>+$C$19*'10 - 2010'!AW136</f>
        <v>#DIV/0!</v>
      </c>
      <c r="V136" s="53" t="e">
        <f>+$C$19*'10 - 2010'!AX136</f>
        <v>#DIV/0!</v>
      </c>
      <c r="W136" s="53" t="e">
        <f>+$C$19*'10 - 2010'!AY136</f>
        <v>#DIV/0!</v>
      </c>
      <c r="X136" s="53" t="e">
        <f>+$C$19*'10 - 2010'!AZ136</f>
        <v>#DIV/0!</v>
      </c>
      <c r="Y136" s="53" t="e">
        <f>+$C$19*'10 - 2010'!BA136</f>
        <v>#DIV/0!</v>
      </c>
      <c r="Z136" s="53" t="e">
        <f>+$C$19*'10 - 2010'!BB136</f>
        <v>#DIV/0!</v>
      </c>
      <c r="AA136" s="53" t="e">
        <f>+$C$19*'10 - 2010'!BC136</f>
        <v>#DIV/0!</v>
      </c>
      <c r="AB136" s="53" t="e">
        <f>+$C$19*'10 - 2010'!BD136</f>
        <v>#DIV/0!</v>
      </c>
      <c r="AC136" s="53" t="e">
        <f>+$C$19*'10 - 2010'!BE136</f>
        <v>#DIV/0!</v>
      </c>
      <c r="AD136" s="53" t="e">
        <f>+$C$19*'10 - 2010'!BF136</f>
        <v>#DIV/0!</v>
      </c>
      <c r="AE136" s="53" t="e">
        <f>+$C$19*'10 - 2010'!BG136</f>
        <v>#DIV/0!</v>
      </c>
      <c r="AF136" s="53" t="e">
        <f>+$C$19*'10 - 2010'!BH136</f>
        <v>#DIV/0!</v>
      </c>
      <c r="AG136" s="53" t="e">
        <f>+$C$19*'10 - 2010'!BI136</f>
        <v>#DIV/0!</v>
      </c>
      <c r="AH136" s="53" t="e">
        <f>+$C$19*'10 - 2010'!BJ136</f>
        <v>#DIV/0!</v>
      </c>
      <c r="AI136" s="2"/>
    </row>
    <row r="137" spans="1:35">
      <c r="A137" s="63">
        <v>130</v>
      </c>
      <c r="B137" s="53">
        <f>+'10 - 2010'!B137</f>
        <v>0</v>
      </c>
      <c r="C137" s="53" t="e">
        <f>+'10 - 2010'!AE137/'10 - 2010'!BK137</f>
        <v>#DIV/0!</v>
      </c>
      <c r="D137" s="53" t="e">
        <f>+$C$19*'10 - 2010'!AF137</f>
        <v>#DIV/0!</v>
      </c>
      <c r="E137" s="53" t="e">
        <f>+$C$19*'10 - 2010'!AG137</f>
        <v>#DIV/0!</v>
      </c>
      <c r="F137" s="53" t="e">
        <f>+$C$19*'10 - 2010'!AH137</f>
        <v>#DIV/0!</v>
      </c>
      <c r="G137" s="53" t="e">
        <f>+$C$19*'10 - 2010'!AI137</f>
        <v>#DIV/0!</v>
      </c>
      <c r="H137" s="53" t="e">
        <f>+$C$19*'10 - 2010'!AJ137</f>
        <v>#DIV/0!</v>
      </c>
      <c r="I137" s="53" t="e">
        <f>+$C$19*'10 - 2010'!AK137</f>
        <v>#DIV/0!</v>
      </c>
      <c r="J137" s="53" t="e">
        <f>+$C$19*'10 - 2010'!AL137</f>
        <v>#DIV/0!</v>
      </c>
      <c r="K137" s="53" t="e">
        <f>+$C$19*'10 - 2010'!AM137</f>
        <v>#DIV/0!</v>
      </c>
      <c r="L137" s="53" t="e">
        <f>+$C$19*'10 - 2010'!AN137</f>
        <v>#DIV/0!</v>
      </c>
      <c r="M137" s="53" t="e">
        <f>+$C$19*'10 - 2010'!AO137</f>
        <v>#DIV/0!</v>
      </c>
      <c r="N137" s="53" t="e">
        <f>+$C$19*'10 - 2010'!AP137</f>
        <v>#DIV/0!</v>
      </c>
      <c r="O137" s="53" t="e">
        <f>+$C$19*'10 - 2010'!AQ137</f>
        <v>#DIV/0!</v>
      </c>
      <c r="P137" s="53" t="e">
        <f>+$C$19*'10 - 2010'!AR137</f>
        <v>#DIV/0!</v>
      </c>
      <c r="Q137" s="53" t="e">
        <f>+$C$19*'10 - 2010'!AS137</f>
        <v>#DIV/0!</v>
      </c>
      <c r="R137" s="53" t="e">
        <f>+$C$19*'10 - 2010'!AT137</f>
        <v>#DIV/0!</v>
      </c>
      <c r="S137" s="53" t="e">
        <f>+$C$19*'10 - 2010'!AU137</f>
        <v>#DIV/0!</v>
      </c>
      <c r="T137" s="53" t="e">
        <f>+$C$19*'10 - 2010'!AV137</f>
        <v>#DIV/0!</v>
      </c>
      <c r="U137" s="53" t="e">
        <f>+$C$19*'10 - 2010'!AW137</f>
        <v>#DIV/0!</v>
      </c>
      <c r="V137" s="53" t="e">
        <f>+$C$19*'10 - 2010'!AX137</f>
        <v>#DIV/0!</v>
      </c>
      <c r="W137" s="53" t="e">
        <f>+$C$19*'10 - 2010'!AY137</f>
        <v>#DIV/0!</v>
      </c>
      <c r="X137" s="53" t="e">
        <f>+$C$19*'10 - 2010'!AZ137</f>
        <v>#DIV/0!</v>
      </c>
      <c r="Y137" s="53" t="e">
        <f>+$C$19*'10 - 2010'!BA137</f>
        <v>#DIV/0!</v>
      </c>
      <c r="Z137" s="53" t="e">
        <f>+$C$19*'10 - 2010'!BB137</f>
        <v>#DIV/0!</v>
      </c>
      <c r="AA137" s="53" t="e">
        <f>+$C$19*'10 - 2010'!BC137</f>
        <v>#DIV/0!</v>
      </c>
      <c r="AB137" s="53" t="e">
        <f>+$C$19*'10 - 2010'!BD137</f>
        <v>#DIV/0!</v>
      </c>
      <c r="AC137" s="53" t="e">
        <f>+$C$19*'10 - 2010'!BE137</f>
        <v>#DIV/0!</v>
      </c>
      <c r="AD137" s="53" t="e">
        <f>+$C$19*'10 - 2010'!BF137</f>
        <v>#DIV/0!</v>
      </c>
      <c r="AE137" s="53" t="e">
        <f>+$C$19*'10 - 2010'!BG137</f>
        <v>#DIV/0!</v>
      </c>
      <c r="AF137" s="53" t="e">
        <f>+$C$19*'10 - 2010'!BH137</f>
        <v>#DIV/0!</v>
      </c>
      <c r="AG137" s="53" t="e">
        <f>+$C$19*'10 - 2010'!BI137</f>
        <v>#DIV/0!</v>
      </c>
      <c r="AH137" s="53" t="e">
        <f>+$C$19*'10 - 2010'!BJ137</f>
        <v>#DIV/0!</v>
      </c>
      <c r="AI137" s="2"/>
    </row>
    <row r="138" spans="1:35">
      <c r="A138" s="63">
        <v>131</v>
      </c>
      <c r="B138" s="53">
        <f>+'10 - 2010'!B138</f>
        <v>0</v>
      </c>
      <c r="C138" s="53" t="e">
        <f>+'10 - 2010'!AE138/'10 - 2010'!BK138</f>
        <v>#DIV/0!</v>
      </c>
      <c r="D138" s="53" t="e">
        <f>+$C$19*'10 - 2010'!AF138</f>
        <v>#DIV/0!</v>
      </c>
      <c r="E138" s="53" t="e">
        <f>+$C$19*'10 - 2010'!AG138</f>
        <v>#DIV/0!</v>
      </c>
      <c r="F138" s="53" t="e">
        <f>+$C$19*'10 - 2010'!AH138</f>
        <v>#DIV/0!</v>
      </c>
      <c r="G138" s="53" t="e">
        <f>+$C$19*'10 - 2010'!AI138</f>
        <v>#DIV/0!</v>
      </c>
      <c r="H138" s="53" t="e">
        <f>+$C$19*'10 - 2010'!AJ138</f>
        <v>#DIV/0!</v>
      </c>
      <c r="I138" s="53" t="e">
        <f>+$C$19*'10 - 2010'!AK138</f>
        <v>#DIV/0!</v>
      </c>
      <c r="J138" s="53" t="e">
        <f>+$C$19*'10 - 2010'!AL138</f>
        <v>#DIV/0!</v>
      </c>
      <c r="K138" s="53" t="e">
        <f>+$C$19*'10 - 2010'!AM138</f>
        <v>#DIV/0!</v>
      </c>
      <c r="L138" s="53" t="e">
        <f>+$C$19*'10 - 2010'!AN138</f>
        <v>#DIV/0!</v>
      </c>
      <c r="M138" s="53" t="e">
        <f>+$C$19*'10 - 2010'!AO138</f>
        <v>#DIV/0!</v>
      </c>
      <c r="N138" s="53" t="e">
        <f>+$C$19*'10 - 2010'!AP138</f>
        <v>#DIV/0!</v>
      </c>
      <c r="O138" s="53" t="e">
        <f>+$C$19*'10 - 2010'!AQ138</f>
        <v>#DIV/0!</v>
      </c>
      <c r="P138" s="53" t="e">
        <f>+$C$19*'10 - 2010'!AR138</f>
        <v>#DIV/0!</v>
      </c>
      <c r="Q138" s="53" t="e">
        <f>+$C$19*'10 - 2010'!AS138</f>
        <v>#DIV/0!</v>
      </c>
      <c r="R138" s="53" t="e">
        <f>+$C$19*'10 - 2010'!AT138</f>
        <v>#DIV/0!</v>
      </c>
      <c r="S138" s="53" t="e">
        <f>+$C$19*'10 - 2010'!AU138</f>
        <v>#DIV/0!</v>
      </c>
      <c r="T138" s="53" t="e">
        <f>+$C$19*'10 - 2010'!AV138</f>
        <v>#DIV/0!</v>
      </c>
      <c r="U138" s="53" t="e">
        <f>+$C$19*'10 - 2010'!AW138</f>
        <v>#DIV/0!</v>
      </c>
      <c r="V138" s="53" t="e">
        <f>+$C$19*'10 - 2010'!AX138</f>
        <v>#DIV/0!</v>
      </c>
      <c r="W138" s="53" t="e">
        <f>+$C$19*'10 - 2010'!AY138</f>
        <v>#DIV/0!</v>
      </c>
      <c r="X138" s="53" t="e">
        <f>+$C$19*'10 - 2010'!AZ138</f>
        <v>#DIV/0!</v>
      </c>
      <c r="Y138" s="53" t="e">
        <f>+$C$19*'10 - 2010'!BA138</f>
        <v>#DIV/0!</v>
      </c>
      <c r="Z138" s="53" t="e">
        <f>+$C$19*'10 - 2010'!BB138</f>
        <v>#DIV/0!</v>
      </c>
      <c r="AA138" s="53" t="e">
        <f>+$C$19*'10 - 2010'!BC138</f>
        <v>#DIV/0!</v>
      </c>
      <c r="AB138" s="53" t="e">
        <f>+$C$19*'10 - 2010'!BD138</f>
        <v>#DIV/0!</v>
      </c>
      <c r="AC138" s="53" t="e">
        <f>+$C$19*'10 - 2010'!BE138</f>
        <v>#DIV/0!</v>
      </c>
      <c r="AD138" s="53" t="e">
        <f>+$C$19*'10 - 2010'!BF138</f>
        <v>#DIV/0!</v>
      </c>
      <c r="AE138" s="53" t="e">
        <f>+$C$19*'10 - 2010'!BG138</f>
        <v>#DIV/0!</v>
      </c>
      <c r="AF138" s="53" t="e">
        <f>+$C$19*'10 - 2010'!BH138</f>
        <v>#DIV/0!</v>
      </c>
      <c r="AG138" s="53" t="e">
        <f>+$C$19*'10 - 2010'!BI138</f>
        <v>#DIV/0!</v>
      </c>
      <c r="AH138" s="53" t="e">
        <f>+$C$19*'10 - 2010'!BJ138</f>
        <v>#DIV/0!</v>
      </c>
      <c r="AI138" s="2"/>
    </row>
    <row r="139" spans="1:35">
      <c r="A139" s="63">
        <v>132</v>
      </c>
      <c r="B139" s="53">
        <f>+'10 - 2010'!B139</f>
        <v>0</v>
      </c>
      <c r="C139" s="53" t="e">
        <f>+'10 - 2010'!AE139/'10 - 2010'!BK139</f>
        <v>#DIV/0!</v>
      </c>
      <c r="D139" s="53" t="e">
        <f>+$C$19*'10 - 2010'!AF139</f>
        <v>#DIV/0!</v>
      </c>
      <c r="E139" s="53" t="e">
        <f>+$C$19*'10 - 2010'!AG139</f>
        <v>#DIV/0!</v>
      </c>
      <c r="F139" s="53" t="e">
        <f>+$C$19*'10 - 2010'!AH139</f>
        <v>#DIV/0!</v>
      </c>
      <c r="G139" s="53" t="e">
        <f>+$C$19*'10 - 2010'!AI139</f>
        <v>#DIV/0!</v>
      </c>
      <c r="H139" s="53" t="e">
        <f>+$C$19*'10 - 2010'!AJ139</f>
        <v>#DIV/0!</v>
      </c>
      <c r="I139" s="53" t="e">
        <f>+$C$19*'10 - 2010'!AK139</f>
        <v>#DIV/0!</v>
      </c>
      <c r="J139" s="53" t="e">
        <f>+$C$19*'10 - 2010'!AL139</f>
        <v>#DIV/0!</v>
      </c>
      <c r="K139" s="53" t="e">
        <f>+$C$19*'10 - 2010'!AM139</f>
        <v>#DIV/0!</v>
      </c>
      <c r="L139" s="53" t="e">
        <f>+$C$19*'10 - 2010'!AN139</f>
        <v>#DIV/0!</v>
      </c>
      <c r="M139" s="53" t="e">
        <f>+$C$19*'10 - 2010'!AO139</f>
        <v>#DIV/0!</v>
      </c>
      <c r="N139" s="53" t="e">
        <f>+$C$19*'10 - 2010'!AP139</f>
        <v>#DIV/0!</v>
      </c>
      <c r="O139" s="53" t="e">
        <f>+$C$19*'10 - 2010'!AQ139</f>
        <v>#DIV/0!</v>
      </c>
      <c r="P139" s="53" t="e">
        <f>+$C$19*'10 - 2010'!AR139</f>
        <v>#DIV/0!</v>
      </c>
      <c r="Q139" s="53" t="e">
        <f>+$C$19*'10 - 2010'!AS139</f>
        <v>#DIV/0!</v>
      </c>
      <c r="R139" s="53" t="e">
        <f>+$C$19*'10 - 2010'!AT139</f>
        <v>#DIV/0!</v>
      </c>
      <c r="S139" s="53" t="e">
        <f>+$C$19*'10 - 2010'!AU139</f>
        <v>#DIV/0!</v>
      </c>
      <c r="T139" s="53" t="e">
        <f>+$C$19*'10 - 2010'!AV139</f>
        <v>#DIV/0!</v>
      </c>
      <c r="U139" s="53" t="e">
        <f>+$C$19*'10 - 2010'!AW139</f>
        <v>#DIV/0!</v>
      </c>
      <c r="V139" s="53" t="e">
        <f>+$C$19*'10 - 2010'!AX139</f>
        <v>#DIV/0!</v>
      </c>
      <c r="W139" s="53" t="e">
        <f>+$C$19*'10 - 2010'!AY139</f>
        <v>#DIV/0!</v>
      </c>
      <c r="X139" s="53" t="e">
        <f>+$C$19*'10 - 2010'!AZ139</f>
        <v>#DIV/0!</v>
      </c>
      <c r="Y139" s="53" t="e">
        <f>+$C$19*'10 - 2010'!BA139</f>
        <v>#DIV/0!</v>
      </c>
      <c r="Z139" s="53" t="e">
        <f>+$C$19*'10 - 2010'!BB139</f>
        <v>#DIV/0!</v>
      </c>
      <c r="AA139" s="53" t="e">
        <f>+$C$19*'10 - 2010'!BC139</f>
        <v>#DIV/0!</v>
      </c>
      <c r="AB139" s="53" t="e">
        <f>+$C$19*'10 - 2010'!BD139</f>
        <v>#DIV/0!</v>
      </c>
      <c r="AC139" s="53" t="e">
        <f>+$C$19*'10 - 2010'!BE139</f>
        <v>#DIV/0!</v>
      </c>
      <c r="AD139" s="53" t="e">
        <f>+$C$19*'10 - 2010'!BF139</f>
        <v>#DIV/0!</v>
      </c>
      <c r="AE139" s="53" t="e">
        <f>+$C$19*'10 - 2010'!BG139</f>
        <v>#DIV/0!</v>
      </c>
      <c r="AF139" s="53" t="e">
        <f>+$C$19*'10 - 2010'!BH139</f>
        <v>#DIV/0!</v>
      </c>
      <c r="AG139" s="53" t="e">
        <f>+$C$19*'10 - 2010'!BI139</f>
        <v>#DIV/0!</v>
      </c>
      <c r="AH139" s="53" t="e">
        <f>+$C$19*'10 - 2010'!BJ139</f>
        <v>#DIV/0!</v>
      </c>
      <c r="AI139" s="2"/>
    </row>
    <row r="140" spans="1:35">
      <c r="A140" s="63">
        <v>133</v>
      </c>
      <c r="B140" s="53">
        <f>+'10 - 2010'!B140</f>
        <v>0</v>
      </c>
      <c r="C140" s="53" t="e">
        <f>+'10 - 2010'!AE140/'10 - 2010'!BK140</f>
        <v>#DIV/0!</v>
      </c>
      <c r="D140" s="53" t="e">
        <f>+$C$19*'10 - 2010'!AF140</f>
        <v>#DIV/0!</v>
      </c>
      <c r="E140" s="53" t="e">
        <f>+$C$19*'10 - 2010'!AG140</f>
        <v>#DIV/0!</v>
      </c>
      <c r="F140" s="53" t="e">
        <f>+$C$19*'10 - 2010'!AH140</f>
        <v>#DIV/0!</v>
      </c>
      <c r="G140" s="53" t="e">
        <f>+$C$19*'10 - 2010'!AI140</f>
        <v>#DIV/0!</v>
      </c>
      <c r="H140" s="53" t="e">
        <f>+$C$19*'10 - 2010'!AJ140</f>
        <v>#DIV/0!</v>
      </c>
      <c r="I140" s="53" t="e">
        <f>+$C$19*'10 - 2010'!AK140</f>
        <v>#DIV/0!</v>
      </c>
      <c r="J140" s="53" t="e">
        <f>+$C$19*'10 - 2010'!AL140</f>
        <v>#DIV/0!</v>
      </c>
      <c r="K140" s="53" t="e">
        <f>+$C$19*'10 - 2010'!AM140</f>
        <v>#DIV/0!</v>
      </c>
      <c r="L140" s="53" t="e">
        <f>+$C$19*'10 - 2010'!AN140</f>
        <v>#DIV/0!</v>
      </c>
      <c r="M140" s="53" t="e">
        <f>+$C$19*'10 - 2010'!AO140</f>
        <v>#DIV/0!</v>
      </c>
      <c r="N140" s="53" t="e">
        <f>+$C$19*'10 - 2010'!AP140</f>
        <v>#DIV/0!</v>
      </c>
      <c r="O140" s="53" t="e">
        <f>+$C$19*'10 - 2010'!AQ140</f>
        <v>#DIV/0!</v>
      </c>
      <c r="P140" s="53" t="e">
        <f>+$C$19*'10 - 2010'!AR140</f>
        <v>#DIV/0!</v>
      </c>
      <c r="Q140" s="53" t="e">
        <f>+$C$19*'10 - 2010'!AS140</f>
        <v>#DIV/0!</v>
      </c>
      <c r="R140" s="53" t="e">
        <f>+$C$19*'10 - 2010'!AT140</f>
        <v>#DIV/0!</v>
      </c>
      <c r="S140" s="53" t="e">
        <f>+$C$19*'10 - 2010'!AU140</f>
        <v>#DIV/0!</v>
      </c>
      <c r="T140" s="53" t="e">
        <f>+$C$19*'10 - 2010'!AV140</f>
        <v>#DIV/0!</v>
      </c>
      <c r="U140" s="53" t="e">
        <f>+$C$19*'10 - 2010'!AW140</f>
        <v>#DIV/0!</v>
      </c>
      <c r="V140" s="53" t="e">
        <f>+$C$19*'10 - 2010'!AX140</f>
        <v>#DIV/0!</v>
      </c>
      <c r="W140" s="53" t="e">
        <f>+$C$19*'10 - 2010'!AY140</f>
        <v>#DIV/0!</v>
      </c>
      <c r="X140" s="53" t="e">
        <f>+$C$19*'10 - 2010'!AZ140</f>
        <v>#DIV/0!</v>
      </c>
      <c r="Y140" s="53" t="e">
        <f>+$C$19*'10 - 2010'!BA140</f>
        <v>#DIV/0!</v>
      </c>
      <c r="Z140" s="53" t="e">
        <f>+$C$19*'10 - 2010'!BB140</f>
        <v>#DIV/0!</v>
      </c>
      <c r="AA140" s="53" t="e">
        <f>+$C$19*'10 - 2010'!BC140</f>
        <v>#DIV/0!</v>
      </c>
      <c r="AB140" s="53" t="e">
        <f>+$C$19*'10 - 2010'!BD140</f>
        <v>#DIV/0!</v>
      </c>
      <c r="AC140" s="53" t="e">
        <f>+$C$19*'10 - 2010'!BE140</f>
        <v>#DIV/0!</v>
      </c>
      <c r="AD140" s="53" t="e">
        <f>+$C$19*'10 - 2010'!BF140</f>
        <v>#DIV/0!</v>
      </c>
      <c r="AE140" s="53" t="e">
        <f>+$C$19*'10 - 2010'!BG140</f>
        <v>#DIV/0!</v>
      </c>
      <c r="AF140" s="53" t="e">
        <f>+$C$19*'10 - 2010'!BH140</f>
        <v>#DIV/0!</v>
      </c>
      <c r="AG140" s="53" t="e">
        <f>+$C$19*'10 - 2010'!BI140</f>
        <v>#DIV/0!</v>
      </c>
      <c r="AH140" s="53" t="e">
        <f>+$C$19*'10 - 2010'!BJ140</f>
        <v>#DIV/0!</v>
      </c>
      <c r="AI140" s="2"/>
    </row>
    <row r="141" spans="1:35">
      <c r="A141" s="63">
        <v>134</v>
      </c>
      <c r="B141" s="53">
        <f>+'10 - 2010'!B141</f>
        <v>0</v>
      </c>
      <c r="C141" s="53" t="e">
        <f>+'10 - 2010'!AE141/'10 - 2010'!BK141</f>
        <v>#DIV/0!</v>
      </c>
      <c r="D141" s="53" t="e">
        <f>+$C$19*'10 - 2010'!AF141</f>
        <v>#DIV/0!</v>
      </c>
      <c r="E141" s="53" t="e">
        <f>+$C$19*'10 - 2010'!AG141</f>
        <v>#DIV/0!</v>
      </c>
      <c r="F141" s="53" t="e">
        <f>+$C$19*'10 - 2010'!AH141</f>
        <v>#DIV/0!</v>
      </c>
      <c r="G141" s="53" t="e">
        <f>+$C$19*'10 - 2010'!AI141</f>
        <v>#DIV/0!</v>
      </c>
      <c r="H141" s="53" t="e">
        <f>+$C$19*'10 - 2010'!AJ141</f>
        <v>#DIV/0!</v>
      </c>
      <c r="I141" s="53" t="e">
        <f>+$C$19*'10 - 2010'!AK141</f>
        <v>#DIV/0!</v>
      </c>
      <c r="J141" s="53" t="e">
        <f>+$C$19*'10 - 2010'!AL141</f>
        <v>#DIV/0!</v>
      </c>
      <c r="K141" s="53" t="e">
        <f>+$C$19*'10 - 2010'!AM141</f>
        <v>#DIV/0!</v>
      </c>
      <c r="L141" s="53" t="e">
        <f>+$C$19*'10 - 2010'!AN141</f>
        <v>#DIV/0!</v>
      </c>
      <c r="M141" s="53" t="e">
        <f>+$C$19*'10 - 2010'!AO141</f>
        <v>#DIV/0!</v>
      </c>
      <c r="N141" s="53" t="e">
        <f>+$C$19*'10 - 2010'!AP141</f>
        <v>#DIV/0!</v>
      </c>
      <c r="O141" s="53" t="e">
        <f>+$C$19*'10 - 2010'!AQ141</f>
        <v>#DIV/0!</v>
      </c>
      <c r="P141" s="53" t="e">
        <f>+$C$19*'10 - 2010'!AR141</f>
        <v>#DIV/0!</v>
      </c>
      <c r="Q141" s="53" t="e">
        <f>+$C$19*'10 - 2010'!AS141</f>
        <v>#DIV/0!</v>
      </c>
      <c r="R141" s="53" t="e">
        <f>+$C$19*'10 - 2010'!AT141</f>
        <v>#DIV/0!</v>
      </c>
      <c r="S141" s="53" t="e">
        <f>+$C$19*'10 - 2010'!AU141</f>
        <v>#DIV/0!</v>
      </c>
      <c r="T141" s="53" t="e">
        <f>+$C$19*'10 - 2010'!AV141</f>
        <v>#DIV/0!</v>
      </c>
      <c r="U141" s="53" t="e">
        <f>+$C$19*'10 - 2010'!AW141</f>
        <v>#DIV/0!</v>
      </c>
      <c r="V141" s="53" t="e">
        <f>+$C$19*'10 - 2010'!AX141</f>
        <v>#DIV/0!</v>
      </c>
      <c r="W141" s="53" t="e">
        <f>+$C$19*'10 - 2010'!AY141</f>
        <v>#DIV/0!</v>
      </c>
      <c r="X141" s="53" t="e">
        <f>+$C$19*'10 - 2010'!AZ141</f>
        <v>#DIV/0!</v>
      </c>
      <c r="Y141" s="53" t="e">
        <f>+$C$19*'10 - 2010'!BA141</f>
        <v>#DIV/0!</v>
      </c>
      <c r="Z141" s="53" t="e">
        <f>+$C$19*'10 - 2010'!BB141</f>
        <v>#DIV/0!</v>
      </c>
      <c r="AA141" s="53" t="e">
        <f>+$C$19*'10 - 2010'!BC141</f>
        <v>#DIV/0!</v>
      </c>
      <c r="AB141" s="53" t="e">
        <f>+$C$19*'10 - 2010'!BD141</f>
        <v>#DIV/0!</v>
      </c>
      <c r="AC141" s="53" t="e">
        <f>+$C$19*'10 - 2010'!BE141</f>
        <v>#DIV/0!</v>
      </c>
      <c r="AD141" s="53" t="e">
        <f>+$C$19*'10 - 2010'!BF141</f>
        <v>#DIV/0!</v>
      </c>
      <c r="AE141" s="53" t="e">
        <f>+$C$19*'10 - 2010'!BG141</f>
        <v>#DIV/0!</v>
      </c>
      <c r="AF141" s="53" t="e">
        <f>+$C$19*'10 - 2010'!BH141</f>
        <v>#DIV/0!</v>
      </c>
      <c r="AG141" s="53" t="e">
        <f>+$C$19*'10 - 2010'!BI141</f>
        <v>#DIV/0!</v>
      </c>
      <c r="AH141" s="53" t="e">
        <f>+$C$19*'10 - 2010'!BJ141</f>
        <v>#DIV/0!</v>
      </c>
      <c r="AI141" s="2"/>
    </row>
    <row r="142" spans="1:35">
      <c r="A142" s="63">
        <v>135</v>
      </c>
      <c r="B142" s="53">
        <f>+'10 - 2010'!B142</f>
        <v>0</v>
      </c>
      <c r="C142" s="53" t="e">
        <f>+'10 - 2010'!AE142/'10 - 2010'!BK142</f>
        <v>#DIV/0!</v>
      </c>
      <c r="D142" s="53" t="e">
        <f>+$C$19*'10 - 2010'!AF142</f>
        <v>#DIV/0!</v>
      </c>
      <c r="E142" s="53" t="e">
        <f>+$C$19*'10 - 2010'!AG142</f>
        <v>#DIV/0!</v>
      </c>
      <c r="F142" s="53" t="e">
        <f>+$C$19*'10 - 2010'!AH142</f>
        <v>#DIV/0!</v>
      </c>
      <c r="G142" s="53" t="e">
        <f>+$C$19*'10 - 2010'!AI142</f>
        <v>#DIV/0!</v>
      </c>
      <c r="H142" s="53" t="e">
        <f>+$C$19*'10 - 2010'!AJ142</f>
        <v>#DIV/0!</v>
      </c>
      <c r="I142" s="53" t="e">
        <f>+$C$19*'10 - 2010'!AK142</f>
        <v>#DIV/0!</v>
      </c>
      <c r="J142" s="53" t="e">
        <f>+$C$19*'10 - 2010'!AL142</f>
        <v>#DIV/0!</v>
      </c>
      <c r="K142" s="53" t="e">
        <f>+$C$19*'10 - 2010'!AM142</f>
        <v>#DIV/0!</v>
      </c>
      <c r="L142" s="53" t="e">
        <f>+$C$19*'10 - 2010'!AN142</f>
        <v>#DIV/0!</v>
      </c>
      <c r="M142" s="53" t="e">
        <f>+$C$19*'10 - 2010'!AO142</f>
        <v>#DIV/0!</v>
      </c>
      <c r="N142" s="53" t="e">
        <f>+$C$19*'10 - 2010'!AP142</f>
        <v>#DIV/0!</v>
      </c>
      <c r="O142" s="53" t="e">
        <f>+$C$19*'10 - 2010'!AQ142</f>
        <v>#DIV/0!</v>
      </c>
      <c r="P142" s="53" t="e">
        <f>+$C$19*'10 - 2010'!AR142</f>
        <v>#DIV/0!</v>
      </c>
      <c r="Q142" s="53" t="e">
        <f>+$C$19*'10 - 2010'!AS142</f>
        <v>#DIV/0!</v>
      </c>
      <c r="R142" s="53" t="e">
        <f>+$C$19*'10 - 2010'!AT142</f>
        <v>#DIV/0!</v>
      </c>
      <c r="S142" s="53" t="e">
        <f>+$C$19*'10 - 2010'!AU142</f>
        <v>#DIV/0!</v>
      </c>
      <c r="T142" s="53" t="e">
        <f>+$C$19*'10 - 2010'!AV142</f>
        <v>#DIV/0!</v>
      </c>
      <c r="U142" s="53" t="e">
        <f>+$C$19*'10 - 2010'!AW142</f>
        <v>#DIV/0!</v>
      </c>
      <c r="V142" s="53" t="e">
        <f>+$C$19*'10 - 2010'!AX142</f>
        <v>#DIV/0!</v>
      </c>
      <c r="W142" s="53" t="e">
        <f>+$C$19*'10 - 2010'!AY142</f>
        <v>#DIV/0!</v>
      </c>
      <c r="X142" s="53" t="e">
        <f>+$C$19*'10 - 2010'!AZ142</f>
        <v>#DIV/0!</v>
      </c>
      <c r="Y142" s="53" t="e">
        <f>+$C$19*'10 - 2010'!BA142</f>
        <v>#DIV/0!</v>
      </c>
      <c r="Z142" s="53" t="e">
        <f>+$C$19*'10 - 2010'!BB142</f>
        <v>#DIV/0!</v>
      </c>
      <c r="AA142" s="53" t="e">
        <f>+$C$19*'10 - 2010'!BC142</f>
        <v>#DIV/0!</v>
      </c>
      <c r="AB142" s="53" t="e">
        <f>+$C$19*'10 - 2010'!BD142</f>
        <v>#DIV/0!</v>
      </c>
      <c r="AC142" s="53" t="e">
        <f>+$C$19*'10 - 2010'!BE142</f>
        <v>#DIV/0!</v>
      </c>
      <c r="AD142" s="53" t="e">
        <f>+$C$19*'10 - 2010'!BF142</f>
        <v>#DIV/0!</v>
      </c>
      <c r="AE142" s="53" t="e">
        <f>+$C$19*'10 - 2010'!BG142</f>
        <v>#DIV/0!</v>
      </c>
      <c r="AF142" s="53" t="e">
        <f>+$C$19*'10 - 2010'!BH142</f>
        <v>#DIV/0!</v>
      </c>
      <c r="AG142" s="53" t="e">
        <f>+$C$19*'10 - 2010'!BI142</f>
        <v>#DIV/0!</v>
      </c>
      <c r="AH142" s="53" t="e">
        <f>+$C$19*'10 - 2010'!BJ142</f>
        <v>#DIV/0!</v>
      </c>
      <c r="AI142" s="2"/>
    </row>
    <row r="143" spans="1:35">
      <c r="A143" s="63">
        <v>136</v>
      </c>
      <c r="B143" s="53">
        <f>+'10 - 2010'!B143</f>
        <v>0</v>
      </c>
      <c r="C143" s="53" t="e">
        <f>+'10 - 2010'!AE143/'10 - 2010'!BK143</f>
        <v>#DIV/0!</v>
      </c>
      <c r="D143" s="53" t="e">
        <f>+$C$19*'10 - 2010'!AF143</f>
        <v>#DIV/0!</v>
      </c>
      <c r="E143" s="53" t="e">
        <f>+$C$19*'10 - 2010'!AG143</f>
        <v>#DIV/0!</v>
      </c>
      <c r="F143" s="53" t="e">
        <f>+$C$19*'10 - 2010'!AH143</f>
        <v>#DIV/0!</v>
      </c>
      <c r="G143" s="53" t="e">
        <f>+$C$19*'10 - 2010'!AI143</f>
        <v>#DIV/0!</v>
      </c>
      <c r="H143" s="53" t="e">
        <f>+$C$19*'10 - 2010'!AJ143</f>
        <v>#DIV/0!</v>
      </c>
      <c r="I143" s="53" t="e">
        <f>+$C$19*'10 - 2010'!AK143</f>
        <v>#DIV/0!</v>
      </c>
      <c r="J143" s="53" t="e">
        <f>+$C$19*'10 - 2010'!AL143</f>
        <v>#DIV/0!</v>
      </c>
      <c r="K143" s="53" t="e">
        <f>+$C$19*'10 - 2010'!AM143</f>
        <v>#DIV/0!</v>
      </c>
      <c r="L143" s="53" t="e">
        <f>+$C$19*'10 - 2010'!AN143</f>
        <v>#DIV/0!</v>
      </c>
      <c r="M143" s="53" t="e">
        <f>+$C$19*'10 - 2010'!AO143</f>
        <v>#DIV/0!</v>
      </c>
      <c r="N143" s="53" t="e">
        <f>+$C$19*'10 - 2010'!AP143</f>
        <v>#DIV/0!</v>
      </c>
      <c r="O143" s="53" t="e">
        <f>+$C$19*'10 - 2010'!AQ143</f>
        <v>#DIV/0!</v>
      </c>
      <c r="P143" s="53" t="e">
        <f>+$C$19*'10 - 2010'!AR143</f>
        <v>#DIV/0!</v>
      </c>
      <c r="Q143" s="53" t="e">
        <f>+$C$19*'10 - 2010'!AS143</f>
        <v>#DIV/0!</v>
      </c>
      <c r="R143" s="53" t="e">
        <f>+$C$19*'10 - 2010'!AT143</f>
        <v>#DIV/0!</v>
      </c>
      <c r="S143" s="53" t="e">
        <f>+$C$19*'10 - 2010'!AU143</f>
        <v>#DIV/0!</v>
      </c>
      <c r="T143" s="53" t="e">
        <f>+$C$19*'10 - 2010'!AV143</f>
        <v>#DIV/0!</v>
      </c>
      <c r="U143" s="53" t="e">
        <f>+$C$19*'10 - 2010'!AW143</f>
        <v>#DIV/0!</v>
      </c>
      <c r="V143" s="53" t="e">
        <f>+$C$19*'10 - 2010'!AX143</f>
        <v>#DIV/0!</v>
      </c>
      <c r="W143" s="53" t="e">
        <f>+$C$19*'10 - 2010'!AY143</f>
        <v>#DIV/0!</v>
      </c>
      <c r="X143" s="53" t="e">
        <f>+$C$19*'10 - 2010'!AZ143</f>
        <v>#DIV/0!</v>
      </c>
      <c r="Y143" s="53" t="e">
        <f>+$C$19*'10 - 2010'!BA143</f>
        <v>#DIV/0!</v>
      </c>
      <c r="Z143" s="53" t="e">
        <f>+$C$19*'10 - 2010'!BB143</f>
        <v>#DIV/0!</v>
      </c>
      <c r="AA143" s="53" t="e">
        <f>+$C$19*'10 - 2010'!BC143</f>
        <v>#DIV/0!</v>
      </c>
      <c r="AB143" s="53" t="e">
        <f>+$C$19*'10 - 2010'!BD143</f>
        <v>#DIV/0!</v>
      </c>
      <c r="AC143" s="53" t="e">
        <f>+$C$19*'10 - 2010'!BE143</f>
        <v>#DIV/0!</v>
      </c>
      <c r="AD143" s="53" t="e">
        <f>+$C$19*'10 - 2010'!BF143</f>
        <v>#DIV/0!</v>
      </c>
      <c r="AE143" s="53" t="e">
        <f>+$C$19*'10 - 2010'!BG143</f>
        <v>#DIV/0!</v>
      </c>
      <c r="AF143" s="53" t="e">
        <f>+$C$19*'10 - 2010'!BH143</f>
        <v>#DIV/0!</v>
      </c>
      <c r="AG143" s="53" t="e">
        <f>+$C$19*'10 - 2010'!BI143</f>
        <v>#DIV/0!</v>
      </c>
      <c r="AH143" s="53" t="e">
        <f>+$C$19*'10 - 2010'!BJ143</f>
        <v>#DIV/0!</v>
      </c>
      <c r="AI143" s="2"/>
    </row>
    <row r="144" spans="1:35">
      <c r="A144" s="63">
        <v>137</v>
      </c>
      <c r="B144" s="53">
        <f>+'10 - 2010'!B144</f>
        <v>0</v>
      </c>
      <c r="C144" s="53" t="e">
        <f>+'10 - 2010'!AE144/'10 - 2010'!BK144</f>
        <v>#DIV/0!</v>
      </c>
      <c r="D144" s="53" t="e">
        <f>+$C$19*'10 - 2010'!AF144</f>
        <v>#DIV/0!</v>
      </c>
      <c r="E144" s="53" t="e">
        <f>+$C$19*'10 - 2010'!AG144</f>
        <v>#DIV/0!</v>
      </c>
      <c r="F144" s="53" t="e">
        <f>+$C$19*'10 - 2010'!AH144</f>
        <v>#DIV/0!</v>
      </c>
      <c r="G144" s="53" t="e">
        <f>+$C$19*'10 - 2010'!AI144</f>
        <v>#DIV/0!</v>
      </c>
      <c r="H144" s="53" t="e">
        <f>+$C$19*'10 - 2010'!AJ144</f>
        <v>#DIV/0!</v>
      </c>
      <c r="I144" s="53" t="e">
        <f>+$C$19*'10 - 2010'!AK144</f>
        <v>#DIV/0!</v>
      </c>
      <c r="J144" s="53" t="e">
        <f>+$C$19*'10 - 2010'!AL144</f>
        <v>#DIV/0!</v>
      </c>
      <c r="K144" s="53" t="e">
        <f>+$C$19*'10 - 2010'!AM144</f>
        <v>#DIV/0!</v>
      </c>
      <c r="L144" s="53" t="e">
        <f>+$C$19*'10 - 2010'!AN144</f>
        <v>#DIV/0!</v>
      </c>
      <c r="M144" s="53" t="e">
        <f>+$C$19*'10 - 2010'!AO144</f>
        <v>#DIV/0!</v>
      </c>
      <c r="N144" s="53" t="e">
        <f>+$C$19*'10 - 2010'!AP144</f>
        <v>#DIV/0!</v>
      </c>
      <c r="O144" s="53" t="e">
        <f>+$C$19*'10 - 2010'!AQ144</f>
        <v>#DIV/0!</v>
      </c>
      <c r="P144" s="53" t="e">
        <f>+$C$19*'10 - 2010'!AR144</f>
        <v>#DIV/0!</v>
      </c>
      <c r="Q144" s="53" t="e">
        <f>+$C$19*'10 - 2010'!AS144</f>
        <v>#DIV/0!</v>
      </c>
      <c r="R144" s="53" t="e">
        <f>+$C$19*'10 - 2010'!AT144</f>
        <v>#DIV/0!</v>
      </c>
      <c r="S144" s="53" t="e">
        <f>+$C$19*'10 - 2010'!AU144</f>
        <v>#DIV/0!</v>
      </c>
      <c r="T144" s="53" t="e">
        <f>+$C$19*'10 - 2010'!AV144</f>
        <v>#DIV/0!</v>
      </c>
      <c r="U144" s="53" t="e">
        <f>+$C$19*'10 - 2010'!AW144</f>
        <v>#DIV/0!</v>
      </c>
      <c r="V144" s="53" t="e">
        <f>+$C$19*'10 - 2010'!AX144</f>
        <v>#DIV/0!</v>
      </c>
      <c r="W144" s="53" t="e">
        <f>+$C$19*'10 - 2010'!AY144</f>
        <v>#DIV/0!</v>
      </c>
      <c r="X144" s="53" t="e">
        <f>+$C$19*'10 - 2010'!AZ144</f>
        <v>#DIV/0!</v>
      </c>
      <c r="Y144" s="53" t="e">
        <f>+$C$19*'10 - 2010'!BA144</f>
        <v>#DIV/0!</v>
      </c>
      <c r="Z144" s="53" t="e">
        <f>+$C$19*'10 - 2010'!BB144</f>
        <v>#DIV/0!</v>
      </c>
      <c r="AA144" s="53" t="e">
        <f>+$C$19*'10 - 2010'!BC144</f>
        <v>#DIV/0!</v>
      </c>
      <c r="AB144" s="53" t="e">
        <f>+$C$19*'10 - 2010'!BD144</f>
        <v>#DIV/0!</v>
      </c>
      <c r="AC144" s="53" t="e">
        <f>+$C$19*'10 - 2010'!BE144</f>
        <v>#DIV/0!</v>
      </c>
      <c r="AD144" s="53" t="e">
        <f>+$C$19*'10 - 2010'!BF144</f>
        <v>#DIV/0!</v>
      </c>
      <c r="AE144" s="53" t="e">
        <f>+$C$19*'10 - 2010'!BG144</f>
        <v>#DIV/0!</v>
      </c>
      <c r="AF144" s="53" t="e">
        <f>+$C$19*'10 - 2010'!BH144</f>
        <v>#DIV/0!</v>
      </c>
      <c r="AG144" s="53" t="e">
        <f>+$C$19*'10 - 2010'!BI144</f>
        <v>#DIV/0!</v>
      </c>
      <c r="AH144" s="53" t="e">
        <f>+$C$19*'10 - 2010'!BJ144</f>
        <v>#DIV/0!</v>
      </c>
      <c r="AI144" s="2"/>
    </row>
    <row r="145" spans="1:35">
      <c r="A145" s="63">
        <v>138</v>
      </c>
      <c r="B145" s="53">
        <f>+'10 - 2010'!B145</f>
        <v>0</v>
      </c>
      <c r="C145" s="53" t="e">
        <f>+'10 - 2010'!AE145/'10 - 2010'!BK145</f>
        <v>#DIV/0!</v>
      </c>
      <c r="D145" s="53" t="e">
        <f>+$C$19*'10 - 2010'!AF145</f>
        <v>#DIV/0!</v>
      </c>
      <c r="E145" s="53" t="e">
        <f>+$C$19*'10 - 2010'!AG145</f>
        <v>#DIV/0!</v>
      </c>
      <c r="F145" s="53" t="e">
        <f>+$C$19*'10 - 2010'!AH145</f>
        <v>#DIV/0!</v>
      </c>
      <c r="G145" s="53" t="e">
        <f>+$C$19*'10 - 2010'!AI145</f>
        <v>#DIV/0!</v>
      </c>
      <c r="H145" s="53" t="e">
        <f>+$C$19*'10 - 2010'!AJ145</f>
        <v>#DIV/0!</v>
      </c>
      <c r="I145" s="53" t="e">
        <f>+$C$19*'10 - 2010'!AK145</f>
        <v>#DIV/0!</v>
      </c>
      <c r="J145" s="53" t="e">
        <f>+$C$19*'10 - 2010'!AL145</f>
        <v>#DIV/0!</v>
      </c>
      <c r="K145" s="53" t="e">
        <f>+$C$19*'10 - 2010'!AM145</f>
        <v>#DIV/0!</v>
      </c>
      <c r="L145" s="53" t="e">
        <f>+$C$19*'10 - 2010'!AN145</f>
        <v>#DIV/0!</v>
      </c>
      <c r="M145" s="53" t="e">
        <f>+$C$19*'10 - 2010'!AO145</f>
        <v>#DIV/0!</v>
      </c>
      <c r="N145" s="53" t="e">
        <f>+$C$19*'10 - 2010'!AP145</f>
        <v>#DIV/0!</v>
      </c>
      <c r="O145" s="53" t="e">
        <f>+$C$19*'10 - 2010'!AQ145</f>
        <v>#DIV/0!</v>
      </c>
      <c r="P145" s="53" t="e">
        <f>+$C$19*'10 - 2010'!AR145</f>
        <v>#DIV/0!</v>
      </c>
      <c r="Q145" s="53" t="e">
        <f>+$C$19*'10 - 2010'!AS145</f>
        <v>#DIV/0!</v>
      </c>
      <c r="R145" s="53" t="e">
        <f>+$C$19*'10 - 2010'!AT145</f>
        <v>#DIV/0!</v>
      </c>
      <c r="S145" s="53" t="e">
        <f>+$C$19*'10 - 2010'!AU145</f>
        <v>#DIV/0!</v>
      </c>
      <c r="T145" s="53" t="e">
        <f>+$C$19*'10 - 2010'!AV145</f>
        <v>#DIV/0!</v>
      </c>
      <c r="U145" s="53" t="e">
        <f>+$C$19*'10 - 2010'!AW145</f>
        <v>#DIV/0!</v>
      </c>
      <c r="V145" s="53" t="e">
        <f>+$C$19*'10 - 2010'!AX145</f>
        <v>#DIV/0!</v>
      </c>
      <c r="W145" s="53" t="e">
        <f>+$C$19*'10 - 2010'!AY145</f>
        <v>#DIV/0!</v>
      </c>
      <c r="X145" s="53" t="e">
        <f>+$C$19*'10 - 2010'!AZ145</f>
        <v>#DIV/0!</v>
      </c>
      <c r="Y145" s="53" t="e">
        <f>+$C$19*'10 - 2010'!BA145</f>
        <v>#DIV/0!</v>
      </c>
      <c r="Z145" s="53" t="e">
        <f>+$C$19*'10 - 2010'!BB145</f>
        <v>#DIV/0!</v>
      </c>
      <c r="AA145" s="53" t="e">
        <f>+$C$19*'10 - 2010'!BC145</f>
        <v>#DIV/0!</v>
      </c>
      <c r="AB145" s="53" t="e">
        <f>+$C$19*'10 - 2010'!BD145</f>
        <v>#DIV/0!</v>
      </c>
      <c r="AC145" s="53" t="e">
        <f>+$C$19*'10 - 2010'!BE145</f>
        <v>#DIV/0!</v>
      </c>
      <c r="AD145" s="53" t="e">
        <f>+$C$19*'10 - 2010'!BF145</f>
        <v>#DIV/0!</v>
      </c>
      <c r="AE145" s="53" t="e">
        <f>+$C$19*'10 - 2010'!BG145</f>
        <v>#DIV/0!</v>
      </c>
      <c r="AF145" s="53" t="e">
        <f>+$C$19*'10 - 2010'!BH145</f>
        <v>#DIV/0!</v>
      </c>
      <c r="AG145" s="53" t="e">
        <f>+$C$19*'10 - 2010'!BI145</f>
        <v>#DIV/0!</v>
      </c>
      <c r="AH145" s="53" t="e">
        <f>+$C$19*'10 - 2010'!BJ145</f>
        <v>#DIV/0!</v>
      </c>
      <c r="AI145" s="2"/>
    </row>
    <row r="146" spans="1:35">
      <c r="A146" s="63">
        <v>139</v>
      </c>
      <c r="B146" s="53">
        <f>+'10 - 2010'!B146</f>
        <v>0</v>
      </c>
      <c r="C146" s="53" t="e">
        <f>+'10 - 2010'!AE146/'10 - 2010'!BK146</f>
        <v>#DIV/0!</v>
      </c>
      <c r="D146" s="53" t="e">
        <f>+$C$19*'10 - 2010'!AF146</f>
        <v>#DIV/0!</v>
      </c>
      <c r="E146" s="53" t="e">
        <f>+$C$19*'10 - 2010'!AG146</f>
        <v>#DIV/0!</v>
      </c>
      <c r="F146" s="53" t="e">
        <f>+$C$19*'10 - 2010'!AH146</f>
        <v>#DIV/0!</v>
      </c>
      <c r="G146" s="53" t="e">
        <f>+$C$19*'10 - 2010'!AI146</f>
        <v>#DIV/0!</v>
      </c>
      <c r="H146" s="53" t="e">
        <f>+$C$19*'10 - 2010'!AJ146</f>
        <v>#DIV/0!</v>
      </c>
      <c r="I146" s="53" t="e">
        <f>+$C$19*'10 - 2010'!AK146</f>
        <v>#DIV/0!</v>
      </c>
      <c r="J146" s="53" t="e">
        <f>+$C$19*'10 - 2010'!AL146</f>
        <v>#DIV/0!</v>
      </c>
      <c r="K146" s="53" t="e">
        <f>+$C$19*'10 - 2010'!AM146</f>
        <v>#DIV/0!</v>
      </c>
      <c r="L146" s="53" t="e">
        <f>+$C$19*'10 - 2010'!AN146</f>
        <v>#DIV/0!</v>
      </c>
      <c r="M146" s="53" t="e">
        <f>+$C$19*'10 - 2010'!AO146</f>
        <v>#DIV/0!</v>
      </c>
      <c r="N146" s="53" t="e">
        <f>+$C$19*'10 - 2010'!AP146</f>
        <v>#DIV/0!</v>
      </c>
      <c r="O146" s="53" t="e">
        <f>+$C$19*'10 - 2010'!AQ146</f>
        <v>#DIV/0!</v>
      </c>
      <c r="P146" s="53" t="e">
        <f>+$C$19*'10 - 2010'!AR146</f>
        <v>#DIV/0!</v>
      </c>
      <c r="Q146" s="53" t="e">
        <f>+$C$19*'10 - 2010'!AS146</f>
        <v>#DIV/0!</v>
      </c>
      <c r="R146" s="53" t="e">
        <f>+$C$19*'10 - 2010'!AT146</f>
        <v>#DIV/0!</v>
      </c>
      <c r="S146" s="53" t="e">
        <f>+$C$19*'10 - 2010'!AU146</f>
        <v>#DIV/0!</v>
      </c>
      <c r="T146" s="53" t="e">
        <f>+$C$19*'10 - 2010'!AV146</f>
        <v>#DIV/0!</v>
      </c>
      <c r="U146" s="53" t="e">
        <f>+$C$19*'10 - 2010'!AW146</f>
        <v>#DIV/0!</v>
      </c>
      <c r="V146" s="53" t="e">
        <f>+$C$19*'10 - 2010'!AX146</f>
        <v>#DIV/0!</v>
      </c>
      <c r="W146" s="53" t="e">
        <f>+$C$19*'10 - 2010'!AY146</f>
        <v>#DIV/0!</v>
      </c>
      <c r="X146" s="53" t="e">
        <f>+$C$19*'10 - 2010'!AZ146</f>
        <v>#DIV/0!</v>
      </c>
      <c r="Y146" s="53" t="e">
        <f>+$C$19*'10 - 2010'!BA146</f>
        <v>#DIV/0!</v>
      </c>
      <c r="Z146" s="53" t="e">
        <f>+$C$19*'10 - 2010'!BB146</f>
        <v>#DIV/0!</v>
      </c>
      <c r="AA146" s="53" t="e">
        <f>+$C$19*'10 - 2010'!BC146</f>
        <v>#DIV/0!</v>
      </c>
      <c r="AB146" s="53" t="e">
        <f>+$C$19*'10 - 2010'!BD146</f>
        <v>#DIV/0!</v>
      </c>
      <c r="AC146" s="53" t="e">
        <f>+$C$19*'10 - 2010'!BE146</f>
        <v>#DIV/0!</v>
      </c>
      <c r="AD146" s="53" t="e">
        <f>+$C$19*'10 - 2010'!BF146</f>
        <v>#DIV/0!</v>
      </c>
      <c r="AE146" s="53" t="e">
        <f>+$C$19*'10 - 2010'!BG146</f>
        <v>#DIV/0!</v>
      </c>
      <c r="AF146" s="53" t="e">
        <f>+$C$19*'10 - 2010'!BH146</f>
        <v>#DIV/0!</v>
      </c>
      <c r="AG146" s="53" t="e">
        <f>+$C$19*'10 - 2010'!BI146</f>
        <v>#DIV/0!</v>
      </c>
      <c r="AH146" s="53" t="e">
        <f>+$C$19*'10 - 2010'!BJ146</f>
        <v>#DIV/0!</v>
      </c>
      <c r="AI146" s="2"/>
    </row>
    <row r="147" spans="1:35">
      <c r="A147" s="63">
        <v>140</v>
      </c>
      <c r="B147" s="53">
        <f>+'10 - 2010'!B147</f>
        <v>0</v>
      </c>
      <c r="C147" s="53" t="e">
        <f>+'10 - 2010'!AE147/'10 - 2010'!BK147</f>
        <v>#DIV/0!</v>
      </c>
      <c r="D147" s="53" t="e">
        <f>+$C$19*'10 - 2010'!AF147</f>
        <v>#DIV/0!</v>
      </c>
      <c r="E147" s="53" t="e">
        <f>+$C$19*'10 - 2010'!AG147</f>
        <v>#DIV/0!</v>
      </c>
      <c r="F147" s="53" t="e">
        <f>+$C$19*'10 - 2010'!AH147</f>
        <v>#DIV/0!</v>
      </c>
      <c r="G147" s="53" t="e">
        <f>+$C$19*'10 - 2010'!AI147</f>
        <v>#DIV/0!</v>
      </c>
      <c r="H147" s="53" t="e">
        <f>+$C$19*'10 - 2010'!AJ147</f>
        <v>#DIV/0!</v>
      </c>
      <c r="I147" s="53" t="e">
        <f>+$C$19*'10 - 2010'!AK147</f>
        <v>#DIV/0!</v>
      </c>
      <c r="J147" s="53" t="e">
        <f>+$C$19*'10 - 2010'!AL147</f>
        <v>#DIV/0!</v>
      </c>
      <c r="K147" s="53" t="e">
        <f>+$C$19*'10 - 2010'!AM147</f>
        <v>#DIV/0!</v>
      </c>
      <c r="L147" s="53" t="e">
        <f>+$C$19*'10 - 2010'!AN147</f>
        <v>#DIV/0!</v>
      </c>
      <c r="M147" s="53" t="e">
        <f>+$C$19*'10 - 2010'!AO147</f>
        <v>#DIV/0!</v>
      </c>
      <c r="N147" s="53" t="e">
        <f>+$C$19*'10 - 2010'!AP147</f>
        <v>#DIV/0!</v>
      </c>
      <c r="O147" s="53" t="e">
        <f>+$C$19*'10 - 2010'!AQ147</f>
        <v>#DIV/0!</v>
      </c>
      <c r="P147" s="53" t="e">
        <f>+$C$19*'10 - 2010'!AR147</f>
        <v>#DIV/0!</v>
      </c>
      <c r="Q147" s="53" t="e">
        <f>+$C$19*'10 - 2010'!AS147</f>
        <v>#DIV/0!</v>
      </c>
      <c r="R147" s="53" t="e">
        <f>+$C$19*'10 - 2010'!AT147</f>
        <v>#DIV/0!</v>
      </c>
      <c r="S147" s="53" t="e">
        <f>+$C$19*'10 - 2010'!AU147</f>
        <v>#DIV/0!</v>
      </c>
      <c r="T147" s="53" t="e">
        <f>+$C$19*'10 - 2010'!AV147</f>
        <v>#DIV/0!</v>
      </c>
      <c r="U147" s="53" t="e">
        <f>+$C$19*'10 - 2010'!AW147</f>
        <v>#DIV/0!</v>
      </c>
      <c r="V147" s="53" t="e">
        <f>+$C$19*'10 - 2010'!AX147</f>
        <v>#DIV/0!</v>
      </c>
      <c r="W147" s="53" t="e">
        <f>+$C$19*'10 - 2010'!AY147</f>
        <v>#DIV/0!</v>
      </c>
      <c r="X147" s="53" t="e">
        <f>+$C$19*'10 - 2010'!AZ147</f>
        <v>#DIV/0!</v>
      </c>
      <c r="Y147" s="53" t="e">
        <f>+$C$19*'10 - 2010'!BA147</f>
        <v>#DIV/0!</v>
      </c>
      <c r="Z147" s="53" t="e">
        <f>+$C$19*'10 - 2010'!BB147</f>
        <v>#DIV/0!</v>
      </c>
      <c r="AA147" s="53" t="e">
        <f>+$C$19*'10 - 2010'!BC147</f>
        <v>#DIV/0!</v>
      </c>
      <c r="AB147" s="53" t="e">
        <f>+$C$19*'10 - 2010'!BD147</f>
        <v>#DIV/0!</v>
      </c>
      <c r="AC147" s="53" t="e">
        <f>+$C$19*'10 - 2010'!BE147</f>
        <v>#DIV/0!</v>
      </c>
      <c r="AD147" s="53" t="e">
        <f>+$C$19*'10 - 2010'!BF147</f>
        <v>#DIV/0!</v>
      </c>
      <c r="AE147" s="53" t="e">
        <f>+$C$19*'10 - 2010'!BG147</f>
        <v>#DIV/0!</v>
      </c>
      <c r="AF147" s="53" t="e">
        <f>+$C$19*'10 - 2010'!BH147</f>
        <v>#DIV/0!</v>
      </c>
      <c r="AG147" s="53" t="e">
        <f>+$C$19*'10 - 2010'!BI147</f>
        <v>#DIV/0!</v>
      </c>
      <c r="AH147" s="53" t="e">
        <f>+$C$19*'10 - 2010'!BJ147</f>
        <v>#DIV/0!</v>
      </c>
      <c r="AI147" s="2"/>
    </row>
    <row r="148" spans="1:35">
      <c r="A148" s="63">
        <v>141</v>
      </c>
      <c r="B148" s="53">
        <f>+'10 - 2010'!B148</f>
        <v>0</v>
      </c>
      <c r="C148" s="53" t="e">
        <f>+'10 - 2010'!AE148/'10 - 2010'!BK148</f>
        <v>#DIV/0!</v>
      </c>
      <c r="D148" s="53" t="e">
        <f>+$C$19*'10 - 2010'!AF148</f>
        <v>#DIV/0!</v>
      </c>
      <c r="E148" s="53" t="e">
        <f>+$C$19*'10 - 2010'!AG148</f>
        <v>#DIV/0!</v>
      </c>
      <c r="F148" s="53" t="e">
        <f>+$C$19*'10 - 2010'!AH148</f>
        <v>#DIV/0!</v>
      </c>
      <c r="G148" s="53" t="e">
        <f>+$C$19*'10 - 2010'!AI148</f>
        <v>#DIV/0!</v>
      </c>
      <c r="H148" s="53" t="e">
        <f>+$C$19*'10 - 2010'!AJ148</f>
        <v>#DIV/0!</v>
      </c>
      <c r="I148" s="53" t="e">
        <f>+$C$19*'10 - 2010'!AK148</f>
        <v>#DIV/0!</v>
      </c>
      <c r="J148" s="53" t="e">
        <f>+$C$19*'10 - 2010'!AL148</f>
        <v>#DIV/0!</v>
      </c>
      <c r="K148" s="53" t="e">
        <f>+$C$19*'10 - 2010'!AM148</f>
        <v>#DIV/0!</v>
      </c>
      <c r="L148" s="53" t="e">
        <f>+$C$19*'10 - 2010'!AN148</f>
        <v>#DIV/0!</v>
      </c>
      <c r="M148" s="53" t="e">
        <f>+$C$19*'10 - 2010'!AO148</f>
        <v>#DIV/0!</v>
      </c>
      <c r="N148" s="53" t="e">
        <f>+$C$19*'10 - 2010'!AP148</f>
        <v>#DIV/0!</v>
      </c>
      <c r="O148" s="53" t="e">
        <f>+$C$19*'10 - 2010'!AQ148</f>
        <v>#DIV/0!</v>
      </c>
      <c r="P148" s="53" t="e">
        <f>+$C$19*'10 - 2010'!AR148</f>
        <v>#DIV/0!</v>
      </c>
      <c r="Q148" s="53" t="e">
        <f>+$C$19*'10 - 2010'!AS148</f>
        <v>#DIV/0!</v>
      </c>
      <c r="R148" s="53" t="e">
        <f>+$C$19*'10 - 2010'!AT148</f>
        <v>#DIV/0!</v>
      </c>
      <c r="S148" s="53" t="e">
        <f>+$C$19*'10 - 2010'!AU148</f>
        <v>#DIV/0!</v>
      </c>
      <c r="T148" s="53" t="e">
        <f>+$C$19*'10 - 2010'!AV148</f>
        <v>#DIV/0!</v>
      </c>
      <c r="U148" s="53" t="e">
        <f>+$C$19*'10 - 2010'!AW148</f>
        <v>#DIV/0!</v>
      </c>
      <c r="V148" s="53" t="e">
        <f>+$C$19*'10 - 2010'!AX148</f>
        <v>#DIV/0!</v>
      </c>
      <c r="W148" s="53" t="e">
        <f>+$C$19*'10 - 2010'!AY148</f>
        <v>#DIV/0!</v>
      </c>
      <c r="X148" s="53" t="e">
        <f>+$C$19*'10 - 2010'!AZ148</f>
        <v>#DIV/0!</v>
      </c>
      <c r="Y148" s="53" t="e">
        <f>+$C$19*'10 - 2010'!BA148</f>
        <v>#DIV/0!</v>
      </c>
      <c r="Z148" s="53" t="e">
        <f>+$C$19*'10 - 2010'!BB148</f>
        <v>#DIV/0!</v>
      </c>
      <c r="AA148" s="53" t="e">
        <f>+$C$19*'10 - 2010'!BC148</f>
        <v>#DIV/0!</v>
      </c>
      <c r="AB148" s="53" t="e">
        <f>+$C$19*'10 - 2010'!BD148</f>
        <v>#DIV/0!</v>
      </c>
      <c r="AC148" s="53" t="e">
        <f>+$C$19*'10 - 2010'!BE148</f>
        <v>#DIV/0!</v>
      </c>
      <c r="AD148" s="53" t="e">
        <f>+$C$19*'10 - 2010'!BF148</f>
        <v>#DIV/0!</v>
      </c>
      <c r="AE148" s="53" t="e">
        <f>+$C$19*'10 - 2010'!BG148</f>
        <v>#DIV/0!</v>
      </c>
      <c r="AF148" s="53" t="e">
        <f>+$C$19*'10 - 2010'!BH148</f>
        <v>#DIV/0!</v>
      </c>
      <c r="AG148" s="53" t="e">
        <f>+$C$19*'10 - 2010'!BI148</f>
        <v>#DIV/0!</v>
      </c>
      <c r="AH148" s="53" t="e">
        <f>+$C$19*'10 - 2010'!BJ148</f>
        <v>#DIV/0!</v>
      </c>
      <c r="AI148" s="2"/>
    </row>
    <row r="149" spans="1:35">
      <c r="A149" s="63">
        <v>142</v>
      </c>
      <c r="B149" s="53">
        <f>+'10 - 2010'!B149</f>
        <v>0</v>
      </c>
      <c r="C149" s="53" t="e">
        <f>+'10 - 2010'!AE149/'10 - 2010'!BK149</f>
        <v>#DIV/0!</v>
      </c>
      <c r="D149" s="53" t="e">
        <f>+$C$19*'10 - 2010'!AF149</f>
        <v>#DIV/0!</v>
      </c>
      <c r="E149" s="53" t="e">
        <f>+$C$19*'10 - 2010'!AG149</f>
        <v>#DIV/0!</v>
      </c>
      <c r="F149" s="53" t="e">
        <f>+$C$19*'10 - 2010'!AH149</f>
        <v>#DIV/0!</v>
      </c>
      <c r="G149" s="53" t="e">
        <f>+$C$19*'10 - 2010'!AI149</f>
        <v>#DIV/0!</v>
      </c>
      <c r="H149" s="53" t="e">
        <f>+$C$19*'10 - 2010'!AJ149</f>
        <v>#DIV/0!</v>
      </c>
      <c r="I149" s="53" t="e">
        <f>+$C$19*'10 - 2010'!AK149</f>
        <v>#DIV/0!</v>
      </c>
      <c r="J149" s="53" t="e">
        <f>+$C$19*'10 - 2010'!AL149</f>
        <v>#DIV/0!</v>
      </c>
      <c r="K149" s="53" t="e">
        <f>+$C$19*'10 - 2010'!AM149</f>
        <v>#DIV/0!</v>
      </c>
      <c r="L149" s="53" t="e">
        <f>+$C$19*'10 - 2010'!AN149</f>
        <v>#DIV/0!</v>
      </c>
      <c r="M149" s="53" t="e">
        <f>+$C$19*'10 - 2010'!AO149</f>
        <v>#DIV/0!</v>
      </c>
      <c r="N149" s="53" t="e">
        <f>+$C$19*'10 - 2010'!AP149</f>
        <v>#DIV/0!</v>
      </c>
      <c r="O149" s="53" t="e">
        <f>+$C$19*'10 - 2010'!AQ149</f>
        <v>#DIV/0!</v>
      </c>
      <c r="P149" s="53" t="e">
        <f>+$C$19*'10 - 2010'!AR149</f>
        <v>#DIV/0!</v>
      </c>
      <c r="Q149" s="53" t="e">
        <f>+$C$19*'10 - 2010'!AS149</f>
        <v>#DIV/0!</v>
      </c>
      <c r="R149" s="53" t="e">
        <f>+$C$19*'10 - 2010'!AT149</f>
        <v>#DIV/0!</v>
      </c>
      <c r="S149" s="53" t="e">
        <f>+$C$19*'10 - 2010'!AU149</f>
        <v>#DIV/0!</v>
      </c>
      <c r="T149" s="53" t="e">
        <f>+$C$19*'10 - 2010'!AV149</f>
        <v>#DIV/0!</v>
      </c>
      <c r="U149" s="53" t="e">
        <f>+$C$19*'10 - 2010'!AW149</f>
        <v>#DIV/0!</v>
      </c>
      <c r="V149" s="53" t="e">
        <f>+$C$19*'10 - 2010'!AX149</f>
        <v>#DIV/0!</v>
      </c>
      <c r="W149" s="53" t="e">
        <f>+$C$19*'10 - 2010'!AY149</f>
        <v>#DIV/0!</v>
      </c>
      <c r="X149" s="53" t="e">
        <f>+$C$19*'10 - 2010'!AZ149</f>
        <v>#DIV/0!</v>
      </c>
      <c r="Y149" s="53" t="e">
        <f>+$C$19*'10 - 2010'!BA149</f>
        <v>#DIV/0!</v>
      </c>
      <c r="Z149" s="53" t="e">
        <f>+$C$19*'10 - 2010'!BB149</f>
        <v>#DIV/0!</v>
      </c>
      <c r="AA149" s="53" t="e">
        <f>+$C$19*'10 - 2010'!BC149</f>
        <v>#DIV/0!</v>
      </c>
      <c r="AB149" s="53" t="e">
        <f>+$C$19*'10 - 2010'!BD149</f>
        <v>#DIV/0!</v>
      </c>
      <c r="AC149" s="53" t="e">
        <f>+$C$19*'10 - 2010'!BE149</f>
        <v>#DIV/0!</v>
      </c>
      <c r="AD149" s="53" t="e">
        <f>+$C$19*'10 - 2010'!BF149</f>
        <v>#DIV/0!</v>
      </c>
      <c r="AE149" s="53" t="e">
        <f>+$C$19*'10 - 2010'!BG149</f>
        <v>#DIV/0!</v>
      </c>
      <c r="AF149" s="53" t="e">
        <f>+$C$19*'10 - 2010'!BH149</f>
        <v>#DIV/0!</v>
      </c>
      <c r="AG149" s="53" t="e">
        <f>+$C$19*'10 - 2010'!BI149</f>
        <v>#DIV/0!</v>
      </c>
      <c r="AH149" s="53" t="e">
        <f>+$C$19*'10 - 2010'!BJ149</f>
        <v>#DIV/0!</v>
      </c>
      <c r="AI149" s="2"/>
    </row>
    <row r="150" spans="1:35">
      <c r="A150" s="63">
        <v>143</v>
      </c>
      <c r="B150" s="53">
        <f>+'10 - 2010'!B150</f>
        <v>0</v>
      </c>
      <c r="C150" s="53" t="e">
        <f>+'10 - 2010'!AE150/'10 - 2010'!BK150</f>
        <v>#DIV/0!</v>
      </c>
      <c r="D150" s="53" t="e">
        <f>+$C$19*'10 - 2010'!AF150</f>
        <v>#DIV/0!</v>
      </c>
      <c r="E150" s="53" t="e">
        <f>+$C$19*'10 - 2010'!AG150</f>
        <v>#DIV/0!</v>
      </c>
      <c r="F150" s="53" t="e">
        <f>+$C$19*'10 - 2010'!AH150</f>
        <v>#DIV/0!</v>
      </c>
      <c r="G150" s="53" t="e">
        <f>+$C$19*'10 - 2010'!AI150</f>
        <v>#DIV/0!</v>
      </c>
      <c r="H150" s="53" t="e">
        <f>+$C$19*'10 - 2010'!AJ150</f>
        <v>#DIV/0!</v>
      </c>
      <c r="I150" s="53" t="e">
        <f>+$C$19*'10 - 2010'!AK150</f>
        <v>#DIV/0!</v>
      </c>
      <c r="J150" s="53" t="e">
        <f>+$C$19*'10 - 2010'!AL150</f>
        <v>#DIV/0!</v>
      </c>
      <c r="K150" s="53" t="e">
        <f>+$C$19*'10 - 2010'!AM150</f>
        <v>#DIV/0!</v>
      </c>
      <c r="L150" s="53" t="e">
        <f>+$C$19*'10 - 2010'!AN150</f>
        <v>#DIV/0!</v>
      </c>
      <c r="M150" s="53" t="e">
        <f>+$C$19*'10 - 2010'!AO150</f>
        <v>#DIV/0!</v>
      </c>
      <c r="N150" s="53" t="e">
        <f>+$C$19*'10 - 2010'!AP150</f>
        <v>#DIV/0!</v>
      </c>
      <c r="O150" s="53" t="e">
        <f>+$C$19*'10 - 2010'!AQ150</f>
        <v>#DIV/0!</v>
      </c>
      <c r="P150" s="53" t="e">
        <f>+$C$19*'10 - 2010'!AR150</f>
        <v>#DIV/0!</v>
      </c>
      <c r="Q150" s="53" t="e">
        <f>+$C$19*'10 - 2010'!AS150</f>
        <v>#DIV/0!</v>
      </c>
      <c r="R150" s="53" t="e">
        <f>+$C$19*'10 - 2010'!AT150</f>
        <v>#DIV/0!</v>
      </c>
      <c r="S150" s="53" t="e">
        <f>+$C$19*'10 - 2010'!AU150</f>
        <v>#DIV/0!</v>
      </c>
      <c r="T150" s="53" t="e">
        <f>+$C$19*'10 - 2010'!AV150</f>
        <v>#DIV/0!</v>
      </c>
      <c r="U150" s="53" t="e">
        <f>+$C$19*'10 - 2010'!AW150</f>
        <v>#DIV/0!</v>
      </c>
      <c r="V150" s="53" t="e">
        <f>+$C$19*'10 - 2010'!AX150</f>
        <v>#DIV/0!</v>
      </c>
      <c r="W150" s="53" t="e">
        <f>+$C$19*'10 - 2010'!AY150</f>
        <v>#DIV/0!</v>
      </c>
      <c r="X150" s="53" t="e">
        <f>+$C$19*'10 - 2010'!AZ150</f>
        <v>#DIV/0!</v>
      </c>
      <c r="Y150" s="53" t="e">
        <f>+$C$19*'10 - 2010'!BA150</f>
        <v>#DIV/0!</v>
      </c>
      <c r="Z150" s="53" t="e">
        <f>+$C$19*'10 - 2010'!BB150</f>
        <v>#DIV/0!</v>
      </c>
      <c r="AA150" s="53" t="e">
        <f>+$C$19*'10 - 2010'!BC150</f>
        <v>#DIV/0!</v>
      </c>
      <c r="AB150" s="53" t="e">
        <f>+$C$19*'10 - 2010'!BD150</f>
        <v>#DIV/0!</v>
      </c>
      <c r="AC150" s="53" t="e">
        <f>+$C$19*'10 - 2010'!BE150</f>
        <v>#DIV/0!</v>
      </c>
      <c r="AD150" s="53" t="e">
        <f>+$C$19*'10 - 2010'!BF150</f>
        <v>#DIV/0!</v>
      </c>
      <c r="AE150" s="53" t="e">
        <f>+$C$19*'10 - 2010'!BG150</f>
        <v>#DIV/0!</v>
      </c>
      <c r="AF150" s="53" t="e">
        <f>+$C$19*'10 - 2010'!BH150</f>
        <v>#DIV/0!</v>
      </c>
      <c r="AG150" s="53" t="e">
        <f>+$C$19*'10 - 2010'!BI150</f>
        <v>#DIV/0!</v>
      </c>
      <c r="AH150" s="53" t="e">
        <f>+$C$19*'10 - 2010'!BJ150</f>
        <v>#DIV/0!</v>
      </c>
      <c r="AI150" s="2"/>
    </row>
    <row r="151" spans="1:35">
      <c r="A151" s="63">
        <v>144</v>
      </c>
      <c r="B151" s="53">
        <f>+'10 - 2010'!B151</f>
        <v>0</v>
      </c>
      <c r="C151" s="53" t="e">
        <f>+'10 - 2010'!AE151/'10 - 2010'!BK151</f>
        <v>#DIV/0!</v>
      </c>
      <c r="D151" s="53" t="e">
        <f>+$C$19*'10 - 2010'!AF151</f>
        <v>#DIV/0!</v>
      </c>
      <c r="E151" s="53" t="e">
        <f>+$C$19*'10 - 2010'!AG151</f>
        <v>#DIV/0!</v>
      </c>
      <c r="F151" s="53" t="e">
        <f>+$C$19*'10 - 2010'!AH151</f>
        <v>#DIV/0!</v>
      </c>
      <c r="G151" s="53" t="e">
        <f>+$C$19*'10 - 2010'!AI151</f>
        <v>#DIV/0!</v>
      </c>
      <c r="H151" s="53" t="e">
        <f>+$C$19*'10 - 2010'!AJ151</f>
        <v>#DIV/0!</v>
      </c>
      <c r="I151" s="53" t="e">
        <f>+$C$19*'10 - 2010'!AK151</f>
        <v>#DIV/0!</v>
      </c>
      <c r="J151" s="53" t="e">
        <f>+$C$19*'10 - 2010'!AL151</f>
        <v>#DIV/0!</v>
      </c>
      <c r="K151" s="53" t="e">
        <f>+$C$19*'10 - 2010'!AM151</f>
        <v>#DIV/0!</v>
      </c>
      <c r="L151" s="53" t="e">
        <f>+$C$19*'10 - 2010'!AN151</f>
        <v>#DIV/0!</v>
      </c>
      <c r="M151" s="53" t="e">
        <f>+$C$19*'10 - 2010'!AO151</f>
        <v>#DIV/0!</v>
      </c>
      <c r="N151" s="53" t="e">
        <f>+$C$19*'10 - 2010'!AP151</f>
        <v>#DIV/0!</v>
      </c>
      <c r="O151" s="53" t="e">
        <f>+$C$19*'10 - 2010'!AQ151</f>
        <v>#DIV/0!</v>
      </c>
      <c r="P151" s="53" t="e">
        <f>+$C$19*'10 - 2010'!AR151</f>
        <v>#DIV/0!</v>
      </c>
      <c r="Q151" s="53" t="e">
        <f>+$C$19*'10 - 2010'!AS151</f>
        <v>#DIV/0!</v>
      </c>
      <c r="R151" s="53" t="e">
        <f>+$C$19*'10 - 2010'!AT151</f>
        <v>#DIV/0!</v>
      </c>
      <c r="S151" s="53" t="e">
        <f>+$C$19*'10 - 2010'!AU151</f>
        <v>#DIV/0!</v>
      </c>
      <c r="T151" s="53" t="e">
        <f>+$C$19*'10 - 2010'!AV151</f>
        <v>#DIV/0!</v>
      </c>
      <c r="U151" s="53" t="e">
        <f>+$C$19*'10 - 2010'!AW151</f>
        <v>#DIV/0!</v>
      </c>
      <c r="V151" s="53" t="e">
        <f>+$C$19*'10 - 2010'!AX151</f>
        <v>#DIV/0!</v>
      </c>
      <c r="W151" s="53" t="e">
        <f>+$C$19*'10 - 2010'!AY151</f>
        <v>#DIV/0!</v>
      </c>
      <c r="X151" s="53" t="e">
        <f>+$C$19*'10 - 2010'!AZ151</f>
        <v>#DIV/0!</v>
      </c>
      <c r="Y151" s="53" t="e">
        <f>+$C$19*'10 - 2010'!BA151</f>
        <v>#DIV/0!</v>
      </c>
      <c r="Z151" s="53" t="e">
        <f>+$C$19*'10 - 2010'!BB151</f>
        <v>#DIV/0!</v>
      </c>
      <c r="AA151" s="53" t="e">
        <f>+$C$19*'10 - 2010'!BC151</f>
        <v>#DIV/0!</v>
      </c>
      <c r="AB151" s="53" t="e">
        <f>+$C$19*'10 - 2010'!BD151</f>
        <v>#DIV/0!</v>
      </c>
      <c r="AC151" s="53" t="e">
        <f>+$C$19*'10 - 2010'!BE151</f>
        <v>#DIV/0!</v>
      </c>
      <c r="AD151" s="53" t="e">
        <f>+$C$19*'10 - 2010'!BF151</f>
        <v>#DIV/0!</v>
      </c>
      <c r="AE151" s="53" t="e">
        <f>+$C$19*'10 - 2010'!BG151</f>
        <v>#DIV/0!</v>
      </c>
      <c r="AF151" s="53" t="e">
        <f>+$C$19*'10 - 2010'!BH151</f>
        <v>#DIV/0!</v>
      </c>
      <c r="AG151" s="53" t="e">
        <f>+$C$19*'10 - 2010'!BI151</f>
        <v>#DIV/0!</v>
      </c>
      <c r="AH151" s="53" t="e">
        <f>+$C$19*'10 - 2010'!BJ151</f>
        <v>#DIV/0!</v>
      </c>
      <c r="AI151" s="2"/>
    </row>
    <row r="152" spans="1:35">
      <c r="A152" s="63">
        <v>145</v>
      </c>
      <c r="B152" s="53">
        <f>+'10 - 2010'!B152</f>
        <v>0</v>
      </c>
      <c r="C152" s="53" t="e">
        <f>+'10 - 2010'!AE152/'10 - 2010'!BK152</f>
        <v>#DIV/0!</v>
      </c>
      <c r="D152" s="53" t="e">
        <f>+$C$19*'10 - 2010'!AF152</f>
        <v>#DIV/0!</v>
      </c>
      <c r="E152" s="53" t="e">
        <f>+$C$19*'10 - 2010'!AG152</f>
        <v>#DIV/0!</v>
      </c>
      <c r="F152" s="53" t="e">
        <f>+$C$19*'10 - 2010'!AH152</f>
        <v>#DIV/0!</v>
      </c>
      <c r="G152" s="53" t="e">
        <f>+$C$19*'10 - 2010'!AI152</f>
        <v>#DIV/0!</v>
      </c>
      <c r="H152" s="53" t="e">
        <f>+$C$19*'10 - 2010'!AJ152</f>
        <v>#DIV/0!</v>
      </c>
      <c r="I152" s="53" t="e">
        <f>+$C$19*'10 - 2010'!AK152</f>
        <v>#DIV/0!</v>
      </c>
      <c r="J152" s="53" t="e">
        <f>+$C$19*'10 - 2010'!AL152</f>
        <v>#DIV/0!</v>
      </c>
      <c r="K152" s="53" t="e">
        <f>+$C$19*'10 - 2010'!AM152</f>
        <v>#DIV/0!</v>
      </c>
      <c r="L152" s="53" t="e">
        <f>+$C$19*'10 - 2010'!AN152</f>
        <v>#DIV/0!</v>
      </c>
      <c r="M152" s="53" t="e">
        <f>+$C$19*'10 - 2010'!AO152</f>
        <v>#DIV/0!</v>
      </c>
      <c r="N152" s="53" t="e">
        <f>+$C$19*'10 - 2010'!AP152</f>
        <v>#DIV/0!</v>
      </c>
      <c r="O152" s="53" t="e">
        <f>+$C$19*'10 - 2010'!AQ152</f>
        <v>#DIV/0!</v>
      </c>
      <c r="P152" s="53" t="e">
        <f>+$C$19*'10 - 2010'!AR152</f>
        <v>#DIV/0!</v>
      </c>
      <c r="Q152" s="53" t="e">
        <f>+$C$19*'10 - 2010'!AS152</f>
        <v>#DIV/0!</v>
      </c>
      <c r="R152" s="53" t="e">
        <f>+$C$19*'10 - 2010'!AT152</f>
        <v>#DIV/0!</v>
      </c>
      <c r="S152" s="53" t="e">
        <f>+$C$19*'10 - 2010'!AU152</f>
        <v>#DIV/0!</v>
      </c>
      <c r="T152" s="53" t="e">
        <f>+$C$19*'10 - 2010'!AV152</f>
        <v>#DIV/0!</v>
      </c>
      <c r="U152" s="53" t="e">
        <f>+$C$19*'10 - 2010'!AW152</f>
        <v>#DIV/0!</v>
      </c>
      <c r="V152" s="53" t="e">
        <f>+$C$19*'10 - 2010'!AX152</f>
        <v>#DIV/0!</v>
      </c>
      <c r="W152" s="53" t="e">
        <f>+$C$19*'10 - 2010'!AY152</f>
        <v>#DIV/0!</v>
      </c>
      <c r="X152" s="53" t="e">
        <f>+$C$19*'10 - 2010'!AZ152</f>
        <v>#DIV/0!</v>
      </c>
      <c r="Y152" s="53" t="e">
        <f>+$C$19*'10 - 2010'!BA152</f>
        <v>#DIV/0!</v>
      </c>
      <c r="Z152" s="53" t="e">
        <f>+$C$19*'10 - 2010'!BB152</f>
        <v>#DIV/0!</v>
      </c>
      <c r="AA152" s="53" t="e">
        <f>+$C$19*'10 - 2010'!BC152</f>
        <v>#DIV/0!</v>
      </c>
      <c r="AB152" s="53" t="e">
        <f>+$C$19*'10 - 2010'!BD152</f>
        <v>#DIV/0!</v>
      </c>
      <c r="AC152" s="53" t="e">
        <f>+$C$19*'10 - 2010'!BE152</f>
        <v>#DIV/0!</v>
      </c>
      <c r="AD152" s="53" t="e">
        <f>+$C$19*'10 - 2010'!BF152</f>
        <v>#DIV/0!</v>
      </c>
      <c r="AE152" s="53" t="e">
        <f>+$C$19*'10 - 2010'!BG152</f>
        <v>#DIV/0!</v>
      </c>
      <c r="AF152" s="53" t="e">
        <f>+$C$19*'10 - 2010'!BH152</f>
        <v>#DIV/0!</v>
      </c>
      <c r="AG152" s="53" t="e">
        <f>+$C$19*'10 - 2010'!BI152</f>
        <v>#DIV/0!</v>
      </c>
      <c r="AH152" s="53" t="e">
        <f>+$C$19*'10 - 2010'!BJ152</f>
        <v>#DIV/0!</v>
      </c>
      <c r="AI152" s="2"/>
    </row>
    <row r="153" spans="1:35">
      <c r="A153" s="63">
        <v>146</v>
      </c>
      <c r="B153" s="53">
        <f>+'10 - 2010'!B153</f>
        <v>0</v>
      </c>
      <c r="C153" s="53" t="e">
        <f>+'10 - 2010'!AE153/'10 - 2010'!BK153</f>
        <v>#DIV/0!</v>
      </c>
      <c r="D153" s="53" t="e">
        <f>+$C$19*'10 - 2010'!AF153</f>
        <v>#DIV/0!</v>
      </c>
      <c r="E153" s="53" t="e">
        <f>+$C$19*'10 - 2010'!AG153</f>
        <v>#DIV/0!</v>
      </c>
      <c r="F153" s="53" t="e">
        <f>+$C$19*'10 - 2010'!AH153</f>
        <v>#DIV/0!</v>
      </c>
      <c r="G153" s="53" t="e">
        <f>+$C$19*'10 - 2010'!AI153</f>
        <v>#DIV/0!</v>
      </c>
      <c r="H153" s="53" t="e">
        <f>+$C$19*'10 - 2010'!AJ153</f>
        <v>#DIV/0!</v>
      </c>
      <c r="I153" s="53" t="e">
        <f>+$C$19*'10 - 2010'!AK153</f>
        <v>#DIV/0!</v>
      </c>
      <c r="J153" s="53" t="e">
        <f>+$C$19*'10 - 2010'!AL153</f>
        <v>#DIV/0!</v>
      </c>
      <c r="K153" s="53" t="e">
        <f>+$C$19*'10 - 2010'!AM153</f>
        <v>#DIV/0!</v>
      </c>
      <c r="L153" s="53" t="e">
        <f>+$C$19*'10 - 2010'!AN153</f>
        <v>#DIV/0!</v>
      </c>
      <c r="M153" s="53" t="e">
        <f>+$C$19*'10 - 2010'!AO153</f>
        <v>#DIV/0!</v>
      </c>
      <c r="N153" s="53" t="e">
        <f>+$C$19*'10 - 2010'!AP153</f>
        <v>#DIV/0!</v>
      </c>
      <c r="O153" s="53" t="e">
        <f>+$C$19*'10 - 2010'!AQ153</f>
        <v>#DIV/0!</v>
      </c>
      <c r="P153" s="53" t="e">
        <f>+$C$19*'10 - 2010'!AR153</f>
        <v>#DIV/0!</v>
      </c>
      <c r="Q153" s="53" t="e">
        <f>+$C$19*'10 - 2010'!AS153</f>
        <v>#DIV/0!</v>
      </c>
      <c r="R153" s="53" t="e">
        <f>+$C$19*'10 - 2010'!AT153</f>
        <v>#DIV/0!</v>
      </c>
      <c r="S153" s="53" t="e">
        <f>+$C$19*'10 - 2010'!AU153</f>
        <v>#DIV/0!</v>
      </c>
      <c r="T153" s="53" t="e">
        <f>+$C$19*'10 - 2010'!AV153</f>
        <v>#DIV/0!</v>
      </c>
      <c r="U153" s="53" t="e">
        <f>+$C$19*'10 - 2010'!AW153</f>
        <v>#DIV/0!</v>
      </c>
      <c r="V153" s="53" t="e">
        <f>+$C$19*'10 - 2010'!AX153</f>
        <v>#DIV/0!</v>
      </c>
      <c r="W153" s="53" t="e">
        <f>+$C$19*'10 - 2010'!AY153</f>
        <v>#DIV/0!</v>
      </c>
      <c r="X153" s="53" t="e">
        <f>+$C$19*'10 - 2010'!AZ153</f>
        <v>#DIV/0!</v>
      </c>
      <c r="Y153" s="53" t="e">
        <f>+$C$19*'10 - 2010'!BA153</f>
        <v>#DIV/0!</v>
      </c>
      <c r="Z153" s="53" t="e">
        <f>+$C$19*'10 - 2010'!BB153</f>
        <v>#DIV/0!</v>
      </c>
      <c r="AA153" s="53" t="e">
        <f>+$C$19*'10 - 2010'!BC153</f>
        <v>#DIV/0!</v>
      </c>
      <c r="AB153" s="53" t="e">
        <f>+$C$19*'10 - 2010'!BD153</f>
        <v>#DIV/0!</v>
      </c>
      <c r="AC153" s="53" t="e">
        <f>+$C$19*'10 - 2010'!BE153</f>
        <v>#DIV/0!</v>
      </c>
      <c r="AD153" s="53" t="e">
        <f>+$C$19*'10 - 2010'!BF153</f>
        <v>#DIV/0!</v>
      </c>
      <c r="AE153" s="53" t="e">
        <f>+$C$19*'10 - 2010'!BG153</f>
        <v>#DIV/0!</v>
      </c>
      <c r="AF153" s="53" t="e">
        <f>+$C$19*'10 - 2010'!BH153</f>
        <v>#DIV/0!</v>
      </c>
      <c r="AG153" s="53" t="e">
        <f>+$C$19*'10 - 2010'!BI153</f>
        <v>#DIV/0!</v>
      </c>
      <c r="AH153" s="53" t="e">
        <f>+$C$19*'10 - 2010'!BJ153</f>
        <v>#DIV/0!</v>
      </c>
      <c r="AI153" s="2"/>
    </row>
    <row r="154" spans="1:35">
      <c r="A154" s="63">
        <v>147</v>
      </c>
      <c r="B154" s="53">
        <f>+'10 - 2010'!B154</f>
        <v>0</v>
      </c>
      <c r="C154" s="53" t="e">
        <f>+'10 - 2010'!AE154/'10 - 2010'!BK154</f>
        <v>#DIV/0!</v>
      </c>
      <c r="D154" s="53" t="e">
        <f>+$C$19*'10 - 2010'!AF154</f>
        <v>#DIV/0!</v>
      </c>
      <c r="E154" s="53" t="e">
        <f>+$C$19*'10 - 2010'!AG154</f>
        <v>#DIV/0!</v>
      </c>
      <c r="F154" s="53" t="e">
        <f>+$C$19*'10 - 2010'!AH154</f>
        <v>#DIV/0!</v>
      </c>
      <c r="G154" s="53" t="e">
        <f>+$C$19*'10 - 2010'!AI154</f>
        <v>#DIV/0!</v>
      </c>
      <c r="H154" s="53" t="e">
        <f>+$C$19*'10 - 2010'!AJ154</f>
        <v>#DIV/0!</v>
      </c>
      <c r="I154" s="53" t="e">
        <f>+$C$19*'10 - 2010'!AK154</f>
        <v>#DIV/0!</v>
      </c>
      <c r="J154" s="53" t="e">
        <f>+$C$19*'10 - 2010'!AL154</f>
        <v>#DIV/0!</v>
      </c>
      <c r="K154" s="53" t="e">
        <f>+$C$19*'10 - 2010'!AM154</f>
        <v>#DIV/0!</v>
      </c>
      <c r="L154" s="53" t="e">
        <f>+$C$19*'10 - 2010'!AN154</f>
        <v>#DIV/0!</v>
      </c>
      <c r="M154" s="53" t="e">
        <f>+$C$19*'10 - 2010'!AO154</f>
        <v>#DIV/0!</v>
      </c>
      <c r="N154" s="53" t="e">
        <f>+$C$19*'10 - 2010'!AP154</f>
        <v>#DIV/0!</v>
      </c>
      <c r="O154" s="53" t="e">
        <f>+$C$19*'10 - 2010'!AQ154</f>
        <v>#DIV/0!</v>
      </c>
      <c r="P154" s="53" t="e">
        <f>+$C$19*'10 - 2010'!AR154</f>
        <v>#DIV/0!</v>
      </c>
      <c r="Q154" s="53" t="e">
        <f>+$C$19*'10 - 2010'!AS154</f>
        <v>#DIV/0!</v>
      </c>
      <c r="R154" s="53" t="e">
        <f>+$C$19*'10 - 2010'!AT154</f>
        <v>#DIV/0!</v>
      </c>
      <c r="S154" s="53" t="e">
        <f>+$C$19*'10 - 2010'!AU154</f>
        <v>#DIV/0!</v>
      </c>
      <c r="T154" s="53" t="e">
        <f>+$C$19*'10 - 2010'!AV154</f>
        <v>#DIV/0!</v>
      </c>
      <c r="U154" s="53" t="e">
        <f>+$C$19*'10 - 2010'!AW154</f>
        <v>#DIV/0!</v>
      </c>
      <c r="V154" s="53" t="e">
        <f>+$C$19*'10 - 2010'!AX154</f>
        <v>#DIV/0!</v>
      </c>
      <c r="W154" s="53" t="e">
        <f>+$C$19*'10 - 2010'!AY154</f>
        <v>#DIV/0!</v>
      </c>
      <c r="X154" s="53" t="e">
        <f>+$C$19*'10 - 2010'!AZ154</f>
        <v>#DIV/0!</v>
      </c>
      <c r="Y154" s="53" t="e">
        <f>+$C$19*'10 - 2010'!BA154</f>
        <v>#DIV/0!</v>
      </c>
      <c r="Z154" s="53" t="e">
        <f>+$C$19*'10 - 2010'!BB154</f>
        <v>#DIV/0!</v>
      </c>
      <c r="AA154" s="53" t="e">
        <f>+$C$19*'10 - 2010'!BC154</f>
        <v>#DIV/0!</v>
      </c>
      <c r="AB154" s="53" t="e">
        <f>+$C$19*'10 - 2010'!BD154</f>
        <v>#DIV/0!</v>
      </c>
      <c r="AC154" s="53" t="e">
        <f>+$C$19*'10 - 2010'!BE154</f>
        <v>#DIV/0!</v>
      </c>
      <c r="AD154" s="53" t="e">
        <f>+$C$19*'10 - 2010'!BF154</f>
        <v>#DIV/0!</v>
      </c>
      <c r="AE154" s="53" t="e">
        <f>+$C$19*'10 - 2010'!BG154</f>
        <v>#DIV/0!</v>
      </c>
      <c r="AF154" s="53" t="e">
        <f>+$C$19*'10 - 2010'!BH154</f>
        <v>#DIV/0!</v>
      </c>
      <c r="AG154" s="53" t="e">
        <f>+$C$19*'10 - 2010'!BI154</f>
        <v>#DIV/0!</v>
      </c>
      <c r="AH154" s="53" t="e">
        <f>+$C$19*'10 - 2010'!BJ154</f>
        <v>#DIV/0!</v>
      </c>
      <c r="AI154" s="2"/>
    </row>
    <row r="155" spans="1:35">
      <c r="A155" s="63">
        <v>148</v>
      </c>
      <c r="B155" s="53">
        <f>+'10 - 2010'!B155</f>
        <v>0</v>
      </c>
      <c r="C155" s="53" t="e">
        <f>+'10 - 2010'!AE155/'10 - 2010'!BK155</f>
        <v>#DIV/0!</v>
      </c>
      <c r="D155" s="53" t="e">
        <f>+$C$19*'10 - 2010'!AF155</f>
        <v>#DIV/0!</v>
      </c>
      <c r="E155" s="53" t="e">
        <f>+$C$19*'10 - 2010'!AG155</f>
        <v>#DIV/0!</v>
      </c>
      <c r="F155" s="53" t="e">
        <f>+$C$19*'10 - 2010'!AH155</f>
        <v>#DIV/0!</v>
      </c>
      <c r="G155" s="53" t="e">
        <f>+$C$19*'10 - 2010'!AI155</f>
        <v>#DIV/0!</v>
      </c>
      <c r="H155" s="53" t="e">
        <f>+$C$19*'10 - 2010'!AJ155</f>
        <v>#DIV/0!</v>
      </c>
      <c r="I155" s="53" t="e">
        <f>+$C$19*'10 - 2010'!AK155</f>
        <v>#DIV/0!</v>
      </c>
      <c r="J155" s="53" t="e">
        <f>+$C$19*'10 - 2010'!AL155</f>
        <v>#DIV/0!</v>
      </c>
      <c r="K155" s="53" t="e">
        <f>+$C$19*'10 - 2010'!AM155</f>
        <v>#DIV/0!</v>
      </c>
      <c r="L155" s="53" t="e">
        <f>+$C$19*'10 - 2010'!AN155</f>
        <v>#DIV/0!</v>
      </c>
      <c r="M155" s="53" t="e">
        <f>+$C$19*'10 - 2010'!AO155</f>
        <v>#DIV/0!</v>
      </c>
      <c r="N155" s="53" t="e">
        <f>+$C$19*'10 - 2010'!AP155</f>
        <v>#DIV/0!</v>
      </c>
      <c r="O155" s="53" t="e">
        <f>+$C$19*'10 - 2010'!AQ155</f>
        <v>#DIV/0!</v>
      </c>
      <c r="P155" s="53" t="e">
        <f>+$C$19*'10 - 2010'!AR155</f>
        <v>#DIV/0!</v>
      </c>
      <c r="Q155" s="53" t="e">
        <f>+$C$19*'10 - 2010'!AS155</f>
        <v>#DIV/0!</v>
      </c>
      <c r="R155" s="53" t="e">
        <f>+$C$19*'10 - 2010'!AT155</f>
        <v>#DIV/0!</v>
      </c>
      <c r="S155" s="53" t="e">
        <f>+$C$19*'10 - 2010'!AU155</f>
        <v>#DIV/0!</v>
      </c>
      <c r="T155" s="53" t="e">
        <f>+$C$19*'10 - 2010'!AV155</f>
        <v>#DIV/0!</v>
      </c>
      <c r="U155" s="53" t="e">
        <f>+$C$19*'10 - 2010'!AW155</f>
        <v>#DIV/0!</v>
      </c>
      <c r="V155" s="53" t="e">
        <f>+$C$19*'10 - 2010'!AX155</f>
        <v>#DIV/0!</v>
      </c>
      <c r="W155" s="53" t="e">
        <f>+$C$19*'10 - 2010'!AY155</f>
        <v>#DIV/0!</v>
      </c>
      <c r="X155" s="53" t="e">
        <f>+$C$19*'10 - 2010'!AZ155</f>
        <v>#DIV/0!</v>
      </c>
      <c r="Y155" s="53" t="e">
        <f>+$C$19*'10 - 2010'!BA155</f>
        <v>#DIV/0!</v>
      </c>
      <c r="Z155" s="53" t="e">
        <f>+$C$19*'10 - 2010'!BB155</f>
        <v>#DIV/0!</v>
      </c>
      <c r="AA155" s="53" t="e">
        <f>+$C$19*'10 - 2010'!BC155</f>
        <v>#DIV/0!</v>
      </c>
      <c r="AB155" s="53" t="e">
        <f>+$C$19*'10 - 2010'!BD155</f>
        <v>#DIV/0!</v>
      </c>
      <c r="AC155" s="53" t="e">
        <f>+$C$19*'10 - 2010'!BE155</f>
        <v>#DIV/0!</v>
      </c>
      <c r="AD155" s="53" t="e">
        <f>+$C$19*'10 - 2010'!BF155</f>
        <v>#DIV/0!</v>
      </c>
      <c r="AE155" s="53" t="e">
        <f>+$C$19*'10 - 2010'!BG155</f>
        <v>#DIV/0!</v>
      </c>
      <c r="AF155" s="53" t="e">
        <f>+$C$19*'10 - 2010'!BH155</f>
        <v>#DIV/0!</v>
      </c>
      <c r="AG155" s="53" t="e">
        <f>+$C$19*'10 - 2010'!BI155</f>
        <v>#DIV/0!</v>
      </c>
      <c r="AH155" s="53" t="e">
        <f>+$C$19*'10 - 2010'!BJ155</f>
        <v>#DIV/0!</v>
      </c>
      <c r="AI155" s="2"/>
    </row>
    <row r="156" spans="1:35">
      <c r="A156" s="63">
        <v>149</v>
      </c>
      <c r="B156" s="53">
        <f>+'10 - 2010'!B156</f>
        <v>0</v>
      </c>
      <c r="C156" s="53" t="e">
        <f>+'10 - 2010'!AE156/'10 - 2010'!BK156</f>
        <v>#DIV/0!</v>
      </c>
      <c r="D156" s="53" t="e">
        <f>+$C$19*'10 - 2010'!AF156</f>
        <v>#DIV/0!</v>
      </c>
      <c r="E156" s="53" t="e">
        <f>+$C$19*'10 - 2010'!AG156</f>
        <v>#DIV/0!</v>
      </c>
      <c r="F156" s="53" t="e">
        <f>+$C$19*'10 - 2010'!AH156</f>
        <v>#DIV/0!</v>
      </c>
      <c r="G156" s="53" t="e">
        <f>+$C$19*'10 - 2010'!AI156</f>
        <v>#DIV/0!</v>
      </c>
      <c r="H156" s="53" t="e">
        <f>+$C$19*'10 - 2010'!AJ156</f>
        <v>#DIV/0!</v>
      </c>
      <c r="I156" s="53" t="e">
        <f>+$C$19*'10 - 2010'!AK156</f>
        <v>#DIV/0!</v>
      </c>
      <c r="J156" s="53" t="e">
        <f>+$C$19*'10 - 2010'!AL156</f>
        <v>#DIV/0!</v>
      </c>
      <c r="K156" s="53" t="e">
        <f>+$C$19*'10 - 2010'!AM156</f>
        <v>#DIV/0!</v>
      </c>
      <c r="L156" s="53" t="e">
        <f>+$C$19*'10 - 2010'!AN156</f>
        <v>#DIV/0!</v>
      </c>
      <c r="M156" s="53" t="e">
        <f>+$C$19*'10 - 2010'!AO156</f>
        <v>#DIV/0!</v>
      </c>
      <c r="N156" s="53" t="e">
        <f>+$C$19*'10 - 2010'!AP156</f>
        <v>#DIV/0!</v>
      </c>
      <c r="O156" s="53" t="e">
        <f>+$C$19*'10 - 2010'!AQ156</f>
        <v>#DIV/0!</v>
      </c>
      <c r="P156" s="53" t="e">
        <f>+$C$19*'10 - 2010'!AR156</f>
        <v>#DIV/0!</v>
      </c>
      <c r="Q156" s="53" t="e">
        <f>+$C$19*'10 - 2010'!AS156</f>
        <v>#DIV/0!</v>
      </c>
      <c r="R156" s="53" t="e">
        <f>+$C$19*'10 - 2010'!AT156</f>
        <v>#DIV/0!</v>
      </c>
      <c r="S156" s="53" t="e">
        <f>+$C$19*'10 - 2010'!AU156</f>
        <v>#DIV/0!</v>
      </c>
      <c r="T156" s="53" t="e">
        <f>+$C$19*'10 - 2010'!AV156</f>
        <v>#DIV/0!</v>
      </c>
      <c r="U156" s="53" t="e">
        <f>+$C$19*'10 - 2010'!AW156</f>
        <v>#DIV/0!</v>
      </c>
      <c r="V156" s="53" t="e">
        <f>+$C$19*'10 - 2010'!AX156</f>
        <v>#DIV/0!</v>
      </c>
      <c r="W156" s="53" t="e">
        <f>+$C$19*'10 - 2010'!AY156</f>
        <v>#DIV/0!</v>
      </c>
      <c r="X156" s="53" t="e">
        <f>+$C$19*'10 - 2010'!AZ156</f>
        <v>#DIV/0!</v>
      </c>
      <c r="Y156" s="53" t="e">
        <f>+$C$19*'10 - 2010'!BA156</f>
        <v>#DIV/0!</v>
      </c>
      <c r="Z156" s="53" t="e">
        <f>+$C$19*'10 - 2010'!BB156</f>
        <v>#DIV/0!</v>
      </c>
      <c r="AA156" s="53" t="e">
        <f>+$C$19*'10 - 2010'!BC156</f>
        <v>#DIV/0!</v>
      </c>
      <c r="AB156" s="53" t="e">
        <f>+$C$19*'10 - 2010'!BD156</f>
        <v>#DIV/0!</v>
      </c>
      <c r="AC156" s="53" t="e">
        <f>+$C$19*'10 - 2010'!BE156</f>
        <v>#DIV/0!</v>
      </c>
      <c r="AD156" s="53" t="e">
        <f>+$C$19*'10 - 2010'!BF156</f>
        <v>#DIV/0!</v>
      </c>
      <c r="AE156" s="53" t="e">
        <f>+$C$19*'10 - 2010'!BG156</f>
        <v>#DIV/0!</v>
      </c>
      <c r="AF156" s="53" t="e">
        <f>+$C$19*'10 - 2010'!BH156</f>
        <v>#DIV/0!</v>
      </c>
      <c r="AG156" s="53" t="e">
        <f>+$C$19*'10 - 2010'!BI156</f>
        <v>#DIV/0!</v>
      </c>
      <c r="AH156" s="53" t="e">
        <f>+$C$19*'10 - 2010'!BJ156</f>
        <v>#DIV/0!</v>
      </c>
      <c r="AI156" s="2"/>
    </row>
    <row r="157" spans="1:35">
      <c r="A157" s="63">
        <v>150</v>
      </c>
      <c r="B157" s="53">
        <f>+'10 - 2010'!B157</f>
        <v>0</v>
      </c>
      <c r="C157" s="53" t="e">
        <f>+'10 - 2010'!AE157/'10 - 2010'!BK157</f>
        <v>#DIV/0!</v>
      </c>
      <c r="D157" s="53" t="e">
        <f>+$C$19*'10 - 2010'!AF157</f>
        <v>#DIV/0!</v>
      </c>
      <c r="E157" s="53" t="e">
        <f>+$C$19*'10 - 2010'!AG157</f>
        <v>#DIV/0!</v>
      </c>
      <c r="F157" s="53" t="e">
        <f>+$C$19*'10 - 2010'!AH157</f>
        <v>#DIV/0!</v>
      </c>
      <c r="G157" s="53" t="e">
        <f>+$C$19*'10 - 2010'!AI157</f>
        <v>#DIV/0!</v>
      </c>
      <c r="H157" s="53" t="e">
        <f>+$C$19*'10 - 2010'!AJ157</f>
        <v>#DIV/0!</v>
      </c>
      <c r="I157" s="53" t="e">
        <f>+$C$19*'10 - 2010'!AK157</f>
        <v>#DIV/0!</v>
      </c>
      <c r="J157" s="53" t="e">
        <f>+$C$19*'10 - 2010'!AL157</f>
        <v>#DIV/0!</v>
      </c>
      <c r="K157" s="53" t="e">
        <f>+$C$19*'10 - 2010'!AM157</f>
        <v>#DIV/0!</v>
      </c>
      <c r="L157" s="53" t="e">
        <f>+$C$19*'10 - 2010'!AN157</f>
        <v>#DIV/0!</v>
      </c>
      <c r="M157" s="53" t="e">
        <f>+$C$19*'10 - 2010'!AO157</f>
        <v>#DIV/0!</v>
      </c>
      <c r="N157" s="53" t="e">
        <f>+$C$19*'10 - 2010'!AP157</f>
        <v>#DIV/0!</v>
      </c>
      <c r="O157" s="53" t="e">
        <f>+$C$19*'10 - 2010'!AQ157</f>
        <v>#DIV/0!</v>
      </c>
      <c r="P157" s="53" t="e">
        <f>+$C$19*'10 - 2010'!AR157</f>
        <v>#DIV/0!</v>
      </c>
      <c r="Q157" s="53" t="e">
        <f>+$C$19*'10 - 2010'!AS157</f>
        <v>#DIV/0!</v>
      </c>
      <c r="R157" s="53" t="e">
        <f>+$C$19*'10 - 2010'!AT157</f>
        <v>#DIV/0!</v>
      </c>
      <c r="S157" s="53" t="e">
        <f>+$C$19*'10 - 2010'!AU157</f>
        <v>#DIV/0!</v>
      </c>
      <c r="T157" s="53" t="e">
        <f>+$C$19*'10 - 2010'!AV157</f>
        <v>#DIV/0!</v>
      </c>
      <c r="U157" s="53" t="e">
        <f>+$C$19*'10 - 2010'!AW157</f>
        <v>#DIV/0!</v>
      </c>
      <c r="V157" s="53" t="e">
        <f>+$C$19*'10 - 2010'!AX157</f>
        <v>#DIV/0!</v>
      </c>
      <c r="W157" s="53" t="e">
        <f>+$C$19*'10 - 2010'!AY157</f>
        <v>#DIV/0!</v>
      </c>
      <c r="X157" s="53" t="e">
        <f>+$C$19*'10 - 2010'!AZ157</f>
        <v>#DIV/0!</v>
      </c>
      <c r="Y157" s="53" t="e">
        <f>+$C$19*'10 - 2010'!BA157</f>
        <v>#DIV/0!</v>
      </c>
      <c r="Z157" s="53" t="e">
        <f>+$C$19*'10 - 2010'!BB157</f>
        <v>#DIV/0!</v>
      </c>
      <c r="AA157" s="53" t="e">
        <f>+$C$19*'10 - 2010'!BC157</f>
        <v>#DIV/0!</v>
      </c>
      <c r="AB157" s="53" t="e">
        <f>+$C$19*'10 - 2010'!BD157</f>
        <v>#DIV/0!</v>
      </c>
      <c r="AC157" s="53" t="e">
        <f>+$C$19*'10 - 2010'!BE157</f>
        <v>#DIV/0!</v>
      </c>
      <c r="AD157" s="53" t="e">
        <f>+$C$19*'10 - 2010'!BF157</f>
        <v>#DIV/0!</v>
      </c>
      <c r="AE157" s="53" t="e">
        <f>+$C$19*'10 - 2010'!BG157</f>
        <v>#DIV/0!</v>
      </c>
      <c r="AF157" s="53" t="e">
        <f>+$C$19*'10 - 2010'!BH157</f>
        <v>#DIV/0!</v>
      </c>
      <c r="AG157" s="53" t="e">
        <f>+$C$19*'10 - 2010'!BI157</f>
        <v>#DIV/0!</v>
      </c>
      <c r="AH157" s="53" t="e">
        <f>+$C$19*'10 - 2010'!BJ157</f>
        <v>#DIV/0!</v>
      </c>
      <c r="AI157" s="2"/>
    </row>
    <row r="158" spans="1:35">
      <c r="A158" s="63">
        <v>151</v>
      </c>
      <c r="B158" s="53">
        <f>+'10 - 2010'!B158</f>
        <v>0</v>
      </c>
      <c r="C158" s="53" t="e">
        <f>+'10 - 2010'!AE158/'10 - 2010'!BK158</f>
        <v>#DIV/0!</v>
      </c>
      <c r="D158" s="53" t="e">
        <f>+$C$19*'10 - 2010'!AF158</f>
        <v>#DIV/0!</v>
      </c>
      <c r="E158" s="53" t="e">
        <f>+$C$19*'10 - 2010'!AG158</f>
        <v>#DIV/0!</v>
      </c>
      <c r="F158" s="53" t="e">
        <f>+$C$19*'10 - 2010'!AH158</f>
        <v>#DIV/0!</v>
      </c>
      <c r="G158" s="53" t="e">
        <f>+$C$19*'10 - 2010'!AI158</f>
        <v>#DIV/0!</v>
      </c>
      <c r="H158" s="53" t="e">
        <f>+$C$19*'10 - 2010'!AJ158</f>
        <v>#DIV/0!</v>
      </c>
      <c r="I158" s="53" t="e">
        <f>+$C$19*'10 - 2010'!AK158</f>
        <v>#DIV/0!</v>
      </c>
      <c r="J158" s="53" t="e">
        <f>+$C$19*'10 - 2010'!AL158</f>
        <v>#DIV/0!</v>
      </c>
      <c r="K158" s="53" t="e">
        <f>+$C$19*'10 - 2010'!AM158</f>
        <v>#DIV/0!</v>
      </c>
      <c r="L158" s="53" t="e">
        <f>+$C$19*'10 - 2010'!AN158</f>
        <v>#DIV/0!</v>
      </c>
      <c r="M158" s="53" t="e">
        <f>+$C$19*'10 - 2010'!AO158</f>
        <v>#DIV/0!</v>
      </c>
      <c r="N158" s="53" t="e">
        <f>+$C$19*'10 - 2010'!AP158</f>
        <v>#DIV/0!</v>
      </c>
      <c r="O158" s="53" t="e">
        <f>+$C$19*'10 - 2010'!AQ158</f>
        <v>#DIV/0!</v>
      </c>
      <c r="P158" s="53" t="e">
        <f>+$C$19*'10 - 2010'!AR158</f>
        <v>#DIV/0!</v>
      </c>
      <c r="Q158" s="53" t="e">
        <f>+$C$19*'10 - 2010'!AS158</f>
        <v>#DIV/0!</v>
      </c>
      <c r="R158" s="53" t="e">
        <f>+$C$19*'10 - 2010'!AT158</f>
        <v>#DIV/0!</v>
      </c>
      <c r="S158" s="53" t="e">
        <f>+$C$19*'10 - 2010'!AU158</f>
        <v>#DIV/0!</v>
      </c>
      <c r="T158" s="53" t="e">
        <f>+$C$19*'10 - 2010'!AV158</f>
        <v>#DIV/0!</v>
      </c>
      <c r="U158" s="53" t="e">
        <f>+$C$19*'10 - 2010'!AW158</f>
        <v>#DIV/0!</v>
      </c>
      <c r="V158" s="53" t="e">
        <f>+$C$19*'10 - 2010'!AX158</f>
        <v>#DIV/0!</v>
      </c>
      <c r="W158" s="53" t="e">
        <f>+$C$19*'10 - 2010'!AY158</f>
        <v>#DIV/0!</v>
      </c>
      <c r="X158" s="53" t="e">
        <f>+$C$19*'10 - 2010'!AZ158</f>
        <v>#DIV/0!</v>
      </c>
      <c r="Y158" s="53" t="e">
        <f>+$C$19*'10 - 2010'!BA158</f>
        <v>#DIV/0!</v>
      </c>
      <c r="Z158" s="53" t="e">
        <f>+$C$19*'10 - 2010'!BB158</f>
        <v>#DIV/0!</v>
      </c>
      <c r="AA158" s="53" t="e">
        <f>+$C$19*'10 - 2010'!BC158</f>
        <v>#DIV/0!</v>
      </c>
      <c r="AB158" s="53" t="e">
        <f>+$C$19*'10 - 2010'!BD158</f>
        <v>#DIV/0!</v>
      </c>
      <c r="AC158" s="53" t="e">
        <f>+$C$19*'10 - 2010'!BE158</f>
        <v>#DIV/0!</v>
      </c>
      <c r="AD158" s="53" t="e">
        <f>+$C$19*'10 - 2010'!BF158</f>
        <v>#DIV/0!</v>
      </c>
      <c r="AE158" s="53" t="e">
        <f>+$C$19*'10 - 2010'!BG158</f>
        <v>#DIV/0!</v>
      </c>
      <c r="AF158" s="53" t="e">
        <f>+$C$19*'10 - 2010'!BH158</f>
        <v>#DIV/0!</v>
      </c>
      <c r="AG158" s="53" t="e">
        <f>+$C$19*'10 - 2010'!BI158</f>
        <v>#DIV/0!</v>
      </c>
      <c r="AH158" s="53" t="e">
        <f>+$C$19*'10 - 2010'!BJ158</f>
        <v>#DIV/0!</v>
      </c>
      <c r="AI158" s="2"/>
    </row>
    <row r="159" spans="1:35">
      <c r="A159" s="63">
        <v>152</v>
      </c>
      <c r="B159" s="53">
        <f>+'10 - 2010'!B159</f>
        <v>0</v>
      </c>
      <c r="C159" s="53" t="e">
        <f>+'10 - 2010'!AE159/'10 - 2010'!BK159</f>
        <v>#DIV/0!</v>
      </c>
      <c r="D159" s="53" t="e">
        <f>+$C$19*'10 - 2010'!AF159</f>
        <v>#DIV/0!</v>
      </c>
      <c r="E159" s="53" t="e">
        <f>+$C$19*'10 - 2010'!AG159</f>
        <v>#DIV/0!</v>
      </c>
      <c r="F159" s="53" t="e">
        <f>+$C$19*'10 - 2010'!AH159</f>
        <v>#DIV/0!</v>
      </c>
      <c r="G159" s="53" t="e">
        <f>+$C$19*'10 - 2010'!AI159</f>
        <v>#DIV/0!</v>
      </c>
      <c r="H159" s="53" t="e">
        <f>+$C$19*'10 - 2010'!AJ159</f>
        <v>#DIV/0!</v>
      </c>
      <c r="I159" s="53" t="e">
        <f>+$C$19*'10 - 2010'!AK159</f>
        <v>#DIV/0!</v>
      </c>
      <c r="J159" s="53" t="e">
        <f>+$C$19*'10 - 2010'!AL159</f>
        <v>#DIV/0!</v>
      </c>
      <c r="K159" s="53" t="e">
        <f>+$C$19*'10 - 2010'!AM159</f>
        <v>#DIV/0!</v>
      </c>
      <c r="L159" s="53" t="e">
        <f>+$C$19*'10 - 2010'!AN159</f>
        <v>#DIV/0!</v>
      </c>
      <c r="M159" s="53" t="e">
        <f>+$C$19*'10 - 2010'!AO159</f>
        <v>#DIV/0!</v>
      </c>
      <c r="N159" s="53" t="e">
        <f>+$C$19*'10 - 2010'!AP159</f>
        <v>#DIV/0!</v>
      </c>
      <c r="O159" s="53" t="e">
        <f>+$C$19*'10 - 2010'!AQ159</f>
        <v>#DIV/0!</v>
      </c>
      <c r="P159" s="53" t="e">
        <f>+$C$19*'10 - 2010'!AR159</f>
        <v>#DIV/0!</v>
      </c>
      <c r="Q159" s="53" t="e">
        <f>+$C$19*'10 - 2010'!AS159</f>
        <v>#DIV/0!</v>
      </c>
      <c r="R159" s="53" t="e">
        <f>+$C$19*'10 - 2010'!AT159</f>
        <v>#DIV/0!</v>
      </c>
      <c r="S159" s="53" t="e">
        <f>+$C$19*'10 - 2010'!AU159</f>
        <v>#DIV/0!</v>
      </c>
      <c r="T159" s="53" t="e">
        <f>+$C$19*'10 - 2010'!AV159</f>
        <v>#DIV/0!</v>
      </c>
      <c r="U159" s="53" t="e">
        <f>+$C$19*'10 - 2010'!AW159</f>
        <v>#DIV/0!</v>
      </c>
      <c r="V159" s="53" t="e">
        <f>+$C$19*'10 - 2010'!AX159</f>
        <v>#DIV/0!</v>
      </c>
      <c r="W159" s="53" t="e">
        <f>+$C$19*'10 - 2010'!AY159</f>
        <v>#DIV/0!</v>
      </c>
      <c r="X159" s="53" t="e">
        <f>+$C$19*'10 - 2010'!AZ159</f>
        <v>#DIV/0!</v>
      </c>
      <c r="Y159" s="53" t="e">
        <f>+$C$19*'10 - 2010'!BA159</f>
        <v>#DIV/0!</v>
      </c>
      <c r="Z159" s="53" t="e">
        <f>+$C$19*'10 - 2010'!BB159</f>
        <v>#DIV/0!</v>
      </c>
      <c r="AA159" s="53" t="e">
        <f>+$C$19*'10 - 2010'!BC159</f>
        <v>#DIV/0!</v>
      </c>
      <c r="AB159" s="53" t="e">
        <f>+$C$19*'10 - 2010'!BD159</f>
        <v>#DIV/0!</v>
      </c>
      <c r="AC159" s="53" t="e">
        <f>+$C$19*'10 - 2010'!BE159</f>
        <v>#DIV/0!</v>
      </c>
      <c r="AD159" s="53" t="e">
        <f>+$C$19*'10 - 2010'!BF159</f>
        <v>#DIV/0!</v>
      </c>
      <c r="AE159" s="53" t="e">
        <f>+$C$19*'10 - 2010'!BG159</f>
        <v>#DIV/0!</v>
      </c>
      <c r="AF159" s="53" t="e">
        <f>+$C$19*'10 - 2010'!BH159</f>
        <v>#DIV/0!</v>
      </c>
      <c r="AG159" s="53" t="e">
        <f>+$C$19*'10 - 2010'!BI159</f>
        <v>#DIV/0!</v>
      </c>
      <c r="AH159" s="53" t="e">
        <f>+$C$19*'10 - 2010'!BJ159</f>
        <v>#DIV/0!</v>
      </c>
      <c r="AI159" s="2"/>
    </row>
    <row r="160" spans="1:35">
      <c r="A160" s="63">
        <v>153</v>
      </c>
      <c r="B160" s="53">
        <f>+'10 - 2010'!B160</f>
        <v>0</v>
      </c>
      <c r="C160" s="53" t="e">
        <f>+'10 - 2010'!AE160/'10 - 2010'!BK160</f>
        <v>#DIV/0!</v>
      </c>
      <c r="D160" s="53" t="e">
        <f>+$C$19*'10 - 2010'!AF160</f>
        <v>#DIV/0!</v>
      </c>
      <c r="E160" s="53" t="e">
        <f>+$C$19*'10 - 2010'!AG160</f>
        <v>#DIV/0!</v>
      </c>
      <c r="F160" s="53" t="e">
        <f>+$C$19*'10 - 2010'!AH160</f>
        <v>#DIV/0!</v>
      </c>
      <c r="G160" s="53" t="e">
        <f>+$C$19*'10 - 2010'!AI160</f>
        <v>#DIV/0!</v>
      </c>
      <c r="H160" s="53" t="e">
        <f>+$C$19*'10 - 2010'!AJ160</f>
        <v>#DIV/0!</v>
      </c>
      <c r="I160" s="53" t="e">
        <f>+$C$19*'10 - 2010'!AK160</f>
        <v>#DIV/0!</v>
      </c>
      <c r="J160" s="53" t="e">
        <f>+$C$19*'10 - 2010'!AL160</f>
        <v>#DIV/0!</v>
      </c>
      <c r="K160" s="53" t="e">
        <f>+$C$19*'10 - 2010'!AM160</f>
        <v>#DIV/0!</v>
      </c>
      <c r="L160" s="53" t="e">
        <f>+$C$19*'10 - 2010'!AN160</f>
        <v>#DIV/0!</v>
      </c>
      <c r="M160" s="53" t="e">
        <f>+$C$19*'10 - 2010'!AO160</f>
        <v>#DIV/0!</v>
      </c>
      <c r="N160" s="53" t="e">
        <f>+$C$19*'10 - 2010'!AP160</f>
        <v>#DIV/0!</v>
      </c>
      <c r="O160" s="53" t="e">
        <f>+$C$19*'10 - 2010'!AQ160</f>
        <v>#DIV/0!</v>
      </c>
      <c r="P160" s="53" t="e">
        <f>+$C$19*'10 - 2010'!AR160</f>
        <v>#DIV/0!</v>
      </c>
      <c r="Q160" s="53" t="e">
        <f>+$C$19*'10 - 2010'!AS160</f>
        <v>#DIV/0!</v>
      </c>
      <c r="R160" s="53" t="e">
        <f>+$C$19*'10 - 2010'!AT160</f>
        <v>#DIV/0!</v>
      </c>
      <c r="S160" s="53" t="e">
        <f>+$C$19*'10 - 2010'!AU160</f>
        <v>#DIV/0!</v>
      </c>
      <c r="T160" s="53" t="e">
        <f>+$C$19*'10 - 2010'!AV160</f>
        <v>#DIV/0!</v>
      </c>
      <c r="U160" s="53" t="e">
        <f>+$C$19*'10 - 2010'!AW160</f>
        <v>#DIV/0!</v>
      </c>
      <c r="V160" s="53" t="e">
        <f>+$C$19*'10 - 2010'!AX160</f>
        <v>#DIV/0!</v>
      </c>
      <c r="W160" s="53" t="e">
        <f>+$C$19*'10 - 2010'!AY160</f>
        <v>#DIV/0!</v>
      </c>
      <c r="X160" s="53" t="e">
        <f>+$C$19*'10 - 2010'!AZ160</f>
        <v>#DIV/0!</v>
      </c>
      <c r="Y160" s="53" t="e">
        <f>+$C$19*'10 - 2010'!BA160</f>
        <v>#DIV/0!</v>
      </c>
      <c r="Z160" s="53" t="e">
        <f>+$C$19*'10 - 2010'!BB160</f>
        <v>#DIV/0!</v>
      </c>
      <c r="AA160" s="53" t="e">
        <f>+$C$19*'10 - 2010'!BC160</f>
        <v>#DIV/0!</v>
      </c>
      <c r="AB160" s="53" t="e">
        <f>+$C$19*'10 - 2010'!BD160</f>
        <v>#DIV/0!</v>
      </c>
      <c r="AC160" s="53" t="e">
        <f>+$C$19*'10 - 2010'!BE160</f>
        <v>#DIV/0!</v>
      </c>
      <c r="AD160" s="53" t="e">
        <f>+$C$19*'10 - 2010'!BF160</f>
        <v>#DIV/0!</v>
      </c>
      <c r="AE160" s="53" t="e">
        <f>+$C$19*'10 - 2010'!BG160</f>
        <v>#DIV/0!</v>
      </c>
      <c r="AF160" s="53" t="e">
        <f>+$C$19*'10 - 2010'!BH160</f>
        <v>#DIV/0!</v>
      </c>
      <c r="AG160" s="53" t="e">
        <f>+$C$19*'10 - 2010'!BI160</f>
        <v>#DIV/0!</v>
      </c>
      <c r="AH160" s="53" t="e">
        <f>+$C$19*'10 - 2010'!BJ160</f>
        <v>#DIV/0!</v>
      </c>
      <c r="AI160" s="2"/>
    </row>
    <row r="161" spans="1:35">
      <c r="A161" s="63">
        <v>154</v>
      </c>
      <c r="B161" s="53">
        <f>+'10 - 2010'!B161</f>
        <v>0</v>
      </c>
      <c r="C161" s="53" t="e">
        <f>+'10 - 2010'!AE161/'10 - 2010'!BK161</f>
        <v>#DIV/0!</v>
      </c>
      <c r="D161" s="53" t="e">
        <f>+$C$19*'10 - 2010'!AF161</f>
        <v>#DIV/0!</v>
      </c>
      <c r="E161" s="53" t="e">
        <f>+$C$19*'10 - 2010'!AG161</f>
        <v>#DIV/0!</v>
      </c>
      <c r="F161" s="53" t="e">
        <f>+$C$19*'10 - 2010'!AH161</f>
        <v>#DIV/0!</v>
      </c>
      <c r="G161" s="53" t="e">
        <f>+$C$19*'10 - 2010'!AI161</f>
        <v>#DIV/0!</v>
      </c>
      <c r="H161" s="53" t="e">
        <f>+$C$19*'10 - 2010'!AJ161</f>
        <v>#DIV/0!</v>
      </c>
      <c r="I161" s="53" t="e">
        <f>+$C$19*'10 - 2010'!AK161</f>
        <v>#DIV/0!</v>
      </c>
      <c r="J161" s="53" t="e">
        <f>+$C$19*'10 - 2010'!AL161</f>
        <v>#DIV/0!</v>
      </c>
      <c r="K161" s="53" t="e">
        <f>+$C$19*'10 - 2010'!AM161</f>
        <v>#DIV/0!</v>
      </c>
      <c r="L161" s="53" t="e">
        <f>+$C$19*'10 - 2010'!AN161</f>
        <v>#DIV/0!</v>
      </c>
      <c r="M161" s="53" t="e">
        <f>+$C$19*'10 - 2010'!AO161</f>
        <v>#DIV/0!</v>
      </c>
      <c r="N161" s="53" t="e">
        <f>+$C$19*'10 - 2010'!AP161</f>
        <v>#DIV/0!</v>
      </c>
      <c r="O161" s="53" t="e">
        <f>+$C$19*'10 - 2010'!AQ161</f>
        <v>#DIV/0!</v>
      </c>
      <c r="P161" s="53" t="e">
        <f>+$C$19*'10 - 2010'!AR161</f>
        <v>#DIV/0!</v>
      </c>
      <c r="Q161" s="53" t="e">
        <f>+$C$19*'10 - 2010'!AS161</f>
        <v>#DIV/0!</v>
      </c>
      <c r="R161" s="53" t="e">
        <f>+$C$19*'10 - 2010'!AT161</f>
        <v>#DIV/0!</v>
      </c>
      <c r="S161" s="53" t="e">
        <f>+$C$19*'10 - 2010'!AU161</f>
        <v>#DIV/0!</v>
      </c>
      <c r="T161" s="53" t="e">
        <f>+$C$19*'10 - 2010'!AV161</f>
        <v>#DIV/0!</v>
      </c>
      <c r="U161" s="53" t="e">
        <f>+$C$19*'10 - 2010'!AW161</f>
        <v>#DIV/0!</v>
      </c>
      <c r="V161" s="53" t="e">
        <f>+$C$19*'10 - 2010'!AX161</f>
        <v>#DIV/0!</v>
      </c>
      <c r="W161" s="53" t="e">
        <f>+$C$19*'10 - 2010'!AY161</f>
        <v>#DIV/0!</v>
      </c>
      <c r="X161" s="53" t="e">
        <f>+$C$19*'10 - 2010'!AZ161</f>
        <v>#DIV/0!</v>
      </c>
      <c r="Y161" s="53" t="e">
        <f>+$C$19*'10 - 2010'!BA161</f>
        <v>#DIV/0!</v>
      </c>
      <c r="Z161" s="53" t="e">
        <f>+$C$19*'10 - 2010'!BB161</f>
        <v>#DIV/0!</v>
      </c>
      <c r="AA161" s="53" t="e">
        <f>+$C$19*'10 - 2010'!BC161</f>
        <v>#DIV/0!</v>
      </c>
      <c r="AB161" s="53" t="e">
        <f>+$C$19*'10 - 2010'!BD161</f>
        <v>#DIV/0!</v>
      </c>
      <c r="AC161" s="53" t="e">
        <f>+$C$19*'10 - 2010'!BE161</f>
        <v>#DIV/0!</v>
      </c>
      <c r="AD161" s="53" t="e">
        <f>+$C$19*'10 - 2010'!BF161</f>
        <v>#DIV/0!</v>
      </c>
      <c r="AE161" s="53" t="e">
        <f>+$C$19*'10 - 2010'!BG161</f>
        <v>#DIV/0!</v>
      </c>
      <c r="AF161" s="53" t="e">
        <f>+$C$19*'10 - 2010'!BH161</f>
        <v>#DIV/0!</v>
      </c>
      <c r="AG161" s="53" t="e">
        <f>+$C$19*'10 - 2010'!BI161</f>
        <v>#DIV/0!</v>
      </c>
      <c r="AH161" s="53" t="e">
        <f>+$C$19*'10 - 2010'!BJ161</f>
        <v>#DIV/0!</v>
      </c>
      <c r="AI161" s="2"/>
    </row>
    <row r="162" spans="1:35">
      <c r="A162" s="63">
        <v>155</v>
      </c>
      <c r="B162" s="53">
        <f>+'10 - 2010'!B162</f>
        <v>0</v>
      </c>
      <c r="C162" s="53" t="e">
        <f>+'10 - 2010'!AE162/'10 - 2010'!BK162</f>
        <v>#DIV/0!</v>
      </c>
      <c r="D162" s="53" t="e">
        <f>+$C$19*'10 - 2010'!AF162</f>
        <v>#DIV/0!</v>
      </c>
      <c r="E162" s="53" t="e">
        <f>+$C$19*'10 - 2010'!AG162</f>
        <v>#DIV/0!</v>
      </c>
      <c r="F162" s="53" t="e">
        <f>+$C$19*'10 - 2010'!AH162</f>
        <v>#DIV/0!</v>
      </c>
      <c r="G162" s="53" t="e">
        <f>+$C$19*'10 - 2010'!AI162</f>
        <v>#DIV/0!</v>
      </c>
      <c r="H162" s="53" t="e">
        <f>+$C$19*'10 - 2010'!AJ162</f>
        <v>#DIV/0!</v>
      </c>
      <c r="I162" s="53" t="e">
        <f>+$C$19*'10 - 2010'!AK162</f>
        <v>#DIV/0!</v>
      </c>
      <c r="J162" s="53" t="e">
        <f>+$C$19*'10 - 2010'!AL162</f>
        <v>#DIV/0!</v>
      </c>
      <c r="K162" s="53" t="e">
        <f>+$C$19*'10 - 2010'!AM162</f>
        <v>#DIV/0!</v>
      </c>
      <c r="L162" s="53" t="e">
        <f>+$C$19*'10 - 2010'!AN162</f>
        <v>#DIV/0!</v>
      </c>
      <c r="M162" s="53" t="e">
        <f>+$C$19*'10 - 2010'!AO162</f>
        <v>#DIV/0!</v>
      </c>
      <c r="N162" s="53" t="e">
        <f>+$C$19*'10 - 2010'!AP162</f>
        <v>#DIV/0!</v>
      </c>
      <c r="O162" s="53" t="e">
        <f>+$C$19*'10 - 2010'!AQ162</f>
        <v>#DIV/0!</v>
      </c>
      <c r="P162" s="53" t="e">
        <f>+$C$19*'10 - 2010'!AR162</f>
        <v>#DIV/0!</v>
      </c>
      <c r="Q162" s="53" t="e">
        <f>+$C$19*'10 - 2010'!AS162</f>
        <v>#DIV/0!</v>
      </c>
      <c r="R162" s="53" t="e">
        <f>+$C$19*'10 - 2010'!AT162</f>
        <v>#DIV/0!</v>
      </c>
      <c r="S162" s="53" t="e">
        <f>+$C$19*'10 - 2010'!AU162</f>
        <v>#DIV/0!</v>
      </c>
      <c r="T162" s="53" t="e">
        <f>+$C$19*'10 - 2010'!AV162</f>
        <v>#DIV/0!</v>
      </c>
      <c r="U162" s="53" t="e">
        <f>+$C$19*'10 - 2010'!AW162</f>
        <v>#DIV/0!</v>
      </c>
      <c r="V162" s="53" t="e">
        <f>+$C$19*'10 - 2010'!AX162</f>
        <v>#DIV/0!</v>
      </c>
      <c r="W162" s="53" t="e">
        <f>+$C$19*'10 - 2010'!AY162</f>
        <v>#DIV/0!</v>
      </c>
      <c r="X162" s="53" t="e">
        <f>+$C$19*'10 - 2010'!AZ162</f>
        <v>#DIV/0!</v>
      </c>
      <c r="Y162" s="53" t="e">
        <f>+$C$19*'10 - 2010'!BA162</f>
        <v>#DIV/0!</v>
      </c>
      <c r="Z162" s="53" t="e">
        <f>+$C$19*'10 - 2010'!BB162</f>
        <v>#DIV/0!</v>
      </c>
      <c r="AA162" s="53" t="e">
        <f>+$C$19*'10 - 2010'!BC162</f>
        <v>#DIV/0!</v>
      </c>
      <c r="AB162" s="53" t="e">
        <f>+$C$19*'10 - 2010'!BD162</f>
        <v>#DIV/0!</v>
      </c>
      <c r="AC162" s="53" t="e">
        <f>+$C$19*'10 - 2010'!BE162</f>
        <v>#DIV/0!</v>
      </c>
      <c r="AD162" s="53" t="e">
        <f>+$C$19*'10 - 2010'!BF162</f>
        <v>#DIV/0!</v>
      </c>
      <c r="AE162" s="53" t="e">
        <f>+$C$19*'10 - 2010'!BG162</f>
        <v>#DIV/0!</v>
      </c>
      <c r="AF162" s="53" t="e">
        <f>+$C$19*'10 - 2010'!BH162</f>
        <v>#DIV/0!</v>
      </c>
      <c r="AG162" s="53" t="e">
        <f>+$C$19*'10 - 2010'!BI162</f>
        <v>#DIV/0!</v>
      </c>
      <c r="AH162" s="53" t="e">
        <f>+$C$19*'10 - 2010'!BJ162</f>
        <v>#DIV/0!</v>
      </c>
      <c r="AI162" s="2"/>
    </row>
    <row r="163" spans="1:35">
      <c r="A163" s="63">
        <v>156</v>
      </c>
      <c r="B163" s="53">
        <f>+'10 - 2010'!B163</f>
        <v>0</v>
      </c>
      <c r="C163" s="53" t="e">
        <f>+'10 - 2010'!AE163/'10 - 2010'!BK163</f>
        <v>#DIV/0!</v>
      </c>
      <c r="D163" s="53" t="e">
        <f>+$C$19*'10 - 2010'!AF163</f>
        <v>#DIV/0!</v>
      </c>
      <c r="E163" s="53" t="e">
        <f>+$C$19*'10 - 2010'!AG163</f>
        <v>#DIV/0!</v>
      </c>
      <c r="F163" s="53" t="e">
        <f>+$C$19*'10 - 2010'!AH163</f>
        <v>#DIV/0!</v>
      </c>
      <c r="G163" s="53" t="e">
        <f>+$C$19*'10 - 2010'!AI163</f>
        <v>#DIV/0!</v>
      </c>
      <c r="H163" s="53" t="e">
        <f>+$C$19*'10 - 2010'!AJ163</f>
        <v>#DIV/0!</v>
      </c>
      <c r="I163" s="53" t="e">
        <f>+$C$19*'10 - 2010'!AK163</f>
        <v>#DIV/0!</v>
      </c>
      <c r="J163" s="53" t="e">
        <f>+$C$19*'10 - 2010'!AL163</f>
        <v>#DIV/0!</v>
      </c>
      <c r="K163" s="53" t="e">
        <f>+$C$19*'10 - 2010'!AM163</f>
        <v>#DIV/0!</v>
      </c>
      <c r="L163" s="53" t="e">
        <f>+$C$19*'10 - 2010'!AN163</f>
        <v>#DIV/0!</v>
      </c>
      <c r="M163" s="53" t="e">
        <f>+$C$19*'10 - 2010'!AO163</f>
        <v>#DIV/0!</v>
      </c>
      <c r="N163" s="53" t="e">
        <f>+$C$19*'10 - 2010'!AP163</f>
        <v>#DIV/0!</v>
      </c>
      <c r="O163" s="53" t="e">
        <f>+$C$19*'10 - 2010'!AQ163</f>
        <v>#DIV/0!</v>
      </c>
      <c r="P163" s="53" t="e">
        <f>+$C$19*'10 - 2010'!AR163</f>
        <v>#DIV/0!</v>
      </c>
      <c r="Q163" s="53" t="e">
        <f>+$C$19*'10 - 2010'!AS163</f>
        <v>#DIV/0!</v>
      </c>
      <c r="R163" s="53" t="e">
        <f>+$C$19*'10 - 2010'!AT163</f>
        <v>#DIV/0!</v>
      </c>
      <c r="S163" s="53" t="e">
        <f>+$C$19*'10 - 2010'!AU163</f>
        <v>#DIV/0!</v>
      </c>
      <c r="T163" s="53" t="e">
        <f>+$C$19*'10 - 2010'!AV163</f>
        <v>#DIV/0!</v>
      </c>
      <c r="U163" s="53" t="e">
        <f>+$C$19*'10 - 2010'!AW163</f>
        <v>#DIV/0!</v>
      </c>
      <c r="V163" s="53" t="e">
        <f>+$C$19*'10 - 2010'!AX163</f>
        <v>#DIV/0!</v>
      </c>
      <c r="W163" s="53" t="e">
        <f>+$C$19*'10 - 2010'!AY163</f>
        <v>#DIV/0!</v>
      </c>
      <c r="X163" s="53" t="e">
        <f>+$C$19*'10 - 2010'!AZ163</f>
        <v>#DIV/0!</v>
      </c>
      <c r="Y163" s="53" t="e">
        <f>+$C$19*'10 - 2010'!BA163</f>
        <v>#DIV/0!</v>
      </c>
      <c r="Z163" s="53" t="e">
        <f>+$C$19*'10 - 2010'!BB163</f>
        <v>#DIV/0!</v>
      </c>
      <c r="AA163" s="53" t="e">
        <f>+$C$19*'10 - 2010'!BC163</f>
        <v>#DIV/0!</v>
      </c>
      <c r="AB163" s="53" t="e">
        <f>+$C$19*'10 - 2010'!BD163</f>
        <v>#DIV/0!</v>
      </c>
      <c r="AC163" s="53" t="e">
        <f>+$C$19*'10 - 2010'!BE163</f>
        <v>#DIV/0!</v>
      </c>
      <c r="AD163" s="53" t="e">
        <f>+$C$19*'10 - 2010'!BF163</f>
        <v>#DIV/0!</v>
      </c>
      <c r="AE163" s="53" t="e">
        <f>+$C$19*'10 - 2010'!BG163</f>
        <v>#DIV/0!</v>
      </c>
      <c r="AF163" s="53" t="e">
        <f>+$C$19*'10 - 2010'!BH163</f>
        <v>#DIV/0!</v>
      </c>
      <c r="AG163" s="53" t="e">
        <f>+$C$19*'10 - 2010'!BI163</f>
        <v>#DIV/0!</v>
      </c>
      <c r="AH163" s="53" t="e">
        <f>+$C$19*'10 - 2010'!BJ163</f>
        <v>#DIV/0!</v>
      </c>
      <c r="AI163" s="2"/>
    </row>
    <row r="164" spans="1:35">
      <c r="A164" s="63">
        <v>157</v>
      </c>
      <c r="B164" s="53">
        <f>+'10 - 2010'!B164</f>
        <v>0</v>
      </c>
      <c r="C164" s="53" t="e">
        <f>+'10 - 2010'!AE164/'10 - 2010'!BK164</f>
        <v>#DIV/0!</v>
      </c>
      <c r="D164" s="53" t="e">
        <f>+$C$19*'10 - 2010'!AF164</f>
        <v>#DIV/0!</v>
      </c>
      <c r="E164" s="53" t="e">
        <f>+$C$19*'10 - 2010'!AG164</f>
        <v>#DIV/0!</v>
      </c>
      <c r="F164" s="53" t="e">
        <f>+$C$19*'10 - 2010'!AH164</f>
        <v>#DIV/0!</v>
      </c>
      <c r="G164" s="53" t="e">
        <f>+$C$19*'10 - 2010'!AI164</f>
        <v>#DIV/0!</v>
      </c>
      <c r="H164" s="53" t="e">
        <f>+$C$19*'10 - 2010'!AJ164</f>
        <v>#DIV/0!</v>
      </c>
      <c r="I164" s="53" t="e">
        <f>+$C$19*'10 - 2010'!AK164</f>
        <v>#DIV/0!</v>
      </c>
      <c r="J164" s="53" t="e">
        <f>+$C$19*'10 - 2010'!AL164</f>
        <v>#DIV/0!</v>
      </c>
      <c r="K164" s="53" t="e">
        <f>+$C$19*'10 - 2010'!AM164</f>
        <v>#DIV/0!</v>
      </c>
      <c r="L164" s="53" t="e">
        <f>+$C$19*'10 - 2010'!AN164</f>
        <v>#DIV/0!</v>
      </c>
      <c r="M164" s="53" t="e">
        <f>+$C$19*'10 - 2010'!AO164</f>
        <v>#DIV/0!</v>
      </c>
      <c r="N164" s="53" t="e">
        <f>+$C$19*'10 - 2010'!AP164</f>
        <v>#DIV/0!</v>
      </c>
      <c r="O164" s="53" t="e">
        <f>+$C$19*'10 - 2010'!AQ164</f>
        <v>#DIV/0!</v>
      </c>
      <c r="P164" s="53" t="e">
        <f>+$C$19*'10 - 2010'!AR164</f>
        <v>#DIV/0!</v>
      </c>
      <c r="Q164" s="53" t="e">
        <f>+$C$19*'10 - 2010'!AS164</f>
        <v>#DIV/0!</v>
      </c>
      <c r="R164" s="53" t="e">
        <f>+$C$19*'10 - 2010'!AT164</f>
        <v>#DIV/0!</v>
      </c>
      <c r="S164" s="53" t="e">
        <f>+$C$19*'10 - 2010'!AU164</f>
        <v>#DIV/0!</v>
      </c>
      <c r="T164" s="53" t="e">
        <f>+$C$19*'10 - 2010'!AV164</f>
        <v>#DIV/0!</v>
      </c>
      <c r="U164" s="53" t="e">
        <f>+$C$19*'10 - 2010'!AW164</f>
        <v>#DIV/0!</v>
      </c>
      <c r="V164" s="53" t="e">
        <f>+$C$19*'10 - 2010'!AX164</f>
        <v>#DIV/0!</v>
      </c>
      <c r="W164" s="53" t="e">
        <f>+$C$19*'10 - 2010'!AY164</f>
        <v>#DIV/0!</v>
      </c>
      <c r="X164" s="53" t="e">
        <f>+$C$19*'10 - 2010'!AZ164</f>
        <v>#DIV/0!</v>
      </c>
      <c r="Y164" s="53" t="e">
        <f>+$C$19*'10 - 2010'!BA164</f>
        <v>#DIV/0!</v>
      </c>
      <c r="Z164" s="53" t="e">
        <f>+$C$19*'10 - 2010'!BB164</f>
        <v>#DIV/0!</v>
      </c>
      <c r="AA164" s="53" t="e">
        <f>+$C$19*'10 - 2010'!BC164</f>
        <v>#DIV/0!</v>
      </c>
      <c r="AB164" s="53" t="e">
        <f>+$C$19*'10 - 2010'!BD164</f>
        <v>#DIV/0!</v>
      </c>
      <c r="AC164" s="53" t="e">
        <f>+$C$19*'10 - 2010'!BE164</f>
        <v>#DIV/0!</v>
      </c>
      <c r="AD164" s="53" t="e">
        <f>+$C$19*'10 - 2010'!BF164</f>
        <v>#DIV/0!</v>
      </c>
      <c r="AE164" s="53" t="e">
        <f>+$C$19*'10 - 2010'!BG164</f>
        <v>#DIV/0!</v>
      </c>
      <c r="AF164" s="53" t="e">
        <f>+$C$19*'10 - 2010'!BH164</f>
        <v>#DIV/0!</v>
      </c>
      <c r="AG164" s="53" t="e">
        <f>+$C$19*'10 - 2010'!BI164</f>
        <v>#DIV/0!</v>
      </c>
      <c r="AH164" s="53" t="e">
        <f>+$C$19*'10 - 2010'!BJ164</f>
        <v>#DIV/0!</v>
      </c>
      <c r="AI164" s="2"/>
    </row>
    <row r="165" spans="1:35">
      <c r="A165" s="63">
        <v>158</v>
      </c>
      <c r="B165" s="53">
        <f>+'10 - 2010'!B165</f>
        <v>0</v>
      </c>
      <c r="C165" s="53" t="e">
        <f>+'10 - 2010'!AE165/'10 - 2010'!BK165</f>
        <v>#DIV/0!</v>
      </c>
      <c r="D165" s="53" t="e">
        <f>+$C$19*'10 - 2010'!AF165</f>
        <v>#DIV/0!</v>
      </c>
      <c r="E165" s="53" t="e">
        <f>+$C$19*'10 - 2010'!AG165</f>
        <v>#DIV/0!</v>
      </c>
      <c r="F165" s="53" t="e">
        <f>+$C$19*'10 - 2010'!AH165</f>
        <v>#DIV/0!</v>
      </c>
      <c r="G165" s="53" t="e">
        <f>+$C$19*'10 - 2010'!AI165</f>
        <v>#DIV/0!</v>
      </c>
      <c r="H165" s="53" t="e">
        <f>+$C$19*'10 - 2010'!AJ165</f>
        <v>#DIV/0!</v>
      </c>
      <c r="I165" s="53" t="e">
        <f>+$C$19*'10 - 2010'!AK165</f>
        <v>#DIV/0!</v>
      </c>
      <c r="J165" s="53" t="e">
        <f>+$C$19*'10 - 2010'!AL165</f>
        <v>#DIV/0!</v>
      </c>
      <c r="K165" s="53" t="e">
        <f>+$C$19*'10 - 2010'!AM165</f>
        <v>#DIV/0!</v>
      </c>
      <c r="L165" s="53" t="e">
        <f>+$C$19*'10 - 2010'!AN165</f>
        <v>#DIV/0!</v>
      </c>
      <c r="M165" s="53" t="e">
        <f>+$C$19*'10 - 2010'!AO165</f>
        <v>#DIV/0!</v>
      </c>
      <c r="N165" s="53" t="e">
        <f>+$C$19*'10 - 2010'!AP165</f>
        <v>#DIV/0!</v>
      </c>
      <c r="O165" s="53" t="e">
        <f>+$C$19*'10 - 2010'!AQ165</f>
        <v>#DIV/0!</v>
      </c>
      <c r="P165" s="53" t="e">
        <f>+$C$19*'10 - 2010'!AR165</f>
        <v>#DIV/0!</v>
      </c>
      <c r="Q165" s="53" t="e">
        <f>+$C$19*'10 - 2010'!AS165</f>
        <v>#DIV/0!</v>
      </c>
      <c r="R165" s="53" t="e">
        <f>+$C$19*'10 - 2010'!AT165</f>
        <v>#DIV/0!</v>
      </c>
      <c r="S165" s="53" t="e">
        <f>+$C$19*'10 - 2010'!AU165</f>
        <v>#DIV/0!</v>
      </c>
      <c r="T165" s="53" t="e">
        <f>+$C$19*'10 - 2010'!AV165</f>
        <v>#DIV/0!</v>
      </c>
      <c r="U165" s="53" t="e">
        <f>+$C$19*'10 - 2010'!AW165</f>
        <v>#DIV/0!</v>
      </c>
      <c r="V165" s="53" t="e">
        <f>+$C$19*'10 - 2010'!AX165</f>
        <v>#DIV/0!</v>
      </c>
      <c r="W165" s="53" t="e">
        <f>+$C$19*'10 - 2010'!AY165</f>
        <v>#DIV/0!</v>
      </c>
      <c r="X165" s="53" t="e">
        <f>+$C$19*'10 - 2010'!AZ165</f>
        <v>#DIV/0!</v>
      </c>
      <c r="Y165" s="53" t="e">
        <f>+$C$19*'10 - 2010'!BA165</f>
        <v>#DIV/0!</v>
      </c>
      <c r="Z165" s="53" t="e">
        <f>+$C$19*'10 - 2010'!BB165</f>
        <v>#DIV/0!</v>
      </c>
      <c r="AA165" s="53" t="e">
        <f>+$C$19*'10 - 2010'!BC165</f>
        <v>#DIV/0!</v>
      </c>
      <c r="AB165" s="53" t="e">
        <f>+$C$19*'10 - 2010'!BD165</f>
        <v>#DIV/0!</v>
      </c>
      <c r="AC165" s="53" t="e">
        <f>+$C$19*'10 - 2010'!BE165</f>
        <v>#DIV/0!</v>
      </c>
      <c r="AD165" s="53" t="e">
        <f>+$C$19*'10 - 2010'!BF165</f>
        <v>#DIV/0!</v>
      </c>
      <c r="AE165" s="53" t="e">
        <f>+$C$19*'10 - 2010'!BG165</f>
        <v>#DIV/0!</v>
      </c>
      <c r="AF165" s="53" t="e">
        <f>+$C$19*'10 - 2010'!BH165</f>
        <v>#DIV/0!</v>
      </c>
      <c r="AG165" s="53" t="e">
        <f>+$C$19*'10 - 2010'!BI165</f>
        <v>#DIV/0!</v>
      </c>
      <c r="AH165" s="53" t="e">
        <f>+$C$19*'10 - 2010'!BJ165</f>
        <v>#DIV/0!</v>
      </c>
      <c r="AI165" s="2"/>
    </row>
    <row r="166" spans="1:35">
      <c r="A166" s="63">
        <v>159</v>
      </c>
      <c r="B166" s="53">
        <f>+'10 - 2010'!B166</f>
        <v>0</v>
      </c>
      <c r="C166" s="53" t="e">
        <f>+'10 - 2010'!AE166/'10 - 2010'!BK166</f>
        <v>#DIV/0!</v>
      </c>
      <c r="D166" s="53" t="e">
        <f>+$C$19*'10 - 2010'!AF166</f>
        <v>#DIV/0!</v>
      </c>
      <c r="E166" s="53" t="e">
        <f>+$C$19*'10 - 2010'!AG166</f>
        <v>#DIV/0!</v>
      </c>
      <c r="F166" s="53" t="e">
        <f>+$C$19*'10 - 2010'!AH166</f>
        <v>#DIV/0!</v>
      </c>
      <c r="G166" s="53" t="e">
        <f>+$C$19*'10 - 2010'!AI166</f>
        <v>#DIV/0!</v>
      </c>
      <c r="H166" s="53" t="e">
        <f>+$C$19*'10 - 2010'!AJ166</f>
        <v>#DIV/0!</v>
      </c>
      <c r="I166" s="53" t="e">
        <f>+$C$19*'10 - 2010'!AK166</f>
        <v>#DIV/0!</v>
      </c>
      <c r="J166" s="53" t="e">
        <f>+$C$19*'10 - 2010'!AL166</f>
        <v>#DIV/0!</v>
      </c>
      <c r="K166" s="53" t="e">
        <f>+$C$19*'10 - 2010'!AM166</f>
        <v>#DIV/0!</v>
      </c>
      <c r="L166" s="53" t="e">
        <f>+$C$19*'10 - 2010'!AN166</f>
        <v>#DIV/0!</v>
      </c>
      <c r="M166" s="53" t="e">
        <f>+$C$19*'10 - 2010'!AO166</f>
        <v>#DIV/0!</v>
      </c>
      <c r="N166" s="53" t="e">
        <f>+$C$19*'10 - 2010'!AP166</f>
        <v>#DIV/0!</v>
      </c>
      <c r="O166" s="53" t="e">
        <f>+$C$19*'10 - 2010'!AQ166</f>
        <v>#DIV/0!</v>
      </c>
      <c r="P166" s="53" t="e">
        <f>+$C$19*'10 - 2010'!AR166</f>
        <v>#DIV/0!</v>
      </c>
      <c r="Q166" s="53" t="e">
        <f>+$C$19*'10 - 2010'!AS166</f>
        <v>#DIV/0!</v>
      </c>
      <c r="R166" s="53" t="e">
        <f>+$C$19*'10 - 2010'!AT166</f>
        <v>#DIV/0!</v>
      </c>
      <c r="S166" s="53" t="e">
        <f>+$C$19*'10 - 2010'!AU166</f>
        <v>#DIV/0!</v>
      </c>
      <c r="T166" s="53" t="e">
        <f>+$C$19*'10 - 2010'!AV166</f>
        <v>#DIV/0!</v>
      </c>
      <c r="U166" s="53" t="e">
        <f>+$C$19*'10 - 2010'!AW166</f>
        <v>#DIV/0!</v>
      </c>
      <c r="V166" s="53" t="e">
        <f>+$C$19*'10 - 2010'!AX166</f>
        <v>#DIV/0!</v>
      </c>
      <c r="W166" s="53" t="e">
        <f>+$C$19*'10 - 2010'!AY166</f>
        <v>#DIV/0!</v>
      </c>
      <c r="X166" s="53" t="e">
        <f>+$C$19*'10 - 2010'!AZ166</f>
        <v>#DIV/0!</v>
      </c>
      <c r="Y166" s="53" t="e">
        <f>+$C$19*'10 - 2010'!BA166</f>
        <v>#DIV/0!</v>
      </c>
      <c r="Z166" s="53" t="e">
        <f>+$C$19*'10 - 2010'!BB166</f>
        <v>#DIV/0!</v>
      </c>
      <c r="AA166" s="53" t="e">
        <f>+$C$19*'10 - 2010'!BC166</f>
        <v>#DIV/0!</v>
      </c>
      <c r="AB166" s="53" t="e">
        <f>+$C$19*'10 - 2010'!BD166</f>
        <v>#DIV/0!</v>
      </c>
      <c r="AC166" s="53" t="e">
        <f>+$C$19*'10 - 2010'!BE166</f>
        <v>#DIV/0!</v>
      </c>
      <c r="AD166" s="53" t="e">
        <f>+$C$19*'10 - 2010'!BF166</f>
        <v>#DIV/0!</v>
      </c>
      <c r="AE166" s="53" t="e">
        <f>+$C$19*'10 - 2010'!BG166</f>
        <v>#DIV/0!</v>
      </c>
      <c r="AF166" s="53" t="e">
        <f>+$C$19*'10 - 2010'!BH166</f>
        <v>#DIV/0!</v>
      </c>
      <c r="AG166" s="53" t="e">
        <f>+$C$19*'10 - 2010'!BI166</f>
        <v>#DIV/0!</v>
      </c>
      <c r="AH166" s="53" t="e">
        <f>+$C$19*'10 - 2010'!BJ166</f>
        <v>#DIV/0!</v>
      </c>
      <c r="AI166" s="2"/>
    </row>
    <row r="167" spans="1:35">
      <c r="A167" s="63">
        <v>160</v>
      </c>
      <c r="B167" s="53">
        <f>+'10 - 2010'!B167</f>
        <v>0</v>
      </c>
      <c r="C167" s="53" t="e">
        <f>+'10 - 2010'!AE167/'10 - 2010'!BK167</f>
        <v>#DIV/0!</v>
      </c>
      <c r="D167" s="53" t="e">
        <f>+$C$19*'10 - 2010'!AF167</f>
        <v>#DIV/0!</v>
      </c>
      <c r="E167" s="53" t="e">
        <f>+$C$19*'10 - 2010'!AG167</f>
        <v>#DIV/0!</v>
      </c>
      <c r="F167" s="53" t="e">
        <f>+$C$19*'10 - 2010'!AH167</f>
        <v>#DIV/0!</v>
      </c>
      <c r="G167" s="53" t="e">
        <f>+$C$19*'10 - 2010'!AI167</f>
        <v>#DIV/0!</v>
      </c>
      <c r="H167" s="53" t="e">
        <f>+$C$19*'10 - 2010'!AJ167</f>
        <v>#DIV/0!</v>
      </c>
      <c r="I167" s="53" t="e">
        <f>+$C$19*'10 - 2010'!AK167</f>
        <v>#DIV/0!</v>
      </c>
      <c r="J167" s="53" t="e">
        <f>+$C$19*'10 - 2010'!AL167</f>
        <v>#DIV/0!</v>
      </c>
      <c r="K167" s="53" t="e">
        <f>+$C$19*'10 - 2010'!AM167</f>
        <v>#DIV/0!</v>
      </c>
      <c r="L167" s="53" t="e">
        <f>+$C$19*'10 - 2010'!AN167</f>
        <v>#DIV/0!</v>
      </c>
      <c r="M167" s="53" t="e">
        <f>+$C$19*'10 - 2010'!AO167</f>
        <v>#DIV/0!</v>
      </c>
      <c r="N167" s="53" t="e">
        <f>+$C$19*'10 - 2010'!AP167</f>
        <v>#DIV/0!</v>
      </c>
      <c r="O167" s="53" t="e">
        <f>+$C$19*'10 - 2010'!AQ167</f>
        <v>#DIV/0!</v>
      </c>
      <c r="P167" s="53" t="e">
        <f>+$C$19*'10 - 2010'!AR167</f>
        <v>#DIV/0!</v>
      </c>
      <c r="Q167" s="53" t="e">
        <f>+$C$19*'10 - 2010'!AS167</f>
        <v>#DIV/0!</v>
      </c>
      <c r="R167" s="53" t="e">
        <f>+$C$19*'10 - 2010'!AT167</f>
        <v>#DIV/0!</v>
      </c>
      <c r="S167" s="53" t="e">
        <f>+$C$19*'10 - 2010'!AU167</f>
        <v>#DIV/0!</v>
      </c>
      <c r="T167" s="53" t="e">
        <f>+$C$19*'10 - 2010'!AV167</f>
        <v>#DIV/0!</v>
      </c>
      <c r="U167" s="53" t="e">
        <f>+$C$19*'10 - 2010'!AW167</f>
        <v>#DIV/0!</v>
      </c>
      <c r="V167" s="53" t="e">
        <f>+$C$19*'10 - 2010'!AX167</f>
        <v>#DIV/0!</v>
      </c>
      <c r="W167" s="53" t="e">
        <f>+$C$19*'10 - 2010'!AY167</f>
        <v>#DIV/0!</v>
      </c>
      <c r="X167" s="53" t="e">
        <f>+$C$19*'10 - 2010'!AZ167</f>
        <v>#DIV/0!</v>
      </c>
      <c r="Y167" s="53" t="e">
        <f>+$C$19*'10 - 2010'!BA167</f>
        <v>#DIV/0!</v>
      </c>
      <c r="Z167" s="53" t="e">
        <f>+$C$19*'10 - 2010'!BB167</f>
        <v>#DIV/0!</v>
      </c>
      <c r="AA167" s="53" t="e">
        <f>+$C$19*'10 - 2010'!BC167</f>
        <v>#DIV/0!</v>
      </c>
      <c r="AB167" s="53" t="e">
        <f>+$C$19*'10 - 2010'!BD167</f>
        <v>#DIV/0!</v>
      </c>
      <c r="AC167" s="53" t="e">
        <f>+$C$19*'10 - 2010'!BE167</f>
        <v>#DIV/0!</v>
      </c>
      <c r="AD167" s="53" t="e">
        <f>+$C$19*'10 - 2010'!BF167</f>
        <v>#DIV/0!</v>
      </c>
      <c r="AE167" s="53" t="e">
        <f>+$C$19*'10 - 2010'!BG167</f>
        <v>#DIV/0!</v>
      </c>
      <c r="AF167" s="53" t="e">
        <f>+$C$19*'10 - 2010'!BH167</f>
        <v>#DIV/0!</v>
      </c>
      <c r="AG167" s="53" t="e">
        <f>+$C$19*'10 - 2010'!BI167</f>
        <v>#DIV/0!</v>
      </c>
      <c r="AH167" s="53" t="e">
        <f>+$C$19*'10 - 2010'!BJ167</f>
        <v>#DIV/0!</v>
      </c>
      <c r="AI167" s="2"/>
    </row>
    <row r="168" spans="1:35">
      <c r="A168" s="63">
        <v>161</v>
      </c>
      <c r="B168" s="53">
        <f>+'10 - 2010'!B168</f>
        <v>0</v>
      </c>
      <c r="C168" s="53" t="e">
        <f>+'10 - 2010'!AE168/'10 - 2010'!BK168</f>
        <v>#DIV/0!</v>
      </c>
      <c r="D168" s="53" t="e">
        <f>+$C$19*'10 - 2010'!AF168</f>
        <v>#DIV/0!</v>
      </c>
      <c r="E168" s="53" t="e">
        <f>+$C$19*'10 - 2010'!AG168</f>
        <v>#DIV/0!</v>
      </c>
      <c r="F168" s="53" t="e">
        <f>+$C$19*'10 - 2010'!AH168</f>
        <v>#DIV/0!</v>
      </c>
      <c r="G168" s="53" t="e">
        <f>+$C$19*'10 - 2010'!AI168</f>
        <v>#DIV/0!</v>
      </c>
      <c r="H168" s="53" t="e">
        <f>+$C$19*'10 - 2010'!AJ168</f>
        <v>#DIV/0!</v>
      </c>
      <c r="I168" s="53" t="e">
        <f>+$C$19*'10 - 2010'!AK168</f>
        <v>#DIV/0!</v>
      </c>
      <c r="J168" s="53" t="e">
        <f>+$C$19*'10 - 2010'!AL168</f>
        <v>#DIV/0!</v>
      </c>
      <c r="K168" s="53" t="e">
        <f>+$C$19*'10 - 2010'!AM168</f>
        <v>#DIV/0!</v>
      </c>
      <c r="L168" s="53" t="e">
        <f>+$C$19*'10 - 2010'!AN168</f>
        <v>#DIV/0!</v>
      </c>
      <c r="M168" s="53" t="e">
        <f>+$C$19*'10 - 2010'!AO168</f>
        <v>#DIV/0!</v>
      </c>
      <c r="N168" s="53" t="e">
        <f>+$C$19*'10 - 2010'!AP168</f>
        <v>#DIV/0!</v>
      </c>
      <c r="O168" s="53" t="e">
        <f>+$C$19*'10 - 2010'!AQ168</f>
        <v>#DIV/0!</v>
      </c>
      <c r="P168" s="53" t="e">
        <f>+$C$19*'10 - 2010'!AR168</f>
        <v>#DIV/0!</v>
      </c>
      <c r="Q168" s="53" t="e">
        <f>+$C$19*'10 - 2010'!AS168</f>
        <v>#DIV/0!</v>
      </c>
      <c r="R168" s="53" t="e">
        <f>+$C$19*'10 - 2010'!AT168</f>
        <v>#DIV/0!</v>
      </c>
      <c r="S168" s="53" t="e">
        <f>+$C$19*'10 - 2010'!AU168</f>
        <v>#DIV/0!</v>
      </c>
      <c r="T168" s="53" t="e">
        <f>+$C$19*'10 - 2010'!AV168</f>
        <v>#DIV/0!</v>
      </c>
      <c r="U168" s="53" t="e">
        <f>+$C$19*'10 - 2010'!AW168</f>
        <v>#DIV/0!</v>
      </c>
      <c r="V168" s="53" t="e">
        <f>+$C$19*'10 - 2010'!AX168</f>
        <v>#DIV/0!</v>
      </c>
      <c r="W168" s="53" t="e">
        <f>+$C$19*'10 - 2010'!AY168</f>
        <v>#DIV/0!</v>
      </c>
      <c r="X168" s="53" t="e">
        <f>+$C$19*'10 - 2010'!AZ168</f>
        <v>#DIV/0!</v>
      </c>
      <c r="Y168" s="53" t="e">
        <f>+$C$19*'10 - 2010'!BA168</f>
        <v>#DIV/0!</v>
      </c>
      <c r="Z168" s="53" t="e">
        <f>+$C$19*'10 - 2010'!BB168</f>
        <v>#DIV/0!</v>
      </c>
      <c r="AA168" s="53" t="e">
        <f>+$C$19*'10 - 2010'!BC168</f>
        <v>#DIV/0!</v>
      </c>
      <c r="AB168" s="53" t="e">
        <f>+$C$19*'10 - 2010'!BD168</f>
        <v>#DIV/0!</v>
      </c>
      <c r="AC168" s="53" t="e">
        <f>+$C$19*'10 - 2010'!BE168</f>
        <v>#DIV/0!</v>
      </c>
      <c r="AD168" s="53" t="e">
        <f>+$C$19*'10 - 2010'!BF168</f>
        <v>#DIV/0!</v>
      </c>
      <c r="AE168" s="53" t="e">
        <f>+$C$19*'10 - 2010'!BG168</f>
        <v>#DIV/0!</v>
      </c>
      <c r="AF168" s="53" t="e">
        <f>+$C$19*'10 - 2010'!BH168</f>
        <v>#DIV/0!</v>
      </c>
      <c r="AG168" s="53" t="e">
        <f>+$C$19*'10 - 2010'!BI168</f>
        <v>#DIV/0!</v>
      </c>
      <c r="AH168" s="53" t="e">
        <f>+$C$19*'10 - 2010'!BJ168</f>
        <v>#DIV/0!</v>
      </c>
      <c r="AI168" s="2"/>
    </row>
    <row r="169" spans="1:35">
      <c r="A169" s="63">
        <v>162</v>
      </c>
      <c r="B169" s="53">
        <f>+'10 - 2010'!B169</f>
        <v>0</v>
      </c>
      <c r="C169" s="53" t="e">
        <f>+'10 - 2010'!AE169/'10 - 2010'!BK169</f>
        <v>#DIV/0!</v>
      </c>
      <c r="D169" s="53" t="e">
        <f>+$C$19*'10 - 2010'!AF169</f>
        <v>#DIV/0!</v>
      </c>
      <c r="E169" s="53" t="e">
        <f>+$C$19*'10 - 2010'!AG169</f>
        <v>#DIV/0!</v>
      </c>
      <c r="F169" s="53" t="e">
        <f>+$C$19*'10 - 2010'!AH169</f>
        <v>#DIV/0!</v>
      </c>
      <c r="G169" s="53" t="e">
        <f>+$C$19*'10 - 2010'!AI169</f>
        <v>#DIV/0!</v>
      </c>
      <c r="H169" s="53" t="e">
        <f>+$C$19*'10 - 2010'!AJ169</f>
        <v>#DIV/0!</v>
      </c>
      <c r="I169" s="53" t="e">
        <f>+$C$19*'10 - 2010'!AK169</f>
        <v>#DIV/0!</v>
      </c>
      <c r="J169" s="53" t="e">
        <f>+$C$19*'10 - 2010'!AL169</f>
        <v>#DIV/0!</v>
      </c>
      <c r="K169" s="53" t="e">
        <f>+$C$19*'10 - 2010'!AM169</f>
        <v>#DIV/0!</v>
      </c>
      <c r="L169" s="53" t="e">
        <f>+$C$19*'10 - 2010'!AN169</f>
        <v>#DIV/0!</v>
      </c>
      <c r="M169" s="53" t="e">
        <f>+$C$19*'10 - 2010'!AO169</f>
        <v>#DIV/0!</v>
      </c>
      <c r="N169" s="53" t="e">
        <f>+$C$19*'10 - 2010'!AP169</f>
        <v>#DIV/0!</v>
      </c>
      <c r="O169" s="53" t="e">
        <f>+$C$19*'10 - 2010'!AQ169</f>
        <v>#DIV/0!</v>
      </c>
      <c r="P169" s="53" t="e">
        <f>+$C$19*'10 - 2010'!AR169</f>
        <v>#DIV/0!</v>
      </c>
      <c r="Q169" s="53" t="e">
        <f>+$C$19*'10 - 2010'!AS169</f>
        <v>#DIV/0!</v>
      </c>
      <c r="R169" s="53" t="e">
        <f>+$C$19*'10 - 2010'!AT169</f>
        <v>#DIV/0!</v>
      </c>
      <c r="S169" s="53" t="e">
        <f>+$C$19*'10 - 2010'!AU169</f>
        <v>#DIV/0!</v>
      </c>
      <c r="T169" s="53" t="e">
        <f>+$C$19*'10 - 2010'!AV169</f>
        <v>#DIV/0!</v>
      </c>
      <c r="U169" s="53" t="e">
        <f>+$C$19*'10 - 2010'!AW169</f>
        <v>#DIV/0!</v>
      </c>
      <c r="V169" s="53" t="e">
        <f>+$C$19*'10 - 2010'!AX169</f>
        <v>#DIV/0!</v>
      </c>
      <c r="W169" s="53" t="e">
        <f>+$C$19*'10 - 2010'!AY169</f>
        <v>#DIV/0!</v>
      </c>
      <c r="X169" s="53" t="e">
        <f>+$C$19*'10 - 2010'!AZ169</f>
        <v>#DIV/0!</v>
      </c>
      <c r="Y169" s="53" t="e">
        <f>+$C$19*'10 - 2010'!BA169</f>
        <v>#DIV/0!</v>
      </c>
      <c r="Z169" s="53" t="e">
        <f>+$C$19*'10 - 2010'!BB169</f>
        <v>#DIV/0!</v>
      </c>
      <c r="AA169" s="53" t="e">
        <f>+$C$19*'10 - 2010'!BC169</f>
        <v>#DIV/0!</v>
      </c>
      <c r="AB169" s="53" t="e">
        <f>+$C$19*'10 - 2010'!BD169</f>
        <v>#DIV/0!</v>
      </c>
      <c r="AC169" s="53" t="e">
        <f>+$C$19*'10 - 2010'!BE169</f>
        <v>#DIV/0!</v>
      </c>
      <c r="AD169" s="53" t="e">
        <f>+$C$19*'10 - 2010'!BF169</f>
        <v>#DIV/0!</v>
      </c>
      <c r="AE169" s="53" t="e">
        <f>+$C$19*'10 - 2010'!BG169</f>
        <v>#DIV/0!</v>
      </c>
      <c r="AF169" s="53" t="e">
        <f>+$C$19*'10 - 2010'!BH169</f>
        <v>#DIV/0!</v>
      </c>
      <c r="AG169" s="53" t="e">
        <f>+$C$19*'10 - 2010'!BI169</f>
        <v>#DIV/0!</v>
      </c>
      <c r="AH169" s="53" t="e">
        <f>+$C$19*'10 - 2010'!BJ169</f>
        <v>#DIV/0!</v>
      </c>
      <c r="AI169" s="2"/>
    </row>
    <row r="170" spans="1:35">
      <c r="A170" s="63">
        <v>163</v>
      </c>
      <c r="B170" s="53">
        <f>+'10 - 2010'!B170</f>
        <v>0</v>
      </c>
      <c r="C170" s="53" t="e">
        <f>+'10 - 2010'!AE170/'10 - 2010'!BK170</f>
        <v>#DIV/0!</v>
      </c>
      <c r="D170" s="53" t="e">
        <f>+$C$19*'10 - 2010'!AF170</f>
        <v>#DIV/0!</v>
      </c>
      <c r="E170" s="53" t="e">
        <f>+$C$19*'10 - 2010'!AG170</f>
        <v>#DIV/0!</v>
      </c>
      <c r="F170" s="53" t="e">
        <f>+$C$19*'10 - 2010'!AH170</f>
        <v>#DIV/0!</v>
      </c>
      <c r="G170" s="53" t="e">
        <f>+$C$19*'10 - 2010'!AI170</f>
        <v>#DIV/0!</v>
      </c>
      <c r="H170" s="53" t="e">
        <f>+$C$19*'10 - 2010'!AJ170</f>
        <v>#DIV/0!</v>
      </c>
      <c r="I170" s="53" t="e">
        <f>+$C$19*'10 - 2010'!AK170</f>
        <v>#DIV/0!</v>
      </c>
      <c r="J170" s="53" t="e">
        <f>+$C$19*'10 - 2010'!AL170</f>
        <v>#DIV/0!</v>
      </c>
      <c r="K170" s="53" t="e">
        <f>+$C$19*'10 - 2010'!AM170</f>
        <v>#DIV/0!</v>
      </c>
      <c r="L170" s="53" t="e">
        <f>+$C$19*'10 - 2010'!AN170</f>
        <v>#DIV/0!</v>
      </c>
      <c r="M170" s="53" t="e">
        <f>+$C$19*'10 - 2010'!AO170</f>
        <v>#DIV/0!</v>
      </c>
      <c r="N170" s="53" t="e">
        <f>+$C$19*'10 - 2010'!AP170</f>
        <v>#DIV/0!</v>
      </c>
      <c r="O170" s="53" t="e">
        <f>+$C$19*'10 - 2010'!AQ170</f>
        <v>#DIV/0!</v>
      </c>
      <c r="P170" s="53" t="e">
        <f>+$C$19*'10 - 2010'!AR170</f>
        <v>#DIV/0!</v>
      </c>
      <c r="Q170" s="53" t="e">
        <f>+$C$19*'10 - 2010'!AS170</f>
        <v>#DIV/0!</v>
      </c>
      <c r="R170" s="53" t="e">
        <f>+$C$19*'10 - 2010'!AT170</f>
        <v>#DIV/0!</v>
      </c>
      <c r="S170" s="53" t="e">
        <f>+$C$19*'10 - 2010'!AU170</f>
        <v>#DIV/0!</v>
      </c>
      <c r="T170" s="53" t="e">
        <f>+$C$19*'10 - 2010'!AV170</f>
        <v>#DIV/0!</v>
      </c>
      <c r="U170" s="53" t="e">
        <f>+$C$19*'10 - 2010'!AW170</f>
        <v>#DIV/0!</v>
      </c>
      <c r="V170" s="53" t="e">
        <f>+$C$19*'10 - 2010'!AX170</f>
        <v>#DIV/0!</v>
      </c>
      <c r="W170" s="53" t="e">
        <f>+$C$19*'10 - 2010'!AY170</f>
        <v>#DIV/0!</v>
      </c>
      <c r="X170" s="53" t="e">
        <f>+$C$19*'10 - 2010'!AZ170</f>
        <v>#DIV/0!</v>
      </c>
      <c r="Y170" s="53" t="e">
        <f>+$C$19*'10 - 2010'!BA170</f>
        <v>#DIV/0!</v>
      </c>
      <c r="Z170" s="53" t="e">
        <f>+$C$19*'10 - 2010'!BB170</f>
        <v>#DIV/0!</v>
      </c>
      <c r="AA170" s="53" t="e">
        <f>+$C$19*'10 - 2010'!BC170</f>
        <v>#DIV/0!</v>
      </c>
      <c r="AB170" s="53" t="e">
        <f>+$C$19*'10 - 2010'!BD170</f>
        <v>#DIV/0!</v>
      </c>
      <c r="AC170" s="53" t="e">
        <f>+$C$19*'10 - 2010'!BE170</f>
        <v>#DIV/0!</v>
      </c>
      <c r="AD170" s="53" t="e">
        <f>+$C$19*'10 - 2010'!BF170</f>
        <v>#DIV/0!</v>
      </c>
      <c r="AE170" s="53" t="e">
        <f>+$C$19*'10 - 2010'!BG170</f>
        <v>#DIV/0!</v>
      </c>
      <c r="AF170" s="53" t="e">
        <f>+$C$19*'10 - 2010'!BH170</f>
        <v>#DIV/0!</v>
      </c>
      <c r="AG170" s="53" t="e">
        <f>+$C$19*'10 - 2010'!BI170</f>
        <v>#DIV/0!</v>
      </c>
      <c r="AH170" s="53" t="e">
        <f>+$C$19*'10 - 2010'!BJ170</f>
        <v>#DIV/0!</v>
      </c>
      <c r="AI170" s="2"/>
    </row>
    <row r="171" spans="1:35">
      <c r="A171" s="63">
        <v>164</v>
      </c>
      <c r="B171" s="53">
        <f>+'10 - 2010'!B171</f>
        <v>0</v>
      </c>
      <c r="C171" s="53" t="e">
        <f>+'10 - 2010'!AE171/'10 - 2010'!BK171</f>
        <v>#DIV/0!</v>
      </c>
      <c r="D171" s="53" t="e">
        <f>+$C$19*'10 - 2010'!AF171</f>
        <v>#DIV/0!</v>
      </c>
      <c r="E171" s="53" t="e">
        <f>+$C$19*'10 - 2010'!AG171</f>
        <v>#DIV/0!</v>
      </c>
      <c r="F171" s="53" t="e">
        <f>+$C$19*'10 - 2010'!AH171</f>
        <v>#DIV/0!</v>
      </c>
      <c r="G171" s="53" t="e">
        <f>+$C$19*'10 - 2010'!AI171</f>
        <v>#DIV/0!</v>
      </c>
      <c r="H171" s="53" t="e">
        <f>+$C$19*'10 - 2010'!AJ171</f>
        <v>#DIV/0!</v>
      </c>
      <c r="I171" s="53" t="e">
        <f>+$C$19*'10 - 2010'!AK171</f>
        <v>#DIV/0!</v>
      </c>
      <c r="J171" s="53" t="e">
        <f>+$C$19*'10 - 2010'!AL171</f>
        <v>#DIV/0!</v>
      </c>
      <c r="K171" s="53" t="e">
        <f>+$C$19*'10 - 2010'!AM171</f>
        <v>#DIV/0!</v>
      </c>
      <c r="L171" s="53" t="e">
        <f>+$C$19*'10 - 2010'!AN171</f>
        <v>#DIV/0!</v>
      </c>
      <c r="M171" s="53" t="e">
        <f>+$C$19*'10 - 2010'!AO171</f>
        <v>#DIV/0!</v>
      </c>
      <c r="N171" s="53" t="e">
        <f>+$C$19*'10 - 2010'!AP171</f>
        <v>#DIV/0!</v>
      </c>
      <c r="O171" s="53" t="e">
        <f>+$C$19*'10 - 2010'!AQ171</f>
        <v>#DIV/0!</v>
      </c>
      <c r="P171" s="53" t="e">
        <f>+$C$19*'10 - 2010'!AR171</f>
        <v>#DIV/0!</v>
      </c>
      <c r="Q171" s="53" t="e">
        <f>+$C$19*'10 - 2010'!AS171</f>
        <v>#DIV/0!</v>
      </c>
      <c r="R171" s="53" t="e">
        <f>+$C$19*'10 - 2010'!AT171</f>
        <v>#DIV/0!</v>
      </c>
      <c r="S171" s="53" t="e">
        <f>+$C$19*'10 - 2010'!AU171</f>
        <v>#DIV/0!</v>
      </c>
      <c r="T171" s="53" t="e">
        <f>+$C$19*'10 - 2010'!AV171</f>
        <v>#DIV/0!</v>
      </c>
      <c r="U171" s="53" t="e">
        <f>+$C$19*'10 - 2010'!AW171</f>
        <v>#DIV/0!</v>
      </c>
      <c r="V171" s="53" t="e">
        <f>+$C$19*'10 - 2010'!AX171</f>
        <v>#DIV/0!</v>
      </c>
      <c r="W171" s="53" t="e">
        <f>+$C$19*'10 - 2010'!AY171</f>
        <v>#DIV/0!</v>
      </c>
      <c r="X171" s="53" t="e">
        <f>+$C$19*'10 - 2010'!AZ171</f>
        <v>#DIV/0!</v>
      </c>
      <c r="Y171" s="53" t="e">
        <f>+$C$19*'10 - 2010'!BA171</f>
        <v>#DIV/0!</v>
      </c>
      <c r="Z171" s="53" t="e">
        <f>+$C$19*'10 - 2010'!BB171</f>
        <v>#DIV/0!</v>
      </c>
      <c r="AA171" s="53" t="e">
        <f>+$C$19*'10 - 2010'!BC171</f>
        <v>#DIV/0!</v>
      </c>
      <c r="AB171" s="53" t="e">
        <f>+$C$19*'10 - 2010'!BD171</f>
        <v>#DIV/0!</v>
      </c>
      <c r="AC171" s="53" t="e">
        <f>+$C$19*'10 - 2010'!BE171</f>
        <v>#DIV/0!</v>
      </c>
      <c r="AD171" s="53" t="e">
        <f>+$C$19*'10 - 2010'!BF171</f>
        <v>#DIV/0!</v>
      </c>
      <c r="AE171" s="53" t="e">
        <f>+$C$19*'10 - 2010'!BG171</f>
        <v>#DIV/0!</v>
      </c>
      <c r="AF171" s="53" t="e">
        <f>+$C$19*'10 - 2010'!BH171</f>
        <v>#DIV/0!</v>
      </c>
      <c r="AG171" s="53" t="e">
        <f>+$C$19*'10 - 2010'!BI171</f>
        <v>#DIV/0!</v>
      </c>
      <c r="AH171" s="53" t="e">
        <f>+$C$19*'10 - 2010'!BJ171</f>
        <v>#DIV/0!</v>
      </c>
      <c r="AI171" s="2"/>
    </row>
    <row r="172" spans="1:35">
      <c r="A172" s="63">
        <v>165</v>
      </c>
      <c r="B172" s="53">
        <f>+'10 - 2010'!B172</f>
        <v>0</v>
      </c>
      <c r="C172" s="53" t="e">
        <f>+'10 - 2010'!AE172/'10 - 2010'!BK172</f>
        <v>#DIV/0!</v>
      </c>
      <c r="D172" s="53" t="e">
        <f>+$C$19*'10 - 2010'!AF172</f>
        <v>#DIV/0!</v>
      </c>
      <c r="E172" s="53" t="e">
        <f>+$C$19*'10 - 2010'!AG172</f>
        <v>#DIV/0!</v>
      </c>
      <c r="F172" s="53" t="e">
        <f>+$C$19*'10 - 2010'!AH172</f>
        <v>#DIV/0!</v>
      </c>
      <c r="G172" s="53" t="e">
        <f>+$C$19*'10 - 2010'!AI172</f>
        <v>#DIV/0!</v>
      </c>
      <c r="H172" s="53" t="e">
        <f>+$C$19*'10 - 2010'!AJ172</f>
        <v>#DIV/0!</v>
      </c>
      <c r="I172" s="53" t="e">
        <f>+$C$19*'10 - 2010'!AK172</f>
        <v>#DIV/0!</v>
      </c>
      <c r="J172" s="53" t="e">
        <f>+$C$19*'10 - 2010'!AL172</f>
        <v>#DIV/0!</v>
      </c>
      <c r="K172" s="53" t="e">
        <f>+$C$19*'10 - 2010'!AM172</f>
        <v>#DIV/0!</v>
      </c>
      <c r="L172" s="53" t="e">
        <f>+$C$19*'10 - 2010'!AN172</f>
        <v>#DIV/0!</v>
      </c>
      <c r="M172" s="53" t="e">
        <f>+$C$19*'10 - 2010'!AO172</f>
        <v>#DIV/0!</v>
      </c>
      <c r="N172" s="53" t="e">
        <f>+$C$19*'10 - 2010'!AP172</f>
        <v>#DIV/0!</v>
      </c>
      <c r="O172" s="53" t="e">
        <f>+$C$19*'10 - 2010'!AQ172</f>
        <v>#DIV/0!</v>
      </c>
      <c r="P172" s="53" t="e">
        <f>+$C$19*'10 - 2010'!AR172</f>
        <v>#DIV/0!</v>
      </c>
      <c r="Q172" s="53" t="e">
        <f>+$C$19*'10 - 2010'!AS172</f>
        <v>#DIV/0!</v>
      </c>
      <c r="R172" s="53" t="e">
        <f>+$C$19*'10 - 2010'!AT172</f>
        <v>#DIV/0!</v>
      </c>
      <c r="S172" s="53" t="e">
        <f>+$C$19*'10 - 2010'!AU172</f>
        <v>#DIV/0!</v>
      </c>
      <c r="T172" s="53" t="e">
        <f>+$C$19*'10 - 2010'!AV172</f>
        <v>#DIV/0!</v>
      </c>
      <c r="U172" s="53" t="e">
        <f>+$C$19*'10 - 2010'!AW172</f>
        <v>#DIV/0!</v>
      </c>
      <c r="V172" s="53" t="e">
        <f>+$C$19*'10 - 2010'!AX172</f>
        <v>#DIV/0!</v>
      </c>
      <c r="W172" s="53" t="e">
        <f>+$C$19*'10 - 2010'!AY172</f>
        <v>#DIV/0!</v>
      </c>
      <c r="X172" s="53" t="e">
        <f>+$C$19*'10 - 2010'!AZ172</f>
        <v>#DIV/0!</v>
      </c>
      <c r="Y172" s="53" t="e">
        <f>+$C$19*'10 - 2010'!BA172</f>
        <v>#DIV/0!</v>
      </c>
      <c r="Z172" s="53" t="e">
        <f>+$C$19*'10 - 2010'!BB172</f>
        <v>#DIV/0!</v>
      </c>
      <c r="AA172" s="53" t="e">
        <f>+$C$19*'10 - 2010'!BC172</f>
        <v>#DIV/0!</v>
      </c>
      <c r="AB172" s="53" t="e">
        <f>+$C$19*'10 - 2010'!BD172</f>
        <v>#DIV/0!</v>
      </c>
      <c r="AC172" s="53" t="e">
        <f>+$C$19*'10 - 2010'!BE172</f>
        <v>#DIV/0!</v>
      </c>
      <c r="AD172" s="53" t="e">
        <f>+$C$19*'10 - 2010'!BF172</f>
        <v>#DIV/0!</v>
      </c>
      <c r="AE172" s="53" t="e">
        <f>+$C$19*'10 - 2010'!BG172</f>
        <v>#DIV/0!</v>
      </c>
      <c r="AF172" s="53" t="e">
        <f>+$C$19*'10 - 2010'!BH172</f>
        <v>#DIV/0!</v>
      </c>
      <c r="AG172" s="53" t="e">
        <f>+$C$19*'10 - 2010'!BI172</f>
        <v>#DIV/0!</v>
      </c>
      <c r="AH172" s="53" t="e">
        <f>+$C$19*'10 - 2010'!BJ172</f>
        <v>#DIV/0!</v>
      </c>
      <c r="AI172" s="2"/>
    </row>
    <row r="173" spans="1:35">
      <c r="A173" s="63">
        <v>166</v>
      </c>
      <c r="B173" s="53">
        <f>+'10 - 2010'!B173</f>
        <v>0</v>
      </c>
      <c r="C173" s="53" t="e">
        <f>+'10 - 2010'!AE173/'10 - 2010'!BK173</f>
        <v>#DIV/0!</v>
      </c>
      <c r="D173" s="53" t="e">
        <f>+$C$19*'10 - 2010'!AF173</f>
        <v>#DIV/0!</v>
      </c>
      <c r="E173" s="53" t="e">
        <f>+$C$19*'10 - 2010'!AG173</f>
        <v>#DIV/0!</v>
      </c>
      <c r="F173" s="53" t="e">
        <f>+$C$19*'10 - 2010'!AH173</f>
        <v>#DIV/0!</v>
      </c>
      <c r="G173" s="53" t="e">
        <f>+$C$19*'10 - 2010'!AI173</f>
        <v>#DIV/0!</v>
      </c>
      <c r="H173" s="53" t="e">
        <f>+$C$19*'10 - 2010'!AJ173</f>
        <v>#DIV/0!</v>
      </c>
      <c r="I173" s="53" t="e">
        <f>+$C$19*'10 - 2010'!AK173</f>
        <v>#DIV/0!</v>
      </c>
      <c r="J173" s="53" t="e">
        <f>+$C$19*'10 - 2010'!AL173</f>
        <v>#DIV/0!</v>
      </c>
      <c r="K173" s="53" t="e">
        <f>+$C$19*'10 - 2010'!AM173</f>
        <v>#DIV/0!</v>
      </c>
      <c r="L173" s="53" t="e">
        <f>+$C$19*'10 - 2010'!AN173</f>
        <v>#DIV/0!</v>
      </c>
      <c r="M173" s="53" t="e">
        <f>+$C$19*'10 - 2010'!AO173</f>
        <v>#DIV/0!</v>
      </c>
      <c r="N173" s="53" t="e">
        <f>+$C$19*'10 - 2010'!AP173</f>
        <v>#DIV/0!</v>
      </c>
      <c r="O173" s="53" t="e">
        <f>+$C$19*'10 - 2010'!AQ173</f>
        <v>#DIV/0!</v>
      </c>
      <c r="P173" s="53" t="e">
        <f>+$C$19*'10 - 2010'!AR173</f>
        <v>#DIV/0!</v>
      </c>
      <c r="Q173" s="53" t="e">
        <f>+$C$19*'10 - 2010'!AS173</f>
        <v>#DIV/0!</v>
      </c>
      <c r="R173" s="53" t="e">
        <f>+$C$19*'10 - 2010'!AT173</f>
        <v>#DIV/0!</v>
      </c>
      <c r="S173" s="53" t="e">
        <f>+$C$19*'10 - 2010'!AU173</f>
        <v>#DIV/0!</v>
      </c>
      <c r="T173" s="53" t="e">
        <f>+$C$19*'10 - 2010'!AV173</f>
        <v>#DIV/0!</v>
      </c>
      <c r="U173" s="53" t="e">
        <f>+$C$19*'10 - 2010'!AW173</f>
        <v>#DIV/0!</v>
      </c>
      <c r="V173" s="53" t="e">
        <f>+$C$19*'10 - 2010'!AX173</f>
        <v>#DIV/0!</v>
      </c>
      <c r="W173" s="53" t="e">
        <f>+$C$19*'10 - 2010'!AY173</f>
        <v>#DIV/0!</v>
      </c>
      <c r="X173" s="53" t="e">
        <f>+$C$19*'10 - 2010'!AZ173</f>
        <v>#DIV/0!</v>
      </c>
      <c r="Y173" s="53" t="e">
        <f>+$C$19*'10 - 2010'!BA173</f>
        <v>#DIV/0!</v>
      </c>
      <c r="Z173" s="53" t="e">
        <f>+$C$19*'10 - 2010'!BB173</f>
        <v>#DIV/0!</v>
      </c>
      <c r="AA173" s="53" t="e">
        <f>+$C$19*'10 - 2010'!BC173</f>
        <v>#DIV/0!</v>
      </c>
      <c r="AB173" s="53" t="e">
        <f>+$C$19*'10 - 2010'!BD173</f>
        <v>#DIV/0!</v>
      </c>
      <c r="AC173" s="53" t="e">
        <f>+$C$19*'10 - 2010'!BE173</f>
        <v>#DIV/0!</v>
      </c>
      <c r="AD173" s="53" t="e">
        <f>+$C$19*'10 - 2010'!BF173</f>
        <v>#DIV/0!</v>
      </c>
      <c r="AE173" s="53" t="e">
        <f>+$C$19*'10 - 2010'!BG173</f>
        <v>#DIV/0!</v>
      </c>
      <c r="AF173" s="53" t="e">
        <f>+$C$19*'10 - 2010'!BH173</f>
        <v>#DIV/0!</v>
      </c>
      <c r="AG173" s="53" t="e">
        <f>+$C$19*'10 - 2010'!BI173</f>
        <v>#DIV/0!</v>
      </c>
      <c r="AH173" s="53" t="e">
        <f>+$C$19*'10 - 2010'!BJ173</f>
        <v>#DIV/0!</v>
      </c>
      <c r="AI173" s="2"/>
    </row>
    <row r="174" spans="1:35">
      <c r="A174" s="63">
        <v>167</v>
      </c>
      <c r="B174" s="53">
        <f>+'10 - 2010'!B174</f>
        <v>0</v>
      </c>
      <c r="C174" s="53" t="e">
        <f>+'10 - 2010'!AE174/'10 - 2010'!BK174</f>
        <v>#DIV/0!</v>
      </c>
      <c r="D174" s="53" t="e">
        <f>+$C$19*'10 - 2010'!AF174</f>
        <v>#DIV/0!</v>
      </c>
      <c r="E174" s="53" t="e">
        <f>+$C$19*'10 - 2010'!AG174</f>
        <v>#DIV/0!</v>
      </c>
      <c r="F174" s="53" t="e">
        <f>+$C$19*'10 - 2010'!AH174</f>
        <v>#DIV/0!</v>
      </c>
      <c r="G174" s="53" t="e">
        <f>+$C$19*'10 - 2010'!AI174</f>
        <v>#DIV/0!</v>
      </c>
      <c r="H174" s="53" t="e">
        <f>+$C$19*'10 - 2010'!AJ174</f>
        <v>#DIV/0!</v>
      </c>
      <c r="I174" s="53" t="e">
        <f>+$C$19*'10 - 2010'!AK174</f>
        <v>#DIV/0!</v>
      </c>
      <c r="J174" s="53" t="e">
        <f>+$C$19*'10 - 2010'!AL174</f>
        <v>#DIV/0!</v>
      </c>
      <c r="K174" s="53" t="e">
        <f>+$C$19*'10 - 2010'!AM174</f>
        <v>#DIV/0!</v>
      </c>
      <c r="L174" s="53" t="e">
        <f>+$C$19*'10 - 2010'!AN174</f>
        <v>#DIV/0!</v>
      </c>
      <c r="M174" s="53" t="e">
        <f>+$C$19*'10 - 2010'!AO174</f>
        <v>#DIV/0!</v>
      </c>
      <c r="N174" s="53" t="e">
        <f>+$C$19*'10 - 2010'!AP174</f>
        <v>#DIV/0!</v>
      </c>
      <c r="O174" s="53" t="e">
        <f>+$C$19*'10 - 2010'!AQ174</f>
        <v>#DIV/0!</v>
      </c>
      <c r="P174" s="53" t="e">
        <f>+$C$19*'10 - 2010'!AR174</f>
        <v>#DIV/0!</v>
      </c>
      <c r="Q174" s="53" t="e">
        <f>+$C$19*'10 - 2010'!AS174</f>
        <v>#DIV/0!</v>
      </c>
      <c r="R174" s="53" t="e">
        <f>+$C$19*'10 - 2010'!AT174</f>
        <v>#DIV/0!</v>
      </c>
      <c r="S174" s="53" t="e">
        <f>+$C$19*'10 - 2010'!AU174</f>
        <v>#DIV/0!</v>
      </c>
      <c r="T174" s="53" t="e">
        <f>+$C$19*'10 - 2010'!AV174</f>
        <v>#DIV/0!</v>
      </c>
      <c r="U174" s="53" t="e">
        <f>+$C$19*'10 - 2010'!AW174</f>
        <v>#DIV/0!</v>
      </c>
      <c r="V174" s="53" t="e">
        <f>+$C$19*'10 - 2010'!AX174</f>
        <v>#DIV/0!</v>
      </c>
      <c r="W174" s="53" t="e">
        <f>+$C$19*'10 - 2010'!AY174</f>
        <v>#DIV/0!</v>
      </c>
      <c r="X174" s="53" t="e">
        <f>+$C$19*'10 - 2010'!AZ174</f>
        <v>#DIV/0!</v>
      </c>
      <c r="Y174" s="53" t="e">
        <f>+$C$19*'10 - 2010'!BA174</f>
        <v>#DIV/0!</v>
      </c>
      <c r="Z174" s="53" t="e">
        <f>+$C$19*'10 - 2010'!BB174</f>
        <v>#DIV/0!</v>
      </c>
      <c r="AA174" s="53" t="e">
        <f>+$C$19*'10 - 2010'!BC174</f>
        <v>#DIV/0!</v>
      </c>
      <c r="AB174" s="53" t="e">
        <f>+$C$19*'10 - 2010'!BD174</f>
        <v>#DIV/0!</v>
      </c>
      <c r="AC174" s="53" t="e">
        <f>+$C$19*'10 - 2010'!BE174</f>
        <v>#DIV/0!</v>
      </c>
      <c r="AD174" s="53" t="e">
        <f>+$C$19*'10 - 2010'!BF174</f>
        <v>#DIV/0!</v>
      </c>
      <c r="AE174" s="53" t="e">
        <f>+$C$19*'10 - 2010'!BG174</f>
        <v>#DIV/0!</v>
      </c>
      <c r="AF174" s="53" t="e">
        <f>+$C$19*'10 - 2010'!BH174</f>
        <v>#DIV/0!</v>
      </c>
      <c r="AG174" s="53" t="e">
        <f>+$C$19*'10 - 2010'!BI174</f>
        <v>#DIV/0!</v>
      </c>
      <c r="AH174" s="53" t="e">
        <f>+$C$19*'10 - 2010'!BJ174</f>
        <v>#DIV/0!</v>
      </c>
      <c r="AI174" s="2"/>
    </row>
    <row r="175" spans="1:35">
      <c r="A175" s="63">
        <v>168</v>
      </c>
      <c r="B175" s="53">
        <f>+'10 - 2010'!B175</f>
        <v>0</v>
      </c>
      <c r="C175" s="53" t="e">
        <f>+'10 - 2010'!AE175/'10 - 2010'!BK175</f>
        <v>#DIV/0!</v>
      </c>
      <c r="D175" s="53" t="e">
        <f>+$C$19*'10 - 2010'!AF175</f>
        <v>#DIV/0!</v>
      </c>
      <c r="E175" s="53" t="e">
        <f>+$C$19*'10 - 2010'!AG175</f>
        <v>#DIV/0!</v>
      </c>
      <c r="F175" s="53" t="e">
        <f>+$C$19*'10 - 2010'!AH175</f>
        <v>#DIV/0!</v>
      </c>
      <c r="G175" s="53" t="e">
        <f>+$C$19*'10 - 2010'!AI175</f>
        <v>#DIV/0!</v>
      </c>
      <c r="H175" s="53" t="e">
        <f>+$C$19*'10 - 2010'!AJ175</f>
        <v>#DIV/0!</v>
      </c>
      <c r="I175" s="53" t="e">
        <f>+$C$19*'10 - 2010'!AK175</f>
        <v>#DIV/0!</v>
      </c>
      <c r="J175" s="53" t="e">
        <f>+$C$19*'10 - 2010'!AL175</f>
        <v>#DIV/0!</v>
      </c>
      <c r="K175" s="53" t="e">
        <f>+$C$19*'10 - 2010'!AM175</f>
        <v>#DIV/0!</v>
      </c>
      <c r="L175" s="53" t="e">
        <f>+$C$19*'10 - 2010'!AN175</f>
        <v>#DIV/0!</v>
      </c>
      <c r="M175" s="53" t="e">
        <f>+$C$19*'10 - 2010'!AO175</f>
        <v>#DIV/0!</v>
      </c>
      <c r="N175" s="53" t="e">
        <f>+$C$19*'10 - 2010'!AP175</f>
        <v>#DIV/0!</v>
      </c>
      <c r="O175" s="53" t="e">
        <f>+$C$19*'10 - 2010'!AQ175</f>
        <v>#DIV/0!</v>
      </c>
      <c r="P175" s="53" t="e">
        <f>+$C$19*'10 - 2010'!AR175</f>
        <v>#DIV/0!</v>
      </c>
      <c r="Q175" s="53" t="e">
        <f>+$C$19*'10 - 2010'!AS175</f>
        <v>#DIV/0!</v>
      </c>
      <c r="R175" s="53" t="e">
        <f>+$C$19*'10 - 2010'!AT175</f>
        <v>#DIV/0!</v>
      </c>
      <c r="S175" s="53" t="e">
        <f>+$C$19*'10 - 2010'!AU175</f>
        <v>#DIV/0!</v>
      </c>
      <c r="T175" s="53" t="e">
        <f>+$C$19*'10 - 2010'!AV175</f>
        <v>#DIV/0!</v>
      </c>
      <c r="U175" s="53" t="e">
        <f>+$C$19*'10 - 2010'!AW175</f>
        <v>#DIV/0!</v>
      </c>
      <c r="V175" s="53" t="e">
        <f>+$C$19*'10 - 2010'!AX175</f>
        <v>#DIV/0!</v>
      </c>
      <c r="W175" s="53" t="e">
        <f>+$C$19*'10 - 2010'!AY175</f>
        <v>#DIV/0!</v>
      </c>
      <c r="X175" s="53" t="e">
        <f>+$C$19*'10 - 2010'!AZ175</f>
        <v>#DIV/0!</v>
      </c>
      <c r="Y175" s="53" t="e">
        <f>+$C$19*'10 - 2010'!BA175</f>
        <v>#DIV/0!</v>
      </c>
      <c r="Z175" s="53" t="e">
        <f>+$C$19*'10 - 2010'!BB175</f>
        <v>#DIV/0!</v>
      </c>
      <c r="AA175" s="53" t="e">
        <f>+$C$19*'10 - 2010'!BC175</f>
        <v>#DIV/0!</v>
      </c>
      <c r="AB175" s="53" t="e">
        <f>+$C$19*'10 - 2010'!BD175</f>
        <v>#DIV/0!</v>
      </c>
      <c r="AC175" s="53" t="e">
        <f>+$C$19*'10 - 2010'!BE175</f>
        <v>#DIV/0!</v>
      </c>
      <c r="AD175" s="53" t="e">
        <f>+$C$19*'10 - 2010'!BF175</f>
        <v>#DIV/0!</v>
      </c>
      <c r="AE175" s="53" t="e">
        <f>+$C$19*'10 - 2010'!BG175</f>
        <v>#DIV/0!</v>
      </c>
      <c r="AF175" s="53" t="e">
        <f>+$C$19*'10 - 2010'!BH175</f>
        <v>#DIV/0!</v>
      </c>
      <c r="AG175" s="53" t="e">
        <f>+$C$19*'10 - 2010'!BI175</f>
        <v>#DIV/0!</v>
      </c>
      <c r="AH175" s="53" t="e">
        <f>+$C$19*'10 - 2010'!BJ175</f>
        <v>#DIV/0!</v>
      </c>
      <c r="AI175" s="2"/>
    </row>
    <row r="176" spans="1:35">
      <c r="A176" s="63">
        <v>169</v>
      </c>
      <c r="B176" s="53">
        <f>+'10 - 2010'!B176</f>
        <v>0</v>
      </c>
      <c r="C176" s="53" t="e">
        <f>+'10 - 2010'!AE176/'10 - 2010'!BK176</f>
        <v>#DIV/0!</v>
      </c>
      <c r="D176" s="53" t="e">
        <f>+$C$19*'10 - 2010'!AF176</f>
        <v>#DIV/0!</v>
      </c>
      <c r="E176" s="53" t="e">
        <f>+$C$19*'10 - 2010'!AG176</f>
        <v>#DIV/0!</v>
      </c>
      <c r="F176" s="53" t="e">
        <f>+$C$19*'10 - 2010'!AH176</f>
        <v>#DIV/0!</v>
      </c>
      <c r="G176" s="53" t="e">
        <f>+$C$19*'10 - 2010'!AI176</f>
        <v>#DIV/0!</v>
      </c>
      <c r="H176" s="53" t="e">
        <f>+$C$19*'10 - 2010'!AJ176</f>
        <v>#DIV/0!</v>
      </c>
      <c r="I176" s="53" t="e">
        <f>+$C$19*'10 - 2010'!AK176</f>
        <v>#DIV/0!</v>
      </c>
      <c r="J176" s="53" t="e">
        <f>+$C$19*'10 - 2010'!AL176</f>
        <v>#DIV/0!</v>
      </c>
      <c r="K176" s="53" t="e">
        <f>+$C$19*'10 - 2010'!AM176</f>
        <v>#DIV/0!</v>
      </c>
      <c r="L176" s="53" t="e">
        <f>+$C$19*'10 - 2010'!AN176</f>
        <v>#DIV/0!</v>
      </c>
      <c r="M176" s="53" t="e">
        <f>+$C$19*'10 - 2010'!AO176</f>
        <v>#DIV/0!</v>
      </c>
      <c r="N176" s="53" t="e">
        <f>+$C$19*'10 - 2010'!AP176</f>
        <v>#DIV/0!</v>
      </c>
      <c r="O176" s="53" t="e">
        <f>+$C$19*'10 - 2010'!AQ176</f>
        <v>#DIV/0!</v>
      </c>
      <c r="P176" s="53" t="e">
        <f>+$C$19*'10 - 2010'!AR176</f>
        <v>#DIV/0!</v>
      </c>
      <c r="Q176" s="53" t="e">
        <f>+$C$19*'10 - 2010'!AS176</f>
        <v>#DIV/0!</v>
      </c>
      <c r="R176" s="53" t="e">
        <f>+$C$19*'10 - 2010'!AT176</f>
        <v>#DIV/0!</v>
      </c>
      <c r="S176" s="53" t="e">
        <f>+$C$19*'10 - 2010'!AU176</f>
        <v>#DIV/0!</v>
      </c>
      <c r="T176" s="53" t="e">
        <f>+$C$19*'10 - 2010'!AV176</f>
        <v>#DIV/0!</v>
      </c>
      <c r="U176" s="53" t="e">
        <f>+$C$19*'10 - 2010'!AW176</f>
        <v>#DIV/0!</v>
      </c>
      <c r="V176" s="53" t="e">
        <f>+$C$19*'10 - 2010'!AX176</f>
        <v>#DIV/0!</v>
      </c>
      <c r="W176" s="53" t="e">
        <f>+$C$19*'10 - 2010'!AY176</f>
        <v>#DIV/0!</v>
      </c>
      <c r="X176" s="53" t="e">
        <f>+$C$19*'10 - 2010'!AZ176</f>
        <v>#DIV/0!</v>
      </c>
      <c r="Y176" s="53" t="e">
        <f>+$C$19*'10 - 2010'!BA176</f>
        <v>#DIV/0!</v>
      </c>
      <c r="Z176" s="53" t="e">
        <f>+$C$19*'10 - 2010'!BB176</f>
        <v>#DIV/0!</v>
      </c>
      <c r="AA176" s="53" t="e">
        <f>+$C$19*'10 - 2010'!BC176</f>
        <v>#DIV/0!</v>
      </c>
      <c r="AB176" s="53" t="e">
        <f>+$C$19*'10 - 2010'!BD176</f>
        <v>#DIV/0!</v>
      </c>
      <c r="AC176" s="53" t="e">
        <f>+$C$19*'10 - 2010'!BE176</f>
        <v>#DIV/0!</v>
      </c>
      <c r="AD176" s="53" t="e">
        <f>+$C$19*'10 - 2010'!BF176</f>
        <v>#DIV/0!</v>
      </c>
      <c r="AE176" s="53" t="e">
        <f>+$C$19*'10 - 2010'!BG176</f>
        <v>#DIV/0!</v>
      </c>
      <c r="AF176" s="53" t="e">
        <f>+$C$19*'10 - 2010'!BH176</f>
        <v>#DIV/0!</v>
      </c>
      <c r="AG176" s="53" t="e">
        <f>+$C$19*'10 - 2010'!BI176</f>
        <v>#DIV/0!</v>
      </c>
      <c r="AH176" s="53" t="e">
        <f>+$C$19*'10 - 2010'!BJ176</f>
        <v>#DIV/0!</v>
      </c>
      <c r="AI176" s="2"/>
    </row>
    <row r="177" spans="1:35">
      <c r="A177" s="63">
        <v>170</v>
      </c>
      <c r="B177" s="53">
        <f>+'10 - 2010'!B177</f>
        <v>0</v>
      </c>
      <c r="C177" s="53" t="e">
        <f>+'10 - 2010'!AE177/'10 - 2010'!BK177</f>
        <v>#DIV/0!</v>
      </c>
      <c r="D177" s="53" t="e">
        <f>+$C$19*'10 - 2010'!AF177</f>
        <v>#DIV/0!</v>
      </c>
      <c r="E177" s="53" t="e">
        <f>+$C$19*'10 - 2010'!AG177</f>
        <v>#DIV/0!</v>
      </c>
      <c r="F177" s="53" t="e">
        <f>+$C$19*'10 - 2010'!AH177</f>
        <v>#DIV/0!</v>
      </c>
      <c r="G177" s="53" t="e">
        <f>+$C$19*'10 - 2010'!AI177</f>
        <v>#DIV/0!</v>
      </c>
      <c r="H177" s="53" t="e">
        <f>+$C$19*'10 - 2010'!AJ177</f>
        <v>#DIV/0!</v>
      </c>
      <c r="I177" s="53" t="e">
        <f>+$C$19*'10 - 2010'!AK177</f>
        <v>#DIV/0!</v>
      </c>
      <c r="J177" s="53" t="e">
        <f>+$C$19*'10 - 2010'!AL177</f>
        <v>#DIV/0!</v>
      </c>
      <c r="K177" s="53" t="e">
        <f>+$C$19*'10 - 2010'!AM177</f>
        <v>#DIV/0!</v>
      </c>
      <c r="L177" s="53" t="e">
        <f>+$C$19*'10 - 2010'!AN177</f>
        <v>#DIV/0!</v>
      </c>
      <c r="M177" s="53" t="e">
        <f>+$C$19*'10 - 2010'!AO177</f>
        <v>#DIV/0!</v>
      </c>
      <c r="N177" s="53" t="e">
        <f>+$C$19*'10 - 2010'!AP177</f>
        <v>#DIV/0!</v>
      </c>
      <c r="O177" s="53" t="e">
        <f>+$C$19*'10 - 2010'!AQ177</f>
        <v>#DIV/0!</v>
      </c>
      <c r="P177" s="53" t="e">
        <f>+$C$19*'10 - 2010'!AR177</f>
        <v>#DIV/0!</v>
      </c>
      <c r="Q177" s="53" t="e">
        <f>+$C$19*'10 - 2010'!AS177</f>
        <v>#DIV/0!</v>
      </c>
      <c r="R177" s="53" t="e">
        <f>+$C$19*'10 - 2010'!AT177</f>
        <v>#DIV/0!</v>
      </c>
      <c r="S177" s="53" t="e">
        <f>+$C$19*'10 - 2010'!AU177</f>
        <v>#DIV/0!</v>
      </c>
      <c r="T177" s="53" t="e">
        <f>+$C$19*'10 - 2010'!AV177</f>
        <v>#DIV/0!</v>
      </c>
      <c r="U177" s="53" t="e">
        <f>+$C$19*'10 - 2010'!AW177</f>
        <v>#DIV/0!</v>
      </c>
      <c r="V177" s="53" t="e">
        <f>+$C$19*'10 - 2010'!AX177</f>
        <v>#DIV/0!</v>
      </c>
      <c r="W177" s="53" t="e">
        <f>+$C$19*'10 - 2010'!AY177</f>
        <v>#DIV/0!</v>
      </c>
      <c r="X177" s="53" t="e">
        <f>+$C$19*'10 - 2010'!AZ177</f>
        <v>#DIV/0!</v>
      </c>
      <c r="Y177" s="53" t="e">
        <f>+$C$19*'10 - 2010'!BA177</f>
        <v>#DIV/0!</v>
      </c>
      <c r="Z177" s="53" t="e">
        <f>+$C$19*'10 - 2010'!BB177</f>
        <v>#DIV/0!</v>
      </c>
      <c r="AA177" s="53" t="e">
        <f>+$C$19*'10 - 2010'!BC177</f>
        <v>#DIV/0!</v>
      </c>
      <c r="AB177" s="53" t="e">
        <f>+$C$19*'10 - 2010'!BD177</f>
        <v>#DIV/0!</v>
      </c>
      <c r="AC177" s="53" t="e">
        <f>+$C$19*'10 - 2010'!BE177</f>
        <v>#DIV/0!</v>
      </c>
      <c r="AD177" s="53" t="e">
        <f>+$C$19*'10 - 2010'!BF177</f>
        <v>#DIV/0!</v>
      </c>
      <c r="AE177" s="53" t="e">
        <f>+$C$19*'10 - 2010'!BG177</f>
        <v>#DIV/0!</v>
      </c>
      <c r="AF177" s="53" t="e">
        <f>+$C$19*'10 - 2010'!BH177</f>
        <v>#DIV/0!</v>
      </c>
      <c r="AG177" s="53" t="e">
        <f>+$C$19*'10 - 2010'!BI177</f>
        <v>#DIV/0!</v>
      </c>
      <c r="AH177" s="53" t="e">
        <f>+$C$19*'10 - 2010'!BJ177</f>
        <v>#DIV/0!</v>
      </c>
      <c r="AI177" s="2"/>
    </row>
    <row r="178" spans="1:35">
      <c r="A178" s="63">
        <v>171</v>
      </c>
      <c r="B178" s="53">
        <f>+'10 - 2010'!B178</f>
        <v>0</v>
      </c>
      <c r="C178" s="53" t="e">
        <f>+'10 - 2010'!AE178/'10 - 2010'!BK178</f>
        <v>#DIV/0!</v>
      </c>
      <c r="D178" s="53" t="e">
        <f>+$C$19*'10 - 2010'!AF178</f>
        <v>#DIV/0!</v>
      </c>
      <c r="E178" s="53" t="e">
        <f>+$C$19*'10 - 2010'!AG178</f>
        <v>#DIV/0!</v>
      </c>
      <c r="F178" s="53" t="e">
        <f>+$C$19*'10 - 2010'!AH178</f>
        <v>#DIV/0!</v>
      </c>
      <c r="G178" s="53" t="e">
        <f>+$C$19*'10 - 2010'!AI178</f>
        <v>#DIV/0!</v>
      </c>
      <c r="H178" s="53" t="e">
        <f>+$C$19*'10 - 2010'!AJ178</f>
        <v>#DIV/0!</v>
      </c>
      <c r="I178" s="53" t="e">
        <f>+$C$19*'10 - 2010'!AK178</f>
        <v>#DIV/0!</v>
      </c>
      <c r="J178" s="53" t="e">
        <f>+$C$19*'10 - 2010'!AL178</f>
        <v>#DIV/0!</v>
      </c>
      <c r="K178" s="53" t="e">
        <f>+$C$19*'10 - 2010'!AM178</f>
        <v>#DIV/0!</v>
      </c>
      <c r="L178" s="53" t="e">
        <f>+$C$19*'10 - 2010'!AN178</f>
        <v>#DIV/0!</v>
      </c>
      <c r="M178" s="53" t="e">
        <f>+$C$19*'10 - 2010'!AO178</f>
        <v>#DIV/0!</v>
      </c>
      <c r="N178" s="53" t="e">
        <f>+$C$19*'10 - 2010'!AP178</f>
        <v>#DIV/0!</v>
      </c>
      <c r="O178" s="53" t="e">
        <f>+$C$19*'10 - 2010'!AQ178</f>
        <v>#DIV/0!</v>
      </c>
      <c r="P178" s="53" t="e">
        <f>+$C$19*'10 - 2010'!AR178</f>
        <v>#DIV/0!</v>
      </c>
      <c r="Q178" s="53" t="e">
        <f>+$C$19*'10 - 2010'!AS178</f>
        <v>#DIV/0!</v>
      </c>
      <c r="R178" s="53" t="e">
        <f>+$C$19*'10 - 2010'!AT178</f>
        <v>#DIV/0!</v>
      </c>
      <c r="S178" s="53" t="e">
        <f>+$C$19*'10 - 2010'!AU178</f>
        <v>#DIV/0!</v>
      </c>
      <c r="T178" s="53" t="e">
        <f>+$C$19*'10 - 2010'!AV178</f>
        <v>#DIV/0!</v>
      </c>
      <c r="U178" s="53" t="e">
        <f>+$C$19*'10 - 2010'!AW178</f>
        <v>#DIV/0!</v>
      </c>
      <c r="V178" s="53" t="e">
        <f>+$C$19*'10 - 2010'!AX178</f>
        <v>#DIV/0!</v>
      </c>
      <c r="W178" s="53" t="e">
        <f>+$C$19*'10 - 2010'!AY178</f>
        <v>#DIV/0!</v>
      </c>
      <c r="X178" s="53" t="e">
        <f>+$C$19*'10 - 2010'!AZ178</f>
        <v>#DIV/0!</v>
      </c>
      <c r="Y178" s="53" t="e">
        <f>+$C$19*'10 - 2010'!BA178</f>
        <v>#DIV/0!</v>
      </c>
      <c r="Z178" s="53" t="e">
        <f>+$C$19*'10 - 2010'!BB178</f>
        <v>#DIV/0!</v>
      </c>
      <c r="AA178" s="53" t="e">
        <f>+$C$19*'10 - 2010'!BC178</f>
        <v>#DIV/0!</v>
      </c>
      <c r="AB178" s="53" t="e">
        <f>+$C$19*'10 - 2010'!BD178</f>
        <v>#DIV/0!</v>
      </c>
      <c r="AC178" s="53" t="e">
        <f>+$C$19*'10 - 2010'!BE178</f>
        <v>#DIV/0!</v>
      </c>
      <c r="AD178" s="53" t="e">
        <f>+$C$19*'10 - 2010'!BF178</f>
        <v>#DIV/0!</v>
      </c>
      <c r="AE178" s="53" t="e">
        <f>+$C$19*'10 - 2010'!BG178</f>
        <v>#DIV/0!</v>
      </c>
      <c r="AF178" s="53" t="e">
        <f>+$C$19*'10 - 2010'!BH178</f>
        <v>#DIV/0!</v>
      </c>
      <c r="AG178" s="53" t="e">
        <f>+$C$19*'10 - 2010'!BI178</f>
        <v>#DIV/0!</v>
      </c>
      <c r="AH178" s="53" t="e">
        <f>+$C$19*'10 - 2010'!BJ178</f>
        <v>#DIV/0!</v>
      </c>
      <c r="AI178" s="2"/>
    </row>
    <row r="179" spans="1:35">
      <c r="A179" s="63">
        <v>172</v>
      </c>
      <c r="B179" s="53">
        <f>+'10 - 2010'!B179</f>
        <v>0</v>
      </c>
      <c r="C179" s="53" t="e">
        <f>+'10 - 2010'!AE179/'10 - 2010'!BK179</f>
        <v>#DIV/0!</v>
      </c>
      <c r="D179" s="53" t="e">
        <f>+$C$19*'10 - 2010'!AF179</f>
        <v>#DIV/0!</v>
      </c>
      <c r="E179" s="53" t="e">
        <f>+$C$19*'10 - 2010'!AG179</f>
        <v>#DIV/0!</v>
      </c>
      <c r="F179" s="53" t="e">
        <f>+$C$19*'10 - 2010'!AH179</f>
        <v>#DIV/0!</v>
      </c>
      <c r="G179" s="53" t="e">
        <f>+$C$19*'10 - 2010'!AI179</f>
        <v>#DIV/0!</v>
      </c>
      <c r="H179" s="53" t="e">
        <f>+$C$19*'10 - 2010'!AJ179</f>
        <v>#DIV/0!</v>
      </c>
      <c r="I179" s="53" t="e">
        <f>+$C$19*'10 - 2010'!AK179</f>
        <v>#DIV/0!</v>
      </c>
      <c r="J179" s="53" t="e">
        <f>+$C$19*'10 - 2010'!AL179</f>
        <v>#DIV/0!</v>
      </c>
      <c r="K179" s="53" t="e">
        <f>+$C$19*'10 - 2010'!AM179</f>
        <v>#DIV/0!</v>
      </c>
      <c r="L179" s="53" t="e">
        <f>+$C$19*'10 - 2010'!AN179</f>
        <v>#DIV/0!</v>
      </c>
      <c r="M179" s="53" t="e">
        <f>+$C$19*'10 - 2010'!AO179</f>
        <v>#DIV/0!</v>
      </c>
      <c r="N179" s="53" t="e">
        <f>+$C$19*'10 - 2010'!AP179</f>
        <v>#DIV/0!</v>
      </c>
      <c r="O179" s="53" t="e">
        <f>+$C$19*'10 - 2010'!AQ179</f>
        <v>#DIV/0!</v>
      </c>
      <c r="P179" s="53" t="e">
        <f>+$C$19*'10 - 2010'!AR179</f>
        <v>#DIV/0!</v>
      </c>
      <c r="Q179" s="53" t="e">
        <f>+$C$19*'10 - 2010'!AS179</f>
        <v>#DIV/0!</v>
      </c>
      <c r="R179" s="53" t="e">
        <f>+$C$19*'10 - 2010'!AT179</f>
        <v>#DIV/0!</v>
      </c>
      <c r="S179" s="53" t="e">
        <f>+$C$19*'10 - 2010'!AU179</f>
        <v>#DIV/0!</v>
      </c>
      <c r="T179" s="53" t="e">
        <f>+$C$19*'10 - 2010'!AV179</f>
        <v>#DIV/0!</v>
      </c>
      <c r="U179" s="53" t="e">
        <f>+$C$19*'10 - 2010'!AW179</f>
        <v>#DIV/0!</v>
      </c>
      <c r="V179" s="53" t="e">
        <f>+$C$19*'10 - 2010'!AX179</f>
        <v>#DIV/0!</v>
      </c>
      <c r="W179" s="53" t="e">
        <f>+$C$19*'10 - 2010'!AY179</f>
        <v>#DIV/0!</v>
      </c>
      <c r="X179" s="53" t="e">
        <f>+$C$19*'10 - 2010'!AZ179</f>
        <v>#DIV/0!</v>
      </c>
      <c r="Y179" s="53" t="e">
        <f>+$C$19*'10 - 2010'!BA179</f>
        <v>#DIV/0!</v>
      </c>
      <c r="Z179" s="53" t="e">
        <f>+$C$19*'10 - 2010'!BB179</f>
        <v>#DIV/0!</v>
      </c>
      <c r="AA179" s="53" t="e">
        <f>+$C$19*'10 - 2010'!BC179</f>
        <v>#DIV/0!</v>
      </c>
      <c r="AB179" s="53" t="e">
        <f>+$C$19*'10 - 2010'!BD179</f>
        <v>#DIV/0!</v>
      </c>
      <c r="AC179" s="53" t="e">
        <f>+$C$19*'10 - 2010'!BE179</f>
        <v>#DIV/0!</v>
      </c>
      <c r="AD179" s="53" t="e">
        <f>+$C$19*'10 - 2010'!BF179</f>
        <v>#DIV/0!</v>
      </c>
      <c r="AE179" s="53" t="e">
        <f>+$C$19*'10 - 2010'!BG179</f>
        <v>#DIV/0!</v>
      </c>
      <c r="AF179" s="53" t="e">
        <f>+$C$19*'10 - 2010'!BH179</f>
        <v>#DIV/0!</v>
      </c>
      <c r="AG179" s="53" t="e">
        <f>+$C$19*'10 - 2010'!BI179</f>
        <v>#DIV/0!</v>
      </c>
      <c r="AH179" s="53" t="e">
        <f>+$C$19*'10 - 2010'!BJ179</f>
        <v>#DIV/0!</v>
      </c>
      <c r="AI179" s="2"/>
    </row>
    <row r="180" spans="1:35">
      <c r="A180" s="63">
        <v>173</v>
      </c>
      <c r="B180" s="53">
        <f>+'10 - 2010'!B180</f>
        <v>0</v>
      </c>
      <c r="C180" s="53" t="e">
        <f>+'10 - 2010'!AE180/'10 - 2010'!BK180</f>
        <v>#DIV/0!</v>
      </c>
      <c r="D180" s="53" t="e">
        <f>+$C$19*'10 - 2010'!AF180</f>
        <v>#DIV/0!</v>
      </c>
      <c r="E180" s="53" t="e">
        <f>+$C$19*'10 - 2010'!AG180</f>
        <v>#DIV/0!</v>
      </c>
      <c r="F180" s="53" t="e">
        <f>+$C$19*'10 - 2010'!AH180</f>
        <v>#DIV/0!</v>
      </c>
      <c r="G180" s="53" t="e">
        <f>+$C$19*'10 - 2010'!AI180</f>
        <v>#DIV/0!</v>
      </c>
      <c r="H180" s="53" t="e">
        <f>+$C$19*'10 - 2010'!AJ180</f>
        <v>#DIV/0!</v>
      </c>
      <c r="I180" s="53" t="e">
        <f>+$C$19*'10 - 2010'!AK180</f>
        <v>#DIV/0!</v>
      </c>
      <c r="J180" s="53" t="e">
        <f>+$C$19*'10 - 2010'!AL180</f>
        <v>#DIV/0!</v>
      </c>
      <c r="K180" s="53" t="e">
        <f>+$C$19*'10 - 2010'!AM180</f>
        <v>#DIV/0!</v>
      </c>
      <c r="L180" s="53" t="e">
        <f>+$C$19*'10 - 2010'!AN180</f>
        <v>#DIV/0!</v>
      </c>
      <c r="M180" s="53" t="e">
        <f>+$C$19*'10 - 2010'!AO180</f>
        <v>#DIV/0!</v>
      </c>
      <c r="N180" s="53" t="e">
        <f>+$C$19*'10 - 2010'!AP180</f>
        <v>#DIV/0!</v>
      </c>
      <c r="O180" s="53" t="e">
        <f>+$C$19*'10 - 2010'!AQ180</f>
        <v>#DIV/0!</v>
      </c>
      <c r="P180" s="53" t="e">
        <f>+$C$19*'10 - 2010'!AR180</f>
        <v>#DIV/0!</v>
      </c>
      <c r="Q180" s="53" t="e">
        <f>+$C$19*'10 - 2010'!AS180</f>
        <v>#DIV/0!</v>
      </c>
      <c r="R180" s="53" t="e">
        <f>+$C$19*'10 - 2010'!AT180</f>
        <v>#DIV/0!</v>
      </c>
      <c r="S180" s="53" t="e">
        <f>+$C$19*'10 - 2010'!AU180</f>
        <v>#DIV/0!</v>
      </c>
      <c r="T180" s="53" t="e">
        <f>+$C$19*'10 - 2010'!AV180</f>
        <v>#DIV/0!</v>
      </c>
      <c r="U180" s="53" t="e">
        <f>+$C$19*'10 - 2010'!AW180</f>
        <v>#DIV/0!</v>
      </c>
      <c r="V180" s="53" t="e">
        <f>+$C$19*'10 - 2010'!AX180</f>
        <v>#DIV/0!</v>
      </c>
      <c r="W180" s="53" t="e">
        <f>+$C$19*'10 - 2010'!AY180</f>
        <v>#DIV/0!</v>
      </c>
      <c r="X180" s="53" t="e">
        <f>+$C$19*'10 - 2010'!AZ180</f>
        <v>#DIV/0!</v>
      </c>
      <c r="Y180" s="53" t="e">
        <f>+$C$19*'10 - 2010'!BA180</f>
        <v>#DIV/0!</v>
      </c>
      <c r="Z180" s="53" t="e">
        <f>+$C$19*'10 - 2010'!BB180</f>
        <v>#DIV/0!</v>
      </c>
      <c r="AA180" s="53" t="e">
        <f>+$C$19*'10 - 2010'!BC180</f>
        <v>#DIV/0!</v>
      </c>
      <c r="AB180" s="53" t="e">
        <f>+$C$19*'10 - 2010'!BD180</f>
        <v>#DIV/0!</v>
      </c>
      <c r="AC180" s="53" t="e">
        <f>+$C$19*'10 - 2010'!BE180</f>
        <v>#DIV/0!</v>
      </c>
      <c r="AD180" s="53" t="e">
        <f>+$C$19*'10 - 2010'!BF180</f>
        <v>#DIV/0!</v>
      </c>
      <c r="AE180" s="53" t="e">
        <f>+$C$19*'10 - 2010'!BG180</f>
        <v>#DIV/0!</v>
      </c>
      <c r="AF180" s="53" t="e">
        <f>+$C$19*'10 - 2010'!BH180</f>
        <v>#DIV/0!</v>
      </c>
      <c r="AG180" s="53" t="e">
        <f>+$C$19*'10 - 2010'!BI180</f>
        <v>#DIV/0!</v>
      </c>
      <c r="AH180" s="53" t="e">
        <f>+$C$19*'10 - 2010'!BJ180</f>
        <v>#DIV/0!</v>
      </c>
      <c r="AI180" s="2"/>
    </row>
    <row r="181" spans="1:35">
      <c r="A181" s="63">
        <v>174</v>
      </c>
      <c r="B181" s="53">
        <f>+'10 - 2010'!B181</f>
        <v>0</v>
      </c>
      <c r="C181" s="53" t="e">
        <f>+'10 - 2010'!AE181/'10 - 2010'!BK181</f>
        <v>#DIV/0!</v>
      </c>
      <c r="D181" s="53" t="e">
        <f>+$C$19*'10 - 2010'!AF181</f>
        <v>#DIV/0!</v>
      </c>
      <c r="E181" s="53" t="e">
        <f>+$C$19*'10 - 2010'!AG181</f>
        <v>#DIV/0!</v>
      </c>
      <c r="F181" s="53" t="e">
        <f>+$C$19*'10 - 2010'!AH181</f>
        <v>#DIV/0!</v>
      </c>
      <c r="G181" s="53" t="e">
        <f>+$C$19*'10 - 2010'!AI181</f>
        <v>#DIV/0!</v>
      </c>
      <c r="H181" s="53" t="e">
        <f>+$C$19*'10 - 2010'!AJ181</f>
        <v>#DIV/0!</v>
      </c>
      <c r="I181" s="53" t="e">
        <f>+$C$19*'10 - 2010'!AK181</f>
        <v>#DIV/0!</v>
      </c>
      <c r="J181" s="53" t="e">
        <f>+$C$19*'10 - 2010'!AL181</f>
        <v>#DIV/0!</v>
      </c>
      <c r="K181" s="53" t="e">
        <f>+$C$19*'10 - 2010'!AM181</f>
        <v>#DIV/0!</v>
      </c>
      <c r="L181" s="53" t="e">
        <f>+$C$19*'10 - 2010'!AN181</f>
        <v>#DIV/0!</v>
      </c>
      <c r="M181" s="53" t="e">
        <f>+$C$19*'10 - 2010'!AO181</f>
        <v>#DIV/0!</v>
      </c>
      <c r="N181" s="53" t="e">
        <f>+$C$19*'10 - 2010'!AP181</f>
        <v>#DIV/0!</v>
      </c>
      <c r="O181" s="53" t="e">
        <f>+$C$19*'10 - 2010'!AQ181</f>
        <v>#DIV/0!</v>
      </c>
      <c r="P181" s="53" t="e">
        <f>+$C$19*'10 - 2010'!AR181</f>
        <v>#DIV/0!</v>
      </c>
      <c r="Q181" s="53" t="e">
        <f>+$C$19*'10 - 2010'!AS181</f>
        <v>#DIV/0!</v>
      </c>
      <c r="R181" s="53" t="e">
        <f>+$C$19*'10 - 2010'!AT181</f>
        <v>#DIV/0!</v>
      </c>
      <c r="S181" s="53" t="e">
        <f>+$C$19*'10 - 2010'!AU181</f>
        <v>#DIV/0!</v>
      </c>
      <c r="T181" s="53" t="e">
        <f>+$C$19*'10 - 2010'!AV181</f>
        <v>#DIV/0!</v>
      </c>
      <c r="U181" s="53" t="e">
        <f>+$C$19*'10 - 2010'!AW181</f>
        <v>#DIV/0!</v>
      </c>
      <c r="V181" s="53" t="e">
        <f>+$C$19*'10 - 2010'!AX181</f>
        <v>#DIV/0!</v>
      </c>
      <c r="W181" s="53" t="e">
        <f>+$C$19*'10 - 2010'!AY181</f>
        <v>#DIV/0!</v>
      </c>
      <c r="X181" s="53" t="e">
        <f>+$C$19*'10 - 2010'!AZ181</f>
        <v>#DIV/0!</v>
      </c>
      <c r="Y181" s="53" t="e">
        <f>+$C$19*'10 - 2010'!BA181</f>
        <v>#DIV/0!</v>
      </c>
      <c r="Z181" s="53" t="e">
        <f>+$C$19*'10 - 2010'!BB181</f>
        <v>#DIV/0!</v>
      </c>
      <c r="AA181" s="53" t="e">
        <f>+$C$19*'10 - 2010'!BC181</f>
        <v>#DIV/0!</v>
      </c>
      <c r="AB181" s="53" t="e">
        <f>+$C$19*'10 - 2010'!BD181</f>
        <v>#DIV/0!</v>
      </c>
      <c r="AC181" s="53" t="e">
        <f>+$C$19*'10 - 2010'!BE181</f>
        <v>#DIV/0!</v>
      </c>
      <c r="AD181" s="53" t="e">
        <f>+$C$19*'10 - 2010'!BF181</f>
        <v>#DIV/0!</v>
      </c>
      <c r="AE181" s="53" t="e">
        <f>+$C$19*'10 - 2010'!BG181</f>
        <v>#DIV/0!</v>
      </c>
      <c r="AF181" s="53" t="e">
        <f>+$C$19*'10 - 2010'!BH181</f>
        <v>#DIV/0!</v>
      </c>
      <c r="AG181" s="53" t="e">
        <f>+$C$19*'10 - 2010'!BI181</f>
        <v>#DIV/0!</v>
      </c>
      <c r="AH181" s="53" t="e">
        <f>+$C$19*'10 - 2010'!BJ181</f>
        <v>#DIV/0!</v>
      </c>
      <c r="AI181" s="2"/>
    </row>
    <row r="182" spans="1:35">
      <c r="A182" s="63">
        <v>175</v>
      </c>
      <c r="B182" s="53">
        <f>+'10 - 2010'!B182</f>
        <v>0</v>
      </c>
      <c r="C182" s="53" t="e">
        <f>+'10 - 2010'!AE182/'10 - 2010'!BK182</f>
        <v>#DIV/0!</v>
      </c>
      <c r="D182" s="53" t="e">
        <f>+$C$19*'10 - 2010'!AF182</f>
        <v>#DIV/0!</v>
      </c>
      <c r="E182" s="53" t="e">
        <f>+$C$19*'10 - 2010'!AG182</f>
        <v>#DIV/0!</v>
      </c>
      <c r="F182" s="53" t="e">
        <f>+$C$19*'10 - 2010'!AH182</f>
        <v>#DIV/0!</v>
      </c>
      <c r="G182" s="53" t="e">
        <f>+$C$19*'10 - 2010'!AI182</f>
        <v>#DIV/0!</v>
      </c>
      <c r="H182" s="53" t="e">
        <f>+$C$19*'10 - 2010'!AJ182</f>
        <v>#DIV/0!</v>
      </c>
      <c r="I182" s="53" t="e">
        <f>+$C$19*'10 - 2010'!AK182</f>
        <v>#DIV/0!</v>
      </c>
      <c r="J182" s="53" t="e">
        <f>+$C$19*'10 - 2010'!AL182</f>
        <v>#DIV/0!</v>
      </c>
      <c r="K182" s="53" t="e">
        <f>+$C$19*'10 - 2010'!AM182</f>
        <v>#DIV/0!</v>
      </c>
      <c r="L182" s="53" t="e">
        <f>+$C$19*'10 - 2010'!AN182</f>
        <v>#DIV/0!</v>
      </c>
      <c r="M182" s="53" t="e">
        <f>+$C$19*'10 - 2010'!AO182</f>
        <v>#DIV/0!</v>
      </c>
      <c r="N182" s="53" t="e">
        <f>+$C$19*'10 - 2010'!AP182</f>
        <v>#DIV/0!</v>
      </c>
      <c r="O182" s="53" t="e">
        <f>+$C$19*'10 - 2010'!AQ182</f>
        <v>#DIV/0!</v>
      </c>
      <c r="P182" s="53" t="e">
        <f>+$C$19*'10 - 2010'!AR182</f>
        <v>#DIV/0!</v>
      </c>
      <c r="Q182" s="53" t="e">
        <f>+$C$19*'10 - 2010'!AS182</f>
        <v>#DIV/0!</v>
      </c>
      <c r="R182" s="53" t="e">
        <f>+$C$19*'10 - 2010'!AT182</f>
        <v>#DIV/0!</v>
      </c>
      <c r="S182" s="53" t="e">
        <f>+$C$19*'10 - 2010'!AU182</f>
        <v>#DIV/0!</v>
      </c>
      <c r="T182" s="53" t="e">
        <f>+$C$19*'10 - 2010'!AV182</f>
        <v>#DIV/0!</v>
      </c>
      <c r="U182" s="53" t="e">
        <f>+$C$19*'10 - 2010'!AW182</f>
        <v>#DIV/0!</v>
      </c>
      <c r="V182" s="53" t="e">
        <f>+$C$19*'10 - 2010'!AX182</f>
        <v>#DIV/0!</v>
      </c>
      <c r="W182" s="53" t="e">
        <f>+$C$19*'10 - 2010'!AY182</f>
        <v>#DIV/0!</v>
      </c>
      <c r="X182" s="53" t="e">
        <f>+$C$19*'10 - 2010'!AZ182</f>
        <v>#DIV/0!</v>
      </c>
      <c r="Y182" s="53" t="e">
        <f>+$C$19*'10 - 2010'!BA182</f>
        <v>#DIV/0!</v>
      </c>
      <c r="Z182" s="53" t="e">
        <f>+$C$19*'10 - 2010'!BB182</f>
        <v>#DIV/0!</v>
      </c>
      <c r="AA182" s="53" t="e">
        <f>+$C$19*'10 - 2010'!BC182</f>
        <v>#DIV/0!</v>
      </c>
      <c r="AB182" s="53" t="e">
        <f>+$C$19*'10 - 2010'!BD182</f>
        <v>#DIV/0!</v>
      </c>
      <c r="AC182" s="53" t="e">
        <f>+$C$19*'10 - 2010'!BE182</f>
        <v>#DIV/0!</v>
      </c>
      <c r="AD182" s="53" t="e">
        <f>+$C$19*'10 - 2010'!BF182</f>
        <v>#DIV/0!</v>
      </c>
      <c r="AE182" s="53" t="e">
        <f>+$C$19*'10 - 2010'!BG182</f>
        <v>#DIV/0!</v>
      </c>
      <c r="AF182" s="53" t="e">
        <f>+$C$19*'10 - 2010'!BH182</f>
        <v>#DIV/0!</v>
      </c>
      <c r="AG182" s="53" t="e">
        <f>+$C$19*'10 - 2010'!BI182</f>
        <v>#DIV/0!</v>
      </c>
      <c r="AH182" s="53" t="e">
        <f>+$C$19*'10 - 2010'!BJ182</f>
        <v>#DIV/0!</v>
      </c>
      <c r="AI182" s="2"/>
    </row>
    <row r="183" spans="1:35">
      <c r="A183" s="63">
        <v>176</v>
      </c>
      <c r="B183" s="53">
        <f>+'10 - 2010'!B183</f>
        <v>0</v>
      </c>
      <c r="C183" s="53" t="e">
        <f>+'10 - 2010'!AE183/'10 - 2010'!BK183</f>
        <v>#DIV/0!</v>
      </c>
      <c r="D183" s="53" t="e">
        <f>+$C$19*'10 - 2010'!AF183</f>
        <v>#DIV/0!</v>
      </c>
      <c r="E183" s="53" t="e">
        <f>+$C$19*'10 - 2010'!AG183</f>
        <v>#DIV/0!</v>
      </c>
      <c r="F183" s="53" t="e">
        <f>+$C$19*'10 - 2010'!AH183</f>
        <v>#DIV/0!</v>
      </c>
      <c r="G183" s="53" t="e">
        <f>+$C$19*'10 - 2010'!AI183</f>
        <v>#DIV/0!</v>
      </c>
      <c r="H183" s="53" t="e">
        <f>+$C$19*'10 - 2010'!AJ183</f>
        <v>#DIV/0!</v>
      </c>
      <c r="I183" s="53" t="e">
        <f>+$C$19*'10 - 2010'!AK183</f>
        <v>#DIV/0!</v>
      </c>
      <c r="J183" s="53" t="e">
        <f>+$C$19*'10 - 2010'!AL183</f>
        <v>#DIV/0!</v>
      </c>
      <c r="K183" s="53" t="e">
        <f>+$C$19*'10 - 2010'!AM183</f>
        <v>#DIV/0!</v>
      </c>
      <c r="L183" s="53" t="e">
        <f>+$C$19*'10 - 2010'!AN183</f>
        <v>#DIV/0!</v>
      </c>
      <c r="M183" s="53" t="e">
        <f>+$C$19*'10 - 2010'!AO183</f>
        <v>#DIV/0!</v>
      </c>
      <c r="N183" s="53" t="e">
        <f>+$C$19*'10 - 2010'!AP183</f>
        <v>#DIV/0!</v>
      </c>
      <c r="O183" s="53" t="e">
        <f>+$C$19*'10 - 2010'!AQ183</f>
        <v>#DIV/0!</v>
      </c>
      <c r="P183" s="53" t="e">
        <f>+$C$19*'10 - 2010'!AR183</f>
        <v>#DIV/0!</v>
      </c>
      <c r="Q183" s="53" t="e">
        <f>+$C$19*'10 - 2010'!AS183</f>
        <v>#DIV/0!</v>
      </c>
      <c r="R183" s="53" t="e">
        <f>+$C$19*'10 - 2010'!AT183</f>
        <v>#DIV/0!</v>
      </c>
      <c r="S183" s="53" t="e">
        <f>+$C$19*'10 - 2010'!AU183</f>
        <v>#DIV/0!</v>
      </c>
      <c r="T183" s="53" t="e">
        <f>+$C$19*'10 - 2010'!AV183</f>
        <v>#DIV/0!</v>
      </c>
      <c r="U183" s="53" t="e">
        <f>+$C$19*'10 - 2010'!AW183</f>
        <v>#DIV/0!</v>
      </c>
      <c r="V183" s="53" t="e">
        <f>+$C$19*'10 - 2010'!AX183</f>
        <v>#DIV/0!</v>
      </c>
      <c r="W183" s="53" t="e">
        <f>+$C$19*'10 - 2010'!AY183</f>
        <v>#DIV/0!</v>
      </c>
      <c r="X183" s="53" t="e">
        <f>+$C$19*'10 - 2010'!AZ183</f>
        <v>#DIV/0!</v>
      </c>
      <c r="Y183" s="53" t="e">
        <f>+$C$19*'10 - 2010'!BA183</f>
        <v>#DIV/0!</v>
      </c>
      <c r="Z183" s="53" t="e">
        <f>+$C$19*'10 - 2010'!BB183</f>
        <v>#DIV/0!</v>
      </c>
      <c r="AA183" s="53" t="e">
        <f>+$C$19*'10 - 2010'!BC183</f>
        <v>#DIV/0!</v>
      </c>
      <c r="AB183" s="53" t="e">
        <f>+$C$19*'10 - 2010'!BD183</f>
        <v>#DIV/0!</v>
      </c>
      <c r="AC183" s="53" t="e">
        <f>+$C$19*'10 - 2010'!BE183</f>
        <v>#DIV/0!</v>
      </c>
      <c r="AD183" s="53" t="e">
        <f>+$C$19*'10 - 2010'!BF183</f>
        <v>#DIV/0!</v>
      </c>
      <c r="AE183" s="53" t="e">
        <f>+$C$19*'10 - 2010'!BG183</f>
        <v>#DIV/0!</v>
      </c>
      <c r="AF183" s="53" t="e">
        <f>+$C$19*'10 - 2010'!BH183</f>
        <v>#DIV/0!</v>
      </c>
      <c r="AG183" s="53" t="e">
        <f>+$C$19*'10 - 2010'!BI183</f>
        <v>#DIV/0!</v>
      </c>
      <c r="AH183" s="53" t="e">
        <f>+$C$19*'10 - 2010'!BJ183</f>
        <v>#DIV/0!</v>
      </c>
      <c r="AI183" s="2"/>
    </row>
    <row r="184" spans="1:35">
      <c r="A184" s="63">
        <v>177</v>
      </c>
      <c r="B184" s="53">
        <f>+'10 - 2010'!B184</f>
        <v>0</v>
      </c>
      <c r="C184" s="53" t="e">
        <f>+'10 - 2010'!AE184/'10 - 2010'!BK184</f>
        <v>#DIV/0!</v>
      </c>
      <c r="D184" s="53" t="e">
        <f>+$C$19*'10 - 2010'!AF184</f>
        <v>#DIV/0!</v>
      </c>
      <c r="E184" s="53" t="e">
        <f>+$C$19*'10 - 2010'!AG184</f>
        <v>#DIV/0!</v>
      </c>
      <c r="F184" s="53" t="e">
        <f>+$C$19*'10 - 2010'!AH184</f>
        <v>#DIV/0!</v>
      </c>
      <c r="G184" s="53" t="e">
        <f>+$C$19*'10 - 2010'!AI184</f>
        <v>#DIV/0!</v>
      </c>
      <c r="H184" s="53" t="e">
        <f>+$C$19*'10 - 2010'!AJ184</f>
        <v>#DIV/0!</v>
      </c>
      <c r="I184" s="53" t="e">
        <f>+$C$19*'10 - 2010'!AK184</f>
        <v>#DIV/0!</v>
      </c>
      <c r="J184" s="53" t="e">
        <f>+$C$19*'10 - 2010'!AL184</f>
        <v>#DIV/0!</v>
      </c>
      <c r="K184" s="53" t="e">
        <f>+$C$19*'10 - 2010'!AM184</f>
        <v>#DIV/0!</v>
      </c>
      <c r="L184" s="53" t="e">
        <f>+$C$19*'10 - 2010'!AN184</f>
        <v>#DIV/0!</v>
      </c>
      <c r="M184" s="53" t="e">
        <f>+$C$19*'10 - 2010'!AO184</f>
        <v>#DIV/0!</v>
      </c>
      <c r="N184" s="53" t="e">
        <f>+$C$19*'10 - 2010'!AP184</f>
        <v>#DIV/0!</v>
      </c>
      <c r="O184" s="53" t="e">
        <f>+$C$19*'10 - 2010'!AQ184</f>
        <v>#DIV/0!</v>
      </c>
      <c r="P184" s="53" t="e">
        <f>+$C$19*'10 - 2010'!AR184</f>
        <v>#DIV/0!</v>
      </c>
      <c r="Q184" s="53" t="e">
        <f>+$C$19*'10 - 2010'!AS184</f>
        <v>#DIV/0!</v>
      </c>
      <c r="R184" s="53" t="e">
        <f>+$C$19*'10 - 2010'!AT184</f>
        <v>#DIV/0!</v>
      </c>
      <c r="S184" s="53" t="e">
        <f>+$C$19*'10 - 2010'!AU184</f>
        <v>#DIV/0!</v>
      </c>
      <c r="T184" s="53" t="e">
        <f>+$C$19*'10 - 2010'!AV184</f>
        <v>#DIV/0!</v>
      </c>
      <c r="U184" s="53" t="e">
        <f>+$C$19*'10 - 2010'!AW184</f>
        <v>#DIV/0!</v>
      </c>
      <c r="V184" s="53" t="e">
        <f>+$C$19*'10 - 2010'!AX184</f>
        <v>#DIV/0!</v>
      </c>
      <c r="W184" s="53" t="e">
        <f>+$C$19*'10 - 2010'!AY184</f>
        <v>#DIV/0!</v>
      </c>
      <c r="X184" s="53" t="e">
        <f>+$C$19*'10 - 2010'!AZ184</f>
        <v>#DIV/0!</v>
      </c>
      <c r="Y184" s="53" t="e">
        <f>+$C$19*'10 - 2010'!BA184</f>
        <v>#DIV/0!</v>
      </c>
      <c r="Z184" s="53" t="e">
        <f>+$C$19*'10 - 2010'!BB184</f>
        <v>#DIV/0!</v>
      </c>
      <c r="AA184" s="53" t="e">
        <f>+$C$19*'10 - 2010'!BC184</f>
        <v>#DIV/0!</v>
      </c>
      <c r="AB184" s="53" t="e">
        <f>+$C$19*'10 - 2010'!BD184</f>
        <v>#DIV/0!</v>
      </c>
      <c r="AC184" s="53" t="e">
        <f>+$C$19*'10 - 2010'!BE184</f>
        <v>#DIV/0!</v>
      </c>
      <c r="AD184" s="53" t="e">
        <f>+$C$19*'10 - 2010'!BF184</f>
        <v>#DIV/0!</v>
      </c>
      <c r="AE184" s="53" t="e">
        <f>+$C$19*'10 - 2010'!BG184</f>
        <v>#DIV/0!</v>
      </c>
      <c r="AF184" s="53" t="e">
        <f>+$C$19*'10 - 2010'!BH184</f>
        <v>#DIV/0!</v>
      </c>
      <c r="AG184" s="53" t="e">
        <f>+$C$19*'10 - 2010'!BI184</f>
        <v>#DIV/0!</v>
      </c>
      <c r="AH184" s="53" t="e">
        <f>+$C$19*'10 - 2010'!BJ184</f>
        <v>#DIV/0!</v>
      </c>
      <c r="AI184" s="2"/>
    </row>
    <row r="185" spans="1:35">
      <c r="A185" s="63">
        <v>178</v>
      </c>
      <c r="B185" s="53">
        <f>+'10 - 2010'!B185</f>
        <v>0</v>
      </c>
      <c r="C185" s="53" t="e">
        <f>+'10 - 2010'!AE185/'10 - 2010'!BK185</f>
        <v>#DIV/0!</v>
      </c>
      <c r="D185" s="53" t="e">
        <f>+$C$19*'10 - 2010'!AF185</f>
        <v>#DIV/0!</v>
      </c>
      <c r="E185" s="53" t="e">
        <f>+$C$19*'10 - 2010'!AG185</f>
        <v>#DIV/0!</v>
      </c>
      <c r="F185" s="53" t="e">
        <f>+$C$19*'10 - 2010'!AH185</f>
        <v>#DIV/0!</v>
      </c>
      <c r="G185" s="53" t="e">
        <f>+$C$19*'10 - 2010'!AI185</f>
        <v>#DIV/0!</v>
      </c>
      <c r="H185" s="53" t="e">
        <f>+$C$19*'10 - 2010'!AJ185</f>
        <v>#DIV/0!</v>
      </c>
      <c r="I185" s="53" t="e">
        <f>+$C$19*'10 - 2010'!AK185</f>
        <v>#DIV/0!</v>
      </c>
      <c r="J185" s="53" t="e">
        <f>+$C$19*'10 - 2010'!AL185</f>
        <v>#DIV/0!</v>
      </c>
      <c r="K185" s="53" t="e">
        <f>+$C$19*'10 - 2010'!AM185</f>
        <v>#DIV/0!</v>
      </c>
      <c r="L185" s="53" t="e">
        <f>+$C$19*'10 - 2010'!AN185</f>
        <v>#DIV/0!</v>
      </c>
      <c r="M185" s="53" t="e">
        <f>+$C$19*'10 - 2010'!AO185</f>
        <v>#DIV/0!</v>
      </c>
      <c r="N185" s="53" t="e">
        <f>+$C$19*'10 - 2010'!AP185</f>
        <v>#DIV/0!</v>
      </c>
      <c r="O185" s="53" t="e">
        <f>+$C$19*'10 - 2010'!AQ185</f>
        <v>#DIV/0!</v>
      </c>
      <c r="P185" s="53" t="e">
        <f>+$C$19*'10 - 2010'!AR185</f>
        <v>#DIV/0!</v>
      </c>
      <c r="Q185" s="53" t="e">
        <f>+$C$19*'10 - 2010'!AS185</f>
        <v>#DIV/0!</v>
      </c>
      <c r="R185" s="53" t="e">
        <f>+$C$19*'10 - 2010'!AT185</f>
        <v>#DIV/0!</v>
      </c>
      <c r="S185" s="53" t="e">
        <f>+$C$19*'10 - 2010'!AU185</f>
        <v>#DIV/0!</v>
      </c>
      <c r="T185" s="53" t="e">
        <f>+$C$19*'10 - 2010'!AV185</f>
        <v>#DIV/0!</v>
      </c>
      <c r="U185" s="53" t="e">
        <f>+$C$19*'10 - 2010'!AW185</f>
        <v>#DIV/0!</v>
      </c>
      <c r="V185" s="53" t="e">
        <f>+$C$19*'10 - 2010'!AX185</f>
        <v>#DIV/0!</v>
      </c>
      <c r="W185" s="53" t="e">
        <f>+$C$19*'10 - 2010'!AY185</f>
        <v>#DIV/0!</v>
      </c>
      <c r="X185" s="53" t="e">
        <f>+$C$19*'10 - 2010'!AZ185</f>
        <v>#DIV/0!</v>
      </c>
      <c r="Y185" s="53" t="e">
        <f>+$C$19*'10 - 2010'!BA185</f>
        <v>#DIV/0!</v>
      </c>
      <c r="Z185" s="53" t="e">
        <f>+$C$19*'10 - 2010'!BB185</f>
        <v>#DIV/0!</v>
      </c>
      <c r="AA185" s="53" t="e">
        <f>+$C$19*'10 - 2010'!BC185</f>
        <v>#DIV/0!</v>
      </c>
      <c r="AB185" s="53" t="e">
        <f>+$C$19*'10 - 2010'!BD185</f>
        <v>#DIV/0!</v>
      </c>
      <c r="AC185" s="53" t="e">
        <f>+$C$19*'10 - 2010'!BE185</f>
        <v>#DIV/0!</v>
      </c>
      <c r="AD185" s="53" t="e">
        <f>+$C$19*'10 - 2010'!BF185</f>
        <v>#DIV/0!</v>
      </c>
      <c r="AE185" s="53" t="e">
        <f>+$C$19*'10 - 2010'!BG185</f>
        <v>#DIV/0!</v>
      </c>
      <c r="AF185" s="53" t="e">
        <f>+$C$19*'10 - 2010'!BH185</f>
        <v>#DIV/0!</v>
      </c>
      <c r="AG185" s="53" t="e">
        <f>+$C$19*'10 - 2010'!BI185</f>
        <v>#DIV/0!</v>
      </c>
      <c r="AH185" s="53" t="e">
        <f>+$C$19*'10 - 2010'!BJ185</f>
        <v>#DIV/0!</v>
      </c>
      <c r="AI185" s="2"/>
    </row>
    <row r="186" spans="1:35">
      <c r="A186" s="63">
        <v>179</v>
      </c>
      <c r="B186" s="53">
        <f>+'10 - 2010'!B186</f>
        <v>0</v>
      </c>
      <c r="C186" s="53" t="e">
        <f>+'10 - 2010'!AE186/'10 - 2010'!BK186</f>
        <v>#DIV/0!</v>
      </c>
      <c r="D186" s="53" t="e">
        <f>+$C$19*'10 - 2010'!AF186</f>
        <v>#DIV/0!</v>
      </c>
      <c r="E186" s="53" t="e">
        <f>+$C$19*'10 - 2010'!AG186</f>
        <v>#DIV/0!</v>
      </c>
      <c r="F186" s="53" t="e">
        <f>+$C$19*'10 - 2010'!AH186</f>
        <v>#DIV/0!</v>
      </c>
      <c r="G186" s="53" t="e">
        <f>+$C$19*'10 - 2010'!AI186</f>
        <v>#DIV/0!</v>
      </c>
      <c r="H186" s="53" t="e">
        <f>+$C$19*'10 - 2010'!AJ186</f>
        <v>#DIV/0!</v>
      </c>
      <c r="I186" s="53" t="e">
        <f>+$C$19*'10 - 2010'!AK186</f>
        <v>#DIV/0!</v>
      </c>
      <c r="J186" s="53" t="e">
        <f>+$C$19*'10 - 2010'!AL186</f>
        <v>#DIV/0!</v>
      </c>
      <c r="K186" s="53" t="e">
        <f>+$C$19*'10 - 2010'!AM186</f>
        <v>#DIV/0!</v>
      </c>
      <c r="L186" s="53" t="e">
        <f>+$C$19*'10 - 2010'!AN186</f>
        <v>#DIV/0!</v>
      </c>
      <c r="M186" s="53" t="e">
        <f>+$C$19*'10 - 2010'!AO186</f>
        <v>#DIV/0!</v>
      </c>
      <c r="N186" s="53" t="e">
        <f>+$C$19*'10 - 2010'!AP186</f>
        <v>#DIV/0!</v>
      </c>
      <c r="O186" s="53" t="e">
        <f>+$C$19*'10 - 2010'!AQ186</f>
        <v>#DIV/0!</v>
      </c>
      <c r="P186" s="53" t="e">
        <f>+$C$19*'10 - 2010'!AR186</f>
        <v>#DIV/0!</v>
      </c>
      <c r="Q186" s="53" t="e">
        <f>+$C$19*'10 - 2010'!AS186</f>
        <v>#DIV/0!</v>
      </c>
      <c r="R186" s="53" t="e">
        <f>+$C$19*'10 - 2010'!AT186</f>
        <v>#DIV/0!</v>
      </c>
      <c r="S186" s="53" t="e">
        <f>+$C$19*'10 - 2010'!AU186</f>
        <v>#DIV/0!</v>
      </c>
      <c r="T186" s="53" t="e">
        <f>+$C$19*'10 - 2010'!AV186</f>
        <v>#DIV/0!</v>
      </c>
      <c r="U186" s="53" t="e">
        <f>+$C$19*'10 - 2010'!AW186</f>
        <v>#DIV/0!</v>
      </c>
      <c r="V186" s="53" t="e">
        <f>+$C$19*'10 - 2010'!AX186</f>
        <v>#DIV/0!</v>
      </c>
      <c r="W186" s="53" t="e">
        <f>+$C$19*'10 - 2010'!AY186</f>
        <v>#DIV/0!</v>
      </c>
      <c r="X186" s="53" t="e">
        <f>+$C$19*'10 - 2010'!AZ186</f>
        <v>#DIV/0!</v>
      </c>
      <c r="Y186" s="53" t="e">
        <f>+$C$19*'10 - 2010'!BA186</f>
        <v>#DIV/0!</v>
      </c>
      <c r="Z186" s="53" t="e">
        <f>+$C$19*'10 - 2010'!BB186</f>
        <v>#DIV/0!</v>
      </c>
      <c r="AA186" s="53" t="e">
        <f>+$C$19*'10 - 2010'!BC186</f>
        <v>#DIV/0!</v>
      </c>
      <c r="AB186" s="53" t="e">
        <f>+$C$19*'10 - 2010'!BD186</f>
        <v>#DIV/0!</v>
      </c>
      <c r="AC186" s="53" t="e">
        <f>+$C$19*'10 - 2010'!BE186</f>
        <v>#DIV/0!</v>
      </c>
      <c r="AD186" s="53" t="e">
        <f>+$C$19*'10 - 2010'!BF186</f>
        <v>#DIV/0!</v>
      </c>
      <c r="AE186" s="53" t="e">
        <f>+$C$19*'10 - 2010'!BG186</f>
        <v>#DIV/0!</v>
      </c>
      <c r="AF186" s="53" t="e">
        <f>+$C$19*'10 - 2010'!BH186</f>
        <v>#DIV/0!</v>
      </c>
      <c r="AG186" s="53" t="e">
        <f>+$C$19*'10 - 2010'!BI186</f>
        <v>#DIV/0!</v>
      </c>
      <c r="AH186" s="53" t="e">
        <f>+$C$19*'10 - 2010'!BJ186</f>
        <v>#DIV/0!</v>
      </c>
      <c r="AI186" s="2"/>
    </row>
    <row r="187" spans="1:35">
      <c r="A187" s="63">
        <v>180</v>
      </c>
      <c r="B187" s="53">
        <f>+'10 - 2010'!B187</f>
        <v>0</v>
      </c>
      <c r="C187" s="53" t="e">
        <f>+'10 - 2010'!AE187/'10 - 2010'!BK187</f>
        <v>#DIV/0!</v>
      </c>
      <c r="D187" s="53" t="e">
        <f>+$C$19*'10 - 2010'!AF187</f>
        <v>#DIV/0!</v>
      </c>
      <c r="E187" s="53" t="e">
        <f>+$C$19*'10 - 2010'!AG187</f>
        <v>#DIV/0!</v>
      </c>
      <c r="F187" s="53" t="e">
        <f>+$C$19*'10 - 2010'!AH187</f>
        <v>#DIV/0!</v>
      </c>
      <c r="G187" s="53" t="e">
        <f>+$C$19*'10 - 2010'!AI187</f>
        <v>#DIV/0!</v>
      </c>
      <c r="H187" s="53" t="e">
        <f>+$C$19*'10 - 2010'!AJ187</f>
        <v>#DIV/0!</v>
      </c>
      <c r="I187" s="53" t="e">
        <f>+$C$19*'10 - 2010'!AK187</f>
        <v>#DIV/0!</v>
      </c>
      <c r="J187" s="53" t="e">
        <f>+$C$19*'10 - 2010'!AL187</f>
        <v>#DIV/0!</v>
      </c>
      <c r="K187" s="53" t="e">
        <f>+$C$19*'10 - 2010'!AM187</f>
        <v>#DIV/0!</v>
      </c>
      <c r="L187" s="53" t="e">
        <f>+$C$19*'10 - 2010'!AN187</f>
        <v>#DIV/0!</v>
      </c>
      <c r="M187" s="53" t="e">
        <f>+$C$19*'10 - 2010'!AO187</f>
        <v>#DIV/0!</v>
      </c>
      <c r="N187" s="53" t="e">
        <f>+$C$19*'10 - 2010'!AP187</f>
        <v>#DIV/0!</v>
      </c>
      <c r="O187" s="53" t="e">
        <f>+$C$19*'10 - 2010'!AQ187</f>
        <v>#DIV/0!</v>
      </c>
      <c r="P187" s="53" t="e">
        <f>+$C$19*'10 - 2010'!AR187</f>
        <v>#DIV/0!</v>
      </c>
      <c r="Q187" s="53" t="e">
        <f>+$C$19*'10 - 2010'!AS187</f>
        <v>#DIV/0!</v>
      </c>
      <c r="R187" s="53" t="e">
        <f>+$C$19*'10 - 2010'!AT187</f>
        <v>#DIV/0!</v>
      </c>
      <c r="S187" s="53" t="e">
        <f>+$C$19*'10 - 2010'!AU187</f>
        <v>#DIV/0!</v>
      </c>
      <c r="T187" s="53" t="e">
        <f>+$C$19*'10 - 2010'!AV187</f>
        <v>#DIV/0!</v>
      </c>
      <c r="U187" s="53" t="e">
        <f>+$C$19*'10 - 2010'!AW187</f>
        <v>#DIV/0!</v>
      </c>
      <c r="V187" s="53" t="e">
        <f>+$C$19*'10 - 2010'!AX187</f>
        <v>#DIV/0!</v>
      </c>
      <c r="W187" s="53" t="e">
        <f>+$C$19*'10 - 2010'!AY187</f>
        <v>#DIV/0!</v>
      </c>
      <c r="X187" s="53" t="e">
        <f>+$C$19*'10 - 2010'!AZ187</f>
        <v>#DIV/0!</v>
      </c>
      <c r="Y187" s="53" t="e">
        <f>+$C$19*'10 - 2010'!BA187</f>
        <v>#DIV/0!</v>
      </c>
      <c r="Z187" s="53" t="e">
        <f>+$C$19*'10 - 2010'!BB187</f>
        <v>#DIV/0!</v>
      </c>
      <c r="AA187" s="53" t="e">
        <f>+$C$19*'10 - 2010'!BC187</f>
        <v>#DIV/0!</v>
      </c>
      <c r="AB187" s="53" t="e">
        <f>+$C$19*'10 - 2010'!BD187</f>
        <v>#DIV/0!</v>
      </c>
      <c r="AC187" s="53" t="e">
        <f>+$C$19*'10 - 2010'!BE187</f>
        <v>#DIV/0!</v>
      </c>
      <c r="AD187" s="53" t="e">
        <f>+$C$19*'10 - 2010'!BF187</f>
        <v>#DIV/0!</v>
      </c>
      <c r="AE187" s="53" t="e">
        <f>+$C$19*'10 - 2010'!BG187</f>
        <v>#DIV/0!</v>
      </c>
      <c r="AF187" s="53" t="e">
        <f>+$C$19*'10 - 2010'!BH187</f>
        <v>#DIV/0!</v>
      </c>
      <c r="AG187" s="53" t="e">
        <f>+$C$19*'10 - 2010'!BI187</f>
        <v>#DIV/0!</v>
      </c>
      <c r="AH187" s="53" t="e">
        <f>+$C$19*'10 - 2010'!BJ187</f>
        <v>#DIV/0!</v>
      </c>
      <c r="AI187" s="2"/>
    </row>
    <row r="188" spans="1:35">
      <c r="A188" s="63">
        <v>181</v>
      </c>
      <c r="B188" s="53">
        <f>+'10 - 2010'!B188</f>
        <v>0</v>
      </c>
      <c r="C188" s="53" t="e">
        <f>+'10 - 2010'!AE188/'10 - 2010'!BK188</f>
        <v>#DIV/0!</v>
      </c>
      <c r="D188" s="53" t="e">
        <f>+$C$19*'10 - 2010'!AF188</f>
        <v>#DIV/0!</v>
      </c>
      <c r="E188" s="53" t="e">
        <f>+$C$19*'10 - 2010'!AG188</f>
        <v>#DIV/0!</v>
      </c>
      <c r="F188" s="53" t="e">
        <f>+$C$19*'10 - 2010'!AH188</f>
        <v>#DIV/0!</v>
      </c>
      <c r="G188" s="53" t="e">
        <f>+$C$19*'10 - 2010'!AI188</f>
        <v>#DIV/0!</v>
      </c>
      <c r="H188" s="53" t="e">
        <f>+$C$19*'10 - 2010'!AJ188</f>
        <v>#DIV/0!</v>
      </c>
      <c r="I188" s="53" t="e">
        <f>+$C$19*'10 - 2010'!AK188</f>
        <v>#DIV/0!</v>
      </c>
      <c r="J188" s="53" t="e">
        <f>+$C$19*'10 - 2010'!AL188</f>
        <v>#DIV/0!</v>
      </c>
      <c r="K188" s="53" t="e">
        <f>+$C$19*'10 - 2010'!AM188</f>
        <v>#DIV/0!</v>
      </c>
      <c r="L188" s="53" t="e">
        <f>+$C$19*'10 - 2010'!AN188</f>
        <v>#DIV/0!</v>
      </c>
      <c r="M188" s="53" t="e">
        <f>+$C$19*'10 - 2010'!AO188</f>
        <v>#DIV/0!</v>
      </c>
      <c r="N188" s="53" t="e">
        <f>+$C$19*'10 - 2010'!AP188</f>
        <v>#DIV/0!</v>
      </c>
      <c r="O188" s="53" t="e">
        <f>+$C$19*'10 - 2010'!AQ188</f>
        <v>#DIV/0!</v>
      </c>
      <c r="P188" s="53" t="e">
        <f>+$C$19*'10 - 2010'!AR188</f>
        <v>#DIV/0!</v>
      </c>
      <c r="Q188" s="53" t="e">
        <f>+$C$19*'10 - 2010'!AS188</f>
        <v>#DIV/0!</v>
      </c>
      <c r="R188" s="53" t="e">
        <f>+$C$19*'10 - 2010'!AT188</f>
        <v>#DIV/0!</v>
      </c>
      <c r="S188" s="53" t="e">
        <f>+$C$19*'10 - 2010'!AU188</f>
        <v>#DIV/0!</v>
      </c>
      <c r="T188" s="53" t="e">
        <f>+$C$19*'10 - 2010'!AV188</f>
        <v>#DIV/0!</v>
      </c>
      <c r="U188" s="53" t="e">
        <f>+$C$19*'10 - 2010'!AW188</f>
        <v>#DIV/0!</v>
      </c>
      <c r="V188" s="53" t="e">
        <f>+$C$19*'10 - 2010'!AX188</f>
        <v>#DIV/0!</v>
      </c>
      <c r="W188" s="53" t="e">
        <f>+$C$19*'10 - 2010'!AY188</f>
        <v>#DIV/0!</v>
      </c>
      <c r="X188" s="53" t="e">
        <f>+$C$19*'10 - 2010'!AZ188</f>
        <v>#DIV/0!</v>
      </c>
      <c r="Y188" s="53" t="e">
        <f>+$C$19*'10 - 2010'!BA188</f>
        <v>#DIV/0!</v>
      </c>
      <c r="Z188" s="53" t="e">
        <f>+$C$19*'10 - 2010'!BB188</f>
        <v>#DIV/0!</v>
      </c>
      <c r="AA188" s="53" t="e">
        <f>+$C$19*'10 - 2010'!BC188</f>
        <v>#DIV/0!</v>
      </c>
      <c r="AB188" s="53" t="e">
        <f>+$C$19*'10 - 2010'!BD188</f>
        <v>#DIV/0!</v>
      </c>
      <c r="AC188" s="53" t="e">
        <f>+$C$19*'10 - 2010'!BE188</f>
        <v>#DIV/0!</v>
      </c>
      <c r="AD188" s="53" t="e">
        <f>+$C$19*'10 - 2010'!BF188</f>
        <v>#DIV/0!</v>
      </c>
      <c r="AE188" s="53" t="e">
        <f>+$C$19*'10 - 2010'!BG188</f>
        <v>#DIV/0!</v>
      </c>
      <c r="AF188" s="53" t="e">
        <f>+$C$19*'10 - 2010'!BH188</f>
        <v>#DIV/0!</v>
      </c>
      <c r="AG188" s="53" t="e">
        <f>+$C$19*'10 - 2010'!BI188</f>
        <v>#DIV/0!</v>
      </c>
      <c r="AH188" s="53" t="e">
        <f>+$C$19*'10 - 2010'!BJ188</f>
        <v>#DIV/0!</v>
      </c>
      <c r="AI188" s="2"/>
    </row>
    <row r="189" spans="1:35">
      <c r="A189" s="63">
        <v>182</v>
      </c>
      <c r="B189" s="53">
        <f>+'10 - 2010'!B189</f>
        <v>0</v>
      </c>
      <c r="C189" s="53" t="e">
        <f>+'10 - 2010'!AE189/'10 - 2010'!BK189</f>
        <v>#DIV/0!</v>
      </c>
      <c r="D189" s="53" t="e">
        <f>+$C$19*'10 - 2010'!AF189</f>
        <v>#DIV/0!</v>
      </c>
      <c r="E189" s="53" t="e">
        <f>+$C$19*'10 - 2010'!AG189</f>
        <v>#DIV/0!</v>
      </c>
      <c r="F189" s="53" t="e">
        <f>+$C$19*'10 - 2010'!AH189</f>
        <v>#DIV/0!</v>
      </c>
      <c r="G189" s="53" t="e">
        <f>+$C$19*'10 - 2010'!AI189</f>
        <v>#DIV/0!</v>
      </c>
      <c r="H189" s="53" t="e">
        <f>+$C$19*'10 - 2010'!AJ189</f>
        <v>#DIV/0!</v>
      </c>
      <c r="I189" s="53" t="e">
        <f>+$C$19*'10 - 2010'!AK189</f>
        <v>#DIV/0!</v>
      </c>
      <c r="J189" s="53" t="e">
        <f>+$C$19*'10 - 2010'!AL189</f>
        <v>#DIV/0!</v>
      </c>
      <c r="K189" s="53" t="e">
        <f>+$C$19*'10 - 2010'!AM189</f>
        <v>#DIV/0!</v>
      </c>
      <c r="L189" s="53" t="e">
        <f>+$C$19*'10 - 2010'!AN189</f>
        <v>#DIV/0!</v>
      </c>
      <c r="M189" s="53" t="e">
        <f>+$C$19*'10 - 2010'!AO189</f>
        <v>#DIV/0!</v>
      </c>
      <c r="N189" s="53" t="e">
        <f>+$C$19*'10 - 2010'!AP189</f>
        <v>#DIV/0!</v>
      </c>
      <c r="O189" s="53" t="e">
        <f>+$C$19*'10 - 2010'!AQ189</f>
        <v>#DIV/0!</v>
      </c>
      <c r="P189" s="53" t="e">
        <f>+$C$19*'10 - 2010'!AR189</f>
        <v>#DIV/0!</v>
      </c>
      <c r="Q189" s="53" t="e">
        <f>+$C$19*'10 - 2010'!AS189</f>
        <v>#DIV/0!</v>
      </c>
      <c r="R189" s="53" t="e">
        <f>+$C$19*'10 - 2010'!AT189</f>
        <v>#DIV/0!</v>
      </c>
      <c r="S189" s="53" t="e">
        <f>+$C$19*'10 - 2010'!AU189</f>
        <v>#DIV/0!</v>
      </c>
      <c r="T189" s="53" t="e">
        <f>+$C$19*'10 - 2010'!AV189</f>
        <v>#DIV/0!</v>
      </c>
      <c r="U189" s="53" t="e">
        <f>+$C$19*'10 - 2010'!AW189</f>
        <v>#DIV/0!</v>
      </c>
      <c r="V189" s="53" t="e">
        <f>+$C$19*'10 - 2010'!AX189</f>
        <v>#DIV/0!</v>
      </c>
      <c r="W189" s="53" t="e">
        <f>+$C$19*'10 - 2010'!AY189</f>
        <v>#DIV/0!</v>
      </c>
      <c r="X189" s="53" t="e">
        <f>+$C$19*'10 - 2010'!AZ189</f>
        <v>#DIV/0!</v>
      </c>
      <c r="Y189" s="53" t="e">
        <f>+$C$19*'10 - 2010'!BA189</f>
        <v>#DIV/0!</v>
      </c>
      <c r="Z189" s="53" t="e">
        <f>+$C$19*'10 - 2010'!BB189</f>
        <v>#DIV/0!</v>
      </c>
      <c r="AA189" s="53" t="e">
        <f>+$C$19*'10 - 2010'!BC189</f>
        <v>#DIV/0!</v>
      </c>
      <c r="AB189" s="53" t="e">
        <f>+$C$19*'10 - 2010'!BD189</f>
        <v>#DIV/0!</v>
      </c>
      <c r="AC189" s="53" t="e">
        <f>+$C$19*'10 - 2010'!BE189</f>
        <v>#DIV/0!</v>
      </c>
      <c r="AD189" s="53" t="e">
        <f>+$C$19*'10 - 2010'!BF189</f>
        <v>#DIV/0!</v>
      </c>
      <c r="AE189" s="53" t="e">
        <f>+$C$19*'10 - 2010'!BG189</f>
        <v>#DIV/0!</v>
      </c>
      <c r="AF189" s="53" t="e">
        <f>+$C$19*'10 - 2010'!BH189</f>
        <v>#DIV/0!</v>
      </c>
      <c r="AG189" s="53" t="e">
        <f>+$C$19*'10 - 2010'!BI189</f>
        <v>#DIV/0!</v>
      </c>
      <c r="AH189" s="53" t="e">
        <f>+$C$19*'10 - 2010'!BJ189</f>
        <v>#DIV/0!</v>
      </c>
      <c r="AI189" s="2"/>
    </row>
    <row r="190" spans="1:35">
      <c r="A190" s="63">
        <v>183</v>
      </c>
      <c r="B190" s="53">
        <f>+'10 - 2010'!B190</f>
        <v>0</v>
      </c>
      <c r="C190" s="53" t="e">
        <f>+'10 - 2010'!AE190/'10 - 2010'!BK190</f>
        <v>#DIV/0!</v>
      </c>
      <c r="D190" s="53" t="e">
        <f>+$C$19*'10 - 2010'!AF190</f>
        <v>#DIV/0!</v>
      </c>
      <c r="E190" s="53" t="e">
        <f>+$C$19*'10 - 2010'!AG190</f>
        <v>#DIV/0!</v>
      </c>
      <c r="F190" s="53" t="e">
        <f>+$C$19*'10 - 2010'!AH190</f>
        <v>#DIV/0!</v>
      </c>
      <c r="G190" s="53" t="e">
        <f>+$C$19*'10 - 2010'!AI190</f>
        <v>#DIV/0!</v>
      </c>
      <c r="H190" s="53" t="e">
        <f>+$C$19*'10 - 2010'!AJ190</f>
        <v>#DIV/0!</v>
      </c>
      <c r="I190" s="53" t="e">
        <f>+$C$19*'10 - 2010'!AK190</f>
        <v>#DIV/0!</v>
      </c>
      <c r="J190" s="53" t="e">
        <f>+$C$19*'10 - 2010'!AL190</f>
        <v>#DIV/0!</v>
      </c>
      <c r="K190" s="53" t="e">
        <f>+$C$19*'10 - 2010'!AM190</f>
        <v>#DIV/0!</v>
      </c>
      <c r="L190" s="53" t="e">
        <f>+$C$19*'10 - 2010'!AN190</f>
        <v>#DIV/0!</v>
      </c>
      <c r="M190" s="53" t="e">
        <f>+$C$19*'10 - 2010'!AO190</f>
        <v>#DIV/0!</v>
      </c>
      <c r="N190" s="53" t="e">
        <f>+$C$19*'10 - 2010'!AP190</f>
        <v>#DIV/0!</v>
      </c>
      <c r="O190" s="53" t="e">
        <f>+$C$19*'10 - 2010'!AQ190</f>
        <v>#DIV/0!</v>
      </c>
      <c r="P190" s="53" t="e">
        <f>+$C$19*'10 - 2010'!AR190</f>
        <v>#DIV/0!</v>
      </c>
      <c r="Q190" s="53" t="e">
        <f>+$C$19*'10 - 2010'!AS190</f>
        <v>#DIV/0!</v>
      </c>
      <c r="R190" s="53" t="e">
        <f>+$C$19*'10 - 2010'!AT190</f>
        <v>#DIV/0!</v>
      </c>
      <c r="S190" s="53" t="e">
        <f>+$C$19*'10 - 2010'!AU190</f>
        <v>#DIV/0!</v>
      </c>
      <c r="T190" s="53" t="e">
        <f>+$C$19*'10 - 2010'!AV190</f>
        <v>#DIV/0!</v>
      </c>
      <c r="U190" s="53" t="e">
        <f>+$C$19*'10 - 2010'!AW190</f>
        <v>#DIV/0!</v>
      </c>
      <c r="V190" s="53" t="e">
        <f>+$C$19*'10 - 2010'!AX190</f>
        <v>#DIV/0!</v>
      </c>
      <c r="W190" s="53" t="e">
        <f>+$C$19*'10 - 2010'!AY190</f>
        <v>#DIV/0!</v>
      </c>
      <c r="X190" s="53" t="e">
        <f>+$C$19*'10 - 2010'!AZ190</f>
        <v>#DIV/0!</v>
      </c>
      <c r="Y190" s="53" t="e">
        <f>+$C$19*'10 - 2010'!BA190</f>
        <v>#DIV/0!</v>
      </c>
      <c r="Z190" s="53" t="e">
        <f>+$C$19*'10 - 2010'!BB190</f>
        <v>#DIV/0!</v>
      </c>
      <c r="AA190" s="53" t="e">
        <f>+$C$19*'10 - 2010'!BC190</f>
        <v>#DIV/0!</v>
      </c>
      <c r="AB190" s="53" t="e">
        <f>+$C$19*'10 - 2010'!BD190</f>
        <v>#DIV/0!</v>
      </c>
      <c r="AC190" s="53" t="e">
        <f>+$C$19*'10 - 2010'!BE190</f>
        <v>#DIV/0!</v>
      </c>
      <c r="AD190" s="53" t="e">
        <f>+$C$19*'10 - 2010'!BF190</f>
        <v>#DIV/0!</v>
      </c>
      <c r="AE190" s="53" t="e">
        <f>+$C$19*'10 - 2010'!BG190</f>
        <v>#DIV/0!</v>
      </c>
      <c r="AF190" s="53" t="e">
        <f>+$C$19*'10 - 2010'!BH190</f>
        <v>#DIV/0!</v>
      </c>
      <c r="AG190" s="53" t="e">
        <f>+$C$19*'10 - 2010'!BI190</f>
        <v>#DIV/0!</v>
      </c>
      <c r="AH190" s="53" t="e">
        <f>+$C$19*'10 - 2010'!BJ190</f>
        <v>#DIV/0!</v>
      </c>
      <c r="AI190" s="2"/>
    </row>
    <row r="191" spans="1:35">
      <c r="A191" s="63">
        <v>184</v>
      </c>
      <c r="B191" s="53">
        <f>+'10 - 2010'!B191</f>
        <v>0</v>
      </c>
      <c r="C191" s="53" t="e">
        <f>+'10 - 2010'!AE191/'10 - 2010'!BK191</f>
        <v>#DIV/0!</v>
      </c>
      <c r="D191" s="53" t="e">
        <f>+$C$19*'10 - 2010'!AF191</f>
        <v>#DIV/0!</v>
      </c>
      <c r="E191" s="53" t="e">
        <f>+$C$19*'10 - 2010'!AG191</f>
        <v>#DIV/0!</v>
      </c>
      <c r="F191" s="53" t="e">
        <f>+$C$19*'10 - 2010'!AH191</f>
        <v>#DIV/0!</v>
      </c>
      <c r="G191" s="53" t="e">
        <f>+$C$19*'10 - 2010'!AI191</f>
        <v>#DIV/0!</v>
      </c>
      <c r="H191" s="53" t="e">
        <f>+$C$19*'10 - 2010'!AJ191</f>
        <v>#DIV/0!</v>
      </c>
      <c r="I191" s="53" t="e">
        <f>+$C$19*'10 - 2010'!AK191</f>
        <v>#DIV/0!</v>
      </c>
      <c r="J191" s="53" t="e">
        <f>+$C$19*'10 - 2010'!AL191</f>
        <v>#DIV/0!</v>
      </c>
      <c r="K191" s="53" t="e">
        <f>+$C$19*'10 - 2010'!AM191</f>
        <v>#DIV/0!</v>
      </c>
      <c r="L191" s="53" t="e">
        <f>+$C$19*'10 - 2010'!AN191</f>
        <v>#DIV/0!</v>
      </c>
      <c r="M191" s="53" t="e">
        <f>+$C$19*'10 - 2010'!AO191</f>
        <v>#DIV/0!</v>
      </c>
      <c r="N191" s="53" t="e">
        <f>+$C$19*'10 - 2010'!AP191</f>
        <v>#DIV/0!</v>
      </c>
      <c r="O191" s="53" t="e">
        <f>+$C$19*'10 - 2010'!AQ191</f>
        <v>#DIV/0!</v>
      </c>
      <c r="P191" s="53" t="e">
        <f>+$C$19*'10 - 2010'!AR191</f>
        <v>#DIV/0!</v>
      </c>
      <c r="Q191" s="53" t="e">
        <f>+$C$19*'10 - 2010'!AS191</f>
        <v>#DIV/0!</v>
      </c>
      <c r="R191" s="53" t="e">
        <f>+$C$19*'10 - 2010'!AT191</f>
        <v>#DIV/0!</v>
      </c>
      <c r="S191" s="53" t="e">
        <f>+$C$19*'10 - 2010'!AU191</f>
        <v>#DIV/0!</v>
      </c>
      <c r="T191" s="53" t="e">
        <f>+$C$19*'10 - 2010'!AV191</f>
        <v>#DIV/0!</v>
      </c>
      <c r="U191" s="53" t="e">
        <f>+$C$19*'10 - 2010'!AW191</f>
        <v>#DIV/0!</v>
      </c>
      <c r="V191" s="53" t="e">
        <f>+$C$19*'10 - 2010'!AX191</f>
        <v>#DIV/0!</v>
      </c>
      <c r="W191" s="53" t="e">
        <f>+$C$19*'10 - 2010'!AY191</f>
        <v>#DIV/0!</v>
      </c>
      <c r="X191" s="53" t="e">
        <f>+$C$19*'10 - 2010'!AZ191</f>
        <v>#DIV/0!</v>
      </c>
      <c r="Y191" s="53" t="e">
        <f>+$C$19*'10 - 2010'!BA191</f>
        <v>#DIV/0!</v>
      </c>
      <c r="Z191" s="53" t="e">
        <f>+$C$19*'10 - 2010'!BB191</f>
        <v>#DIV/0!</v>
      </c>
      <c r="AA191" s="53" t="e">
        <f>+$C$19*'10 - 2010'!BC191</f>
        <v>#DIV/0!</v>
      </c>
      <c r="AB191" s="53" t="e">
        <f>+$C$19*'10 - 2010'!BD191</f>
        <v>#DIV/0!</v>
      </c>
      <c r="AC191" s="53" t="e">
        <f>+$C$19*'10 - 2010'!BE191</f>
        <v>#DIV/0!</v>
      </c>
      <c r="AD191" s="53" t="e">
        <f>+$C$19*'10 - 2010'!BF191</f>
        <v>#DIV/0!</v>
      </c>
      <c r="AE191" s="53" t="e">
        <f>+$C$19*'10 - 2010'!BG191</f>
        <v>#DIV/0!</v>
      </c>
      <c r="AF191" s="53" t="e">
        <f>+$C$19*'10 - 2010'!BH191</f>
        <v>#DIV/0!</v>
      </c>
      <c r="AG191" s="53" t="e">
        <f>+$C$19*'10 - 2010'!BI191</f>
        <v>#DIV/0!</v>
      </c>
      <c r="AH191" s="53" t="e">
        <f>+$C$19*'10 - 2010'!BJ191</f>
        <v>#DIV/0!</v>
      </c>
      <c r="AI191" s="2"/>
    </row>
    <row r="192" spans="1:35">
      <c r="A192" s="63">
        <v>185</v>
      </c>
      <c r="B192" s="53">
        <f>+'10 - 2010'!B192</f>
        <v>0</v>
      </c>
      <c r="C192" s="53" t="e">
        <f>+'10 - 2010'!AE192/'10 - 2010'!BK192</f>
        <v>#DIV/0!</v>
      </c>
      <c r="D192" s="53" t="e">
        <f>+$C$19*'10 - 2010'!AF192</f>
        <v>#DIV/0!</v>
      </c>
      <c r="E192" s="53" t="e">
        <f>+$C$19*'10 - 2010'!AG192</f>
        <v>#DIV/0!</v>
      </c>
      <c r="F192" s="53" t="e">
        <f>+$C$19*'10 - 2010'!AH192</f>
        <v>#DIV/0!</v>
      </c>
      <c r="G192" s="53" t="e">
        <f>+$C$19*'10 - 2010'!AI192</f>
        <v>#DIV/0!</v>
      </c>
      <c r="H192" s="53" t="e">
        <f>+$C$19*'10 - 2010'!AJ192</f>
        <v>#DIV/0!</v>
      </c>
      <c r="I192" s="53" t="e">
        <f>+$C$19*'10 - 2010'!AK192</f>
        <v>#DIV/0!</v>
      </c>
      <c r="J192" s="53" t="e">
        <f>+$C$19*'10 - 2010'!AL192</f>
        <v>#DIV/0!</v>
      </c>
      <c r="K192" s="53" t="e">
        <f>+$C$19*'10 - 2010'!AM192</f>
        <v>#DIV/0!</v>
      </c>
      <c r="L192" s="53" t="e">
        <f>+$C$19*'10 - 2010'!AN192</f>
        <v>#DIV/0!</v>
      </c>
      <c r="M192" s="53" t="e">
        <f>+$C$19*'10 - 2010'!AO192</f>
        <v>#DIV/0!</v>
      </c>
      <c r="N192" s="53" t="e">
        <f>+$C$19*'10 - 2010'!AP192</f>
        <v>#DIV/0!</v>
      </c>
      <c r="O192" s="53" t="e">
        <f>+$C$19*'10 - 2010'!AQ192</f>
        <v>#DIV/0!</v>
      </c>
      <c r="P192" s="53" t="e">
        <f>+$C$19*'10 - 2010'!AR192</f>
        <v>#DIV/0!</v>
      </c>
      <c r="Q192" s="53" t="e">
        <f>+$C$19*'10 - 2010'!AS192</f>
        <v>#DIV/0!</v>
      </c>
      <c r="R192" s="53" t="e">
        <f>+$C$19*'10 - 2010'!AT192</f>
        <v>#DIV/0!</v>
      </c>
      <c r="S192" s="53" t="e">
        <f>+$C$19*'10 - 2010'!AU192</f>
        <v>#DIV/0!</v>
      </c>
      <c r="T192" s="53" t="e">
        <f>+$C$19*'10 - 2010'!AV192</f>
        <v>#DIV/0!</v>
      </c>
      <c r="U192" s="53" t="e">
        <f>+$C$19*'10 - 2010'!AW192</f>
        <v>#DIV/0!</v>
      </c>
      <c r="V192" s="53" t="e">
        <f>+$C$19*'10 - 2010'!AX192</f>
        <v>#DIV/0!</v>
      </c>
      <c r="W192" s="53" t="e">
        <f>+$C$19*'10 - 2010'!AY192</f>
        <v>#DIV/0!</v>
      </c>
      <c r="X192" s="53" t="e">
        <f>+$C$19*'10 - 2010'!AZ192</f>
        <v>#DIV/0!</v>
      </c>
      <c r="Y192" s="53" t="e">
        <f>+$C$19*'10 - 2010'!BA192</f>
        <v>#DIV/0!</v>
      </c>
      <c r="Z192" s="53" t="e">
        <f>+$C$19*'10 - 2010'!BB192</f>
        <v>#DIV/0!</v>
      </c>
      <c r="AA192" s="53" t="e">
        <f>+$C$19*'10 - 2010'!BC192</f>
        <v>#DIV/0!</v>
      </c>
      <c r="AB192" s="53" t="e">
        <f>+$C$19*'10 - 2010'!BD192</f>
        <v>#DIV/0!</v>
      </c>
      <c r="AC192" s="53" t="e">
        <f>+$C$19*'10 - 2010'!BE192</f>
        <v>#DIV/0!</v>
      </c>
      <c r="AD192" s="53" t="e">
        <f>+$C$19*'10 - 2010'!BF192</f>
        <v>#DIV/0!</v>
      </c>
      <c r="AE192" s="53" t="e">
        <f>+$C$19*'10 - 2010'!BG192</f>
        <v>#DIV/0!</v>
      </c>
      <c r="AF192" s="53" t="e">
        <f>+$C$19*'10 - 2010'!BH192</f>
        <v>#DIV/0!</v>
      </c>
      <c r="AG192" s="53" t="e">
        <f>+$C$19*'10 - 2010'!BI192</f>
        <v>#DIV/0!</v>
      </c>
      <c r="AH192" s="53" t="e">
        <f>+$C$19*'10 - 2010'!BJ192</f>
        <v>#DIV/0!</v>
      </c>
      <c r="AI192" s="2"/>
    </row>
    <row r="193" spans="1:35">
      <c r="A193" s="63">
        <v>186</v>
      </c>
      <c r="B193" s="53">
        <f>+'10 - 2010'!B193</f>
        <v>0</v>
      </c>
      <c r="C193" s="53" t="e">
        <f>+'10 - 2010'!AE193/'10 - 2010'!BK193</f>
        <v>#DIV/0!</v>
      </c>
      <c r="D193" s="53" t="e">
        <f>+$C$19*'10 - 2010'!AF193</f>
        <v>#DIV/0!</v>
      </c>
      <c r="E193" s="53" t="e">
        <f>+$C$19*'10 - 2010'!AG193</f>
        <v>#DIV/0!</v>
      </c>
      <c r="F193" s="53" t="e">
        <f>+$C$19*'10 - 2010'!AH193</f>
        <v>#DIV/0!</v>
      </c>
      <c r="G193" s="53" t="e">
        <f>+$C$19*'10 - 2010'!AI193</f>
        <v>#DIV/0!</v>
      </c>
      <c r="H193" s="53" t="e">
        <f>+$C$19*'10 - 2010'!AJ193</f>
        <v>#DIV/0!</v>
      </c>
      <c r="I193" s="53" t="e">
        <f>+$C$19*'10 - 2010'!AK193</f>
        <v>#DIV/0!</v>
      </c>
      <c r="J193" s="53" t="e">
        <f>+$C$19*'10 - 2010'!AL193</f>
        <v>#DIV/0!</v>
      </c>
      <c r="K193" s="53" t="e">
        <f>+$C$19*'10 - 2010'!AM193</f>
        <v>#DIV/0!</v>
      </c>
      <c r="L193" s="53" t="e">
        <f>+$C$19*'10 - 2010'!AN193</f>
        <v>#DIV/0!</v>
      </c>
      <c r="M193" s="53" t="e">
        <f>+$C$19*'10 - 2010'!AO193</f>
        <v>#DIV/0!</v>
      </c>
      <c r="N193" s="53" t="e">
        <f>+$C$19*'10 - 2010'!AP193</f>
        <v>#DIV/0!</v>
      </c>
      <c r="O193" s="53" t="e">
        <f>+$C$19*'10 - 2010'!AQ193</f>
        <v>#DIV/0!</v>
      </c>
      <c r="P193" s="53" t="e">
        <f>+$C$19*'10 - 2010'!AR193</f>
        <v>#DIV/0!</v>
      </c>
      <c r="Q193" s="53" t="e">
        <f>+$C$19*'10 - 2010'!AS193</f>
        <v>#DIV/0!</v>
      </c>
      <c r="R193" s="53" t="e">
        <f>+$C$19*'10 - 2010'!AT193</f>
        <v>#DIV/0!</v>
      </c>
      <c r="S193" s="53" t="e">
        <f>+$C$19*'10 - 2010'!AU193</f>
        <v>#DIV/0!</v>
      </c>
      <c r="T193" s="53" t="e">
        <f>+$C$19*'10 - 2010'!AV193</f>
        <v>#DIV/0!</v>
      </c>
      <c r="U193" s="53" t="e">
        <f>+$C$19*'10 - 2010'!AW193</f>
        <v>#DIV/0!</v>
      </c>
      <c r="V193" s="53" t="e">
        <f>+$C$19*'10 - 2010'!AX193</f>
        <v>#DIV/0!</v>
      </c>
      <c r="W193" s="53" t="e">
        <f>+$C$19*'10 - 2010'!AY193</f>
        <v>#DIV/0!</v>
      </c>
      <c r="X193" s="53" t="e">
        <f>+$C$19*'10 - 2010'!AZ193</f>
        <v>#DIV/0!</v>
      </c>
      <c r="Y193" s="53" t="e">
        <f>+$C$19*'10 - 2010'!BA193</f>
        <v>#DIV/0!</v>
      </c>
      <c r="Z193" s="53" t="e">
        <f>+$C$19*'10 - 2010'!BB193</f>
        <v>#DIV/0!</v>
      </c>
      <c r="AA193" s="53" t="e">
        <f>+$C$19*'10 - 2010'!BC193</f>
        <v>#DIV/0!</v>
      </c>
      <c r="AB193" s="53" t="e">
        <f>+$C$19*'10 - 2010'!BD193</f>
        <v>#DIV/0!</v>
      </c>
      <c r="AC193" s="53" t="e">
        <f>+$C$19*'10 - 2010'!BE193</f>
        <v>#DIV/0!</v>
      </c>
      <c r="AD193" s="53" t="e">
        <f>+$C$19*'10 - 2010'!BF193</f>
        <v>#DIV/0!</v>
      </c>
      <c r="AE193" s="53" t="e">
        <f>+$C$19*'10 - 2010'!BG193</f>
        <v>#DIV/0!</v>
      </c>
      <c r="AF193" s="53" t="e">
        <f>+$C$19*'10 - 2010'!BH193</f>
        <v>#DIV/0!</v>
      </c>
      <c r="AG193" s="53" t="e">
        <f>+$C$19*'10 - 2010'!BI193</f>
        <v>#DIV/0!</v>
      </c>
      <c r="AH193" s="53" t="e">
        <f>+$C$19*'10 - 2010'!BJ193</f>
        <v>#DIV/0!</v>
      </c>
      <c r="AI193" s="2"/>
    </row>
    <row r="194" spans="1:35">
      <c r="A194" s="63">
        <v>187</v>
      </c>
      <c r="B194" s="53">
        <f>+'10 - 2010'!B194</f>
        <v>0</v>
      </c>
      <c r="C194" s="53" t="e">
        <f>+'10 - 2010'!AE194/'10 - 2010'!BK194</f>
        <v>#DIV/0!</v>
      </c>
      <c r="D194" s="53" t="e">
        <f>+$C$19*'10 - 2010'!AF194</f>
        <v>#DIV/0!</v>
      </c>
      <c r="E194" s="53" t="e">
        <f>+$C$19*'10 - 2010'!AG194</f>
        <v>#DIV/0!</v>
      </c>
      <c r="F194" s="53" t="e">
        <f>+$C$19*'10 - 2010'!AH194</f>
        <v>#DIV/0!</v>
      </c>
      <c r="G194" s="53" t="e">
        <f>+$C$19*'10 - 2010'!AI194</f>
        <v>#DIV/0!</v>
      </c>
      <c r="H194" s="53" t="e">
        <f>+$C$19*'10 - 2010'!AJ194</f>
        <v>#DIV/0!</v>
      </c>
      <c r="I194" s="53" t="e">
        <f>+$C$19*'10 - 2010'!AK194</f>
        <v>#DIV/0!</v>
      </c>
      <c r="J194" s="53" t="e">
        <f>+$C$19*'10 - 2010'!AL194</f>
        <v>#DIV/0!</v>
      </c>
      <c r="K194" s="53" t="e">
        <f>+$C$19*'10 - 2010'!AM194</f>
        <v>#DIV/0!</v>
      </c>
      <c r="L194" s="53" t="e">
        <f>+$C$19*'10 - 2010'!AN194</f>
        <v>#DIV/0!</v>
      </c>
      <c r="M194" s="53" t="e">
        <f>+$C$19*'10 - 2010'!AO194</f>
        <v>#DIV/0!</v>
      </c>
      <c r="N194" s="53" t="e">
        <f>+$C$19*'10 - 2010'!AP194</f>
        <v>#DIV/0!</v>
      </c>
      <c r="O194" s="53" t="e">
        <f>+$C$19*'10 - 2010'!AQ194</f>
        <v>#DIV/0!</v>
      </c>
      <c r="P194" s="53" t="e">
        <f>+$C$19*'10 - 2010'!AR194</f>
        <v>#DIV/0!</v>
      </c>
      <c r="Q194" s="53" t="e">
        <f>+$C$19*'10 - 2010'!AS194</f>
        <v>#DIV/0!</v>
      </c>
      <c r="R194" s="53" t="e">
        <f>+$C$19*'10 - 2010'!AT194</f>
        <v>#DIV/0!</v>
      </c>
      <c r="S194" s="53" t="e">
        <f>+$C$19*'10 - 2010'!AU194</f>
        <v>#DIV/0!</v>
      </c>
      <c r="T194" s="53" t="e">
        <f>+$C$19*'10 - 2010'!AV194</f>
        <v>#DIV/0!</v>
      </c>
      <c r="U194" s="53" t="e">
        <f>+$C$19*'10 - 2010'!AW194</f>
        <v>#DIV/0!</v>
      </c>
      <c r="V194" s="53" t="e">
        <f>+$C$19*'10 - 2010'!AX194</f>
        <v>#DIV/0!</v>
      </c>
      <c r="W194" s="53" t="e">
        <f>+$C$19*'10 - 2010'!AY194</f>
        <v>#DIV/0!</v>
      </c>
      <c r="X194" s="53" t="e">
        <f>+$C$19*'10 - 2010'!AZ194</f>
        <v>#DIV/0!</v>
      </c>
      <c r="Y194" s="53" t="e">
        <f>+$C$19*'10 - 2010'!BA194</f>
        <v>#DIV/0!</v>
      </c>
      <c r="Z194" s="53" t="e">
        <f>+$C$19*'10 - 2010'!BB194</f>
        <v>#DIV/0!</v>
      </c>
      <c r="AA194" s="53" t="e">
        <f>+$C$19*'10 - 2010'!BC194</f>
        <v>#DIV/0!</v>
      </c>
      <c r="AB194" s="53" t="e">
        <f>+$C$19*'10 - 2010'!BD194</f>
        <v>#DIV/0!</v>
      </c>
      <c r="AC194" s="53" t="e">
        <f>+$C$19*'10 - 2010'!BE194</f>
        <v>#DIV/0!</v>
      </c>
      <c r="AD194" s="53" t="e">
        <f>+$C$19*'10 - 2010'!BF194</f>
        <v>#DIV/0!</v>
      </c>
      <c r="AE194" s="53" t="e">
        <f>+$C$19*'10 - 2010'!BG194</f>
        <v>#DIV/0!</v>
      </c>
      <c r="AF194" s="53" t="e">
        <f>+$C$19*'10 - 2010'!BH194</f>
        <v>#DIV/0!</v>
      </c>
      <c r="AG194" s="53" t="e">
        <f>+$C$19*'10 - 2010'!BI194</f>
        <v>#DIV/0!</v>
      </c>
      <c r="AH194" s="53" t="e">
        <f>+$C$19*'10 - 2010'!BJ194</f>
        <v>#DIV/0!</v>
      </c>
      <c r="AI194" s="2"/>
    </row>
    <row r="195" spans="1:35">
      <c r="A195" s="63">
        <v>188</v>
      </c>
      <c r="B195" s="53">
        <f>+'10 - 2010'!B195</f>
        <v>0</v>
      </c>
      <c r="C195" s="53" t="e">
        <f>+'10 - 2010'!AE195/'10 - 2010'!BK195</f>
        <v>#DIV/0!</v>
      </c>
      <c r="D195" s="53" t="e">
        <f>+$C$19*'10 - 2010'!AF195</f>
        <v>#DIV/0!</v>
      </c>
      <c r="E195" s="53" t="e">
        <f>+$C$19*'10 - 2010'!AG195</f>
        <v>#DIV/0!</v>
      </c>
      <c r="F195" s="53" t="e">
        <f>+$C$19*'10 - 2010'!AH195</f>
        <v>#DIV/0!</v>
      </c>
      <c r="G195" s="53" t="e">
        <f>+$C$19*'10 - 2010'!AI195</f>
        <v>#DIV/0!</v>
      </c>
      <c r="H195" s="53" t="e">
        <f>+$C$19*'10 - 2010'!AJ195</f>
        <v>#DIV/0!</v>
      </c>
      <c r="I195" s="53" t="e">
        <f>+$C$19*'10 - 2010'!AK195</f>
        <v>#DIV/0!</v>
      </c>
      <c r="J195" s="53" t="e">
        <f>+$C$19*'10 - 2010'!AL195</f>
        <v>#DIV/0!</v>
      </c>
      <c r="K195" s="53" t="e">
        <f>+$C$19*'10 - 2010'!AM195</f>
        <v>#DIV/0!</v>
      </c>
      <c r="L195" s="53" t="e">
        <f>+$C$19*'10 - 2010'!AN195</f>
        <v>#DIV/0!</v>
      </c>
      <c r="M195" s="53" t="e">
        <f>+$C$19*'10 - 2010'!AO195</f>
        <v>#DIV/0!</v>
      </c>
      <c r="N195" s="53" t="e">
        <f>+$C$19*'10 - 2010'!AP195</f>
        <v>#DIV/0!</v>
      </c>
      <c r="O195" s="53" t="e">
        <f>+$C$19*'10 - 2010'!AQ195</f>
        <v>#DIV/0!</v>
      </c>
      <c r="P195" s="53" t="e">
        <f>+$C$19*'10 - 2010'!AR195</f>
        <v>#DIV/0!</v>
      </c>
      <c r="Q195" s="53" t="e">
        <f>+$C$19*'10 - 2010'!AS195</f>
        <v>#DIV/0!</v>
      </c>
      <c r="R195" s="53" t="e">
        <f>+$C$19*'10 - 2010'!AT195</f>
        <v>#DIV/0!</v>
      </c>
      <c r="S195" s="53" t="e">
        <f>+$C$19*'10 - 2010'!AU195</f>
        <v>#DIV/0!</v>
      </c>
      <c r="T195" s="53" t="e">
        <f>+$C$19*'10 - 2010'!AV195</f>
        <v>#DIV/0!</v>
      </c>
      <c r="U195" s="53" t="e">
        <f>+$C$19*'10 - 2010'!AW195</f>
        <v>#DIV/0!</v>
      </c>
      <c r="V195" s="53" t="e">
        <f>+$C$19*'10 - 2010'!AX195</f>
        <v>#DIV/0!</v>
      </c>
      <c r="W195" s="53" t="e">
        <f>+$C$19*'10 - 2010'!AY195</f>
        <v>#DIV/0!</v>
      </c>
      <c r="X195" s="53" t="e">
        <f>+$C$19*'10 - 2010'!AZ195</f>
        <v>#DIV/0!</v>
      </c>
      <c r="Y195" s="53" t="e">
        <f>+$C$19*'10 - 2010'!BA195</f>
        <v>#DIV/0!</v>
      </c>
      <c r="Z195" s="53" t="e">
        <f>+$C$19*'10 - 2010'!BB195</f>
        <v>#DIV/0!</v>
      </c>
      <c r="AA195" s="53" t="e">
        <f>+$C$19*'10 - 2010'!BC195</f>
        <v>#DIV/0!</v>
      </c>
      <c r="AB195" s="53" t="e">
        <f>+$C$19*'10 - 2010'!BD195</f>
        <v>#DIV/0!</v>
      </c>
      <c r="AC195" s="53" t="e">
        <f>+$C$19*'10 - 2010'!BE195</f>
        <v>#DIV/0!</v>
      </c>
      <c r="AD195" s="53" t="e">
        <f>+$C$19*'10 - 2010'!BF195</f>
        <v>#DIV/0!</v>
      </c>
      <c r="AE195" s="53" t="e">
        <f>+$C$19*'10 - 2010'!BG195</f>
        <v>#DIV/0!</v>
      </c>
      <c r="AF195" s="53" t="e">
        <f>+$C$19*'10 - 2010'!BH195</f>
        <v>#DIV/0!</v>
      </c>
      <c r="AG195" s="53" t="e">
        <f>+$C$19*'10 - 2010'!BI195</f>
        <v>#DIV/0!</v>
      </c>
      <c r="AH195" s="53" t="e">
        <f>+$C$19*'10 - 2010'!BJ195</f>
        <v>#DIV/0!</v>
      </c>
      <c r="AI195" s="2"/>
    </row>
    <row r="196" spans="1:35">
      <c r="A196" s="63">
        <v>189</v>
      </c>
      <c r="B196" s="53">
        <f>+'10 - 2010'!B196</f>
        <v>0</v>
      </c>
      <c r="C196" s="53" t="e">
        <f>+'10 - 2010'!AE196/'10 - 2010'!BK196</f>
        <v>#DIV/0!</v>
      </c>
      <c r="D196" s="53" t="e">
        <f>+$C$19*'10 - 2010'!AF196</f>
        <v>#DIV/0!</v>
      </c>
      <c r="E196" s="53" t="e">
        <f>+$C$19*'10 - 2010'!AG196</f>
        <v>#DIV/0!</v>
      </c>
      <c r="F196" s="53" t="e">
        <f>+$C$19*'10 - 2010'!AH196</f>
        <v>#DIV/0!</v>
      </c>
      <c r="G196" s="53" t="e">
        <f>+$C$19*'10 - 2010'!AI196</f>
        <v>#DIV/0!</v>
      </c>
      <c r="H196" s="53" t="e">
        <f>+$C$19*'10 - 2010'!AJ196</f>
        <v>#DIV/0!</v>
      </c>
      <c r="I196" s="53" t="e">
        <f>+$C$19*'10 - 2010'!AK196</f>
        <v>#DIV/0!</v>
      </c>
      <c r="J196" s="53" t="e">
        <f>+$C$19*'10 - 2010'!AL196</f>
        <v>#DIV/0!</v>
      </c>
      <c r="K196" s="53" t="e">
        <f>+$C$19*'10 - 2010'!AM196</f>
        <v>#DIV/0!</v>
      </c>
      <c r="L196" s="53" t="e">
        <f>+$C$19*'10 - 2010'!AN196</f>
        <v>#DIV/0!</v>
      </c>
      <c r="M196" s="53" t="e">
        <f>+$C$19*'10 - 2010'!AO196</f>
        <v>#DIV/0!</v>
      </c>
      <c r="N196" s="53" t="e">
        <f>+$C$19*'10 - 2010'!AP196</f>
        <v>#DIV/0!</v>
      </c>
      <c r="O196" s="53" t="e">
        <f>+$C$19*'10 - 2010'!AQ196</f>
        <v>#DIV/0!</v>
      </c>
      <c r="P196" s="53" t="e">
        <f>+$C$19*'10 - 2010'!AR196</f>
        <v>#DIV/0!</v>
      </c>
      <c r="Q196" s="53" t="e">
        <f>+$C$19*'10 - 2010'!AS196</f>
        <v>#DIV/0!</v>
      </c>
      <c r="R196" s="53" t="e">
        <f>+$C$19*'10 - 2010'!AT196</f>
        <v>#DIV/0!</v>
      </c>
      <c r="S196" s="53" t="e">
        <f>+$C$19*'10 - 2010'!AU196</f>
        <v>#DIV/0!</v>
      </c>
      <c r="T196" s="53" t="e">
        <f>+$C$19*'10 - 2010'!AV196</f>
        <v>#DIV/0!</v>
      </c>
      <c r="U196" s="53" t="e">
        <f>+$C$19*'10 - 2010'!AW196</f>
        <v>#DIV/0!</v>
      </c>
      <c r="V196" s="53" t="e">
        <f>+$C$19*'10 - 2010'!AX196</f>
        <v>#DIV/0!</v>
      </c>
      <c r="W196" s="53" t="e">
        <f>+$C$19*'10 - 2010'!AY196</f>
        <v>#DIV/0!</v>
      </c>
      <c r="X196" s="53" t="e">
        <f>+$C$19*'10 - 2010'!AZ196</f>
        <v>#DIV/0!</v>
      </c>
      <c r="Y196" s="53" t="e">
        <f>+$C$19*'10 - 2010'!BA196</f>
        <v>#DIV/0!</v>
      </c>
      <c r="Z196" s="53" t="e">
        <f>+$C$19*'10 - 2010'!BB196</f>
        <v>#DIV/0!</v>
      </c>
      <c r="AA196" s="53" t="e">
        <f>+$C$19*'10 - 2010'!BC196</f>
        <v>#DIV/0!</v>
      </c>
      <c r="AB196" s="53" t="e">
        <f>+$C$19*'10 - 2010'!BD196</f>
        <v>#DIV/0!</v>
      </c>
      <c r="AC196" s="53" t="e">
        <f>+$C$19*'10 - 2010'!BE196</f>
        <v>#DIV/0!</v>
      </c>
      <c r="AD196" s="53" t="e">
        <f>+$C$19*'10 - 2010'!BF196</f>
        <v>#DIV/0!</v>
      </c>
      <c r="AE196" s="53" t="e">
        <f>+$C$19*'10 - 2010'!BG196</f>
        <v>#DIV/0!</v>
      </c>
      <c r="AF196" s="53" t="e">
        <f>+$C$19*'10 - 2010'!BH196</f>
        <v>#DIV/0!</v>
      </c>
      <c r="AG196" s="53" t="e">
        <f>+$C$19*'10 - 2010'!BI196</f>
        <v>#DIV/0!</v>
      </c>
      <c r="AH196" s="53" t="e">
        <f>+$C$19*'10 - 2010'!BJ196</f>
        <v>#DIV/0!</v>
      </c>
      <c r="AI196" s="2"/>
    </row>
    <row r="197" spans="1:35">
      <c r="A197" s="63">
        <v>190</v>
      </c>
      <c r="B197" s="53">
        <f>+'10 - 2010'!B197</f>
        <v>0</v>
      </c>
      <c r="C197" s="53" t="e">
        <f>+'10 - 2010'!AE197/'10 - 2010'!BK197</f>
        <v>#DIV/0!</v>
      </c>
      <c r="D197" s="53" t="e">
        <f>+$C$19*'10 - 2010'!AF197</f>
        <v>#DIV/0!</v>
      </c>
      <c r="E197" s="53" t="e">
        <f>+$C$19*'10 - 2010'!AG197</f>
        <v>#DIV/0!</v>
      </c>
      <c r="F197" s="53" t="e">
        <f>+$C$19*'10 - 2010'!AH197</f>
        <v>#DIV/0!</v>
      </c>
      <c r="G197" s="53" t="e">
        <f>+$C$19*'10 - 2010'!AI197</f>
        <v>#DIV/0!</v>
      </c>
      <c r="H197" s="53" t="e">
        <f>+$C$19*'10 - 2010'!AJ197</f>
        <v>#DIV/0!</v>
      </c>
      <c r="I197" s="53" t="e">
        <f>+$C$19*'10 - 2010'!AK197</f>
        <v>#DIV/0!</v>
      </c>
      <c r="J197" s="53" t="e">
        <f>+$C$19*'10 - 2010'!AL197</f>
        <v>#DIV/0!</v>
      </c>
      <c r="K197" s="53" t="e">
        <f>+$C$19*'10 - 2010'!AM197</f>
        <v>#DIV/0!</v>
      </c>
      <c r="L197" s="53" t="e">
        <f>+$C$19*'10 - 2010'!AN197</f>
        <v>#DIV/0!</v>
      </c>
      <c r="M197" s="53" t="e">
        <f>+$C$19*'10 - 2010'!AO197</f>
        <v>#DIV/0!</v>
      </c>
      <c r="N197" s="53" t="e">
        <f>+$C$19*'10 - 2010'!AP197</f>
        <v>#DIV/0!</v>
      </c>
      <c r="O197" s="53" t="e">
        <f>+$C$19*'10 - 2010'!AQ197</f>
        <v>#DIV/0!</v>
      </c>
      <c r="P197" s="53" t="e">
        <f>+$C$19*'10 - 2010'!AR197</f>
        <v>#DIV/0!</v>
      </c>
      <c r="Q197" s="53" t="e">
        <f>+$C$19*'10 - 2010'!AS197</f>
        <v>#DIV/0!</v>
      </c>
      <c r="R197" s="53" t="e">
        <f>+$C$19*'10 - 2010'!AT197</f>
        <v>#DIV/0!</v>
      </c>
      <c r="S197" s="53" t="e">
        <f>+$C$19*'10 - 2010'!AU197</f>
        <v>#DIV/0!</v>
      </c>
      <c r="T197" s="53" t="e">
        <f>+$C$19*'10 - 2010'!AV197</f>
        <v>#DIV/0!</v>
      </c>
      <c r="U197" s="53" t="e">
        <f>+$C$19*'10 - 2010'!AW197</f>
        <v>#DIV/0!</v>
      </c>
      <c r="V197" s="53" t="e">
        <f>+$C$19*'10 - 2010'!AX197</f>
        <v>#DIV/0!</v>
      </c>
      <c r="W197" s="53" t="e">
        <f>+$C$19*'10 - 2010'!AY197</f>
        <v>#DIV/0!</v>
      </c>
      <c r="X197" s="53" t="e">
        <f>+$C$19*'10 - 2010'!AZ197</f>
        <v>#DIV/0!</v>
      </c>
      <c r="Y197" s="53" t="e">
        <f>+$C$19*'10 - 2010'!BA197</f>
        <v>#DIV/0!</v>
      </c>
      <c r="Z197" s="53" t="e">
        <f>+$C$19*'10 - 2010'!BB197</f>
        <v>#DIV/0!</v>
      </c>
      <c r="AA197" s="53" t="e">
        <f>+$C$19*'10 - 2010'!BC197</f>
        <v>#DIV/0!</v>
      </c>
      <c r="AB197" s="53" t="e">
        <f>+$C$19*'10 - 2010'!BD197</f>
        <v>#DIV/0!</v>
      </c>
      <c r="AC197" s="53" t="e">
        <f>+$C$19*'10 - 2010'!BE197</f>
        <v>#DIV/0!</v>
      </c>
      <c r="AD197" s="53" t="e">
        <f>+$C$19*'10 - 2010'!BF197</f>
        <v>#DIV/0!</v>
      </c>
      <c r="AE197" s="53" t="e">
        <f>+$C$19*'10 - 2010'!BG197</f>
        <v>#DIV/0!</v>
      </c>
      <c r="AF197" s="53" t="e">
        <f>+$C$19*'10 - 2010'!BH197</f>
        <v>#DIV/0!</v>
      </c>
      <c r="AG197" s="53" t="e">
        <f>+$C$19*'10 - 2010'!BI197</f>
        <v>#DIV/0!</v>
      </c>
      <c r="AH197" s="53" t="e">
        <f>+$C$19*'10 - 2010'!BJ197</f>
        <v>#DIV/0!</v>
      </c>
      <c r="AI197" s="2"/>
    </row>
    <row r="198" spans="1:35">
      <c r="A198" s="63">
        <v>191</v>
      </c>
      <c r="B198" s="53">
        <f>+'10 - 2010'!B198</f>
        <v>0</v>
      </c>
      <c r="C198" s="53" t="e">
        <f>+'10 - 2010'!AE198/'10 - 2010'!BK198</f>
        <v>#DIV/0!</v>
      </c>
      <c r="D198" s="53" t="e">
        <f>+$C$19*'10 - 2010'!AF198</f>
        <v>#DIV/0!</v>
      </c>
      <c r="E198" s="53" t="e">
        <f>+$C$19*'10 - 2010'!AG198</f>
        <v>#DIV/0!</v>
      </c>
      <c r="F198" s="53" t="e">
        <f>+$C$19*'10 - 2010'!AH198</f>
        <v>#DIV/0!</v>
      </c>
      <c r="G198" s="53" t="e">
        <f>+$C$19*'10 - 2010'!AI198</f>
        <v>#DIV/0!</v>
      </c>
      <c r="H198" s="53" t="e">
        <f>+$C$19*'10 - 2010'!AJ198</f>
        <v>#DIV/0!</v>
      </c>
      <c r="I198" s="53" t="e">
        <f>+$C$19*'10 - 2010'!AK198</f>
        <v>#DIV/0!</v>
      </c>
      <c r="J198" s="53" t="e">
        <f>+$C$19*'10 - 2010'!AL198</f>
        <v>#DIV/0!</v>
      </c>
      <c r="K198" s="53" t="e">
        <f>+$C$19*'10 - 2010'!AM198</f>
        <v>#DIV/0!</v>
      </c>
      <c r="L198" s="53" t="e">
        <f>+$C$19*'10 - 2010'!AN198</f>
        <v>#DIV/0!</v>
      </c>
      <c r="M198" s="53" t="e">
        <f>+$C$19*'10 - 2010'!AO198</f>
        <v>#DIV/0!</v>
      </c>
      <c r="N198" s="53" t="e">
        <f>+$C$19*'10 - 2010'!AP198</f>
        <v>#DIV/0!</v>
      </c>
      <c r="O198" s="53" t="e">
        <f>+$C$19*'10 - 2010'!AQ198</f>
        <v>#DIV/0!</v>
      </c>
      <c r="P198" s="53" t="e">
        <f>+$C$19*'10 - 2010'!AR198</f>
        <v>#DIV/0!</v>
      </c>
      <c r="Q198" s="53" t="e">
        <f>+$C$19*'10 - 2010'!AS198</f>
        <v>#DIV/0!</v>
      </c>
      <c r="R198" s="53" t="e">
        <f>+$C$19*'10 - 2010'!AT198</f>
        <v>#DIV/0!</v>
      </c>
      <c r="S198" s="53" t="e">
        <f>+$C$19*'10 - 2010'!AU198</f>
        <v>#DIV/0!</v>
      </c>
      <c r="T198" s="53" t="e">
        <f>+$C$19*'10 - 2010'!AV198</f>
        <v>#DIV/0!</v>
      </c>
      <c r="U198" s="53" t="e">
        <f>+$C$19*'10 - 2010'!AW198</f>
        <v>#DIV/0!</v>
      </c>
      <c r="V198" s="53" t="e">
        <f>+$C$19*'10 - 2010'!AX198</f>
        <v>#DIV/0!</v>
      </c>
      <c r="W198" s="53" t="e">
        <f>+$C$19*'10 - 2010'!AY198</f>
        <v>#DIV/0!</v>
      </c>
      <c r="X198" s="53" t="e">
        <f>+$C$19*'10 - 2010'!AZ198</f>
        <v>#DIV/0!</v>
      </c>
      <c r="Y198" s="53" t="e">
        <f>+$C$19*'10 - 2010'!BA198</f>
        <v>#DIV/0!</v>
      </c>
      <c r="Z198" s="53" t="e">
        <f>+$C$19*'10 - 2010'!BB198</f>
        <v>#DIV/0!</v>
      </c>
      <c r="AA198" s="53" t="e">
        <f>+$C$19*'10 - 2010'!BC198</f>
        <v>#DIV/0!</v>
      </c>
      <c r="AB198" s="53" t="e">
        <f>+$C$19*'10 - 2010'!BD198</f>
        <v>#DIV/0!</v>
      </c>
      <c r="AC198" s="53" t="e">
        <f>+$C$19*'10 - 2010'!BE198</f>
        <v>#DIV/0!</v>
      </c>
      <c r="AD198" s="53" t="e">
        <f>+$C$19*'10 - 2010'!BF198</f>
        <v>#DIV/0!</v>
      </c>
      <c r="AE198" s="53" t="e">
        <f>+$C$19*'10 - 2010'!BG198</f>
        <v>#DIV/0!</v>
      </c>
      <c r="AF198" s="53" t="e">
        <f>+$C$19*'10 - 2010'!BH198</f>
        <v>#DIV/0!</v>
      </c>
      <c r="AG198" s="53" t="e">
        <f>+$C$19*'10 - 2010'!BI198</f>
        <v>#DIV/0!</v>
      </c>
      <c r="AH198" s="53" t="e">
        <f>+$C$19*'10 - 2010'!BJ198</f>
        <v>#DIV/0!</v>
      </c>
      <c r="AI198" s="2"/>
    </row>
    <row r="199" spans="1:35">
      <c r="A199" s="63">
        <v>192</v>
      </c>
      <c r="B199" s="53">
        <f>+'10 - 2010'!B199</f>
        <v>0</v>
      </c>
      <c r="C199" s="53" t="e">
        <f>+'10 - 2010'!AE199/'10 - 2010'!BK199</f>
        <v>#DIV/0!</v>
      </c>
      <c r="D199" s="53" t="e">
        <f>+$C$19*'10 - 2010'!AF199</f>
        <v>#DIV/0!</v>
      </c>
      <c r="E199" s="53" t="e">
        <f>+$C$19*'10 - 2010'!AG199</f>
        <v>#DIV/0!</v>
      </c>
      <c r="F199" s="53" t="e">
        <f>+$C$19*'10 - 2010'!AH199</f>
        <v>#DIV/0!</v>
      </c>
      <c r="G199" s="53" t="e">
        <f>+$C$19*'10 - 2010'!AI199</f>
        <v>#DIV/0!</v>
      </c>
      <c r="H199" s="53" t="e">
        <f>+$C$19*'10 - 2010'!AJ199</f>
        <v>#DIV/0!</v>
      </c>
      <c r="I199" s="53" t="e">
        <f>+$C$19*'10 - 2010'!AK199</f>
        <v>#DIV/0!</v>
      </c>
      <c r="J199" s="53" t="e">
        <f>+$C$19*'10 - 2010'!AL199</f>
        <v>#DIV/0!</v>
      </c>
      <c r="K199" s="53" t="e">
        <f>+$C$19*'10 - 2010'!AM199</f>
        <v>#DIV/0!</v>
      </c>
      <c r="L199" s="53" t="e">
        <f>+$C$19*'10 - 2010'!AN199</f>
        <v>#DIV/0!</v>
      </c>
      <c r="M199" s="53" t="e">
        <f>+$C$19*'10 - 2010'!AO199</f>
        <v>#DIV/0!</v>
      </c>
      <c r="N199" s="53" t="e">
        <f>+$C$19*'10 - 2010'!AP199</f>
        <v>#DIV/0!</v>
      </c>
      <c r="O199" s="53" t="e">
        <f>+$C$19*'10 - 2010'!AQ199</f>
        <v>#DIV/0!</v>
      </c>
      <c r="P199" s="53" t="e">
        <f>+$C$19*'10 - 2010'!AR199</f>
        <v>#DIV/0!</v>
      </c>
      <c r="Q199" s="53" t="e">
        <f>+$C$19*'10 - 2010'!AS199</f>
        <v>#DIV/0!</v>
      </c>
      <c r="R199" s="53" t="e">
        <f>+$C$19*'10 - 2010'!AT199</f>
        <v>#DIV/0!</v>
      </c>
      <c r="S199" s="53" t="e">
        <f>+$C$19*'10 - 2010'!AU199</f>
        <v>#DIV/0!</v>
      </c>
      <c r="T199" s="53" t="e">
        <f>+$C$19*'10 - 2010'!AV199</f>
        <v>#DIV/0!</v>
      </c>
      <c r="U199" s="53" t="e">
        <f>+$C$19*'10 - 2010'!AW199</f>
        <v>#DIV/0!</v>
      </c>
      <c r="V199" s="53" t="e">
        <f>+$C$19*'10 - 2010'!AX199</f>
        <v>#DIV/0!</v>
      </c>
      <c r="W199" s="53" t="e">
        <f>+$C$19*'10 - 2010'!AY199</f>
        <v>#DIV/0!</v>
      </c>
      <c r="X199" s="53" t="e">
        <f>+$C$19*'10 - 2010'!AZ199</f>
        <v>#DIV/0!</v>
      </c>
      <c r="Y199" s="53" t="e">
        <f>+$C$19*'10 - 2010'!BA199</f>
        <v>#DIV/0!</v>
      </c>
      <c r="Z199" s="53" t="e">
        <f>+$C$19*'10 - 2010'!BB199</f>
        <v>#DIV/0!</v>
      </c>
      <c r="AA199" s="53" t="e">
        <f>+$C$19*'10 - 2010'!BC199</f>
        <v>#DIV/0!</v>
      </c>
      <c r="AB199" s="53" t="e">
        <f>+$C$19*'10 - 2010'!BD199</f>
        <v>#DIV/0!</v>
      </c>
      <c r="AC199" s="53" t="e">
        <f>+$C$19*'10 - 2010'!BE199</f>
        <v>#DIV/0!</v>
      </c>
      <c r="AD199" s="53" t="e">
        <f>+$C$19*'10 - 2010'!BF199</f>
        <v>#DIV/0!</v>
      </c>
      <c r="AE199" s="53" t="e">
        <f>+$C$19*'10 - 2010'!BG199</f>
        <v>#DIV/0!</v>
      </c>
      <c r="AF199" s="53" t="e">
        <f>+$C$19*'10 - 2010'!BH199</f>
        <v>#DIV/0!</v>
      </c>
      <c r="AG199" s="53" t="e">
        <f>+$C$19*'10 - 2010'!BI199</f>
        <v>#DIV/0!</v>
      </c>
      <c r="AH199" s="53" t="e">
        <f>+$C$19*'10 - 2010'!BJ199</f>
        <v>#DIV/0!</v>
      </c>
      <c r="AI199" s="2"/>
    </row>
    <row r="200" spans="1:35">
      <c r="A200" s="63">
        <v>193</v>
      </c>
      <c r="B200" s="53">
        <f>+'10 - 2010'!B200</f>
        <v>0</v>
      </c>
      <c r="C200" s="53" t="e">
        <f>+'10 - 2010'!AE200/'10 - 2010'!BK200</f>
        <v>#DIV/0!</v>
      </c>
      <c r="D200" s="53" t="e">
        <f>+$C$19*'10 - 2010'!AF200</f>
        <v>#DIV/0!</v>
      </c>
      <c r="E200" s="53" t="e">
        <f>+$C$19*'10 - 2010'!AG200</f>
        <v>#DIV/0!</v>
      </c>
      <c r="F200" s="53" t="e">
        <f>+$C$19*'10 - 2010'!AH200</f>
        <v>#DIV/0!</v>
      </c>
      <c r="G200" s="53" t="e">
        <f>+$C$19*'10 - 2010'!AI200</f>
        <v>#DIV/0!</v>
      </c>
      <c r="H200" s="53" t="e">
        <f>+$C$19*'10 - 2010'!AJ200</f>
        <v>#DIV/0!</v>
      </c>
      <c r="I200" s="53" t="e">
        <f>+$C$19*'10 - 2010'!AK200</f>
        <v>#DIV/0!</v>
      </c>
      <c r="J200" s="53" t="e">
        <f>+$C$19*'10 - 2010'!AL200</f>
        <v>#DIV/0!</v>
      </c>
      <c r="K200" s="53" t="e">
        <f>+$C$19*'10 - 2010'!AM200</f>
        <v>#DIV/0!</v>
      </c>
      <c r="L200" s="53" t="e">
        <f>+$C$19*'10 - 2010'!AN200</f>
        <v>#DIV/0!</v>
      </c>
      <c r="M200" s="53" t="e">
        <f>+$C$19*'10 - 2010'!AO200</f>
        <v>#DIV/0!</v>
      </c>
      <c r="N200" s="53" t="e">
        <f>+$C$19*'10 - 2010'!AP200</f>
        <v>#DIV/0!</v>
      </c>
      <c r="O200" s="53" t="e">
        <f>+$C$19*'10 - 2010'!AQ200</f>
        <v>#DIV/0!</v>
      </c>
      <c r="P200" s="53" t="e">
        <f>+$C$19*'10 - 2010'!AR200</f>
        <v>#DIV/0!</v>
      </c>
      <c r="Q200" s="53" t="e">
        <f>+$C$19*'10 - 2010'!AS200</f>
        <v>#DIV/0!</v>
      </c>
      <c r="R200" s="53" t="e">
        <f>+$C$19*'10 - 2010'!AT200</f>
        <v>#DIV/0!</v>
      </c>
      <c r="S200" s="53" t="e">
        <f>+$C$19*'10 - 2010'!AU200</f>
        <v>#DIV/0!</v>
      </c>
      <c r="T200" s="53" t="e">
        <f>+$C$19*'10 - 2010'!AV200</f>
        <v>#DIV/0!</v>
      </c>
      <c r="U200" s="53" t="e">
        <f>+$C$19*'10 - 2010'!AW200</f>
        <v>#DIV/0!</v>
      </c>
      <c r="V200" s="53" t="e">
        <f>+$C$19*'10 - 2010'!AX200</f>
        <v>#DIV/0!</v>
      </c>
      <c r="W200" s="53" t="e">
        <f>+$C$19*'10 - 2010'!AY200</f>
        <v>#DIV/0!</v>
      </c>
      <c r="X200" s="53" t="e">
        <f>+$C$19*'10 - 2010'!AZ200</f>
        <v>#DIV/0!</v>
      </c>
      <c r="Y200" s="53" t="e">
        <f>+$C$19*'10 - 2010'!BA200</f>
        <v>#DIV/0!</v>
      </c>
      <c r="Z200" s="53" t="e">
        <f>+$C$19*'10 - 2010'!BB200</f>
        <v>#DIV/0!</v>
      </c>
      <c r="AA200" s="53" t="e">
        <f>+$C$19*'10 - 2010'!BC200</f>
        <v>#DIV/0!</v>
      </c>
      <c r="AB200" s="53" t="e">
        <f>+$C$19*'10 - 2010'!BD200</f>
        <v>#DIV/0!</v>
      </c>
      <c r="AC200" s="53" t="e">
        <f>+$C$19*'10 - 2010'!BE200</f>
        <v>#DIV/0!</v>
      </c>
      <c r="AD200" s="53" t="e">
        <f>+$C$19*'10 - 2010'!BF200</f>
        <v>#DIV/0!</v>
      </c>
      <c r="AE200" s="53" t="e">
        <f>+$C$19*'10 - 2010'!BG200</f>
        <v>#DIV/0!</v>
      </c>
      <c r="AF200" s="53" t="e">
        <f>+$C$19*'10 - 2010'!BH200</f>
        <v>#DIV/0!</v>
      </c>
      <c r="AG200" s="53" t="e">
        <f>+$C$19*'10 - 2010'!BI200</f>
        <v>#DIV/0!</v>
      </c>
      <c r="AH200" s="53" t="e">
        <f>+$C$19*'10 - 2010'!BJ200</f>
        <v>#DIV/0!</v>
      </c>
      <c r="AI200" s="2"/>
    </row>
    <row r="201" spans="1:35">
      <c r="A201" s="63">
        <v>194</v>
      </c>
      <c r="B201" s="53">
        <f>+'10 - 2010'!B201</f>
        <v>0</v>
      </c>
      <c r="C201" s="53" t="e">
        <f>+'10 - 2010'!AE201/'10 - 2010'!BK201</f>
        <v>#DIV/0!</v>
      </c>
      <c r="D201" s="53" t="e">
        <f>+$C$19*'10 - 2010'!AF201</f>
        <v>#DIV/0!</v>
      </c>
      <c r="E201" s="53" t="e">
        <f>+$C$19*'10 - 2010'!AG201</f>
        <v>#DIV/0!</v>
      </c>
      <c r="F201" s="53" t="e">
        <f>+$C$19*'10 - 2010'!AH201</f>
        <v>#DIV/0!</v>
      </c>
      <c r="G201" s="53" t="e">
        <f>+$C$19*'10 - 2010'!AI201</f>
        <v>#DIV/0!</v>
      </c>
      <c r="H201" s="53" t="e">
        <f>+$C$19*'10 - 2010'!AJ201</f>
        <v>#DIV/0!</v>
      </c>
      <c r="I201" s="53" t="e">
        <f>+$C$19*'10 - 2010'!AK201</f>
        <v>#DIV/0!</v>
      </c>
      <c r="J201" s="53" t="e">
        <f>+$C$19*'10 - 2010'!AL201</f>
        <v>#DIV/0!</v>
      </c>
      <c r="K201" s="53" t="e">
        <f>+$C$19*'10 - 2010'!AM201</f>
        <v>#DIV/0!</v>
      </c>
      <c r="L201" s="53" t="e">
        <f>+$C$19*'10 - 2010'!AN201</f>
        <v>#DIV/0!</v>
      </c>
      <c r="M201" s="53" t="e">
        <f>+$C$19*'10 - 2010'!AO201</f>
        <v>#DIV/0!</v>
      </c>
      <c r="N201" s="53" t="e">
        <f>+$C$19*'10 - 2010'!AP201</f>
        <v>#DIV/0!</v>
      </c>
      <c r="O201" s="53" t="e">
        <f>+$C$19*'10 - 2010'!AQ201</f>
        <v>#DIV/0!</v>
      </c>
      <c r="P201" s="53" t="e">
        <f>+$C$19*'10 - 2010'!AR201</f>
        <v>#DIV/0!</v>
      </c>
      <c r="Q201" s="53" t="e">
        <f>+$C$19*'10 - 2010'!AS201</f>
        <v>#DIV/0!</v>
      </c>
      <c r="R201" s="53" t="e">
        <f>+$C$19*'10 - 2010'!AT201</f>
        <v>#DIV/0!</v>
      </c>
      <c r="S201" s="53" t="e">
        <f>+$C$19*'10 - 2010'!AU201</f>
        <v>#DIV/0!</v>
      </c>
      <c r="T201" s="53" t="e">
        <f>+$C$19*'10 - 2010'!AV201</f>
        <v>#DIV/0!</v>
      </c>
      <c r="U201" s="53" t="e">
        <f>+$C$19*'10 - 2010'!AW201</f>
        <v>#DIV/0!</v>
      </c>
      <c r="V201" s="53" t="e">
        <f>+$C$19*'10 - 2010'!AX201</f>
        <v>#DIV/0!</v>
      </c>
      <c r="W201" s="53" t="e">
        <f>+$C$19*'10 - 2010'!AY201</f>
        <v>#DIV/0!</v>
      </c>
      <c r="X201" s="53" t="e">
        <f>+$C$19*'10 - 2010'!AZ201</f>
        <v>#DIV/0!</v>
      </c>
      <c r="Y201" s="53" t="e">
        <f>+$C$19*'10 - 2010'!BA201</f>
        <v>#DIV/0!</v>
      </c>
      <c r="Z201" s="53" t="e">
        <f>+$C$19*'10 - 2010'!BB201</f>
        <v>#DIV/0!</v>
      </c>
      <c r="AA201" s="53" t="e">
        <f>+$C$19*'10 - 2010'!BC201</f>
        <v>#DIV/0!</v>
      </c>
      <c r="AB201" s="53" t="e">
        <f>+$C$19*'10 - 2010'!BD201</f>
        <v>#DIV/0!</v>
      </c>
      <c r="AC201" s="53" t="e">
        <f>+$C$19*'10 - 2010'!BE201</f>
        <v>#DIV/0!</v>
      </c>
      <c r="AD201" s="53" t="e">
        <f>+$C$19*'10 - 2010'!BF201</f>
        <v>#DIV/0!</v>
      </c>
      <c r="AE201" s="53" t="e">
        <f>+$C$19*'10 - 2010'!BG201</f>
        <v>#DIV/0!</v>
      </c>
      <c r="AF201" s="53" t="e">
        <f>+$C$19*'10 - 2010'!BH201</f>
        <v>#DIV/0!</v>
      </c>
      <c r="AG201" s="53" t="e">
        <f>+$C$19*'10 - 2010'!BI201</f>
        <v>#DIV/0!</v>
      </c>
      <c r="AH201" s="53" t="e">
        <f>+$C$19*'10 - 2010'!BJ201</f>
        <v>#DIV/0!</v>
      </c>
      <c r="AI201" s="2"/>
    </row>
    <row r="202" spans="1:35">
      <c r="A202" s="63">
        <v>195</v>
      </c>
      <c r="B202" s="53">
        <f>+'10 - 2010'!B202</f>
        <v>0</v>
      </c>
      <c r="C202" s="53" t="e">
        <f>+'10 - 2010'!AE202/'10 - 2010'!BK202</f>
        <v>#DIV/0!</v>
      </c>
      <c r="D202" s="53" t="e">
        <f>+$C$19*'10 - 2010'!AF202</f>
        <v>#DIV/0!</v>
      </c>
      <c r="E202" s="53" t="e">
        <f>+$C$19*'10 - 2010'!AG202</f>
        <v>#DIV/0!</v>
      </c>
      <c r="F202" s="53" t="e">
        <f>+$C$19*'10 - 2010'!AH202</f>
        <v>#DIV/0!</v>
      </c>
      <c r="G202" s="53" t="e">
        <f>+$C$19*'10 - 2010'!AI202</f>
        <v>#DIV/0!</v>
      </c>
      <c r="H202" s="53" t="e">
        <f>+$C$19*'10 - 2010'!AJ202</f>
        <v>#DIV/0!</v>
      </c>
      <c r="I202" s="53" t="e">
        <f>+$C$19*'10 - 2010'!AK202</f>
        <v>#DIV/0!</v>
      </c>
      <c r="J202" s="53" t="e">
        <f>+$C$19*'10 - 2010'!AL202</f>
        <v>#DIV/0!</v>
      </c>
      <c r="K202" s="53" t="e">
        <f>+$C$19*'10 - 2010'!AM202</f>
        <v>#DIV/0!</v>
      </c>
      <c r="L202" s="53" t="e">
        <f>+$C$19*'10 - 2010'!AN202</f>
        <v>#DIV/0!</v>
      </c>
      <c r="M202" s="53" t="e">
        <f>+$C$19*'10 - 2010'!AO202</f>
        <v>#DIV/0!</v>
      </c>
      <c r="N202" s="53" t="e">
        <f>+$C$19*'10 - 2010'!AP202</f>
        <v>#DIV/0!</v>
      </c>
      <c r="O202" s="53" t="e">
        <f>+$C$19*'10 - 2010'!AQ202</f>
        <v>#DIV/0!</v>
      </c>
      <c r="P202" s="53" t="e">
        <f>+$C$19*'10 - 2010'!AR202</f>
        <v>#DIV/0!</v>
      </c>
      <c r="Q202" s="53" t="e">
        <f>+$C$19*'10 - 2010'!AS202</f>
        <v>#DIV/0!</v>
      </c>
      <c r="R202" s="53" t="e">
        <f>+$C$19*'10 - 2010'!AT202</f>
        <v>#DIV/0!</v>
      </c>
      <c r="S202" s="53" t="e">
        <f>+$C$19*'10 - 2010'!AU202</f>
        <v>#DIV/0!</v>
      </c>
      <c r="T202" s="53" t="e">
        <f>+$C$19*'10 - 2010'!AV202</f>
        <v>#DIV/0!</v>
      </c>
      <c r="U202" s="53" t="e">
        <f>+$C$19*'10 - 2010'!AW202</f>
        <v>#DIV/0!</v>
      </c>
      <c r="V202" s="53" t="e">
        <f>+$C$19*'10 - 2010'!AX202</f>
        <v>#DIV/0!</v>
      </c>
      <c r="W202" s="53" t="e">
        <f>+$C$19*'10 - 2010'!AY202</f>
        <v>#DIV/0!</v>
      </c>
      <c r="X202" s="53" t="e">
        <f>+$C$19*'10 - 2010'!AZ202</f>
        <v>#DIV/0!</v>
      </c>
      <c r="Y202" s="53" t="e">
        <f>+$C$19*'10 - 2010'!BA202</f>
        <v>#DIV/0!</v>
      </c>
      <c r="Z202" s="53" t="e">
        <f>+$C$19*'10 - 2010'!BB202</f>
        <v>#DIV/0!</v>
      </c>
      <c r="AA202" s="53" t="e">
        <f>+$C$19*'10 - 2010'!BC202</f>
        <v>#DIV/0!</v>
      </c>
      <c r="AB202" s="53" t="e">
        <f>+$C$19*'10 - 2010'!BD202</f>
        <v>#DIV/0!</v>
      </c>
      <c r="AC202" s="53" t="e">
        <f>+$C$19*'10 - 2010'!BE202</f>
        <v>#DIV/0!</v>
      </c>
      <c r="AD202" s="53" t="e">
        <f>+$C$19*'10 - 2010'!BF202</f>
        <v>#DIV/0!</v>
      </c>
      <c r="AE202" s="53" t="e">
        <f>+$C$19*'10 - 2010'!BG202</f>
        <v>#DIV/0!</v>
      </c>
      <c r="AF202" s="53" t="e">
        <f>+$C$19*'10 - 2010'!BH202</f>
        <v>#DIV/0!</v>
      </c>
      <c r="AG202" s="53" t="e">
        <f>+$C$19*'10 - 2010'!BI202</f>
        <v>#DIV/0!</v>
      </c>
      <c r="AH202" s="53" t="e">
        <f>+$C$19*'10 - 2010'!BJ202</f>
        <v>#DIV/0!</v>
      </c>
      <c r="AI202" s="2"/>
    </row>
    <row r="203" spans="1:35">
      <c r="A203" s="63">
        <v>196</v>
      </c>
      <c r="B203" s="53">
        <f>+'10 - 2010'!B203</f>
        <v>0</v>
      </c>
      <c r="C203" s="53" t="e">
        <f>+'10 - 2010'!AE203/'10 - 2010'!BK203</f>
        <v>#DIV/0!</v>
      </c>
      <c r="D203" s="53" t="e">
        <f>+$C$19*'10 - 2010'!AF203</f>
        <v>#DIV/0!</v>
      </c>
      <c r="E203" s="53" t="e">
        <f>+$C$19*'10 - 2010'!AG203</f>
        <v>#DIV/0!</v>
      </c>
      <c r="F203" s="53" t="e">
        <f>+$C$19*'10 - 2010'!AH203</f>
        <v>#DIV/0!</v>
      </c>
      <c r="G203" s="53" t="e">
        <f>+$C$19*'10 - 2010'!AI203</f>
        <v>#DIV/0!</v>
      </c>
      <c r="H203" s="53" t="e">
        <f>+$C$19*'10 - 2010'!AJ203</f>
        <v>#DIV/0!</v>
      </c>
      <c r="I203" s="53" t="e">
        <f>+$C$19*'10 - 2010'!AK203</f>
        <v>#DIV/0!</v>
      </c>
      <c r="J203" s="53" t="e">
        <f>+$C$19*'10 - 2010'!AL203</f>
        <v>#DIV/0!</v>
      </c>
      <c r="K203" s="53" t="e">
        <f>+$C$19*'10 - 2010'!AM203</f>
        <v>#DIV/0!</v>
      </c>
      <c r="L203" s="53" t="e">
        <f>+$C$19*'10 - 2010'!AN203</f>
        <v>#DIV/0!</v>
      </c>
      <c r="M203" s="53" t="e">
        <f>+$C$19*'10 - 2010'!AO203</f>
        <v>#DIV/0!</v>
      </c>
      <c r="N203" s="53" t="e">
        <f>+$C$19*'10 - 2010'!AP203</f>
        <v>#DIV/0!</v>
      </c>
      <c r="O203" s="53" t="e">
        <f>+$C$19*'10 - 2010'!AQ203</f>
        <v>#DIV/0!</v>
      </c>
      <c r="P203" s="53" t="e">
        <f>+$C$19*'10 - 2010'!AR203</f>
        <v>#DIV/0!</v>
      </c>
      <c r="Q203" s="53" t="e">
        <f>+$C$19*'10 - 2010'!AS203</f>
        <v>#DIV/0!</v>
      </c>
      <c r="R203" s="53" t="e">
        <f>+$C$19*'10 - 2010'!AT203</f>
        <v>#DIV/0!</v>
      </c>
      <c r="S203" s="53" t="e">
        <f>+$C$19*'10 - 2010'!AU203</f>
        <v>#DIV/0!</v>
      </c>
      <c r="T203" s="53" t="e">
        <f>+$C$19*'10 - 2010'!AV203</f>
        <v>#DIV/0!</v>
      </c>
      <c r="U203" s="53" t="e">
        <f>+$C$19*'10 - 2010'!AW203</f>
        <v>#DIV/0!</v>
      </c>
      <c r="V203" s="53" t="e">
        <f>+$C$19*'10 - 2010'!AX203</f>
        <v>#DIV/0!</v>
      </c>
      <c r="W203" s="53" t="e">
        <f>+$C$19*'10 - 2010'!AY203</f>
        <v>#DIV/0!</v>
      </c>
      <c r="X203" s="53" t="e">
        <f>+$C$19*'10 - 2010'!AZ203</f>
        <v>#DIV/0!</v>
      </c>
      <c r="Y203" s="53" t="e">
        <f>+$C$19*'10 - 2010'!BA203</f>
        <v>#DIV/0!</v>
      </c>
      <c r="Z203" s="53" t="e">
        <f>+$C$19*'10 - 2010'!BB203</f>
        <v>#DIV/0!</v>
      </c>
      <c r="AA203" s="53" t="e">
        <f>+$C$19*'10 - 2010'!BC203</f>
        <v>#DIV/0!</v>
      </c>
      <c r="AB203" s="53" t="e">
        <f>+$C$19*'10 - 2010'!BD203</f>
        <v>#DIV/0!</v>
      </c>
      <c r="AC203" s="53" t="e">
        <f>+$C$19*'10 - 2010'!BE203</f>
        <v>#DIV/0!</v>
      </c>
      <c r="AD203" s="53" t="e">
        <f>+$C$19*'10 - 2010'!BF203</f>
        <v>#DIV/0!</v>
      </c>
      <c r="AE203" s="53" t="e">
        <f>+$C$19*'10 - 2010'!BG203</f>
        <v>#DIV/0!</v>
      </c>
      <c r="AF203" s="53" t="e">
        <f>+$C$19*'10 - 2010'!BH203</f>
        <v>#DIV/0!</v>
      </c>
      <c r="AG203" s="53" t="e">
        <f>+$C$19*'10 - 2010'!BI203</f>
        <v>#DIV/0!</v>
      </c>
      <c r="AH203" s="53" t="e">
        <f>+$C$19*'10 - 2010'!BJ203</f>
        <v>#DIV/0!</v>
      </c>
      <c r="AI203" s="2"/>
    </row>
    <row r="204" spans="1:35">
      <c r="A204" s="63">
        <v>197</v>
      </c>
      <c r="B204" s="53">
        <f>+'10 - 2010'!B204</f>
        <v>0</v>
      </c>
      <c r="C204" s="53" t="e">
        <f>+'10 - 2010'!AE204/'10 - 2010'!BK204</f>
        <v>#DIV/0!</v>
      </c>
      <c r="D204" s="53" t="e">
        <f>+$C$19*'10 - 2010'!AF204</f>
        <v>#DIV/0!</v>
      </c>
      <c r="E204" s="53" t="e">
        <f>+$C$19*'10 - 2010'!AG204</f>
        <v>#DIV/0!</v>
      </c>
      <c r="F204" s="53" t="e">
        <f>+$C$19*'10 - 2010'!AH204</f>
        <v>#DIV/0!</v>
      </c>
      <c r="G204" s="53" t="e">
        <f>+$C$19*'10 - 2010'!AI204</f>
        <v>#DIV/0!</v>
      </c>
      <c r="H204" s="53" t="e">
        <f>+$C$19*'10 - 2010'!AJ204</f>
        <v>#DIV/0!</v>
      </c>
      <c r="I204" s="53" t="e">
        <f>+$C$19*'10 - 2010'!AK204</f>
        <v>#DIV/0!</v>
      </c>
      <c r="J204" s="53" t="e">
        <f>+$C$19*'10 - 2010'!AL204</f>
        <v>#DIV/0!</v>
      </c>
      <c r="K204" s="53" t="e">
        <f>+$C$19*'10 - 2010'!AM204</f>
        <v>#DIV/0!</v>
      </c>
      <c r="L204" s="53" t="e">
        <f>+$C$19*'10 - 2010'!AN204</f>
        <v>#DIV/0!</v>
      </c>
      <c r="M204" s="53" t="e">
        <f>+$C$19*'10 - 2010'!AO204</f>
        <v>#DIV/0!</v>
      </c>
      <c r="N204" s="53" t="e">
        <f>+$C$19*'10 - 2010'!AP204</f>
        <v>#DIV/0!</v>
      </c>
      <c r="O204" s="53" t="e">
        <f>+$C$19*'10 - 2010'!AQ204</f>
        <v>#DIV/0!</v>
      </c>
      <c r="P204" s="53" t="e">
        <f>+$C$19*'10 - 2010'!AR204</f>
        <v>#DIV/0!</v>
      </c>
      <c r="Q204" s="53" t="e">
        <f>+$C$19*'10 - 2010'!AS204</f>
        <v>#DIV/0!</v>
      </c>
      <c r="R204" s="53" t="e">
        <f>+$C$19*'10 - 2010'!AT204</f>
        <v>#DIV/0!</v>
      </c>
      <c r="S204" s="53" t="e">
        <f>+$C$19*'10 - 2010'!AU204</f>
        <v>#DIV/0!</v>
      </c>
      <c r="T204" s="53" t="e">
        <f>+$C$19*'10 - 2010'!AV204</f>
        <v>#DIV/0!</v>
      </c>
      <c r="U204" s="53" t="e">
        <f>+$C$19*'10 - 2010'!AW204</f>
        <v>#DIV/0!</v>
      </c>
      <c r="V204" s="53" t="e">
        <f>+$C$19*'10 - 2010'!AX204</f>
        <v>#DIV/0!</v>
      </c>
      <c r="W204" s="53" t="e">
        <f>+$C$19*'10 - 2010'!AY204</f>
        <v>#DIV/0!</v>
      </c>
      <c r="X204" s="53" t="e">
        <f>+$C$19*'10 - 2010'!AZ204</f>
        <v>#DIV/0!</v>
      </c>
      <c r="Y204" s="53" t="e">
        <f>+$C$19*'10 - 2010'!BA204</f>
        <v>#DIV/0!</v>
      </c>
      <c r="Z204" s="53" t="e">
        <f>+$C$19*'10 - 2010'!BB204</f>
        <v>#DIV/0!</v>
      </c>
      <c r="AA204" s="53" t="e">
        <f>+$C$19*'10 - 2010'!BC204</f>
        <v>#DIV/0!</v>
      </c>
      <c r="AB204" s="53" t="e">
        <f>+$C$19*'10 - 2010'!BD204</f>
        <v>#DIV/0!</v>
      </c>
      <c r="AC204" s="53" t="e">
        <f>+$C$19*'10 - 2010'!BE204</f>
        <v>#DIV/0!</v>
      </c>
      <c r="AD204" s="53" t="e">
        <f>+$C$19*'10 - 2010'!BF204</f>
        <v>#DIV/0!</v>
      </c>
      <c r="AE204" s="53" t="e">
        <f>+$C$19*'10 - 2010'!BG204</f>
        <v>#DIV/0!</v>
      </c>
      <c r="AF204" s="53" t="e">
        <f>+$C$19*'10 - 2010'!BH204</f>
        <v>#DIV/0!</v>
      </c>
      <c r="AG204" s="53" t="e">
        <f>+$C$19*'10 - 2010'!BI204</f>
        <v>#DIV/0!</v>
      </c>
      <c r="AH204" s="53" t="e">
        <f>+$C$19*'10 - 2010'!BJ204</f>
        <v>#DIV/0!</v>
      </c>
      <c r="AI204" s="2"/>
    </row>
    <row r="205" spans="1:35">
      <c r="A205" s="63">
        <v>198</v>
      </c>
      <c r="B205" s="53">
        <f>+'10 - 2010'!B205</f>
        <v>0</v>
      </c>
      <c r="C205" s="53" t="e">
        <f>+'10 - 2010'!AE205/'10 - 2010'!BK205</f>
        <v>#DIV/0!</v>
      </c>
      <c r="D205" s="53" t="e">
        <f>+$C$19*'10 - 2010'!AF205</f>
        <v>#DIV/0!</v>
      </c>
      <c r="E205" s="53" t="e">
        <f>+$C$19*'10 - 2010'!AG205</f>
        <v>#DIV/0!</v>
      </c>
      <c r="F205" s="53" t="e">
        <f>+$C$19*'10 - 2010'!AH205</f>
        <v>#DIV/0!</v>
      </c>
      <c r="G205" s="53" t="e">
        <f>+$C$19*'10 - 2010'!AI205</f>
        <v>#DIV/0!</v>
      </c>
      <c r="H205" s="53" t="e">
        <f>+$C$19*'10 - 2010'!AJ205</f>
        <v>#DIV/0!</v>
      </c>
      <c r="I205" s="53" t="e">
        <f>+$C$19*'10 - 2010'!AK205</f>
        <v>#DIV/0!</v>
      </c>
      <c r="J205" s="53" t="e">
        <f>+$C$19*'10 - 2010'!AL205</f>
        <v>#DIV/0!</v>
      </c>
      <c r="K205" s="53" t="e">
        <f>+$C$19*'10 - 2010'!AM205</f>
        <v>#DIV/0!</v>
      </c>
      <c r="L205" s="53" t="e">
        <f>+$C$19*'10 - 2010'!AN205</f>
        <v>#DIV/0!</v>
      </c>
      <c r="M205" s="53" t="e">
        <f>+$C$19*'10 - 2010'!AO205</f>
        <v>#DIV/0!</v>
      </c>
      <c r="N205" s="53" t="e">
        <f>+$C$19*'10 - 2010'!AP205</f>
        <v>#DIV/0!</v>
      </c>
      <c r="O205" s="53" t="e">
        <f>+$C$19*'10 - 2010'!AQ205</f>
        <v>#DIV/0!</v>
      </c>
      <c r="P205" s="53" t="e">
        <f>+$C$19*'10 - 2010'!AR205</f>
        <v>#DIV/0!</v>
      </c>
      <c r="Q205" s="53" t="e">
        <f>+$C$19*'10 - 2010'!AS205</f>
        <v>#DIV/0!</v>
      </c>
      <c r="R205" s="53" t="e">
        <f>+$C$19*'10 - 2010'!AT205</f>
        <v>#DIV/0!</v>
      </c>
      <c r="S205" s="53" t="e">
        <f>+$C$19*'10 - 2010'!AU205</f>
        <v>#DIV/0!</v>
      </c>
      <c r="T205" s="53" t="e">
        <f>+$C$19*'10 - 2010'!AV205</f>
        <v>#DIV/0!</v>
      </c>
      <c r="U205" s="53" t="e">
        <f>+$C$19*'10 - 2010'!AW205</f>
        <v>#DIV/0!</v>
      </c>
      <c r="V205" s="53" t="e">
        <f>+$C$19*'10 - 2010'!AX205</f>
        <v>#DIV/0!</v>
      </c>
      <c r="W205" s="53" t="e">
        <f>+$C$19*'10 - 2010'!AY205</f>
        <v>#DIV/0!</v>
      </c>
      <c r="X205" s="53" t="e">
        <f>+$C$19*'10 - 2010'!AZ205</f>
        <v>#DIV/0!</v>
      </c>
      <c r="Y205" s="53" t="e">
        <f>+$C$19*'10 - 2010'!BA205</f>
        <v>#DIV/0!</v>
      </c>
      <c r="Z205" s="53" t="e">
        <f>+$C$19*'10 - 2010'!BB205</f>
        <v>#DIV/0!</v>
      </c>
      <c r="AA205" s="53" t="e">
        <f>+$C$19*'10 - 2010'!BC205</f>
        <v>#DIV/0!</v>
      </c>
      <c r="AB205" s="53" t="e">
        <f>+$C$19*'10 - 2010'!BD205</f>
        <v>#DIV/0!</v>
      </c>
      <c r="AC205" s="53" t="e">
        <f>+$C$19*'10 - 2010'!BE205</f>
        <v>#DIV/0!</v>
      </c>
      <c r="AD205" s="53" t="e">
        <f>+$C$19*'10 - 2010'!BF205</f>
        <v>#DIV/0!</v>
      </c>
      <c r="AE205" s="53" t="e">
        <f>+$C$19*'10 - 2010'!BG205</f>
        <v>#DIV/0!</v>
      </c>
      <c r="AF205" s="53" t="e">
        <f>+$C$19*'10 - 2010'!BH205</f>
        <v>#DIV/0!</v>
      </c>
      <c r="AG205" s="53" t="e">
        <f>+$C$19*'10 - 2010'!BI205</f>
        <v>#DIV/0!</v>
      </c>
      <c r="AH205" s="53" t="e">
        <f>+$C$19*'10 - 2010'!BJ205</f>
        <v>#DIV/0!</v>
      </c>
      <c r="AI205" s="2"/>
    </row>
    <row r="206" spans="1:35">
      <c r="A206" s="63">
        <v>199</v>
      </c>
      <c r="B206" s="53">
        <f>+'10 - 2010'!B206</f>
        <v>0</v>
      </c>
      <c r="C206" s="53" t="e">
        <f>+'10 - 2010'!AE206/'10 - 2010'!BK206</f>
        <v>#DIV/0!</v>
      </c>
      <c r="D206" s="53" t="e">
        <f>+$C$19*'10 - 2010'!AF206</f>
        <v>#DIV/0!</v>
      </c>
      <c r="E206" s="53" t="e">
        <f>+$C$19*'10 - 2010'!AG206</f>
        <v>#DIV/0!</v>
      </c>
      <c r="F206" s="53" t="e">
        <f>+$C$19*'10 - 2010'!AH206</f>
        <v>#DIV/0!</v>
      </c>
      <c r="G206" s="53" t="e">
        <f>+$C$19*'10 - 2010'!AI206</f>
        <v>#DIV/0!</v>
      </c>
      <c r="H206" s="53" t="e">
        <f>+$C$19*'10 - 2010'!AJ206</f>
        <v>#DIV/0!</v>
      </c>
      <c r="I206" s="53" t="e">
        <f>+$C$19*'10 - 2010'!AK206</f>
        <v>#DIV/0!</v>
      </c>
      <c r="J206" s="53" t="e">
        <f>+$C$19*'10 - 2010'!AL206</f>
        <v>#DIV/0!</v>
      </c>
      <c r="K206" s="53" t="e">
        <f>+$C$19*'10 - 2010'!AM206</f>
        <v>#DIV/0!</v>
      </c>
      <c r="L206" s="53" t="e">
        <f>+$C$19*'10 - 2010'!AN206</f>
        <v>#DIV/0!</v>
      </c>
      <c r="M206" s="53" t="e">
        <f>+$C$19*'10 - 2010'!AO206</f>
        <v>#DIV/0!</v>
      </c>
      <c r="N206" s="53" t="e">
        <f>+$C$19*'10 - 2010'!AP206</f>
        <v>#DIV/0!</v>
      </c>
      <c r="O206" s="53" t="e">
        <f>+$C$19*'10 - 2010'!AQ206</f>
        <v>#DIV/0!</v>
      </c>
      <c r="P206" s="53" t="e">
        <f>+$C$19*'10 - 2010'!AR206</f>
        <v>#DIV/0!</v>
      </c>
      <c r="Q206" s="53" t="e">
        <f>+$C$19*'10 - 2010'!AS206</f>
        <v>#DIV/0!</v>
      </c>
      <c r="R206" s="53" t="e">
        <f>+$C$19*'10 - 2010'!AT206</f>
        <v>#DIV/0!</v>
      </c>
      <c r="S206" s="53" t="e">
        <f>+$C$19*'10 - 2010'!AU206</f>
        <v>#DIV/0!</v>
      </c>
      <c r="T206" s="53" t="e">
        <f>+$C$19*'10 - 2010'!AV206</f>
        <v>#DIV/0!</v>
      </c>
      <c r="U206" s="53" t="e">
        <f>+$C$19*'10 - 2010'!AW206</f>
        <v>#DIV/0!</v>
      </c>
      <c r="V206" s="53" t="e">
        <f>+$C$19*'10 - 2010'!AX206</f>
        <v>#DIV/0!</v>
      </c>
      <c r="W206" s="53" t="e">
        <f>+$C$19*'10 - 2010'!AY206</f>
        <v>#DIV/0!</v>
      </c>
      <c r="X206" s="53" t="e">
        <f>+$C$19*'10 - 2010'!AZ206</f>
        <v>#DIV/0!</v>
      </c>
      <c r="Y206" s="53" t="e">
        <f>+$C$19*'10 - 2010'!BA206</f>
        <v>#DIV/0!</v>
      </c>
      <c r="Z206" s="53" t="e">
        <f>+$C$19*'10 - 2010'!BB206</f>
        <v>#DIV/0!</v>
      </c>
      <c r="AA206" s="53" t="e">
        <f>+$C$19*'10 - 2010'!BC206</f>
        <v>#DIV/0!</v>
      </c>
      <c r="AB206" s="53" t="e">
        <f>+$C$19*'10 - 2010'!BD206</f>
        <v>#DIV/0!</v>
      </c>
      <c r="AC206" s="53" t="e">
        <f>+$C$19*'10 - 2010'!BE206</f>
        <v>#DIV/0!</v>
      </c>
      <c r="AD206" s="53" t="e">
        <f>+$C$19*'10 - 2010'!BF206</f>
        <v>#DIV/0!</v>
      </c>
      <c r="AE206" s="53" t="e">
        <f>+$C$19*'10 - 2010'!BG206</f>
        <v>#DIV/0!</v>
      </c>
      <c r="AF206" s="53" t="e">
        <f>+$C$19*'10 - 2010'!BH206</f>
        <v>#DIV/0!</v>
      </c>
      <c r="AG206" s="53" t="e">
        <f>+$C$19*'10 - 2010'!BI206</f>
        <v>#DIV/0!</v>
      </c>
      <c r="AH206" s="53" t="e">
        <f>+$C$19*'10 - 2010'!BJ206</f>
        <v>#DIV/0!</v>
      </c>
      <c r="AI206" s="2"/>
    </row>
    <row r="207" spans="1:35">
      <c r="A207" s="63">
        <v>200</v>
      </c>
      <c r="B207" s="53">
        <f>+'10 - 2010'!B207</f>
        <v>0</v>
      </c>
      <c r="C207" s="53" t="e">
        <f>+'10 - 2010'!AE207/'10 - 2010'!BK207</f>
        <v>#DIV/0!</v>
      </c>
      <c r="D207" s="53" t="e">
        <f>+$C$19*'10 - 2010'!AF207</f>
        <v>#DIV/0!</v>
      </c>
      <c r="E207" s="53" t="e">
        <f>+$C$19*'10 - 2010'!AG207</f>
        <v>#DIV/0!</v>
      </c>
      <c r="F207" s="53" t="e">
        <f>+$C$19*'10 - 2010'!AH207</f>
        <v>#DIV/0!</v>
      </c>
      <c r="G207" s="53" t="e">
        <f>+$C$19*'10 - 2010'!AI207</f>
        <v>#DIV/0!</v>
      </c>
      <c r="H207" s="53" t="e">
        <f>+$C$19*'10 - 2010'!AJ207</f>
        <v>#DIV/0!</v>
      </c>
      <c r="I207" s="53" t="e">
        <f>+$C$19*'10 - 2010'!AK207</f>
        <v>#DIV/0!</v>
      </c>
      <c r="J207" s="53" t="e">
        <f>+$C$19*'10 - 2010'!AL207</f>
        <v>#DIV/0!</v>
      </c>
      <c r="K207" s="53" t="e">
        <f>+$C$19*'10 - 2010'!AM207</f>
        <v>#DIV/0!</v>
      </c>
      <c r="L207" s="53" t="e">
        <f>+$C$19*'10 - 2010'!AN207</f>
        <v>#DIV/0!</v>
      </c>
      <c r="M207" s="53" t="e">
        <f>+$C$19*'10 - 2010'!AO207</f>
        <v>#DIV/0!</v>
      </c>
      <c r="N207" s="53" t="e">
        <f>+$C$19*'10 - 2010'!AP207</f>
        <v>#DIV/0!</v>
      </c>
      <c r="O207" s="53" t="e">
        <f>+$C$19*'10 - 2010'!AQ207</f>
        <v>#DIV/0!</v>
      </c>
      <c r="P207" s="53" t="e">
        <f>+$C$19*'10 - 2010'!AR207</f>
        <v>#DIV/0!</v>
      </c>
      <c r="Q207" s="53" t="e">
        <f>+$C$19*'10 - 2010'!AS207</f>
        <v>#DIV/0!</v>
      </c>
      <c r="R207" s="53" t="e">
        <f>+$C$19*'10 - 2010'!AT207</f>
        <v>#DIV/0!</v>
      </c>
      <c r="S207" s="53" t="e">
        <f>+$C$19*'10 - 2010'!AU207</f>
        <v>#DIV/0!</v>
      </c>
      <c r="T207" s="53" t="e">
        <f>+$C$19*'10 - 2010'!AV207</f>
        <v>#DIV/0!</v>
      </c>
      <c r="U207" s="53" t="e">
        <f>+$C$19*'10 - 2010'!AW207</f>
        <v>#DIV/0!</v>
      </c>
      <c r="V207" s="53" t="e">
        <f>+$C$19*'10 - 2010'!AX207</f>
        <v>#DIV/0!</v>
      </c>
      <c r="W207" s="53" t="e">
        <f>+$C$19*'10 - 2010'!AY207</f>
        <v>#DIV/0!</v>
      </c>
      <c r="X207" s="53" t="e">
        <f>+$C$19*'10 - 2010'!AZ207</f>
        <v>#DIV/0!</v>
      </c>
      <c r="Y207" s="53" t="e">
        <f>+$C$19*'10 - 2010'!BA207</f>
        <v>#DIV/0!</v>
      </c>
      <c r="Z207" s="53" t="e">
        <f>+$C$19*'10 - 2010'!BB207</f>
        <v>#DIV/0!</v>
      </c>
      <c r="AA207" s="53" t="e">
        <f>+$C$19*'10 - 2010'!BC207</f>
        <v>#DIV/0!</v>
      </c>
      <c r="AB207" s="53" t="e">
        <f>+$C$19*'10 - 2010'!BD207</f>
        <v>#DIV/0!</v>
      </c>
      <c r="AC207" s="53" t="e">
        <f>+$C$19*'10 - 2010'!BE207</f>
        <v>#DIV/0!</v>
      </c>
      <c r="AD207" s="53" t="e">
        <f>+$C$19*'10 - 2010'!BF207</f>
        <v>#DIV/0!</v>
      </c>
      <c r="AE207" s="53" t="e">
        <f>+$C$19*'10 - 2010'!BG207</f>
        <v>#DIV/0!</v>
      </c>
      <c r="AF207" s="53" t="e">
        <f>+$C$19*'10 - 2010'!BH207</f>
        <v>#DIV/0!</v>
      </c>
      <c r="AG207" s="53" t="e">
        <f>+$C$19*'10 - 2010'!BI207</f>
        <v>#DIV/0!</v>
      </c>
      <c r="AH207" s="53" t="e">
        <f>+$C$19*'10 - 2010'!BJ207</f>
        <v>#DIV/0!</v>
      </c>
      <c r="AI207" s="2"/>
    </row>
    <row r="208" spans="1:35">
      <c r="A208" s="63">
        <v>201</v>
      </c>
      <c r="B208" s="53">
        <f>+'10 - 2010'!B208</f>
        <v>0</v>
      </c>
      <c r="C208" s="53" t="e">
        <f>+'10 - 2010'!AE208/'10 - 2010'!BK208</f>
        <v>#DIV/0!</v>
      </c>
      <c r="D208" s="53" t="e">
        <f>+$C$19*'10 - 2010'!AF208</f>
        <v>#DIV/0!</v>
      </c>
      <c r="E208" s="53" t="e">
        <f>+$C$19*'10 - 2010'!AG208</f>
        <v>#DIV/0!</v>
      </c>
      <c r="F208" s="53" t="e">
        <f>+$C$19*'10 - 2010'!AH208</f>
        <v>#DIV/0!</v>
      </c>
      <c r="G208" s="53" t="e">
        <f>+$C$19*'10 - 2010'!AI208</f>
        <v>#DIV/0!</v>
      </c>
      <c r="H208" s="53" t="e">
        <f>+$C$19*'10 - 2010'!AJ208</f>
        <v>#DIV/0!</v>
      </c>
      <c r="I208" s="53" t="e">
        <f>+$C$19*'10 - 2010'!AK208</f>
        <v>#DIV/0!</v>
      </c>
      <c r="J208" s="53" t="e">
        <f>+$C$19*'10 - 2010'!AL208</f>
        <v>#DIV/0!</v>
      </c>
      <c r="K208" s="53" t="e">
        <f>+$C$19*'10 - 2010'!AM208</f>
        <v>#DIV/0!</v>
      </c>
      <c r="L208" s="53" t="e">
        <f>+$C$19*'10 - 2010'!AN208</f>
        <v>#DIV/0!</v>
      </c>
      <c r="M208" s="53" t="e">
        <f>+$C$19*'10 - 2010'!AO208</f>
        <v>#DIV/0!</v>
      </c>
      <c r="N208" s="53" t="e">
        <f>+$C$19*'10 - 2010'!AP208</f>
        <v>#DIV/0!</v>
      </c>
      <c r="O208" s="53" t="e">
        <f>+$C$19*'10 - 2010'!AQ208</f>
        <v>#DIV/0!</v>
      </c>
      <c r="P208" s="53" t="e">
        <f>+$C$19*'10 - 2010'!AR208</f>
        <v>#DIV/0!</v>
      </c>
      <c r="Q208" s="53" t="e">
        <f>+$C$19*'10 - 2010'!AS208</f>
        <v>#DIV/0!</v>
      </c>
      <c r="R208" s="53" t="e">
        <f>+$C$19*'10 - 2010'!AT208</f>
        <v>#DIV/0!</v>
      </c>
      <c r="S208" s="53" t="e">
        <f>+$C$19*'10 - 2010'!AU208</f>
        <v>#DIV/0!</v>
      </c>
      <c r="T208" s="53" t="e">
        <f>+$C$19*'10 - 2010'!AV208</f>
        <v>#DIV/0!</v>
      </c>
      <c r="U208" s="53" t="e">
        <f>+$C$19*'10 - 2010'!AW208</f>
        <v>#DIV/0!</v>
      </c>
      <c r="V208" s="53" t="e">
        <f>+$C$19*'10 - 2010'!AX208</f>
        <v>#DIV/0!</v>
      </c>
      <c r="W208" s="53" t="e">
        <f>+$C$19*'10 - 2010'!AY208</f>
        <v>#DIV/0!</v>
      </c>
      <c r="X208" s="53" t="e">
        <f>+$C$19*'10 - 2010'!AZ208</f>
        <v>#DIV/0!</v>
      </c>
      <c r="Y208" s="53" t="e">
        <f>+$C$19*'10 - 2010'!BA208</f>
        <v>#DIV/0!</v>
      </c>
      <c r="Z208" s="53" t="e">
        <f>+$C$19*'10 - 2010'!BB208</f>
        <v>#DIV/0!</v>
      </c>
      <c r="AA208" s="53" t="e">
        <f>+$C$19*'10 - 2010'!BC208</f>
        <v>#DIV/0!</v>
      </c>
      <c r="AB208" s="53" t="e">
        <f>+$C$19*'10 - 2010'!BD208</f>
        <v>#DIV/0!</v>
      </c>
      <c r="AC208" s="53" t="e">
        <f>+$C$19*'10 - 2010'!BE208</f>
        <v>#DIV/0!</v>
      </c>
      <c r="AD208" s="53" t="e">
        <f>+$C$19*'10 - 2010'!BF208</f>
        <v>#DIV/0!</v>
      </c>
      <c r="AE208" s="53" t="e">
        <f>+$C$19*'10 - 2010'!BG208</f>
        <v>#DIV/0!</v>
      </c>
      <c r="AF208" s="53" t="e">
        <f>+$C$19*'10 - 2010'!BH208</f>
        <v>#DIV/0!</v>
      </c>
      <c r="AG208" s="53" t="e">
        <f>+$C$19*'10 - 2010'!BI208</f>
        <v>#DIV/0!</v>
      </c>
      <c r="AH208" s="53" t="e">
        <f>+$C$19*'10 - 2010'!BJ208</f>
        <v>#DIV/0!</v>
      </c>
      <c r="AI208" s="2"/>
    </row>
    <row r="209" spans="1:35">
      <c r="A209" s="63">
        <v>202</v>
      </c>
      <c r="B209" s="53">
        <f>+'10 - 2010'!B209</f>
        <v>0</v>
      </c>
      <c r="C209" s="53" t="e">
        <f>+'10 - 2010'!AE209/'10 - 2010'!BK209</f>
        <v>#DIV/0!</v>
      </c>
      <c r="D209" s="53" t="e">
        <f>+$C$19*'10 - 2010'!AF209</f>
        <v>#DIV/0!</v>
      </c>
      <c r="E209" s="53" t="e">
        <f>+$C$19*'10 - 2010'!AG209</f>
        <v>#DIV/0!</v>
      </c>
      <c r="F209" s="53" t="e">
        <f>+$C$19*'10 - 2010'!AH209</f>
        <v>#DIV/0!</v>
      </c>
      <c r="G209" s="53" t="e">
        <f>+$C$19*'10 - 2010'!AI209</f>
        <v>#DIV/0!</v>
      </c>
      <c r="H209" s="53" t="e">
        <f>+$C$19*'10 - 2010'!AJ209</f>
        <v>#DIV/0!</v>
      </c>
      <c r="I209" s="53" t="e">
        <f>+$C$19*'10 - 2010'!AK209</f>
        <v>#DIV/0!</v>
      </c>
      <c r="J209" s="53" t="e">
        <f>+$C$19*'10 - 2010'!AL209</f>
        <v>#DIV/0!</v>
      </c>
      <c r="K209" s="53" t="e">
        <f>+$C$19*'10 - 2010'!AM209</f>
        <v>#DIV/0!</v>
      </c>
      <c r="L209" s="53" t="e">
        <f>+$C$19*'10 - 2010'!AN209</f>
        <v>#DIV/0!</v>
      </c>
      <c r="M209" s="53" t="e">
        <f>+$C$19*'10 - 2010'!AO209</f>
        <v>#DIV/0!</v>
      </c>
      <c r="N209" s="53" t="e">
        <f>+$C$19*'10 - 2010'!AP209</f>
        <v>#DIV/0!</v>
      </c>
      <c r="O209" s="53" t="e">
        <f>+$C$19*'10 - 2010'!AQ209</f>
        <v>#DIV/0!</v>
      </c>
      <c r="P209" s="53" t="e">
        <f>+$C$19*'10 - 2010'!AR209</f>
        <v>#DIV/0!</v>
      </c>
      <c r="Q209" s="53" t="e">
        <f>+$C$19*'10 - 2010'!AS209</f>
        <v>#DIV/0!</v>
      </c>
      <c r="R209" s="53" t="e">
        <f>+$C$19*'10 - 2010'!AT209</f>
        <v>#DIV/0!</v>
      </c>
      <c r="S209" s="53" t="e">
        <f>+$C$19*'10 - 2010'!AU209</f>
        <v>#DIV/0!</v>
      </c>
      <c r="T209" s="53" t="e">
        <f>+$C$19*'10 - 2010'!AV209</f>
        <v>#DIV/0!</v>
      </c>
      <c r="U209" s="53" t="e">
        <f>+$C$19*'10 - 2010'!AW209</f>
        <v>#DIV/0!</v>
      </c>
      <c r="V209" s="53" t="e">
        <f>+$C$19*'10 - 2010'!AX209</f>
        <v>#DIV/0!</v>
      </c>
      <c r="W209" s="53" t="e">
        <f>+$C$19*'10 - 2010'!AY209</f>
        <v>#DIV/0!</v>
      </c>
      <c r="X209" s="53" t="e">
        <f>+$C$19*'10 - 2010'!AZ209</f>
        <v>#DIV/0!</v>
      </c>
      <c r="Y209" s="53" t="e">
        <f>+$C$19*'10 - 2010'!BA209</f>
        <v>#DIV/0!</v>
      </c>
      <c r="Z209" s="53" t="e">
        <f>+$C$19*'10 - 2010'!BB209</f>
        <v>#DIV/0!</v>
      </c>
      <c r="AA209" s="53" t="e">
        <f>+$C$19*'10 - 2010'!BC209</f>
        <v>#DIV/0!</v>
      </c>
      <c r="AB209" s="53" t="e">
        <f>+$C$19*'10 - 2010'!BD209</f>
        <v>#DIV/0!</v>
      </c>
      <c r="AC209" s="53" t="e">
        <f>+$C$19*'10 - 2010'!BE209</f>
        <v>#DIV/0!</v>
      </c>
      <c r="AD209" s="53" t="e">
        <f>+$C$19*'10 - 2010'!BF209</f>
        <v>#DIV/0!</v>
      </c>
      <c r="AE209" s="53" t="e">
        <f>+$C$19*'10 - 2010'!BG209</f>
        <v>#DIV/0!</v>
      </c>
      <c r="AF209" s="53" t="e">
        <f>+$C$19*'10 - 2010'!BH209</f>
        <v>#DIV/0!</v>
      </c>
      <c r="AG209" s="53" t="e">
        <f>+$C$19*'10 - 2010'!BI209</f>
        <v>#DIV/0!</v>
      </c>
      <c r="AH209" s="53" t="e">
        <f>+$C$19*'10 - 2010'!BJ209</f>
        <v>#DIV/0!</v>
      </c>
      <c r="AI209" s="2"/>
    </row>
    <row r="210" spans="1:35">
      <c r="A210" s="63">
        <v>203</v>
      </c>
      <c r="B210" s="53">
        <f>+'10 - 2010'!B210</f>
        <v>0</v>
      </c>
      <c r="C210" s="53" t="e">
        <f>+'10 - 2010'!AE210/'10 - 2010'!BK210</f>
        <v>#DIV/0!</v>
      </c>
      <c r="D210" s="53" t="e">
        <f>+$C$19*'10 - 2010'!AF210</f>
        <v>#DIV/0!</v>
      </c>
      <c r="E210" s="53" t="e">
        <f>+$C$19*'10 - 2010'!AG210</f>
        <v>#DIV/0!</v>
      </c>
      <c r="F210" s="53" t="e">
        <f>+$C$19*'10 - 2010'!AH210</f>
        <v>#DIV/0!</v>
      </c>
      <c r="G210" s="53" t="e">
        <f>+$C$19*'10 - 2010'!AI210</f>
        <v>#DIV/0!</v>
      </c>
      <c r="H210" s="53" t="e">
        <f>+$C$19*'10 - 2010'!AJ210</f>
        <v>#DIV/0!</v>
      </c>
      <c r="I210" s="53" t="e">
        <f>+$C$19*'10 - 2010'!AK210</f>
        <v>#DIV/0!</v>
      </c>
      <c r="J210" s="53" t="e">
        <f>+$C$19*'10 - 2010'!AL210</f>
        <v>#DIV/0!</v>
      </c>
      <c r="K210" s="53" t="e">
        <f>+$C$19*'10 - 2010'!AM210</f>
        <v>#DIV/0!</v>
      </c>
      <c r="L210" s="53" t="e">
        <f>+$C$19*'10 - 2010'!AN210</f>
        <v>#DIV/0!</v>
      </c>
      <c r="M210" s="53" t="e">
        <f>+$C$19*'10 - 2010'!AO210</f>
        <v>#DIV/0!</v>
      </c>
      <c r="N210" s="53" t="e">
        <f>+$C$19*'10 - 2010'!AP210</f>
        <v>#DIV/0!</v>
      </c>
      <c r="O210" s="53" t="e">
        <f>+$C$19*'10 - 2010'!AQ210</f>
        <v>#DIV/0!</v>
      </c>
      <c r="P210" s="53" t="e">
        <f>+$C$19*'10 - 2010'!AR210</f>
        <v>#DIV/0!</v>
      </c>
      <c r="Q210" s="53" t="e">
        <f>+$C$19*'10 - 2010'!AS210</f>
        <v>#DIV/0!</v>
      </c>
      <c r="R210" s="53" t="e">
        <f>+$C$19*'10 - 2010'!AT210</f>
        <v>#DIV/0!</v>
      </c>
      <c r="S210" s="53" t="e">
        <f>+$C$19*'10 - 2010'!AU210</f>
        <v>#DIV/0!</v>
      </c>
      <c r="T210" s="53" t="e">
        <f>+$C$19*'10 - 2010'!AV210</f>
        <v>#DIV/0!</v>
      </c>
      <c r="U210" s="53" t="e">
        <f>+$C$19*'10 - 2010'!AW210</f>
        <v>#DIV/0!</v>
      </c>
      <c r="V210" s="53" t="e">
        <f>+$C$19*'10 - 2010'!AX210</f>
        <v>#DIV/0!</v>
      </c>
      <c r="W210" s="53" t="e">
        <f>+$C$19*'10 - 2010'!AY210</f>
        <v>#DIV/0!</v>
      </c>
      <c r="X210" s="53" t="e">
        <f>+$C$19*'10 - 2010'!AZ210</f>
        <v>#DIV/0!</v>
      </c>
      <c r="Y210" s="53" t="e">
        <f>+$C$19*'10 - 2010'!BA210</f>
        <v>#DIV/0!</v>
      </c>
      <c r="Z210" s="53" t="e">
        <f>+$C$19*'10 - 2010'!BB210</f>
        <v>#DIV/0!</v>
      </c>
      <c r="AA210" s="53" t="e">
        <f>+$C$19*'10 - 2010'!BC210</f>
        <v>#DIV/0!</v>
      </c>
      <c r="AB210" s="53" t="e">
        <f>+$C$19*'10 - 2010'!BD210</f>
        <v>#DIV/0!</v>
      </c>
      <c r="AC210" s="53" t="e">
        <f>+$C$19*'10 - 2010'!BE210</f>
        <v>#DIV/0!</v>
      </c>
      <c r="AD210" s="53" t="e">
        <f>+$C$19*'10 - 2010'!BF210</f>
        <v>#DIV/0!</v>
      </c>
      <c r="AE210" s="53" t="e">
        <f>+$C$19*'10 - 2010'!BG210</f>
        <v>#DIV/0!</v>
      </c>
      <c r="AF210" s="53" t="e">
        <f>+$C$19*'10 - 2010'!BH210</f>
        <v>#DIV/0!</v>
      </c>
      <c r="AG210" s="53" t="e">
        <f>+$C$19*'10 - 2010'!BI210</f>
        <v>#DIV/0!</v>
      </c>
      <c r="AH210" s="53" t="e">
        <f>+$C$19*'10 - 2010'!BJ210</f>
        <v>#DIV/0!</v>
      </c>
      <c r="AI210" s="2"/>
    </row>
    <row r="211" spans="1:35">
      <c r="A211" s="63">
        <v>204</v>
      </c>
      <c r="B211" s="53">
        <f>+'10 - 2010'!B211</f>
        <v>0</v>
      </c>
      <c r="C211" s="53" t="e">
        <f>+'10 - 2010'!AE211/'10 - 2010'!BK211</f>
        <v>#DIV/0!</v>
      </c>
      <c r="D211" s="53" t="e">
        <f>+$C$19*'10 - 2010'!AF211</f>
        <v>#DIV/0!</v>
      </c>
      <c r="E211" s="53" t="e">
        <f>+$C$19*'10 - 2010'!AG211</f>
        <v>#DIV/0!</v>
      </c>
      <c r="F211" s="53" t="e">
        <f>+$C$19*'10 - 2010'!AH211</f>
        <v>#DIV/0!</v>
      </c>
      <c r="G211" s="53" t="e">
        <f>+$C$19*'10 - 2010'!AI211</f>
        <v>#DIV/0!</v>
      </c>
      <c r="H211" s="53" t="e">
        <f>+$C$19*'10 - 2010'!AJ211</f>
        <v>#DIV/0!</v>
      </c>
      <c r="I211" s="53" t="e">
        <f>+$C$19*'10 - 2010'!AK211</f>
        <v>#DIV/0!</v>
      </c>
      <c r="J211" s="53" t="e">
        <f>+$C$19*'10 - 2010'!AL211</f>
        <v>#DIV/0!</v>
      </c>
      <c r="K211" s="53" t="e">
        <f>+$C$19*'10 - 2010'!AM211</f>
        <v>#DIV/0!</v>
      </c>
      <c r="L211" s="53" t="e">
        <f>+$C$19*'10 - 2010'!AN211</f>
        <v>#DIV/0!</v>
      </c>
      <c r="M211" s="53" t="e">
        <f>+$C$19*'10 - 2010'!AO211</f>
        <v>#DIV/0!</v>
      </c>
      <c r="N211" s="53" t="e">
        <f>+$C$19*'10 - 2010'!AP211</f>
        <v>#DIV/0!</v>
      </c>
      <c r="O211" s="53" t="e">
        <f>+$C$19*'10 - 2010'!AQ211</f>
        <v>#DIV/0!</v>
      </c>
      <c r="P211" s="53" t="e">
        <f>+$C$19*'10 - 2010'!AR211</f>
        <v>#DIV/0!</v>
      </c>
      <c r="Q211" s="53" t="e">
        <f>+$C$19*'10 - 2010'!AS211</f>
        <v>#DIV/0!</v>
      </c>
      <c r="R211" s="53" t="e">
        <f>+$C$19*'10 - 2010'!AT211</f>
        <v>#DIV/0!</v>
      </c>
      <c r="S211" s="53" t="e">
        <f>+$C$19*'10 - 2010'!AU211</f>
        <v>#DIV/0!</v>
      </c>
      <c r="T211" s="53" t="e">
        <f>+$C$19*'10 - 2010'!AV211</f>
        <v>#DIV/0!</v>
      </c>
      <c r="U211" s="53" t="e">
        <f>+$C$19*'10 - 2010'!AW211</f>
        <v>#DIV/0!</v>
      </c>
      <c r="V211" s="53" t="e">
        <f>+$C$19*'10 - 2010'!AX211</f>
        <v>#DIV/0!</v>
      </c>
      <c r="W211" s="53" t="e">
        <f>+$C$19*'10 - 2010'!AY211</f>
        <v>#DIV/0!</v>
      </c>
      <c r="X211" s="53" t="e">
        <f>+$C$19*'10 - 2010'!AZ211</f>
        <v>#DIV/0!</v>
      </c>
      <c r="Y211" s="53" t="e">
        <f>+$C$19*'10 - 2010'!BA211</f>
        <v>#DIV/0!</v>
      </c>
      <c r="Z211" s="53" t="e">
        <f>+$C$19*'10 - 2010'!BB211</f>
        <v>#DIV/0!</v>
      </c>
      <c r="AA211" s="53" t="e">
        <f>+$C$19*'10 - 2010'!BC211</f>
        <v>#DIV/0!</v>
      </c>
      <c r="AB211" s="53" t="e">
        <f>+$C$19*'10 - 2010'!BD211</f>
        <v>#DIV/0!</v>
      </c>
      <c r="AC211" s="53" t="e">
        <f>+$C$19*'10 - 2010'!BE211</f>
        <v>#DIV/0!</v>
      </c>
      <c r="AD211" s="53" t="e">
        <f>+$C$19*'10 - 2010'!BF211</f>
        <v>#DIV/0!</v>
      </c>
      <c r="AE211" s="53" t="e">
        <f>+$C$19*'10 - 2010'!BG211</f>
        <v>#DIV/0!</v>
      </c>
      <c r="AF211" s="53" t="e">
        <f>+$C$19*'10 - 2010'!BH211</f>
        <v>#DIV/0!</v>
      </c>
      <c r="AG211" s="53" t="e">
        <f>+$C$19*'10 - 2010'!BI211</f>
        <v>#DIV/0!</v>
      </c>
      <c r="AH211" s="53" t="e">
        <f>+$C$19*'10 - 2010'!BJ211</f>
        <v>#DIV/0!</v>
      </c>
      <c r="AI211" s="2"/>
    </row>
    <row r="212" spans="1:35">
      <c r="A212" s="63">
        <v>205</v>
      </c>
      <c r="B212" s="53">
        <f>+'10 - 2010'!B212</f>
        <v>0</v>
      </c>
      <c r="C212" s="53" t="e">
        <f>+'10 - 2010'!AE212/'10 - 2010'!BK212</f>
        <v>#DIV/0!</v>
      </c>
      <c r="D212" s="53" t="e">
        <f>+$C$19*'10 - 2010'!AF212</f>
        <v>#DIV/0!</v>
      </c>
      <c r="E212" s="53" t="e">
        <f>+$C$19*'10 - 2010'!AG212</f>
        <v>#DIV/0!</v>
      </c>
      <c r="F212" s="53" t="e">
        <f>+$C$19*'10 - 2010'!AH212</f>
        <v>#DIV/0!</v>
      </c>
      <c r="G212" s="53" t="e">
        <f>+$C$19*'10 - 2010'!AI212</f>
        <v>#DIV/0!</v>
      </c>
      <c r="H212" s="53" t="e">
        <f>+$C$19*'10 - 2010'!AJ212</f>
        <v>#DIV/0!</v>
      </c>
      <c r="I212" s="53" t="e">
        <f>+$C$19*'10 - 2010'!AK212</f>
        <v>#DIV/0!</v>
      </c>
      <c r="J212" s="53" t="e">
        <f>+$C$19*'10 - 2010'!AL212</f>
        <v>#DIV/0!</v>
      </c>
      <c r="K212" s="53" t="e">
        <f>+$C$19*'10 - 2010'!AM212</f>
        <v>#DIV/0!</v>
      </c>
      <c r="L212" s="53" t="e">
        <f>+$C$19*'10 - 2010'!AN212</f>
        <v>#DIV/0!</v>
      </c>
      <c r="M212" s="53" t="e">
        <f>+$C$19*'10 - 2010'!AO212</f>
        <v>#DIV/0!</v>
      </c>
      <c r="N212" s="53" t="e">
        <f>+$C$19*'10 - 2010'!AP212</f>
        <v>#DIV/0!</v>
      </c>
      <c r="O212" s="53" t="e">
        <f>+$C$19*'10 - 2010'!AQ212</f>
        <v>#DIV/0!</v>
      </c>
      <c r="P212" s="53" t="e">
        <f>+$C$19*'10 - 2010'!AR212</f>
        <v>#DIV/0!</v>
      </c>
      <c r="Q212" s="53" t="e">
        <f>+$C$19*'10 - 2010'!AS212</f>
        <v>#DIV/0!</v>
      </c>
      <c r="R212" s="53" t="e">
        <f>+$C$19*'10 - 2010'!AT212</f>
        <v>#DIV/0!</v>
      </c>
      <c r="S212" s="53" t="e">
        <f>+$C$19*'10 - 2010'!AU212</f>
        <v>#DIV/0!</v>
      </c>
      <c r="T212" s="53" t="e">
        <f>+$C$19*'10 - 2010'!AV212</f>
        <v>#DIV/0!</v>
      </c>
      <c r="U212" s="53" t="e">
        <f>+$C$19*'10 - 2010'!AW212</f>
        <v>#DIV/0!</v>
      </c>
      <c r="V212" s="53" t="e">
        <f>+$C$19*'10 - 2010'!AX212</f>
        <v>#DIV/0!</v>
      </c>
      <c r="W212" s="53" t="e">
        <f>+$C$19*'10 - 2010'!AY212</f>
        <v>#DIV/0!</v>
      </c>
      <c r="X212" s="53" t="e">
        <f>+$C$19*'10 - 2010'!AZ212</f>
        <v>#DIV/0!</v>
      </c>
      <c r="Y212" s="53" t="e">
        <f>+$C$19*'10 - 2010'!BA212</f>
        <v>#DIV/0!</v>
      </c>
      <c r="Z212" s="53" t="e">
        <f>+$C$19*'10 - 2010'!BB212</f>
        <v>#DIV/0!</v>
      </c>
      <c r="AA212" s="53" t="e">
        <f>+$C$19*'10 - 2010'!BC212</f>
        <v>#DIV/0!</v>
      </c>
      <c r="AB212" s="53" t="e">
        <f>+$C$19*'10 - 2010'!BD212</f>
        <v>#DIV/0!</v>
      </c>
      <c r="AC212" s="53" t="e">
        <f>+$C$19*'10 - 2010'!BE212</f>
        <v>#DIV/0!</v>
      </c>
      <c r="AD212" s="53" t="e">
        <f>+$C$19*'10 - 2010'!BF212</f>
        <v>#DIV/0!</v>
      </c>
      <c r="AE212" s="53" t="e">
        <f>+$C$19*'10 - 2010'!BG212</f>
        <v>#DIV/0!</v>
      </c>
      <c r="AF212" s="53" t="e">
        <f>+$C$19*'10 - 2010'!BH212</f>
        <v>#DIV/0!</v>
      </c>
      <c r="AG212" s="53" t="e">
        <f>+$C$19*'10 - 2010'!BI212</f>
        <v>#DIV/0!</v>
      </c>
      <c r="AH212" s="53" t="e">
        <f>+$C$19*'10 - 2010'!BJ212</f>
        <v>#DIV/0!</v>
      </c>
      <c r="AI212" s="2"/>
    </row>
    <row r="213" spans="1:35">
      <c r="A213" s="63">
        <v>206</v>
      </c>
      <c r="B213" s="53">
        <f>+'10 - 2010'!B213</f>
        <v>0</v>
      </c>
      <c r="C213" s="53" t="e">
        <f>+'10 - 2010'!AE213/'10 - 2010'!BK213</f>
        <v>#DIV/0!</v>
      </c>
      <c r="D213" s="53" t="e">
        <f>+$C$19*'10 - 2010'!AF213</f>
        <v>#DIV/0!</v>
      </c>
      <c r="E213" s="53" t="e">
        <f>+$C$19*'10 - 2010'!AG213</f>
        <v>#DIV/0!</v>
      </c>
      <c r="F213" s="53" t="e">
        <f>+$C$19*'10 - 2010'!AH213</f>
        <v>#DIV/0!</v>
      </c>
      <c r="G213" s="53" t="e">
        <f>+$C$19*'10 - 2010'!AI213</f>
        <v>#DIV/0!</v>
      </c>
      <c r="H213" s="53" t="e">
        <f>+$C$19*'10 - 2010'!AJ213</f>
        <v>#DIV/0!</v>
      </c>
      <c r="I213" s="53" t="e">
        <f>+$C$19*'10 - 2010'!AK213</f>
        <v>#DIV/0!</v>
      </c>
      <c r="J213" s="53" t="e">
        <f>+$C$19*'10 - 2010'!AL213</f>
        <v>#DIV/0!</v>
      </c>
      <c r="K213" s="53" t="e">
        <f>+$C$19*'10 - 2010'!AM213</f>
        <v>#DIV/0!</v>
      </c>
      <c r="L213" s="53" t="e">
        <f>+$C$19*'10 - 2010'!AN213</f>
        <v>#DIV/0!</v>
      </c>
      <c r="M213" s="53" t="e">
        <f>+$C$19*'10 - 2010'!AO213</f>
        <v>#DIV/0!</v>
      </c>
      <c r="N213" s="53" t="e">
        <f>+$C$19*'10 - 2010'!AP213</f>
        <v>#DIV/0!</v>
      </c>
      <c r="O213" s="53" t="e">
        <f>+$C$19*'10 - 2010'!AQ213</f>
        <v>#DIV/0!</v>
      </c>
      <c r="P213" s="53" t="e">
        <f>+$C$19*'10 - 2010'!AR213</f>
        <v>#DIV/0!</v>
      </c>
      <c r="Q213" s="53" t="e">
        <f>+$C$19*'10 - 2010'!AS213</f>
        <v>#DIV/0!</v>
      </c>
      <c r="R213" s="53" t="e">
        <f>+$C$19*'10 - 2010'!AT213</f>
        <v>#DIV/0!</v>
      </c>
      <c r="S213" s="53" t="e">
        <f>+$C$19*'10 - 2010'!AU213</f>
        <v>#DIV/0!</v>
      </c>
      <c r="T213" s="53" t="e">
        <f>+$C$19*'10 - 2010'!AV213</f>
        <v>#DIV/0!</v>
      </c>
      <c r="U213" s="53" t="e">
        <f>+$C$19*'10 - 2010'!AW213</f>
        <v>#DIV/0!</v>
      </c>
      <c r="V213" s="53" t="e">
        <f>+$C$19*'10 - 2010'!AX213</f>
        <v>#DIV/0!</v>
      </c>
      <c r="W213" s="53" t="e">
        <f>+$C$19*'10 - 2010'!AY213</f>
        <v>#DIV/0!</v>
      </c>
      <c r="X213" s="53" t="e">
        <f>+$C$19*'10 - 2010'!AZ213</f>
        <v>#DIV/0!</v>
      </c>
      <c r="Y213" s="53" t="e">
        <f>+$C$19*'10 - 2010'!BA213</f>
        <v>#DIV/0!</v>
      </c>
      <c r="Z213" s="53" t="e">
        <f>+$C$19*'10 - 2010'!BB213</f>
        <v>#DIV/0!</v>
      </c>
      <c r="AA213" s="53" t="e">
        <f>+$C$19*'10 - 2010'!BC213</f>
        <v>#DIV/0!</v>
      </c>
      <c r="AB213" s="53" t="e">
        <f>+$C$19*'10 - 2010'!BD213</f>
        <v>#DIV/0!</v>
      </c>
      <c r="AC213" s="53" t="e">
        <f>+$C$19*'10 - 2010'!BE213</f>
        <v>#DIV/0!</v>
      </c>
      <c r="AD213" s="53" t="e">
        <f>+$C$19*'10 - 2010'!BF213</f>
        <v>#DIV/0!</v>
      </c>
      <c r="AE213" s="53" t="e">
        <f>+$C$19*'10 - 2010'!BG213</f>
        <v>#DIV/0!</v>
      </c>
      <c r="AF213" s="53" t="e">
        <f>+$C$19*'10 - 2010'!BH213</f>
        <v>#DIV/0!</v>
      </c>
      <c r="AG213" s="53" t="e">
        <f>+$C$19*'10 - 2010'!BI213</f>
        <v>#DIV/0!</v>
      </c>
      <c r="AH213" s="53" t="e">
        <f>+$C$19*'10 - 2010'!BJ213</f>
        <v>#DIV/0!</v>
      </c>
      <c r="AI213" s="2"/>
    </row>
    <row r="214" spans="1:35">
      <c r="A214" s="63">
        <v>207</v>
      </c>
      <c r="B214" s="53">
        <f>+'10 - 2010'!B214</f>
        <v>0</v>
      </c>
      <c r="C214" s="53" t="e">
        <f>+'10 - 2010'!AE214/'10 - 2010'!BK214</f>
        <v>#DIV/0!</v>
      </c>
      <c r="D214" s="53" t="e">
        <f>+$C$19*'10 - 2010'!AF214</f>
        <v>#DIV/0!</v>
      </c>
      <c r="E214" s="53" t="e">
        <f>+$C$19*'10 - 2010'!AG214</f>
        <v>#DIV/0!</v>
      </c>
      <c r="F214" s="53" t="e">
        <f>+$C$19*'10 - 2010'!AH214</f>
        <v>#DIV/0!</v>
      </c>
      <c r="G214" s="53" t="e">
        <f>+$C$19*'10 - 2010'!AI214</f>
        <v>#DIV/0!</v>
      </c>
      <c r="H214" s="53" t="e">
        <f>+$C$19*'10 - 2010'!AJ214</f>
        <v>#DIV/0!</v>
      </c>
      <c r="I214" s="53" t="e">
        <f>+$C$19*'10 - 2010'!AK214</f>
        <v>#DIV/0!</v>
      </c>
      <c r="J214" s="53" t="e">
        <f>+$C$19*'10 - 2010'!AL214</f>
        <v>#DIV/0!</v>
      </c>
      <c r="K214" s="53" t="e">
        <f>+$C$19*'10 - 2010'!AM214</f>
        <v>#DIV/0!</v>
      </c>
      <c r="L214" s="53" t="e">
        <f>+$C$19*'10 - 2010'!AN214</f>
        <v>#DIV/0!</v>
      </c>
      <c r="M214" s="53" t="e">
        <f>+$C$19*'10 - 2010'!AO214</f>
        <v>#DIV/0!</v>
      </c>
      <c r="N214" s="53" t="e">
        <f>+$C$19*'10 - 2010'!AP214</f>
        <v>#DIV/0!</v>
      </c>
      <c r="O214" s="53" t="e">
        <f>+$C$19*'10 - 2010'!AQ214</f>
        <v>#DIV/0!</v>
      </c>
      <c r="P214" s="53" t="e">
        <f>+$C$19*'10 - 2010'!AR214</f>
        <v>#DIV/0!</v>
      </c>
      <c r="Q214" s="53" t="e">
        <f>+$C$19*'10 - 2010'!AS214</f>
        <v>#DIV/0!</v>
      </c>
      <c r="R214" s="53" t="e">
        <f>+$C$19*'10 - 2010'!AT214</f>
        <v>#DIV/0!</v>
      </c>
      <c r="S214" s="53" t="e">
        <f>+$C$19*'10 - 2010'!AU214</f>
        <v>#DIV/0!</v>
      </c>
      <c r="T214" s="53" t="e">
        <f>+$C$19*'10 - 2010'!AV214</f>
        <v>#DIV/0!</v>
      </c>
      <c r="U214" s="53" t="e">
        <f>+$C$19*'10 - 2010'!AW214</f>
        <v>#DIV/0!</v>
      </c>
      <c r="V214" s="53" t="e">
        <f>+$C$19*'10 - 2010'!AX214</f>
        <v>#DIV/0!</v>
      </c>
      <c r="W214" s="53" t="e">
        <f>+$C$19*'10 - 2010'!AY214</f>
        <v>#DIV/0!</v>
      </c>
      <c r="X214" s="53" t="e">
        <f>+$C$19*'10 - 2010'!AZ214</f>
        <v>#DIV/0!</v>
      </c>
      <c r="Y214" s="53" t="e">
        <f>+$C$19*'10 - 2010'!BA214</f>
        <v>#DIV/0!</v>
      </c>
      <c r="Z214" s="53" t="e">
        <f>+$C$19*'10 - 2010'!BB214</f>
        <v>#DIV/0!</v>
      </c>
      <c r="AA214" s="53" t="e">
        <f>+$C$19*'10 - 2010'!BC214</f>
        <v>#DIV/0!</v>
      </c>
      <c r="AB214" s="53" t="e">
        <f>+$C$19*'10 - 2010'!BD214</f>
        <v>#DIV/0!</v>
      </c>
      <c r="AC214" s="53" t="e">
        <f>+$C$19*'10 - 2010'!BE214</f>
        <v>#DIV/0!</v>
      </c>
      <c r="AD214" s="53" t="e">
        <f>+$C$19*'10 - 2010'!BF214</f>
        <v>#DIV/0!</v>
      </c>
      <c r="AE214" s="53" t="e">
        <f>+$C$19*'10 - 2010'!BG214</f>
        <v>#DIV/0!</v>
      </c>
      <c r="AF214" s="53" t="e">
        <f>+$C$19*'10 - 2010'!BH214</f>
        <v>#DIV/0!</v>
      </c>
      <c r="AG214" s="53" t="e">
        <f>+$C$19*'10 - 2010'!BI214</f>
        <v>#DIV/0!</v>
      </c>
      <c r="AH214" s="53" t="e">
        <f>+$C$19*'10 - 2010'!BJ214</f>
        <v>#DIV/0!</v>
      </c>
      <c r="AI214" s="2"/>
    </row>
    <row r="215" spans="1:35">
      <c r="A215" s="63">
        <v>208</v>
      </c>
      <c r="B215" s="53">
        <f>+'10 - 2010'!B215</f>
        <v>0</v>
      </c>
      <c r="C215" s="53" t="e">
        <f>+'10 - 2010'!AE215/'10 - 2010'!BK215</f>
        <v>#DIV/0!</v>
      </c>
      <c r="D215" s="53" t="e">
        <f>+$C$19*'10 - 2010'!AF215</f>
        <v>#DIV/0!</v>
      </c>
      <c r="E215" s="53" t="e">
        <f>+$C$19*'10 - 2010'!AG215</f>
        <v>#DIV/0!</v>
      </c>
      <c r="F215" s="53" t="e">
        <f>+$C$19*'10 - 2010'!AH215</f>
        <v>#DIV/0!</v>
      </c>
      <c r="G215" s="53" t="e">
        <f>+$C$19*'10 - 2010'!AI215</f>
        <v>#DIV/0!</v>
      </c>
      <c r="H215" s="53" t="e">
        <f>+$C$19*'10 - 2010'!AJ215</f>
        <v>#DIV/0!</v>
      </c>
      <c r="I215" s="53" t="e">
        <f>+$C$19*'10 - 2010'!AK215</f>
        <v>#DIV/0!</v>
      </c>
      <c r="J215" s="53" t="e">
        <f>+$C$19*'10 - 2010'!AL215</f>
        <v>#DIV/0!</v>
      </c>
      <c r="K215" s="53" t="e">
        <f>+$C$19*'10 - 2010'!AM215</f>
        <v>#DIV/0!</v>
      </c>
      <c r="L215" s="53" t="e">
        <f>+$C$19*'10 - 2010'!AN215</f>
        <v>#DIV/0!</v>
      </c>
      <c r="M215" s="53" t="e">
        <f>+$C$19*'10 - 2010'!AO215</f>
        <v>#DIV/0!</v>
      </c>
      <c r="N215" s="53" t="e">
        <f>+$C$19*'10 - 2010'!AP215</f>
        <v>#DIV/0!</v>
      </c>
      <c r="O215" s="53" t="e">
        <f>+$C$19*'10 - 2010'!AQ215</f>
        <v>#DIV/0!</v>
      </c>
      <c r="P215" s="53" t="e">
        <f>+$C$19*'10 - 2010'!AR215</f>
        <v>#DIV/0!</v>
      </c>
      <c r="Q215" s="53" t="e">
        <f>+$C$19*'10 - 2010'!AS215</f>
        <v>#DIV/0!</v>
      </c>
      <c r="R215" s="53" t="e">
        <f>+$C$19*'10 - 2010'!AT215</f>
        <v>#DIV/0!</v>
      </c>
      <c r="S215" s="53" t="e">
        <f>+$C$19*'10 - 2010'!AU215</f>
        <v>#DIV/0!</v>
      </c>
      <c r="T215" s="53" t="e">
        <f>+$C$19*'10 - 2010'!AV215</f>
        <v>#DIV/0!</v>
      </c>
      <c r="U215" s="53" t="e">
        <f>+$C$19*'10 - 2010'!AW215</f>
        <v>#DIV/0!</v>
      </c>
      <c r="V215" s="53" t="e">
        <f>+$C$19*'10 - 2010'!AX215</f>
        <v>#DIV/0!</v>
      </c>
      <c r="W215" s="53" t="e">
        <f>+$C$19*'10 - 2010'!AY215</f>
        <v>#DIV/0!</v>
      </c>
      <c r="X215" s="53" t="e">
        <f>+$C$19*'10 - 2010'!AZ215</f>
        <v>#DIV/0!</v>
      </c>
      <c r="Y215" s="53" t="e">
        <f>+$C$19*'10 - 2010'!BA215</f>
        <v>#DIV/0!</v>
      </c>
      <c r="Z215" s="53" t="e">
        <f>+$C$19*'10 - 2010'!BB215</f>
        <v>#DIV/0!</v>
      </c>
      <c r="AA215" s="53" t="e">
        <f>+$C$19*'10 - 2010'!BC215</f>
        <v>#DIV/0!</v>
      </c>
      <c r="AB215" s="53" t="e">
        <f>+$C$19*'10 - 2010'!BD215</f>
        <v>#DIV/0!</v>
      </c>
      <c r="AC215" s="53" t="e">
        <f>+$C$19*'10 - 2010'!BE215</f>
        <v>#DIV/0!</v>
      </c>
      <c r="AD215" s="53" t="e">
        <f>+$C$19*'10 - 2010'!BF215</f>
        <v>#DIV/0!</v>
      </c>
      <c r="AE215" s="53" t="e">
        <f>+$C$19*'10 - 2010'!BG215</f>
        <v>#DIV/0!</v>
      </c>
      <c r="AF215" s="53" t="e">
        <f>+$C$19*'10 - 2010'!BH215</f>
        <v>#DIV/0!</v>
      </c>
      <c r="AG215" s="53" t="e">
        <f>+$C$19*'10 - 2010'!BI215</f>
        <v>#DIV/0!</v>
      </c>
      <c r="AH215" s="53" t="e">
        <f>+$C$19*'10 - 2010'!BJ215</f>
        <v>#DIV/0!</v>
      </c>
      <c r="AI215" s="2"/>
    </row>
    <row r="216" spans="1:35">
      <c r="A216" s="63">
        <v>209</v>
      </c>
      <c r="B216" s="53">
        <f>+'10 - 2010'!B216</f>
        <v>0</v>
      </c>
      <c r="C216" s="53" t="e">
        <f>+'10 - 2010'!AE216/'10 - 2010'!BK216</f>
        <v>#DIV/0!</v>
      </c>
      <c r="D216" s="53" t="e">
        <f>+$C$19*'10 - 2010'!AF216</f>
        <v>#DIV/0!</v>
      </c>
      <c r="E216" s="53" t="e">
        <f>+$C$19*'10 - 2010'!AG216</f>
        <v>#DIV/0!</v>
      </c>
      <c r="F216" s="53" t="e">
        <f>+$C$19*'10 - 2010'!AH216</f>
        <v>#DIV/0!</v>
      </c>
      <c r="G216" s="53" t="e">
        <f>+$C$19*'10 - 2010'!AI216</f>
        <v>#DIV/0!</v>
      </c>
      <c r="H216" s="53" t="e">
        <f>+$C$19*'10 - 2010'!AJ216</f>
        <v>#DIV/0!</v>
      </c>
      <c r="I216" s="53" t="e">
        <f>+$C$19*'10 - 2010'!AK216</f>
        <v>#DIV/0!</v>
      </c>
      <c r="J216" s="53" t="e">
        <f>+$C$19*'10 - 2010'!AL216</f>
        <v>#DIV/0!</v>
      </c>
      <c r="K216" s="53" t="e">
        <f>+$C$19*'10 - 2010'!AM216</f>
        <v>#DIV/0!</v>
      </c>
      <c r="L216" s="53" t="e">
        <f>+$C$19*'10 - 2010'!AN216</f>
        <v>#DIV/0!</v>
      </c>
      <c r="M216" s="53" t="e">
        <f>+$C$19*'10 - 2010'!AO216</f>
        <v>#DIV/0!</v>
      </c>
      <c r="N216" s="53" t="e">
        <f>+$C$19*'10 - 2010'!AP216</f>
        <v>#DIV/0!</v>
      </c>
      <c r="O216" s="53" t="e">
        <f>+$C$19*'10 - 2010'!AQ216</f>
        <v>#DIV/0!</v>
      </c>
      <c r="P216" s="53" t="e">
        <f>+$C$19*'10 - 2010'!AR216</f>
        <v>#DIV/0!</v>
      </c>
      <c r="Q216" s="53" t="e">
        <f>+$C$19*'10 - 2010'!AS216</f>
        <v>#DIV/0!</v>
      </c>
      <c r="R216" s="53" t="e">
        <f>+$C$19*'10 - 2010'!AT216</f>
        <v>#DIV/0!</v>
      </c>
      <c r="S216" s="53" t="e">
        <f>+$C$19*'10 - 2010'!AU216</f>
        <v>#DIV/0!</v>
      </c>
      <c r="T216" s="53" t="e">
        <f>+$C$19*'10 - 2010'!AV216</f>
        <v>#DIV/0!</v>
      </c>
      <c r="U216" s="53" t="e">
        <f>+$C$19*'10 - 2010'!AW216</f>
        <v>#DIV/0!</v>
      </c>
      <c r="V216" s="53" t="e">
        <f>+$C$19*'10 - 2010'!AX216</f>
        <v>#DIV/0!</v>
      </c>
      <c r="W216" s="53" t="e">
        <f>+$C$19*'10 - 2010'!AY216</f>
        <v>#DIV/0!</v>
      </c>
      <c r="X216" s="53" t="e">
        <f>+$C$19*'10 - 2010'!AZ216</f>
        <v>#DIV/0!</v>
      </c>
      <c r="Y216" s="53" t="e">
        <f>+$C$19*'10 - 2010'!BA216</f>
        <v>#DIV/0!</v>
      </c>
      <c r="Z216" s="53" t="e">
        <f>+$C$19*'10 - 2010'!BB216</f>
        <v>#DIV/0!</v>
      </c>
      <c r="AA216" s="53" t="e">
        <f>+$C$19*'10 - 2010'!BC216</f>
        <v>#DIV/0!</v>
      </c>
      <c r="AB216" s="53" t="e">
        <f>+$C$19*'10 - 2010'!BD216</f>
        <v>#DIV/0!</v>
      </c>
      <c r="AC216" s="53" t="e">
        <f>+$C$19*'10 - 2010'!BE216</f>
        <v>#DIV/0!</v>
      </c>
      <c r="AD216" s="53" t="e">
        <f>+$C$19*'10 - 2010'!BF216</f>
        <v>#DIV/0!</v>
      </c>
      <c r="AE216" s="53" t="e">
        <f>+$C$19*'10 - 2010'!BG216</f>
        <v>#DIV/0!</v>
      </c>
      <c r="AF216" s="53" t="e">
        <f>+$C$19*'10 - 2010'!BH216</f>
        <v>#DIV/0!</v>
      </c>
      <c r="AG216" s="53" t="e">
        <f>+$C$19*'10 - 2010'!BI216</f>
        <v>#DIV/0!</v>
      </c>
      <c r="AH216" s="53" t="e">
        <f>+$C$19*'10 - 2010'!BJ216</f>
        <v>#DIV/0!</v>
      </c>
      <c r="AI216" s="2"/>
    </row>
    <row r="217" spans="1:35">
      <c r="A217" s="63">
        <v>210</v>
      </c>
      <c r="B217" s="53">
        <f>+'10 - 2010'!B217</f>
        <v>0</v>
      </c>
      <c r="C217" s="53" t="e">
        <f>+'10 - 2010'!AE217/'10 - 2010'!BK217</f>
        <v>#DIV/0!</v>
      </c>
      <c r="D217" s="53" t="e">
        <f>+$C$19*'10 - 2010'!AF217</f>
        <v>#DIV/0!</v>
      </c>
      <c r="E217" s="53" t="e">
        <f>+$C$19*'10 - 2010'!AG217</f>
        <v>#DIV/0!</v>
      </c>
      <c r="F217" s="53" t="e">
        <f>+$C$19*'10 - 2010'!AH217</f>
        <v>#DIV/0!</v>
      </c>
      <c r="G217" s="53" t="e">
        <f>+$C$19*'10 - 2010'!AI217</f>
        <v>#DIV/0!</v>
      </c>
      <c r="H217" s="53" t="e">
        <f>+$C$19*'10 - 2010'!AJ217</f>
        <v>#DIV/0!</v>
      </c>
      <c r="I217" s="53" t="e">
        <f>+$C$19*'10 - 2010'!AK217</f>
        <v>#DIV/0!</v>
      </c>
      <c r="J217" s="53" t="e">
        <f>+$C$19*'10 - 2010'!AL217</f>
        <v>#DIV/0!</v>
      </c>
      <c r="K217" s="53" t="e">
        <f>+$C$19*'10 - 2010'!AM217</f>
        <v>#DIV/0!</v>
      </c>
      <c r="L217" s="53" t="e">
        <f>+$C$19*'10 - 2010'!AN217</f>
        <v>#DIV/0!</v>
      </c>
      <c r="M217" s="53" t="e">
        <f>+$C$19*'10 - 2010'!AO217</f>
        <v>#DIV/0!</v>
      </c>
      <c r="N217" s="53" t="e">
        <f>+$C$19*'10 - 2010'!AP217</f>
        <v>#DIV/0!</v>
      </c>
      <c r="O217" s="53" t="e">
        <f>+$C$19*'10 - 2010'!AQ217</f>
        <v>#DIV/0!</v>
      </c>
      <c r="P217" s="53" t="e">
        <f>+$C$19*'10 - 2010'!AR217</f>
        <v>#DIV/0!</v>
      </c>
      <c r="Q217" s="53" t="e">
        <f>+$C$19*'10 - 2010'!AS217</f>
        <v>#DIV/0!</v>
      </c>
      <c r="R217" s="53" t="e">
        <f>+$C$19*'10 - 2010'!AT217</f>
        <v>#DIV/0!</v>
      </c>
      <c r="S217" s="53" t="e">
        <f>+$C$19*'10 - 2010'!AU217</f>
        <v>#DIV/0!</v>
      </c>
      <c r="T217" s="53" t="e">
        <f>+$C$19*'10 - 2010'!AV217</f>
        <v>#DIV/0!</v>
      </c>
      <c r="U217" s="53" t="e">
        <f>+$C$19*'10 - 2010'!AW217</f>
        <v>#DIV/0!</v>
      </c>
      <c r="V217" s="53" t="e">
        <f>+$C$19*'10 - 2010'!AX217</f>
        <v>#DIV/0!</v>
      </c>
      <c r="W217" s="53" t="e">
        <f>+$C$19*'10 - 2010'!AY217</f>
        <v>#DIV/0!</v>
      </c>
      <c r="X217" s="53" t="e">
        <f>+$C$19*'10 - 2010'!AZ217</f>
        <v>#DIV/0!</v>
      </c>
      <c r="Y217" s="53" t="e">
        <f>+$C$19*'10 - 2010'!BA217</f>
        <v>#DIV/0!</v>
      </c>
      <c r="Z217" s="53" t="e">
        <f>+$C$19*'10 - 2010'!BB217</f>
        <v>#DIV/0!</v>
      </c>
      <c r="AA217" s="53" t="e">
        <f>+$C$19*'10 - 2010'!BC217</f>
        <v>#DIV/0!</v>
      </c>
      <c r="AB217" s="53" t="e">
        <f>+$C$19*'10 - 2010'!BD217</f>
        <v>#DIV/0!</v>
      </c>
      <c r="AC217" s="53" t="e">
        <f>+$C$19*'10 - 2010'!BE217</f>
        <v>#DIV/0!</v>
      </c>
      <c r="AD217" s="53" t="e">
        <f>+$C$19*'10 - 2010'!BF217</f>
        <v>#DIV/0!</v>
      </c>
      <c r="AE217" s="53" t="e">
        <f>+$C$19*'10 - 2010'!BG217</f>
        <v>#DIV/0!</v>
      </c>
      <c r="AF217" s="53" t="e">
        <f>+$C$19*'10 - 2010'!BH217</f>
        <v>#DIV/0!</v>
      </c>
      <c r="AG217" s="53" t="e">
        <f>+$C$19*'10 - 2010'!BI217</f>
        <v>#DIV/0!</v>
      </c>
      <c r="AH217" s="53" t="e">
        <f>+$C$19*'10 - 2010'!BJ217</f>
        <v>#DIV/0!</v>
      </c>
      <c r="AI217" s="2"/>
    </row>
    <row r="218" spans="1:35">
      <c r="A218" s="63">
        <v>211</v>
      </c>
      <c r="B218" s="53">
        <f>+'10 - 2010'!B218</f>
        <v>0</v>
      </c>
      <c r="C218" s="53" t="e">
        <f>+'10 - 2010'!AE218/'10 - 2010'!BK218</f>
        <v>#DIV/0!</v>
      </c>
      <c r="D218" s="53" t="e">
        <f>+$C$19*'10 - 2010'!AF218</f>
        <v>#DIV/0!</v>
      </c>
      <c r="E218" s="53" t="e">
        <f>+$C$19*'10 - 2010'!AG218</f>
        <v>#DIV/0!</v>
      </c>
      <c r="F218" s="53" t="e">
        <f>+$C$19*'10 - 2010'!AH218</f>
        <v>#DIV/0!</v>
      </c>
      <c r="G218" s="53" t="e">
        <f>+$C$19*'10 - 2010'!AI218</f>
        <v>#DIV/0!</v>
      </c>
      <c r="H218" s="53" t="e">
        <f>+$C$19*'10 - 2010'!AJ218</f>
        <v>#DIV/0!</v>
      </c>
      <c r="I218" s="53" t="e">
        <f>+$C$19*'10 - 2010'!AK218</f>
        <v>#DIV/0!</v>
      </c>
      <c r="J218" s="53" t="e">
        <f>+$C$19*'10 - 2010'!AL218</f>
        <v>#DIV/0!</v>
      </c>
      <c r="K218" s="53" t="e">
        <f>+$C$19*'10 - 2010'!AM218</f>
        <v>#DIV/0!</v>
      </c>
      <c r="L218" s="53" t="e">
        <f>+$C$19*'10 - 2010'!AN218</f>
        <v>#DIV/0!</v>
      </c>
      <c r="M218" s="53" t="e">
        <f>+$C$19*'10 - 2010'!AO218</f>
        <v>#DIV/0!</v>
      </c>
      <c r="N218" s="53" t="e">
        <f>+$C$19*'10 - 2010'!AP218</f>
        <v>#DIV/0!</v>
      </c>
      <c r="O218" s="53" t="e">
        <f>+$C$19*'10 - 2010'!AQ218</f>
        <v>#DIV/0!</v>
      </c>
      <c r="P218" s="53" t="e">
        <f>+$C$19*'10 - 2010'!AR218</f>
        <v>#DIV/0!</v>
      </c>
      <c r="Q218" s="53" t="e">
        <f>+$C$19*'10 - 2010'!AS218</f>
        <v>#DIV/0!</v>
      </c>
      <c r="R218" s="53" t="e">
        <f>+$C$19*'10 - 2010'!AT218</f>
        <v>#DIV/0!</v>
      </c>
      <c r="S218" s="53" t="e">
        <f>+$C$19*'10 - 2010'!AU218</f>
        <v>#DIV/0!</v>
      </c>
      <c r="T218" s="53" t="e">
        <f>+$C$19*'10 - 2010'!AV218</f>
        <v>#DIV/0!</v>
      </c>
      <c r="U218" s="53" t="e">
        <f>+$C$19*'10 - 2010'!AW218</f>
        <v>#DIV/0!</v>
      </c>
      <c r="V218" s="53" t="e">
        <f>+$C$19*'10 - 2010'!AX218</f>
        <v>#DIV/0!</v>
      </c>
      <c r="W218" s="53" t="e">
        <f>+$C$19*'10 - 2010'!AY218</f>
        <v>#DIV/0!</v>
      </c>
      <c r="X218" s="53" t="e">
        <f>+$C$19*'10 - 2010'!AZ218</f>
        <v>#DIV/0!</v>
      </c>
      <c r="Y218" s="53" t="e">
        <f>+$C$19*'10 - 2010'!BA218</f>
        <v>#DIV/0!</v>
      </c>
      <c r="Z218" s="53" t="e">
        <f>+$C$19*'10 - 2010'!BB218</f>
        <v>#DIV/0!</v>
      </c>
      <c r="AA218" s="53" t="e">
        <f>+$C$19*'10 - 2010'!BC218</f>
        <v>#DIV/0!</v>
      </c>
      <c r="AB218" s="53" t="e">
        <f>+$C$19*'10 - 2010'!BD218</f>
        <v>#DIV/0!</v>
      </c>
      <c r="AC218" s="53" t="e">
        <f>+$C$19*'10 - 2010'!BE218</f>
        <v>#DIV/0!</v>
      </c>
      <c r="AD218" s="53" t="e">
        <f>+$C$19*'10 - 2010'!BF218</f>
        <v>#DIV/0!</v>
      </c>
      <c r="AE218" s="53" t="e">
        <f>+$C$19*'10 - 2010'!BG218</f>
        <v>#DIV/0!</v>
      </c>
      <c r="AF218" s="53" t="e">
        <f>+$C$19*'10 - 2010'!BH218</f>
        <v>#DIV/0!</v>
      </c>
      <c r="AG218" s="53" t="e">
        <f>+$C$19*'10 - 2010'!BI218</f>
        <v>#DIV/0!</v>
      </c>
      <c r="AH218" s="53" t="e">
        <f>+$C$19*'10 - 2010'!BJ218</f>
        <v>#DIV/0!</v>
      </c>
      <c r="AI218" s="2"/>
    </row>
    <row r="219" spans="1:35">
      <c r="A219" s="63">
        <v>212</v>
      </c>
      <c r="B219" s="53">
        <f>+'10 - 2010'!B219</f>
        <v>0</v>
      </c>
      <c r="C219" s="53" t="e">
        <f>+'10 - 2010'!AE219/'10 - 2010'!BK219</f>
        <v>#DIV/0!</v>
      </c>
      <c r="D219" s="53" t="e">
        <f>+$C$19*'10 - 2010'!AF219</f>
        <v>#DIV/0!</v>
      </c>
      <c r="E219" s="53" t="e">
        <f>+$C$19*'10 - 2010'!AG219</f>
        <v>#DIV/0!</v>
      </c>
      <c r="F219" s="53" t="e">
        <f>+$C$19*'10 - 2010'!AH219</f>
        <v>#DIV/0!</v>
      </c>
      <c r="G219" s="53" t="e">
        <f>+$C$19*'10 - 2010'!AI219</f>
        <v>#DIV/0!</v>
      </c>
      <c r="H219" s="53" t="e">
        <f>+$C$19*'10 - 2010'!AJ219</f>
        <v>#DIV/0!</v>
      </c>
      <c r="I219" s="53" t="e">
        <f>+$C$19*'10 - 2010'!AK219</f>
        <v>#DIV/0!</v>
      </c>
      <c r="J219" s="53" t="e">
        <f>+$C$19*'10 - 2010'!AL219</f>
        <v>#DIV/0!</v>
      </c>
      <c r="K219" s="53" t="e">
        <f>+$C$19*'10 - 2010'!AM219</f>
        <v>#DIV/0!</v>
      </c>
      <c r="L219" s="53" t="e">
        <f>+$C$19*'10 - 2010'!AN219</f>
        <v>#DIV/0!</v>
      </c>
      <c r="M219" s="53" t="e">
        <f>+$C$19*'10 - 2010'!AO219</f>
        <v>#DIV/0!</v>
      </c>
      <c r="N219" s="53" t="e">
        <f>+$C$19*'10 - 2010'!AP219</f>
        <v>#DIV/0!</v>
      </c>
      <c r="O219" s="53" t="e">
        <f>+$C$19*'10 - 2010'!AQ219</f>
        <v>#DIV/0!</v>
      </c>
      <c r="P219" s="53" t="e">
        <f>+$C$19*'10 - 2010'!AR219</f>
        <v>#DIV/0!</v>
      </c>
      <c r="Q219" s="53" t="e">
        <f>+$C$19*'10 - 2010'!AS219</f>
        <v>#DIV/0!</v>
      </c>
      <c r="R219" s="53" t="e">
        <f>+$C$19*'10 - 2010'!AT219</f>
        <v>#DIV/0!</v>
      </c>
      <c r="S219" s="53" t="e">
        <f>+$C$19*'10 - 2010'!AU219</f>
        <v>#DIV/0!</v>
      </c>
      <c r="T219" s="53" t="e">
        <f>+$C$19*'10 - 2010'!AV219</f>
        <v>#DIV/0!</v>
      </c>
      <c r="U219" s="53" t="e">
        <f>+$C$19*'10 - 2010'!AW219</f>
        <v>#DIV/0!</v>
      </c>
      <c r="V219" s="53" t="e">
        <f>+$C$19*'10 - 2010'!AX219</f>
        <v>#DIV/0!</v>
      </c>
      <c r="W219" s="53" t="e">
        <f>+$C$19*'10 - 2010'!AY219</f>
        <v>#DIV/0!</v>
      </c>
      <c r="X219" s="53" t="e">
        <f>+$C$19*'10 - 2010'!AZ219</f>
        <v>#DIV/0!</v>
      </c>
      <c r="Y219" s="53" t="e">
        <f>+$C$19*'10 - 2010'!BA219</f>
        <v>#DIV/0!</v>
      </c>
      <c r="Z219" s="53" t="e">
        <f>+$C$19*'10 - 2010'!BB219</f>
        <v>#DIV/0!</v>
      </c>
      <c r="AA219" s="53" t="e">
        <f>+$C$19*'10 - 2010'!BC219</f>
        <v>#DIV/0!</v>
      </c>
      <c r="AB219" s="53" t="e">
        <f>+$C$19*'10 - 2010'!BD219</f>
        <v>#DIV/0!</v>
      </c>
      <c r="AC219" s="53" t="e">
        <f>+$C$19*'10 - 2010'!BE219</f>
        <v>#DIV/0!</v>
      </c>
      <c r="AD219" s="53" t="e">
        <f>+$C$19*'10 - 2010'!BF219</f>
        <v>#DIV/0!</v>
      </c>
      <c r="AE219" s="53" t="e">
        <f>+$C$19*'10 - 2010'!BG219</f>
        <v>#DIV/0!</v>
      </c>
      <c r="AF219" s="53" t="e">
        <f>+$C$19*'10 - 2010'!BH219</f>
        <v>#DIV/0!</v>
      </c>
      <c r="AG219" s="53" t="e">
        <f>+$C$19*'10 - 2010'!BI219</f>
        <v>#DIV/0!</v>
      </c>
      <c r="AH219" s="53" t="e">
        <f>+$C$19*'10 - 2010'!BJ219</f>
        <v>#DIV/0!</v>
      </c>
      <c r="AI219" s="2"/>
    </row>
    <row r="220" spans="1:35">
      <c r="A220" s="63">
        <v>213</v>
      </c>
      <c r="B220" s="53">
        <f>+'10 - 2010'!B220</f>
        <v>0</v>
      </c>
      <c r="C220" s="53" t="e">
        <f>+'10 - 2010'!AE220/'10 - 2010'!BK220</f>
        <v>#DIV/0!</v>
      </c>
      <c r="D220" s="53" t="e">
        <f>+$C$19*'10 - 2010'!AF220</f>
        <v>#DIV/0!</v>
      </c>
      <c r="E220" s="53" t="e">
        <f>+$C$19*'10 - 2010'!AG220</f>
        <v>#DIV/0!</v>
      </c>
      <c r="F220" s="53" t="e">
        <f>+$C$19*'10 - 2010'!AH220</f>
        <v>#DIV/0!</v>
      </c>
      <c r="G220" s="53" t="e">
        <f>+$C$19*'10 - 2010'!AI220</f>
        <v>#DIV/0!</v>
      </c>
      <c r="H220" s="53" t="e">
        <f>+$C$19*'10 - 2010'!AJ220</f>
        <v>#DIV/0!</v>
      </c>
      <c r="I220" s="53" t="e">
        <f>+$C$19*'10 - 2010'!AK220</f>
        <v>#DIV/0!</v>
      </c>
      <c r="J220" s="53" t="e">
        <f>+$C$19*'10 - 2010'!AL220</f>
        <v>#DIV/0!</v>
      </c>
      <c r="K220" s="53" t="e">
        <f>+$C$19*'10 - 2010'!AM220</f>
        <v>#DIV/0!</v>
      </c>
      <c r="L220" s="53" t="e">
        <f>+$C$19*'10 - 2010'!AN220</f>
        <v>#DIV/0!</v>
      </c>
      <c r="M220" s="53" t="e">
        <f>+$C$19*'10 - 2010'!AO220</f>
        <v>#DIV/0!</v>
      </c>
      <c r="N220" s="53" t="e">
        <f>+$C$19*'10 - 2010'!AP220</f>
        <v>#DIV/0!</v>
      </c>
      <c r="O220" s="53" t="e">
        <f>+$C$19*'10 - 2010'!AQ220</f>
        <v>#DIV/0!</v>
      </c>
      <c r="P220" s="53" t="e">
        <f>+$C$19*'10 - 2010'!AR220</f>
        <v>#DIV/0!</v>
      </c>
      <c r="Q220" s="53" t="e">
        <f>+$C$19*'10 - 2010'!AS220</f>
        <v>#DIV/0!</v>
      </c>
      <c r="R220" s="53" t="e">
        <f>+$C$19*'10 - 2010'!AT220</f>
        <v>#DIV/0!</v>
      </c>
      <c r="S220" s="53" t="e">
        <f>+$C$19*'10 - 2010'!AU220</f>
        <v>#DIV/0!</v>
      </c>
      <c r="T220" s="53" t="e">
        <f>+$C$19*'10 - 2010'!AV220</f>
        <v>#DIV/0!</v>
      </c>
      <c r="U220" s="53" t="e">
        <f>+$C$19*'10 - 2010'!AW220</f>
        <v>#DIV/0!</v>
      </c>
      <c r="V220" s="53" t="e">
        <f>+$C$19*'10 - 2010'!AX220</f>
        <v>#DIV/0!</v>
      </c>
      <c r="W220" s="53" t="e">
        <f>+$C$19*'10 - 2010'!AY220</f>
        <v>#DIV/0!</v>
      </c>
      <c r="X220" s="53" t="e">
        <f>+$C$19*'10 - 2010'!AZ220</f>
        <v>#DIV/0!</v>
      </c>
      <c r="Y220" s="53" t="e">
        <f>+$C$19*'10 - 2010'!BA220</f>
        <v>#DIV/0!</v>
      </c>
      <c r="Z220" s="53" t="e">
        <f>+$C$19*'10 - 2010'!BB220</f>
        <v>#DIV/0!</v>
      </c>
      <c r="AA220" s="53" t="e">
        <f>+$C$19*'10 - 2010'!BC220</f>
        <v>#DIV/0!</v>
      </c>
      <c r="AB220" s="53" t="e">
        <f>+$C$19*'10 - 2010'!BD220</f>
        <v>#DIV/0!</v>
      </c>
      <c r="AC220" s="53" t="e">
        <f>+$C$19*'10 - 2010'!BE220</f>
        <v>#DIV/0!</v>
      </c>
      <c r="AD220" s="53" t="e">
        <f>+$C$19*'10 - 2010'!BF220</f>
        <v>#DIV/0!</v>
      </c>
      <c r="AE220" s="53" t="e">
        <f>+$C$19*'10 - 2010'!BG220</f>
        <v>#DIV/0!</v>
      </c>
      <c r="AF220" s="53" t="e">
        <f>+$C$19*'10 - 2010'!BH220</f>
        <v>#DIV/0!</v>
      </c>
      <c r="AG220" s="53" t="e">
        <f>+$C$19*'10 - 2010'!BI220</f>
        <v>#DIV/0!</v>
      </c>
      <c r="AH220" s="53" t="e">
        <f>+$C$19*'10 - 2010'!BJ220</f>
        <v>#DIV/0!</v>
      </c>
      <c r="AI220" s="2"/>
    </row>
    <row r="221" spans="1:35">
      <c r="A221" s="63">
        <v>214</v>
      </c>
      <c r="B221" s="53">
        <f>+'10 - 2010'!B221</f>
        <v>0</v>
      </c>
      <c r="C221" s="53" t="e">
        <f>+'10 - 2010'!AE221/'10 - 2010'!BK221</f>
        <v>#DIV/0!</v>
      </c>
      <c r="D221" s="53" t="e">
        <f>+$C$19*'10 - 2010'!AF221</f>
        <v>#DIV/0!</v>
      </c>
      <c r="E221" s="53" t="e">
        <f>+$C$19*'10 - 2010'!AG221</f>
        <v>#DIV/0!</v>
      </c>
      <c r="F221" s="53" t="e">
        <f>+$C$19*'10 - 2010'!AH221</f>
        <v>#DIV/0!</v>
      </c>
      <c r="G221" s="53" t="e">
        <f>+$C$19*'10 - 2010'!AI221</f>
        <v>#DIV/0!</v>
      </c>
      <c r="H221" s="53" t="e">
        <f>+$C$19*'10 - 2010'!AJ221</f>
        <v>#DIV/0!</v>
      </c>
      <c r="I221" s="53" t="e">
        <f>+$C$19*'10 - 2010'!AK221</f>
        <v>#DIV/0!</v>
      </c>
      <c r="J221" s="53" t="e">
        <f>+$C$19*'10 - 2010'!AL221</f>
        <v>#DIV/0!</v>
      </c>
      <c r="K221" s="53" t="e">
        <f>+$C$19*'10 - 2010'!AM221</f>
        <v>#DIV/0!</v>
      </c>
      <c r="L221" s="53" t="e">
        <f>+$C$19*'10 - 2010'!AN221</f>
        <v>#DIV/0!</v>
      </c>
      <c r="M221" s="53" t="e">
        <f>+$C$19*'10 - 2010'!AO221</f>
        <v>#DIV/0!</v>
      </c>
      <c r="N221" s="53" t="e">
        <f>+$C$19*'10 - 2010'!AP221</f>
        <v>#DIV/0!</v>
      </c>
      <c r="O221" s="53" t="e">
        <f>+$C$19*'10 - 2010'!AQ221</f>
        <v>#DIV/0!</v>
      </c>
      <c r="P221" s="53" t="e">
        <f>+$C$19*'10 - 2010'!AR221</f>
        <v>#DIV/0!</v>
      </c>
      <c r="Q221" s="53" t="e">
        <f>+$C$19*'10 - 2010'!AS221</f>
        <v>#DIV/0!</v>
      </c>
      <c r="R221" s="53" t="e">
        <f>+$C$19*'10 - 2010'!AT221</f>
        <v>#DIV/0!</v>
      </c>
      <c r="S221" s="53" t="e">
        <f>+$C$19*'10 - 2010'!AU221</f>
        <v>#DIV/0!</v>
      </c>
      <c r="T221" s="53" t="e">
        <f>+$C$19*'10 - 2010'!AV221</f>
        <v>#DIV/0!</v>
      </c>
      <c r="U221" s="53" t="e">
        <f>+$C$19*'10 - 2010'!AW221</f>
        <v>#DIV/0!</v>
      </c>
      <c r="V221" s="53" t="e">
        <f>+$C$19*'10 - 2010'!AX221</f>
        <v>#DIV/0!</v>
      </c>
      <c r="W221" s="53" t="e">
        <f>+$C$19*'10 - 2010'!AY221</f>
        <v>#DIV/0!</v>
      </c>
      <c r="X221" s="53" t="e">
        <f>+$C$19*'10 - 2010'!AZ221</f>
        <v>#DIV/0!</v>
      </c>
      <c r="Y221" s="53" t="e">
        <f>+$C$19*'10 - 2010'!BA221</f>
        <v>#DIV/0!</v>
      </c>
      <c r="Z221" s="53" t="e">
        <f>+$C$19*'10 - 2010'!BB221</f>
        <v>#DIV/0!</v>
      </c>
      <c r="AA221" s="53" t="e">
        <f>+$C$19*'10 - 2010'!BC221</f>
        <v>#DIV/0!</v>
      </c>
      <c r="AB221" s="53" t="e">
        <f>+$C$19*'10 - 2010'!BD221</f>
        <v>#DIV/0!</v>
      </c>
      <c r="AC221" s="53" t="e">
        <f>+$C$19*'10 - 2010'!BE221</f>
        <v>#DIV/0!</v>
      </c>
      <c r="AD221" s="53" t="e">
        <f>+$C$19*'10 - 2010'!BF221</f>
        <v>#DIV/0!</v>
      </c>
      <c r="AE221" s="53" t="e">
        <f>+$C$19*'10 - 2010'!BG221</f>
        <v>#DIV/0!</v>
      </c>
      <c r="AF221" s="53" t="e">
        <f>+$C$19*'10 - 2010'!BH221</f>
        <v>#DIV/0!</v>
      </c>
      <c r="AG221" s="53" t="e">
        <f>+$C$19*'10 - 2010'!BI221</f>
        <v>#DIV/0!</v>
      </c>
      <c r="AH221" s="53" t="e">
        <f>+$C$19*'10 - 2010'!BJ221</f>
        <v>#DIV/0!</v>
      </c>
      <c r="AI221" s="2"/>
    </row>
    <row r="222" spans="1:35">
      <c r="A222" s="63">
        <v>215</v>
      </c>
      <c r="B222" s="53">
        <f>+'10 - 2010'!B222</f>
        <v>0</v>
      </c>
      <c r="C222" s="53" t="e">
        <f>+'10 - 2010'!AE222/'10 - 2010'!BK222</f>
        <v>#DIV/0!</v>
      </c>
      <c r="D222" s="53" t="e">
        <f>+$C$19*'10 - 2010'!AF222</f>
        <v>#DIV/0!</v>
      </c>
      <c r="E222" s="53" t="e">
        <f>+$C$19*'10 - 2010'!AG222</f>
        <v>#DIV/0!</v>
      </c>
      <c r="F222" s="53" t="e">
        <f>+$C$19*'10 - 2010'!AH222</f>
        <v>#DIV/0!</v>
      </c>
      <c r="G222" s="53" t="e">
        <f>+$C$19*'10 - 2010'!AI222</f>
        <v>#DIV/0!</v>
      </c>
      <c r="H222" s="53" t="e">
        <f>+$C$19*'10 - 2010'!AJ222</f>
        <v>#DIV/0!</v>
      </c>
      <c r="I222" s="53" t="e">
        <f>+$C$19*'10 - 2010'!AK222</f>
        <v>#DIV/0!</v>
      </c>
      <c r="J222" s="53" t="e">
        <f>+$C$19*'10 - 2010'!AL222</f>
        <v>#DIV/0!</v>
      </c>
      <c r="K222" s="53" t="e">
        <f>+$C$19*'10 - 2010'!AM222</f>
        <v>#DIV/0!</v>
      </c>
      <c r="L222" s="53" t="e">
        <f>+$C$19*'10 - 2010'!AN222</f>
        <v>#DIV/0!</v>
      </c>
      <c r="M222" s="53" t="e">
        <f>+$C$19*'10 - 2010'!AO222</f>
        <v>#DIV/0!</v>
      </c>
      <c r="N222" s="53" t="e">
        <f>+$C$19*'10 - 2010'!AP222</f>
        <v>#DIV/0!</v>
      </c>
      <c r="O222" s="53" t="e">
        <f>+$C$19*'10 - 2010'!AQ222</f>
        <v>#DIV/0!</v>
      </c>
      <c r="P222" s="53" t="e">
        <f>+$C$19*'10 - 2010'!AR222</f>
        <v>#DIV/0!</v>
      </c>
      <c r="Q222" s="53" t="e">
        <f>+$C$19*'10 - 2010'!AS222</f>
        <v>#DIV/0!</v>
      </c>
      <c r="R222" s="53" t="e">
        <f>+$C$19*'10 - 2010'!AT222</f>
        <v>#DIV/0!</v>
      </c>
      <c r="S222" s="53" t="e">
        <f>+$C$19*'10 - 2010'!AU222</f>
        <v>#DIV/0!</v>
      </c>
      <c r="T222" s="53" t="e">
        <f>+$C$19*'10 - 2010'!AV222</f>
        <v>#DIV/0!</v>
      </c>
      <c r="U222" s="53" t="e">
        <f>+$C$19*'10 - 2010'!AW222</f>
        <v>#DIV/0!</v>
      </c>
      <c r="V222" s="53" t="e">
        <f>+$C$19*'10 - 2010'!AX222</f>
        <v>#DIV/0!</v>
      </c>
      <c r="W222" s="53" t="e">
        <f>+$C$19*'10 - 2010'!AY222</f>
        <v>#DIV/0!</v>
      </c>
      <c r="X222" s="53" t="e">
        <f>+$C$19*'10 - 2010'!AZ222</f>
        <v>#DIV/0!</v>
      </c>
      <c r="Y222" s="53" t="e">
        <f>+$C$19*'10 - 2010'!BA222</f>
        <v>#DIV/0!</v>
      </c>
      <c r="Z222" s="53" t="e">
        <f>+$C$19*'10 - 2010'!BB222</f>
        <v>#DIV/0!</v>
      </c>
      <c r="AA222" s="53" t="e">
        <f>+$C$19*'10 - 2010'!BC222</f>
        <v>#DIV/0!</v>
      </c>
      <c r="AB222" s="53" t="e">
        <f>+$C$19*'10 - 2010'!BD222</f>
        <v>#DIV/0!</v>
      </c>
      <c r="AC222" s="53" t="e">
        <f>+$C$19*'10 - 2010'!BE222</f>
        <v>#DIV/0!</v>
      </c>
      <c r="AD222" s="53" t="e">
        <f>+$C$19*'10 - 2010'!BF222</f>
        <v>#DIV/0!</v>
      </c>
      <c r="AE222" s="53" t="e">
        <f>+$C$19*'10 - 2010'!BG222</f>
        <v>#DIV/0!</v>
      </c>
      <c r="AF222" s="53" t="e">
        <f>+$C$19*'10 - 2010'!BH222</f>
        <v>#DIV/0!</v>
      </c>
      <c r="AG222" s="53" t="e">
        <f>+$C$19*'10 - 2010'!BI222</f>
        <v>#DIV/0!</v>
      </c>
      <c r="AH222" s="53" t="e">
        <f>+$C$19*'10 - 2010'!BJ222</f>
        <v>#DIV/0!</v>
      </c>
      <c r="AI222" s="2"/>
    </row>
    <row r="223" spans="1:35">
      <c r="A223" s="63">
        <v>216</v>
      </c>
      <c r="B223" s="53">
        <f>+'10 - 2010'!B223</f>
        <v>0</v>
      </c>
      <c r="C223" s="53" t="e">
        <f>+'10 - 2010'!AE223/'10 - 2010'!BK223</f>
        <v>#DIV/0!</v>
      </c>
      <c r="D223" s="53" t="e">
        <f>+$C$19*'10 - 2010'!AF223</f>
        <v>#DIV/0!</v>
      </c>
      <c r="E223" s="53" t="e">
        <f>+$C$19*'10 - 2010'!AG223</f>
        <v>#DIV/0!</v>
      </c>
      <c r="F223" s="53" t="e">
        <f>+$C$19*'10 - 2010'!AH223</f>
        <v>#DIV/0!</v>
      </c>
      <c r="G223" s="53" t="e">
        <f>+$C$19*'10 - 2010'!AI223</f>
        <v>#DIV/0!</v>
      </c>
      <c r="H223" s="53" t="e">
        <f>+$C$19*'10 - 2010'!AJ223</f>
        <v>#DIV/0!</v>
      </c>
      <c r="I223" s="53" t="e">
        <f>+$C$19*'10 - 2010'!AK223</f>
        <v>#DIV/0!</v>
      </c>
      <c r="J223" s="53" t="e">
        <f>+$C$19*'10 - 2010'!AL223</f>
        <v>#DIV/0!</v>
      </c>
      <c r="K223" s="53" t="e">
        <f>+$C$19*'10 - 2010'!AM223</f>
        <v>#DIV/0!</v>
      </c>
      <c r="L223" s="53" t="e">
        <f>+$C$19*'10 - 2010'!AN223</f>
        <v>#DIV/0!</v>
      </c>
      <c r="M223" s="53" t="e">
        <f>+$C$19*'10 - 2010'!AO223</f>
        <v>#DIV/0!</v>
      </c>
      <c r="N223" s="53" t="e">
        <f>+$C$19*'10 - 2010'!AP223</f>
        <v>#DIV/0!</v>
      </c>
      <c r="O223" s="53" t="e">
        <f>+$C$19*'10 - 2010'!AQ223</f>
        <v>#DIV/0!</v>
      </c>
      <c r="P223" s="53" t="e">
        <f>+$C$19*'10 - 2010'!AR223</f>
        <v>#DIV/0!</v>
      </c>
      <c r="Q223" s="53" t="e">
        <f>+$C$19*'10 - 2010'!AS223</f>
        <v>#DIV/0!</v>
      </c>
      <c r="R223" s="53" t="e">
        <f>+$C$19*'10 - 2010'!AT223</f>
        <v>#DIV/0!</v>
      </c>
      <c r="S223" s="53" t="e">
        <f>+$C$19*'10 - 2010'!AU223</f>
        <v>#DIV/0!</v>
      </c>
      <c r="T223" s="53" t="e">
        <f>+$C$19*'10 - 2010'!AV223</f>
        <v>#DIV/0!</v>
      </c>
      <c r="U223" s="53" t="e">
        <f>+$C$19*'10 - 2010'!AW223</f>
        <v>#DIV/0!</v>
      </c>
      <c r="V223" s="53" t="e">
        <f>+$C$19*'10 - 2010'!AX223</f>
        <v>#DIV/0!</v>
      </c>
      <c r="W223" s="53" t="e">
        <f>+$C$19*'10 - 2010'!AY223</f>
        <v>#DIV/0!</v>
      </c>
      <c r="X223" s="53" t="e">
        <f>+$C$19*'10 - 2010'!AZ223</f>
        <v>#DIV/0!</v>
      </c>
      <c r="Y223" s="53" t="e">
        <f>+$C$19*'10 - 2010'!BA223</f>
        <v>#DIV/0!</v>
      </c>
      <c r="Z223" s="53" t="e">
        <f>+$C$19*'10 - 2010'!BB223</f>
        <v>#DIV/0!</v>
      </c>
      <c r="AA223" s="53" t="e">
        <f>+$C$19*'10 - 2010'!BC223</f>
        <v>#DIV/0!</v>
      </c>
      <c r="AB223" s="53" t="e">
        <f>+$C$19*'10 - 2010'!BD223</f>
        <v>#DIV/0!</v>
      </c>
      <c r="AC223" s="53" t="e">
        <f>+$C$19*'10 - 2010'!BE223</f>
        <v>#DIV/0!</v>
      </c>
      <c r="AD223" s="53" t="e">
        <f>+$C$19*'10 - 2010'!BF223</f>
        <v>#DIV/0!</v>
      </c>
      <c r="AE223" s="53" t="e">
        <f>+$C$19*'10 - 2010'!BG223</f>
        <v>#DIV/0!</v>
      </c>
      <c r="AF223" s="53" t="e">
        <f>+$C$19*'10 - 2010'!BH223</f>
        <v>#DIV/0!</v>
      </c>
      <c r="AG223" s="53" t="e">
        <f>+$C$19*'10 - 2010'!BI223</f>
        <v>#DIV/0!</v>
      </c>
      <c r="AH223" s="53" t="e">
        <f>+$C$19*'10 - 2010'!BJ223</f>
        <v>#DIV/0!</v>
      </c>
      <c r="AI223" s="2"/>
    </row>
    <row r="224" spans="1:35">
      <c r="A224" s="63">
        <v>217</v>
      </c>
      <c r="B224" s="53">
        <f>+'10 - 2010'!B224</f>
        <v>0</v>
      </c>
      <c r="C224" s="53" t="e">
        <f>+'10 - 2010'!AE224/'10 - 2010'!BK224</f>
        <v>#DIV/0!</v>
      </c>
      <c r="D224" s="53" t="e">
        <f>+$C$19*'10 - 2010'!AF224</f>
        <v>#DIV/0!</v>
      </c>
      <c r="E224" s="53" t="e">
        <f>+$C$19*'10 - 2010'!AG224</f>
        <v>#DIV/0!</v>
      </c>
      <c r="F224" s="53" t="e">
        <f>+$C$19*'10 - 2010'!AH224</f>
        <v>#DIV/0!</v>
      </c>
      <c r="G224" s="53" t="e">
        <f>+$C$19*'10 - 2010'!AI224</f>
        <v>#DIV/0!</v>
      </c>
      <c r="H224" s="53" t="e">
        <f>+$C$19*'10 - 2010'!AJ224</f>
        <v>#DIV/0!</v>
      </c>
      <c r="I224" s="53" t="e">
        <f>+$C$19*'10 - 2010'!AK224</f>
        <v>#DIV/0!</v>
      </c>
      <c r="J224" s="53" t="e">
        <f>+$C$19*'10 - 2010'!AL224</f>
        <v>#DIV/0!</v>
      </c>
      <c r="K224" s="53" t="e">
        <f>+$C$19*'10 - 2010'!AM224</f>
        <v>#DIV/0!</v>
      </c>
      <c r="L224" s="53" t="e">
        <f>+$C$19*'10 - 2010'!AN224</f>
        <v>#DIV/0!</v>
      </c>
      <c r="M224" s="53" t="e">
        <f>+$C$19*'10 - 2010'!AO224</f>
        <v>#DIV/0!</v>
      </c>
      <c r="N224" s="53" t="e">
        <f>+$C$19*'10 - 2010'!AP224</f>
        <v>#DIV/0!</v>
      </c>
      <c r="O224" s="53" t="e">
        <f>+$C$19*'10 - 2010'!AQ224</f>
        <v>#DIV/0!</v>
      </c>
      <c r="P224" s="53" t="e">
        <f>+$C$19*'10 - 2010'!AR224</f>
        <v>#DIV/0!</v>
      </c>
      <c r="Q224" s="53" t="e">
        <f>+$C$19*'10 - 2010'!AS224</f>
        <v>#DIV/0!</v>
      </c>
      <c r="R224" s="53" t="e">
        <f>+$C$19*'10 - 2010'!AT224</f>
        <v>#DIV/0!</v>
      </c>
      <c r="S224" s="53" t="e">
        <f>+$C$19*'10 - 2010'!AU224</f>
        <v>#DIV/0!</v>
      </c>
      <c r="T224" s="53" t="e">
        <f>+$C$19*'10 - 2010'!AV224</f>
        <v>#DIV/0!</v>
      </c>
      <c r="U224" s="53" t="e">
        <f>+$C$19*'10 - 2010'!AW224</f>
        <v>#DIV/0!</v>
      </c>
      <c r="V224" s="53" t="e">
        <f>+$C$19*'10 - 2010'!AX224</f>
        <v>#DIV/0!</v>
      </c>
      <c r="W224" s="53" t="e">
        <f>+$C$19*'10 - 2010'!AY224</f>
        <v>#DIV/0!</v>
      </c>
      <c r="X224" s="53" t="e">
        <f>+$C$19*'10 - 2010'!AZ224</f>
        <v>#DIV/0!</v>
      </c>
      <c r="Y224" s="53" t="e">
        <f>+$C$19*'10 - 2010'!BA224</f>
        <v>#DIV/0!</v>
      </c>
      <c r="Z224" s="53" t="e">
        <f>+$C$19*'10 - 2010'!BB224</f>
        <v>#DIV/0!</v>
      </c>
      <c r="AA224" s="53" t="e">
        <f>+$C$19*'10 - 2010'!BC224</f>
        <v>#DIV/0!</v>
      </c>
      <c r="AB224" s="53" t="e">
        <f>+$C$19*'10 - 2010'!BD224</f>
        <v>#DIV/0!</v>
      </c>
      <c r="AC224" s="53" t="e">
        <f>+$C$19*'10 - 2010'!BE224</f>
        <v>#DIV/0!</v>
      </c>
      <c r="AD224" s="53" t="e">
        <f>+$C$19*'10 - 2010'!BF224</f>
        <v>#DIV/0!</v>
      </c>
      <c r="AE224" s="53" t="e">
        <f>+$C$19*'10 - 2010'!BG224</f>
        <v>#DIV/0!</v>
      </c>
      <c r="AF224" s="53" t="e">
        <f>+$C$19*'10 - 2010'!BH224</f>
        <v>#DIV/0!</v>
      </c>
      <c r="AG224" s="53" t="e">
        <f>+$C$19*'10 - 2010'!BI224</f>
        <v>#DIV/0!</v>
      </c>
      <c r="AH224" s="53" t="e">
        <f>+$C$19*'10 - 2010'!BJ224</f>
        <v>#DIV/0!</v>
      </c>
      <c r="AI224" s="2"/>
    </row>
    <row r="225" spans="1:35">
      <c r="A225" s="63">
        <v>218</v>
      </c>
      <c r="B225" s="53">
        <f>+'10 - 2010'!B225</f>
        <v>0</v>
      </c>
      <c r="C225" s="53" t="e">
        <f>+'10 - 2010'!AE225/'10 - 2010'!BK225</f>
        <v>#DIV/0!</v>
      </c>
      <c r="D225" s="53" t="e">
        <f>+$C$19*'10 - 2010'!AF225</f>
        <v>#DIV/0!</v>
      </c>
      <c r="E225" s="53" t="e">
        <f>+$C$19*'10 - 2010'!AG225</f>
        <v>#DIV/0!</v>
      </c>
      <c r="F225" s="53" t="e">
        <f>+$C$19*'10 - 2010'!AH225</f>
        <v>#DIV/0!</v>
      </c>
      <c r="G225" s="53" t="e">
        <f>+$C$19*'10 - 2010'!AI225</f>
        <v>#DIV/0!</v>
      </c>
      <c r="H225" s="53" t="e">
        <f>+$C$19*'10 - 2010'!AJ225</f>
        <v>#DIV/0!</v>
      </c>
      <c r="I225" s="53" t="e">
        <f>+$C$19*'10 - 2010'!AK225</f>
        <v>#DIV/0!</v>
      </c>
      <c r="J225" s="53" t="e">
        <f>+$C$19*'10 - 2010'!AL225</f>
        <v>#DIV/0!</v>
      </c>
      <c r="K225" s="53" t="e">
        <f>+$C$19*'10 - 2010'!AM225</f>
        <v>#DIV/0!</v>
      </c>
      <c r="L225" s="53" t="e">
        <f>+$C$19*'10 - 2010'!AN225</f>
        <v>#DIV/0!</v>
      </c>
      <c r="M225" s="53" t="e">
        <f>+$C$19*'10 - 2010'!AO225</f>
        <v>#DIV/0!</v>
      </c>
      <c r="N225" s="53" t="e">
        <f>+$C$19*'10 - 2010'!AP225</f>
        <v>#DIV/0!</v>
      </c>
      <c r="O225" s="53" t="e">
        <f>+$C$19*'10 - 2010'!AQ225</f>
        <v>#DIV/0!</v>
      </c>
      <c r="P225" s="53" t="e">
        <f>+$C$19*'10 - 2010'!AR225</f>
        <v>#DIV/0!</v>
      </c>
      <c r="Q225" s="53" t="e">
        <f>+$C$19*'10 - 2010'!AS225</f>
        <v>#DIV/0!</v>
      </c>
      <c r="R225" s="53" t="e">
        <f>+$C$19*'10 - 2010'!AT225</f>
        <v>#DIV/0!</v>
      </c>
      <c r="S225" s="53" t="e">
        <f>+$C$19*'10 - 2010'!AU225</f>
        <v>#DIV/0!</v>
      </c>
      <c r="T225" s="53" t="e">
        <f>+$C$19*'10 - 2010'!AV225</f>
        <v>#DIV/0!</v>
      </c>
      <c r="U225" s="53" t="e">
        <f>+$C$19*'10 - 2010'!AW225</f>
        <v>#DIV/0!</v>
      </c>
      <c r="V225" s="53" t="e">
        <f>+$C$19*'10 - 2010'!AX225</f>
        <v>#DIV/0!</v>
      </c>
      <c r="W225" s="53" t="e">
        <f>+$C$19*'10 - 2010'!AY225</f>
        <v>#DIV/0!</v>
      </c>
      <c r="X225" s="53" t="e">
        <f>+$C$19*'10 - 2010'!AZ225</f>
        <v>#DIV/0!</v>
      </c>
      <c r="Y225" s="53" t="e">
        <f>+$C$19*'10 - 2010'!BA225</f>
        <v>#DIV/0!</v>
      </c>
      <c r="Z225" s="53" t="e">
        <f>+$C$19*'10 - 2010'!BB225</f>
        <v>#DIV/0!</v>
      </c>
      <c r="AA225" s="53" t="e">
        <f>+$C$19*'10 - 2010'!BC225</f>
        <v>#DIV/0!</v>
      </c>
      <c r="AB225" s="53" t="e">
        <f>+$C$19*'10 - 2010'!BD225</f>
        <v>#DIV/0!</v>
      </c>
      <c r="AC225" s="53" t="e">
        <f>+$C$19*'10 - 2010'!BE225</f>
        <v>#DIV/0!</v>
      </c>
      <c r="AD225" s="53" t="e">
        <f>+$C$19*'10 - 2010'!BF225</f>
        <v>#DIV/0!</v>
      </c>
      <c r="AE225" s="53" t="e">
        <f>+$C$19*'10 - 2010'!BG225</f>
        <v>#DIV/0!</v>
      </c>
      <c r="AF225" s="53" t="e">
        <f>+$C$19*'10 - 2010'!BH225</f>
        <v>#DIV/0!</v>
      </c>
      <c r="AG225" s="53" t="e">
        <f>+$C$19*'10 - 2010'!BI225</f>
        <v>#DIV/0!</v>
      </c>
      <c r="AH225" s="53" t="e">
        <f>+$C$19*'10 - 2010'!BJ225</f>
        <v>#DIV/0!</v>
      </c>
      <c r="AI225" s="2"/>
    </row>
    <row r="226" spans="1:35">
      <c r="A226" s="63">
        <v>219</v>
      </c>
      <c r="B226" s="53">
        <f>+'10 - 2010'!B226</f>
        <v>0</v>
      </c>
      <c r="C226" s="53" t="e">
        <f>+'10 - 2010'!AE226/'10 - 2010'!BK226</f>
        <v>#DIV/0!</v>
      </c>
      <c r="D226" s="53" t="e">
        <f>+$C$19*'10 - 2010'!AF226</f>
        <v>#DIV/0!</v>
      </c>
      <c r="E226" s="53" t="e">
        <f>+$C$19*'10 - 2010'!AG226</f>
        <v>#DIV/0!</v>
      </c>
      <c r="F226" s="53" t="e">
        <f>+$C$19*'10 - 2010'!AH226</f>
        <v>#DIV/0!</v>
      </c>
      <c r="G226" s="53" t="e">
        <f>+$C$19*'10 - 2010'!AI226</f>
        <v>#DIV/0!</v>
      </c>
      <c r="H226" s="53" t="e">
        <f>+$C$19*'10 - 2010'!AJ226</f>
        <v>#DIV/0!</v>
      </c>
      <c r="I226" s="53" t="e">
        <f>+$C$19*'10 - 2010'!AK226</f>
        <v>#DIV/0!</v>
      </c>
      <c r="J226" s="53" t="e">
        <f>+$C$19*'10 - 2010'!AL226</f>
        <v>#DIV/0!</v>
      </c>
      <c r="K226" s="53" t="e">
        <f>+$C$19*'10 - 2010'!AM226</f>
        <v>#DIV/0!</v>
      </c>
      <c r="L226" s="53" t="e">
        <f>+$C$19*'10 - 2010'!AN226</f>
        <v>#DIV/0!</v>
      </c>
      <c r="M226" s="53" t="e">
        <f>+$C$19*'10 - 2010'!AO226</f>
        <v>#DIV/0!</v>
      </c>
      <c r="N226" s="53" t="e">
        <f>+$C$19*'10 - 2010'!AP226</f>
        <v>#DIV/0!</v>
      </c>
      <c r="O226" s="53" t="e">
        <f>+$C$19*'10 - 2010'!AQ226</f>
        <v>#DIV/0!</v>
      </c>
      <c r="P226" s="53" t="e">
        <f>+$C$19*'10 - 2010'!AR226</f>
        <v>#DIV/0!</v>
      </c>
      <c r="Q226" s="53" t="e">
        <f>+$C$19*'10 - 2010'!AS226</f>
        <v>#DIV/0!</v>
      </c>
      <c r="R226" s="53" t="e">
        <f>+$C$19*'10 - 2010'!AT226</f>
        <v>#DIV/0!</v>
      </c>
      <c r="S226" s="53" t="e">
        <f>+$C$19*'10 - 2010'!AU226</f>
        <v>#DIV/0!</v>
      </c>
      <c r="T226" s="53" t="e">
        <f>+$C$19*'10 - 2010'!AV226</f>
        <v>#DIV/0!</v>
      </c>
      <c r="U226" s="53" t="e">
        <f>+$C$19*'10 - 2010'!AW226</f>
        <v>#DIV/0!</v>
      </c>
      <c r="V226" s="53" t="e">
        <f>+$C$19*'10 - 2010'!AX226</f>
        <v>#DIV/0!</v>
      </c>
      <c r="W226" s="53" t="e">
        <f>+$C$19*'10 - 2010'!AY226</f>
        <v>#DIV/0!</v>
      </c>
      <c r="X226" s="53" t="e">
        <f>+$C$19*'10 - 2010'!AZ226</f>
        <v>#DIV/0!</v>
      </c>
      <c r="Y226" s="53" t="e">
        <f>+$C$19*'10 - 2010'!BA226</f>
        <v>#DIV/0!</v>
      </c>
      <c r="Z226" s="53" t="e">
        <f>+$C$19*'10 - 2010'!BB226</f>
        <v>#DIV/0!</v>
      </c>
      <c r="AA226" s="53" t="e">
        <f>+$C$19*'10 - 2010'!BC226</f>
        <v>#DIV/0!</v>
      </c>
      <c r="AB226" s="53" t="e">
        <f>+$C$19*'10 - 2010'!BD226</f>
        <v>#DIV/0!</v>
      </c>
      <c r="AC226" s="53" t="e">
        <f>+$C$19*'10 - 2010'!BE226</f>
        <v>#DIV/0!</v>
      </c>
      <c r="AD226" s="53" t="e">
        <f>+$C$19*'10 - 2010'!BF226</f>
        <v>#DIV/0!</v>
      </c>
      <c r="AE226" s="53" t="e">
        <f>+$C$19*'10 - 2010'!BG226</f>
        <v>#DIV/0!</v>
      </c>
      <c r="AF226" s="53" t="e">
        <f>+$C$19*'10 - 2010'!BH226</f>
        <v>#DIV/0!</v>
      </c>
      <c r="AG226" s="53" t="e">
        <f>+$C$19*'10 - 2010'!BI226</f>
        <v>#DIV/0!</v>
      </c>
      <c r="AH226" s="53" t="e">
        <f>+$C$19*'10 - 2010'!BJ226</f>
        <v>#DIV/0!</v>
      </c>
      <c r="AI226" s="2"/>
    </row>
    <row r="227" spans="1:35">
      <c r="A227" s="63">
        <v>220</v>
      </c>
      <c r="B227" s="53">
        <f>+'10 - 2010'!B227</f>
        <v>0</v>
      </c>
      <c r="C227" s="53" t="e">
        <f>+'10 - 2010'!AE227/'10 - 2010'!BK227</f>
        <v>#DIV/0!</v>
      </c>
      <c r="D227" s="53" t="e">
        <f>+$C$19*'10 - 2010'!AF227</f>
        <v>#DIV/0!</v>
      </c>
      <c r="E227" s="53" t="e">
        <f>+$C$19*'10 - 2010'!AG227</f>
        <v>#DIV/0!</v>
      </c>
      <c r="F227" s="53" t="e">
        <f>+$C$19*'10 - 2010'!AH227</f>
        <v>#DIV/0!</v>
      </c>
      <c r="G227" s="53" t="e">
        <f>+$C$19*'10 - 2010'!AI227</f>
        <v>#DIV/0!</v>
      </c>
      <c r="H227" s="53" t="e">
        <f>+$C$19*'10 - 2010'!AJ227</f>
        <v>#DIV/0!</v>
      </c>
      <c r="I227" s="53" t="e">
        <f>+$C$19*'10 - 2010'!AK227</f>
        <v>#DIV/0!</v>
      </c>
      <c r="J227" s="53" t="e">
        <f>+$C$19*'10 - 2010'!AL227</f>
        <v>#DIV/0!</v>
      </c>
      <c r="K227" s="53" t="e">
        <f>+$C$19*'10 - 2010'!AM227</f>
        <v>#DIV/0!</v>
      </c>
      <c r="L227" s="53" t="e">
        <f>+$C$19*'10 - 2010'!AN227</f>
        <v>#DIV/0!</v>
      </c>
      <c r="M227" s="53" t="e">
        <f>+$C$19*'10 - 2010'!AO227</f>
        <v>#DIV/0!</v>
      </c>
      <c r="N227" s="53" t="e">
        <f>+$C$19*'10 - 2010'!AP227</f>
        <v>#DIV/0!</v>
      </c>
      <c r="O227" s="53" t="e">
        <f>+$C$19*'10 - 2010'!AQ227</f>
        <v>#DIV/0!</v>
      </c>
      <c r="P227" s="53" t="e">
        <f>+$C$19*'10 - 2010'!AR227</f>
        <v>#DIV/0!</v>
      </c>
      <c r="Q227" s="53" t="e">
        <f>+$C$19*'10 - 2010'!AS227</f>
        <v>#DIV/0!</v>
      </c>
      <c r="R227" s="53" t="e">
        <f>+$C$19*'10 - 2010'!AT227</f>
        <v>#DIV/0!</v>
      </c>
      <c r="S227" s="53" t="e">
        <f>+$C$19*'10 - 2010'!AU227</f>
        <v>#DIV/0!</v>
      </c>
      <c r="T227" s="53" t="e">
        <f>+$C$19*'10 - 2010'!AV227</f>
        <v>#DIV/0!</v>
      </c>
      <c r="U227" s="53" t="e">
        <f>+$C$19*'10 - 2010'!AW227</f>
        <v>#DIV/0!</v>
      </c>
      <c r="V227" s="53" t="e">
        <f>+$C$19*'10 - 2010'!AX227</f>
        <v>#DIV/0!</v>
      </c>
      <c r="W227" s="53" t="e">
        <f>+$C$19*'10 - 2010'!AY227</f>
        <v>#DIV/0!</v>
      </c>
      <c r="X227" s="53" t="e">
        <f>+$C$19*'10 - 2010'!AZ227</f>
        <v>#DIV/0!</v>
      </c>
      <c r="Y227" s="53" t="e">
        <f>+$C$19*'10 - 2010'!BA227</f>
        <v>#DIV/0!</v>
      </c>
      <c r="Z227" s="53" t="e">
        <f>+$C$19*'10 - 2010'!BB227</f>
        <v>#DIV/0!</v>
      </c>
      <c r="AA227" s="53" t="e">
        <f>+$C$19*'10 - 2010'!BC227</f>
        <v>#DIV/0!</v>
      </c>
      <c r="AB227" s="53" t="e">
        <f>+$C$19*'10 - 2010'!BD227</f>
        <v>#DIV/0!</v>
      </c>
      <c r="AC227" s="53" t="e">
        <f>+$C$19*'10 - 2010'!BE227</f>
        <v>#DIV/0!</v>
      </c>
      <c r="AD227" s="53" t="e">
        <f>+$C$19*'10 - 2010'!BF227</f>
        <v>#DIV/0!</v>
      </c>
      <c r="AE227" s="53" t="e">
        <f>+$C$19*'10 - 2010'!BG227</f>
        <v>#DIV/0!</v>
      </c>
      <c r="AF227" s="53" t="e">
        <f>+$C$19*'10 - 2010'!BH227</f>
        <v>#DIV/0!</v>
      </c>
      <c r="AG227" s="53" t="e">
        <f>+$C$19*'10 - 2010'!BI227</f>
        <v>#DIV/0!</v>
      </c>
      <c r="AH227" s="53" t="e">
        <f>+$C$19*'10 - 2010'!BJ227</f>
        <v>#DIV/0!</v>
      </c>
      <c r="AI227" s="2"/>
    </row>
    <row r="228" spans="1:35">
      <c r="A228" s="63">
        <v>221</v>
      </c>
      <c r="B228" s="53">
        <f>+'10 - 2010'!B228</f>
        <v>0</v>
      </c>
      <c r="C228" s="53" t="e">
        <f>+'10 - 2010'!AE228/'10 - 2010'!BK228</f>
        <v>#DIV/0!</v>
      </c>
      <c r="D228" s="53" t="e">
        <f>+$C$19*'10 - 2010'!AF228</f>
        <v>#DIV/0!</v>
      </c>
      <c r="E228" s="53" t="e">
        <f>+$C$19*'10 - 2010'!AG228</f>
        <v>#DIV/0!</v>
      </c>
      <c r="F228" s="53" t="e">
        <f>+$C$19*'10 - 2010'!AH228</f>
        <v>#DIV/0!</v>
      </c>
      <c r="G228" s="53" t="e">
        <f>+$C$19*'10 - 2010'!AI228</f>
        <v>#DIV/0!</v>
      </c>
      <c r="H228" s="53" t="e">
        <f>+$C$19*'10 - 2010'!AJ228</f>
        <v>#DIV/0!</v>
      </c>
      <c r="I228" s="53" t="e">
        <f>+$C$19*'10 - 2010'!AK228</f>
        <v>#DIV/0!</v>
      </c>
      <c r="J228" s="53" t="e">
        <f>+$C$19*'10 - 2010'!AL228</f>
        <v>#DIV/0!</v>
      </c>
      <c r="K228" s="53" t="e">
        <f>+$C$19*'10 - 2010'!AM228</f>
        <v>#DIV/0!</v>
      </c>
      <c r="L228" s="53" t="e">
        <f>+$C$19*'10 - 2010'!AN228</f>
        <v>#DIV/0!</v>
      </c>
      <c r="M228" s="53" t="e">
        <f>+$C$19*'10 - 2010'!AO228</f>
        <v>#DIV/0!</v>
      </c>
      <c r="N228" s="53" t="e">
        <f>+$C$19*'10 - 2010'!AP228</f>
        <v>#DIV/0!</v>
      </c>
      <c r="O228" s="53" t="e">
        <f>+$C$19*'10 - 2010'!AQ228</f>
        <v>#DIV/0!</v>
      </c>
      <c r="P228" s="53" t="e">
        <f>+$C$19*'10 - 2010'!AR228</f>
        <v>#DIV/0!</v>
      </c>
      <c r="Q228" s="53" t="e">
        <f>+$C$19*'10 - 2010'!AS228</f>
        <v>#DIV/0!</v>
      </c>
      <c r="R228" s="53" t="e">
        <f>+$C$19*'10 - 2010'!AT228</f>
        <v>#DIV/0!</v>
      </c>
      <c r="S228" s="53" t="e">
        <f>+$C$19*'10 - 2010'!AU228</f>
        <v>#DIV/0!</v>
      </c>
      <c r="T228" s="53" t="e">
        <f>+$C$19*'10 - 2010'!AV228</f>
        <v>#DIV/0!</v>
      </c>
      <c r="U228" s="53" t="e">
        <f>+$C$19*'10 - 2010'!AW228</f>
        <v>#DIV/0!</v>
      </c>
      <c r="V228" s="53" t="e">
        <f>+$C$19*'10 - 2010'!AX228</f>
        <v>#DIV/0!</v>
      </c>
      <c r="W228" s="53" t="e">
        <f>+$C$19*'10 - 2010'!AY228</f>
        <v>#DIV/0!</v>
      </c>
      <c r="X228" s="53" t="e">
        <f>+$C$19*'10 - 2010'!AZ228</f>
        <v>#DIV/0!</v>
      </c>
      <c r="Y228" s="53" t="e">
        <f>+$C$19*'10 - 2010'!BA228</f>
        <v>#DIV/0!</v>
      </c>
      <c r="Z228" s="53" t="e">
        <f>+$C$19*'10 - 2010'!BB228</f>
        <v>#DIV/0!</v>
      </c>
      <c r="AA228" s="53" t="e">
        <f>+$C$19*'10 - 2010'!BC228</f>
        <v>#DIV/0!</v>
      </c>
      <c r="AB228" s="53" t="e">
        <f>+$C$19*'10 - 2010'!BD228</f>
        <v>#DIV/0!</v>
      </c>
      <c r="AC228" s="53" t="e">
        <f>+$C$19*'10 - 2010'!BE228</f>
        <v>#DIV/0!</v>
      </c>
      <c r="AD228" s="53" t="e">
        <f>+$C$19*'10 - 2010'!BF228</f>
        <v>#DIV/0!</v>
      </c>
      <c r="AE228" s="53" t="e">
        <f>+$C$19*'10 - 2010'!BG228</f>
        <v>#DIV/0!</v>
      </c>
      <c r="AF228" s="53" t="e">
        <f>+$C$19*'10 - 2010'!BH228</f>
        <v>#DIV/0!</v>
      </c>
      <c r="AG228" s="53" t="e">
        <f>+$C$19*'10 - 2010'!BI228</f>
        <v>#DIV/0!</v>
      </c>
      <c r="AH228" s="53" t="e">
        <f>+$C$19*'10 - 2010'!BJ228</f>
        <v>#DIV/0!</v>
      </c>
      <c r="AI228" s="2"/>
    </row>
    <row r="229" spans="1:35">
      <c r="A229" s="63">
        <v>222</v>
      </c>
      <c r="B229" s="53">
        <f>+'10 - 2010'!B229</f>
        <v>0</v>
      </c>
      <c r="C229" s="53" t="e">
        <f>+'10 - 2010'!AE229/'10 - 2010'!BK229</f>
        <v>#DIV/0!</v>
      </c>
      <c r="D229" s="53" t="e">
        <f>+$C$19*'10 - 2010'!AF229</f>
        <v>#DIV/0!</v>
      </c>
      <c r="E229" s="53" t="e">
        <f>+$C$19*'10 - 2010'!AG229</f>
        <v>#DIV/0!</v>
      </c>
      <c r="F229" s="53" t="e">
        <f>+$C$19*'10 - 2010'!AH229</f>
        <v>#DIV/0!</v>
      </c>
      <c r="G229" s="53" t="e">
        <f>+$C$19*'10 - 2010'!AI229</f>
        <v>#DIV/0!</v>
      </c>
      <c r="H229" s="53" t="e">
        <f>+$C$19*'10 - 2010'!AJ229</f>
        <v>#DIV/0!</v>
      </c>
      <c r="I229" s="53" t="e">
        <f>+$C$19*'10 - 2010'!AK229</f>
        <v>#DIV/0!</v>
      </c>
      <c r="J229" s="53" t="e">
        <f>+$C$19*'10 - 2010'!AL229</f>
        <v>#DIV/0!</v>
      </c>
      <c r="K229" s="53" t="e">
        <f>+$C$19*'10 - 2010'!AM229</f>
        <v>#DIV/0!</v>
      </c>
      <c r="L229" s="53" t="e">
        <f>+$C$19*'10 - 2010'!AN229</f>
        <v>#DIV/0!</v>
      </c>
      <c r="M229" s="53" t="e">
        <f>+$C$19*'10 - 2010'!AO229</f>
        <v>#DIV/0!</v>
      </c>
      <c r="N229" s="53" t="e">
        <f>+$C$19*'10 - 2010'!AP229</f>
        <v>#DIV/0!</v>
      </c>
      <c r="O229" s="53" t="e">
        <f>+$C$19*'10 - 2010'!AQ229</f>
        <v>#DIV/0!</v>
      </c>
      <c r="P229" s="53" t="e">
        <f>+$C$19*'10 - 2010'!AR229</f>
        <v>#DIV/0!</v>
      </c>
      <c r="Q229" s="53" t="e">
        <f>+$C$19*'10 - 2010'!AS229</f>
        <v>#DIV/0!</v>
      </c>
      <c r="R229" s="53" t="e">
        <f>+$C$19*'10 - 2010'!AT229</f>
        <v>#DIV/0!</v>
      </c>
      <c r="S229" s="53" t="e">
        <f>+$C$19*'10 - 2010'!AU229</f>
        <v>#DIV/0!</v>
      </c>
      <c r="T229" s="53" t="e">
        <f>+$C$19*'10 - 2010'!AV229</f>
        <v>#DIV/0!</v>
      </c>
      <c r="U229" s="53" t="e">
        <f>+$C$19*'10 - 2010'!AW229</f>
        <v>#DIV/0!</v>
      </c>
      <c r="V229" s="53" t="e">
        <f>+$C$19*'10 - 2010'!AX229</f>
        <v>#DIV/0!</v>
      </c>
      <c r="W229" s="53" t="e">
        <f>+$C$19*'10 - 2010'!AY229</f>
        <v>#DIV/0!</v>
      </c>
      <c r="X229" s="53" t="e">
        <f>+$C$19*'10 - 2010'!AZ229</f>
        <v>#DIV/0!</v>
      </c>
      <c r="Y229" s="53" t="e">
        <f>+$C$19*'10 - 2010'!BA229</f>
        <v>#DIV/0!</v>
      </c>
      <c r="Z229" s="53" t="e">
        <f>+$C$19*'10 - 2010'!BB229</f>
        <v>#DIV/0!</v>
      </c>
      <c r="AA229" s="53" t="e">
        <f>+$C$19*'10 - 2010'!BC229</f>
        <v>#DIV/0!</v>
      </c>
      <c r="AB229" s="53" t="e">
        <f>+$C$19*'10 - 2010'!BD229</f>
        <v>#DIV/0!</v>
      </c>
      <c r="AC229" s="53" t="e">
        <f>+$C$19*'10 - 2010'!BE229</f>
        <v>#DIV/0!</v>
      </c>
      <c r="AD229" s="53" t="e">
        <f>+$C$19*'10 - 2010'!BF229</f>
        <v>#DIV/0!</v>
      </c>
      <c r="AE229" s="53" t="e">
        <f>+$C$19*'10 - 2010'!BG229</f>
        <v>#DIV/0!</v>
      </c>
      <c r="AF229" s="53" t="e">
        <f>+$C$19*'10 - 2010'!BH229</f>
        <v>#DIV/0!</v>
      </c>
      <c r="AG229" s="53" t="e">
        <f>+$C$19*'10 - 2010'!BI229</f>
        <v>#DIV/0!</v>
      </c>
      <c r="AH229" s="53" t="e">
        <f>+$C$19*'10 - 2010'!BJ229</f>
        <v>#DIV/0!</v>
      </c>
      <c r="AI229" s="2"/>
    </row>
    <row r="230" spans="1:35">
      <c r="A230" s="63">
        <v>223</v>
      </c>
      <c r="B230" s="53">
        <f>+'10 - 2010'!B230</f>
        <v>0</v>
      </c>
      <c r="C230" s="53" t="e">
        <f>+'10 - 2010'!AE230/'10 - 2010'!BK230</f>
        <v>#DIV/0!</v>
      </c>
      <c r="D230" s="53" t="e">
        <f>+$C$19*'10 - 2010'!AF230</f>
        <v>#DIV/0!</v>
      </c>
      <c r="E230" s="53" t="e">
        <f>+$C$19*'10 - 2010'!AG230</f>
        <v>#DIV/0!</v>
      </c>
      <c r="F230" s="53" t="e">
        <f>+$C$19*'10 - 2010'!AH230</f>
        <v>#DIV/0!</v>
      </c>
      <c r="G230" s="53" t="e">
        <f>+$C$19*'10 - 2010'!AI230</f>
        <v>#DIV/0!</v>
      </c>
      <c r="H230" s="53" t="e">
        <f>+$C$19*'10 - 2010'!AJ230</f>
        <v>#DIV/0!</v>
      </c>
      <c r="I230" s="53" t="e">
        <f>+$C$19*'10 - 2010'!AK230</f>
        <v>#DIV/0!</v>
      </c>
      <c r="J230" s="53" t="e">
        <f>+$C$19*'10 - 2010'!AL230</f>
        <v>#DIV/0!</v>
      </c>
      <c r="K230" s="53" t="e">
        <f>+$C$19*'10 - 2010'!AM230</f>
        <v>#DIV/0!</v>
      </c>
      <c r="L230" s="53" t="e">
        <f>+$C$19*'10 - 2010'!AN230</f>
        <v>#DIV/0!</v>
      </c>
      <c r="M230" s="53" t="e">
        <f>+$C$19*'10 - 2010'!AO230</f>
        <v>#DIV/0!</v>
      </c>
      <c r="N230" s="53" t="e">
        <f>+$C$19*'10 - 2010'!AP230</f>
        <v>#DIV/0!</v>
      </c>
      <c r="O230" s="53" t="e">
        <f>+$C$19*'10 - 2010'!AQ230</f>
        <v>#DIV/0!</v>
      </c>
      <c r="P230" s="53" t="e">
        <f>+$C$19*'10 - 2010'!AR230</f>
        <v>#DIV/0!</v>
      </c>
      <c r="Q230" s="53" t="e">
        <f>+$C$19*'10 - 2010'!AS230</f>
        <v>#DIV/0!</v>
      </c>
      <c r="R230" s="53" t="e">
        <f>+$C$19*'10 - 2010'!AT230</f>
        <v>#DIV/0!</v>
      </c>
      <c r="S230" s="53" t="e">
        <f>+$C$19*'10 - 2010'!AU230</f>
        <v>#DIV/0!</v>
      </c>
      <c r="T230" s="53" t="e">
        <f>+$C$19*'10 - 2010'!AV230</f>
        <v>#DIV/0!</v>
      </c>
      <c r="U230" s="53" t="e">
        <f>+$C$19*'10 - 2010'!AW230</f>
        <v>#DIV/0!</v>
      </c>
      <c r="V230" s="53" t="e">
        <f>+$C$19*'10 - 2010'!AX230</f>
        <v>#DIV/0!</v>
      </c>
      <c r="W230" s="53" t="e">
        <f>+$C$19*'10 - 2010'!AY230</f>
        <v>#DIV/0!</v>
      </c>
      <c r="X230" s="53" t="e">
        <f>+$C$19*'10 - 2010'!AZ230</f>
        <v>#DIV/0!</v>
      </c>
      <c r="Y230" s="53" t="e">
        <f>+$C$19*'10 - 2010'!BA230</f>
        <v>#DIV/0!</v>
      </c>
      <c r="Z230" s="53" t="e">
        <f>+$C$19*'10 - 2010'!BB230</f>
        <v>#DIV/0!</v>
      </c>
      <c r="AA230" s="53" t="e">
        <f>+$C$19*'10 - 2010'!BC230</f>
        <v>#DIV/0!</v>
      </c>
      <c r="AB230" s="53" t="e">
        <f>+$C$19*'10 - 2010'!BD230</f>
        <v>#DIV/0!</v>
      </c>
      <c r="AC230" s="53" t="e">
        <f>+$C$19*'10 - 2010'!BE230</f>
        <v>#DIV/0!</v>
      </c>
      <c r="AD230" s="53" t="e">
        <f>+$C$19*'10 - 2010'!BF230</f>
        <v>#DIV/0!</v>
      </c>
      <c r="AE230" s="53" t="e">
        <f>+$C$19*'10 - 2010'!BG230</f>
        <v>#DIV/0!</v>
      </c>
      <c r="AF230" s="53" t="e">
        <f>+$C$19*'10 - 2010'!BH230</f>
        <v>#DIV/0!</v>
      </c>
      <c r="AG230" s="53" t="e">
        <f>+$C$19*'10 - 2010'!BI230</f>
        <v>#DIV/0!</v>
      </c>
      <c r="AH230" s="53" t="e">
        <f>+$C$19*'10 - 2010'!BJ230</f>
        <v>#DIV/0!</v>
      </c>
      <c r="AI230" s="2"/>
    </row>
    <row r="231" spans="1:35">
      <c r="A231" s="63">
        <v>224</v>
      </c>
      <c r="B231" s="53">
        <f>+'10 - 2010'!B231</f>
        <v>0</v>
      </c>
      <c r="C231" s="53" t="e">
        <f>+'10 - 2010'!AE231/'10 - 2010'!BK231</f>
        <v>#DIV/0!</v>
      </c>
      <c r="D231" s="53" t="e">
        <f>+$C$19*'10 - 2010'!AF231</f>
        <v>#DIV/0!</v>
      </c>
      <c r="E231" s="53" t="e">
        <f>+$C$19*'10 - 2010'!AG231</f>
        <v>#DIV/0!</v>
      </c>
      <c r="F231" s="53" t="e">
        <f>+$C$19*'10 - 2010'!AH231</f>
        <v>#DIV/0!</v>
      </c>
      <c r="G231" s="53" t="e">
        <f>+$C$19*'10 - 2010'!AI231</f>
        <v>#DIV/0!</v>
      </c>
      <c r="H231" s="53" t="e">
        <f>+$C$19*'10 - 2010'!AJ231</f>
        <v>#DIV/0!</v>
      </c>
      <c r="I231" s="53" t="e">
        <f>+$C$19*'10 - 2010'!AK231</f>
        <v>#DIV/0!</v>
      </c>
      <c r="J231" s="53" t="e">
        <f>+$C$19*'10 - 2010'!AL231</f>
        <v>#DIV/0!</v>
      </c>
      <c r="K231" s="53" t="e">
        <f>+$C$19*'10 - 2010'!AM231</f>
        <v>#DIV/0!</v>
      </c>
      <c r="L231" s="53" t="e">
        <f>+$C$19*'10 - 2010'!AN231</f>
        <v>#DIV/0!</v>
      </c>
      <c r="M231" s="53" t="e">
        <f>+$C$19*'10 - 2010'!AO231</f>
        <v>#DIV/0!</v>
      </c>
      <c r="N231" s="53" t="e">
        <f>+$C$19*'10 - 2010'!AP231</f>
        <v>#DIV/0!</v>
      </c>
      <c r="O231" s="53" t="e">
        <f>+$C$19*'10 - 2010'!AQ231</f>
        <v>#DIV/0!</v>
      </c>
      <c r="P231" s="53" t="e">
        <f>+$C$19*'10 - 2010'!AR231</f>
        <v>#DIV/0!</v>
      </c>
      <c r="Q231" s="53" t="e">
        <f>+$C$19*'10 - 2010'!AS231</f>
        <v>#DIV/0!</v>
      </c>
      <c r="R231" s="53" t="e">
        <f>+$C$19*'10 - 2010'!AT231</f>
        <v>#DIV/0!</v>
      </c>
      <c r="S231" s="53" t="e">
        <f>+$C$19*'10 - 2010'!AU231</f>
        <v>#DIV/0!</v>
      </c>
      <c r="T231" s="53" t="e">
        <f>+$C$19*'10 - 2010'!AV231</f>
        <v>#DIV/0!</v>
      </c>
      <c r="U231" s="53" t="e">
        <f>+$C$19*'10 - 2010'!AW231</f>
        <v>#DIV/0!</v>
      </c>
      <c r="V231" s="53" t="e">
        <f>+$C$19*'10 - 2010'!AX231</f>
        <v>#DIV/0!</v>
      </c>
      <c r="W231" s="53" t="e">
        <f>+$C$19*'10 - 2010'!AY231</f>
        <v>#DIV/0!</v>
      </c>
      <c r="X231" s="53" t="e">
        <f>+$C$19*'10 - 2010'!AZ231</f>
        <v>#DIV/0!</v>
      </c>
      <c r="Y231" s="53" t="e">
        <f>+$C$19*'10 - 2010'!BA231</f>
        <v>#DIV/0!</v>
      </c>
      <c r="Z231" s="53" t="e">
        <f>+$C$19*'10 - 2010'!BB231</f>
        <v>#DIV/0!</v>
      </c>
      <c r="AA231" s="53" t="e">
        <f>+$C$19*'10 - 2010'!BC231</f>
        <v>#DIV/0!</v>
      </c>
      <c r="AB231" s="53" t="e">
        <f>+$C$19*'10 - 2010'!BD231</f>
        <v>#DIV/0!</v>
      </c>
      <c r="AC231" s="53" t="e">
        <f>+$C$19*'10 - 2010'!BE231</f>
        <v>#DIV/0!</v>
      </c>
      <c r="AD231" s="53" t="e">
        <f>+$C$19*'10 - 2010'!BF231</f>
        <v>#DIV/0!</v>
      </c>
      <c r="AE231" s="53" t="e">
        <f>+$C$19*'10 - 2010'!BG231</f>
        <v>#DIV/0!</v>
      </c>
      <c r="AF231" s="53" t="e">
        <f>+$C$19*'10 - 2010'!BH231</f>
        <v>#DIV/0!</v>
      </c>
      <c r="AG231" s="53" t="e">
        <f>+$C$19*'10 - 2010'!BI231</f>
        <v>#DIV/0!</v>
      </c>
      <c r="AH231" s="53" t="e">
        <f>+$C$19*'10 - 2010'!BJ231</f>
        <v>#DIV/0!</v>
      </c>
      <c r="AI231" s="2"/>
    </row>
    <row r="232" spans="1:35">
      <c r="A232" s="63">
        <v>225</v>
      </c>
      <c r="B232" s="53">
        <f>+'10 - 2010'!B232</f>
        <v>0</v>
      </c>
      <c r="C232" s="53" t="e">
        <f>+'10 - 2010'!AE232/'10 - 2010'!BK232</f>
        <v>#DIV/0!</v>
      </c>
      <c r="D232" s="53" t="e">
        <f>+$C$19*'10 - 2010'!AF232</f>
        <v>#DIV/0!</v>
      </c>
      <c r="E232" s="53" t="e">
        <f>+$C$19*'10 - 2010'!AG232</f>
        <v>#DIV/0!</v>
      </c>
      <c r="F232" s="53" t="e">
        <f>+$C$19*'10 - 2010'!AH232</f>
        <v>#DIV/0!</v>
      </c>
      <c r="G232" s="53" t="e">
        <f>+$C$19*'10 - 2010'!AI232</f>
        <v>#DIV/0!</v>
      </c>
      <c r="H232" s="53" t="e">
        <f>+$C$19*'10 - 2010'!AJ232</f>
        <v>#DIV/0!</v>
      </c>
      <c r="I232" s="53" t="e">
        <f>+$C$19*'10 - 2010'!AK232</f>
        <v>#DIV/0!</v>
      </c>
      <c r="J232" s="53" t="e">
        <f>+$C$19*'10 - 2010'!AL232</f>
        <v>#DIV/0!</v>
      </c>
      <c r="K232" s="53" t="e">
        <f>+$C$19*'10 - 2010'!AM232</f>
        <v>#DIV/0!</v>
      </c>
      <c r="L232" s="53" t="e">
        <f>+$C$19*'10 - 2010'!AN232</f>
        <v>#DIV/0!</v>
      </c>
      <c r="M232" s="53" t="e">
        <f>+$C$19*'10 - 2010'!AO232</f>
        <v>#DIV/0!</v>
      </c>
      <c r="N232" s="53" t="e">
        <f>+$C$19*'10 - 2010'!AP232</f>
        <v>#DIV/0!</v>
      </c>
      <c r="O232" s="53" t="e">
        <f>+$C$19*'10 - 2010'!AQ232</f>
        <v>#DIV/0!</v>
      </c>
      <c r="P232" s="53" t="e">
        <f>+$C$19*'10 - 2010'!AR232</f>
        <v>#DIV/0!</v>
      </c>
      <c r="Q232" s="53" t="e">
        <f>+$C$19*'10 - 2010'!AS232</f>
        <v>#DIV/0!</v>
      </c>
      <c r="R232" s="53" t="e">
        <f>+$C$19*'10 - 2010'!AT232</f>
        <v>#DIV/0!</v>
      </c>
      <c r="S232" s="53" t="e">
        <f>+$C$19*'10 - 2010'!AU232</f>
        <v>#DIV/0!</v>
      </c>
      <c r="T232" s="53" t="e">
        <f>+$C$19*'10 - 2010'!AV232</f>
        <v>#DIV/0!</v>
      </c>
      <c r="U232" s="53" t="e">
        <f>+$C$19*'10 - 2010'!AW232</f>
        <v>#DIV/0!</v>
      </c>
      <c r="V232" s="53" t="e">
        <f>+$C$19*'10 - 2010'!AX232</f>
        <v>#DIV/0!</v>
      </c>
      <c r="W232" s="53" t="e">
        <f>+$C$19*'10 - 2010'!AY232</f>
        <v>#DIV/0!</v>
      </c>
      <c r="X232" s="53" t="e">
        <f>+$C$19*'10 - 2010'!AZ232</f>
        <v>#DIV/0!</v>
      </c>
      <c r="Y232" s="53" t="e">
        <f>+$C$19*'10 - 2010'!BA232</f>
        <v>#DIV/0!</v>
      </c>
      <c r="Z232" s="53" t="e">
        <f>+$C$19*'10 - 2010'!BB232</f>
        <v>#DIV/0!</v>
      </c>
      <c r="AA232" s="53" t="e">
        <f>+$C$19*'10 - 2010'!BC232</f>
        <v>#DIV/0!</v>
      </c>
      <c r="AB232" s="53" t="e">
        <f>+$C$19*'10 - 2010'!BD232</f>
        <v>#DIV/0!</v>
      </c>
      <c r="AC232" s="53" t="e">
        <f>+$C$19*'10 - 2010'!BE232</f>
        <v>#DIV/0!</v>
      </c>
      <c r="AD232" s="53" t="e">
        <f>+$C$19*'10 - 2010'!BF232</f>
        <v>#DIV/0!</v>
      </c>
      <c r="AE232" s="53" t="e">
        <f>+$C$19*'10 - 2010'!BG232</f>
        <v>#DIV/0!</v>
      </c>
      <c r="AF232" s="53" t="e">
        <f>+$C$19*'10 - 2010'!BH232</f>
        <v>#DIV/0!</v>
      </c>
      <c r="AG232" s="53" t="e">
        <f>+$C$19*'10 - 2010'!BI232</f>
        <v>#DIV/0!</v>
      </c>
      <c r="AH232" s="53" t="e">
        <f>+$C$19*'10 - 2010'!BJ232</f>
        <v>#DIV/0!</v>
      </c>
      <c r="AI232" s="2"/>
    </row>
    <row r="233" spans="1:35">
      <c r="A233" s="63">
        <v>226</v>
      </c>
      <c r="B233" s="53">
        <f>+'10 - 2010'!B233</f>
        <v>0</v>
      </c>
      <c r="C233" s="53" t="e">
        <f>+'10 - 2010'!AE233/'10 - 2010'!BK233</f>
        <v>#DIV/0!</v>
      </c>
      <c r="D233" s="53" t="e">
        <f>+$C$19*'10 - 2010'!AF233</f>
        <v>#DIV/0!</v>
      </c>
      <c r="E233" s="53" t="e">
        <f>+$C$19*'10 - 2010'!AG233</f>
        <v>#DIV/0!</v>
      </c>
      <c r="F233" s="53" t="e">
        <f>+$C$19*'10 - 2010'!AH233</f>
        <v>#DIV/0!</v>
      </c>
      <c r="G233" s="53" t="e">
        <f>+$C$19*'10 - 2010'!AI233</f>
        <v>#DIV/0!</v>
      </c>
      <c r="H233" s="53" t="e">
        <f>+$C$19*'10 - 2010'!AJ233</f>
        <v>#DIV/0!</v>
      </c>
      <c r="I233" s="53" t="e">
        <f>+$C$19*'10 - 2010'!AK233</f>
        <v>#DIV/0!</v>
      </c>
      <c r="J233" s="53" t="e">
        <f>+$C$19*'10 - 2010'!AL233</f>
        <v>#DIV/0!</v>
      </c>
      <c r="K233" s="53" t="e">
        <f>+$C$19*'10 - 2010'!AM233</f>
        <v>#DIV/0!</v>
      </c>
      <c r="L233" s="53" t="e">
        <f>+$C$19*'10 - 2010'!AN233</f>
        <v>#DIV/0!</v>
      </c>
      <c r="M233" s="53" t="e">
        <f>+$C$19*'10 - 2010'!AO233</f>
        <v>#DIV/0!</v>
      </c>
      <c r="N233" s="53" t="e">
        <f>+$C$19*'10 - 2010'!AP233</f>
        <v>#DIV/0!</v>
      </c>
      <c r="O233" s="53" t="e">
        <f>+$C$19*'10 - 2010'!AQ233</f>
        <v>#DIV/0!</v>
      </c>
      <c r="P233" s="53" t="e">
        <f>+$C$19*'10 - 2010'!AR233</f>
        <v>#DIV/0!</v>
      </c>
      <c r="Q233" s="53" t="e">
        <f>+$C$19*'10 - 2010'!AS233</f>
        <v>#DIV/0!</v>
      </c>
      <c r="R233" s="53" t="e">
        <f>+$C$19*'10 - 2010'!AT233</f>
        <v>#DIV/0!</v>
      </c>
      <c r="S233" s="53" t="e">
        <f>+$C$19*'10 - 2010'!AU233</f>
        <v>#DIV/0!</v>
      </c>
      <c r="T233" s="53" t="e">
        <f>+$C$19*'10 - 2010'!AV233</f>
        <v>#DIV/0!</v>
      </c>
      <c r="U233" s="53" t="e">
        <f>+$C$19*'10 - 2010'!AW233</f>
        <v>#DIV/0!</v>
      </c>
      <c r="V233" s="53" t="e">
        <f>+$C$19*'10 - 2010'!AX233</f>
        <v>#DIV/0!</v>
      </c>
      <c r="W233" s="53" t="e">
        <f>+$C$19*'10 - 2010'!AY233</f>
        <v>#DIV/0!</v>
      </c>
      <c r="X233" s="53" t="e">
        <f>+$C$19*'10 - 2010'!AZ233</f>
        <v>#DIV/0!</v>
      </c>
      <c r="Y233" s="53" t="e">
        <f>+$C$19*'10 - 2010'!BA233</f>
        <v>#DIV/0!</v>
      </c>
      <c r="Z233" s="53" t="e">
        <f>+$C$19*'10 - 2010'!BB233</f>
        <v>#DIV/0!</v>
      </c>
      <c r="AA233" s="53" t="e">
        <f>+$C$19*'10 - 2010'!BC233</f>
        <v>#DIV/0!</v>
      </c>
      <c r="AB233" s="53" t="e">
        <f>+$C$19*'10 - 2010'!BD233</f>
        <v>#DIV/0!</v>
      </c>
      <c r="AC233" s="53" t="e">
        <f>+$C$19*'10 - 2010'!BE233</f>
        <v>#DIV/0!</v>
      </c>
      <c r="AD233" s="53" t="e">
        <f>+$C$19*'10 - 2010'!BF233</f>
        <v>#DIV/0!</v>
      </c>
      <c r="AE233" s="53" t="e">
        <f>+$C$19*'10 - 2010'!BG233</f>
        <v>#DIV/0!</v>
      </c>
      <c r="AF233" s="53" t="e">
        <f>+$C$19*'10 - 2010'!BH233</f>
        <v>#DIV/0!</v>
      </c>
      <c r="AG233" s="53" t="e">
        <f>+$C$19*'10 - 2010'!BI233</f>
        <v>#DIV/0!</v>
      </c>
      <c r="AH233" s="53" t="e">
        <f>+$C$19*'10 - 2010'!BJ233</f>
        <v>#DIV/0!</v>
      </c>
      <c r="AI233" s="2"/>
    </row>
    <row r="234" spans="1:35">
      <c r="A234" s="63">
        <v>227</v>
      </c>
      <c r="B234" s="53">
        <f>+'10 - 2010'!B234</f>
        <v>0</v>
      </c>
      <c r="C234" s="53" t="e">
        <f>+'10 - 2010'!AE234/'10 - 2010'!BK234</f>
        <v>#DIV/0!</v>
      </c>
      <c r="D234" s="53" t="e">
        <f>+$C$19*'10 - 2010'!AF234</f>
        <v>#DIV/0!</v>
      </c>
      <c r="E234" s="53" t="e">
        <f>+$C$19*'10 - 2010'!AG234</f>
        <v>#DIV/0!</v>
      </c>
      <c r="F234" s="53" t="e">
        <f>+$C$19*'10 - 2010'!AH234</f>
        <v>#DIV/0!</v>
      </c>
      <c r="G234" s="53" t="e">
        <f>+$C$19*'10 - 2010'!AI234</f>
        <v>#DIV/0!</v>
      </c>
      <c r="H234" s="53" t="e">
        <f>+$C$19*'10 - 2010'!AJ234</f>
        <v>#DIV/0!</v>
      </c>
      <c r="I234" s="53" t="e">
        <f>+$C$19*'10 - 2010'!AK234</f>
        <v>#DIV/0!</v>
      </c>
      <c r="J234" s="53" t="e">
        <f>+$C$19*'10 - 2010'!AL234</f>
        <v>#DIV/0!</v>
      </c>
      <c r="K234" s="53" t="e">
        <f>+$C$19*'10 - 2010'!AM234</f>
        <v>#DIV/0!</v>
      </c>
      <c r="L234" s="53" t="e">
        <f>+$C$19*'10 - 2010'!AN234</f>
        <v>#DIV/0!</v>
      </c>
      <c r="M234" s="53" t="e">
        <f>+$C$19*'10 - 2010'!AO234</f>
        <v>#DIV/0!</v>
      </c>
      <c r="N234" s="53" t="e">
        <f>+$C$19*'10 - 2010'!AP234</f>
        <v>#DIV/0!</v>
      </c>
      <c r="O234" s="53" t="e">
        <f>+$C$19*'10 - 2010'!AQ234</f>
        <v>#DIV/0!</v>
      </c>
      <c r="P234" s="53" t="e">
        <f>+$C$19*'10 - 2010'!AR234</f>
        <v>#DIV/0!</v>
      </c>
      <c r="Q234" s="53" t="e">
        <f>+$C$19*'10 - 2010'!AS234</f>
        <v>#DIV/0!</v>
      </c>
      <c r="R234" s="53" t="e">
        <f>+$C$19*'10 - 2010'!AT234</f>
        <v>#DIV/0!</v>
      </c>
      <c r="S234" s="53" t="e">
        <f>+$C$19*'10 - 2010'!AU234</f>
        <v>#DIV/0!</v>
      </c>
      <c r="T234" s="53" t="e">
        <f>+$C$19*'10 - 2010'!AV234</f>
        <v>#DIV/0!</v>
      </c>
      <c r="U234" s="53" t="e">
        <f>+$C$19*'10 - 2010'!AW234</f>
        <v>#DIV/0!</v>
      </c>
      <c r="V234" s="53" t="e">
        <f>+$C$19*'10 - 2010'!AX234</f>
        <v>#DIV/0!</v>
      </c>
      <c r="W234" s="53" t="e">
        <f>+$C$19*'10 - 2010'!AY234</f>
        <v>#DIV/0!</v>
      </c>
      <c r="X234" s="53" t="e">
        <f>+$C$19*'10 - 2010'!AZ234</f>
        <v>#DIV/0!</v>
      </c>
      <c r="Y234" s="53" t="e">
        <f>+$C$19*'10 - 2010'!BA234</f>
        <v>#DIV/0!</v>
      </c>
      <c r="Z234" s="53" t="e">
        <f>+$C$19*'10 - 2010'!BB234</f>
        <v>#DIV/0!</v>
      </c>
      <c r="AA234" s="53" t="e">
        <f>+$C$19*'10 - 2010'!BC234</f>
        <v>#DIV/0!</v>
      </c>
      <c r="AB234" s="53" t="e">
        <f>+$C$19*'10 - 2010'!BD234</f>
        <v>#DIV/0!</v>
      </c>
      <c r="AC234" s="53" t="e">
        <f>+$C$19*'10 - 2010'!BE234</f>
        <v>#DIV/0!</v>
      </c>
      <c r="AD234" s="53" t="e">
        <f>+$C$19*'10 - 2010'!BF234</f>
        <v>#DIV/0!</v>
      </c>
      <c r="AE234" s="53" t="e">
        <f>+$C$19*'10 - 2010'!BG234</f>
        <v>#DIV/0!</v>
      </c>
      <c r="AF234" s="53" t="e">
        <f>+$C$19*'10 - 2010'!BH234</f>
        <v>#DIV/0!</v>
      </c>
      <c r="AG234" s="53" t="e">
        <f>+$C$19*'10 - 2010'!BI234</f>
        <v>#DIV/0!</v>
      </c>
      <c r="AH234" s="53" t="e">
        <f>+$C$19*'10 - 2010'!BJ234</f>
        <v>#DIV/0!</v>
      </c>
      <c r="AI234" s="2"/>
    </row>
    <row r="235" spans="1:35">
      <c r="A235" s="63">
        <v>228</v>
      </c>
      <c r="B235" s="53">
        <f>+'10 - 2010'!B235</f>
        <v>0</v>
      </c>
      <c r="C235" s="53" t="e">
        <f>+'10 - 2010'!AE235/'10 - 2010'!BK235</f>
        <v>#DIV/0!</v>
      </c>
      <c r="D235" s="53" t="e">
        <f>+$C$19*'10 - 2010'!AF235</f>
        <v>#DIV/0!</v>
      </c>
      <c r="E235" s="53" t="e">
        <f>+$C$19*'10 - 2010'!AG235</f>
        <v>#DIV/0!</v>
      </c>
      <c r="F235" s="53" t="e">
        <f>+$C$19*'10 - 2010'!AH235</f>
        <v>#DIV/0!</v>
      </c>
      <c r="G235" s="53" t="e">
        <f>+$C$19*'10 - 2010'!AI235</f>
        <v>#DIV/0!</v>
      </c>
      <c r="H235" s="53" t="e">
        <f>+$C$19*'10 - 2010'!AJ235</f>
        <v>#DIV/0!</v>
      </c>
      <c r="I235" s="53" t="e">
        <f>+$C$19*'10 - 2010'!AK235</f>
        <v>#DIV/0!</v>
      </c>
      <c r="J235" s="53" t="e">
        <f>+$C$19*'10 - 2010'!AL235</f>
        <v>#DIV/0!</v>
      </c>
      <c r="K235" s="53" t="e">
        <f>+$C$19*'10 - 2010'!AM235</f>
        <v>#DIV/0!</v>
      </c>
      <c r="L235" s="53" t="e">
        <f>+$C$19*'10 - 2010'!AN235</f>
        <v>#DIV/0!</v>
      </c>
      <c r="M235" s="53" t="e">
        <f>+$C$19*'10 - 2010'!AO235</f>
        <v>#DIV/0!</v>
      </c>
      <c r="N235" s="53" t="e">
        <f>+$C$19*'10 - 2010'!AP235</f>
        <v>#DIV/0!</v>
      </c>
      <c r="O235" s="53" t="e">
        <f>+$C$19*'10 - 2010'!AQ235</f>
        <v>#DIV/0!</v>
      </c>
      <c r="P235" s="53" t="e">
        <f>+$C$19*'10 - 2010'!AR235</f>
        <v>#DIV/0!</v>
      </c>
      <c r="Q235" s="53" t="e">
        <f>+$C$19*'10 - 2010'!AS235</f>
        <v>#DIV/0!</v>
      </c>
      <c r="R235" s="53" t="e">
        <f>+$C$19*'10 - 2010'!AT235</f>
        <v>#DIV/0!</v>
      </c>
      <c r="S235" s="53" t="e">
        <f>+$C$19*'10 - 2010'!AU235</f>
        <v>#DIV/0!</v>
      </c>
      <c r="T235" s="53" t="e">
        <f>+$C$19*'10 - 2010'!AV235</f>
        <v>#DIV/0!</v>
      </c>
      <c r="U235" s="53" t="e">
        <f>+$C$19*'10 - 2010'!AW235</f>
        <v>#DIV/0!</v>
      </c>
      <c r="V235" s="53" t="e">
        <f>+$C$19*'10 - 2010'!AX235</f>
        <v>#DIV/0!</v>
      </c>
      <c r="W235" s="53" t="e">
        <f>+$C$19*'10 - 2010'!AY235</f>
        <v>#DIV/0!</v>
      </c>
      <c r="X235" s="53" t="e">
        <f>+$C$19*'10 - 2010'!AZ235</f>
        <v>#DIV/0!</v>
      </c>
      <c r="Y235" s="53" t="e">
        <f>+$C$19*'10 - 2010'!BA235</f>
        <v>#DIV/0!</v>
      </c>
      <c r="Z235" s="53" t="e">
        <f>+$C$19*'10 - 2010'!BB235</f>
        <v>#DIV/0!</v>
      </c>
      <c r="AA235" s="53" t="e">
        <f>+$C$19*'10 - 2010'!BC235</f>
        <v>#DIV/0!</v>
      </c>
      <c r="AB235" s="53" t="e">
        <f>+$C$19*'10 - 2010'!BD235</f>
        <v>#DIV/0!</v>
      </c>
      <c r="AC235" s="53" t="e">
        <f>+$C$19*'10 - 2010'!BE235</f>
        <v>#DIV/0!</v>
      </c>
      <c r="AD235" s="53" t="e">
        <f>+$C$19*'10 - 2010'!BF235</f>
        <v>#DIV/0!</v>
      </c>
      <c r="AE235" s="53" t="e">
        <f>+$C$19*'10 - 2010'!BG235</f>
        <v>#DIV/0!</v>
      </c>
      <c r="AF235" s="53" t="e">
        <f>+$C$19*'10 - 2010'!BH235</f>
        <v>#DIV/0!</v>
      </c>
      <c r="AG235" s="53" t="e">
        <f>+$C$19*'10 - 2010'!BI235</f>
        <v>#DIV/0!</v>
      </c>
      <c r="AH235" s="53" t="e">
        <f>+$C$19*'10 - 2010'!BJ235</f>
        <v>#DIV/0!</v>
      </c>
      <c r="AI235" s="2"/>
    </row>
    <row r="236" spans="1:35">
      <c r="A236" s="63">
        <v>229</v>
      </c>
      <c r="B236" s="53">
        <f>+'10 - 2010'!B236</f>
        <v>0</v>
      </c>
      <c r="C236" s="53" t="e">
        <f>+'10 - 2010'!AE236/'10 - 2010'!BK236</f>
        <v>#DIV/0!</v>
      </c>
      <c r="D236" s="53" t="e">
        <f>+$C$19*'10 - 2010'!AF236</f>
        <v>#DIV/0!</v>
      </c>
      <c r="E236" s="53" t="e">
        <f>+$C$19*'10 - 2010'!AG236</f>
        <v>#DIV/0!</v>
      </c>
      <c r="F236" s="53" t="e">
        <f>+$C$19*'10 - 2010'!AH236</f>
        <v>#DIV/0!</v>
      </c>
      <c r="G236" s="53" t="e">
        <f>+$C$19*'10 - 2010'!AI236</f>
        <v>#DIV/0!</v>
      </c>
      <c r="H236" s="53" t="e">
        <f>+$C$19*'10 - 2010'!AJ236</f>
        <v>#DIV/0!</v>
      </c>
      <c r="I236" s="53" t="e">
        <f>+$C$19*'10 - 2010'!AK236</f>
        <v>#DIV/0!</v>
      </c>
      <c r="J236" s="53" t="e">
        <f>+$C$19*'10 - 2010'!AL236</f>
        <v>#DIV/0!</v>
      </c>
      <c r="K236" s="53" t="e">
        <f>+$C$19*'10 - 2010'!AM236</f>
        <v>#DIV/0!</v>
      </c>
      <c r="L236" s="53" t="e">
        <f>+$C$19*'10 - 2010'!AN236</f>
        <v>#DIV/0!</v>
      </c>
      <c r="M236" s="53" t="e">
        <f>+$C$19*'10 - 2010'!AO236</f>
        <v>#DIV/0!</v>
      </c>
      <c r="N236" s="53" t="e">
        <f>+$C$19*'10 - 2010'!AP236</f>
        <v>#DIV/0!</v>
      </c>
      <c r="O236" s="53" t="e">
        <f>+$C$19*'10 - 2010'!AQ236</f>
        <v>#DIV/0!</v>
      </c>
      <c r="P236" s="53" t="e">
        <f>+$C$19*'10 - 2010'!AR236</f>
        <v>#DIV/0!</v>
      </c>
      <c r="Q236" s="53" t="e">
        <f>+$C$19*'10 - 2010'!AS236</f>
        <v>#DIV/0!</v>
      </c>
      <c r="R236" s="53" t="e">
        <f>+$C$19*'10 - 2010'!AT236</f>
        <v>#DIV/0!</v>
      </c>
      <c r="S236" s="53" t="e">
        <f>+$C$19*'10 - 2010'!AU236</f>
        <v>#DIV/0!</v>
      </c>
      <c r="T236" s="53" t="e">
        <f>+$C$19*'10 - 2010'!AV236</f>
        <v>#DIV/0!</v>
      </c>
      <c r="U236" s="53" t="e">
        <f>+$C$19*'10 - 2010'!AW236</f>
        <v>#DIV/0!</v>
      </c>
      <c r="V236" s="53" t="e">
        <f>+$C$19*'10 - 2010'!AX236</f>
        <v>#DIV/0!</v>
      </c>
      <c r="W236" s="53" t="e">
        <f>+$C$19*'10 - 2010'!AY236</f>
        <v>#DIV/0!</v>
      </c>
      <c r="X236" s="53" t="e">
        <f>+$C$19*'10 - 2010'!AZ236</f>
        <v>#DIV/0!</v>
      </c>
      <c r="Y236" s="53" t="e">
        <f>+$C$19*'10 - 2010'!BA236</f>
        <v>#DIV/0!</v>
      </c>
      <c r="Z236" s="53" t="e">
        <f>+$C$19*'10 - 2010'!BB236</f>
        <v>#DIV/0!</v>
      </c>
      <c r="AA236" s="53" t="e">
        <f>+$C$19*'10 - 2010'!BC236</f>
        <v>#DIV/0!</v>
      </c>
      <c r="AB236" s="53" t="e">
        <f>+$C$19*'10 - 2010'!BD236</f>
        <v>#DIV/0!</v>
      </c>
      <c r="AC236" s="53" t="e">
        <f>+$C$19*'10 - 2010'!BE236</f>
        <v>#DIV/0!</v>
      </c>
      <c r="AD236" s="53" t="e">
        <f>+$C$19*'10 - 2010'!BF236</f>
        <v>#DIV/0!</v>
      </c>
      <c r="AE236" s="53" t="e">
        <f>+$C$19*'10 - 2010'!BG236</f>
        <v>#DIV/0!</v>
      </c>
      <c r="AF236" s="53" t="e">
        <f>+$C$19*'10 - 2010'!BH236</f>
        <v>#DIV/0!</v>
      </c>
      <c r="AG236" s="53" t="e">
        <f>+$C$19*'10 - 2010'!BI236</f>
        <v>#DIV/0!</v>
      </c>
      <c r="AH236" s="53" t="e">
        <f>+$C$19*'10 - 2010'!BJ236</f>
        <v>#DIV/0!</v>
      </c>
      <c r="AI236" s="2"/>
    </row>
    <row r="237" spans="1:35">
      <c r="A237" s="63">
        <v>230</v>
      </c>
      <c r="B237" s="53">
        <f>+'10 - 2010'!B237</f>
        <v>0</v>
      </c>
      <c r="C237" s="53" t="e">
        <f>+'10 - 2010'!AE237/'10 - 2010'!BK237</f>
        <v>#DIV/0!</v>
      </c>
      <c r="D237" s="53" t="e">
        <f>+$C$19*'10 - 2010'!AF237</f>
        <v>#DIV/0!</v>
      </c>
      <c r="E237" s="53" t="e">
        <f>+$C$19*'10 - 2010'!AG237</f>
        <v>#DIV/0!</v>
      </c>
      <c r="F237" s="53" t="e">
        <f>+$C$19*'10 - 2010'!AH237</f>
        <v>#DIV/0!</v>
      </c>
      <c r="G237" s="53" t="e">
        <f>+$C$19*'10 - 2010'!AI237</f>
        <v>#DIV/0!</v>
      </c>
      <c r="H237" s="53" t="e">
        <f>+$C$19*'10 - 2010'!AJ237</f>
        <v>#DIV/0!</v>
      </c>
      <c r="I237" s="53" t="e">
        <f>+$C$19*'10 - 2010'!AK237</f>
        <v>#DIV/0!</v>
      </c>
      <c r="J237" s="53" t="e">
        <f>+$C$19*'10 - 2010'!AL237</f>
        <v>#DIV/0!</v>
      </c>
      <c r="K237" s="53" t="e">
        <f>+$C$19*'10 - 2010'!AM237</f>
        <v>#DIV/0!</v>
      </c>
      <c r="L237" s="53" t="e">
        <f>+$C$19*'10 - 2010'!AN237</f>
        <v>#DIV/0!</v>
      </c>
      <c r="M237" s="53" t="e">
        <f>+$C$19*'10 - 2010'!AO237</f>
        <v>#DIV/0!</v>
      </c>
      <c r="N237" s="53" t="e">
        <f>+$C$19*'10 - 2010'!AP237</f>
        <v>#DIV/0!</v>
      </c>
      <c r="O237" s="53" t="e">
        <f>+$C$19*'10 - 2010'!AQ237</f>
        <v>#DIV/0!</v>
      </c>
      <c r="P237" s="53" t="e">
        <f>+$C$19*'10 - 2010'!AR237</f>
        <v>#DIV/0!</v>
      </c>
      <c r="Q237" s="53" t="e">
        <f>+$C$19*'10 - 2010'!AS237</f>
        <v>#DIV/0!</v>
      </c>
      <c r="R237" s="53" t="e">
        <f>+$C$19*'10 - 2010'!AT237</f>
        <v>#DIV/0!</v>
      </c>
      <c r="S237" s="53" t="e">
        <f>+$C$19*'10 - 2010'!AU237</f>
        <v>#DIV/0!</v>
      </c>
      <c r="T237" s="53" t="e">
        <f>+$C$19*'10 - 2010'!AV237</f>
        <v>#DIV/0!</v>
      </c>
      <c r="U237" s="53" t="e">
        <f>+$C$19*'10 - 2010'!AW237</f>
        <v>#DIV/0!</v>
      </c>
      <c r="V237" s="53" t="e">
        <f>+$C$19*'10 - 2010'!AX237</f>
        <v>#DIV/0!</v>
      </c>
      <c r="W237" s="53" t="e">
        <f>+$C$19*'10 - 2010'!AY237</f>
        <v>#DIV/0!</v>
      </c>
      <c r="X237" s="53" t="e">
        <f>+$C$19*'10 - 2010'!AZ237</f>
        <v>#DIV/0!</v>
      </c>
      <c r="Y237" s="53" t="e">
        <f>+$C$19*'10 - 2010'!BA237</f>
        <v>#DIV/0!</v>
      </c>
      <c r="Z237" s="53" t="e">
        <f>+$C$19*'10 - 2010'!BB237</f>
        <v>#DIV/0!</v>
      </c>
      <c r="AA237" s="53" t="e">
        <f>+$C$19*'10 - 2010'!BC237</f>
        <v>#DIV/0!</v>
      </c>
      <c r="AB237" s="53" t="e">
        <f>+$C$19*'10 - 2010'!BD237</f>
        <v>#DIV/0!</v>
      </c>
      <c r="AC237" s="53" t="e">
        <f>+$C$19*'10 - 2010'!BE237</f>
        <v>#DIV/0!</v>
      </c>
      <c r="AD237" s="53" t="e">
        <f>+$C$19*'10 - 2010'!BF237</f>
        <v>#DIV/0!</v>
      </c>
      <c r="AE237" s="53" t="e">
        <f>+$C$19*'10 - 2010'!BG237</f>
        <v>#DIV/0!</v>
      </c>
      <c r="AF237" s="53" t="e">
        <f>+$C$19*'10 - 2010'!BH237</f>
        <v>#DIV/0!</v>
      </c>
      <c r="AG237" s="53" t="e">
        <f>+$C$19*'10 - 2010'!BI237</f>
        <v>#DIV/0!</v>
      </c>
      <c r="AH237" s="53" t="e">
        <f>+$C$19*'10 - 2010'!BJ237</f>
        <v>#DIV/0!</v>
      </c>
      <c r="AI237" s="2"/>
    </row>
    <row r="238" spans="1:35">
      <c r="A238" s="63">
        <v>231</v>
      </c>
      <c r="B238" s="53">
        <f>+'10 - 2010'!B238</f>
        <v>0</v>
      </c>
      <c r="C238" s="53" t="e">
        <f>+'10 - 2010'!AE238/'10 - 2010'!BK238</f>
        <v>#DIV/0!</v>
      </c>
      <c r="D238" s="53" t="e">
        <f>+$C$19*'10 - 2010'!AF238</f>
        <v>#DIV/0!</v>
      </c>
      <c r="E238" s="53" t="e">
        <f>+$C$19*'10 - 2010'!AG238</f>
        <v>#DIV/0!</v>
      </c>
      <c r="F238" s="53" t="e">
        <f>+$C$19*'10 - 2010'!AH238</f>
        <v>#DIV/0!</v>
      </c>
      <c r="G238" s="53" t="e">
        <f>+$C$19*'10 - 2010'!AI238</f>
        <v>#DIV/0!</v>
      </c>
      <c r="H238" s="53" t="e">
        <f>+$C$19*'10 - 2010'!AJ238</f>
        <v>#DIV/0!</v>
      </c>
      <c r="I238" s="53" t="e">
        <f>+$C$19*'10 - 2010'!AK238</f>
        <v>#DIV/0!</v>
      </c>
      <c r="J238" s="53" t="e">
        <f>+$C$19*'10 - 2010'!AL238</f>
        <v>#DIV/0!</v>
      </c>
      <c r="K238" s="53" t="e">
        <f>+$C$19*'10 - 2010'!AM238</f>
        <v>#DIV/0!</v>
      </c>
      <c r="L238" s="53" t="e">
        <f>+$C$19*'10 - 2010'!AN238</f>
        <v>#DIV/0!</v>
      </c>
      <c r="M238" s="53" t="e">
        <f>+$C$19*'10 - 2010'!AO238</f>
        <v>#DIV/0!</v>
      </c>
      <c r="N238" s="53" t="e">
        <f>+$C$19*'10 - 2010'!AP238</f>
        <v>#DIV/0!</v>
      </c>
      <c r="O238" s="53" t="e">
        <f>+$C$19*'10 - 2010'!AQ238</f>
        <v>#DIV/0!</v>
      </c>
      <c r="P238" s="53" t="e">
        <f>+$C$19*'10 - 2010'!AR238</f>
        <v>#DIV/0!</v>
      </c>
      <c r="Q238" s="53" t="e">
        <f>+$C$19*'10 - 2010'!AS238</f>
        <v>#DIV/0!</v>
      </c>
      <c r="R238" s="53" t="e">
        <f>+$C$19*'10 - 2010'!AT238</f>
        <v>#DIV/0!</v>
      </c>
      <c r="S238" s="53" t="e">
        <f>+$C$19*'10 - 2010'!AU238</f>
        <v>#DIV/0!</v>
      </c>
      <c r="T238" s="53" t="e">
        <f>+$C$19*'10 - 2010'!AV238</f>
        <v>#DIV/0!</v>
      </c>
      <c r="U238" s="53" t="e">
        <f>+$C$19*'10 - 2010'!AW238</f>
        <v>#DIV/0!</v>
      </c>
      <c r="V238" s="53" t="e">
        <f>+$C$19*'10 - 2010'!AX238</f>
        <v>#DIV/0!</v>
      </c>
      <c r="W238" s="53" t="e">
        <f>+$C$19*'10 - 2010'!AY238</f>
        <v>#DIV/0!</v>
      </c>
      <c r="X238" s="53" t="e">
        <f>+$C$19*'10 - 2010'!AZ238</f>
        <v>#DIV/0!</v>
      </c>
      <c r="Y238" s="53" t="e">
        <f>+$C$19*'10 - 2010'!BA238</f>
        <v>#DIV/0!</v>
      </c>
      <c r="Z238" s="53" t="e">
        <f>+$C$19*'10 - 2010'!BB238</f>
        <v>#DIV/0!</v>
      </c>
      <c r="AA238" s="53" t="e">
        <f>+$C$19*'10 - 2010'!BC238</f>
        <v>#DIV/0!</v>
      </c>
      <c r="AB238" s="53" t="e">
        <f>+$C$19*'10 - 2010'!BD238</f>
        <v>#DIV/0!</v>
      </c>
      <c r="AC238" s="53" t="e">
        <f>+$C$19*'10 - 2010'!BE238</f>
        <v>#DIV/0!</v>
      </c>
      <c r="AD238" s="53" t="e">
        <f>+$C$19*'10 - 2010'!BF238</f>
        <v>#DIV/0!</v>
      </c>
      <c r="AE238" s="53" t="e">
        <f>+$C$19*'10 - 2010'!BG238</f>
        <v>#DIV/0!</v>
      </c>
      <c r="AF238" s="53" t="e">
        <f>+$C$19*'10 - 2010'!BH238</f>
        <v>#DIV/0!</v>
      </c>
      <c r="AG238" s="53" t="e">
        <f>+$C$19*'10 - 2010'!BI238</f>
        <v>#DIV/0!</v>
      </c>
      <c r="AH238" s="53" t="e">
        <f>+$C$19*'10 - 2010'!BJ238</f>
        <v>#DIV/0!</v>
      </c>
      <c r="AI238" s="2"/>
    </row>
    <row r="239" spans="1:35">
      <c r="A239" s="63">
        <v>232</v>
      </c>
      <c r="B239" s="53">
        <f>+'10 - 2010'!B239</f>
        <v>0</v>
      </c>
      <c r="C239" s="53" t="e">
        <f>+'10 - 2010'!AE239/'10 - 2010'!BK239</f>
        <v>#DIV/0!</v>
      </c>
      <c r="D239" s="53" t="e">
        <f>+$C$19*'10 - 2010'!AF239</f>
        <v>#DIV/0!</v>
      </c>
      <c r="E239" s="53" t="e">
        <f>+$C$19*'10 - 2010'!AG239</f>
        <v>#DIV/0!</v>
      </c>
      <c r="F239" s="53" t="e">
        <f>+$C$19*'10 - 2010'!AH239</f>
        <v>#DIV/0!</v>
      </c>
      <c r="G239" s="53" t="e">
        <f>+$C$19*'10 - 2010'!AI239</f>
        <v>#DIV/0!</v>
      </c>
      <c r="H239" s="53" t="e">
        <f>+$C$19*'10 - 2010'!AJ239</f>
        <v>#DIV/0!</v>
      </c>
      <c r="I239" s="53" t="e">
        <f>+$C$19*'10 - 2010'!AK239</f>
        <v>#DIV/0!</v>
      </c>
      <c r="J239" s="53" t="e">
        <f>+$C$19*'10 - 2010'!AL239</f>
        <v>#DIV/0!</v>
      </c>
      <c r="K239" s="53" t="e">
        <f>+$C$19*'10 - 2010'!AM239</f>
        <v>#DIV/0!</v>
      </c>
      <c r="L239" s="53" t="e">
        <f>+$C$19*'10 - 2010'!AN239</f>
        <v>#DIV/0!</v>
      </c>
      <c r="M239" s="53" t="e">
        <f>+$C$19*'10 - 2010'!AO239</f>
        <v>#DIV/0!</v>
      </c>
      <c r="N239" s="53" t="e">
        <f>+$C$19*'10 - 2010'!AP239</f>
        <v>#DIV/0!</v>
      </c>
      <c r="O239" s="53" t="e">
        <f>+$C$19*'10 - 2010'!AQ239</f>
        <v>#DIV/0!</v>
      </c>
      <c r="P239" s="53" t="e">
        <f>+$C$19*'10 - 2010'!AR239</f>
        <v>#DIV/0!</v>
      </c>
      <c r="Q239" s="53" t="e">
        <f>+$C$19*'10 - 2010'!AS239</f>
        <v>#DIV/0!</v>
      </c>
      <c r="R239" s="53" t="e">
        <f>+$C$19*'10 - 2010'!AT239</f>
        <v>#DIV/0!</v>
      </c>
      <c r="S239" s="53" t="e">
        <f>+$C$19*'10 - 2010'!AU239</f>
        <v>#DIV/0!</v>
      </c>
      <c r="T239" s="53" t="e">
        <f>+$C$19*'10 - 2010'!AV239</f>
        <v>#DIV/0!</v>
      </c>
      <c r="U239" s="53" t="e">
        <f>+$C$19*'10 - 2010'!AW239</f>
        <v>#DIV/0!</v>
      </c>
      <c r="V239" s="53" t="e">
        <f>+$C$19*'10 - 2010'!AX239</f>
        <v>#DIV/0!</v>
      </c>
      <c r="W239" s="53" t="e">
        <f>+$C$19*'10 - 2010'!AY239</f>
        <v>#DIV/0!</v>
      </c>
      <c r="X239" s="53" t="e">
        <f>+$C$19*'10 - 2010'!AZ239</f>
        <v>#DIV/0!</v>
      </c>
      <c r="Y239" s="53" t="e">
        <f>+$C$19*'10 - 2010'!BA239</f>
        <v>#DIV/0!</v>
      </c>
      <c r="Z239" s="53" t="e">
        <f>+$C$19*'10 - 2010'!BB239</f>
        <v>#DIV/0!</v>
      </c>
      <c r="AA239" s="53" t="e">
        <f>+$C$19*'10 - 2010'!BC239</f>
        <v>#DIV/0!</v>
      </c>
      <c r="AB239" s="53" t="e">
        <f>+$C$19*'10 - 2010'!BD239</f>
        <v>#DIV/0!</v>
      </c>
      <c r="AC239" s="53" t="e">
        <f>+$C$19*'10 - 2010'!BE239</f>
        <v>#DIV/0!</v>
      </c>
      <c r="AD239" s="53" t="e">
        <f>+$C$19*'10 - 2010'!BF239</f>
        <v>#DIV/0!</v>
      </c>
      <c r="AE239" s="53" t="e">
        <f>+$C$19*'10 - 2010'!BG239</f>
        <v>#DIV/0!</v>
      </c>
      <c r="AF239" s="53" t="e">
        <f>+$C$19*'10 - 2010'!BH239</f>
        <v>#DIV/0!</v>
      </c>
      <c r="AG239" s="53" t="e">
        <f>+$C$19*'10 - 2010'!BI239</f>
        <v>#DIV/0!</v>
      </c>
      <c r="AH239" s="53" t="e">
        <f>+$C$19*'10 - 2010'!BJ239</f>
        <v>#DIV/0!</v>
      </c>
      <c r="AI239" s="2"/>
    </row>
    <row r="240" spans="1:35">
      <c r="A240" s="63">
        <v>233</v>
      </c>
      <c r="B240" s="53">
        <f>+'10 - 2010'!B240</f>
        <v>0</v>
      </c>
      <c r="C240" s="53" t="e">
        <f>+'10 - 2010'!AE240/'10 - 2010'!BK240</f>
        <v>#DIV/0!</v>
      </c>
      <c r="D240" s="53" t="e">
        <f>+$C$19*'10 - 2010'!AF240</f>
        <v>#DIV/0!</v>
      </c>
      <c r="E240" s="53" t="e">
        <f>+$C$19*'10 - 2010'!AG240</f>
        <v>#DIV/0!</v>
      </c>
      <c r="F240" s="53" t="e">
        <f>+$C$19*'10 - 2010'!AH240</f>
        <v>#DIV/0!</v>
      </c>
      <c r="G240" s="53" t="e">
        <f>+$C$19*'10 - 2010'!AI240</f>
        <v>#DIV/0!</v>
      </c>
      <c r="H240" s="53" t="e">
        <f>+$C$19*'10 - 2010'!AJ240</f>
        <v>#DIV/0!</v>
      </c>
      <c r="I240" s="53" t="e">
        <f>+$C$19*'10 - 2010'!AK240</f>
        <v>#DIV/0!</v>
      </c>
      <c r="J240" s="53" t="e">
        <f>+$C$19*'10 - 2010'!AL240</f>
        <v>#DIV/0!</v>
      </c>
      <c r="K240" s="53" t="e">
        <f>+$C$19*'10 - 2010'!AM240</f>
        <v>#DIV/0!</v>
      </c>
      <c r="L240" s="53" t="e">
        <f>+$C$19*'10 - 2010'!AN240</f>
        <v>#DIV/0!</v>
      </c>
      <c r="M240" s="53" t="e">
        <f>+$C$19*'10 - 2010'!AO240</f>
        <v>#DIV/0!</v>
      </c>
      <c r="N240" s="53" t="e">
        <f>+$C$19*'10 - 2010'!AP240</f>
        <v>#DIV/0!</v>
      </c>
      <c r="O240" s="53" t="e">
        <f>+$C$19*'10 - 2010'!AQ240</f>
        <v>#DIV/0!</v>
      </c>
      <c r="P240" s="53" t="e">
        <f>+$C$19*'10 - 2010'!AR240</f>
        <v>#DIV/0!</v>
      </c>
      <c r="Q240" s="53" t="e">
        <f>+$C$19*'10 - 2010'!AS240</f>
        <v>#DIV/0!</v>
      </c>
      <c r="R240" s="53" t="e">
        <f>+$C$19*'10 - 2010'!AT240</f>
        <v>#DIV/0!</v>
      </c>
      <c r="S240" s="53" t="e">
        <f>+$C$19*'10 - 2010'!AU240</f>
        <v>#DIV/0!</v>
      </c>
      <c r="T240" s="53" t="e">
        <f>+$C$19*'10 - 2010'!AV240</f>
        <v>#DIV/0!</v>
      </c>
      <c r="U240" s="53" t="e">
        <f>+$C$19*'10 - 2010'!AW240</f>
        <v>#DIV/0!</v>
      </c>
      <c r="V240" s="53" t="e">
        <f>+$C$19*'10 - 2010'!AX240</f>
        <v>#DIV/0!</v>
      </c>
      <c r="W240" s="53" t="e">
        <f>+$C$19*'10 - 2010'!AY240</f>
        <v>#DIV/0!</v>
      </c>
      <c r="X240" s="53" t="e">
        <f>+$C$19*'10 - 2010'!AZ240</f>
        <v>#DIV/0!</v>
      </c>
      <c r="Y240" s="53" t="e">
        <f>+$C$19*'10 - 2010'!BA240</f>
        <v>#DIV/0!</v>
      </c>
      <c r="Z240" s="53" t="e">
        <f>+$C$19*'10 - 2010'!BB240</f>
        <v>#DIV/0!</v>
      </c>
      <c r="AA240" s="53" t="e">
        <f>+$C$19*'10 - 2010'!BC240</f>
        <v>#DIV/0!</v>
      </c>
      <c r="AB240" s="53" t="e">
        <f>+$C$19*'10 - 2010'!BD240</f>
        <v>#DIV/0!</v>
      </c>
      <c r="AC240" s="53" t="e">
        <f>+$C$19*'10 - 2010'!BE240</f>
        <v>#DIV/0!</v>
      </c>
      <c r="AD240" s="53" t="e">
        <f>+$C$19*'10 - 2010'!BF240</f>
        <v>#DIV/0!</v>
      </c>
      <c r="AE240" s="53" t="e">
        <f>+$C$19*'10 - 2010'!BG240</f>
        <v>#DIV/0!</v>
      </c>
      <c r="AF240" s="53" t="e">
        <f>+$C$19*'10 - 2010'!BH240</f>
        <v>#DIV/0!</v>
      </c>
      <c r="AG240" s="53" t="e">
        <f>+$C$19*'10 - 2010'!BI240</f>
        <v>#DIV/0!</v>
      </c>
      <c r="AH240" s="53" t="e">
        <f>+$C$19*'10 - 2010'!BJ240</f>
        <v>#DIV/0!</v>
      </c>
      <c r="AI240" s="2"/>
    </row>
    <row r="241" spans="1:35">
      <c r="A241" s="63">
        <v>234</v>
      </c>
      <c r="B241" s="53">
        <f>+'10 - 2010'!B241</f>
        <v>0</v>
      </c>
      <c r="C241" s="53" t="e">
        <f>+'10 - 2010'!AE241/'10 - 2010'!BK241</f>
        <v>#DIV/0!</v>
      </c>
      <c r="D241" s="53" t="e">
        <f>+$C$19*'10 - 2010'!AF241</f>
        <v>#DIV/0!</v>
      </c>
      <c r="E241" s="53" t="e">
        <f>+$C$19*'10 - 2010'!AG241</f>
        <v>#DIV/0!</v>
      </c>
      <c r="F241" s="53" t="e">
        <f>+$C$19*'10 - 2010'!AH241</f>
        <v>#DIV/0!</v>
      </c>
      <c r="G241" s="53" t="e">
        <f>+$C$19*'10 - 2010'!AI241</f>
        <v>#DIV/0!</v>
      </c>
      <c r="H241" s="53" t="e">
        <f>+$C$19*'10 - 2010'!AJ241</f>
        <v>#DIV/0!</v>
      </c>
      <c r="I241" s="53" t="e">
        <f>+$C$19*'10 - 2010'!AK241</f>
        <v>#DIV/0!</v>
      </c>
      <c r="J241" s="53" t="e">
        <f>+$C$19*'10 - 2010'!AL241</f>
        <v>#DIV/0!</v>
      </c>
      <c r="K241" s="53" t="e">
        <f>+$C$19*'10 - 2010'!AM241</f>
        <v>#DIV/0!</v>
      </c>
      <c r="L241" s="53" t="e">
        <f>+$C$19*'10 - 2010'!AN241</f>
        <v>#DIV/0!</v>
      </c>
      <c r="M241" s="53" t="e">
        <f>+$C$19*'10 - 2010'!AO241</f>
        <v>#DIV/0!</v>
      </c>
      <c r="N241" s="53" t="e">
        <f>+$C$19*'10 - 2010'!AP241</f>
        <v>#DIV/0!</v>
      </c>
      <c r="O241" s="53" t="e">
        <f>+$C$19*'10 - 2010'!AQ241</f>
        <v>#DIV/0!</v>
      </c>
      <c r="P241" s="53" t="e">
        <f>+$C$19*'10 - 2010'!AR241</f>
        <v>#DIV/0!</v>
      </c>
      <c r="Q241" s="53" t="e">
        <f>+$C$19*'10 - 2010'!AS241</f>
        <v>#DIV/0!</v>
      </c>
      <c r="R241" s="53" t="e">
        <f>+$C$19*'10 - 2010'!AT241</f>
        <v>#DIV/0!</v>
      </c>
      <c r="S241" s="53" t="e">
        <f>+$C$19*'10 - 2010'!AU241</f>
        <v>#DIV/0!</v>
      </c>
      <c r="T241" s="53" t="e">
        <f>+$C$19*'10 - 2010'!AV241</f>
        <v>#DIV/0!</v>
      </c>
      <c r="U241" s="53" t="e">
        <f>+$C$19*'10 - 2010'!AW241</f>
        <v>#DIV/0!</v>
      </c>
      <c r="V241" s="53" t="e">
        <f>+$C$19*'10 - 2010'!AX241</f>
        <v>#DIV/0!</v>
      </c>
      <c r="W241" s="53" t="e">
        <f>+$C$19*'10 - 2010'!AY241</f>
        <v>#DIV/0!</v>
      </c>
      <c r="X241" s="53" t="e">
        <f>+$C$19*'10 - 2010'!AZ241</f>
        <v>#DIV/0!</v>
      </c>
      <c r="Y241" s="53" t="e">
        <f>+$C$19*'10 - 2010'!BA241</f>
        <v>#DIV/0!</v>
      </c>
      <c r="Z241" s="53" t="e">
        <f>+$C$19*'10 - 2010'!BB241</f>
        <v>#DIV/0!</v>
      </c>
      <c r="AA241" s="53" t="e">
        <f>+$C$19*'10 - 2010'!BC241</f>
        <v>#DIV/0!</v>
      </c>
      <c r="AB241" s="53" t="e">
        <f>+$C$19*'10 - 2010'!BD241</f>
        <v>#DIV/0!</v>
      </c>
      <c r="AC241" s="53" t="e">
        <f>+$C$19*'10 - 2010'!BE241</f>
        <v>#DIV/0!</v>
      </c>
      <c r="AD241" s="53" t="e">
        <f>+$C$19*'10 - 2010'!BF241</f>
        <v>#DIV/0!</v>
      </c>
      <c r="AE241" s="53" t="e">
        <f>+$C$19*'10 - 2010'!BG241</f>
        <v>#DIV/0!</v>
      </c>
      <c r="AF241" s="53" t="e">
        <f>+$C$19*'10 - 2010'!BH241</f>
        <v>#DIV/0!</v>
      </c>
      <c r="AG241" s="53" t="e">
        <f>+$C$19*'10 - 2010'!BI241</f>
        <v>#DIV/0!</v>
      </c>
      <c r="AH241" s="53" t="e">
        <f>+$C$19*'10 - 2010'!BJ241</f>
        <v>#DIV/0!</v>
      </c>
      <c r="AI241" s="2"/>
    </row>
    <row r="242" spans="1:35">
      <c r="A242" s="63">
        <v>235</v>
      </c>
      <c r="B242" s="53">
        <f>+'10 - 2010'!B242</f>
        <v>0</v>
      </c>
      <c r="C242" s="53" t="e">
        <f>+'10 - 2010'!AE242/'10 - 2010'!BK242</f>
        <v>#DIV/0!</v>
      </c>
      <c r="D242" s="53" t="e">
        <f>+$C$19*'10 - 2010'!AF242</f>
        <v>#DIV/0!</v>
      </c>
      <c r="E242" s="53" t="e">
        <f>+$C$19*'10 - 2010'!AG242</f>
        <v>#DIV/0!</v>
      </c>
      <c r="F242" s="53" t="e">
        <f>+$C$19*'10 - 2010'!AH242</f>
        <v>#DIV/0!</v>
      </c>
      <c r="G242" s="53" t="e">
        <f>+$C$19*'10 - 2010'!AI242</f>
        <v>#DIV/0!</v>
      </c>
      <c r="H242" s="53" t="e">
        <f>+$C$19*'10 - 2010'!AJ242</f>
        <v>#DIV/0!</v>
      </c>
      <c r="I242" s="53" t="e">
        <f>+$C$19*'10 - 2010'!AK242</f>
        <v>#DIV/0!</v>
      </c>
      <c r="J242" s="53" t="e">
        <f>+$C$19*'10 - 2010'!AL242</f>
        <v>#DIV/0!</v>
      </c>
      <c r="K242" s="53" t="e">
        <f>+$C$19*'10 - 2010'!AM242</f>
        <v>#DIV/0!</v>
      </c>
      <c r="L242" s="53" t="e">
        <f>+$C$19*'10 - 2010'!AN242</f>
        <v>#DIV/0!</v>
      </c>
      <c r="M242" s="53" t="e">
        <f>+$C$19*'10 - 2010'!AO242</f>
        <v>#DIV/0!</v>
      </c>
      <c r="N242" s="53" t="e">
        <f>+$C$19*'10 - 2010'!AP242</f>
        <v>#DIV/0!</v>
      </c>
      <c r="O242" s="53" t="e">
        <f>+$C$19*'10 - 2010'!AQ242</f>
        <v>#DIV/0!</v>
      </c>
      <c r="P242" s="53" t="e">
        <f>+$C$19*'10 - 2010'!AR242</f>
        <v>#DIV/0!</v>
      </c>
      <c r="Q242" s="53" t="e">
        <f>+$C$19*'10 - 2010'!AS242</f>
        <v>#DIV/0!</v>
      </c>
      <c r="R242" s="53" t="e">
        <f>+$C$19*'10 - 2010'!AT242</f>
        <v>#DIV/0!</v>
      </c>
      <c r="S242" s="53" t="e">
        <f>+$C$19*'10 - 2010'!AU242</f>
        <v>#DIV/0!</v>
      </c>
      <c r="T242" s="53" t="e">
        <f>+$C$19*'10 - 2010'!AV242</f>
        <v>#DIV/0!</v>
      </c>
      <c r="U242" s="53" t="e">
        <f>+$C$19*'10 - 2010'!AW242</f>
        <v>#DIV/0!</v>
      </c>
      <c r="V242" s="53" t="e">
        <f>+$C$19*'10 - 2010'!AX242</f>
        <v>#DIV/0!</v>
      </c>
      <c r="W242" s="53" t="e">
        <f>+$C$19*'10 - 2010'!AY242</f>
        <v>#DIV/0!</v>
      </c>
      <c r="X242" s="53" t="e">
        <f>+$C$19*'10 - 2010'!AZ242</f>
        <v>#DIV/0!</v>
      </c>
      <c r="Y242" s="53" t="e">
        <f>+$C$19*'10 - 2010'!BA242</f>
        <v>#DIV/0!</v>
      </c>
      <c r="Z242" s="53" t="e">
        <f>+$C$19*'10 - 2010'!BB242</f>
        <v>#DIV/0!</v>
      </c>
      <c r="AA242" s="53" t="e">
        <f>+$C$19*'10 - 2010'!BC242</f>
        <v>#DIV/0!</v>
      </c>
      <c r="AB242" s="53" t="e">
        <f>+$C$19*'10 - 2010'!BD242</f>
        <v>#DIV/0!</v>
      </c>
      <c r="AC242" s="53" t="e">
        <f>+$C$19*'10 - 2010'!BE242</f>
        <v>#DIV/0!</v>
      </c>
      <c r="AD242" s="53" t="e">
        <f>+$C$19*'10 - 2010'!BF242</f>
        <v>#DIV/0!</v>
      </c>
      <c r="AE242" s="53" t="e">
        <f>+$C$19*'10 - 2010'!BG242</f>
        <v>#DIV/0!</v>
      </c>
      <c r="AF242" s="53" t="e">
        <f>+$C$19*'10 - 2010'!BH242</f>
        <v>#DIV/0!</v>
      </c>
      <c r="AG242" s="53" t="e">
        <f>+$C$19*'10 - 2010'!BI242</f>
        <v>#DIV/0!</v>
      </c>
      <c r="AH242" s="53" t="e">
        <f>+$C$19*'10 - 2010'!BJ242</f>
        <v>#DIV/0!</v>
      </c>
      <c r="AI242" s="2"/>
    </row>
    <row r="243" spans="1:35">
      <c r="A243" s="63">
        <v>236</v>
      </c>
      <c r="B243" s="53">
        <f>+'10 - 2010'!B243</f>
        <v>0</v>
      </c>
      <c r="C243" s="53" t="e">
        <f>+'10 - 2010'!AE243/'10 - 2010'!BK243</f>
        <v>#DIV/0!</v>
      </c>
      <c r="D243" s="53" t="e">
        <f>+$C$19*'10 - 2010'!AF243</f>
        <v>#DIV/0!</v>
      </c>
      <c r="E243" s="53" t="e">
        <f>+$C$19*'10 - 2010'!AG243</f>
        <v>#DIV/0!</v>
      </c>
      <c r="F243" s="53" t="e">
        <f>+$C$19*'10 - 2010'!AH243</f>
        <v>#DIV/0!</v>
      </c>
      <c r="G243" s="53" t="e">
        <f>+$C$19*'10 - 2010'!AI243</f>
        <v>#DIV/0!</v>
      </c>
      <c r="H243" s="53" t="e">
        <f>+$C$19*'10 - 2010'!AJ243</f>
        <v>#DIV/0!</v>
      </c>
      <c r="I243" s="53" t="e">
        <f>+$C$19*'10 - 2010'!AK243</f>
        <v>#DIV/0!</v>
      </c>
      <c r="J243" s="53" t="e">
        <f>+$C$19*'10 - 2010'!AL243</f>
        <v>#DIV/0!</v>
      </c>
      <c r="K243" s="53" t="e">
        <f>+$C$19*'10 - 2010'!AM243</f>
        <v>#DIV/0!</v>
      </c>
      <c r="L243" s="53" t="e">
        <f>+$C$19*'10 - 2010'!AN243</f>
        <v>#DIV/0!</v>
      </c>
      <c r="M243" s="53" t="e">
        <f>+$C$19*'10 - 2010'!AO243</f>
        <v>#DIV/0!</v>
      </c>
      <c r="N243" s="53" t="e">
        <f>+$C$19*'10 - 2010'!AP243</f>
        <v>#DIV/0!</v>
      </c>
      <c r="O243" s="53" t="e">
        <f>+$C$19*'10 - 2010'!AQ243</f>
        <v>#DIV/0!</v>
      </c>
      <c r="P243" s="53" t="e">
        <f>+$C$19*'10 - 2010'!AR243</f>
        <v>#DIV/0!</v>
      </c>
      <c r="Q243" s="53" t="e">
        <f>+$C$19*'10 - 2010'!AS243</f>
        <v>#DIV/0!</v>
      </c>
      <c r="R243" s="53" t="e">
        <f>+$C$19*'10 - 2010'!AT243</f>
        <v>#DIV/0!</v>
      </c>
      <c r="S243" s="53" t="e">
        <f>+$C$19*'10 - 2010'!AU243</f>
        <v>#DIV/0!</v>
      </c>
      <c r="T243" s="53" t="e">
        <f>+$C$19*'10 - 2010'!AV243</f>
        <v>#DIV/0!</v>
      </c>
      <c r="U243" s="53" t="e">
        <f>+$C$19*'10 - 2010'!AW243</f>
        <v>#DIV/0!</v>
      </c>
      <c r="V243" s="53" t="e">
        <f>+$C$19*'10 - 2010'!AX243</f>
        <v>#DIV/0!</v>
      </c>
      <c r="W243" s="53" t="e">
        <f>+$C$19*'10 - 2010'!AY243</f>
        <v>#DIV/0!</v>
      </c>
      <c r="X243" s="53" t="e">
        <f>+$C$19*'10 - 2010'!AZ243</f>
        <v>#DIV/0!</v>
      </c>
      <c r="Y243" s="53" t="e">
        <f>+$C$19*'10 - 2010'!BA243</f>
        <v>#DIV/0!</v>
      </c>
      <c r="Z243" s="53" t="e">
        <f>+$C$19*'10 - 2010'!BB243</f>
        <v>#DIV/0!</v>
      </c>
      <c r="AA243" s="53" t="e">
        <f>+$C$19*'10 - 2010'!BC243</f>
        <v>#DIV/0!</v>
      </c>
      <c r="AB243" s="53" t="e">
        <f>+$C$19*'10 - 2010'!BD243</f>
        <v>#DIV/0!</v>
      </c>
      <c r="AC243" s="53" t="e">
        <f>+$C$19*'10 - 2010'!BE243</f>
        <v>#DIV/0!</v>
      </c>
      <c r="AD243" s="53" t="e">
        <f>+$C$19*'10 - 2010'!BF243</f>
        <v>#DIV/0!</v>
      </c>
      <c r="AE243" s="53" t="e">
        <f>+$C$19*'10 - 2010'!BG243</f>
        <v>#DIV/0!</v>
      </c>
      <c r="AF243" s="53" t="e">
        <f>+$C$19*'10 - 2010'!BH243</f>
        <v>#DIV/0!</v>
      </c>
      <c r="AG243" s="53" t="e">
        <f>+$C$19*'10 - 2010'!BI243</f>
        <v>#DIV/0!</v>
      </c>
      <c r="AH243" s="53" t="e">
        <f>+$C$19*'10 - 2010'!BJ243</f>
        <v>#DIV/0!</v>
      </c>
      <c r="AI243" s="2"/>
    </row>
    <row r="244" spans="1:35">
      <c r="A244" s="63">
        <v>237</v>
      </c>
      <c r="B244" s="53">
        <f>+'10 - 2010'!B244</f>
        <v>0</v>
      </c>
      <c r="C244" s="53" t="e">
        <f>+'10 - 2010'!AE244/'10 - 2010'!BK244</f>
        <v>#DIV/0!</v>
      </c>
      <c r="D244" s="53" t="e">
        <f>+$C$19*'10 - 2010'!AF244</f>
        <v>#DIV/0!</v>
      </c>
      <c r="E244" s="53" t="e">
        <f>+$C$19*'10 - 2010'!AG244</f>
        <v>#DIV/0!</v>
      </c>
      <c r="F244" s="53" t="e">
        <f>+$C$19*'10 - 2010'!AH244</f>
        <v>#DIV/0!</v>
      </c>
      <c r="G244" s="53" t="e">
        <f>+$C$19*'10 - 2010'!AI244</f>
        <v>#DIV/0!</v>
      </c>
      <c r="H244" s="53" t="e">
        <f>+$C$19*'10 - 2010'!AJ244</f>
        <v>#DIV/0!</v>
      </c>
      <c r="I244" s="53" t="e">
        <f>+$C$19*'10 - 2010'!AK244</f>
        <v>#DIV/0!</v>
      </c>
      <c r="J244" s="53" t="e">
        <f>+$C$19*'10 - 2010'!AL244</f>
        <v>#DIV/0!</v>
      </c>
      <c r="K244" s="53" t="e">
        <f>+$C$19*'10 - 2010'!AM244</f>
        <v>#DIV/0!</v>
      </c>
      <c r="L244" s="53" t="e">
        <f>+$C$19*'10 - 2010'!AN244</f>
        <v>#DIV/0!</v>
      </c>
      <c r="M244" s="53" t="e">
        <f>+$C$19*'10 - 2010'!AO244</f>
        <v>#DIV/0!</v>
      </c>
      <c r="N244" s="53" t="e">
        <f>+$C$19*'10 - 2010'!AP244</f>
        <v>#DIV/0!</v>
      </c>
      <c r="O244" s="53" t="e">
        <f>+$C$19*'10 - 2010'!AQ244</f>
        <v>#DIV/0!</v>
      </c>
      <c r="P244" s="53" t="e">
        <f>+$C$19*'10 - 2010'!AR244</f>
        <v>#DIV/0!</v>
      </c>
      <c r="Q244" s="53" t="e">
        <f>+$C$19*'10 - 2010'!AS244</f>
        <v>#DIV/0!</v>
      </c>
      <c r="R244" s="53" t="e">
        <f>+$C$19*'10 - 2010'!AT244</f>
        <v>#DIV/0!</v>
      </c>
      <c r="S244" s="53" t="e">
        <f>+$C$19*'10 - 2010'!AU244</f>
        <v>#DIV/0!</v>
      </c>
      <c r="T244" s="53" t="e">
        <f>+$C$19*'10 - 2010'!AV244</f>
        <v>#DIV/0!</v>
      </c>
      <c r="U244" s="53" t="e">
        <f>+$C$19*'10 - 2010'!AW244</f>
        <v>#DIV/0!</v>
      </c>
      <c r="V244" s="53" t="e">
        <f>+$C$19*'10 - 2010'!AX244</f>
        <v>#DIV/0!</v>
      </c>
      <c r="W244" s="53" t="e">
        <f>+$C$19*'10 - 2010'!AY244</f>
        <v>#DIV/0!</v>
      </c>
      <c r="X244" s="53" t="e">
        <f>+$C$19*'10 - 2010'!AZ244</f>
        <v>#DIV/0!</v>
      </c>
      <c r="Y244" s="53" t="e">
        <f>+$C$19*'10 - 2010'!BA244</f>
        <v>#DIV/0!</v>
      </c>
      <c r="Z244" s="53" t="e">
        <f>+$C$19*'10 - 2010'!BB244</f>
        <v>#DIV/0!</v>
      </c>
      <c r="AA244" s="53" t="e">
        <f>+$C$19*'10 - 2010'!BC244</f>
        <v>#DIV/0!</v>
      </c>
      <c r="AB244" s="53" t="e">
        <f>+$C$19*'10 - 2010'!BD244</f>
        <v>#DIV/0!</v>
      </c>
      <c r="AC244" s="53" t="e">
        <f>+$C$19*'10 - 2010'!BE244</f>
        <v>#DIV/0!</v>
      </c>
      <c r="AD244" s="53" t="e">
        <f>+$C$19*'10 - 2010'!BF244</f>
        <v>#DIV/0!</v>
      </c>
      <c r="AE244" s="53" t="e">
        <f>+$C$19*'10 - 2010'!BG244</f>
        <v>#DIV/0!</v>
      </c>
      <c r="AF244" s="53" t="e">
        <f>+$C$19*'10 - 2010'!BH244</f>
        <v>#DIV/0!</v>
      </c>
      <c r="AG244" s="53" t="e">
        <f>+$C$19*'10 - 2010'!BI244</f>
        <v>#DIV/0!</v>
      </c>
      <c r="AH244" s="53" t="e">
        <f>+$C$19*'10 - 2010'!BJ244</f>
        <v>#DIV/0!</v>
      </c>
      <c r="AI244" s="2"/>
    </row>
    <row r="245" spans="1:35">
      <c r="A245" s="63">
        <v>238</v>
      </c>
      <c r="B245" s="53">
        <f>+'10 - 2010'!B245</f>
        <v>0</v>
      </c>
      <c r="C245" s="53" t="e">
        <f>+'10 - 2010'!AE245/'10 - 2010'!BK245</f>
        <v>#DIV/0!</v>
      </c>
      <c r="D245" s="53" t="e">
        <f>+$C$19*'10 - 2010'!AF245</f>
        <v>#DIV/0!</v>
      </c>
      <c r="E245" s="53" t="e">
        <f>+$C$19*'10 - 2010'!AG245</f>
        <v>#DIV/0!</v>
      </c>
      <c r="F245" s="53" t="e">
        <f>+$C$19*'10 - 2010'!AH245</f>
        <v>#DIV/0!</v>
      </c>
      <c r="G245" s="53" t="e">
        <f>+$C$19*'10 - 2010'!AI245</f>
        <v>#DIV/0!</v>
      </c>
      <c r="H245" s="53" t="e">
        <f>+$C$19*'10 - 2010'!AJ245</f>
        <v>#DIV/0!</v>
      </c>
      <c r="I245" s="53" t="e">
        <f>+$C$19*'10 - 2010'!AK245</f>
        <v>#DIV/0!</v>
      </c>
      <c r="J245" s="53" t="e">
        <f>+$C$19*'10 - 2010'!AL245</f>
        <v>#DIV/0!</v>
      </c>
      <c r="K245" s="53" t="e">
        <f>+$C$19*'10 - 2010'!AM245</f>
        <v>#DIV/0!</v>
      </c>
      <c r="L245" s="53" t="e">
        <f>+$C$19*'10 - 2010'!AN245</f>
        <v>#DIV/0!</v>
      </c>
      <c r="M245" s="53" t="e">
        <f>+$C$19*'10 - 2010'!AO245</f>
        <v>#DIV/0!</v>
      </c>
      <c r="N245" s="53" t="e">
        <f>+$C$19*'10 - 2010'!AP245</f>
        <v>#DIV/0!</v>
      </c>
      <c r="O245" s="53" t="e">
        <f>+$C$19*'10 - 2010'!AQ245</f>
        <v>#DIV/0!</v>
      </c>
      <c r="P245" s="53" t="e">
        <f>+$C$19*'10 - 2010'!AR245</f>
        <v>#DIV/0!</v>
      </c>
      <c r="Q245" s="53" t="e">
        <f>+$C$19*'10 - 2010'!AS245</f>
        <v>#DIV/0!</v>
      </c>
      <c r="R245" s="53" t="e">
        <f>+$C$19*'10 - 2010'!AT245</f>
        <v>#DIV/0!</v>
      </c>
      <c r="S245" s="53" t="e">
        <f>+$C$19*'10 - 2010'!AU245</f>
        <v>#DIV/0!</v>
      </c>
      <c r="T245" s="53" t="e">
        <f>+$C$19*'10 - 2010'!AV245</f>
        <v>#DIV/0!</v>
      </c>
      <c r="U245" s="53" t="e">
        <f>+$C$19*'10 - 2010'!AW245</f>
        <v>#DIV/0!</v>
      </c>
      <c r="V245" s="53" t="e">
        <f>+$C$19*'10 - 2010'!AX245</f>
        <v>#DIV/0!</v>
      </c>
      <c r="W245" s="53" t="e">
        <f>+$C$19*'10 - 2010'!AY245</f>
        <v>#DIV/0!</v>
      </c>
      <c r="X245" s="53" t="e">
        <f>+$C$19*'10 - 2010'!AZ245</f>
        <v>#DIV/0!</v>
      </c>
      <c r="Y245" s="53" t="e">
        <f>+$C$19*'10 - 2010'!BA245</f>
        <v>#DIV/0!</v>
      </c>
      <c r="Z245" s="53" t="e">
        <f>+$C$19*'10 - 2010'!BB245</f>
        <v>#DIV/0!</v>
      </c>
      <c r="AA245" s="53" t="e">
        <f>+$C$19*'10 - 2010'!BC245</f>
        <v>#DIV/0!</v>
      </c>
      <c r="AB245" s="53" t="e">
        <f>+$C$19*'10 - 2010'!BD245</f>
        <v>#DIV/0!</v>
      </c>
      <c r="AC245" s="53" t="e">
        <f>+$C$19*'10 - 2010'!BE245</f>
        <v>#DIV/0!</v>
      </c>
      <c r="AD245" s="53" t="e">
        <f>+$C$19*'10 - 2010'!BF245</f>
        <v>#DIV/0!</v>
      </c>
      <c r="AE245" s="53" t="e">
        <f>+$C$19*'10 - 2010'!BG245</f>
        <v>#DIV/0!</v>
      </c>
      <c r="AF245" s="53" t="e">
        <f>+$C$19*'10 - 2010'!BH245</f>
        <v>#DIV/0!</v>
      </c>
      <c r="AG245" s="53" t="e">
        <f>+$C$19*'10 - 2010'!BI245</f>
        <v>#DIV/0!</v>
      </c>
      <c r="AH245" s="53" t="e">
        <f>+$C$19*'10 - 2010'!BJ245</f>
        <v>#DIV/0!</v>
      </c>
      <c r="AI245" s="2"/>
    </row>
    <row r="246" spans="1:35">
      <c r="A246" s="63">
        <v>239</v>
      </c>
      <c r="B246" s="53">
        <f>+'10 - 2010'!B246</f>
        <v>0</v>
      </c>
      <c r="C246" s="53" t="e">
        <f>+'10 - 2010'!AE246/'10 - 2010'!BK246</f>
        <v>#DIV/0!</v>
      </c>
      <c r="D246" s="53" t="e">
        <f>+$C$19*'10 - 2010'!AF246</f>
        <v>#DIV/0!</v>
      </c>
      <c r="E246" s="53" t="e">
        <f>+$C$19*'10 - 2010'!AG246</f>
        <v>#DIV/0!</v>
      </c>
      <c r="F246" s="53" t="e">
        <f>+$C$19*'10 - 2010'!AH246</f>
        <v>#DIV/0!</v>
      </c>
      <c r="G246" s="53" t="e">
        <f>+$C$19*'10 - 2010'!AI246</f>
        <v>#DIV/0!</v>
      </c>
      <c r="H246" s="53" t="e">
        <f>+$C$19*'10 - 2010'!AJ246</f>
        <v>#DIV/0!</v>
      </c>
      <c r="I246" s="53" t="e">
        <f>+$C$19*'10 - 2010'!AK246</f>
        <v>#DIV/0!</v>
      </c>
      <c r="J246" s="53" t="e">
        <f>+$C$19*'10 - 2010'!AL246</f>
        <v>#DIV/0!</v>
      </c>
      <c r="K246" s="53" t="e">
        <f>+$C$19*'10 - 2010'!AM246</f>
        <v>#DIV/0!</v>
      </c>
      <c r="L246" s="53" t="e">
        <f>+$C$19*'10 - 2010'!AN246</f>
        <v>#DIV/0!</v>
      </c>
      <c r="M246" s="53" t="e">
        <f>+$C$19*'10 - 2010'!AO246</f>
        <v>#DIV/0!</v>
      </c>
      <c r="N246" s="53" t="e">
        <f>+$C$19*'10 - 2010'!AP246</f>
        <v>#DIV/0!</v>
      </c>
      <c r="O246" s="53" t="e">
        <f>+$C$19*'10 - 2010'!AQ246</f>
        <v>#DIV/0!</v>
      </c>
      <c r="P246" s="53" t="e">
        <f>+$C$19*'10 - 2010'!AR246</f>
        <v>#DIV/0!</v>
      </c>
      <c r="Q246" s="53" t="e">
        <f>+$C$19*'10 - 2010'!AS246</f>
        <v>#DIV/0!</v>
      </c>
      <c r="R246" s="53" t="e">
        <f>+$C$19*'10 - 2010'!AT246</f>
        <v>#DIV/0!</v>
      </c>
      <c r="S246" s="53" t="e">
        <f>+$C$19*'10 - 2010'!AU246</f>
        <v>#DIV/0!</v>
      </c>
      <c r="T246" s="53" t="e">
        <f>+$C$19*'10 - 2010'!AV246</f>
        <v>#DIV/0!</v>
      </c>
      <c r="U246" s="53" t="e">
        <f>+$C$19*'10 - 2010'!AW246</f>
        <v>#DIV/0!</v>
      </c>
      <c r="V246" s="53" t="e">
        <f>+$C$19*'10 - 2010'!AX246</f>
        <v>#DIV/0!</v>
      </c>
      <c r="W246" s="53" t="e">
        <f>+$C$19*'10 - 2010'!AY246</f>
        <v>#DIV/0!</v>
      </c>
      <c r="X246" s="53" t="e">
        <f>+$C$19*'10 - 2010'!AZ246</f>
        <v>#DIV/0!</v>
      </c>
      <c r="Y246" s="53" t="e">
        <f>+$C$19*'10 - 2010'!BA246</f>
        <v>#DIV/0!</v>
      </c>
      <c r="Z246" s="53" t="e">
        <f>+$C$19*'10 - 2010'!BB246</f>
        <v>#DIV/0!</v>
      </c>
      <c r="AA246" s="53" t="e">
        <f>+$C$19*'10 - 2010'!BC246</f>
        <v>#DIV/0!</v>
      </c>
      <c r="AB246" s="53" t="e">
        <f>+$C$19*'10 - 2010'!BD246</f>
        <v>#DIV/0!</v>
      </c>
      <c r="AC246" s="53" t="e">
        <f>+$C$19*'10 - 2010'!BE246</f>
        <v>#DIV/0!</v>
      </c>
      <c r="AD246" s="53" t="e">
        <f>+$C$19*'10 - 2010'!BF246</f>
        <v>#DIV/0!</v>
      </c>
      <c r="AE246" s="53" t="e">
        <f>+$C$19*'10 - 2010'!BG246</f>
        <v>#DIV/0!</v>
      </c>
      <c r="AF246" s="53" t="e">
        <f>+$C$19*'10 - 2010'!BH246</f>
        <v>#DIV/0!</v>
      </c>
      <c r="AG246" s="53" t="e">
        <f>+$C$19*'10 - 2010'!BI246</f>
        <v>#DIV/0!</v>
      </c>
      <c r="AH246" s="53" t="e">
        <f>+$C$19*'10 - 2010'!BJ246</f>
        <v>#DIV/0!</v>
      </c>
      <c r="AI246" s="2"/>
    </row>
    <row r="247" spans="1:35">
      <c r="A247" s="63">
        <v>240</v>
      </c>
      <c r="B247" s="53">
        <f>+'10 - 2010'!B247</f>
        <v>0</v>
      </c>
      <c r="C247" s="53" t="e">
        <f>+'10 - 2010'!AE247/'10 - 2010'!BK247</f>
        <v>#DIV/0!</v>
      </c>
      <c r="D247" s="53" t="e">
        <f>+$C$19*'10 - 2010'!AF247</f>
        <v>#DIV/0!</v>
      </c>
      <c r="E247" s="53" t="e">
        <f>+$C$19*'10 - 2010'!AG247</f>
        <v>#DIV/0!</v>
      </c>
      <c r="F247" s="53" t="e">
        <f>+$C$19*'10 - 2010'!AH247</f>
        <v>#DIV/0!</v>
      </c>
      <c r="G247" s="53" t="e">
        <f>+$C$19*'10 - 2010'!AI247</f>
        <v>#DIV/0!</v>
      </c>
      <c r="H247" s="53" t="e">
        <f>+$C$19*'10 - 2010'!AJ247</f>
        <v>#DIV/0!</v>
      </c>
      <c r="I247" s="53" t="e">
        <f>+$C$19*'10 - 2010'!AK247</f>
        <v>#DIV/0!</v>
      </c>
      <c r="J247" s="53" t="e">
        <f>+$C$19*'10 - 2010'!AL247</f>
        <v>#DIV/0!</v>
      </c>
      <c r="K247" s="53" t="e">
        <f>+$C$19*'10 - 2010'!AM247</f>
        <v>#DIV/0!</v>
      </c>
      <c r="L247" s="53" t="e">
        <f>+$C$19*'10 - 2010'!AN247</f>
        <v>#DIV/0!</v>
      </c>
      <c r="M247" s="53" t="e">
        <f>+$C$19*'10 - 2010'!AO247</f>
        <v>#DIV/0!</v>
      </c>
      <c r="N247" s="53" t="e">
        <f>+$C$19*'10 - 2010'!AP247</f>
        <v>#DIV/0!</v>
      </c>
      <c r="O247" s="53" t="e">
        <f>+$C$19*'10 - 2010'!AQ247</f>
        <v>#DIV/0!</v>
      </c>
      <c r="P247" s="53" t="e">
        <f>+$C$19*'10 - 2010'!AR247</f>
        <v>#DIV/0!</v>
      </c>
      <c r="Q247" s="53" t="e">
        <f>+$C$19*'10 - 2010'!AS247</f>
        <v>#DIV/0!</v>
      </c>
      <c r="R247" s="53" t="e">
        <f>+$C$19*'10 - 2010'!AT247</f>
        <v>#DIV/0!</v>
      </c>
      <c r="S247" s="53" t="e">
        <f>+$C$19*'10 - 2010'!AU247</f>
        <v>#DIV/0!</v>
      </c>
      <c r="T247" s="53" t="e">
        <f>+$C$19*'10 - 2010'!AV247</f>
        <v>#DIV/0!</v>
      </c>
      <c r="U247" s="53" t="e">
        <f>+$C$19*'10 - 2010'!AW247</f>
        <v>#DIV/0!</v>
      </c>
      <c r="V247" s="53" t="e">
        <f>+$C$19*'10 - 2010'!AX247</f>
        <v>#DIV/0!</v>
      </c>
      <c r="W247" s="53" t="e">
        <f>+$C$19*'10 - 2010'!AY247</f>
        <v>#DIV/0!</v>
      </c>
      <c r="X247" s="53" t="e">
        <f>+$C$19*'10 - 2010'!AZ247</f>
        <v>#DIV/0!</v>
      </c>
      <c r="Y247" s="53" t="e">
        <f>+$C$19*'10 - 2010'!BA247</f>
        <v>#DIV/0!</v>
      </c>
      <c r="Z247" s="53" t="e">
        <f>+$C$19*'10 - 2010'!BB247</f>
        <v>#DIV/0!</v>
      </c>
      <c r="AA247" s="53" t="e">
        <f>+$C$19*'10 - 2010'!BC247</f>
        <v>#DIV/0!</v>
      </c>
      <c r="AB247" s="53" t="e">
        <f>+$C$19*'10 - 2010'!BD247</f>
        <v>#DIV/0!</v>
      </c>
      <c r="AC247" s="53" t="e">
        <f>+$C$19*'10 - 2010'!BE247</f>
        <v>#DIV/0!</v>
      </c>
      <c r="AD247" s="53" t="e">
        <f>+$C$19*'10 - 2010'!BF247</f>
        <v>#DIV/0!</v>
      </c>
      <c r="AE247" s="53" t="e">
        <f>+$C$19*'10 - 2010'!BG247</f>
        <v>#DIV/0!</v>
      </c>
      <c r="AF247" s="53" t="e">
        <f>+$C$19*'10 - 2010'!BH247</f>
        <v>#DIV/0!</v>
      </c>
      <c r="AG247" s="53" t="e">
        <f>+$C$19*'10 - 2010'!BI247</f>
        <v>#DIV/0!</v>
      </c>
      <c r="AH247" s="53" t="e">
        <f>+$C$19*'10 - 2010'!BJ247</f>
        <v>#DIV/0!</v>
      </c>
      <c r="AI247" s="2"/>
    </row>
    <row r="248" spans="1:35">
      <c r="A248" s="63">
        <v>241</v>
      </c>
      <c r="B248" s="53">
        <f>+'10 - 2010'!B248</f>
        <v>0</v>
      </c>
      <c r="C248" s="53" t="e">
        <f>+'10 - 2010'!AE248/'10 - 2010'!BK248</f>
        <v>#DIV/0!</v>
      </c>
      <c r="D248" s="53" t="e">
        <f>+$C$19*'10 - 2010'!AF248</f>
        <v>#DIV/0!</v>
      </c>
      <c r="E248" s="53" t="e">
        <f>+$C$19*'10 - 2010'!AG248</f>
        <v>#DIV/0!</v>
      </c>
      <c r="F248" s="53" t="e">
        <f>+$C$19*'10 - 2010'!AH248</f>
        <v>#DIV/0!</v>
      </c>
      <c r="G248" s="53" t="e">
        <f>+$C$19*'10 - 2010'!AI248</f>
        <v>#DIV/0!</v>
      </c>
      <c r="H248" s="53" t="e">
        <f>+$C$19*'10 - 2010'!AJ248</f>
        <v>#DIV/0!</v>
      </c>
      <c r="I248" s="53" t="e">
        <f>+$C$19*'10 - 2010'!AK248</f>
        <v>#DIV/0!</v>
      </c>
      <c r="J248" s="53" t="e">
        <f>+$C$19*'10 - 2010'!AL248</f>
        <v>#DIV/0!</v>
      </c>
      <c r="K248" s="53" t="e">
        <f>+$C$19*'10 - 2010'!AM248</f>
        <v>#DIV/0!</v>
      </c>
      <c r="L248" s="53" t="e">
        <f>+$C$19*'10 - 2010'!AN248</f>
        <v>#DIV/0!</v>
      </c>
      <c r="M248" s="53" t="e">
        <f>+$C$19*'10 - 2010'!AO248</f>
        <v>#DIV/0!</v>
      </c>
      <c r="N248" s="53" t="e">
        <f>+$C$19*'10 - 2010'!AP248</f>
        <v>#DIV/0!</v>
      </c>
      <c r="O248" s="53" t="e">
        <f>+$C$19*'10 - 2010'!AQ248</f>
        <v>#DIV/0!</v>
      </c>
      <c r="P248" s="53" t="e">
        <f>+$C$19*'10 - 2010'!AR248</f>
        <v>#DIV/0!</v>
      </c>
      <c r="Q248" s="53" t="e">
        <f>+$C$19*'10 - 2010'!AS248</f>
        <v>#DIV/0!</v>
      </c>
      <c r="R248" s="53" t="e">
        <f>+$C$19*'10 - 2010'!AT248</f>
        <v>#DIV/0!</v>
      </c>
      <c r="S248" s="53" t="e">
        <f>+$C$19*'10 - 2010'!AU248</f>
        <v>#DIV/0!</v>
      </c>
      <c r="T248" s="53" t="e">
        <f>+$C$19*'10 - 2010'!AV248</f>
        <v>#DIV/0!</v>
      </c>
      <c r="U248" s="53" t="e">
        <f>+$C$19*'10 - 2010'!AW248</f>
        <v>#DIV/0!</v>
      </c>
      <c r="V248" s="53" t="e">
        <f>+$C$19*'10 - 2010'!AX248</f>
        <v>#DIV/0!</v>
      </c>
      <c r="W248" s="53" t="e">
        <f>+$C$19*'10 - 2010'!AY248</f>
        <v>#DIV/0!</v>
      </c>
      <c r="X248" s="53" t="e">
        <f>+$C$19*'10 - 2010'!AZ248</f>
        <v>#DIV/0!</v>
      </c>
      <c r="Y248" s="53" t="e">
        <f>+$C$19*'10 - 2010'!BA248</f>
        <v>#DIV/0!</v>
      </c>
      <c r="Z248" s="53" t="e">
        <f>+$C$19*'10 - 2010'!BB248</f>
        <v>#DIV/0!</v>
      </c>
      <c r="AA248" s="53" t="e">
        <f>+$C$19*'10 - 2010'!BC248</f>
        <v>#DIV/0!</v>
      </c>
      <c r="AB248" s="53" t="e">
        <f>+$C$19*'10 - 2010'!BD248</f>
        <v>#DIV/0!</v>
      </c>
      <c r="AC248" s="53" t="e">
        <f>+$C$19*'10 - 2010'!BE248</f>
        <v>#DIV/0!</v>
      </c>
      <c r="AD248" s="53" t="e">
        <f>+$C$19*'10 - 2010'!BF248</f>
        <v>#DIV/0!</v>
      </c>
      <c r="AE248" s="53" t="e">
        <f>+$C$19*'10 - 2010'!BG248</f>
        <v>#DIV/0!</v>
      </c>
      <c r="AF248" s="53" t="e">
        <f>+$C$19*'10 - 2010'!BH248</f>
        <v>#DIV/0!</v>
      </c>
      <c r="AG248" s="53" t="e">
        <f>+$C$19*'10 - 2010'!BI248</f>
        <v>#DIV/0!</v>
      </c>
      <c r="AH248" s="53" t="e">
        <f>+$C$19*'10 - 2010'!BJ248</f>
        <v>#DIV/0!</v>
      </c>
      <c r="AI248" s="2"/>
    </row>
    <row r="249" spans="1:35">
      <c r="A249" s="63">
        <v>242</v>
      </c>
      <c r="B249" s="53">
        <f>+'10 - 2010'!B249</f>
        <v>0</v>
      </c>
      <c r="C249" s="53" t="e">
        <f>+'10 - 2010'!AE249/'10 - 2010'!BK249</f>
        <v>#DIV/0!</v>
      </c>
      <c r="D249" s="53" t="e">
        <f>+$C$19*'10 - 2010'!AF249</f>
        <v>#DIV/0!</v>
      </c>
      <c r="E249" s="53" t="e">
        <f>+$C$19*'10 - 2010'!AG249</f>
        <v>#DIV/0!</v>
      </c>
      <c r="F249" s="53" t="e">
        <f>+$C$19*'10 - 2010'!AH249</f>
        <v>#DIV/0!</v>
      </c>
      <c r="G249" s="53" t="e">
        <f>+$C$19*'10 - 2010'!AI249</f>
        <v>#DIV/0!</v>
      </c>
      <c r="H249" s="53" t="e">
        <f>+$C$19*'10 - 2010'!AJ249</f>
        <v>#DIV/0!</v>
      </c>
      <c r="I249" s="53" t="e">
        <f>+$C$19*'10 - 2010'!AK249</f>
        <v>#DIV/0!</v>
      </c>
      <c r="J249" s="53" t="e">
        <f>+$C$19*'10 - 2010'!AL249</f>
        <v>#DIV/0!</v>
      </c>
      <c r="K249" s="53" t="e">
        <f>+$C$19*'10 - 2010'!AM249</f>
        <v>#DIV/0!</v>
      </c>
      <c r="L249" s="53" t="e">
        <f>+$C$19*'10 - 2010'!AN249</f>
        <v>#DIV/0!</v>
      </c>
      <c r="M249" s="53" t="e">
        <f>+$C$19*'10 - 2010'!AO249</f>
        <v>#DIV/0!</v>
      </c>
      <c r="N249" s="53" t="e">
        <f>+$C$19*'10 - 2010'!AP249</f>
        <v>#DIV/0!</v>
      </c>
      <c r="O249" s="53" t="e">
        <f>+$C$19*'10 - 2010'!AQ249</f>
        <v>#DIV/0!</v>
      </c>
      <c r="P249" s="53" t="e">
        <f>+$C$19*'10 - 2010'!AR249</f>
        <v>#DIV/0!</v>
      </c>
      <c r="Q249" s="53" t="e">
        <f>+$C$19*'10 - 2010'!AS249</f>
        <v>#DIV/0!</v>
      </c>
      <c r="R249" s="53" t="e">
        <f>+$C$19*'10 - 2010'!AT249</f>
        <v>#DIV/0!</v>
      </c>
      <c r="S249" s="53" t="e">
        <f>+$C$19*'10 - 2010'!AU249</f>
        <v>#DIV/0!</v>
      </c>
      <c r="T249" s="53" t="e">
        <f>+$C$19*'10 - 2010'!AV249</f>
        <v>#DIV/0!</v>
      </c>
      <c r="U249" s="53" t="e">
        <f>+$C$19*'10 - 2010'!AW249</f>
        <v>#DIV/0!</v>
      </c>
      <c r="V249" s="53" t="e">
        <f>+$C$19*'10 - 2010'!AX249</f>
        <v>#DIV/0!</v>
      </c>
      <c r="W249" s="53" t="e">
        <f>+$C$19*'10 - 2010'!AY249</f>
        <v>#DIV/0!</v>
      </c>
      <c r="X249" s="53" t="e">
        <f>+$C$19*'10 - 2010'!AZ249</f>
        <v>#DIV/0!</v>
      </c>
      <c r="Y249" s="53" t="e">
        <f>+$C$19*'10 - 2010'!BA249</f>
        <v>#DIV/0!</v>
      </c>
      <c r="Z249" s="53" t="e">
        <f>+$C$19*'10 - 2010'!BB249</f>
        <v>#DIV/0!</v>
      </c>
      <c r="AA249" s="53" t="e">
        <f>+$C$19*'10 - 2010'!BC249</f>
        <v>#DIV/0!</v>
      </c>
      <c r="AB249" s="53" t="e">
        <f>+$C$19*'10 - 2010'!BD249</f>
        <v>#DIV/0!</v>
      </c>
      <c r="AC249" s="53" t="e">
        <f>+$C$19*'10 - 2010'!BE249</f>
        <v>#DIV/0!</v>
      </c>
      <c r="AD249" s="53" t="e">
        <f>+$C$19*'10 - 2010'!BF249</f>
        <v>#DIV/0!</v>
      </c>
      <c r="AE249" s="53" t="e">
        <f>+$C$19*'10 - 2010'!BG249</f>
        <v>#DIV/0!</v>
      </c>
      <c r="AF249" s="53" t="e">
        <f>+$C$19*'10 - 2010'!BH249</f>
        <v>#DIV/0!</v>
      </c>
      <c r="AG249" s="53" t="e">
        <f>+$C$19*'10 - 2010'!BI249</f>
        <v>#DIV/0!</v>
      </c>
      <c r="AH249" s="53" t="e">
        <f>+$C$19*'10 - 2010'!BJ249</f>
        <v>#DIV/0!</v>
      </c>
      <c r="AI249" s="2"/>
    </row>
    <row r="250" spans="1:35">
      <c r="A250" s="63">
        <v>243</v>
      </c>
      <c r="B250" s="53">
        <f>+'10 - 2010'!B250</f>
        <v>0</v>
      </c>
      <c r="C250" s="53" t="e">
        <f>+'10 - 2010'!AE250/'10 - 2010'!BK250</f>
        <v>#DIV/0!</v>
      </c>
      <c r="D250" s="53" t="e">
        <f>+$C$19*'10 - 2010'!AF250</f>
        <v>#DIV/0!</v>
      </c>
      <c r="E250" s="53" t="e">
        <f>+$C$19*'10 - 2010'!AG250</f>
        <v>#DIV/0!</v>
      </c>
      <c r="F250" s="53" t="e">
        <f>+$C$19*'10 - 2010'!AH250</f>
        <v>#DIV/0!</v>
      </c>
      <c r="G250" s="53" t="e">
        <f>+$C$19*'10 - 2010'!AI250</f>
        <v>#DIV/0!</v>
      </c>
      <c r="H250" s="53" t="e">
        <f>+$C$19*'10 - 2010'!AJ250</f>
        <v>#DIV/0!</v>
      </c>
      <c r="I250" s="53" t="e">
        <f>+$C$19*'10 - 2010'!AK250</f>
        <v>#DIV/0!</v>
      </c>
      <c r="J250" s="53" t="e">
        <f>+$C$19*'10 - 2010'!AL250</f>
        <v>#DIV/0!</v>
      </c>
      <c r="K250" s="53" t="e">
        <f>+$C$19*'10 - 2010'!AM250</f>
        <v>#DIV/0!</v>
      </c>
      <c r="L250" s="53" t="e">
        <f>+$C$19*'10 - 2010'!AN250</f>
        <v>#DIV/0!</v>
      </c>
      <c r="M250" s="53" t="e">
        <f>+$C$19*'10 - 2010'!AO250</f>
        <v>#DIV/0!</v>
      </c>
      <c r="N250" s="53" t="e">
        <f>+$C$19*'10 - 2010'!AP250</f>
        <v>#DIV/0!</v>
      </c>
      <c r="O250" s="53" t="e">
        <f>+$C$19*'10 - 2010'!AQ250</f>
        <v>#DIV/0!</v>
      </c>
      <c r="P250" s="53" t="e">
        <f>+$C$19*'10 - 2010'!AR250</f>
        <v>#DIV/0!</v>
      </c>
      <c r="Q250" s="53" t="e">
        <f>+$C$19*'10 - 2010'!AS250</f>
        <v>#DIV/0!</v>
      </c>
      <c r="R250" s="53" t="e">
        <f>+$C$19*'10 - 2010'!AT250</f>
        <v>#DIV/0!</v>
      </c>
      <c r="S250" s="53" t="e">
        <f>+$C$19*'10 - 2010'!AU250</f>
        <v>#DIV/0!</v>
      </c>
      <c r="T250" s="53" t="e">
        <f>+$C$19*'10 - 2010'!AV250</f>
        <v>#DIV/0!</v>
      </c>
      <c r="U250" s="53" t="e">
        <f>+$C$19*'10 - 2010'!AW250</f>
        <v>#DIV/0!</v>
      </c>
      <c r="V250" s="53" t="e">
        <f>+$C$19*'10 - 2010'!AX250</f>
        <v>#DIV/0!</v>
      </c>
      <c r="W250" s="53" t="e">
        <f>+$C$19*'10 - 2010'!AY250</f>
        <v>#DIV/0!</v>
      </c>
      <c r="X250" s="53" t="e">
        <f>+$C$19*'10 - 2010'!AZ250</f>
        <v>#DIV/0!</v>
      </c>
      <c r="Y250" s="53" t="e">
        <f>+$C$19*'10 - 2010'!BA250</f>
        <v>#DIV/0!</v>
      </c>
      <c r="Z250" s="53" t="e">
        <f>+$C$19*'10 - 2010'!BB250</f>
        <v>#DIV/0!</v>
      </c>
      <c r="AA250" s="53" t="e">
        <f>+$C$19*'10 - 2010'!BC250</f>
        <v>#DIV/0!</v>
      </c>
      <c r="AB250" s="53" t="e">
        <f>+$C$19*'10 - 2010'!BD250</f>
        <v>#DIV/0!</v>
      </c>
      <c r="AC250" s="53" t="e">
        <f>+$C$19*'10 - 2010'!BE250</f>
        <v>#DIV/0!</v>
      </c>
      <c r="AD250" s="53" t="e">
        <f>+$C$19*'10 - 2010'!BF250</f>
        <v>#DIV/0!</v>
      </c>
      <c r="AE250" s="53" t="e">
        <f>+$C$19*'10 - 2010'!BG250</f>
        <v>#DIV/0!</v>
      </c>
      <c r="AF250" s="53" t="e">
        <f>+$C$19*'10 - 2010'!BH250</f>
        <v>#DIV/0!</v>
      </c>
      <c r="AG250" s="53" t="e">
        <f>+$C$19*'10 - 2010'!BI250</f>
        <v>#DIV/0!</v>
      </c>
      <c r="AH250" s="53" t="e">
        <f>+$C$19*'10 - 2010'!BJ250</f>
        <v>#DIV/0!</v>
      </c>
      <c r="AI250" s="2"/>
    </row>
    <row r="251" spans="1:35">
      <c r="A251" s="63">
        <v>244</v>
      </c>
      <c r="B251" s="53">
        <f>+'10 - 2010'!B251</f>
        <v>0</v>
      </c>
      <c r="C251" s="53" t="e">
        <f>+'10 - 2010'!AE251/'10 - 2010'!BK251</f>
        <v>#DIV/0!</v>
      </c>
      <c r="D251" s="53" t="e">
        <f>+$C$19*'10 - 2010'!AF251</f>
        <v>#DIV/0!</v>
      </c>
      <c r="E251" s="53" t="e">
        <f>+$C$19*'10 - 2010'!AG251</f>
        <v>#DIV/0!</v>
      </c>
      <c r="F251" s="53" t="e">
        <f>+$C$19*'10 - 2010'!AH251</f>
        <v>#DIV/0!</v>
      </c>
      <c r="G251" s="53" t="e">
        <f>+$C$19*'10 - 2010'!AI251</f>
        <v>#DIV/0!</v>
      </c>
      <c r="H251" s="53" t="e">
        <f>+$C$19*'10 - 2010'!AJ251</f>
        <v>#DIV/0!</v>
      </c>
      <c r="I251" s="53" t="e">
        <f>+$C$19*'10 - 2010'!AK251</f>
        <v>#DIV/0!</v>
      </c>
      <c r="J251" s="53" t="e">
        <f>+$C$19*'10 - 2010'!AL251</f>
        <v>#DIV/0!</v>
      </c>
      <c r="K251" s="53" t="e">
        <f>+$C$19*'10 - 2010'!AM251</f>
        <v>#DIV/0!</v>
      </c>
      <c r="L251" s="53" t="e">
        <f>+$C$19*'10 - 2010'!AN251</f>
        <v>#DIV/0!</v>
      </c>
      <c r="M251" s="53" t="e">
        <f>+$C$19*'10 - 2010'!AO251</f>
        <v>#DIV/0!</v>
      </c>
      <c r="N251" s="53" t="e">
        <f>+$C$19*'10 - 2010'!AP251</f>
        <v>#DIV/0!</v>
      </c>
      <c r="O251" s="53" t="e">
        <f>+$C$19*'10 - 2010'!AQ251</f>
        <v>#DIV/0!</v>
      </c>
      <c r="P251" s="53" t="e">
        <f>+$C$19*'10 - 2010'!AR251</f>
        <v>#DIV/0!</v>
      </c>
      <c r="Q251" s="53" t="e">
        <f>+$C$19*'10 - 2010'!AS251</f>
        <v>#DIV/0!</v>
      </c>
      <c r="R251" s="53" t="e">
        <f>+$C$19*'10 - 2010'!AT251</f>
        <v>#DIV/0!</v>
      </c>
      <c r="S251" s="53" t="e">
        <f>+$C$19*'10 - 2010'!AU251</f>
        <v>#DIV/0!</v>
      </c>
      <c r="T251" s="53" t="e">
        <f>+$C$19*'10 - 2010'!AV251</f>
        <v>#DIV/0!</v>
      </c>
      <c r="U251" s="53" t="e">
        <f>+$C$19*'10 - 2010'!AW251</f>
        <v>#DIV/0!</v>
      </c>
      <c r="V251" s="53" t="e">
        <f>+$C$19*'10 - 2010'!AX251</f>
        <v>#DIV/0!</v>
      </c>
      <c r="W251" s="53" t="e">
        <f>+$C$19*'10 - 2010'!AY251</f>
        <v>#DIV/0!</v>
      </c>
      <c r="X251" s="53" t="e">
        <f>+$C$19*'10 - 2010'!AZ251</f>
        <v>#DIV/0!</v>
      </c>
      <c r="Y251" s="53" t="e">
        <f>+$C$19*'10 - 2010'!BA251</f>
        <v>#DIV/0!</v>
      </c>
      <c r="Z251" s="53" t="e">
        <f>+$C$19*'10 - 2010'!BB251</f>
        <v>#DIV/0!</v>
      </c>
      <c r="AA251" s="53" t="e">
        <f>+$C$19*'10 - 2010'!BC251</f>
        <v>#DIV/0!</v>
      </c>
      <c r="AB251" s="53" t="e">
        <f>+$C$19*'10 - 2010'!BD251</f>
        <v>#DIV/0!</v>
      </c>
      <c r="AC251" s="53" t="e">
        <f>+$C$19*'10 - 2010'!BE251</f>
        <v>#DIV/0!</v>
      </c>
      <c r="AD251" s="53" t="e">
        <f>+$C$19*'10 - 2010'!BF251</f>
        <v>#DIV/0!</v>
      </c>
      <c r="AE251" s="53" t="e">
        <f>+$C$19*'10 - 2010'!BG251</f>
        <v>#DIV/0!</v>
      </c>
      <c r="AF251" s="53" t="e">
        <f>+$C$19*'10 - 2010'!BH251</f>
        <v>#DIV/0!</v>
      </c>
      <c r="AG251" s="53" t="e">
        <f>+$C$19*'10 - 2010'!BI251</f>
        <v>#DIV/0!</v>
      </c>
      <c r="AH251" s="53" t="e">
        <f>+$C$19*'10 - 2010'!BJ251</f>
        <v>#DIV/0!</v>
      </c>
      <c r="AI251" s="2"/>
    </row>
    <row r="252" spans="1:35">
      <c r="A252" s="63">
        <v>245</v>
      </c>
      <c r="B252" s="53">
        <f>+'10 - 2010'!B252</f>
        <v>0</v>
      </c>
      <c r="C252" s="53" t="e">
        <f>+'10 - 2010'!AE252/'10 - 2010'!BK252</f>
        <v>#DIV/0!</v>
      </c>
      <c r="D252" s="53" t="e">
        <f>+$C$19*'10 - 2010'!AF252</f>
        <v>#DIV/0!</v>
      </c>
      <c r="E252" s="53" t="e">
        <f>+$C$19*'10 - 2010'!AG252</f>
        <v>#DIV/0!</v>
      </c>
      <c r="F252" s="53" t="e">
        <f>+$C$19*'10 - 2010'!AH252</f>
        <v>#DIV/0!</v>
      </c>
      <c r="G252" s="53" t="e">
        <f>+$C$19*'10 - 2010'!AI252</f>
        <v>#DIV/0!</v>
      </c>
      <c r="H252" s="53" t="e">
        <f>+$C$19*'10 - 2010'!AJ252</f>
        <v>#DIV/0!</v>
      </c>
      <c r="I252" s="53" t="e">
        <f>+$C$19*'10 - 2010'!AK252</f>
        <v>#DIV/0!</v>
      </c>
      <c r="J252" s="53" t="e">
        <f>+$C$19*'10 - 2010'!AL252</f>
        <v>#DIV/0!</v>
      </c>
      <c r="K252" s="53" t="e">
        <f>+$C$19*'10 - 2010'!AM252</f>
        <v>#DIV/0!</v>
      </c>
      <c r="L252" s="53" t="e">
        <f>+$C$19*'10 - 2010'!AN252</f>
        <v>#DIV/0!</v>
      </c>
      <c r="M252" s="53" t="e">
        <f>+$C$19*'10 - 2010'!AO252</f>
        <v>#DIV/0!</v>
      </c>
      <c r="N252" s="53" t="e">
        <f>+$C$19*'10 - 2010'!AP252</f>
        <v>#DIV/0!</v>
      </c>
      <c r="O252" s="53" t="e">
        <f>+$C$19*'10 - 2010'!AQ252</f>
        <v>#DIV/0!</v>
      </c>
      <c r="P252" s="53" t="e">
        <f>+$C$19*'10 - 2010'!AR252</f>
        <v>#DIV/0!</v>
      </c>
      <c r="Q252" s="53" t="e">
        <f>+$C$19*'10 - 2010'!AS252</f>
        <v>#DIV/0!</v>
      </c>
      <c r="R252" s="53" t="e">
        <f>+$C$19*'10 - 2010'!AT252</f>
        <v>#DIV/0!</v>
      </c>
      <c r="S252" s="53" t="e">
        <f>+$C$19*'10 - 2010'!AU252</f>
        <v>#DIV/0!</v>
      </c>
      <c r="T252" s="53" t="e">
        <f>+$C$19*'10 - 2010'!AV252</f>
        <v>#DIV/0!</v>
      </c>
      <c r="U252" s="53" t="e">
        <f>+$C$19*'10 - 2010'!AW252</f>
        <v>#DIV/0!</v>
      </c>
      <c r="V252" s="53" t="e">
        <f>+$C$19*'10 - 2010'!AX252</f>
        <v>#DIV/0!</v>
      </c>
      <c r="W252" s="53" t="e">
        <f>+$C$19*'10 - 2010'!AY252</f>
        <v>#DIV/0!</v>
      </c>
      <c r="X252" s="53" t="e">
        <f>+$C$19*'10 - 2010'!AZ252</f>
        <v>#DIV/0!</v>
      </c>
      <c r="Y252" s="53" t="e">
        <f>+$C$19*'10 - 2010'!BA252</f>
        <v>#DIV/0!</v>
      </c>
      <c r="Z252" s="53" t="e">
        <f>+$C$19*'10 - 2010'!BB252</f>
        <v>#DIV/0!</v>
      </c>
      <c r="AA252" s="53" t="e">
        <f>+$C$19*'10 - 2010'!BC252</f>
        <v>#DIV/0!</v>
      </c>
      <c r="AB252" s="53" t="e">
        <f>+$C$19*'10 - 2010'!BD252</f>
        <v>#DIV/0!</v>
      </c>
      <c r="AC252" s="53" t="e">
        <f>+$C$19*'10 - 2010'!BE252</f>
        <v>#DIV/0!</v>
      </c>
      <c r="AD252" s="53" t="e">
        <f>+$C$19*'10 - 2010'!BF252</f>
        <v>#DIV/0!</v>
      </c>
      <c r="AE252" s="53" t="e">
        <f>+$C$19*'10 - 2010'!BG252</f>
        <v>#DIV/0!</v>
      </c>
      <c r="AF252" s="53" t="e">
        <f>+$C$19*'10 - 2010'!BH252</f>
        <v>#DIV/0!</v>
      </c>
      <c r="AG252" s="53" t="e">
        <f>+$C$19*'10 - 2010'!BI252</f>
        <v>#DIV/0!</v>
      </c>
      <c r="AH252" s="53" t="e">
        <f>+$C$19*'10 - 2010'!BJ252</f>
        <v>#DIV/0!</v>
      </c>
      <c r="AI252" s="2"/>
    </row>
    <row r="253" spans="1:35">
      <c r="A253" s="63">
        <v>246</v>
      </c>
      <c r="B253" s="53">
        <f>+'10 - 2010'!B253</f>
        <v>0</v>
      </c>
      <c r="C253" s="53" t="e">
        <f>+'10 - 2010'!AE253/'10 - 2010'!BK253</f>
        <v>#DIV/0!</v>
      </c>
      <c r="D253" s="53" t="e">
        <f>+$C$19*'10 - 2010'!AF253</f>
        <v>#DIV/0!</v>
      </c>
      <c r="E253" s="53" t="e">
        <f>+$C$19*'10 - 2010'!AG253</f>
        <v>#DIV/0!</v>
      </c>
      <c r="F253" s="53" t="e">
        <f>+$C$19*'10 - 2010'!AH253</f>
        <v>#DIV/0!</v>
      </c>
      <c r="G253" s="53" t="e">
        <f>+$C$19*'10 - 2010'!AI253</f>
        <v>#DIV/0!</v>
      </c>
      <c r="H253" s="53" t="e">
        <f>+$C$19*'10 - 2010'!AJ253</f>
        <v>#DIV/0!</v>
      </c>
      <c r="I253" s="53" t="e">
        <f>+$C$19*'10 - 2010'!AK253</f>
        <v>#DIV/0!</v>
      </c>
      <c r="J253" s="53" t="e">
        <f>+$C$19*'10 - 2010'!AL253</f>
        <v>#DIV/0!</v>
      </c>
      <c r="K253" s="53" t="e">
        <f>+$C$19*'10 - 2010'!AM253</f>
        <v>#DIV/0!</v>
      </c>
      <c r="L253" s="53" t="e">
        <f>+$C$19*'10 - 2010'!AN253</f>
        <v>#DIV/0!</v>
      </c>
      <c r="M253" s="53" t="e">
        <f>+$C$19*'10 - 2010'!AO253</f>
        <v>#DIV/0!</v>
      </c>
      <c r="N253" s="53" t="e">
        <f>+$C$19*'10 - 2010'!AP253</f>
        <v>#DIV/0!</v>
      </c>
      <c r="O253" s="53" t="e">
        <f>+$C$19*'10 - 2010'!AQ253</f>
        <v>#DIV/0!</v>
      </c>
      <c r="P253" s="53" t="e">
        <f>+$C$19*'10 - 2010'!AR253</f>
        <v>#DIV/0!</v>
      </c>
      <c r="Q253" s="53" t="e">
        <f>+$C$19*'10 - 2010'!AS253</f>
        <v>#DIV/0!</v>
      </c>
      <c r="R253" s="53" t="e">
        <f>+$C$19*'10 - 2010'!AT253</f>
        <v>#DIV/0!</v>
      </c>
      <c r="S253" s="53" t="e">
        <f>+$C$19*'10 - 2010'!AU253</f>
        <v>#DIV/0!</v>
      </c>
      <c r="T253" s="53" t="e">
        <f>+$C$19*'10 - 2010'!AV253</f>
        <v>#DIV/0!</v>
      </c>
      <c r="U253" s="53" t="e">
        <f>+$C$19*'10 - 2010'!AW253</f>
        <v>#DIV/0!</v>
      </c>
      <c r="V253" s="53" t="e">
        <f>+$C$19*'10 - 2010'!AX253</f>
        <v>#DIV/0!</v>
      </c>
      <c r="W253" s="53" t="e">
        <f>+$C$19*'10 - 2010'!AY253</f>
        <v>#DIV/0!</v>
      </c>
      <c r="X253" s="53" t="e">
        <f>+$C$19*'10 - 2010'!AZ253</f>
        <v>#DIV/0!</v>
      </c>
      <c r="Y253" s="53" t="e">
        <f>+$C$19*'10 - 2010'!BA253</f>
        <v>#DIV/0!</v>
      </c>
      <c r="Z253" s="53" t="e">
        <f>+$C$19*'10 - 2010'!BB253</f>
        <v>#DIV/0!</v>
      </c>
      <c r="AA253" s="53" t="e">
        <f>+$C$19*'10 - 2010'!BC253</f>
        <v>#DIV/0!</v>
      </c>
      <c r="AB253" s="53" t="e">
        <f>+$C$19*'10 - 2010'!BD253</f>
        <v>#DIV/0!</v>
      </c>
      <c r="AC253" s="53" t="e">
        <f>+$C$19*'10 - 2010'!BE253</f>
        <v>#DIV/0!</v>
      </c>
      <c r="AD253" s="53" t="e">
        <f>+$C$19*'10 - 2010'!BF253</f>
        <v>#DIV/0!</v>
      </c>
      <c r="AE253" s="53" t="e">
        <f>+$C$19*'10 - 2010'!BG253</f>
        <v>#DIV/0!</v>
      </c>
      <c r="AF253" s="53" t="e">
        <f>+$C$19*'10 - 2010'!BH253</f>
        <v>#DIV/0!</v>
      </c>
      <c r="AG253" s="53" t="e">
        <f>+$C$19*'10 - 2010'!BI253</f>
        <v>#DIV/0!</v>
      </c>
      <c r="AH253" s="53" t="e">
        <f>+$C$19*'10 - 2010'!BJ253</f>
        <v>#DIV/0!</v>
      </c>
      <c r="AI253" s="2"/>
    </row>
    <row r="254" spans="1:35">
      <c r="A254" s="63">
        <v>247</v>
      </c>
      <c r="B254" s="53">
        <f>+'10 - 2010'!B254</f>
        <v>0</v>
      </c>
      <c r="C254" s="53" t="e">
        <f>+'10 - 2010'!AE254/'10 - 2010'!BK254</f>
        <v>#DIV/0!</v>
      </c>
      <c r="D254" s="53" t="e">
        <f>+$C$19*'10 - 2010'!AF254</f>
        <v>#DIV/0!</v>
      </c>
      <c r="E254" s="53" t="e">
        <f>+$C$19*'10 - 2010'!AG254</f>
        <v>#DIV/0!</v>
      </c>
      <c r="F254" s="53" t="e">
        <f>+$C$19*'10 - 2010'!AH254</f>
        <v>#DIV/0!</v>
      </c>
      <c r="G254" s="53" t="e">
        <f>+$C$19*'10 - 2010'!AI254</f>
        <v>#DIV/0!</v>
      </c>
      <c r="H254" s="53" t="e">
        <f>+$C$19*'10 - 2010'!AJ254</f>
        <v>#DIV/0!</v>
      </c>
      <c r="I254" s="53" t="e">
        <f>+$C$19*'10 - 2010'!AK254</f>
        <v>#DIV/0!</v>
      </c>
      <c r="J254" s="53" t="e">
        <f>+$C$19*'10 - 2010'!AL254</f>
        <v>#DIV/0!</v>
      </c>
      <c r="K254" s="53" t="e">
        <f>+$C$19*'10 - 2010'!AM254</f>
        <v>#DIV/0!</v>
      </c>
      <c r="L254" s="53" t="e">
        <f>+$C$19*'10 - 2010'!AN254</f>
        <v>#DIV/0!</v>
      </c>
      <c r="M254" s="53" t="e">
        <f>+$C$19*'10 - 2010'!AO254</f>
        <v>#DIV/0!</v>
      </c>
      <c r="N254" s="53" t="e">
        <f>+$C$19*'10 - 2010'!AP254</f>
        <v>#DIV/0!</v>
      </c>
      <c r="O254" s="53" t="e">
        <f>+$C$19*'10 - 2010'!AQ254</f>
        <v>#DIV/0!</v>
      </c>
      <c r="P254" s="53" t="e">
        <f>+$C$19*'10 - 2010'!AR254</f>
        <v>#DIV/0!</v>
      </c>
      <c r="Q254" s="53" t="e">
        <f>+$C$19*'10 - 2010'!AS254</f>
        <v>#DIV/0!</v>
      </c>
      <c r="R254" s="53" t="e">
        <f>+$C$19*'10 - 2010'!AT254</f>
        <v>#DIV/0!</v>
      </c>
      <c r="S254" s="53" t="e">
        <f>+$C$19*'10 - 2010'!AU254</f>
        <v>#DIV/0!</v>
      </c>
      <c r="T254" s="53" t="e">
        <f>+$C$19*'10 - 2010'!AV254</f>
        <v>#DIV/0!</v>
      </c>
      <c r="U254" s="53" t="e">
        <f>+$C$19*'10 - 2010'!AW254</f>
        <v>#DIV/0!</v>
      </c>
      <c r="V254" s="53" t="e">
        <f>+$C$19*'10 - 2010'!AX254</f>
        <v>#DIV/0!</v>
      </c>
      <c r="W254" s="53" t="e">
        <f>+$C$19*'10 - 2010'!AY254</f>
        <v>#DIV/0!</v>
      </c>
      <c r="X254" s="53" t="e">
        <f>+$C$19*'10 - 2010'!AZ254</f>
        <v>#DIV/0!</v>
      </c>
      <c r="Y254" s="53" t="e">
        <f>+$C$19*'10 - 2010'!BA254</f>
        <v>#DIV/0!</v>
      </c>
      <c r="Z254" s="53" t="e">
        <f>+$C$19*'10 - 2010'!BB254</f>
        <v>#DIV/0!</v>
      </c>
      <c r="AA254" s="53" t="e">
        <f>+$C$19*'10 - 2010'!BC254</f>
        <v>#DIV/0!</v>
      </c>
      <c r="AB254" s="53" t="e">
        <f>+$C$19*'10 - 2010'!BD254</f>
        <v>#DIV/0!</v>
      </c>
      <c r="AC254" s="53" t="e">
        <f>+$C$19*'10 - 2010'!BE254</f>
        <v>#DIV/0!</v>
      </c>
      <c r="AD254" s="53" t="e">
        <f>+$C$19*'10 - 2010'!BF254</f>
        <v>#DIV/0!</v>
      </c>
      <c r="AE254" s="53" t="e">
        <f>+$C$19*'10 - 2010'!BG254</f>
        <v>#DIV/0!</v>
      </c>
      <c r="AF254" s="53" t="e">
        <f>+$C$19*'10 - 2010'!BH254</f>
        <v>#DIV/0!</v>
      </c>
      <c r="AG254" s="53" t="e">
        <f>+$C$19*'10 - 2010'!BI254</f>
        <v>#DIV/0!</v>
      </c>
      <c r="AH254" s="53" t="e">
        <f>+$C$19*'10 - 2010'!BJ254</f>
        <v>#DIV/0!</v>
      </c>
      <c r="AI254" s="2"/>
    </row>
    <row r="255" spans="1:35">
      <c r="A255" s="63">
        <v>248</v>
      </c>
      <c r="B255" s="53">
        <f>+'10 - 2010'!B255</f>
        <v>0</v>
      </c>
      <c r="C255" s="53" t="e">
        <f>+'10 - 2010'!AE255/'10 - 2010'!BK255</f>
        <v>#DIV/0!</v>
      </c>
      <c r="D255" s="53" t="e">
        <f>+$C$19*'10 - 2010'!AF255</f>
        <v>#DIV/0!</v>
      </c>
      <c r="E255" s="53" t="e">
        <f>+$C$19*'10 - 2010'!AG255</f>
        <v>#DIV/0!</v>
      </c>
      <c r="F255" s="53" t="e">
        <f>+$C$19*'10 - 2010'!AH255</f>
        <v>#DIV/0!</v>
      </c>
      <c r="G255" s="53" t="e">
        <f>+$C$19*'10 - 2010'!AI255</f>
        <v>#DIV/0!</v>
      </c>
      <c r="H255" s="53" t="e">
        <f>+$C$19*'10 - 2010'!AJ255</f>
        <v>#DIV/0!</v>
      </c>
      <c r="I255" s="53" t="e">
        <f>+$C$19*'10 - 2010'!AK255</f>
        <v>#DIV/0!</v>
      </c>
      <c r="J255" s="53" t="e">
        <f>+$C$19*'10 - 2010'!AL255</f>
        <v>#DIV/0!</v>
      </c>
      <c r="K255" s="53" t="e">
        <f>+$C$19*'10 - 2010'!AM255</f>
        <v>#DIV/0!</v>
      </c>
      <c r="L255" s="53" t="e">
        <f>+$C$19*'10 - 2010'!AN255</f>
        <v>#DIV/0!</v>
      </c>
      <c r="M255" s="53" t="e">
        <f>+$C$19*'10 - 2010'!AO255</f>
        <v>#DIV/0!</v>
      </c>
      <c r="N255" s="53" t="e">
        <f>+$C$19*'10 - 2010'!AP255</f>
        <v>#DIV/0!</v>
      </c>
      <c r="O255" s="53" t="e">
        <f>+$C$19*'10 - 2010'!AQ255</f>
        <v>#DIV/0!</v>
      </c>
      <c r="P255" s="53" t="e">
        <f>+$C$19*'10 - 2010'!AR255</f>
        <v>#DIV/0!</v>
      </c>
      <c r="Q255" s="53" t="e">
        <f>+$C$19*'10 - 2010'!AS255</f>
        <v>#DIV/0!</v>
      </c>
      <c r="R255" s="53" t="e">
        <f>+$C$19*'10 - 2010'!AT255</f>
        <v>#DIV/0!</v>
      </c>
      <c r="S255" s="53" t="e">
        <f>+$C$19*'10 - 2010'!AU255</f>
        <v>#DIV/0!</v>
      </c>
      <c r="T255" s="53" t="e">
        <f>+$C$19*'10 - 2010'!AV255</f>
        <v>#DIV/0!</v>
      </c>
      <c r="U255" s="53" t="e">
        <f>+$C$19*'10 - 2010'!AW255</f>
        <v>#DIV/0!</v>
      </c>
      <c r="V255" s="53" t="e">
        <f>+$C$19*'10 - 2010'!AX255</f>
        <v>#DIV/0!</v>
      </c>
      <c r="W255" s="53" t="e">
        <f>+$C$19*'10 - 2010'!AY255</f>
        <v>#DIV/0!</v>
      </c>
      <c r="X255" s="53" t="e">
        <f>+$C$19*'10 - 2010'!AZ255</f>
        <v>#DIV/0!</v>
      </c>
      <c r="Y255" s="53" t="e">
        <f>+$C$19*'10 - 2010'!BA255</f>
        <v>#DIV/0!</v>
      </c>
      <c r="Z255" s="53" t="e">
        <f>+$C$19*'10 - 2010'!BB255</f>
        <v>#DIV/0!</v>
      </c>
      <c r="AA255" s="53" t="e">
        <f>+$C$19*'10 - 2010'!BC255</f>
        <v>#DIV/0!</v>
      </c>
      <c r="AB255" s="53" t="e">
        <f>+$C$19*'10 - 2010'!BD255</f>
        <v>#DIV/0!</v>
      </c>
      <c r="AC255" s="53" t="e">
        <f>+$C$19*'10 - 2010'!BE255</f>
        <v>#DIV/0!</v>
      </c>
      <c r="AD255" s="53" t="e">
        <f>+$C$19*'10 - 2010'!BF255</f>
        <v>#DIV/0!</v>
      </c>
      <c r="AE255" s="53" t="e">
        <f>+$C$19*'10 - 2010'!BG255</f>
        <v>#DIV/0!</v>
      </c>
      <c r="AF255" s="53" t="e">
        <f>+$C$19*'10 - 2010'!BH255</f>
        <v>#DIV/0!</v>
      </c>
      <c r="AG255" s="53" t="e">
        <f>+$C$19*'10 - 2010'!BI255</f>
        <v>#DIV/0!</v>
      </c>
      <c r="AH255" s="53" t="e">
        <f>+$C$19*'10 - 2010'!BJ255</f>
        <v>#DIV/0!</v>
      </c>
      <c r="AI255" s="2"/>
    </row>
    <row r="256" spans="1:35">
      <c r="A256" s="63">
        <v>249</v>
      </c>
      <c r="B256" s="53">
        <f>+'10 - 2010'!B256</f>
        <v>0</v>
      </c>
      <c r="C256" s="53" t="e">
        <f>+'10 - 2010'!AE256/'10 - 2010'!BK256</f>
        <v>#DIV/0!</v>
      </c>
      <c r="D256" s="53" t="e">
        <f>+$C$19*'10 - 2010'!AF256</f>
        <v>#DIV/0!</v>
      </c>
      <c r="E256" s="53" t="e">
        <f>+$C$19*'10 - 2010'!AG256</f>
        <v>#DIV/0!</v>
      </c>
      <c r="F256" s="53" t="e">
        <f>+$C$19*'10 - 2010'!AH256</f>
        <v>#DIV/0!</v>
      </c>
      <c r="G256" s="53" t="e">
        <f>+$C$19*'10 - 2010'!AI256</f>
        <v>#DIV/0!</v>
      </c>
      <c r="H256" s="53" t="e">
        <f>+$C$19*'10 - 2010'!AJ256</f>
        <v>#DIV/0!</v>
      </c>
      <c r="I256" s="53" t="e">
        <f>+$C$19*'10 - 2010'!AK256</f>
        <v>#DIV/0!</v>
      </c>
      <c r="J256" s="53" t="e">
        <f>+$C$19*'10 - 2010'!AL256</f>
        <v>#DIV/0!</v>
      </c>
      <c r="K256" s="53" t="e">
        <f>+$C$19*'10 - 2010'!AM256</f>
        <v>#DIV/0!</v>
      </c>
      <c r="L256" s="53" t="e">
        <f>+$C$19*'10 - 2010'!AN256</f>
        <v>#DIV/0!</v>
      </c>
      <c r="M256" s="53" t="e">
        <f>+$C$19*'10 - 2010'!AO256</f>
        <v>#DIV/0!</v>
      </c>
      <c r="N256" s="53" t="e">
        <f>+$C$19*'10 - 2010'!AP256</f>
        <v>#DIV/0!</v>
      </c>
      <c r="O256" s="53" t="e">
        <f>+$C$19*'10 - 2010'!AQ256</f>
        <v>#DIV/0!</v>
      </c>
      <c r="P256" s="53" t="e">
        <f>+$C$19*'10 - 2010'!AR256</f>
        <v>#DIV/0!</v>
      </c>
      <c r="Q256" s="53" t="e">
        <f>+$C$19*'10 - 2010'!AS256</f>
        <v>#DIV/0!</v>
      </c>
      <c r="R256" s="53" t="e">
        <f>+$C$19*'10 - 2010'!AT256</f>
        <v>#DIV/0!</v>
      </c>
      <c r="S256" s="53" t="e">
        <f>+$C$19*'10 - 2010'!AU256</f>
        <v>#DIV/0!</v>
      </c>
      <c r="T256" s="53" t="e">
        <f>+$C$19*'10 - 2010'!AV256</f>
        <v>#DIV/0!</v>
      </c>
      <c r="U256" s="53" t="e">
        <f>+$C$19*'10 - 2010'!AW256</f>
        <v>#DIV/0!</v>
      </c>
      <c r="V256" s="53" t="e">
        <f>+$C$19*'10 - 2010'!AX256</f>
        <v>#DIV/0!</v>
      </c>
      <c r="W256" s="53" t="e">
        <f>+$C$19*'10 - 2010'!AY256</f>
        <v>#DIV/0!</v>
      </c>
      <c r="X256" s="53" t="e">
        <f>+$C$19*'10 - 2010'!AZ256</f>
        <v>#DIV/0!</v>
      </c>
      <c r="Y256" s="53" t="e">
        <f>+$C$19*'10 - 2010'!BA256</f>
        <v>#DIV/0!</v>
      </c>
      <c r="Z256" s="53" t="e">
        <f>+$C$19*'10 - 2010'!BB256</f>
        <v>#DIV/0!</v>
      </c>
      <c r="AA256" s="53" t="e">
        <f>+$C$19*'10 - 2010'!BC256</f>
        <v>#DIV/0!</v>
      </c>
      <c r="AB256" s="53" t="e">
        <f>+$C$19*'10 - 2010'!BD256</f>
        <v>#DIV/0!</v>
      </c>
      <c r="AC256" s="53" t="e">
        <f>+$C$19*'10 - 2010'!BE256</f>
        <v>#DIV/0!</v>
      </c>
      <c r="AD256" s="53" t="e">
        <f>+$C$19*'10 - 2010'!BF256</f>
        <v>#DIV/0!</v>
      </c>
      <c r="AE256" s="53" t="e">
        <f>+$C$19*'10 - 2010'!BG256</f>
        <v>#DIV/0!</v>
      </c>
      <c r="AF256" s="53" t="e">
        <f>+$C$19*'10 - 2010'!BH256</f>
        <v>#DIV/0!</v>
      </c>
      <c r="AG256" s="53" t="e">
        <f>+$C$19*'10 - 2010'!BI256</f>
        <v>#DIV/0!</v>
      </c>
      <c r="AH256" s="53" t="e">
        <f>+$C$19*'10 - 2010'!BJ256</f>
        <v>#DIV/0!</v>
      </c>
      <c r="AI256" s="2"/>
    </row>
    <row r="257" spans="1:35">
      <c r="A257" s="63">
        <v>250</v>
      </c>
      <c r="B257" s="53">
        <f>+'10 - 2010'!B257</f>
        <v>0</v>
      </c>
      <c r="C257" s="53" t="e">
        <f>+'10 - 2010'!AE257/'10 - 2010'!BK257</f>
        <v>#DIV/0!</v>
      </c>
      <c r="D257" s="53" t="e">
        <f>+$C$19*'10 - 2010'!AF257</f>
        <v>#DIV/0!</v>
      </c>
      <c r="E257" s="53" t="e">
        <f>+$C$19*'10 - 2010'!AG257</f>
        <v>#DIV/0!</v>
      </c>
      <c r="F257" s="53" t="e">
        <f>+$C$19*'10 - 2010'!AH257</f>
        <v>#DIV/0!</v>
      </c>
      <c r="G257" s="53" t="e">
        <f>+$C$19*'10 - 2010'!AI257</f>
        <v>#DIV/0!</v>
      </c>
      <c r="H257" s="53" t="e">
        <f>+$C$19*'10 - 2010'!AJ257</f>
        <v>#DIV/0!</v>
      </c>
      <c r="I257" s="53" t="e">
        <f>+$C$19*'10 - 2010'!AK257</f>
        <v>#DIV/0!</v>
      </c>
      <c r="J257" s="53" t="e">
        <f>+$C$19*'10 - 2010'!AL257</f>
        <v>#DIV/0!</v>
      </c>
      <c r="K257" s="53" t="e">
        <f>+$C$19*'10 - 2010'!AM257</f>
        <v>#DIV/0!</v>
      </c>
      <c r="L257" s="53" t="e">
        <f>+$C$19*'10 - 2010'!AN257</f>
        <v>#DIV/0!</v>
      </c>
      <c r="M257" s="53" t="e">
        <f>+$C$19*'10 - 2010'!AO257</f>
        <v>#DIV/0!</v>
      </c>
      <c r="N257" s="53" t="e">
        <f>+$C$19*'10 - 2010'!AP257</f>
        <v>#DIV/0!</v>
      </c>
      <c r="O257" s="53" t="e">
        <f>+$C$19*'10 - 2010'!AQ257</f>
        <v>#DIV/0!</v>
      </c>
      <c r="P257" s="53" t="e">
        <f>+$C$19*'10 - 2010'!AR257</f>
        <v>#DIV/0!</v>
      </c>
      <c r="Q257" s="53" t="e">
        <f>+$C$19*'10 - 2010'!AS257</f>
        <v>#DIV/0!</v>
      </c>
      <c r="R257" s="53" t="e">
        <f>+$C$19*'10 - 2010'!AT257</f>
        <v>#DIV/0!</v>
      </c>
      <c r="S257" s="53" t="e">
        <f>+$C$19*'10 - 2010'!AU257</f>
        <v>#DIV/0!</v>
      </c>
      <c r="T257" s="53" t="e">
        <f>+$C$19*'10 - 2010'!AV257</f>
        <v>#DIV/0!</v>
      </c>
      <c r="U257" s="53" t="e">
        <f>+$C$19*'10 - 2010'!AW257</f>
        <v>#DIV/0!</v>
      </c>
      <c r="V257" s="53" t="e">
        <f>+$C$19*'10 - 2010'!AX257</f>
        <v>#DIV/0!</v>
      </c>
      <c r="W257" s="53" t="e">
        <f>+$C$19*'10 - 2010'!AY257</f>
        <v>#DIV/0!</v>
      </c>
      <c r="X257" s="53" t="e">
        <f>+$C$19*'10 - 2010'!AZ257</f>
        <v>#DIV/0!</v>
      </c>
      <c r="Y257" s="53" t="e">
        <f>+$C$19*'10 - 2010'!BA257</f>
        <v>#DIV/0!</v>
      </c>
      <c r="Z257" s="53" t="e">
        <f>+$C$19*'10 - 2010'!BB257</f>
        <v>#DIV/0!</v>
      </c>
      <c r="AA257" s="53" t="e">
        <f>+$C$19*'10 - 2010'!BC257</f>
        <v>#DIV/0!</v>
      </c>
      <c r="AB257" s="53" t="e">
        <f>+$C$19*'10 - 2010'!BD257</f>
        <v>#DIV/0!</v>
      </c>
      <c r="AC257" s="53" t="e">
        <f>+$C$19*'10 - 2010'!BE257</f>
        <v>#DIV/0!</v>
      </c>
      <c r="AD257" s="53" t="e">
        <f>+$C$19*'10 - 2010'!BF257</f>
        <v>#DIV/0!</v>
      </c>
      <c r="AE257" s="53" t="e">
        <f>+$C$19*'10 - 2010'!BG257</f>
        <v>#DIV/0!</v>
      </c>
      <c r="AF257" s="53" t="e">
        <f>+$C$19*'10 - 2010'!BH257</f>
        <v>#DIV/0!</v>
      </c>
      <c r="AG257" s="53" t="e">
        <f>+$C$19*'10 - 2010'!BI257</f>
        <v>#DIV/0!</v>
      </c>
      <c r="AH257" s="53" t="e">
        <f>+$C$19*'10 - 2010'!BJ257</f>
        <v>#DIV/0!</v>
      </c>
      <c r="AI257" s="2"/>
    </row>
    <row r="258" spans="1:35">
      <c r="A258" s="63">
        <v>251</v>
      </c>
      <c r="B258" s="53">
        <f>+'10 - 2010'!B258</f>
        <v>0</v>
      </c>
      <c r="C258" s="53" t="e">
        <f>+'10 - 2010'!AE258/'10 - 2010'!BK258</f>
        <v>#DIV/0!</v>
      </c>
      <c r="D258" s="53" t="e">
        <f>+$C$19*'10 - 2010'!AF258</f>
        <v>#DIV/0!</v>
      </c>
      <c r="E258" s="53" t="e">
        <f>+$C$19*'10 - 2010'!AG258</f>
        <v>#DIV/0!</v>
      </c>
      <c r="F258" s="53" t="e">
        <f>+$C$19*'10 - 2010'!AH258</f>
        <v>#DIV/0!</v>
      </c>
      <c r="G258" s="53" t="e">
        <f>+$C$19*'10 - 2010'!AI258</f>
        <v>#DIV/0!</v>
      </c>
      <c r="H258" s="53" t="e">
        <f>+$C$19*'10 - 2010'!AJ258</f>
        <v>#DIV/0!</v>
      </c>
      <c r="I258" s="53" t="e">
        <f>+$C$19*'10 - 2010'!AK258</f>
        <v>#DIV/0!</v>
      </c>
      <c r="J258" s="53" t="e">
        <f>+$C$19*'10 - 2010'!AL258</f>
        <v>#DIV/0!</v>
      </c>
      <c r="K258" s="53" t="e">
        <f>+$C$19*'10 - 2010'!AM258</f>
        <v>#DIV/0!</v>
      </c>
      <c r="L258" s="53" t="e">
        <f>+$C$19*'10 - 2010'!AN258</f>
        <v>#DIV/0!</v>
      </c>
      <c r="M258" s="53" t="e">
        <f>+$C$19*'10 - 2010'!AO258</f>
        <v>#DIV/0!</v>
      </c>
      <c r="N258" s="53" t="e">
        <f>+$C$19*'10 - 2010'!AP258</f>
        <v>#DIV/0!</v>
      </c>
      <c r="O258" s="53" t="e">
        <f>+$C$19*'10 - 2010'!AQ258</f>
        <v>#DIV/0!</v>
      </c>
      <c r="P258" s="53" t="e">
        <f>+$C$19*'10 - 2010'!AR258</f>
        <v>#DIV/0!</v>
      </c>
      <c r="Q258" s="53" t="e">
        <f>+$C$19*'10 - 2010'!AS258</f>
        <v>#DIV/0!</v>
      </c>
      <c r="R258" s="53" t="e">
        <f>+$C$19*'10 - 2010'!AT258</f>
        <v>#DIV/0!</v>
      </c>
      <c r="S258" s="53" t="e">
        <f>+$C$19*'10 - 2010'!AU258</f>
        <v>#DIV/0!</v>
      </c>
      <c r="T258" s="53" t="e">
        <f>+$C$19*'10 - 2010'!AV258</f>
        <v>#DIV/0!</v>
      </c>
      <c r="U258" s="53" t="e">
        <f>+$C$19*'10 - 2010'!AW258</f>
        <v>#DIV/0!</v>
      </c>
      <c r="V258" s="53" t="e">
        <f>+$C$19*'10 - 2010'!AX258</f>
        <v>#DIV/0!</v>
      </c>
      <c r="W258" s="53" t="e">
        <f>+$C$19*'10 - 2010'!AY258</f>
        <v>#DIV/0!</v>
      </c>
      <c r="X258" s="53" t="e">
        <f>+$C$19*'10 - 2010'!AZ258</f>
        <v>#DIV/0!</v>
      </c>
      <c r="Y258" s="53" t="e">
        <f>+$C$19*'10 - 2010'!BA258</f>
        <v>#DIV/0!</v>
      </c>
      <c r="Z258" s="53" t="e">
        <f>+$C$19*'10 - 2010'!BB258</f>
        <v>#DIV/0!</v>
      </c>
      <c r="AA258" s="53" t="e">
        <f>+$C$19*'10 - 2010'!BC258</f>
        <v>#DIV/0!</v>
      </c>
      <c r="AB258" s="53" t="e">
        <f>+$C$19*'10 - 2010'!BD258</f>
        <v>#DIV/0!</v>
      </c>
      <c r="AC258" s="53" t="e">
        <f>+$C$19*'10 - 2010'!BE258</f>
        <v>#DIV/0!</v>
      </c>
      <c r="AD258" s="53" t="e">
        <f>+$C$19*'10 - 2010'!BF258</f>
        <v>#DIV/0!</v>
      </c>
      <c r="AE258" s="53" t="e">
        <f>+$C$19*'10 - 2010'!BG258</f>
        <v>#DIV/0!</v>
      </c>
      <c r="AF258" s="53" t="e">
        <f>+$C$19*'10 - 2010'!BH258</f>
        <v>#DIV/0!</v>
      </c>
      <c r="AG258" s="53" t="e">
        <f>+$C$19*'10 - 2010'!BI258</f>
        <v>#DIV/0!</v>
      </c>
      <c r="AH258" s="53" t="e">
        <f>+$C$19*'10 - 2010'!BJ258</f>
        <v>#DIV/0!</v>
      </c>
      <c r="AI258" s="2"/>
    </row>
    <row r="259" spans="1:35">
      <c r="A259" s="63">
        <v>252</v>
      </c>
      <c r="B259" s="53">
        <f>+'10 - 2010'!B259</f>
        <v>0</v>
      </c>
      <c r="C259" s="53" t="e">
        <f>+'10 - 2010'!AE259/'10 - 2010'!BK259</f>
        <v>#DIV/0!</v>
      </c>
      <c r="D259" s="53" t="e">
        <f>+$C$19*'10 - 2010'!AF259</f>
        <v>#DIV/0!</v>
      </c>
      <c r="E259" s="53" t="e">
        <f>+$C$19*'10 - 2010'!AG259</f>
        <v>#DIV/0!</v>
      </c>
      <c r="F259" s="53" t="e">
        <f>+$C$19*'10 - 2010'!AH259</f>
        <v>#DIV/0!</v>
      </c>
      <c r="G259" s="53" t="e">
        <f>+$C$19*'10 - 2010'!AI259</f>
        <v>#DIV/0!</v>
      </c>
      <c r="H259" s="53" t="e">
        <f>+$C$19*'10 - 2010'!AJ259</f>
        <v>#DIV/0!</v>
      </c>
      <c r="I259" s="53" t="e">
        <f>+$C$19*'10 - 2010'!AK259</f>
        <v>#DIV/0!</v>
      </c>
      <c r="J259" s="53" t="e">
        <f>+$C$19*'10 - 2010'!AL259</f>
        <v>#DIV/0!</v>
      </c>
      <c r="K259" s="53" t="e">
        <f>+$C$19*'10 - 2010'!AM259</f>
        <v>#DIV/0!</v>
      </c>
      <c r="L259" s="53" t="e">
        <f>+$C$19*'10 - 2010'!AN259</f>
        <v>#DIV/0!</v>
      </c>
      <c r="M259" s="53" t="e">
        <f>+$C$19*'10 - 2010'!AO259</f>
        <v>#DIV/0!</v>
      </c>
      <c r="N259" s="53" t="e">
        <f>+$C$19*'10 - 2010'!AP259</f>
        <v>#DIV/0!</v>
      </c>
      <c r="O259" s="53" t="e">
        <f>+$C$19*'10 - 2010'!AQ259</f>
        <v>#DIV/0!</v>
      </c>
      <c r="P259" s="53" t="e">
        <f>+$C$19*'10 - 2010'!AR259</f>
        <v>#DIV/0!</v>
      </c>
      <c r="Q259" s="53" t="e">
        <f>+$C$19*'10 - 2010'!AS259</f>
        <v>#DIV/0!</v>
      </c>
      <c r="R259" s="53" t="e">
        <f>+$C$19*'10 - 2010'!AT259</f>
        <v>#DIV/0!</v>
      </c>
      <c r="S259" s="53" t="e">
        <f>+$C$19*'10 - 2010'!AU259</f>
        <v>#DIV/0!</v>
      </c>
      <c r="T259" s="53" t="e">
        <f>+$C$19*'10 - 2010'!AV259</f>
        <v>#DIV/0!</v>
      </c>
      <c r="U259" s="53" t="e">
        <f>+$C$19*'10 - 2010'!AW259</f>
        <v>#DIV/0!</v>
      </c>
      <c r="V259" s="53" t="e">
        <f>+$C$19*'10 - 2010'!AX259</f>
        <v>#DIV/0!</v>
      </c>
      <c r="W259" s="53" t="e">
        <f>+$C$19*'10 - 2010'!AY259</f>
        <v>#DIV/0!</v>
      </c>
      <c r="X259" s="53" t="e">
        <f>+$C$19*'10 - 2010'!AZ259</f>
        <v>#DIV/0!</v>
      </c>
      <c r="Y259" s="53" t="e">
        <f>+$C$19*'10 - 2010'!BA259</f>
        <v>#DIV/0!</v>
      </c>
      <c r="Z259" s="53" t="e">
        <f>+$C$19*'10 - 2010'!BB259</f>
        <v>#DIV/0!</v>
      </c>
      <c r="AA259" s="53" t="e">
        <f>+$C$19*'10 - 2010'!BC259</f>
        <v>#DIV/0!</v>
      </c>
      <c r="AB259" s="53" t="e">
        <f>+$C$19*'10 - 2010'!BD259</f>
        <v>#DIV/0!</v>
      </c>
      <c r="AC259" s="53" t="e">
        <f>+$C$19*'10 - 2010'!BE259</f>
        <v>#DIV/0!</v>
      </c>
      <c r="AD259" s="53" t="e">
        <f>+$C$19*'10 - 2010'!BF259</f>
        <v>#DIV/0!</v>
      </c>
      <c r="AE259" s="53" t="e">
        <f>+$C$19*'10 - 2010'!BG259</f>
        <v>#DIV/0!</v>
      </c>
      <c r="AF259" s="53" t="e">
        <f>+$C$19*'10 - 2010'!BH259</f>
        <v>#DIV/0!</v>
      </c>
      <c r="AG259" s="53" t="e">
        <f>+$C$19*'10 - 2010'!BI259</f>
        <v>#DIV/0!</v>
      </c>
      <c r="AH259" s="53" t="e">
        <f>+$C$19*'10 - 2010'!BJ259</f>
        <v>#DIV/0!</v>
      </c>
      <c r="AI259" s="2"/>
    </row>
    <row r="260" spans="1:35">
      <c r="A260" s="63">
        <v>253</v>
      </c>
      <c r="B260" s="53">
        <f>+'10 - 2010'!B260</f>
        <v>0</v>
      </c>
      <c r="C260" s="53" t="e">
        <f>+'10 - 2010'!AE260/'10 - 2010'!BK260</f>
        <v>#DIV/0!</v>
      </c>
      <c r="D260" s="53" t="e">
        <f>+$C$19*'10 - 2010'!AF260</f>
        <v>#DIV/0!</v>
      </c>
      <c r="E260" s="53" t="e">
        <f>+$C$19*'10 - 2010'!AG260</f>
        <v>#DIV/0!</v>
      </c>
      <c r="F260" s="53" t="e">
        <f>+$C$19*'10 - 2010'!AH260</f>
        <v>#DIV/0!</v>
      </c>
      <c r="G260" s="53" t="e">
        <f>+$C$19*'10 - 2010'!AI260</f>
        <v>#DIV/0!</v>
      </c>
      <c r="H260" s="53" t="e">
        <f>+$C$19*'10 - 2010'!AJ260</f>
        <v>#DIV/0!</v>
      </c>
      <c r="I260" s="53" t="e">
        <f>+$C$19*'10 - 2010'!AK260</f>
        <v>#DIV/0!</v>
      </c>
      <c r="J260" s="53" t="e">
        <f>+$C$19*'10 - 2010'!AL260</f>
        <v>#DIV/0!</v>
      </c>
      <c r="K260" s="53" t="e">
        <f>+$C$19*'10 - 2010'!AM260</f>
        <v>#DIV/0!</v>
      </c>
      <c r="L260" s="53" t="e">
        <f>+$C$19*'10 - 2010'!AN260</f>
        <v>#DIV/0!</v>
      </c>
      <c r="M260" s="53" t="e">
        <f>+$C$19*'10 - 2010'!AO260</f>
        <v>#DIV/0!</v>
      </c>
      <c r="N260" s="53" t="e">
        <f>+$C$19*'10 - 2010'!AP260</f>
        <v>#DIV/0!</v>
      </c>
      <c r="O260" s="53" t="e">
        <f>+$C$19*'10 - 2010'!AQ260</f>
        <v>#DIV/0!</v>
      </c>
      <c r="P260" s="53" t="e">
        <f>+$C$19*'10 - 2010'!AR260</f>
        <v>#DIV/0!</v>
      </c>
      <c r="Q260" s="53" t="e">
        <f>+$C$19*'10 - 2010'!AS260</f>
        <v>#DIV/0!</v>
      </c>
      <c r="R260" s="53" t="e">
        <f>+$C$19*'10 - 2010'!AT260</f>
        <v>#DIV/0!</v>
      </c>
      <c r="S260" s="53" t="e">
        <f>+$C$19*'10 - 2010'!AU260</f>
        <v>#DIV/0!</v>
      </c>
      <c r="T260" s="53" t="e">
        <f>+$C$19*'10 - 2010'!AV260</f>
        <v>#DIV/0!</v>
      </c>
      <c r="U260" s="53" t="e">
        <f>+$C$19*'10 - 2010'!AW260</f>
        <v>#DIV/0!</v>
      </c>
      <c r="V260" s="53" t="e">
        <f>+$C$19*'10 - 2010'!AX260</f>
        <v>#DIV/0!</v>
      </c>
      <c r="W260" s="53" t="e">
        <f>+$C$19*'10 - 2010'!AY260</f>
        <v>#DIV/0!</v>
      </c>
      <c r="X260" s="53" t="e">
        <f>+$C$19*'10 - 2010'!AZ260</f>
        <v>#DIV/0!</v>
      </c>
      <c r="Y260" s="53" t="e">
        <f>+$C$19*'10 - 2010'!BA260</f>
        <v>#DIV/0!</v>
      </c>
      <c r="Z260" s="53" t="e">
        <f>+$C$19*'10 - 2010'!BB260</f>
        <v>#DIV/0!</v>
      </c>
      <c r="AA260" s="53" t="e">
        <f>+$C$19*'10 - 2010'!BC260</f>
        <v>#DIV/0!</v>
      </c>
      <c r="AB260" s="53" t="e">
        <f>+$C$19*'10 - 2010'!BD260</f>
        <v>#DIV/0!</v>
      </c>
      <c r="AC260" s="53" t="e">
        <f>+$C$19*'10 - 2010'!BE260</f>
        <v>#DIV/0!</v>
      </c>
      <c r="AD260" s="53" t="e">
        <f>+$C$19*'10 - 2010'!BF260</f>
        <v>#DIV/0!</v>
      </c>
      <c r="AE260" s="53" t="e">
        <f>+$C$19*'10 - 2010'!BG260</f>
        <v>#DIV/0!</v>
      </c>
      <c r="AF260" s="53" t="e">
        <f>+$C$19*'10 - 2010'!BH260</f>
        <v>#DIV/0!</v>
      </c>
      <c r="AG260" s="53" t="e">
        <f>+$C$19*'10 - 2010'!BI260</f>
        <v>#DIV/0!</v>
      </c>
      <c r="AH260" s="53" t="e">
        <f>+$C$19*'10 - 2010'!BJ260</f>
        <v>#DIV/0!</v>
      </c>
      <c r="AI260" s="2"/>
    </row>
    <row r="261" spans="1:35">
      <c r="A261" s="63">
        <v>254</v>
      </c>
      <c r="B261" s="53">
        <f>+'10 - 2010'!B261</f>
        <v>0</v>
      </c>
      <c r="C261" s="53" t="e">
        <f>+'10 - 2010'!AE261/'10 - 2010'!BK261</f>
        <v>#DIV/0!</v>
      </c>
      <c r="D261" s="53" t="e">
        <f>+$C$19*'10 - 2010'!AF261</f>
        <v>#DIV/0!</v>
      </c>
      <c r="E261" s="53" t="e">
        <f>+$C$19*'10 - 2010'!AG261</f>
        <v>#DIV/0!</v>
      </c>
      <c r="F261" s="53" t="e">
        <f>+$C$19*'10 - 2010'!AH261</f>
        <v>#DIV/0!</v>
      </c>
      <c r="G261" s="53" t="e">
        <f>+$C$19*'10 - 2010'!AI261</f>
        <v>#DIV/0!</v>
      </c>
      <c r="H261" s="53" t="e">
        <f>+$C$19*'10 - 2010'!AJ261</f>
        <v>#DIV/0!</v>
      </c>
      <c r="I261" s="53" t="e">
        <f>+$C$19*'10 - 2010'!AK261</f>
        <v>#DIV/0!</v>
      </c>
      <c r="J261" s="53" t="e">
        <f>+$C$19*'10 - 2010'!AL261</f>
        <v>#DIV/0!</v>
      </c>
      <c r="K261" s="53" t="e">
        <f>+$C$19*'10 - 2010'!AM261</f>
        <v>#DIV/0!</v>
      </c>
      <c r="L261" s="53" t="e">
        <f>+$C$19*'10 - 2010'!AN261</f>
        <v>#DIV/0!</v>
      </c>
      <c r="M261" s="53" t="e">
        <f>+$C$19*'10 - 2010'!AO261</f>
        <v>#DIV/0!</v>
      </c>
      <c r="N261" s="53" t="e">
        <f>+$C$19*'10 - 2010'!AP261</f>
        <v>#DIV/0!</v>
      </c>
      <c r="O261" s="53" t="e">
        <f>+$C$19*'10 - 2010'!AQ261</f>
        <v>#DIV/0!</v>
      </c>
      <c r="P261" s="53" t="e">
        <f>+$C$19*'10 - 2010'!AR261</f>
        <v>#DIV/0!</v>
      </c>
      <c r="Q261" s="53" t="e">
        <f>+$C$19*'10 - 2010'!AS261</f>
        <v>#DIV/0!</v>
      </c>
      <c r="R261" s="53" t="e">
        <f>+$C$19*'10 - 2010'!AT261</f>
        <v>#DIV/0!</v>
      </c>
      <c r="S261" s="53" t="e">
        <f>+$C$19*'10 - 2010'!AU261</f>
        <v>#DIV/0!</v>
      </c>
      <c r="T261" s="53" t="e">
        <f>+$C$19*'10 - 2010'!AV261</f>
        <v>#DIV/0!</v>
      </c>
      <c r="U261" s="53" t="e">
        <f>+$C$19*'10 - 2010'!AW261</f>
        <v>#DIV/0!</v>
      </c>
      <c r="V261" s="53" t="e">
        <f>+$C$19*'10 - 2010'!AX261</f>
        <v>#DIV/0!</v>
      </c>
      <c r="W261" s="53" t="e">
        <f>+$C$19*'10 - 2010'!AY261</f>
        <v>#DIV/0!</v>
      </c>
      <c r="X261" s="53" t="e">
        <f>+$C$19*'10 - 2010'!AZ261</f>
        <v>#DIV/0!</v>
      </c>
      <c r="Y261" s="53" t="e">
        <f>+$C$19*'10 - 2010'!BA261</f>
        <v>#DIV/0!</v>
      </c>
      <c r="Z261" s="53" t="e">
        <f>+$C$19*'10 - 2010'!BB261</f>
        <v>#DIV/0!</v>
      </c>
      <c r="AA261" s="53" t="e">
        <f>+$C$19*'10 - 2010'!BC261</f>
        <v>#DIV/0!</v>
      </c>
      <c r="AB261" s="53" t="e">
        <f>+$C$19*'10 - 2010'!BD261</f>
        <v>#DIV/0!</v>
      </c>
      <c r="AC261" s="53" t="e">
        <f>+$C$19*'10 - 2010'!BE261</f>
        <v>#DIV/0!</v>
      </c>
      <c r="AD261" s="53" t="e">
        <f>+$C$19*'10 - 2010'!BF261</f>
        <v>#DIV/0!</v>
      </c>
      <c r="AE261" s="53" t="e">
        <f>+$C$19*'10 - 2010'!BG261</f>
        <v>#DIV/0!</v>
      </c>
      <c r="AF261" s="53" t="e">
        <f>+$C$19*'10 - 2010'!BH261</f>
        <v>#DIV/0!</v>
      </c>
      <c r="AG261" s="53" t="e">
        <f>+$C$19*'10 - 2010'!BI261</f>
        <v>#DIV/0!</v>
      </c>
      <c r="AH261" s="53" t="e">
        <f>+$C$19*'10 - 2010'!BJ261</f>
        <v>#DIV/0!</v>
      </c>
      <c r="AI261" s="2"/>
    </row>
    <row r="262" spans="1:35">
      <c r="A262" s="63">
        <v>255</v>
      </c>
      <c r="B262" s="53">
        <f>+'10 - 2010'!B262</f>
        <v>0</v>
      </c>
      <c r="C262" s="53" t="e">
        <f>+'10 - 2010'!AE262/'10 - 2010'!BK262</f>
        <v>#DIV/0!</v>
      </c>
      <c r="D262" s="53" t="e">
        <f>+$C$19*'10 - 2010'!AF262</f>
        <v>#DIV/0!</v>
      </c>
      <c r="E262" s="53" t="e">
        <f>+$C$19*'10 - 2010'!AG262</f>
        <v>#DIV/0!</v>
      </c>
      <c r="F262" s="53" t="e">
        <f>+$C$19*'10 - 2010'!AH262</f>
        <v>#DIV/0!</v>
      </c>
      <c r="G262" s="53" t="e">
        <f>+$C$19*'10 - 2010'!AI262</f>
        <v>#DIV/0!</v>
      </c>
      <c r="H262" s="53" t="e">
        <f>+$C$19*'10 - 2010'!AJ262</f>
        <v>#DIV/0!</v>
      </c>
      <c r="I262" s="53" t="e">
        <f>+$C$19*'10 - 2010'!AK262</f>
        <v>#DIV/0!</v>
      </c>
      <c r="J262" s="53" t="e">
        <f>+$C$19*'10 - 2010'!AL262</f>
        <v>#DIV/0!</v>
      </c>
      <c r="K262" s="53" t="e">
        <f>+$C$19*'10 - 2010'!AM262</f>
        <v>#DIV/0!</v>
      </c>
      <c r="L262" s="53" t="e">
        <f>+$C$19*'10 - 2010'!AN262</f>
        <v>#DIV/0!</v>
      </c>
      <c r="M262" s="53" t="e">
        <f>+$C$19*'10 - 2010'!AO262</f>
        <v>#DIV/0!</v>
      </c>
      <c r="N262" s="53" t="e">
        <f>+$C$19*'10 - 2010'!AP262</f>
        <v>#DIV/0!</v>
      </c>
      <c r="O262" s="53" t="e">
        <f>+$C$19*'10 - 2010'!AQ262</f>
        <v>#DIV/0!</v>
      </c>
      <c r="P262" s="53" t="e">
        <f>+$C$19*'10 - 2010'!AR262</f>
        <v>#DIV/0!</v>
      </c>
      <c r="Q262" s="53" t="e">
        <f>+$C$19*'10 - 2010'!AS262</f>
        <v>#DIV/0!</v>
      </c>
      <c r="R262" s="53" t="e">
        <f>+$C$19*'10 - 2010'!AT262</f>
        <v>#DIV/0!</v>
      </c>
      <c r="S262" s="53" t="e">
        <f>+$C$19*'10 - 2010'!AU262</f>
        <v>#DIV/0!</v>
      </c>
      <c r="T262" s="53" t="e">
        <f>+$C$19*'10 - 2010'!AV262</f>
        <v>#DIV/0!</v>
      </c>
      <c r="U262" s="53" t="e">
        <f>+$C$19*'10 - 2010'!AW262</f>
        <v>#DIV/0!</v>
      </c>
      <c r="V262" s="53" t="e">
        <f>+$C$19*'10 - 2010'!AX262</f>
        <v>#DIV/0!</v>
      </c>
      <c r="W262" s="53" t="e">
        <f>+$C$19*'10 - 2010'!AY262</f>
        <v>#DIV/0!</v>
      </c>
      <c r="X262" s="53" t="e">
        <f>+$C$19*'10 - 2010'!AZ262</f>
        <v>#DIV/0!</v>
      </c>
      <c r="Y262" s="53" t="e">
        <f>+$C$19*'10 - 2010'!BA262</f>
        <v>#DIV/0!</v>
      </c>
      <c r="Z262" s="53" t="e">
        <f>+$C$19*'10 - 2010'!BB262</f>
        <v>#DIV/0!</v>
      </c>
      <c r="AA262" s="53" t="e">
        <f>+$C$19*'10 - 2010'!BC262</f>
        <v>#DIV/0!</v>
      </c>
      <c r="AB262" s="53" t="e">
        <f>+$C$19*'10 - 2010'!BD262</f>
        <v>#DIV/0!</v>
      </c>
      <c r="AC262" s="53" t="e">
        <f>+$C$19*'10 - 2010'!BE262</f>
        <v>#DIV/0!</v>
      </c>
      <c r="AD262" s="53" t="e">
        <f>+$C$19*'10 - 2010'!BF262</f>
        <v>#DIV/0!</v>
      </c>
      <c r="AE262" s="53" t="e">
        <f>+$C$19*'10 - 2010'!BG262</f>
        <v>#DIV/0!</v>
      </c>
      <c r="AF262" s="53" t="e">
        <f>+$C$19*'10 - 2010'!BH262</f>
        <v>#DIV/0!</v>
      </c>
      <c r="AG262" s="53" t="e">
        <f>+$C$19*'10 - 2010'!BI262</f>
        <v>#DIV/0!</v>
      </c>
      <c r="AH262" s="53" t="e">
        <f>+$C$19*'10 - 2010'!BJ262</f>
        <v>#DIV/0!</v>
      </c>
      <c r="AI262" s="2"/>
    </row>
    <row r="263" spans="1:35">
      <c r="A263" s="63">
        <v>256</v>
      </c>
      <c r="B263" s="53">
        <f>+'10 - 2010'!B263</f>
        <v>0</v>
      </c>
      <c r="C263" s="53" t="e">
        <f>+'10 - 2010'!AE263/'10 - 2010'!BK263</f>
        <v>#DIV/0!</v>
      </c>
      <c r="D263" s="53" t="e">
        <f>+$C$19*'10 - 2010'!AF263</f>
        <v>#DIV/0!</v>
      </c>
      <c r="E263" s="53" t="e">
        <f>+$C$19*'10 - 2010'!AG263</f>
        <v>#DIV/0!</v>
      </c>
      <c r="F263" s="53" t="e">
        <f>+$C$19*'10 - 2010'!AH263</f>
        <v>#DIV/0!</v>
      </c>
      <c r="G263" s="53" t="e">
        <f>+$C$19*'10 - 2010'!AI263</f>
        <v>#DIV/0!</v>
      </c>
      <c r="H263" s="53" t="e">
        <f>+$C$19*'10 - 2010'!AJ263</f>
        <v>#DIV/0!</v>
      </c>
      <c r="I263" s="53" t="e">
        <f>+$C$19*'10 - 2010'!AK263</f>
        <v>#DIV/0!</v>
      </c>
      <c r="J263" s="53" t="e">
        <f>+$C$19*'10 - 2010'!AL263</f>
        <v>#DIV/0!</v>
      </c>
      <c r="K263" s="53" t="e">
        <f>+$C$19*'10 - 2010'!AM263</f>
        <v>#DIV/0!</v>
      </c>
      <c r="L263" s="53" t="e">
        <f>+$C$19*'10 - 2010'!AN263</f>
        <v>#DIV/0!</v>
      </c>
      <c r="M263" s="53" t="e">
        <f>+$C$19*'10 - 2010'!AO263</f>
        <v>#DIV/0!</v>
      </c>
      <c r="N263" s="53" t="e">
        <f>+$C$19*'10 - 2010'!AP263</f>
        <v>#DIV/0!</v>
      </c>
      <c r="O263" s="53" t="e">
        <f>+$C$19*'10 - 2010'!AQ263</f>
        <v>#DIV/0!</v>
      </c>
      <c r="P263" s="53" t="e">
        <f>+$C$19*'10 - 2010'!AR263</f>
        <v>#DIV/0!</v>
      </c>
      <c r="Q263" s="53" t="e">
        <f>+$C$19*'10 - 2010'!AS263</f>
        <v>#DIV/0!</v>
      </c>
      <c r="R263" s="53" t="e">
        <f>+$C$19*'10 - 2010'!AT263</f>
        <v>#DIV/0!</v>
      </c>
      <c r="S263" s="53" t="e">
        <f>+$C$19*'10 - 2010'!AU263</f>
        <v>#DIV/0!</v>
      </c>
      <c r="T263" s="53" t="e">
        <f>+$C$19*'10 - 2010'!AV263</f>
        <v>#DIV/0!</v>
      </c>
      <c r="U263" s="53" t="e">
        <f>+$C$19*'10 - 2010'!AW263</f>
        <v>#DIV/0!</v>
      </c>
      <c r="V263" s="53" t="e">
        <f>+$C$19*'10 - 2010'!AX263</f>
        <v>#DIV/0!</v>
      </c>
      <c r="W263" s="53" t="e">
        <f>+$C$19*'10 - 2010'!AY263</f>
        <v>#DIV/0!</v>
      </c>
      <c r="X263" s="53" t="e">
        <f>+$C$19*'10 - 2010'!AZ263</f>
        <v>#DIV/0!</v>
      </c>
      <c r="Y263" s="53" t="e">
        <f>+$C$19*'10 - 2010'!BA263</f>
        <v>#DIV/0!</v>
      </c>
      <c r="Z263" s="53" t="e">
        <f>+$C$19*'10 - 2010'!BB263</f>
        <v>#DIV/0!</v>
      </c>
      <c r="AA263" s="53" t="e">
        <f>+$C$19*'10 - 2010'!BC263</f>
        <v>#DIV/0!</v>
      </c>
      <c r="AB263" s="53" t="e">
        <f>+$C$19*'10 - 2010'!BD263</f>
        <v>#DIV/0!</v>
      </c>
      <c r="AC263" s="53" t="e">
        <f>+$C$19*'10 - 2010'!BE263</f>
        <v>#DIV/0!</v>
      </c>
      <c r="AD263" s="53" t="e">
        <f>+$C$19*'10 - 2010'!BF263</f>
        <v>#DIV/0!</v>
      </c>
      <c r="AE263" s="53" t="e">
        <f>+$C$19*'10 - 2010'!BG263</f>
        <v>#DIV/0!</v>
      </c>
      <c r="AF263" s="53" t="e">
        <f>+$C$19*'10 - 2010'!BH263</f>
        <v>#DIV/0!</v>
      </c>
      <c r="AG263" s="53" t="e">
        <f>+$C$19*'10 - 2010'!BI263</f>
        <v>#DIV/0!</v>
      </c>
      <c r="AH263" s="53" t="e">
        <f>+$C$19*'10 - 2010'!BJ263</f>
        <v>#DIV/0!</v>
      </c>
      <c r="AI263" s="2"/>
    </row>
    <row r="264" spans="1:35">
      <c r="A264" s="63">
        <v>257</v>
      </c>
      <c r="B264" s="53">
        <f>+'10 - 2010'!B264</f>
        <v>0</v>
      </c>
      <c r="C264" s="53" t="e">
        <f>+'10 - 2010'!AE264/'10 - 2010'!BK264</f>
        <v>#DIV/0!</v>
      </c>
      <c r="D264" s="53" t="e">
        <f>+$C$19*'10 - 2010'!AF264</f>
        <v>#DIV/0!</v>
      </c>
      <c r="E264" s="53" t="e">
        <f>+$C$19*'10 - 2010'!AG264</f>
        <v>#DIV/0!</v>
      </c>
      <c r="F264" s="53" t="e">
        <f>+$C$19*'10 - 2010'!AH264</f>
        <v>#DIV/0!</v>
      </c>
      <c r="G264" s="53" t="e">
        <f>+$C$19*'10 - 2010'!AI264</f>
        <v>#DIV/0!</v>
      </c>
      <c r="H264" s="53" t="e">
        <f>+$C$19*'10 - 2010'!AJ264</f>
        <v>#DIV/0!</v>
      </c>
      <c r="I264" s="53" t="e">
        <f>+$C$19*'10 - 2010'!AK264</f>
        <v>#DIV/0!</v>
      </c>
      <c r="J264" s="53" t="e">
        <f>+$C$19*'10 - 2010'!AL264</f>
        <v>#DIV/0!</v>
      </c>
      <c r="K264" s="53" t="e">
        <f>+$C$19*'10 - 2010'!AM264</f>
        <v>#DIV/0!</v>
      </c>
      <c r="L264" s="53" t="e">
        <f>+$C$19*'10 - 2010'!AN264</f>
        <v>#DIV/0!</v>
      </c>
      <c r="M264" s="53" t="e">
        <f>+$C$19*'10 - 2010'!AO264</f>
        <v>#DIV/0!</v>
      </c>
      <c r="N264" s="53" t="e">
        <f>+$C$19*'10 - 2010'!AP264</f>
        <v>#DIV/0!</v>
      </c>
      <c r="O264" s="53" t="e">
        <f>+$C$19*'10 - 2010'!AQ264</f>
        <v>#DIV/0!</v>
      </c>
      <c r="P264" s="53" t="e">
        <f>+$C$19*'10 - 2010'!AR264</f>
        <v>#DIV/0!</v>
      </c>
      <c r="Q264" s="53" t="e">
        <f>+$C$19*'10 - 2010'!AS264</f>
        <v>#DIV/0!</v>
      </c>
      <c r="R264" s="53" t="e">
        <f>+$C$19*'10 - 2010'!AT264</f>
        <v>#DIV/0!</v>
      </c>
      <c r="S264" s="53" t="e">
        <f>+$C$19*'10 - 2010'!AU264</f>
        <v>#DIV/0!</v>
      </c>
      <c r="T264" s="53" t="e">
        <f>+$C$19*'10 - 2010'!AV264</f>
        <v>#DIV/0!</v>
      </c>
      <c r="U264" s="53" t="e">
        <f>+$C$19*'10 - 2010'!AW264</f>
        <v>#DIV/0!</v>
      </c>
      <c r="V264" s="53" t="e">
        <f>+$C$19*'10 - 2010'!AX264</f>
        <v>#DIV/0!</v>
      </c>
      <c r="W264" s="53" t="e">
        <f>+$C$19*'10 - 2010'!AY264</f>
        <v>#DIV/0!</v>
      </c>
      <c r="X264" s="53" t="e">
        <f>+$C$19*'10 - 2010'!AZ264</f>
        <v>#DIV/0!</v>
      </c>
      <c r="Y264" s="53" t="e">
        <f>+$C$19*'10 - 2010'!BA264</f>
        <v>#DIV/0!</v>
      </c>
      <c r="Z264" s="53" t="e">
        <f>+$C$19*'10 - 2010'!BB264</f>
        <v>#DIV/0!</v>
      </c>
      <c r="AA264" s="53" t="e">
        <f>+$C$19*'10 - 2010'!BC264</f>
        <v>#DIV/0!</v>
      </c>
      <c r="AB264" s="53" t="e">
        <f>+$C$19*'10 - 2010'!BD264</f>
        <v>#DIV/0!</v>
      </c>
      <c r="AC264" s="53" t="e">
        <f>+$C$19*'10 - 2010'!BE264</f>
        <v>#DIV/0!</v>
      </c>
      <c r="AD264" s="53" t="e">
        <f>+$C$19*'10 - 2010'!BF264</f>
        <v>#DIV/0!</v>
      </c>
      <c r="AE264" s="53" t="e">
        <f>+$C$19*'10 - 2010'!BG264</f>
        <v>#DIV/0!</v>
      </c>
      <c r="AF264" s="53" t="e">
        <f>+$C$19*'10 - 2010'!BH264</f>
        <v>#DIV/0!</v>
      </c>
      <c r="AG264" s="53" t="e">
        <f>+$C$19*'10 - 2010'!BI264</f>
        <v>#DIV/0!</v>
      </c>
      <c r="AH264" s="53" t="e">
        <f>+$C$19*'10 - 2010'!BJ264</f>
        <v>#DIV/0!</v>
      </c>
      <c r="AI264" s="2"/>
    </row>
    <row r="265" spans="1:35">
      <c r="A265" s="63">
        <v>258</v>
      </c>
      <c r="B265" s="53">
        <f>+'10 - 2010'!B265</f>
        <v>0</v>
      </c>
      <c r="C265" s="53" t="e">
        <f>+'10 - 2010'!AE265/'10 - 2010'!BK265</f>
        <v>#DIV/0!</v>
      </c>
      <c r="D265" s="53" t="e">
        <f>+$C$19*'10 - 2010'!AF265</f>
        <v>#DIV/0!</v>
      </c>
      <c r="E265" s="53" t="e">
        <f>+$C$19*'10 - 2010'!AG265</f>
        <v>#DIV/0!</v>
      </c>
      <c r="F265" s="53" t="e">
        <f>+$C$19*'10 - 2010'!AH265</f>
        <v>#DIV/0!</v>
      </c>
      <c r="G265" s="53" t="e">
        <f>+$C$19*'10 - 2010'!AI265</f>
        <v>#DIV/0!</v>
      </c>
      <c r="H265" s="53" t="e">
        <f>+$C$19*'10 - 2010'!AJ265</f>
        <v>#DIV/0!</v>
      </c>
      <c r="I265" s="53" t="e">
        <f>+$C$19*'10 - 2010'!AK265</f>
        <v>#DIV/0!</v>
      </c>
      <c r="J265" s="53" t="e">
        <f>+$C$19*'10 - 2010'!AL265</f>
        <v>#DIV/0!</v>
      </c>
      <c r="K265" s="53" t="e">
        <f>+$C$19*'10 - 2010'!AM265</f>
        <v>#DIV/0!</v>
      </c>
      <c r="L265" s="53" t="e">
        <f>+$C$19*'10 - 2010'!AN265</f>
        <v>#DIV/0!</v>
      </c>
      <c r="M265" s="53" t="e">
        <f>+$C$19*'10 - 2010'!AO265</f>
        <v>#DIV/0!</v>
      </c>
      <c r="N265" s="53" t="e">
        <f>+$C$19*'10 - 2010'!AP265</f>
        <v>#DIV/0!</v>
      </c>
      <c r="O265" s="53" t="e">
        <f>+$C$19*'10 - 2010'!AQ265</f>
        <v>#DIV/0!</v>
      </c>
      <c r="P265" s="53" t="e">
        <f>+$C$19*'10 - 2010'!AR265</f>
        <v>#DIV/0!</v>
      </c>
      <c r="Q265" s="53" t="e">
        <f>+$C$19*'10 - 2010'!AS265</f>
        <v>#DIV/0!</v>
      </c>
      <c r="R265" s="53" t="e">
        <f>+$C$19*'10 - 2010'!AT265</f>
        <v>#DIV/0!</v>
      </c>
      <c r="S265" s="53" t="e">
        <f>+$C$19*'10 - 2010'!AU265</f>
        <v>#DIV/0!</v>
      </c>
      <c r="T265" s="53" t="e">
        <f>+$C$19*'10 - 2010'!AV265</f>
        <v>#DIV/0!</v>
      </c>
      <c r="U265" s="53" t="e">
        <f>+$C$19*'10 - 2010'!AW265</f>
        <v>#DIV/0!</v>
      </c>
      <c r="V265" s="53" t="e">
        <f>+$C$19*'10 - 2010'!AX265</f>
        <v>#DIV/0!</v>
      </c>
      <c r="W265" s="53" t="e">
        <f>+$C$19*'10 - 2010'!AY265</f>
        <v>#DIV/0!</v>
      </c>
      <c r="X265" s="53" t="e">
        <f>+$C$19*'10 - 2010'!AZ265</f>
        <v>#DIV/0!</v>
      </c>
      <c r="Y265" s="53" t="e">
        <f>+$C$19*'10 - 2010'!BA265</f>
        <v>#DIV/0!</v>
      </c>
      <c r="Z265" s="53" t="e">
        <f>+$C$19*'10 - 2010'!BB265</f>
        <v>#DIV/0!</v>
      </c>
      <c r="AA265" s="53" t="e">
        <f>+$C$19*'10 - 2010'!BC265</f>
        <v>#DIV/0!</v>
      </c>
      <c r="AB265" s="53" t="e">
        <f>+$C$19*'10 - 2010'!BD265</f>
        <v>#DIV/0!</v>
      </c>
      <c r="AC265" s="53" t="e">
        <f>+$C$19*'10 - 2010'!BE265</f>
        <v>#DIV/0!</v>
      </c>
      <c r="AD265" s="53" t="e">
        <f>+$C$19*'10 - 2010'!BF265</f>
        <v>#DIV/0!</v>
      </c>
      <c r="AE265" s="53" t="e">
        <f>+$C$19*'10 - 2010'!BG265</f>
        <v>#DIV/0!</v>
      </c>
      <c r="AF265" s="53" t="e">
        <f>+$C$19*'10 - 2010'!BH265</f>
        <v>#DIV/0!</v>
      </c>
      <c r="AG265" s="53" t="e">
        <f>+$C$19*'10 - 2010'!BI265</f>
        <v>#DIV/0!</v>
      </c>
      <c r="AH265" s="53" t="e">
        <f>+$C$19*'10 - 2010'!BJ265</f>
        <v>#DIV/0!</v>
      </c>
      <c r="AI265" s="2"/>
    </row>
    <row r="266" spans="1:35">
      <c r="A266" s="63">
        <v>259</v>
      </c>
      <c r="B266" s="53">
        <f>+'10 - 2010'!B266</f>
        <v>0</v>
      </c>
      <c r="C266" s="53" t="e">
        <f>+'10 - 2010'!AE266/'10 - 2010'!BK266</f>
        <v>#DIV/0!</v>
      </c>
      <c r="D266" s="53" t="e">
        <f>+$C$19*'10 - 2010'!AF266</f>
        <v>#DIV/0!</v>
      </c>
      <c r="E266" s="53" t="e">
        <f>+$C$19*'10 - 2010'!AG266</f>
        <v>#DIV/0!</v>
      </c>
      <c r="F266" s="53" t="e">
        <f>+$C$19*'10 - 2010'!AH266</f>
        <v>#DIV/0!</v>
      </c>
      <c r="G266" s="53" t="e">
        <f>+$C$19*'10 - 2010'!AI266</f>
        <v>#DIV/0!</v>
      </c>
      <c r="H266" s="53" t="e">
        <f>+$C$19*'10 - 2010'!AJ266</f>
        <v>#DIV/0!</v>
      </c>
      <c r="I266" s="53" t="e">
        <f>+$C$19*'10 - 2010'!AK266</f>
        <v>#DIV/0!</v>
      </c>
      <c r="J266" s="53" t="e">
        <f>+$C$19*'10 - 2010'!AL266</f>
        <v>#DIV/0!</v>
      </c>
      <c r="K266" s="53" t="e">
        <f>+$C$19*'10 - 2010'!AM266</f>
        <v>#DIV/0!</v>
      </c>
      <c r="L266" s="53" t="e">
        <f>+$C$19*'10 - 2010'!AN266</f>
        <v>#DIV/0!</v>
      </c>
      <c r="M266" s="53" t="e">
        <f>+$C$19*'10 - 2010'!AO266</f>
        <v>#DIV/0!</v>
      </c>
      <c r="N266" s="53" t="e">
        <f>+$C$19*'10 - 2010'!AP266</f>
        <v>#DIV/0!</v>
      </c>
      <c r="O266" s="53" t="e">
        <f>+$C$19*'10 - 2010'!AQ266</f>
        <v>#DIV/0!</v>
      </c>
      <c r="P266" s="53" t="e">
        <f>+$C$19*'10 - 2010'!AR266</f>
        <v>#DIV/0!</v>
      </c>
      <c r="Q266" s="53" t="e">
        <f>+$C$19*'10 - 2010'!AS266</f>
        <v>#DIV/0!</v>
      </c>
      <c r="R266" s="53" t="e">
        <f>+$C$19*'10 - 2010'!AT266</f>
        <v>#DIV/0!</v>
      </c>
      <c r="S266" s="53" t="e">
        <f>+$C$19*'10 - 2010'!AU266</f>
        <v>#DIV/0!</v>
      </c>
      <c r="T266" s="53" t="e">
        <f>+$C$19*'10 - 2010'!AV266</f>
        <v>#DIV/0!</v>
      </c>
      <c r="U266" s="53" t="e">
        <f>+$C$19*'10 - 2010'!AW266</f>
        <v>#DIV/0!</v>
      </c>
      <c r="V266" s="53" t="e">
        <f>+$C$19*'10 - 2010'!AX266</f>
        <v>#DIV/0!</v>
      </c>
      <c r="W266" s="53" t="e">
        <f>+$C$19*'10 - 2010'!AY266</f>
        <v>#DIV/0!</v>
      </c>
      <c r="X266" s="53" t="e">
        <f>+$C$19*'10 - 2010'!AZ266</f>
        <v>#DIV/0!</v>
      </c>
      <c r="Y266" s="53" t="e">
        <f>+$C$19*'10 - 2010'!BA266</f>
        <v>#DIV/0!</v>
      </c>
      <c r="Z266" s="53" t="e">
        <f>+$C$19*'10 - 2010'!BB266</f>
        <v>#DIV/0!</v>
      </c>
      <c r="AA266" s="53" t="e">
        <f>+$C$19*'10 - 2010'!BC266</f>
        <v>#DIV/0!</v>
      </c>
      <c r="AB266" s="53" t="e">
        <f>+$C$19*'10 - 2010'!BD266</f>
        <v>#DIV/0!</v>
      </c>
      <c r="AC266" s="53" t="e">
        <f>+$C$19*'10 - 2010'!BE266</f>
        <v>#DIV/0!</v>
      </c>
      <c r="AD266" s="53" t="e">
        <f>+$C$19*'10 - 2010'!BF266</f>
        <v>#DIV/0!</v>
      </c>
      <c r="AE266" s="53" t="e">
        <f>+$C$19*'10 - 2010'!BG266</f>
        <v>#DIV/0!</v>
      </c>
      <c r="AF266" s="53" t="e">
        <f>+$C$19*'10 - 2010'!BH266</f>
        <v>#DIV/0!</v>
      </c>
      <c r="AG266" s="53" t="e">
        <f>+$C$19*'10 - 2010'!BI266</f>
        <v>#DIV/0!</v>
      </c>
      <c r="AH266" s="53" t="e">
        <f>+$C$19*'10 - 2010'!BJ266</f>
        <v>#DIV/0!</v>
      </c>
      <c r="AI266" s="2"/>
    </row>
    <row r="267" spans="1:35">
      <c r="A267" s="63">
        <v>260</v>
      </c>
      <c r="B267" s="53">
        <f>+'10 - 2010'!B267</f>
        <v>0</v>
      </c>
      <c r="C267" s="53" t="e">
        <f>+'10 - 2010'!AE267/'10 - 2010'!BK267</f>
        <v>#DIV/0!</v>
      </c>
      <c r="D267" s="53" t="e">
        <f>+$C$19*'10 - 2010'!AF267</f>
        <v>#DIV/0!</v>
      </c>
      <c r="E267" s="53" t="e">
        <f>+$C$19*'10 - 2010'!AG267</f>
        <v>#DIV/0!</v>
      </c>
      <c r="F267" s="53" t="e">
        <f>+$C$19*'10 - 2010'!AH267</f>
        <v>#DIV/0!</v>
      </c>
      <c r="G267" s="53" t="e">
        <f>+$C$19*'10 - 2010'!AI267</f>
        <v>#DIV/0!</v>
      </c>
      <c r="H267" s="53" t="e">
        <f>+$C$19*'10 - 2010'!AJ267</f>
        <v>#DIV/0!</v>
      </c>
      <c r="I267" s="53" t="e">
        <f>+$C$19*'10 - 2010'!AK267</f>
        <v>#DIV/0!</v>
      </c>
      <c r="J267" s="53" t="e">
        <f>+$C$19*'10 - 2010'!AL267</f>
        <v>#DIV/0!</v>
      </c>
      <c r="K267" s="53" t="e">
        <f>+$C$19*'10 - 2010'!AM267</f>
        <v>#DIV/0!</v>
      </c>
      <c r="L267" s="53" t="e">
        <f>+$C$19*'10 - 2010'!AN267</f>
        <v>#DIV/0!</v>
      </c>
      <c r="M267" s="53" t="e">
        <f>+$C$19*'10 - 2010'!AO267</f>
        <v>#DIV/0!</v>
      </c>
      <c r="N267" s="53" t="e">
        <f>+$C$19*'10 - 2010'!AP267</f>
        <v>#DIV/0!</v>
      </c>
      <c r="O267" s="53" t="e">
        <f>+$C$19*'10 - 2010'!AQ267</f>
        <v>#DIV/0!</v>
      </c>
      <c r="P267" s="53" t="e">
        <f>+$C$19*'10 - 2010'!AR267</f>
        <v>#DIV/0!</v>
      </c>
      <c r="Q267" s="53" t="e">
        <f>+$C$19*'10 - 2010'!AS267</f>
        <v>#DIV/0!</v>
      </c>
      <c r="R267" s="53" t="e">
        <f>+$C$19*'10 - 2010'!AT267</f>
        <v>#DIV/0!</v>
      </c>
      <c r="S267" s="53" t="e">
        <f>+$C$19*'10 - 2010'!AU267</f>
        <v>#DIV/0!</v>
      </c>
      <c r="T267" s="53" t="e">
        <f>+$C$19*'10 - 2010'!AV267</f>
        <v>#DIV/0!</v>
      </c>
      <c r="U267" s="53" t="e">
        <f>+$C$19*'10 - 2010'!AW267</f>
        <v>#DIV/0!</v>
      </c>
      <c r="V267" s="53" t="e">
        <f>+$C$19*'10 - 2010'!AX267</f>
        <v>#DIV/0!</v>
      </c>
      <c r="W267" s="53" t="e">
        <f>+$C$19*'10 - 2010'!AY267</f>
        <v>#DIV/0!</v>
      </c>
      <c r="X267" s="53" t="e">
        <f>+$C$19*'10 - 2010'!AZ267</f>
        <v>#DIV/0!</v>
      </c>
      <c r="Y267" s="53" t="e">
        <f>+$C$19*'10 - 2010'!BA267</f>
        <v>#DIV/0!</v>
      </c>
      <c r="Z267" s="53" t="e">
        <f>+$C$19*'10 - 2010'!BB267</f>
        <v>#DIV/0!</v>
      </c>
      <c r="AA267" s="53" t="e">
        <f>+$C$19*'10 - 2010'!BC267</f>
        <v>#DIV/0!</v>
      </c>
      <c r="AB267" s="53" t="e">
        <f>+$C$19*'10 - 2010'!BD267</f>
        <v>#DIV/0!</v>
      </c>
      <c r="AC267" s="53" t="e">
        <f>+$C$19*'10 - 2010'!BE267</f>
        <v>#DIV/0!</v>
      </c>
      <c r="AD267" s="53" t="e">
        <f>+$C$19*'10 - 2010'!BF267</f>
        <v>#DIV/0!</v>
      </c>
      <c r="AE267" s="53" t="e">
        <f>+$C$19*'10 - 2010'!BG267</f>
        <v>#DIV/0!</v>
      </c>
      <c r="AF267" s="53" t="e">
        <f>+$C$19*'10 - 2010'!BH267</f>
        <v>#DIV/0!</v>
      </c>
      <c r="AG267" s="53" t="e">
        <f>+$C$19*'10 - 2010'!BI267</f>
        <v>#DIV/0!</v>
      </c>
      <c r="AH267" s="53" t="e">
        <f>+$C$19*'10 - 2010'!BJ267</f>
        <v>#DIV/0!</v>
      </c>
      <c r="AI267" s="2"/>
    </row>
    <row r="268" spans="1:35">
      <c r="A268" s="63">
        <v>261</v>
      </c>
      <c r="B268" s="53">
        <f>+'10 - 2010'!B268</f>
        <v>0</v>
      </c>
      <c r="C268" s="53" t="e">
        <f>+'10 - 2010'!AE268/'10 - 2010'!BK268</f>
        <v>#DIV/0!</v>
      </c>
      <c r="D268" s="53" t="e">
        <f>+$C$19*'10 - 2010'!AF268</f>
        <v>#DIV/0!</v>
      </c>
      <c r="E268" s="53" t="e">
        <f>+$C$19*'10 - 2010'!AG268</f>
        <v>#DIV/0!</v>
      </c>
      <c r="F268" s="53" t="e">
        <f>+$C$19*'10 - 2010'!AH268</f>
        <v>#DIV/0!</v>
      </c>
      <c r="G268" s="53" t="e">
        <f>+$C$19*'10 - 2010'!AI268</f>
        <v>#DIV/0!</v>
      </c>
      <c r="H268" s="53" t="e">
        <f>+$C$19*'10 - 2010'!AJ268</f>
        <v>#DIV/0!</v>
      </c>
      <c r="I268" s="53" t="e">
        <f>+$C$19*'10 - 2010'!AK268</f>
        <v>#DIV/0!</v>
      </c>
      <c r="J268" s="53" t="e">
        <f>+$C$19*'10 - 2010'!AL268</f>
        <v>#DIV/0!</v>
      </c>
      <c r="K268" s="53" t="e">
        <f>+$C$19*'10 - 2010'!AM268</f>
        <v>#DIV/0!</v>
      </c>
      <c r="L268" s="53" t="e">
        <f>+$C$19*'10 - 2010'!AN268</f>
        <v>#DIV/0!</v>
      </c>
      <c r="M268" s="53" t="e">
        <f>+$C$19*'10 - 2010'!AO268</f>
        <v>#DIV/0!</v>
      </c>
      <c r="N268" s="53" t="e">
        <f>+$C$19*'10 - 2010'!AP268</f>
        <v>#DIV/0!</v>
      </c>
      <c r="O268" s="53" t="e">
        <f>+$C$19*'10 - 2010'!AQ268</f>
        <v>#DIV/0!</v>
      </c>
      <c r="P268" s="53" t="e">
        <f>+$C$19*'10 - 2010'!AR268</f>
        <v>#DIV/0!</v>
      </c>
      <c r="Q268" s="53" t="e">
        <f>+$C$19*'10 - 2010'!AS268</f>
        <v>#DIV/0!</v>
      </c>
      <c r="R268" s="53" t="e">
        <f>+$C$19*'10 - 2010'!AT268</f>
        <v>#DIV/0!</v>
      </c>
      <c r="S268" s="53" t="e">
        <f>+$C$19*'10 - 2010'!AU268</f>
        <v>#DIV/0!</v>
      </c>
      <c r="T268" s="53" t="e">
        <f>+$C$19*'10 - 2010'!AV268</f>
        <v>#DIV/0!</v>
      </c>
      <c r="U268" s="53" t="e">
        <f>+$C$19*'10 - 2010'!AW268</f>
        <v>#DIV/0!</v>
      </c>
      <c r="V268" s="53" t="e">
        <f>+$C$19*'10 - 2010'!AX268</f>
        <v>#DIV/0!</v>
      </c>
      <c r="W268" s="53" t="e">
        <f>+$C$19*'10 - 2010'!AY268</f>
        <v>#DIV/0!</v>
      </c>
      <c r="X268" s="53" t="e">
        <f>+$C$19*'10 - 2010'!AZ268</f>
        <v>#DIV/0!</v>
      </c>
      <c r="Y268" s="53" t="e">
        <f>+$C$19*'10 - 2010'!BA268</f>
        <v>#DIV/0!</v>
      </c>
      <c r="Z268" s="53" t="e">
        <f>+$C$19*'10 - 2010'!BB268</f>
        <v>#DIV/0!</v>
      </c>
      <c r="AA268" s="53" t="e">
        <f>+$C$19*'10 - 2010'!BC268</f>
        <v>#DIV/0!</v>
      </c>
      <c r="AB268" s="53" t="e">
        <f>+$C$19*'10 - 2010'!BD268</f>
        <v>#DIV/0!</v>
      </c>
      <c r="AC268" s="53" t="e">
        <f>+$C$19*'10 - 2010'!BE268</f>
        <v>#DIV/0!</v>
      </c>
      <c r="AD268" s="53" t="e">
        <f>+$C$19*'10 - 2010'!BF268</f>
        <v>#DIV/0!</v>
      </c>
      <c r="AE268" s="53" t="e">
        <f>+$C$19*'10 - 2010'!BG268</f>
        <v>#DIV/0!</v>
      </c>
      <c r="AF268" s="53" t="e">
        <f>+$C$19*'10 - 2010'!BH268</f>
        <v>#DIV/0!</v>
      </c>
      <c r="AG268" s="53" t="e">
        <f>+$C$19*'10 - 2010'!BI268</f>
        <v>#DIV/0!</v>
      </c>
      <c r="AH268" s="53" t="e">
        <f>+$C$19*'10 - 2010'!BJ268</f>
        <v>#DIV/0!</v>
      </c>
      <c r="AI268" s="2"/>
    </row>
    <row r="269" spans="1:35">
      <c r="A269" s="63">
        <v>262</v>
      </c>
      <c r="B269" s="53">
        <f>+'10 - 2010'!B269</f>
        <v>0</v>
      </c>
      <c r="C269" s="53" t="e">
        <f>+'10 - 2010'!AE269/'10 - 2010'!BK269</f>
        <v>#DIV/0!</v>
      </c>
      <c r="D269" s="53" t="e">
        <f>+$C$19*'10 - 2010'!AF269</f>
        <v>#DIV/0!</v>
      </c>
      <c r="E269" s="53" t="e">
        <f>+$C$19*'10 - 2010'!AG269</f>
        <v>#DIV/0!</v>
      </c>
      <c r="F269" s="53" t="e">
        <f>+$C$19*'10 - 2010'!AH269</f>
        <v>#DIV/0!</v>
      </c>
      <c r="G269" s="53" t="e">
        <f>+$C$19*'10 - 2010'!AI269</f>
        <v>#DIV/0!</v>
      </c>
      <c r="H269" s="53" t="e">
        <f>+$C$19*'10 - 2010'!AJ269</f>
        <v>#DIV/0!</v>
      </c>
      <c r="I269" s="53" t="e">
        <f>+$C$19*'10 - 2010'!AK269</f>
        <v>#DIV/0!</v>
      </c>
      <c r="J269" s="53" t="e">
        <f>+$C$19*'10 - 2010'!AL269</f>
        <v>#DIV/0!</v>
      </c>
      <c r="K269" s="53" t="e">
        <f>+$C$19*'10 - 2010'!AM269</f>
        <v>#DIV/0!</v>
      </c>
      <c r="L269" s="53" t="e">
        <f>+$C$19*'10 - 2010'!AN269</f>
        <v>#DIV/0!</v>
      </c>
      <c r="M269" s="53" t="e">
        <f>+$C$19*'10 - 2010'!AO269</f>
        <v>#DIV/0!</v>
      </c>
      <c r="N269" s="53" t="e">
        <f>+$C$19*'10 - 2010'!AP269</f>
        <v>#DIV/0!</v>
      </c>
      <c r="O269" s="53" t="e">
        <f>+$C$19*'10 - 2010'!AQ269</f>
        <v>#DIV/0!</v>
      </c>
      <c r="P269" s="53" t="e">
        <f>+$C$19*'10 - 2010'!AR269</f>
        <v>#DIV/0!</v>
      </c>
      <c r="Q269" s="53" t="e">
        <f>+$C$19*'10 - 2010'!AS269</f>
        <v>#DIV/0!</v>
      </c>
      <c r="R269" s="53" t="e">
        <f>+$C$19*'10 - 2010'!AT269</f>
        <v>#DIV/0!</v>
      </c>
      <c r="S269" s="53" t="e">
        <f>+$C$19*'10 - 2010'!AU269</f>
        <v>#DIV/0!</v>
      </c>
      <c r="T269" s="53" t="e">
        <f>+$C$19*'10 - 2010'!AV269</f>
        <v>#DIV/0!</v>
      </c>
      <c r="U269" s="53" t="e">
        <f>+$C$19*'10 - 2010'!AW269</f>
        <v>#DIV/0!</v>
      </c>
      <c r="V269" s="53" t="e">
        <f>+$C$19*'10 - 2010'!AX269</f>
        <v>#DIV/0!</v>
      </c>
      <c r="W269" s="53" t="e">
        <f>+$C$19*'10 - 2010'!AY269</f>
        <v>#DIV/0!</v>
      </c>
      <c r="X269" s="53" t="e">
        <f>+$C$19*'10 - 2010'!AZ269</f>
        <v>#DIV/0!</v>
      </c>
      <c r="Y269" s="53" t="e">
        <f>+$C$19*'10 - 2010'!BA269</f>
        <v>#DIV/0!</v>
      </c>
      <c r="Z269" s="53" t="e">
        <f>+$C$19*'10 - 2010'!BB269</f>
        <v>#DIV/0!</v>
      </c>
      <c r="AA269" s="53" t="e">
        <f>+$C$19*'10 - 2010'!BC269</f>
        <v>#DIV/0!</v>
      </c>
      <c r="AB269" s="53" t="e">
        <f>+$C$19*'10 - 2010'!BD269</f>
        <v>#DIV/0!</v>
      </c>
      <c r="AC269" s="53" t="e">
        <f>+$C$19*'10 - 2010'!BE269</f>
        <v>#DIV/0!</v>
      </c>
      <c r="AD269" s="53" t="e">
        <f>+$C$19*'10 - 2010'!BF269</f>
        <v>#DIV/0!</v>
      </c>
      <c r="AE269" s="53" t="e">
        <f>+$C$19*'10 - 2010'!BG269</f>
        <v>#DIV/0!</v>
      </c>
      <c r="AF269" s="53" t="e">
        <f>+$C$19*'10 - 2010'!BH269</f>
        <v>#DIV/0!</v>
      </c>
      <c r="AG269" s="53" t="e">
        <f>+$C$19*'10 - 2010'!BI269</f>
        <v>#DIV/0!</v>
      </c>
      <c r="AH269" s="53" t="e">
        <f>+$C$19*'10 - 2010'!BJ269</f>
        <v>#DIV/0!</v>
      </c>
      <c r="AI269" s="2"/>
    </row>
    <row r="270" spans="1:35">
      <c r="A270" s="63">
        <v>263</v>
      </c>
      <c r="B270" s="53">
        <f>+'10 - 2010'!B270</f>
        <v>0</v>
      </c>
      <c r="C270" s="53" t="e">
        <f>+'10 - 2010'!AE270/'10 - 2010'!BK270</f>
        <v>#DIV/0!</v>
      </c>
      <c r="D270" s="53" t="e">
        <f>+$C$19*'10 - 2010'!AF270</f>
        <v>#DIV/0!</v>
      </c>
      <c r="E270" s="53" t="e">
        <f>+$C$19*'10 - 2010'!AG270</f>
        <v>#DIV/0!</v>
      </c>
      <c r="F270" s="53" t="e">
        <f>+$C$19*'10 - 2010'!AH270</f>
        <v>#DIV/0!</v>
      </c>
      <c r="G270" s="53" t="e">
        <f>+$C$19*'10 - 2010'!AI270</f>
        <v>#DIV/0!</v>
      </c>
      <c r="H270" s="53" t="e">
        <f>+$C$19*'10 - 2010'!AJ270</f>
        <v>#DIV/0!</v>
      </c>
      <c r="I270" s="53" t="e">
        <f>+$C$19*'10 - 2010'!AK270</f>
        <v>#DIV/0!</v>
      </c>
      <c r="J270" s="53" t="e">
        <f>+$C$19*'10 - 2010'!AL270</f>
        <v>#DIV/0!</v>
      </c>
      <c r="K270" s="53" t="e">
        <f>+$C$19*'10 - 2010'!AM270</f>
        <v>#DIV/0!</v>
      </c>
      <c r="L270" s="53" t="e">
        <f>+$C$19*'10 - 2010'!AN270</f>
        <v>#DIV/0!</v>
      </c>
      <c r="M270" s="53" t="e">
        <f>+$C$19*'10 - 2010'!AO270</f>
        <v>#DIV/0!</v>
      </c>
      <c r="N270" s="53" t="e">
        <f>+$C$19*'10 - 2010'!AP270</f>
        <v>#DIV/0!</v>
      </c>
      <c r="O270" s="53" t="e">
        <f>+$C$19*'10 - 2010'!AQ270</f>
        <v>#DIV/0!</v>
      </c>
      <c r="P270" s="53" t="e">
        <f>+$C$19*'10 - 2010'!AR270</f>
        <v>#DIV/0!</v>
      </c>
      <c r="Q270" s="53" t="e">
        <f>+$C$19*'10 - 2010'!AS270</f>
        <v>#DIV/0!</v>
      </c>
      <c r="R270" s="53" t="e">
        <f>+$C$19*'10 - 2010'!AT270</f>
        <v>#DIV/0!</v>
      </c>
      <c r="S270" s="53" t="e">
        <f>+$C$19*'10 - 2010'!AU270</f>
        <v>#DIV/0!</v>
      </c>
      <c r="T270" s="53" t="e">
        <f>+$C$19*'10 - 2010'!AV270</f>
        <v>#DIV/0!</v>
      </c>
      <c r="U270" s="53" t="e">
        <f>+$C$19*'10 - 2010'!AW270</f>
        <v>#DIV/0!</v>
      </c>
      <c r="V270" s="53" t="e">
        <f>+$C$19*'10 - 2010'!AX270</f>
        <v>#DIV/0!</v>
      </c>
      <c r="W270" s="53" t="e">
        <f>+$C$19*'10 - 2010'!AY270</f>
        <v>#DIV/0!</v>
      </c>
      <c r="X270" s="53" t="e">
        <f>+$C$19*'10 - 2010'!AZ270</f>
        <v>#DIV/0!</v>
      </c>
      <c r="Y270" s="53" t="e">
        <f>+$C$19*'10 - 2010'!BA270</f>
        <v>#DIV/0!</v>
      </c>
      <c r="Z270" s="53" t="e">
        <f>+$C$19*'10 - 2010'!BB270</f>
        <v>#DIV/0!</v>
      </c>
      <c r="AA270" s="53" t="e">
        <f>+$C$19*'10 - 2010'!BC270</f>
        <v>#DIV/0!</v>
      </c>
      <c r="AB270" s="53" t="e">
        <f>+$C$19*'10 - 2010'!BD270</f>
        <v>#DIV/0!</v>
      </c>
      <c r="AC270" s="53" t="e">
        <f>+$C$19*'10 - 2010'!BE270</f>
        <v>#DIV/0!</v>
      </c>
      <c r="AD270" s="53" t="e">
        <f>+$C$19*'10 - 2010'!BF270</f>
        <v>#DIV/0!</v>
      </c>
      <c r="AE270" s="53" t="e">
        <f>+$C$19*'10 - 2010'!BG270</f>
        <v>#DIV/0!</v>
      </c>
      <c r="AF270" s="53" t="e">
        <f>+$C$19*'10 - 2010'!BH270</f>
        <v>#DIV/0!</v>
      </c>
      <c r="AG270" s="53" t="e">
        <f>+$C$19*'10 - 2010'!BI270</f>
        <v>#DIV/0!</v>
      </c>
      <c r="AH270" s="53" t="e">
        <f>+$C$19*'10 - 2010'!BJ270</f>
        <v>#DIV/0!</v>
      </c>
      <c r="AI270" s="2"/>
    </row>
    <row r="271" spans="1:35">
      <c r="A271" s="63">
        <v>264</v>
      </c>
      <c r="B271" s="53">
        <f>+'10 - 2010'!B271</f>
        <v>0</v>
      </c>
      <c r="C271" s="53" t="e">
        <f>+'10 - 2010'!AE271/'10 - 2010'!BK271</f>
        <v>#DIV/0!</v>
      </c>
      <c r="D271" s="53" t="e">
        <f>+$C$19*'10 - 2010'!AF271</f>
        <v>#DIV/0!</v>
      </c>
      <c r="E271" s="53" t="e">
        <f>+$C$19*'10 - 2010'!AG271</f>
        <v>#DIV/0!</v>
      </c>
      <c r="F271" s="53" t="e">
        <f>+$C$19*'10 - 2010'!AH271</f>
        <v>#DIV/0!</v>
      </c>
      <c r="G271" s="53" t="e">
        <f>+$C$19*'10 - 2010'!AI271</f>
        <v>#DIV/0!</v>
      </c>
      <c r="H271" s="53" t="e">
        <f>+$C$19*'10 - 2010'!AJ271</f>
        <v>#DIV/0!</v>
      </c>
      <c r="I271" s="53" t="e">
        <f>+$C$19*'10 - 2010'!AK271</f>
        <v>#DIV/0!</v>
      </c>
      <c r="J271" s="53" t="e">
        <f>+$C$19*'10 - 2010'!AL271</f>
        <v>#DIV/0!</v>
      </c>
      <c r="K271" s="53" t="e">
        <f>+$C$19*'10 - 2010'!AM271</f>
        <v>#DIV/0!</v>
      </c>
      <c r="L271" s="53" t="e">
        <f>+$C$19*'10 - 2010'!AN271</f>
        <v>#DIV/0!</v>
      </c>
      <c r="M271" s="53" t="e">
        <f>+$C$19*'10 - 2010'!AO271</f>
        <v>#DIV/0!</v>
      </c>
      <c r="N271" s="53" t="e">
        <f>+$C$19*'10 - 2010'!AP271</f>
        <v>#DIV/0!</v>
      </c>
      <c r="O271" s="53" t="e">
        <f>+$C$19*'10 - 2010'!AQ271</f>
        <v>#DIV/0!</v>
      </c>
      <c r="P271" s="53" t="e">
        <f>+$C$19*'10 - 2010'!AR271</f>
        <v>#DIV/0!</v>
      </c>
      <c r="Q271" s="53" t="e">
        <f>+$C$19*'10 - 2010'!AS271</f>
        <v>#DIV/0!</v>
      </c>
      <c r="R271" s="53" t="e">
        <f>+$C$19*'10 - 2010'!AT271</f>
        <v>#DIV/0!</v>
      </c>
      <c r="S271" s="53" t="e">
        <f>+$C$19*'10 - 2010'!AU271</f>
        <v>#DIV/0!</v>
      </c>
      <c r="T271" s="53" t="e">
        <f>+$C$19*'10 - 2010'!AV271</f>
        <v>#DIV/0!</v>
      </c>
      <c r="U271" s="53" t="e">
        <f>+$C$19*'10 - 2010'!AW271</f>
        <v>#DIV/0!</v>
      </c>
      <c r="V271" s="53" t="e">
        <f>+$C$19*'10 - 2010'!AX271</f>
        <v>#DIV/0!</v>
      </c>
      <c r="W271" s="53" t="e">
        <f>+$C$19*'10 - 2010'!AY271</f>
        <v>#DIV/0!</v>
      </c>
      <c r="X271" s="53" t="e">
        <f>+$C$19*'10 - 2010'!AZ271</f>
        <v>#DIV/0!</v>
      </c>
      <c r="Y271" s="53" t="e">
        <f>+$C$19*'10 - 2010'!BA271</f>
        <v>#DIV/0!</v>
      </c>
      <c r="Z271" s="53" t="e">
        <f>+$C$19*'10 - 2010'!BB271</f>
        <v>#DIV/0!</v>
      </c>
      <c r="AA271" s="53" t="e">
        <f>+$C$19*'10 - 2010'!BC271</f>
        <v>#DIV/0!</v>
      </c>
      <c r="AB271" s="53" t="e">
        <f>+$C$19*'10 - 2010'!BD271</f>
        <v>#DIV/0!</v>
      </c>
      <c r="AC271" s="53" t="e">
        <f>+$C$19*'10 - 2010'!BE271</f>
        <v>#DIV/0!</v>
      </c>
      <c r="AD271" s="53" t="e">
        <f>+$C$19*'10 - 2010'!BF271</f>
        <v>#DIV/0!</v>
      </c>
      <c r="AE271" s="53" t="e">
        <f>+$C$19*'10 - 2010'!BG271</f>
        <v>#DIV/0!</v>
      </c>
      <c r="AF271" s="53" t="e">
        <f>+$C$19*'10 - 2010'!BH271</f>
        <v>#DIV/0!</v>
      </c>
      <c r="AG271" s="53" t="e">
        <f>+$C$19*'10 - 2010'!BI271</f>
        <v>#DIV/0!</v>
      </c>
      <c r="AH271" s="53" t="e">
        <f>+$C$19*'10 - 2010'!BJ271</f>
        <v>#DIV/0!</v>
      </c>
      <c r="AI271" s="2"/>
    </row>
    <row r="272" spans="1:35">
      <c r="A272" s="63">
        <v>265</v>
      </c>
      <c r="B272" s="53">
        <f>+'10 - 2010'!B272</f>
        <v>0</v>
      </c>
      <c r="C272" s="53" t="e">
        <f>+'10 - 2010'!AE272/'10 - 2010'!BK272</f>
        <v>#DIV/0!</v>
      </c>
      <c r="D272" s="53" t="e">
        <f>+$C$19*'10 - 2010'!AF272</f>
        <v>#DIV/0!</v>
      </c>
      <c r="E272" s="53" t="e">
        <f>+$C$19*'10 - 2010'!AG272</f>
        <v>#DIV/0!</v>
      </c>
      <c r="F272" s="53" t="e">
        <f>+$C$19*'10 - 2010'!AH272</f>
        <v>#DIV/0!</v>
      </c>
      <c r="G272" s="53" t="e">
        <f>+$C$19*'10 - 2010'!AI272</f>
        <v>#DIV/0!</v>
      </c>
      <c r="H272" s="53" t="e">
        <f>+$C$19*'10 - 2010'!AJ272</f>
        <v>#DIV/0!</v>
      </c>
      <c r="I272" s="53" t="e">
        <f>+$C$19*'10 - 2010'!AK272</f>
        <v>#DIV/0!</v>
      </c>
      <c r="J272" s="53" t="e">
        <f>+$C$19*'10 - 2010'!AL272</f>
        <v>#DIV/0!</v>
      </c>
      <c r="K272" s="53" t="e">
        <f>+$C$19*'10 - 2010'!AM272</f>
        <v>#DIV/0!</v>
      </c>
      <c r="L272" s="53" t="e">
        <f>+$C$19*'10 - 2010'!AN272</f>
        <v>#DIV/0!</v>
      </c>
      <c r="M272" s="53" t="e">
        <f>+$C$19*'10 - 2010'!AO272</f>
        <v>#DIV/0!</v>
      </c>
      <c r="N272" s="53" t="e">
        <f>+$C$19*'10 - 2010'!AP272</f>
        <v>#DIV/0!</v>
      </c>
      <c r="O272" s="53" t="e">
        <f>+$C$19*'10 - 2010'!AQ272</f>
        <v>#DIV/0!</v>
      </c>
      <c r="P272" s="53" t="e">
        <f>+$C$19*'10 - 2010'!AR272</f>
        <v>#DIV/0!</v>
      </c>
      <c r="Q272" s="53" t="e">
        <f>+$C$19*'10 - 2010'!AS272</f>
        <v>#DIV/0!</v>
      </c>
      <c r="R272" s="53" t="e">
        <f>+$C$19*'10 - 2010'!AT272</f>
        <v>#DIV/0!</v>
      </c>
      <c r="S272" s="53" t="e">
        <f>+$C$19*'10 - 2010'!AU272</f>
        <v>#DIV/0!</v>
      </c>
      <c r="T272" s="53" t="e">
        <f>+$C$19*'10 - 2010'!AV272</f>
        <v>#DIV/0!</v>
      </c>
      <c r="U272" s="53" t="e">
        <f>+$C$19*'10 - 2010'!AW272</f>
        <v>#DIV/0!</v>
      </c>
      <c r="V272" s="53" t="e">
        <f>+$C$19*'10 - 2010'!AX272</f>
        <v>#DIV/0!</v>
      </c>
      <c r="W272" s="53" t="e">
        <f>+$C$19*'10 - 2010'!AY272</f>
        <v>#DIV/0!</v>
      </c>
      <c r="X272" s="53" t="e">
        <f>+$C$19*'10 - 2010'!AZ272</f>
        <v>#DIV/0!</v>
      </c>
      <c r="Y272" s="53" t="e">
        <f>+$C$19*'10 - 2010'!BA272</f>
        <v>#DIV/0!</v>
      </c>
      <c r="Z272" s="53" t="e">
        <f>+$C$19*'10 - 2010'!BB272</f>
        <v>#DIV/0!</v>
      </c>
      <c r="AA272" s="53" t="e">
        <f>+$C$19*'10 - 2010'!BC272</f>
        <v>#DIV/0!</v>
      </c>
      <c r="AB272" s="53" t="e">
        <f>+$C$19*'10 - 2010'!BD272</f>
        <v>#DIV/0!</v>
      </c>
      <c r="AC272" s="53" t="e">
        <f>+$C$19*'10 - 2010'!BE272</f>
        <v>#DIV/0!</v>
      </c>
      <c r="AD272" s="53" t="e">
        <f>+$C$19*'10 - 2010'!BF272</f>
        <v>#DIV/0!</v>
      </c>
      <c r="AE272" s="53" t="e">
        <f>+$C$19*'10 - 2010'!BG272</f>
        <v>#DIV/0!</v>
      </c>
      <c r="AF272" s="53" t="e">
        <f>+$C$19*'10 - 2010'!BH272</f>
        <v>#DIV/0!</v>
      </c>
      <c r="AG272" s="53" t="e">
        <f>+$C$19*'10 - 2010'!BI272</f>
        <v>#DIV/0!</v>
      </c>
      <c r="AH272" s="53" t="e">
        <f>+$C$19*'10 - 2010'!BJ272</f>
        <v>#DIV/0!</v>
      </c>
      <c r="AI272" s="2"/>
    </row>
    <row r="273" spans="1:35">
      <c r="A273" s="63">
        <v>266</v>
      </c>
      <c r="B273" s="53">
        <f>+'10 - 2010'!B273</f>
        <v>0</v>
      </c>
      <c r="C273" s="53" t="e">
        <f>+'10 - 2010'!AE273/'10 - 2010'!BK273</f>
        <v>#DIV/0!</v>
      </c>
      <c r="D273" s="53" t="e">
        <f>+$C$19*'10 - 2010'!AF273</f>
        <v>#DIV/0!</v>
      </c>
      <c r="E273" s="53" t="e">
        <f>+$C$19*'10 - 2010'!AG273</f>
        <v>#DIV/0!</v>
      </c>
      <c r="F273" s="53" t="e">
        <f>+$C$19*'10 - 2010'!AH273</f>
        <v>#DIV/0!</v>
      </c>
      <c r="G273" s="53" t="e">
        <f>+$C$19*'10 - 2010'!AI273</f>
        <v>#DIV/0!</v>
      </c>
      <c r="H273" s="53" t="e">
        <f>+$C$19*'10 - 2010'!AJ273</f>
        <v>#DIV/0!</v>
      </c>
      <c r="I273" s="53" t="e">
        <f>+$C$19*'10 - 2010'!AK273</f>
        <v>#DIV/0!</v>
      </c>
      <c r="J273" s="53" t="e">
        <f>+$C$19*'10 - 2010'!AL273</f>
        <v>#DIV/0!</v>
      </c>
      <c r="K273" s="53" t="e">
        <f>+$C$19*'10 - 2010'!AM273</f>
        <v>#DIV/0!</v>
      </c>
      <c r="L273" s="53" t="e">
        <f>+$C$19*'10 - 2010'!AN273</f>
        <v>#DIV/0!</v>
      </c>
      <c r="M273" s="53" t="e">
        <f>+$C$19*'10 - 2010'!AO273</f>
        <v>#DIV/0!</v>
      </c>
      <c r="N273" s="53" t="e">
        <f>+$C$19*'10 - 2010'!AP273</f>
        <v>#DIV/0!</v>
      </c>
      <c r="O273" s="53" t="e">
        <f>+$C$19*'10 - 2010'!AQ273</f>
        <v>#DIV/0!</v>
      </c>
      <c r="P273" s="53" t="e">
        <f>+$C$19*'10 - 2010'!AR273</f>
        <v>#DIV/0!</v>
      </c>
      <c r="Q273" s="53" t="e">
        <f>+$C$19*'10 - 2010'!AS273</f>
        <v>#DIV/0!</v>
      </c>
      <c r="R273" s="53" t="e">
        <f>+$C$19*'10 - 2010'!AT273</f>
        <v>#DIV/0!</v>
      </c>
      <c r="S273" s="53" t="e">
        <f>+$C$19*'10 - 2010'!AU273</f>
        <v>#DIV/0!</v>
      </c>
      <c r="T273" s="53" t="e">
        <f>+$C$19*'10 - 2010'!AV273</f>
        <v>#DIV/0!</v>
      </c>
      <c r="U273" s="53" t="e">
        <f>+$C$19*'10 - 2010'!AW273</f>
        <v>#DIV/0!</v>
      </c>
      <c r="V273" s="53" t="e">
        <f>+$C$19*'10 - 2010'!AX273</f>
        <v>#DIV/0!</v>
      </c>
      <c r="W273" s="53" t="e">
        <f>+$C$19*'10 - 2010'!AY273</f>
        <v>#DIV/0!</v>
      </c>
      <c r="X273" s="53" t="e">
        <f>+$C$19*'10 - 2010'!AZ273</f>
        <v>#DIV/0!</v>
      </c>
      <c r="Y273" s="53" t="e">
        <f>+$C$19*'10 - 2010'!BA273</f>
        <v>#DIV/0!</v>
      </c>
      <c r="Z273" s="53" t="e">
        <f>+$C$19*'10 - 2010'!BB273</f>
        <v>#DIV/0!</v>
      </c>
      <c r="AA273" s="53" t="e">
        <f>+$C$19*'10 - 2010'!BC273</f>
        <v>#DIV/0!</v>
      </c>
      <c r="AB273" s="53" t="e">
        <f>+$C$19*'10 - 2010'!BD273</f>
        <v>#DIV/0!</v>
      </c>
      <c r="AC273" s="53" t="e">
        <f>+$C$19*'10 - 2010'!BE273</f>
        <v>#DIV/0!</v>
      </c>
      <c r="AD273" s="53" t="e">
        <f>+$C$19*'10 - 2010'!BF273</f>
        <v>#DIV/0!</v>
      </c>
      <c r="AE273" s="53" t="e">
        <f>+$C$19*'10 - 2010'!BG273</f>
        <v>#DIV/0!</v>
      </c>
      <c r="AF273" s="53" t="e">
        <f>+$C$19*'10 - 2010'!BH273</f>
        <v>#DIV/0!</v>
      </c>
      <c r="AG273" s="53" t="e">
        <f>+$C$19*'10 - 2010'!BI273</f>
        <v>#DIV/0!</v>
      </c>
      <c r="AH273" s="53" t="e">
        <f>+$C$19*'10 - 2010'!BJ273</f>
        <v>#DIV/0!</v>
      </c>
      <c r="AI273" s="2"/>
    </row>
    <row r="274" spans="1:35">
      <c r="A274" s="63">
        <v>267</v>
      </c>
      <c r="B274" s="53">
        <f>+'10 - 2010'!B274</f>
        <v>0</v>
      </c>
      <c r="C274" s="53" t="e">
        <f>+'10 - 2010'!AE274/'10 - 2010'!BK274</f>
        <v>#DIV/0!</v>
      </c>
      <c r="D274" s="53" t="e">
        <f>+$C$19*'10 - 2010'!AF274</f>
        <v>#DIV/0!</v>
      </c>
      <c r="E274" s="53" t="e">
        <f>+$C$19*'10 - 2010'!AG274</f>
        <v>#DIV/0!</v>
      </c>
      <c r="F274" s="53" t="e">
        <f>+$C$19*'10 - 2010'!AH274</f>
        <v>#DIV/0!</v>
      </c>
      <c r="G274" s="53" t="e">
        <f>+$C$19*'10 - 2010'!AI274</f>
        <v>#DIV/0!</v>
      </c>
      <c r="H274" s="53" t="e">
        <f>+$C$19*'10 - 2010'!AJ274</f>
        <v>#DIV/0!</v>
      </c>
      <c r="I274" s="53" t="e">
        <f>+$C$19*'10 - 2010'!AK274</f>
        <v>#DIV/0!</v>
      </c>
      <c r="J274" s="53" t="e">
        <f>+$C$19*'10 - 2010'!AL274</f>
        <v>#DIV/0!</v>
      </c>
      <c r="K274" s="53" t="e">
        <f>+$C$19*'10 - 2010'!AM274</f>
        <v>#DIV/0!</v>
      </c>
      <c r="L274" s="53" t="e">
        <f>+$C$19*'10 - 2010'!AN274</f>
        <v>#DIV/0!</v>
      </c>
      <c r="M274" s="53" t="e">
        <f>+$C$19*'10 - 2010'!AO274</f>
        <v>#DIV/0!</v>
      </c>
      <c r="N274" s="53" t="e">
        <f>+$C$19*'10 - 2010'!AP274</f>
        <v>#DIV/0!</v>
      </c>
      <c r="O274" s="53" t="e">
        <f>+$C$19*'10 - 2010'!AQ274</f>
        <v>#DIV/0!</v>
      </c>
      <c r="P274" s="53" t="e">
        <f>+$C$19*'10 - 2010'!AR274</f>
        <v>#DIV/0!</v>
      </c>
      <c r="Q274" s="53" t="e">
        <f>+$C$19*'10 - 2010'!AS274</f>
        <v>#DIV/0!</v>
      </c>
      <c r="R274" s="53" t="e">
        <f>+$C$19*'10 - 2010'!AT274</f>
        <v>#DIV/0!</v>
      </c>
      <c r="S274" s="53" t="e">
        <f>+$C$19*'10 - 2010'!AU274</f>
        <v>#DIV/0!</v>
      </c>
      <c r="T274" s="53" t="e">
        <f>+$C$19*'10 - 2010'!AV274</f>
        <v>#DIV/0!</v>
      </c>
      <c r="U274" s="53" t="e">
        <f>+$C$19*'10 - 2010'!AW274</f>
        <v>#DIV/0!</v>
      </c>
      <c r="V274" s="53" t="e">
        <f>+$C$19*'10 - 2010'!AX274</f>
        <v>#DIV/0!</v>
      </c>
      <c r="W274" s="53" t="e">
        <f>+$C$19*'10 - 2010'!AY274</f>
        <v>#DIV/0!</v>
      </c>
      <c r="X274" s="53" t="e">
        <f>+$C$19*'10 - 2010'!AZ274</f>
        <v>#DIV/0!</v>
      </c>
      <c r="Y274" s="53" t="e">
        <f>+$C$19*'10 - 2010'!BA274</f>
        <v>#DIV/0!</v>
      </c>
      <c r="Z274" s="53" t="e">
        <f>+$C$19*'10 - 2010'!BB274</f>
        <v>#DIV/0!</v>
      </c>
      <c r="AA274" s="53" t="e">
        <f>+$C$19*'10 - 2010'!BC274</f>
        <v>#DIV/0!</v>
      </c>
      <c r="AB274" s="53" t="e">
        <f>+$C$19*'10 - 2010'!BD274</f>
        <v>#DIV/0!</v>
      </c>
      <c r="AC274" s="53" t="e">
        <f>+$C$19*'10 - 2010'!BE274</f>
        <v>#DIV/0!</v>
      </c>
      <c r="AD274" s="53" t="e">
        <f>+$C$19*'10 - 2010'!BF274</f>
        <v>#DIV/0!</v>
      </c>
      <c r="AE274" s="53" t="e">
        <f>+$C$19*'10 - 2010'!BG274</f>
        <v>#DIV/0!</v>
      </c>
      <c r="AF274" s="53" t="e">
        <f>+$C$19*'10 - 2010'!BH274</f>
        <v>#DIV/0!</v>
      </c>
      <c r="AG274" s="53" t="e">
        <f>+$C$19*'10 - 2010'!BI274</f>
        <v>#DIV/0!</v>
      </c>
      <c r="AH274" s="53" t="e">
        <f>+$C$19*'10 - 2010'!BJ274</f>
        <v>#DIV/0!</v>
      </c>
      <c r="AI274" s="2"/>
    </row>
    <row r="275" spans="1:35">
      <c r="A275" s="63">
        <v>268</v>
      </c>
      <c r="B275" s="53">
        <f>+'10 - 2010'!B275</f>
        <v>0</v>
      </c>
      <c r="C275" s="53" t="e">
        <f>+'10 - 2010'!AE275/'10 - 2010'!BK275</f>
        <v>#DIV/0!</v>
      </c>
      <c r="D275" s="53" t="e">
        <f>+$C$19*'10 - 2010'!AF275</f>
        <v>#DIV/0!</v>
      </c>
      <c r="E275" s="53" t="e">
        <f>+$C$19*'10 - 2010'!AG275</f>
        <v>#DIV/0!</v>
      </c>
      <c r="F275" s="53" t="e">
        <f>+$C$19*'10 - 2010'!AH275</f>
        <v>#DIV/0!</v>
      </c>
      <c r="G275" s="53" t="e">
        <f>+$C$19*'10 - 2010'!AI275</f>
        <v>#DIV/0!</v>
      </c>
      <c r="H275" s="53" t="e">
        <f>+$C$19*'10 - 2010'!AJ275</f>
        <v>#DIV/0!</v>
      </c>
      <c r="I275" s="53" t="e">
        <f>+$C$19*'10 - 2010'!AK275</f>
        <v>#DIV/0!</v>
      </c>
      <c r="J275" s="53" t="e">
        <f>+$C$19*'10 - 2010'!AL275</f>
        <v>#DIV/0!</v>
      </c>
      <c r="K275" s="53" t="e">
        <f>+$C$19*'10 - 2010'!AM275</f>
        <v>#DIV/0!</v>
      </c>
      <c r="L275" s="53" t="e">
        <f>+$C$19*'10 - 2010'!AN275</f>
        <v>#DIV/0!</v>
      </c>
      <c r="M275" s="53" t="e">
        <f>+$C$19*'10 - 2010'!AO275</f>
        <v>#DIV/0!</v>
      </c>
      <c r="N275" s="53" t="e">
        <f>+$C$19*'10 - 2010'!AP275</f>
        <v>#DIV/0!</v>
      </c>
      <c r="O275" s="53" t="e">
        <f>+$C$19*'10 - 2010'!AQ275</f>
        <v>#DIV/0!</v>
      </c>
      <c r="P275" s="53" t="e">
        <f>+$C$19*'10 - 2010'!AR275</f>
        <v>#DIV/0!</v>
      </c>
      <c r="Q275" s="53" t="e">
        <f>+$C$19*'10 - 2010'!AS275</f>
        <v>#DIV/0!</v>
      </c>
      <c r="R275" s="53" t="e">
        <f>+$C$19*'10 - 2010'!AT275</f>
        <v>#DIV/0!</v>
      </c>
      <c r="S275" s="53" t="e">
        <f>+$C$19*'10 - 2010'!AU275</f>
        <v>#DIV/0!</v>
      </c>
      <c r="T275" s="53" t="e">
        <f>+$C$19*'10 - 2010'!AV275</f>
        <v>#DIV/0!</v>
      </c>
      <c r="U275" s="53" t="e">
        <f>+$C$19*'10 - 2010'!AW275</f>
        <v>#DIV/0!</v>
      </c>
      <c r="V275" s="53" t="e">
        <f>+$C$19*'10 - 2010'!AX275</f>
        <v>#DIV/0!</v>
      </c>
      <c r="W275" s="53" t="e">
        <f>+$C$19*'10 - 2010'!AY275</f>
        <v>#DIV/0!</v>
      </c>
      <c r="X275" s="53" t="e">
        <f>+$C$19*'10 - 2010'!AZ275</f>
        <v>#DIV/0!</v>
      </c>
      <c r="Y275" s="53" t="e">
        <f>+$C$19*'10 - 2010'!BA275</f>
        <v>#DIV/0!</v>
      </c>
      <c r="Z275" s="53" t="e">
        <f>+$C$19*'10 - 2010'!BB275</f>
        <v>#DIV/0!</v>
      </c>
      <c r="AA275" s="53" t="e">
        <f>+$C$19*'10 - 2010'!BC275</f>
        <v>#DIV/0!</v>
      </c>
      <c r="AB275" s="53" t="e">
        <f>+$C$19*'10 - 2010'!BD275</f>
        <v>#DIV/0!</v>
      </c>
      <c r="AC275" s="53" t="e">
        <f>+$C$19*'10 - 2010'!BE275</f>
        <v>#DIV/0!</v>
      </c>
      <c r="AD275" s="53" t="e">
        <f>+$C$19*'10 - 2010'!BF275</f>
        <v>#DIV/0!</v>
      </c>
      <c r="AE275" s="53" t="e">
        <f>+$C$19*'10 - 2010'!BG275</f>
        <v>#DIV/0!</v>
      </c>
      <c r="AF275" s="53" t="e">
        <f>+$C$19*'10 - 2010'!BH275</f>
        <v>#DIV/0!</v>
      </c>
      <c r="AG275" s="53" t="e">
        <f>+$C$19*'10 - 2010'!BI275</f>
        <v>#DIV/0!</v>
      </c>
      <c r="AH275" s="53" t="e">
        <f>+$C$19*'10 - 2010'!BJ275</f>
        <v>#DIV/0!</v>
      </c>
      <c r="AI275" s="2"/>
    </row>
    <row r="276" spans="1:35">
      <c r="A276" s="63">
        <v>269</v>
      </c>
      <c r="B276" s="53">
        <f>+'10 - 2010'!B276</f>
        <v>0</v>
      </c>
      <c r="C276" s="53" t="e">
        <f>+'10 - 2010'!AE276/'10 - 2010'!BK276</f>
        <v>#DIV/0!</v>
      </c>
      <c r="D276" s="53" t="e">
        <f>+$C$19*'10 - 2010'!AF276</f>
        <v>#DIV/0!</v>
      </c>
      <c r="E276" s="53" t="e">
        <f>+$C$19*'10 - 2010'!AG276</f>
        <v>#DIV/0!</v>
      </c>
      <c r="F276" s="53" t="e">
        <f>+$C$19*'10 - 2010'!AH276</f>
        <v>#DIV/0!</v>
      </c>
      <c r="G276" s="53" t="e">
        <f>+$C$19*'10 - 2010'!AI276</f>
        <v>#DIV/0!</v>
      </c>
      <c r="H276" s="53" t="e">
        <f>+$C$19*'10 - 2010'!AJ276</f>
        <v>#DIV/0!</v>
      </c>
      <c r="I276" s="53" t="e">
        <f>+$C$19*'10 - 2010'!AK276</f>
        <v>#DIV/0!</v>
      </c>
      <c r="J276" s="53" t="e">
        <f>+$C$19*'10 - 2010'!AL276</f>
        <v>#DIV/0!</v>
      </c>
      <c r="K276" s="53" t="e">
        <f>+$C$19*'10 - 2010'!AM276</f>
        <v>#DIV/0!</v>
      </c>
      <c r="L276" s="53" t="e">
        <f>+$C$19*'10 - 2010'!AN276</f>
        <v>#DIV/0!</v>
      </c>
      <c r="M276" s="53" t="e">
        <f>+$C$19*'10 - 2010'!AO276</f>
        <v>#DIV/0!</v>
      </c>
      <c r="N276" s="53" t="e">
        <f>+$C$19*'10 - 2010'!AP276</f>
        <v>#DIV/0!</v>
      </c>
      <c r="O276" s="53" t="e">
        <f>+$C$19*'10 - 2010'!AQ276</f>
        <v>#DIV/0!</v>
      </c>
      <c r="P276" s="53" t="e">
        <f>+$C$19*'10 - 2010'!AR276</f>
        <v>#DIV/0!</v>
      </c>
      <c r="Q276" s="53" t="e">
        <f>+$C$19*'10 - 2010'!AS276</f>
        <v>#DIV/0!</v>
      </c>
      <c r="R276" s="53" t="e">
        <f>+$C$19*'10 - 2010'!AT276</f>
        <v>#DIV/0!</v>
      </c>
      <c r="S276" s="53" t="e">
        <f>+$C$19*'10 - 2010'!AU276</f>
        <v>#DIV/0!</v>
      </c>
      <c r="T276" s="53" t="e">
        <f>+$C$19*'10 - 2010'!AV276</f>
        <v>#DIV/0!</v>
      </c>
      <c r="U276" s="53" t="e">
        <f>+$C$19*'10 - 2010'!AW276</f>
        <v>#DIV/0!</v>
      </c>
      <c r="V276" s="53" t="e">
        <f>+$C$19*'10 - 2010'!AX276</f>
        <v>#DIV/0!</v>
      </c>
      <c r="W276" s="53" t="e">
        <f>+$C$19*'10 - 2010'!AY276</f>
        <v>#DIV/0!</v>
      </c>
      <c r="X276" s="53" t="e">
        <f>+$C$19*'10 - 2010'!AZ276</f>
        <v>#DIV/0!</v>
      </c>
      <c r="Y276" s="53" t="e">
        <f>+$C$19*'10 - 2010'!BA276</f>
        <v>#DIV/0!</v>
      </c>
      <c r="Z276" s="53" t="e">
        <f>+$C$19*'10 - 2010'!BB276</f>
        <v>#DIV/0!</v>
      </c>
      <c r="AA276" s="53" t="e">
        <f>+$C$19*'10 - 2010'!BC276</f>
        <v>#DIV/0!</v>
      </c>
      <c r="AB276" s="53" t="e">
        <f>+$C$19*'10 - 2010'!BD276</f>
        <v>#DIV/0!</v>
      </c>
      <c r="AC276" s="53" t="e">
        <f>+$C$19*'10 - 2010'!BE276</f>
        <v>#DIV/0!</v>
      </c>
      <c r="AD276" s="53" t="e">
        <f>+$C$19*'10 - 2010'!BF276</f>
        <v>#DIV/0!</v>
      </c>
      <c r="AE276" s="53" t="e">
        <f>+$C$19*'10 - 2010'!BG276</f>
        <v>#DIV/0!</v>
      </c>
      <c r="AF276" s="53" t="e">
        <f>+$C$19*'10 - 2010'!BH276</f>
        <v>#DIV/0!</v>
      </c>
      <c r="AG276" s="53" t="e">
        <f>+$C$19*'10 - 2010'!BI276</f>
        <v>#DIV/0!</v>
      </c>
      <c r="AH276" s="53" t="e">
        <f>+$C$19*'10 - 2010'!BJ276</f>
        <v>#DIV/0!</v>
      </c>
      <c r="AI276" s="2"/>
    </row>
    <row r="277" spans="1:35">
      <c r="A277" s="63">
        <v>270</v>
      </c>
      <c r="B277" s="53">
        <f>+'10 - 2010'!B277</f>
        <v>0</v>
      </c>
      <c r="C277" s="53" t="e">
        <f>+'10 - 2010'!AE277/'10 - 2010'!BK277</f>
        <v>#DIV/0!</v>
      </c>
      <c r="D277" s="53" t="e">
        <f>+$C$19*'10 - 2010'!AF277</f>
        <v>#DIV/0!</v>
      </c>
      <c r="E277" s="53" t="e">
        <f>+$C$19*'10 - 2010'!AG277</f>
        <v>#DIV/0!</v>
      </c>
      <c r="F277" s="53" t="e">
        <f>+$C$19*'10 - 2010'!AH277</f>
        <v>#DIV/0!</v>
      </c>
      <c r="G277" s="53" t="e">
        <f>+$C$19*'10 - 2010'!AI277</f>
        <v>#DIV/0!</v>
      </c>
      <c r="H277" s="53" t="e">
        <f>+$C$19*'10 - 2010'!AJ277</f>
        <v>#DIV/0!</v>
      </c>
      <c r="I277" s="53" t="e">
        <f>+$C$19*'10 - 2010'!AK277</f>
        <v>#DIV/0!</v>
      </c>
      <c r="J277" s="53" t="e">
        <f>+$C$19*'10 - 2010'!AL277</f>
        <v>#DIV/0!</v>
      </c>
      <c r="K277" s="53" t="e">
        <f>+$C$19*'10 - 2010'!AM277</f>
        <v>#DIV/0!</v>
      </c>
      <c r="L277" s="53" t="e">
        <f>+$C$19*'10 - 2010'!AN277</f>
        <v>#DIV/0!</v>
      </c>
      <c r="M277" s="53" t="e">
        <f>+$C$19*'10 - 2010'!AO277</f>
        <v>#DIV/0!</v>
      </c>
      <c r="N277" s="53" t="e">
        <f>+$C$19*'10 - 2010'!AP277</f>
        <v>#DIV/0!</v>
      </c>
      <c r="O277" s="53" t="e">
        <f>+$C$19*'10 - 2010'!AQ277</f>
        <v>#DIV/0!</v>
      </c>
      <c r="P277" s="53" t="e">
        <f>+$C$19*'10 - 2010'!AR277</f>
        <v>#DIV/0!</v>
      </c>
      <c r="Q277" s="53" t="e">
        <f>+$C$19*'10 - 2010'!AS277</f>
        <v>#DIV/0!</v>
      </c>
      <c r="R277" s="53" t="e">
        <f>+$C$19*'10 - 2010'!AT277</f>
        <v>#DIV/0!</v>
      </c>
      <c r="S277" s="53" t="e">
        <f>+$C$19*'10 - 2010'!AU277</f>
        <v>#DIV/0!</v>
      </c>
      <c r="T277" s="53" t="e">
        <f>+$C$19*'10 - 2010'!AV277</f>
        <v>#DIV/0!</v>
      </c>
      <c r="U277" s="53" t="e">
        <f>+$C$19*'10 - 2010'!AW277</f>
        <v>#DIV/0!</v>
      </c>
      <c r="V277" s="53" t="e">
        <f>+$C$19*'10 - 2010'!AX277</f>
        <v>#DIV/0!</v>
      </c>
      <c r="W277" s="53" t="e">
        <f>+$C$19*'10 - 2010'!AY277</f>
        <v>#DIV/0!</v>
      </c>
      <c r="X277" s="53" t="e">
        <f>+$C$19*'10 - 2010'!AZ277</f>
        <v>#DIV/0!</v>
      </c>
      <c r="Y277" s="53" t="e">
        <f>+$C$19*'10 - 2010'!BA277</f>
        <v>#DIV/0!</v>
      </c>
      <c r="Z277" s="53" t="e">
        <f>+$C$19*'10 - 2010'!BB277</f>
        <v>#DIV/0!</v>
      </c>
      <c r="AA277" s="53" t="e">
        <f>+$C$19*'10 - 2010'!BC277</f>
        <v>#DIV/0!</v>
      </c>
      <c r="AB277" s="53" t="e">
        <f>+$C$19*'10 - 2010'!BD277</f>
        <v>#DIV/0!</v>
      </c>
      <c r="AC277" s="53" t="e">
        <f>+$C$19*'10 - 2010'!BE277</f>
        <v>#DIV/0!</v>
      </c>
      <c r="AD277" s="53" t="e">
        <f>+$C$19*'10 - 2010'!BF277</f>
        <v>#DIV/0!</v>
      </c>
      <c r="AE277" s="53" t="e">
        <f>+$C$19*'10 - 2010'!BG277</f>
        <v>#DIV/0!</v>
      </c>
      <c r="AF277" s="53" t="e">
        <f>+$C$19*'10 - 2010'!BH277</f>
        <v>#DIV/0!</v>
      </c>
      <c r="AG277" s="53" t="e">
        <f>+$C$19*'10 - 2010'!BI277</f>
        <v>#DIV/0!</v>
      </c>
      <c r="AH277" s="53" t="e">
        <f>+$C$19*'10 - 2010'!BJ277</f>
        <v>#DIV/0!</v>
      </c>
      <c r="AI277" s="2"/>
    </row>
    <row r="278" spans="1:35">
      <c r="A278" s="63">
        <v>271</v>
      </c>
      <c r="B278" s="53">
        <f>+'10 - 2010'!B278</f>
        <v>0</v>
      </c>
      <c r="C278" s="53" t="e">
        <f>+'10 - 2010'!AE278/'10 - 2010'!BK278</f>
        <v>#DIV/0!</v>
      </c>
      <c r="D278" s="53" t="e">
        <f>+$C$19*'10 - 2010'!AF278</f>
        <v>#DIV/0!</v>
      </c>
      <c r="E278" s="53" t="e">
        <f>+$C$19*'10 - 2010'!AG278</f>
        <v>#DIV/0!</v>
      </c>
      <c r="F278" s="53" t="e">
        <f>+$C$19*'10 - 2010'!AH278</f>
        <v>#DIV/0!</v>
      </c>
      <c r="G278" s="53" t="e">
        <f>+$C$19*'10 - 2010'!AI278</f>
        <v>#DIV/0!</v>
      </c>
      <c r="H278" s="53" t="e">
        <f>+$C$19*'10 - 2010'!AJ278</f>
        <v>#DIV/0!</v>
      </c>
      <c r="I278" s="53" t="e">
        <f>+$C$19*'10 - 2010'!AK278</f>
        <v>#DIV/0!</v>
      </c>
      <c r="J278" s="53" t="e">
        <f>+$C$19*'10 - 2010'!AL278</f>
        <v>#DIV/0!</v>
      </c>
      <c r="K278" s="53" t="e">
        <f>+$C$19*'10 - 2010'!AM278</f>
        <v>#DIV/0!</v>
      </c>
      <c r="L278" s="53" t="e">
        <f>+$C$19*'10 - 2010'!AN278</f>
        <v>#DIV/0!</v>
      </c>
      <c r="M278" s="53" t="e">
        <f>+$C$19*'10 - 2010'!AO278</f>
        <v>#DIV/0!</v>
      </c>
      <c r="N278" s="53" t="e">
        <f>+$C$19*'10 - 2010'!AP278</f>
        <v>#DIV/0!</v>
      </c>
      <c r="O278" s="53" t="e">
        <f>+$C$19*'10 - 2010'!AQ278</f>
        <v>#DIV/0!</v>
      </c>
      <c r="P278" s="53" t="e">
        <f>+$C$19*'10 - 2010'!AR278</f>
        <v>#DIV/0!</v>
      </c>
      <c r="Q278" s="53" t="e">
        <f>+$C$19*'10 - 2010'!AS278</f>
        <v>#DIV/0!</v>
      </c>
      <c r="R278" s="53" t="e">
        <f>+$C$19*'10 - 2010'!AT278</f>
        <v>#DIV/0!</v>
      </c>
      <c r="S278" s="53" t="e">
        <f>+$C$19*'10 - 2010'!AU278</f>
        <v>#DIV/0!</v>
      </c>
      <c r="T278" s="53" t="e">
        <f>+$C$19*'10 - 2010'!AV278</f>
        <v>#DIV/0!</v>
      </c>
      <c r="U278" s="53" t="e">
        <f>+$C$19*'10 - 2010'!AW278</f>
        <v>#DIV/0!</v>
      </c>
      <c r="V278" s="53" t="e">
        <f>+$C$19*'10 - 2010'!AX278</f>
        <v>#DIV/0!</v>
      </c>
      <c r="W278" s="53" t="e">
        <f>+$C$19*'10 - 2010'!AY278</f>
        <v>#DIV/0!</v>
      </c>
      <c r="X278" s="53" t="e">
        <f>+$C$19*'10 - 2010'!AZ278</f>
        <v>#DIV/0!</v>
      </c>
      <c r="Y278" s="53" t="e">
        <f>+$C$19*'10 - 2010'!BA278</f>
        <v>#DIV/0!</v>
      </c>
      <c r="Z278" s="53" t="e">
        <f>+$C$19*'10 - 2010'!BB278</f>
        <v>#DIV/0!</v>
      </c>
      <c r="AA278" s="53" t="e">
        <f>+$C$19*'10 - 2010'!BC278</f>
        <v>#DIV/0!</v>
      </c>
      <c r="AB278" s="53" t="e">
        <f>+$C$19*'10 - 2010'!BD278</f>
        <v>#DIV/0!</v>
      </c>
      <c r="AC278" s="53" t="e">
        <f>+$C$19*'10 - 2010'!BE278</f>
        <v>#DIV/0!</v>
      </c>
      <c r="AD278" s="53" t="e">
        <f>+$C$19*'10 - 2010'!BF278</f>
        <v>#DIV/0!</v>
      </c>
      <c r="AE278" s="53" t="e">
        <f>+$C$19*'10 - 2010'!BG278</f>
        <v>#DIV/0!</v>
      </c>
      <c r="AF278" s="53" t="e">
        <f>+$C$19*'10 - 2010'!BH278</f>
        <v>#DIV/0!</v>
      </c>
      <c r="AG278" s="53" t="e">
        <f>+$C$19*'10 - 2010'!BI278</f>
        <v>#DIV/0!</v>
      </c>
      <c r="AH278" s="53" t="e">
        <f>+$C$19*'10 - 2010'!BJ278</f>
        <v>#DIV/0!</v>
      </c>
      <c r="AI278" s="2"/>
    </row>
    <row r="279" spans="1:35">
      <c r="A279" s="63">
        <v>272</v>
      </c>
      <c r="B279" s="53">
        <f>+'10 - 2010'!B279</f>
        <v>0</v>
      </c>
      <c r="C279" s="53" t="e">
        <f>+'10 - 2010'!AE279/'10 - 2010'!BK279</f>
        <v>#DIV/0!</v>
      </c>
      <c r="D279" s="53" t="e">
        <f>+$C$19*'10 - 2010'!AF279</f>
        <v>#DIV/0!</v>
      </c>
      <c r="E279" s="53" t="e">
        <f>+$C$19*'10 - 2010'!AG279</f>
        <v>#DIV/0!</v>
      </c>
      <c r="F279" s="53" t="e">
        <f>+$C$19*'10 - 2010'!AH279</f>
        <v>#DIV/0!</v>
      </c>
      <c r="G279" s="53" t="e">
        <f>+$C$19*'10 - 2010'!AI279</f>
        <v>#DIV/0!</v>
      </c>
      <c r="H279" s="53" t="e">
        <f>+$C$19*'10 - 2010'!AJ279</f>
        <v>#DIV/0!</v>
      </c>
      <c r="I279" s="53" t="e">
        <f>+$C$19*'10 - 2010'!AK279</f>
        <v>#DIV/0!</v>
      </c>
      <c r="J279" s="53" t="e">
        <f>+$C$19*'10 - 2010'!AL279</f>
        <v>#DIV/0!</v>
      </c>
      <c r="K279" s="53" t="e">
        <f>+$C$19*'10 - 2010'!AM279</f>
        <v>#DIV/0!</v>
      </c>
      <c r="L279" s="53" t="e">
        <f>+$C$19*'10 - 2010'!AN279</f>
        <v>#DIV/0!</v>
      </c>
      <c r="M279" s="53" t="e">
        <f>+$C$19*'10 - 2010'!AO279</f>
        <v>#DIV/0!</v>
      </c>
      <c r="N279" s="53" t="e">
        <f>+$C$19*'10 - 2010'!AP279</f>
        <v>#DIV/0!</v>
      </c>
      <c r="O279" s="53" t="e">
        <f>+$C$19*'10 - 2010'!AQ279</f>
        <v>#DIV/0!</v>
      </c>
      <c r="P279" s="53" t="e">
        <f>+$C$19*'10 - 2010'!AR279</f>
        <v>#DIV/0!</v>
      </c>
      <c r="Q279" s="53" t="e">
        <f>+$C$19*'10 - 2010'!AS279</f>
        <v>#DIV/0!</v>
      </c>
      <c r="R279" s="53" t="e">
        <f>+$C$19*'10 - 2010'!AT279</f>
        <v>#DIV/0!</v>
      </c>
      <c r="S279" s="53" t="e">
        <f>+$C$19*'10 - 2010'!AU279</f>
        <v>#DIV/0!</v>
      </c>
      <c r="T279" s="53" t="e">
        <f>+$C$19*'10 - 2010'!AV279</f>
        <v>#DIV/0!</v>
      </c>
      <c r="U279" s="53" t="e">
        <f>+$C$19*'10 - 2010'!AW279</f>
        <v>#DIV/0!</v>
      </c>
      <c r="V279" s="53" t="e">
        <f>+$C$19*'10 - 2010'!AX279</f>
        <v>#DIV/0!</v>
      </c>
      <c r="W279" s="53" t="e">
        <f>+$C$19*'10 - 2010'!AY279</f>
        <v>#DIV/0!</v>
      </c>
      <c r="X279" s="53" t="e">
        <f>+$C$19*'10 - 2010'!AZ279</f>
        <v>#DIV/0!</v>
      </c>
      <c r="Y279" s="53" t="e">
        <f>+$C$19*'10 - 2010'!BA279</f>
        <v>#DIV/0!</v>
      </c>
      <c r="Z279" s="53" t="e">
        <f>+$C$19*'10 - 2010'!BB279</f>
        <v>#DIV/0!</v>
      </c>
      <c r="AA279" s="53" t="e">
        <f>+$C$19*'10 - 2010'!BC279</f>
        <v>#DIV/0!</v>
      </c>
      <c r="AB279" s="53" t="e">
        <f>+$C$19*'10 - 2010'!BD279</f>
        <v>#DIV/0!</v>
      </c>
      <c r="AC279" s="53" t="e">
        <f>+$C$19*'10 - 2010'!BE279</f>
        <v>#DIV/0!</v>
      </c>
      <c r="AD279" s="53" t="e">
        <f>+$C$19*'10 - 2010'!BF279</f>
        <v>#DIV/0!</v>
      </c>
      <c r="AE279" s="53" t="e">
        <f>+$C$19*'10 - 2010'!BG279</f>
        <v>#DIV/0!</v>
      </c>
      <c r="AF279" s="53" t="e">
        <f>+$C$19*'10 - 2010'!BH279</f>
        <v>#DIV/0!</v>
      </c>
      <c r="AG279" s="53" t="e">
        <f>+$C$19*'10 - 2010'!BI279</f>
        <v>#DIV/0!</v>
      </c>
      <c r="AH279" s="53" t="e">
        <f>+$C$19*'10 - 2010'!BJ279</f>
        <v>#DIV/0!</v>
      </c>
      <c r="AI279" s="2"/>
    </row>
    <row r="280" spans="1:35">
      <c r="A280" s="63">
        <v>273</v>
      </c>
      <c r="B280" s="53">
        <f>+'10 - 2010'!B280</f>
        <v>0</v>
      </c>
      <c r="C280" s="53" t="e">
        <f>+'10 - 2010'!AE280/'10 - 2010'!BK280</f>
        <v>#DIV/0!</v>
      </c>
      <c r="D280" s="53" t="e">
        <f>+$C$19*'10 - 2010'!AF280</f>
        <v>#DIV/0!</v>
      </c>
      <c r="E280" s="53" t="e">
        <f>+$C$19*'10 - 2010'!AG280</f>
        <v>#DIV/0!</v>
      </c>
      <c r="F280" s="53" t="e">
        <f>+$C$19*'10 - 2010'!AH280</f>
        <v>#DIV/0!</v>
      </c>
      <c r="G280" s="53" t="e">
        <f>+$C$19*'10 - 2010'!AI280</f>
        <v>#DIV/0!</v>
      </c>
      <c r="H280" s="53" t="e">
        <f>+$C$19*'10 - 2010'!AJ280</f>
        <v>#DIV/0!</v>
      </c>
      <c r="I280" s="53" t="e">
        <f>+$C$19*'10 - 2010'!AK280</f>
        <v>#DIV/0!</v>
      </c>
      <c r="J280" s="53" t="e">
        <f>+$C$19*'10 - 2010'!AL280</f>
        <v>#DIV/0!</v>
      </c>
      <c r="K280" s="53" t="e">
        <f>+$C$19*'10 - 2010'!AM280</f>
        <v>#DIV/0!</v>
      </c>
      <c r="L280" s="53" t="e">
        <f>+$C$19*'10 - 2010'!AN280</f>
        <v>#DIV/0!</v>
      </c>
      <c r="M280" s="53" t="e">
        <f>+$C$19*'10 - 2010'!AO280</f>
        <v>#DIV/0!</v>
      </c>
      <c r="N280" s="53" t="e">
        <f>+$C$19*'10 - 2010'!AP280</f>
        <v>#DIV/0!</v>
      </c>
      <c r="O280" s="53" t="e">
        <f>+$C$19*'10 - 2010'!AQ280</f>
        <v>#DIV/0!</v>
      </c>
      <c r="P280" s="53" t="e">
        <f>+$C$19*'10 - 2010'!AR280</f>
        <v>#DIV/0!</v>
      </c>
      <c r="Q280" s="53" t="e">
        <f>+$C$19*'10 - 2010'!AS280</f>
        <v>#DIV/0!</v>
      </c>
      <c r="R280" s="53" t="e">
        <f>+$C$19*'10 - 2010'!AT280</f>
        <v>#DIV/0!</v>
      </c>
      <c r="S280" s="53" t="e">
        <f>+$C$19*'10 - 2010'!AU280</f>
        <v>#DIV/0!</v>
      </c>
      <c r="T280" s="53" t="e">
        <f>+$C$19*'10 - 2010'!AV280</f>
        <v>#DIV/0!</v>
      </c>
      <c r="U280" s="53" t="e">
        <f>+$C$19*'10 - 2010'!AW280</f>
        <v>#DIV/0!</v>
      </c>
      <c r="V280" s="53" t="e">
        <f>+$C$19*'10 - 2010'!AX280</f>
        <v>#DIV/0!</v>
      </c>
      <c r="W280" s="53" t="e">
        <f>+$C$19*'10 - 2010'!AY280</f>
        <v>#DIV/0!</v>
      </c>
      <c r="X280" s="53" t="e">
        <f>+$C$19*'10 - 2010'!AZ280</f>
        <v>#DIV/0!</v>
      </c>
      <c r="Y280" s="53" t="e">
        <f>+$C$19*'10 - 2010'!BA280</f>
        <v>#DIV/0!</v>
      </c>
      <c r="Z280" s="53" t="e">
        <f>+$C$19*'10 - 2010'!BB280</f>
        <v>#DIV/0!</v>
      </c>
      <c r="AA280" s="53" t="e">
        <f>+$C$19*'10 - 2010'!BC280</f>
        <v>#DIV/0!</v>
      </c>
      <c r="AB280" s="53" t="e">
        <f>+$C$19*'10 - 2010'!BD280</f>
        <v>#DIV/0!</v>
      </c>
      <c r="AC280" s="53" t="e">
        <f>+$C$19*'10 - 2010'!BE280</f>
        <v>#DIV/0!</v>
      </c>
      <c r="AD280" s="53" t="e">
        <f>+$C$19*'10 - 2010'!BF280</f>
        <v>#DIV/0!</v>
      </c>
      <c r="AE280" s="53" t="e">
        <f>+$C$19*'10 - 2010'!BG280</f>
        <v>#DIV/0!</v>
      </c>
      <c r="AF280" s="53" t="e">
        <f>+$C$19*'10 - 2010'!BH280</f>
        <v>#DIV/0!</v>
      </c>
      <c r="AG280" s="53" t="e">
        <f>+$C$19*'10 - 2010'!BI280</f>
        <v>#DIV/0!</v>
      </c>
      <c r="AH280" s="53" t="e">
        <f>+$C$19*'10 - 2010'!BJ280</f>
        <v>#DIV/0!</v>
      </c>
      <c r="AI280" s="2"/>
    </row>
    <row r="281" spans="1:35">
      <c r="A281" s="63">
        <v>274</v>
      </c>
      <c r="B281" s="53">
        <f>+'10 - 2010'!B281</f>
        <v>0</v>
      </c>
      <c r="C281" s="53" t="e">
        <f>+'10 - 2010'!AE281/'10 - 2010'!BK281</f>
        <v>#DIV/0!</v>
      </c>
      <c r="D281" s="53" t="e">
        <f>+$C$19*'10 - 2010'!AF281</f>
        <v>#DIV/0!</v>
      </c>
      <c r="E281" s="53" t="e">
        <f>+$C$19*'10 - 2010'!AG281</f>
        <v>#DIV/0!</v>
      </c>
      <c r="F281" s="53" t="e">
        <f>+$C$19*'10 - 2010'!AH281</f>
        <v>#DIV/0!</v>
      </c>
      <c r="G281" s="53" t="e">
        <f>+$C$19*'10 - 2010'!AI281</f>
        <v>#DIV/0!</v>
      </c>
      <c r="H281" s="53" t="e">
        <f>+$C$19*'10 - 2010'!AJ281</f>
        <v>#DIV/0!</v>
      </c>
      <c r="I281" s="53" t="e">
        <f>+$C$19*'10 - 2010'!AK281</f>
        <v>#DIV/0!</v>
      </c>
      <c r="J281" s="53" t="e">
        <f>+$C$19*'10 - 2010'!AL281</f>
        <v>#DIV/0!</v>
      </c>
      <c r="K281" s="53" t="e">
        <f>+$C$19*'10 - 2010'!AM281</f>
        <v>#DIV/0!</v>
      </c>
      <c r="L281" s="53" t="e">
        <f>+$C$19*'10 - 2010'!AN281</f>
        <v>#DIV/0!</v>
      </c>
      <c r="M281" s="53" t="e">
        <f>+$C$19*'10 - 2010'!AO281</f>
        <v>#DIV/0!</v>
      </c>
      <c r="N281" s="53" t="e">
        <f>+$C$19*'10 - 2010'!AP281</f>
        <v>#DIV/0!</v>
      </c>
      <c r="O281" s="53" t="e">
        <f>+$C$19*'10 - 2010'!AQ281</f>
        <v>#DIV/0!</v>
      </c>
      <c r="P281" s="53" t="e">
        <f>+$C$19*'10 - 2010'!AR281</f>
        <v>#DIV/0!</v>
      </c>
      <c r="Q281" s="53" t="e">
        <f>+$C$19*'10 - 2010'!AS281</f>
        <v>#DIV/0!</v>
      </c>
      <c r="R281" s="53" t="e">
        <f>+$C$19*'10 - 2010'!AT281</f>
        <v>#DIV/0!</v>
      </c>
      <c r="S281" s="53" t="e">
        <f>+$C$19*'10 - 2010'!AU281</f>
        <v>#DIV/0!</v>
      </c>
      <c r="T281" s="53" t="e">
        <f>+$C$19*'10 - 2010'!AV281</f>
        <v>#DIV/0!</v>
      </c>
      <c r="U281" s="53" t="e">
        <f>+$C$19*'10 - 2010'!AW281</f>
        <v>#DIV/0!</v>
      </c>
      <c r="V281" s="53" t="e">
        <f>+$C$19*'10 - 2010'!AX281</f>
        <v>#DIV/0!</v>
      </c>
      <c r="W281" s="53" t="e">
        <f>+$C$19*'10 - 2010'!AY281</f>
        <v>#DIV/0!</v>
      </c>
      <c r="X281" s="53" t="e">
        <f>+$C$19*'10 - 2010'!AZ281</f>
        <v>#DIV/0!</v>
      </c>
      <c r="Y281" s="53" t="e">
        <f>+$C$19*'10 - 2010'!BA281</f>
        <v>#DIV/0!</v>
      </c>
      <c r="Z281" s="53" t="e">
        <f>+$C$19*'10 - 2010'!BB281</f>
        <v>#DIV/0!</v>
      </c>
      <c r="AA281" s="53" t="e">
        <f>+$C$19*'10 - 2010'!BC281</f>
        <v>#DIV/0!</v>
      </c>
      <c r="AB281" s="53" t="e">
        <f>+$C$19*'10 - 2010'!BD281</f>
        <v>#DIV/0!</v>
      </c>
      <c r="AC281" s="53" t="e">
        <f>+$C$19*'10 - 2010'!BE281</f>
        <v>#DIV/0!</v>
      </c>
      <c r="AD281" s="53" t="e">
        <f>+$C$19*'10 - 2010'!BF281</f>
        <v>#DIV/0!</v>
      </c>
      <c r="AE281" s="53" t="e">
        <f>+$C$19*'10 - 2010'!BG281</f>
        <v>#DIV/0!</v>
      </c>
      <c r="AF281" s="53" t="e">
        <f>+$C$19*'10 - 2010'!BH281</f>
        <v>#DIV/0!</v>
      </c>
      <c r="AG281" s="53" t="e">
        <f>+$C$19*'10 - 2010'!BI281</f>
        <v>#DIV/0!</v>
      </c>
      <c r="AH281" s="53" t="e">
        <f>+$C$19*'10 - 2010'!BJ281</f>
        <v>#DIV/0!</v>
      </c>
      <c r="AI281" s="2"/>
    </row>
    <row r="282" spans="1:35">
      <c r="A282" s="63">
        <v>275</v>
      </c>
      <c r="B282" s="53">
        <f>+'10 - 2010'!B282</f>
        <v>0</v>
      </c>
      <c r="C282" s="53" t="e">
        <f>+'10 - 2010'!AE282/'10 - 2010'!BK282</f>
        <v>#DIV/0!</v>
      </c>
      <c r="D282" s="53" t="e">
        <f>+$C$19*'10 - 2010'!AF282</f>
        <v>#DIV/0!</v>
      </c>
      <c r="E282" s="53" t="e">
        <f>+$C$19*'10 - 2010'!AG282</f>
        <v>#DIV/0!</v>
      </c>
      <c r="F282" s="53" t="e">
        <f>+$C$19*'10 - 2010'!AH282</f>
        <v>#DIV/0!</v>
      </c>
      <c r="G282" s="53" t="e">
        <f>+$C$19*'10 - 2010'!AI282</f>
        <v>#DIV/0!</v>
      </c>
      <c r="H282" s="53" t="e">
        <f>+$C$19*'10 - 2010'!AJ282</f>
        <v>#DIV/0!</v>
      </c>
      <c r="I282" s="53" t="e">
        <f>+$C$19*'10 - 2010'!AK282</f>
        <v>#DIV/0!</v>
      </c>
      <c r="J282" s="53" t="e">
        <f>+$C$19*'10 - 2010'!AL282</f>
        <v>#DIV/0!</v>
      </c>
      <c r="K282" s="53" t="e">
        <f>+$C$19*'10 - 2010'!AM282</f>
        <v>#DIV/0!</v>
      </c>
      <c r="L282" s="53" t="e">
        <f>+$C$19*'10 - 2010'!AN282</f>
        <v>#DIV/0!</v>
      </c>
      <c r="M282" s="53" t="e">
        <f>+$C$19*'10 - 2010'!AO282</f>
        <v>#DIV/0!</v>
      </c>
      <c r="N282" s="53" t="e">
        <f>+$C$19*'10 - 2010'!AP282</f>
        <v>#DIV/0!</v>
      </c>
      <c r="O282" s="53" t="e">
        <f>+$C$19*'10 - 2010'!AQ282</f>
        <v>#DIV/0!</v>
      </c>
      <c r="P282" s="53" t="e">
        <f>+$C$19*'10 - 2010'!AR282</f>
        <v>#DIV/0!</v>
      </c>
      <c r="Q282" s="53" t="e">
        <f>+$C$19*'10 - 2010'!AS282</f>
        <v>#DIV/0!</v>
      </c>
      <c r="R282" s="53" t="e">
        <f>+$C$19*'10 - 2010'!AT282</f>
        <v>#DIV/0!</v>
      </c>
      <c r="S282" s="53" t="e">
        <f>+$C$19*'10 - 2010'!AU282</f>
        <v>#DIV/0!</v>
      </c>
      <c r="T282" s="53" t="e">
        <f>+$C$19*'10 - 2010'!AV282</f>
        <v>#DIV/0!</v>
      </c>
      <c r="U282" s="53" t="e">
        <f>+$C$19*'10 - 2010'!AW282</f>
        <v>#DIV/0!</v>
      </c>
      <c r="V282" s="53" t="e">
        <f>+$C$19*'10 - 2010'!AX282</f>
        <v>#DIV/0!</v>
      </c>
      <c r="W282" s="53" t="e">
        <f>+$C$19*'10 - 2010'!AY282</f>
        <v>#DIV/0!</v>
      </c>
      <c r="X282" s="53" t="e">
        <f>+$C$19*'10 - 2010'!AZ282</f>
        <v>#DIV/0!</v>
      </c>
      <c r="Y282" s="53" t="e">
        <f>+$C$19*'10 - 2010'!BA282</f>
        <v>#DIV/0!</v>
      </c>
      <c r="Z282" s="53" t="e">
        <f>+$C$19*'10 - 2010'!BB282</f>
        <v>#DIV/0!</v>
      </c>
      <c r="AA282" s="53" t="e">
        <f>+$C$19*'10 - 2010'!BC282</f>
        <v>#DIV/0!</v>
      </c>
      <c r="AB282" s="53" t="e">
        <f>+$C$19*'10 - 2010'!BD282</f>
        <v>#DIV/0!</v>
      </c>
      <c r="AC282" s="53" t="e">
        <f>+$C$19*'10 - 2010'!BE282</f>
        <v>#DIV/0!</v>
      </c>
      <c r="AD282" s="53" t="e">
        <f>+$C$19*'10 - 2010'!BF282</f>
        <v>#DIV/0!</v>
      </c>
      <c r="AE282" s="53" t="e">
        <f>+$C$19*'10 - 2010'!BG282</f>
        <v>#DIV/0!</v>
      </c>
      <c r="AF282" s="53" t="e">
        <f>+$C$19*'10 - 2010'!BH282</f>
        <v>#DIV/0!</v>
      </c>
      <c r="AG282" s="53" t="e">
        <f>+$C$19*'10 - 2010'!BI282</f>
        <v>#DIV/0!</v>
      </c>
      <c r="AH282" s="53" t="e">
        <f>+$C$19*'10 - 2010'!BJ282</f>
        <v>#DIV/0!</v>
      </c>
      <c r="AI282" s="2"/>
    </row>
    <row r="283" spans="1:35">
      <c r="A283" s="63">
        <v>276</v>
      </c>
      <c r="B283" s="53">
        <f>+'10 - 2010'!B283</f>
        <v>0</v>
      </c>
      <c r="C283" s="53" t="e">
        <f>+'10 - 2010'!AE283/'10 - 2010'!BK283</f>
        <v>#DIV/0!</v>
      </c>
      <c r="D283" s="53" t="e">
        <f>+$C$19*'10 - 2010'!AF283</f>
        <v>#DIV/0!</v>
      </c>
      <c r="E283" s="53" t="e">
        <f>+$C$19*'10 - 2010'!AG283</f>
        <v>#DIV/0!</v>
      </c>
      <c r="F283" s="53" t="e">
        <f>+$C$19*'10 - 2010'!AH283</f>
        <v>#DIV/0!</v>
      </c>
      <c r="G283" s="53" t="e">
        <f>+$C$19*'10 - 2010'!AI283</f>
        <v>#DIV/0!</v>
      </c>
      <c r="H283" s="53" t="e">
        <f>+$C$19*'10 - 2010'!AJ283</f>
        <v>#DIV/0!</v>
      </c>
      <c r="I283" s="53" t="e">
        <f>+$C$19*'10 - 2010'!AK283</f>
        <v>#DIV/0!</v>
      </c>
      <c r="J283" s="53" t="e">
        <f>+$C$19*'10 - 2010'!AL283</f>
        <v>#DIV/0!</v>
      </c>
      <c r="K283" s="53" t="e">
        <f>+$C$19*'10 - 2010'!AM283</f>
        <v>#DIV/0!</v>
      </c>
      <c r="L283" s="53" t="e">
        <f>+$C$19*'10 - 2010'!AN283</f>
        <v>#DIV/0!</v>
      </c>
      <c r="M283" s="53" t="e">
        <f>+$C$19*'10 - 2010'!AO283</f>
        <v>#DIV/0!</v>
      </c>
      <c r="N283" s="53" t="e">
        <f>+$C$19*'10 - 2010'!AP283</f>
        <v>#DIV/0!</v>
      </c>
      <c r="O283" s="53" t="e">
        <f>+$C$19*'10 - 2010'!AQ283</f>
        <v>#DIV/0!</v>
      </c>
      <c r="P283" s="53" t="e">
        <f>+$C$19*'10 - 2010'!AR283</f>
        <v>#DIV/0!</v>
      </c>
      <c r="Q283" s="53" t="e">
        <f>+$C$19*'10 - 2010'!AS283</f>
        <v>#DIV/0!</v>
      </c>
      <c r="R283" s="53" t="e">
        <f>+$C$19*'10 - 2010'!AT283</f>
        <v>#DIV/0!</v>
      </c>
      <c r="S283" s="53" t="e">
        <f>+$C$19*'10 - 2010'!AU283</f>
        <v>#DIV/0!</v>
      </c>
      <c r="T283" s="53" t="e">
        <f>+$C$19*'10 - 2010'!AV283</f>
        <v>#DIV/0!</v>
      </c>
      <c r="U283" s="53" t="e">
        <f>+$C$19*'10 - 2010'!AW283</f>
        <v>#DIV/0!</v>
      </c>
      <c r="V283" s="53" t="e">
        <f>+$C$19*'10 - 2010'!AX283</f>
        <v>#DIV/0!</v>
      </c>
      <c r="W283" s="53" t="e">
        <f>+$C$19*'10 - 2010'!AY283</f>
        <v>#DIV/0!</v>
      </c>
      <c r="X283" s="53" t="e">
        <f>+$C$19*'10 - 2010'!AZ283</f>
        <v>#DIV/0!</v>
      </c>
      <c r="Y283" s="53" t="e">
        <f>+$C$19*'10 - 2010'!BA283</f>
        <v>#DIV/0!</v>
      </c>
      <c r="Z283" s="53" t="e">
        <f>+$C$19*'10 - 2010'!BB283</f>
        <v>#DIV/0!</v>
      </c>
      <c r="AA283" s="53" t="e">
        <f>+$C$19*'10 - 2010'!BC283</f>
        <v>#DIV/0!</v>
      </c>
      <c r="AB283" s="53" t="e">
        <f>+$C$19*'10 - 2010'!BD283</f>
        <v>#DIV/0!</v>
      </c>
      <c r="AC283" s="53" t="e">
        <f>+$C$19*'10 - 2010'!BE283</f>
        <v>#DIV/0!</v>
      </c>
      <c r="AD283" s="53" t="e">
        <f>+$C$19*'10 - 2010'!BF283</f>
        <v>#DIV/0!</v>
      </c>
      <c r="AE283" s="53" t="e">
        <f>+$C$19*'10 - 2010'!BG283</f>
        <v>#DIV/0!</v>
      </c>
      <c r="AF283" s="53" t="e">
        <f>+$C$19*'10 - 2010'!BH283</f>
        <v>#DIV/0!</v>
      </c>
      <c r="AG283" s="53" t="e">
        <f>+$C$19*'10 - 2010'!BI283</f>
        <v>#DIV/0!</v>
      </c>
      <c r="AH283" s="53" t="e">
        <f>+$C$19*'10 - 2010'!BJ283</f>
        <v>#DIV/0!</v>
      </c>
      <c r="AI283" s="2"/>
    </row>
    <row r="284" spans="1:35">
      <c r="A284" s="63">
        <v>277</v>
      </c>
      <c r="B284" s="53">
        <f>+'10 - 2010'!B284</f>
        <v>0</v>
      </c>
      <c r="C284" s="53" t="e">
        <f>+'10 - 2010'!AE284/'10 - 2010'!BK284</f>
        <v>#DIV/0!</v>
      </c>
      <c r="D284" s="53" t="e">
        <f>+$C$19*'10 - 2010'!AF284</f>
        <v>#DIV/0!</v>
      </c>
      <c r="E284" s="53" t="e">
        <f>+$C$19*'10 - 2010'!AG284</f>
        <v>#DIV/0!</v>
      </c>
      <c r="F284" s="53" t="e">
        <f>+$C$19*'10 - 2010'!AH284</f>
        <v>#DIV/0!</v>
      </c>
      <c r="G284" s="53" t="e">
        <f>+$C$19*'10 - 2010'!AI284</f>
        <v>#DIV/0!</v>
      </c>
      <c r="H284" s="53" t="e">
        <f>+$C$19*'10 - 2010'!AJ284</f>
        <v>#DIV/0!</v>
      </c>
      <c r="I284" s="53" t="e">
        <f>+$C$19*'10 - 2010'!AK284</f>
        <v>#DIV/0!</v>
      </c>
      <c r="J284" s="53" t="e">
        <f>+$C$19*'10 - 2010'!AL284</f>
        <v>#DIV/0!</v>
      </c>
      <c r="K284" s="53" t="e">
        <f>+$C$19*'10 - 2010'!AM284</f>
        <v>#DIV/0!</v>
      </c>
      <c r="L284" s="53" t="e">
        <f>+$C$19*'10 - 2010'!AN284</f>
        <v>#DIV/0!</v>
      </c>
      <c r="M284" s="53" t="e">
        <f>+$C$19*'10 - 2010'!AO284</f>
        <v>#DIV/0!</v>
      </c>
      <c r="N284" s="53" t="e">
        <f>+$C$19*'10 - 2010'!AP284</f>
        <v>#DIV/0!</v>
      </c>
      <c r="O284" s="53" t="e">
        <f>+$C$19*'10 - 2010'!AQ284</f>
        <v>#DIV/0!</v>
      </c>
      <c r="P284" s="53" t="e">
        <f>+$C$19*'10 - 2010'!AR284</f>
        <v>#DIV/0!</v>
      </c>
      <c r="Q284" s="53" t="e">
        <f>+$C$19*'10 - 2010'!AS284</f>
        <v>#DIV/0!</v>
      </c>
      <c r="R284" s="53" t="e">
        <f>+$C$19*'10 - 2010'!AT284</f>
        <v>#DIV/0!</v>
      </c>
      <c r="S284" s="53" t="e">
        <f>+$C$19*'10 - 2010'!AU284</f>
        <v>#DIV/0!</v>
      </c>
      <c r="T284" s="53" t="e">
        <f>+$C$19*'10 - 2010'!AV284</f>
        <v>#DIV/0!</v>
      </c>
      <c r="U284" s="53" t="e">
        <f>+$C$19*'10 - 2010'!AW284</f>
        <v>#DIV/0!</v>
      </c>
      <c r="V284" s="53" t="e">
        <f>+$C$19*'10 - 2010'!AX284</f>
        <v>#DIV/0!</v>
      </c>
      <c r="W284" s="53" t="e">
        <f>+$C$19*'10 - 2010'!AY284</f>
        <v>#DIV/0!</v>
      </c>
      <c r="X284" s="53" t="e">
        <f>+$C$19*'10 - 2010'!AZ284</f>
        <v>#DIV/0!</v>
      </c>
      <c r="Y284" s="53" t="e">
        <f>+$C$19*'10 - 2010'!BA284</f>
        <v>#DIV/0!</v>
      </c>
      <c r="Z284" s="53" t="e">
        <f>+$C$19*'10 - 2010'!BB284</f>
        <v>#DIV/0!</v>
      </c>
      <c r="AA284" s="53" t="e">
        <f>+$C$19*'10 - 2010'!BC284</f>
        <v>#DIV/0!</v>
      </c>
      <c r="AB284" s="53" t="e">
        <f>+$C$19*'10 - 2010'!BD284</f>
        <v>#DIV/0!</v>
      </c>
      <c r="AC284" s="53" t="e">
        <f>+$C$19*'10 - 2010'!BE284</f>
        <v>#DIV/0!</v>
      </c>
      <c r="AD284" s="53" t="e">
        <f>+$C$19*'10 - 2010'!BF284</f>
        <v>#DIV/0!</v>
      </c>
      <c r="AE284" s="53" t="e">
        <f>+$C$19*'10 - 2010'!BG284</f>
        <v>#DIV/0!</v>
      </c>
      <c r="AF284" s="53" t="e">
        <f>+$C$19*'10 - 2010'!BH284</f>
        <v>#DIV/0!</v>
      </c>
      <c r="AG284" s="53" t="e">
        <f>+$C$19*'10 - 2010'!BI284</f>
        <v>#DIV/0!</v>
      </c>
      <c r="AH284" s="53" t="e">
        <f>+$C$19*'10 - 2010'!BJ284</f>
        <v>#DIV/0!</v>
      </c>
      <c r="AI284" s="2"/>
    </row>
    <row r="285" spans="1:35">
      <c r="A285" s="63">
        <v>278</v>
      </c>
      <c r="B285" s="53">
        <f>+'10 - 2010'!B285</f>
        <v>0</v>
      </c>
      <c r="C285" s="53" t="e">
        <f>+'10 - 2010'!AE285/'10 - 2010'!BK285</f>
        <v>#DIV/0!</v>
      </c>
      <c r="D285" s="53" t="e">
        <f>+$C$19*'10 - 2010'!AF285</f>
        <v>#DIV/0!</v>
      </c>
      <c r="E285" s="53" t="e">
        <f>+$C$19*'10 - 2010'!AG285</f>
        <v>#DIV/0!</v>
      </c>
      <c r="F285" s="53" t="e">
        <f>+$C$19*'10 - 2010'!AH285</f>
        <v>#DIV/0!</v>
      </c>
      <c r="G285" s="53" t="e">
        <f>+$C$19*'10 - 2010'!AI285</f>
        <v>#DIV/0!</v>
      </c>
      <c r="H285" s="53" t="e">
        <f>+$C$19*'10 - 2010'!AJ285</f>
        <v>#DIV/0!</v>
      </c>
      <c r="I285" s="53" t="e">
        <f>+$C$19*'10 - 2010'!AK285</f>
        <v>#DIV/0!</v>
      </c>
      <c r="J285" s="53" t="e">
        <f>+$C$19*'10 - 2010'!AL285</f>
        <v>#DIV/0!</v>
      </c>
      <c r="K285" s="53" t="e">
        <f>+$C$19*'10 - 2010'!AM285</f>
        <v>#DIV/0!</v>
      </c>
      <c r="L285" s="53" t="e">
        <f>+$C$19*'10 - 2010'!AN285</f>
        <v>#DIV/0!</v>
      </c>
      <c r="M285" s="53" t="e">
        <f>+$C$19*'10 - 2010'!AO285</f>
        <v>#DIV/0!</v>
      </c>
      <c r="N285" s="53" t="e">
        <f>+$C$19*'10 - 2010'!AP285</f>
        <v>#DIV/0!</v>
      </c>
      <c r="O285" s="53" t="e">
        <f>+$C$19*'10 - 2010'!AQ285</f>
        <v>#DIV/0!</v>
      </c>
      <c r="P285" s="53" t="e">
        <f>+$C$19*'10 - 2010'!AR285</f>
        <v>#DIV/0!</v>
      </c>
      <c r="Q285" s="53" t="e">
        <f>+$C$19*'10 - 2010'!AS285</f>
        <v>#DIV/0!</v>
      </c>
      <c r="R285" s="53" t="e">
        <f>+$C$19*'10 - 2010'!AT285</f>
        <v>#DIV/0!</v>
      </c>
      <c r="S285" s="53" t="e">
        <f>+$C$19*'10 - 2010'!AU285</f>
        <v>#DIV/0!</v>
      </c>
      <c r="T285" s="53" t="e">
        <f>+$C$19*'10 - 2010'!AV285</f>
        <v>#DIV/0!</v>
      </c>
      <c r="U285" s="53" t="e">
        <f>+$C$19*'10 - 2010'!AW285</f>
        <v>#DIV/0!</v>
      </c>
      <c r="V285" s="53" t="e">
        <f>+$C$19*'10 - 2010'!AX285</f>
        <v>#DIV/0!</v>
      </c>
      <c r="W285" s="53" t="e">
        <f>+$C$19*'10 - 2010'!AY285</f>
        <v>#DIV/0!</v>
      </c>
      <c r="X285" s="53" t="e">
        <f>+$C$19*'10 - 2010'!AZ285</f>
        <v>#DIV/0!</v>
      </c>
      <c r="Y285" s="53" t="e">
        <f>+$C$19*'10 - 2010'!BA285</f>
        <v>#DIV/0!</v>
      </c>
      <c r="Z285" s="53" t="e">
        <f>+$C$19*'10 - 2010'!BB285</f>
        <v>#DIV/0!</v>
      </c>
      <c r="AA285" s="53" t="e">
        <f>+$C$19*'10 - 2010'!BC285</f>
        <v>#DIV/0!</v>
      </c>
      <c r="AB285" s="53" t="e">
        <f>+$C$19*'10 - 2010'!BD285</f>
        <v>#DIV/0!</v>
      </c>
      <c r="AC285" s="53" t="e">
        <f>+$C$19*'10 - 2010'!BE285</f>
        <v>#DIV/0!</v>
      </c>
      <c r="AD285" s="53" t="e">
        <f>+$C$19*'10 - 2010'!BF285</f>
        <v>#DIV/0!</v>
      </c>
      <c r="AE285" s="53" t="e">
        <f>+$C$19*'10 - 2010'!BG285</f>
        <v>#DIV/0!</v>
      </c>
      <c r="AF285" s="53" t="e">
        <f>+$C$19*'10 - 2010'!BH285</f>
        <v>#DIV/0!</v>
      </c>
      <c r="AG285" s="53" t="e">
        <f>+$C$19*'10 - 2010'!BI285</f>
        <v>#DIV/0!</v>
      </c>
      <c r="AH285" s="53" t="e">
        <f>+$C$19*'10 - 2010'!BJ285</f>
        <v>#DIV/0!</v>
      </c>
      <c r="AI285" s="2"/>
    </row>
    <row r="286" spans="1:35">
      <c r="A286" s="63">
        <v>279</v>
      </c>
      <c r="B286" s="53">
        <f>+'10 - 2010'!B286</f>
        <v>0</v>
      </c>
      <c r="C286" s="53" t="e">
        <f>+'10 - 2010'!AE286/'10 - 2010'!BK286</f>
        <v>#DIV/0!</v>
      </c>
      <c r="D286" s="53" t="e">
        <f>+$C$19*'10 - 2010'!AF286</f>
        <v>#DIV/0!</v>
      </c>
      <c r="E286" s="53" t="e">
        <f>+$C$19*'10 - 2010'!AG286</f>
        <v>#DIV/0!</v>
      </c>
      <c r="F286" s="53" t="e">
        <f>+$C$19*'10 - 2010'!AH286</f>
        <v>#DIV/0!</v>
      </c>
      <c r="G286" s="53" t="e">
        <f>+$C$19*'10 - 2010'!AI286</f>
        <v>#DIV/0!</v>
      </c>
      <c r="H286" s="53" t="e">
        <f>+$C$19*'10 - 2010'!AJ286</f>
        <v>#DIV/0!</v>
      </c>
      <c r="I286" s="53" t="e">
        <f>+$C$19*'10 - 2010'!AK286</f>
        <v>#DIV/0!</v>
      </c>
      <c r="J286" s="53" t="e">
        <f>+$C$19*'10 - 2010'!AL286</f>
        <v>#DIV/0!</v>
      </c>
      <c r="K286" s="53" t="e">
        <f>+$C$19*'10 - 2010'!AM286</f>
        <v>#DIV/0!</v>
      </c>
      <c r="L286" s="53" t="e">
        <f>+$C$19*'10 - 2010'!AN286</f>
        <v>#DIV/0!</v>
      </c>
      <c r="M286" s="53" t="e">
        <f>+$C$19*'10 - 2010'!AO286</f>
        <v>#DIV/0!</v>
      </c>
      <c r="N286" s="53" t="e">
        <f>+$C$19*'10 - 2010'!AP286</f>
        <v>#DIV/0!</v>
      </c>
      <c r="O286" s="53" t="e">
        <f>+$C$19*'10 - 2010'!AQ286</f>
        <v>#DIV/0!</v>
      </c>
      <c r="P286" s="53" t="e">
        <f>+$C$19*'10 - 2010'!AR286</f>
        <v>#DIV/0!</v>
      </c>
      <c r="Q286" s="53" t="e">
        <f>+$C$19*'10 - 2010'!AS286</f>
        <v>#DIV/0!</v>
      </c>
      <c r="R286" s="53" t="e">
        <f>+$C$19*'10 - 2010'!AT286</f>
        <v>#DIV/0!</v>
      </c>
      <c r="S286" s="53" t="e">
        <f>+$C$19*'10 - 2010'!AU286</f>
        <v>#DIV/0!</v>
      </c>
      <c r="T286" s="53" t="e">
        <f>+$C$19*'10 - 2010'!AV286</f>
        <v>#DIV/0!</v>
      </c>
      <c r="U286" s="53" t="e">
        <f>+$C$19*'10 - 2010'!AW286</f>
        <v>#DIV/0!</v>
      </c>
      <c r="V286" s="53" t="e">
        <f>+$C$19*'10 - 2010'!AX286</f>
        <v>#DIV/0!</v>
      </c>
      <c r="W286" s="53" t="e">
        <f>+$C$19*'10 - 2010'!AY286</f>
        <v>#DIV/0!</v>
      </c>
      <c r="X286" s="53" t="e">
        <f>+$C$19*'10 - 2010'!AZ286</f>
        <v>#DIV/0!</v>
      </c>
      <c r="Y286" s="53" t="e">
        <f>+$C$19*'10 - 2010'!BA286</f>
        <v>#DIV/0!</v>
      </c>
      <c r="Z286" s="53" t="e">
        <f>+$C$19*'10 - 2010'!BB286</f>
        <v>#DIV/0!</v>
      </c>
      <c r="AA286" s="53" t="e">
        <f>+$C$19*'10 - 2010'!BC286</f>
        <v>#DIV/0!</v>
      </c>
      <c r="AB286" s="53" t="e">
        <f>+$C$19*'10 - 2010'!BD286</f>
        <v>#DIV/0!</v>
      </c>
      <c r="AC286" s="53" t="e">
        <f>+$C$19*'10 - 2010'!BE286</f>
        <v>#DIV/0!</v>
      </c>
      <c r="AD286" s="53" t="e">
        <f>+$C$19*'10 - 2010'!BF286</f>
        <v>#DIV/0!</v>
      </c>
      <c r="AE286" s="53" t="e">
        <f>+$C$19*'10 - 2010'!BG286</f>
        <v>#DIV/0!</v>
      </c>
      <c r="AF286" s="53" t="e">
        <f>+$C$19*'10 - 2010'!BH286</f>
        <v>#DIV/0!</v>
      </c>
      <c r="AG286" s="53" t="e">
        <f>+$C$19*'10 - 2010'!BI286</f>
        <v>#DIV/0!</v>
      </c>
      <c r="AH286" s="53" t="e">
        <f>+$C$19*'10 - 2010'!BJ286</f>
        <v>#DIV/0!</v>
      </c>
      <c r="AI286" s="2"/>
    </row>
    <row r="287" spans="1:35">
      <c r="A287" s="63">
        <v>280</v>
      </c>
      <c r="B287" s="53">
        <f>+'10 - 2010'!B287</f>
        <v>0</v>
      </c>
      <c r="C287" s="53" t="e">
        <f>+'10 - 2010'!AE287/'10 - 2010'!BK287</f>
        <v>#DIV/0!</v>
      </c>
      <c r="D287" s="53" t="e">
        <f>+$C$19*'10 - 2010'!AF287</f>
        <v>#DIV/0!</v>
      </c>
      <c r="E287" s="53" t="e">
        <f>+$C$19*'10 - 2010'!AG287</f>
        <v>#DIV/0!</v>
      </c>
      <c r="F287" s="53" t="e">
        <f>+$C$19*'10 - 2010'!AH287</f>
        <v>#DIV/0!</v>
      </c>
      <c r="G287" s="53" t="e">
        <f>+$C$19*'10 - 2010'!AI287</f>
        <v>#DIV/0!</v>
      </c>
      <c r="H287" s="53" t="e">
        <f>+$C$19*'10 - 2010'!AJ287</f>
        <v>#DIV/0!</v>
      </c>
      <c r="I287" s="53" t="e">
        <f>+$C$19*'10 - 2010'!AK287</f>
        <v>#DIV/0!</v>
      </c>
      <c r="J287" s="53" t="e">
        <f>+$C$19*'10 - 2010'!AL287</f>
        <v>#DIV/0!</v>
      </c>
      <c r="K287" s="53" t="e">
        <f>+$C$19*'10 - 2010'!AM287</f>
        <v>#DIV/0!</v>
      </c>
      <c r="L287" s="53" t="e">
        <f>+$C$19*'10 - 2010'!AN287</f>
        <v>#DIV/0!</v>
      </c>
      <c r="M287" s="53" t="e">
        <f>+$C$19*'10 - 2010'!AO287</f>
        <v>#DIV/0!</v>
      </c>
      <c r="N287" s="53" t="e">
        <f>+$C$19*'10 - 2010'!AP287</f>
        <v>#DIV/0!</v>
      </c>
      <c r="O287" s="53" t="e">
        <f>+$C$19*'10 - 2010'!AQ287</f>
        <v>#DIV/0!</v>
      </c>
      <c r="P287" s="53" t="e">
        <f>+$C$19*'10 - 2010'!AR287</f>
        <v>#DIV/0!</v>
      </c>
      <c r="Q287" s="53" t="e">
        <f>+$C$19*'10 - 2010'!AS287</f>
        <v>#DIV/0!</v>
      </c>
      <c r="R287" s="53" t="e">
        <f>+$C$19*'10 - 2010'!AT287</f>
        <v>#DIV/0!</v>
      </c>
      <c r="S287" s="53" t="e">
        <f>+$C$19*'10 - 2010'!AU287</f>
        <v>#DIV/0!</v>
      </c>
      <c r="T287" s="53" t="e">
        <f>+$C$19*'10 - 2010'!AV287</f>
        <v>#DIV/0!</v>
      </c>
      <c r="U287" s="53" t="e">
        <f>+$C$19*'10 - 2010'!AW287</f>
        <v>#DIV/0!</v>
      </c>
      <c r="V287" s="53" t="e">
        <f>+$C$19*'10 - 2010'!AX287</f>
        <v>#DIV/0!</v>
      </c>
      <c r="W287" s="53" t="e">
        <f>+$C$19*'10 - 2010'!AY287</f>
        <v>#DIV/0!</v>
      </c>
      <c r="X287" s="53" t="e">
        <f>+$C$19*'10 - 2010'!AZ287</f>
        <v>#DIV/0!</v>
      </c>
      <c r="Y287" s="53" t="e">
        <f>+$C$19*'10 - 2010'!BA287</f>
        <v>#DIV/0!</v>
      </c>
      <c r="Z287" s="53" t="e">
        <f>+$C$19*'10 - 2010'!BB287</f>
        <v>#DIV/0!</v>
      </c>
      <c r="AA287" s="53" t="e">
        <f>+$C$19*'10 - 2010'!BC287</f>
        <v>#DIV/0!</v>
      </c>
      <c r="AB287" s="53" t="e">
        <f>+$C$19*'10 - 2010'!BD287</f>
        <v>#DIV/0!</v>
      </c>
      <c r="AC287" s="53" t="e">
        <f>+$C$19*'10 - 2010'!BE287</f>
        <v>#DIV/0!</v>
      </c>
      <c r="AD287" s="53" t="e">
        <f>+$C$19*'10 - 2010'!BF287</f>
        <v>#DIV/0!</v>
      </c>
      <c r="AE287" s="53" t="e">
        <f>+$C$19*'10 - 2010'!BG287</f>
        <v>#DIV/0!</v>
      </c>
      <c r="AF287" s="53" t="e">
        <f>+$C$19*'10 - 2010'!BH287</f>
        <v>#DIV/0!</v>
      </c>
      <c r="AG287" s="53" t="e">
        <f>+$C$19*'10 - 2010'!BI287</f>
        <v>#DIV/0!</v>
      </c>
      <c r="AH287" s="53" t="e">
        <f>+$C$19*'10 - 2010'!BJ287</f>
        <v>#DIV/0!</v>
      </c>
      <c r="AI287" s="2"/>
    </row>
    <row r="288" spans="1:35">
      <c r="A288" s="63">
        <v>281</v>
      </c>
      <c r="B288" s="53">
        <f>+'10 - 2010'!B288</f>
        <v>0</v>
      </c>
      <c r="C288" s="53" t="e">
        <f>+'10 - 2010'!AE288/'10 - 2010'!BK288</f>
        <v>#DIV/0!</v>
      </c>
      <c r="D288" s="53" t="e">
        <f>+$C$19*'10 - 2010'!AF288</f>
        <v>#DIV/0!</v>
      </c>
      <c r="E288" s="53" t="e">
        <f>+$C$19*'10 - 2010'!AG288</f>
        <v>#DIV/0!</v>
      </c>
      <c r="F288" s="53" t="e">
        <f>+$C$19*'10 - 2010'!AH288</f>
        <v>#DIV/0!</v>
      </c>
      <c r="G288" s="53" t="e">
        <f>+$C$19*'10 - 2010'!AI288</f>
        <v>#DIV/0!</v>
      </c>
      <c r="H288" s="53" t="e">
        <f>+$C$19*'10 - 2010'!AJ288</f>
        <v>#DIV/0!</v>
      </c>
      <c r="I288" s="53" t="e">
        <f>+$C$19*'10 - 2010'!AK288</f>
        <v>#DIV/0!</v>
      </c>
      <c r="J288" s="53" t="e">
        <f>+$C$19*'10 - 2010'!AL288</f>
        <v>#DIV/0!</v>
      </c>
      <c r="K288" s="53" t="e">
        <f>+$C$19*'10 - 2010'!AM288</f>
        <v>#DIV/0!</v>
      </c>
      <c r="L288" s="53" t="e">
        <f>+$C$19*'10 - 2010'!AN288</f>
        <v>#DIV/0!</v>
      </c>
      <c r="M288" s="53" t="e">
        <f>+$C$19*'10 - 2010'!AO288</f>
        <v>#DIV/0!</v>
      </c>
      <c r="N288" s="53" t="e">
        <f>+$C$19*'10 - 2010'!AP288</f>
        <v>#DIV/0!</v>
      </c>
      <c r="O288" s="53" t="e">
        <f>+$C$19*'10 - 2010'!AQ288</f>
        <v>#DIV/0!</v>
      </c>
      <c r="P288" s="53" t="e">
        <f>+$C$19*'10 - 2010'!AR288</f>
        <v>#DIV/0!</v>
      </c>
      <c r="Q288" s="53" t="e">
        <f>+$C$19*'10 - 2010'!AS288</f>
        <v>#DIV/0!</v>
      </c>
      <c r="R288" s="53" t="e">
        <f>+$C$19*'10 - 2010'!AT288</f>
        <v>#DIV/0!</v>
      </c>
      <c r="S288" s="53" t="e">
        <f>+$C$19*'10 - 2010'!AU288</f>
        <v>#DIV/0!</v>
      </c>
      <c r="T288" s="53" t="e">
        <f>+$C$19*'10 - 2010'!AV288</f>
        <v>#DIV/0!</v>
      </c>
      <c r="U288" s="53" t="e">
        <f>+$C$19*'10 - 2010'!AW288</f>
        <v>#DIV/0!</v>
      </c>
      <c r="V288" s="53" t="e">
        <f>+$C$19*'10 - 2010'!AX288</f>
        <v>#DIV/0!</v>
      </c>
      <c r="W288" s="53" t="e">
        <f>+$C$19*'10 - 2010'!AY288</f>
        <v>#DIV/0!</v>
      </c>
      <c r="X288" s="53" t="e">
        <f>+$C$19*'10 - 2010'!AZ288</f>
        <v>#DIV/0!</v>
      </c>
      <c r="Y288" s="53" t="e">
        <f>+$C$19*'10 - 2010'!BA288</f>
        <v>#DIV/0!</v>
      </c>
      <c r="Z288" s="53" t="e">
        <f>+$C$19*'10 - 2010'!BB288</f>
        <v>#DIV/0!</v>
      </c>
      <c r="AA288" s="53" t="e">
        <f>+$C$19*'10 - 2010'!BC288</f>
        <v>#DIV/0!</v>
      </c>
      <c r="AB288" s="53" t="e">
        <f>+$C$19*'10 - 2010'!BD288</f>
        <v>#DIV/0!</v>
      </c>
      <c r="AC288" s="53" t="e">
        <f>+$C$19*'10 - 2010'!BE288</f>
        <v>#DIV/0!</v>
      </c>
      <c r="AD288" s="53" t="e">
        <f>+$C$19*'10 - 2010'!BF288</f>
        <v>#DIV/0!</v>
      </c>
      <c r="AE288" s="53" t="e">
        <f>+$C$19*'10 - 2010'!BG288</f>
        <v>#DIV/0!</v>
      </c>
      <c r="AF288" s="53" t="e">
        <f>+$C$19*'10 - 2010'!BH288</f>
        <v>#DIV/0!</v>
      </c>
      <c r="AG288" s="53" t="e">
        <f>+$C$19*'10 - 2010'!BI288</f>
        <v>#DIV/0!</v>
      </c>
      <c r="AH288" s="53" t="e">
        <f>+$C$19*'10 - 2010'!BJ288</f>
        <v>#DIV/0!</v>
      </c>
      <c r="AI288" s="2"/>
    </row>
    <row r="289" spans="1:35">
      <c r="A289" s="63">
        <v>282</v>
      </c>
      <c r="B289" s="53">
        <f>+'10 - 2010'!B289</f>
        <v>0</v>
      </c>
      <c r="C289" s="53" t="e">
        <f>+'10 - 2010'!AE289/'10 - 2010'!BK289</f>
        <v>#DIV/0!</v>
      </c>
      <c r="D289" s="53" t="e">
        <f>+$C$19*'10 - 2010'!AF289</f>
        <v>#DIV/0!</v>
      </c>
      <c r="E289" s="53" t="e">
        <f>+$C$19*'10 - 2010'!AG289</f>
        <v>#DIV/0!</v>
      </c>
      <c r="F289" s="53" t="e">
        <f>+$C$19*'10 - 2010'!AH289</f>
        <v>#DIV/0!</v>
      </c>
      <c r="G289" s="53" t="e">
        <f>+$C$19*'10 - 2010'!AI289</f>
        <v>#DIV/0!</v>
      </c>
      <c r="H289" s="53" t="e">
        <f>+$C$19*'10 - 2010'!AJ289</f>
        <v>#DIV/0!</v>
      </c>
      <c r="I289" s="53" t="e">
        <f>+$C$19*'10 - 2010'!AK289</f>
        <v>#DIV/0!</v>
      </c>
      <c r="J289" s="53" t="e">
        <f>+$C$19*'10 - 2010'!AL289</f>
        <v>#DIV/0!</v>
      </c>
      <c r="K289" s="53" t="e">
        <f>+$C$19*'10 - 2010'!AM289</f>
        <v>#DIV/0!</v>
      </c>
      <c r="L289" s="53" t="e">
        <f>+$C$19*'10 - 2010'!AN289</f>
        <v>#DIV/0!</v>
      </c>
      <c r="M289" s="53" t="e">
        <f>+$C$19*'10 - 2010'!AO289</f>
        <v>#DIV/0!</v>
      </c>
      <c r="N289" s="53" t="e">
        <f>+$C$19*'10 - 2010'!AP289</f>
        <v>#DIV/0!</v>
      </c>
      <c r="O289" s="53" t="e">
        <f>+$C$19*'10 - 2010'!AQ289</f>
        <v>#DIV/0!</v>
      </c>
      <c r="P289" s="53" t="e">
        <f>+$C$19*'10 - 2010'!AR289</f>
        <v>#DIV/0!</v>
      </c>
      <c r="Q289" s="53" t="e">
        <f>+$C$19*'10 - 2010'!AS289</f>
        <v>#DIV/0!</v>
      </c>
      <c r="R289" s="53" t="e">
        <f>+$C$19*'10 - 2010'!AT289</f>
        <v>#DIV/0!</v>
      </c>
      <c r="S289" s="53" t="e">
        <f>+$C$19*'10 - 2010'!AU289</f>
        <v>#DIV/0!</v>
      </c>
      <c r="T289" s="53" t="e">
        <f>+$C$19*'10 - 2010'!AV289</f>
        <v>#DIV/0!</v>
      </c>
      <c r="U289" s="53" t="e">
        <f>+$C$19*'10 - 2010'!AW289</f>
        <v>#DIV/0!</v>
      </c>
      <c r="V289" s="53" t="e">
        <f>+$C$19*'10 - 2010'!AX289</f>
        <v>#DIV/0!</v>
      </c>
      <c r="W289" s="53" t="e">
        <f>+$C$19*'10 - 2010'!AY289</f>
        <v>#DIV/0!</v>
      </c>
      <c r="X289" s="53" t="e">
        <f>+$C$19*'10 - 2010'!AZ289</f>
        <v>#DIV/0!</v>
      </c>
      <c r="Y289" s="53" t="e">
        <f>+$C$19*'10 - 2010'!BA289</f>
        <v>#DIV/0!</v>
      </c>
      <c r="Z289" s="53" t="e">
        <f>+$C$19*'10 - 2010'!BB289</f>
        <v>#DIV/0!</v>
      </c>
      <c r="AA289" s="53" t="e">
        <f>+$C$19*'10 - 2010'!BC289</f>
        <v>#DIV/0!</v>
      </c>
      <c r="AB289" s="53" t="e">
        <f>+$C$19*'10 - 2010'!BD289</f>
        <v>#DIV/0!</v>
      </c>
      <c r="AC289" s="53" t="e">
        <f>+$C$19*'10 - 2010'!BE289</f>
        <v>#DIV/0!</v>
      </c>
      <c r="AD289" s="53" t="e">
        <f>+$C$19*'10 - 2010'!BF289</f>
        <v>#DIV/0!</v>
      </c>
      <c r="AE289" s="53" t="e">
        <f>+$C$19*'10 - 2010'!BG289</f>
        <v>#DIV/0!</v>
      </c>
      <c r="AF289" s="53" t="e">
        <f>+$C$19*'10 - 2010'!BH289</f>
        <v>#DIV/0!</v>
      </c>
      <c r="AG289" s="53" t="e">
        <f>+$C$19*'10 - 2010'!BI289</f>
        <v>#DIV/0!</v>
      </c>
      <c r="AH289" s="53" t="e">
        <f>+$C$19*'10 - 2010'!BJ289</f>
        <v>#DIV/0!</v>
      </c>
      <c r="AI289" s="2"/>
    </row>
    <row r="290" spans="1:35">
      <c r="A290" s="63">
        <v>283</v>
      </c>
      <c r="B290" s="53">
        <f>+'10 - 2010'!B290</f>
        <v>0</v>
      </c>
      <c r="C290" s="53" t="e">
        <f>+'10 - 2010'!AE290/'10 - 2010'!BK290</f>
        <v>#DIV/0!</v>
      </c>
      <c r="D290" s="53" t="e">
        <f>+$C$19*'10 - 2010'!AF290</f>
        <v>#DIV/0!</v>
      </c>
      <c r="E290" s="53" t="e">
        <f>+$C$19*'10 - 2010'!AG290</f>
        <v>#DIV/0!</v>
      </c>
      <c r="F290" s="53" t="e">
        <f>+$C$19*'10 - 2010'!AH290</f>
        <v>#DIV/0!</v>
      </c>
      <c r="G290" s="53" t="e">
        <f>+$C$19*'10 - 2010'!AI290</f>
        <v>#DIV/0!</v>
      </c>
      <c r="H290" s="53" t="e">
        <f>+$C$19*'10 - 2010'!AJ290</f>
        <v>#DIV/0!</v>
      </c>
      <c r="I290" s="53" t="e">
        <f>+$C$19*'10 - 2010'!AK290</f>
        <v>#DIV/0!</v>
      </c>
      <c r="J290" s="53" t="e">
        <f>+$C$19*'10 - 2010'!AL290</f>
        <v>#DIV/0!</v>
      </c>
      <c r="K290" s="53" t="e">
        <f>+$C$19*'10 - 2010'!AM290</f>
        <v>#DIV/0!</v>
      </c>
      <c r="L290" s="53" t="e">
        <f>+$C$19*'10 - 2010'!AN290</f>
        <v>#DIV/0!</v>
      </c>
      <c r="M290" s="53" t="e">
        <f>+$C$19*'10 - 2010'!AO290</f>
        <v>#DIV/0!</v>
      </c>
      <c r="N290" s="53" t="e">
        <f>+$C$19*'10 - 2010'!AP290</f>
        <v>#DIV/0!</v>
      </c>
      <c r="O290" s="53" t="e">
        <f>+$C$19*'10 - 2010'!AQ290</f>
        <v>#DIV/0!</v>
      </c>
      <c r="P290" s="53" t="e">
        <f>+$C$19*'10 - 2010'!AR290</f>
        <v>#DIV/0!</v>
      </c>
      <c r="Q290" s="53" t="e">
        <f>+$C$19*'10 - 2010'!AS290</f>
        <v>#DIV/0!</v>
      </c>
      <c r="R290" s="53" t="e">
        <f>+$C$19*'10 - 2010'!AT290</f>
        <v>#DIV/0!</v>
      </c>
      <c r="S290" s="53" t="e">
        <f>+$C$19*'10 - 2010'!AU290</f>
        <v>#DIV/0!</v>
      </c>
      <c r="T290" s="53" t="e">
        <f>+$C$19*'10 - 2010'!AV290</f>
        <v>#DIV/0!</v>
      </c>
      <c r="U290" s="53" t="e">
        <f>+$C$19*'10 - 2010'!AW290</f>
        <v>#DIV/0!</v>
      </c>
      <c r="V290" s="53" t="e">
        <f>+$C$19*'10 - 2010'!AX290</f>
        <v>#DIV/0!</v>
      </c>
      <c r="W290" s="53" t="e">
        <f>+$C$19*'10 - 2010'!AY290</f>
        <v>#DIV/0!</v>
      </c>
      <c r="X290" s="53" t="e">
        <f>+$C$19*'10 - 2010'!AZ290</f>
        <v>#DIV/0!</v>
      </c>
      <c r="Y290" s="53" t="e">
        <f>+$C$19*'10 - 2010'!BA290</f>
        <v>#DIV/0!</v>
      </c>
      <c r="Z290" s="53" t="e">
        <f>+$C$19*'10 - 2010'!BB290</f>
        <v>#DIV/0!</v>
      </c>
      <c r="AA290" s="53" t="e">
        <f>+$C$19*'10 - 2010'!BC290</f>
        <v>#DIV/0!</v>
      </c>
      <c r="AB290" s="53" t="e">
        <f>+$C$19*'10 - 2010'!BD290</f>
        <v>#DIV/0!</v>
      </c>
      <c r="AC290" s="53" t="e">
        <f>+$C$19*'10 - 2010'!BE290</f>
        <v>#DIV/0!</v>
      </c>
      <c r="AD290" s="53" t="e">
        <f>+$C$19*'10 - 2010'!BF290</f>
        <v>#DIV/0!</v>
      </c>
      <c r="AE290" s="53" t="e">
        <f>+$C$19*'10 - 2010'!BG290</f>
        <v>#DIV/0!</v>
      </c>
      <c r="AF290" s="53" t="e">
        <f>+$C$19*'10 - 2010'!BH290</f>
        <v>#DIV/0!</v>
      </c>
      <c r="AG290" s="53" t="e">
        <f>+$C$19*'10 - 2010'!BI290</f>
        <v>#DIV/0!</v>
      </c>
      <c r="AH290" s="53" t="e">
        <f>+$C$19*'10 - 2010'!BJ290</f>
        <v>#DIV/0!</v>
      </c>
      <c r="AI290" s="2"/>
    </row>
    <row r="291" spans="1:35">
      <c r="A291" s="63">
        <v>284</v>
      </c>
      <c r="B291" s="53">
        <f>+'10 - 2010'!B291</f>
        <v>0</v>
      </c>
      <c r="C291" s="53" t="e">
        <f>+'10 - 2010'!AE291/'10 - 2010'!BK291</f>
        <v>#DIV/0!</v>
      </c>
      <c r="D291" s="53" t="e">
        <f>+$C$19*'10 - 2010'!AF291</f>
        <v>#DIV/0!</v>
      </c>
      <c r="E291" s="53" t="e">
        <f>+$C$19*'10 - 2010'!AG291</f>
        <v>#DIV/0!</v>
      </c>
      <c r="F291" s="53" t="e">
        <f>+$C$19*'10 - 2010'!AH291</f>
        <v>#DIV/0!</v>
      </c>
      <c r="G291" s="53" t="e">
        <f>+$C$19*'10 - 2010'!AI291</f>
        <v>#DIV/0!</v>
      </c>
      <c r="H291" s="53" t="e">
        <f>+$C$19*'10 - 2010'!AJ291</f>
        <v>#DIV/0!</v>
      </c>
      <c r="I291" s="53" t="e">
        <f>+$C$19*'10 - 2010'!AK291</f>
        <v>#DIV/0!</v>
      </c>
      <c r="J291" s="53" t="e">
        <f>+$C$19*'10 - 2010'!AL291</f>
        <v>#DIV/0!</v>
      </c>
      <c r="K291" s="53" t="e">
        <f>+$C$19*'10 - 2010'!AM291</f>
        <v>#DIV/0!</v>
      </c>
      <c r="L291" s="53" t="e">
        <f>+$C$19*'10 - 2010'!AN291</f>
        <v>#DIV/0!</v>
      </c>
      <c r="M291" s="53" t="e">
        <f>+$C$19*'10 - 2010'!AO291</f>
        <v>#DIV/0!</v>
      </c>
      <c r="N291" s="53" t="e">
        <f>+$C$19*'10 - 2010'!AP291</f>
        <v>#DIV/0!</v>
      </c>
      <c r="O291" s="53" t="e">
        <f>+$C$19*'10 - 2010'!AQ291</f>
        <v>#DIV/0!</v>
      </c>
      <c r="P291" s="53" t="e">
        <f>+$C$19*'10 - 2010'!AR291</f>
        <v>#DIV/0!</v>
      </c>
      <c r="Q291" s="53" t="e">
        <f>+$C$19*'10 - 2010'!AS291</f>
        <v>#DIV/0!</v>
      </c>
      <c r="R291" s="53" t="e">
        <f>+$C$19*'10 - 2010'!AT291</f>
        <v>#DIV/0!</v>
      </c>
      <c r="S291" s="53" t="e">
        <f>+$C$19*'10 - 2010'!AU291</f>
        <v>#DIV/0!</v>
      </c>
      <c r="T291" s="53" t="e">
        <f>+$C$19*'10 - 2010'!AV291</f>
        <v>#DIV/0!</v>
      </c>
      <c r="U291" s="53" t="e">
        <f>+$C$19*'10 - 2010'!AW291</f>
        <v>#DIV/0!</v>
      </c>
      <c r="V291" s="53" t="e">
        <f>+$C$19*'10 - 2010'!AX291</f>
        <v>#DIV/0!</v>
      </c>
      <c r="W291" s="53" t="e">
        <f>+$C$19*'10 - 2010'!AY291</f>
        <v>#DIV/0!</v>
      </c>
      <c r="X291" s="53" t="e">
        <f>+$C$19*'10 - 2010'!AZ291</f>
        <v>#DIV/0!</v>
      </c>
      <c r="Y291" s="53" t="e">
        <f>+$C$19*'10 - 2010'!BA291</f>
        <v>#DIV/0!</v>
      </c>
      <c r="Z291" s="53" t="e">
        <f>+$C$19*'10 - 2010'!BB291</f>
        <v>#DIV/0!</v>
      </c>
      <c r="AA291" s="53" t="e">
        <f>+$C$19*'10 - 2010'!BC291</f>
        <v>#DIV/0!</v>
      </c>
      <c r="AB291" s="53" t="e">
        <f>+$C$19*'10 - 2010'!BD291</f>
        <v>#DIV/0!</v>
      </c>
      <c r="AC291" s="53" t="e">
        <f>+$C$19*'10 - 2010'!BE291</f>
        <v>#DIV/0!</v>
      </c>
      <c r="AD291" s="53" t="e">
        <f>+$C$19*'10 - 2010'!BF291</f>
        <v>#DIV/0!</v>
      </c>
      <c r="AE291" s="53" t="e">
        <f>+$C$19*'10 - 2010'!BG291</f>
        <v>#DIV/0!</v>
      </c>
      <c r="AF291" s="53" t="e">
        <f>+$C$19*'10 - 2010'!BH291</f>
        <v>#DIV/0!</v>
      </c>
      <c r="AG291" s="53" t="e">
        <f>+$C$19*'10 - 2010'!BI291</f>
        <v>#DIV/0!</v>
      </c>
      <c r="AH291" s="53" t="e">
        <f>+$C$19*'10 - 2010'!BJ291</f>
        <v>#DIV/0!</v>
      </c>
      <c r="AI291" s="2"/>
    </row>
    <row r="292" spans="1:35">
      <c r="A292" s="63">
        <v>285</v>
      </c>
      <c r="B292" s="53">
        <f>+'10 - 2010'!B292</f>
        <v>0</v>
      </c>
      <c r="C292" s="53" t="e">
        <f>+'10 - 2010'!AE292/'10 - 2010'!BK292</f>
        <v>#DIV/0!</v>
      </c>
      <c r="D292" s="53" t="e">
        <f>+$C$19*'10 - 2010'!AF292</f>
        <v>#DIV/0!</v>
      </c>
      <c r="E292" s="53" t="e">
        <f>+$C$19*'10 - 2010'!AG292</f>
        <v>#DIV/0!</v>
      </c>
      <c r="F292" s="53" t="e">
        <f>+$C$19*'10 - 2010'!AH292</f>
        <v>#DIV/0!</v>
      </c>
      <c r="G292" s="53" t="e">
        <f>+$C$19*'10 - 2010'!AI292</f>
        <v>#DIV/0!</v>
      </c>
      <c r="H292" s="53" t="e">
        <f>+$C$19*'10 - 2010'!AJ292</f>
        <v>#DIV/0!</v>
      </c>
      <c r="I292" s="53" t="e">
        <f>+$C$19*'10 - 2010'!AK292</f>
        <v>#DIV/0!</v>
      </c>
      <c r="J292" s="53" t="e">
        <f>+$C$19*'10 - 2010'!AL292</f>
        <v>#DIV/0!</v>
      </c>
      <c r="K292" s="53" t="e">
        <f>+$C$19*'10 - 2010'!AM292</f>
        <v>#DIV/0!</v>
      </c>
      <c r="L292" s="53" t="e">
        <f>+$C$19*'10 - 2010'!AN292</f>
        <v>#DIV/0!</v>
      </c>
      <c r="M292" s="53" t="e">
        <f>+$C$19*'10 - 2010'!AO292</f>
        <v>#DIV/0!</v>
      </c>
      <c r="N292" s="53" t="e">
        <f>+$C$19*'10 - 2010'!AP292</f>
        <v>#DIV/0!</v>
      </c>
      <c r="O292" s="53" t="e">
        <f>+$C$19*'10 - 2010'!AQ292</f>
        <v>#DIV/0!</v>
      </c>
      <c r="P292" s="53" t="e">
        <f>+$C$19*'10 - 2010'!AR292</f>
        <v>#DIV/0!</v>
      </c>
      <c r="Q292" s="53" t="e">
        <f>+$C$19*'10 - 2010'!AS292</f>
        <v>#DIV/0!</v>
      </c>
      <c r="R292" s="53" t="e">
        <f>+$C$19*'10 - 2010'!AT292</f>
        <v>#DIV/0!</v>
      </c>
      <c r="S292" s="53" t="e">
        <f>+$C$19*'10 - 2010'!AU292</f>
        <v>#DIV/0!</v>
      </c>
      <c r="T292" s="53" t="e">
        <f>+$C$19*'10 - 2010'!AV292</f>
        <v>#DIV/0!</v>
      </c>
      <c r="U292" s="53" t="e">
        <f>+$C$19*'10 - 2010'!AW292</f>
        <v>#DIV/0!</v>
      </c>
      <c r="V292" s="53" t="e">
        <f>+$C$19*'10 - 2010'!AX292</f>
        <v>#DIV/0!</v>
      </c>
      <c r="W292" s="53" t="e">
        <f>+$C$19*'10 - 2010'!AY292</f>
        <v>#DIV/0!</v>
      </c>
      <c r="X292" s="53" t="e">
        <f>+$C$19*'10 - 2010'!AZ292</f>
        <v>#DIV/0!</v>
      </c>
      <c r="Y292" s="53" t="e">
        <f>+$C$19*'10 - 2010'!BA292</f>
        <v>#DIV/0!</v>
      </c>
      <c r="Z292" s="53" t="e">
        <f>+$C$19*'10 - 2010'!BB292</f>
        <v>#DIV/0!</v>
      </c>
      <c r="AA292" s="53" t="e">
        <f>+$C$19*'10 - 2010'!BC292</f>
        <v>#DIV/0!</v>
      </c>
      <c r="AB292" s="53" t="e">
        <f>+$C$19*'10 - 2010'!BD292</f>
        <v>#DIV/0!</v>
      </c>
      <c r="AC292" s="53" t="e">
        <f>+$C$19*'10 - 2010'!BE292</f>
        <v>#DIV/0!</v>
      </c>
      <c r="AD292" s="53" t="e">
        <f>+$C$19*'10 - 2010'!BF292</f>
        <v>#DIV/0!</v>
      </c>
      <c r="AE292" s="53" t="e">
        <f>+$C$19*'10 - 2010'!BG292</f>
        <v>#DIV/0!</v>
      </c>
      <c r="AF292" s="53" t="e">
        <f>+$C$19*'10 - 2010'!BH292</f>
        <v>#DIV/0!</v>
      </c>
      <c r="AG292" s="53" t="e">
        <f>+$C$19*'10 - 2010'!BI292</f>
        <v>#DIV/0!</v>
      </c>
      <c r="AH292" s="53" t="e">
        <f>+$C$19*'10 - 2010'!BJ292</f>
        <v>#DIV/0!</v>
      </c>
      <c r="AI292" s="2"/>
    </row>
    <row r="293" spans="1:35">
      <c r="A293" s="63">
        <v>286</v>
      </c>
      <c r="B293" s="53">
        <f>+'10 - 2010'!B293</f>
        <v>0</v>
      </c>
      <c r="C293" s="53" t="e">
        <f>+'10 - 2010'!AE293/'10 - 2010'!BK293</f>
        <v>#DIV/0!</v>
      </c>
      <c r="D293" s="53" t="e">
        <f>+$C$19*'10 - 2010'!AF293</f>
        <v>#DIV/0!</v>
      </c>
      <c r="E293" s="53" t="e">
        <f>+$C$19*'10 - 2010'!AG293</f>
        <v>#DIV/0!</v>
      </c>
      <c r="F293" s="53" t="e">
        <f>+$C$19*'10 - 2010'!AH293</f>
        <v>#DIV/0!</v>
      </c>
      <c r="G293" s="53" t="e">
        <f>+$C$19*'10 - 2010'!AI293</f>
        <v>#DIV/0!</v>
      </c>
      <c r="H293" s="53" t="e">
        <f>+$C$19*'10 - 2010'!AJ293</f>
        <v>#DIV/0!</v>
      </c>
      <c r="I293" s="53" t="e">
        <f>+$C$19*'10 - 2010'!AK293</f>
        <v>#DIV/0!</v>
      </c>
      <c r="J293" s="53" t="e">
        <f>+$C$19*'10 - 2010'!AL293</f>
        <v>#DIV/0!</v>
      </c>
      <c r="K293" s="53" t="e">
        <f>+$C$19*'10 - 2010'!AM293</f>
        <v>#DIV/0!</v>
      </c>
      <c r="L293" s="53" t="e">
        <f>+$C$19*'10 - 2010'!AN293</f>
        <v>#DIV/0!</v>
      </c>
      <c r="M293" s="53" t="e">
        <f>+$C$19*'10 - 2010'!AO293</f>
        <v>#DIV/0!</v>
      </c>
      <c r="N293" s="53" t="e">
        <f>+$C$19*'10 - 2010'!AP293</f>
        <v>#DIV/0!</v>
      </c>
      <c r="O293" s="53" t="e">
        <f>+$C$19*'10 - 2010'!AQ293</f>
        <v>#DIV/0!</v>
      </c>
      <c r="P293" s="53" t="e">
        <f>+$C$19*'10 - 2010'!AR293</f>
        <v>#DIV/0!</v>
      </c>
      <c r="Q293" s="53" t="e">
        <f>+$C$19*'10 - 2010'!AS293</f>
        <v>#DIV/0!</v>
      </c>
      <c r="R293" s="53" t="e">
        <f>+$C$19*'10 - 2010'!AT293</f>
        <v>#DIV/0!</v>
      </c>
      <c r="S293" s="53" t="e">
        <f>+$C$19*'10 - 2010'!AU293</f>
        <v>#DIV/0!</v>
      </c>
      <c r="T293" s="53" t="e">
        <f>+$C$19*'10 - 2010'!AV293</f>
        <v>#DIV/0!</v>
      </c>
      <c r="U293" s="53" t="e">
        <f>+$C$19*'10 - 2010'!AW293</f>
        <v>#DIV/0!</v>
      </c>
      <c r="V293" s="53" t="e">
        <f>+$C$19*'10 - 2010'!AX293</f>
        <v>#DIV/0!</v>
      </c>
      <c r="W293" s="53" t="e">
        <f>+$C$19*'10 - 2010'!AY293</f>
        <v>#DIV/0!</v>
      </c>
      <c r="X293" s="53" t="e">
        <f>+$C$19*'10 - 2010'!AZ293</f>
        <v>#DIV/0!</v>
      </c>
      <c r="Y293" s="53" t="e">
        <f>+$C$19*'10 - 2010'!BA293</f>
        <v>#DIV/0!</v>
      </c>
      <c r="Z293" s="53" t="e">
        <f>+$C$19*'10 - 2010'!BB293</f>
        <v>#DIV/0!</v>
      </c>
      <c r="AA293" s="53" t="e">
        <f>+$C$19*'10 - 2010'!BC293</f>
        <v>#DIV/0!</v>
      </c>
      <c r="AB293" s="53" t="e">
        <f>+$C$19*'10 - 2010'!BD293</f>
        <v>#DIV/0!</v>
      </c>
      <c r="AC293" s="53" t="e">
        <f>+$C$19*'10 - 2010'!BE293</f>
        <v>#DIV/0!</v>
      </c>
      <c r="AD293" s="53" t="e">
        <f>+$C$19*'10 - 2010'!BF293</f>
        <v>#DIV/0!</v>
      </c>
      <c r="AE293" s="53" t="e">
        <f>+$C$19*'10 - 2010'!BG293</f>
        <v>#DIV/0!</v>
      </c>
      <c r="AF293" s="53" t="e">
        <f>+$C$19*'10 - 2010'!BH293</f>
        <v>#DIV/0!</v>
      </c>
      <c r="AG293" s="53" t="e">
        <f>+$C$19*'10 - 2010'!BI293</f>
        <v>#DIV/0!</v>
      </c>
      <c r="AH293" s="53" t="e">
        <f>+$C$19*'10 - 2010'!BJ293</f>
        <v>#DIV/0!</v>
      </c>
      <c r="AI293" s="2"/>
    </row>
    <row r="294" spans="1:35">
      <c r="A294" s="63">
        <v>287</v>
      </c>
      <c r="B294" s="53">
        <f>+'10 - 2010'!B294</f>
        <v>0</v>
      </c>
      <c r="C294" s="53" t="e">
        <f>+'10 - 2010'!AE294/'10 - 2010'!BK294</f>
        <v>#DIV/0!</v>
      </c>
      <c r="D294" s="53" t="e">
        <f>+$C$19*'10 - 2010'!AF294</f>
        <v>#DIV/0!</v>
      </c>
      <c r="E294" s="53" t="e">
        <f>+$C$19*'10 - 2010'!AG294</f>
        <v>#DIV/0!</v>
      </c>
      <c r="F294" s="53" t="e">
        <f>+$C$19*'10 - 2010'!AH294</f>
        <v>#DIV/0!</v>
      </c>
      <c r="G294" s="53" t="e">
        <f>+$C$19*'10 - 2010'!AI294</f>
        <v>#DIV/0!</v>
      </c>
      <c r="H294" s="53" t="e">
        <f>+$C$19*'10 - 2010'!AJ294</f>
        <v>#DIV/0!</v>
      </c>
      <c r="I294" s="53" t="e">
        <f>+$C$19*'10 - 2010'!AK294</f>
        <v>#DIV/0!</v>
      </c>
      <c r="J294" s="53" t="e">
        <f>+$C$19*'10 - 2010'!AL294</f>
        <v>#DIV/0!</v>
      </c>
      <c r="K294" s="53" t="e">
        <f>+$C$19*'10 - 2010'!AM294</f>
        <v>#DIV/0!</v>
      </c>
      <c r="L294" s="53" t="e">
        <f>+$C$19*'10 - 2010'!AN294</f>
        <v>#DIV/0!</v>
      </c>
      <c r="M294" s="53" t="e">
        <f>+$C$19*'10 - 2010'!AO294</f>
        <v>#DIV/0!</v>
      </c>
      <c r="N294" s="53" t="e">
        <f>+$C$19*'10 - 2010'!AP294</f>
        <v>#DIV/0!</v>
      </c>
      <c r="O294" s="53" t="e">
        <f>+$C$19*'10 - 2010'!AQ294</f>
        <v>#DIV/0!</v>
      </c>
      <c r="P294" s="53" t="e">
        <f>+$C$19*'10 - 2010'!AR294</f>
        <v>#DIV/0!</v>
      </c>
      <c r="Q294" s="53" t="e">
        <f>+$C$19*'10 - 2010'!AS294</f>
        <v>#DIV/0!</v>
      </c>
      <c r="R294" s="53" t="e">
        <f>+$C$19*'10 - 2010'!AT294</f>
        <v>#DIV/0!</v>
      </c>
      <c r="S294" s="53" t="e">
        <f>+$C$19*'10 - 2010'!AU294</f>
        <v>#DIV/0!</v>
      </c>
      <c r="T294" s="53" t="e">
        <f>+$C$19*'10 - 2010'!AV294</f>
        <v>#DIV/0!</v>
      </c>
      <c r="U294" s="53" t="e">
        <f>+$C$19*'10 - 2010'!AW294</f>
        <v>#DIV/0!</v>
      </c>
      <c r="V294" s="53" t="e">
        <f>+$C$19*'10 - 2010'!AX294</f>
        <v>#DIV/0!</v>
      </c>
      <c r="W294" s="53" t="e">
        <f>+$C$19*'10 - 2010'!AY294</f>
        <v>#DIV/0!</v>
      </c>
      <c r="X294" s="53" t="e">
        <f>+$C$19*'10 - 2010'!AZ294</f>
        <v>#DIV/0!</v>
      </c>
      <c r="Y294" s="53" t="e">
        <f>+$C$19*'10 - 2010'!BA294</f>
        <v>#DIV/0!</v>
      </c>
      <c r="Z294" s="53" t="e">
        <f>+$C$19*'10 - 2010'!BB294</f>
        <v>#DIV/0!</v>
      </c>
      <c r="AA294" s="53" t="e">
        <f>+$C$19*'10 - 2010'!BC294</f>
        <v>#DIV/0!</v>
      </c>
      <c r="AB294" s="53" t="e">
        <f>+$C$19*'10 - 2010'!BD294</f>
        <v>#DIV/0!</v>
      </c>
      <c r="AC294" s="53" t="e">
        <f>+$C$19*'10 - 2010'!BE294</f>
        <v>#DIV/0!</v>
      </c>
      <c r="AD294" s="53" t="e">
        <f>+$C$19*'10 - 2010'!BF294</f>
        <v>#DIV/0!</v>
      </c>
      <c r="AE294" s="53" t="e">
        <f>+$C$19*'10 - 2010'!BG294</f>
        <v>#DIV/0!</v>
      </c>
      <c r="AF294" s="53" t="e">
        <f>+$C$19*'10 - 2010'!BH294</f>
        <v>#DIV/0!</v>
      </c>
      <c r="AG294" s="53" t="e">
        <f>+$C$19*'10 - 2010'!BI294</f>
        <v>#DIV/0!</v>
      </c>
      <c r="AH294" s="53" t="e">
        <f>+$C$19*'10 - 2010'!BJ294</f>
        <v>#DIV/0!</v>
      </c>
      <c r="AI294" s="2"/>
    </row>
    <row r="295" spans="1:35">
      <c r="A295" s="63">
        <v>288</v>
      </c>
      <c r="B295" s="53">
        <f>+'10 - 2010'!B295</f>
        <v>0</v>
      </c>
      <c r="C295" s="53" t="e">
        <f>+'10 - 2010'!AE295/'10 - 2010'!BK295</f>
        <v>#DIV/0!</v>
      </c>
      <c r="D295" s="53" t="e">
        <f>+$C$19*'10 - 2010'!AF295</f>
        <v>#DIV/0!</v>
      </c>
      <c r="E295" s="53" t="e">
        <f>+$C$19*'10 - 2010'!AG295</f>
        <v>#DIV/0!</v>
      </c>
      <c r="F295" s="53" t="e">
        <f>+$C$19*'10 - 2010'!AH295</f>
        <v>#DIV/0!</v>
      </c>
      <c r="G295" s="53" t="e">
        <f>+$C$19*'10 - 2010'!AI295</f>
        <v>#DIV/0!</v>
      </c>
      <c r="H295" s="53" t="e">
        <f>+$C$19*'10 - 2010'!AJ295</f>
        <v>#DIV/0!</v>
      </c>
      <c r="I295" s="53" t="e">
        <f>+$C$19*'10 - 2010'!AK295</f>
        <v>#DIV/0!</v>
      </c>
      <c r="J295" s="53" t="e">
        <f>+$C$19*'10 - 2010'!AL295</f>
        <v>#DIV/0!</v>
      </c>
      <c r="K295" s="53" t="e">
        <f>+$C$19*'10 - 2010'!AM295</f>
        <v>#DIV/0!</v>
      </c>
      <c r="L295" s="53" t="e">
        <f>+$C$19*'10 - 2010'!AN295</f>
        <v>#DIV/0!</v>
      </c>
      <c r="M295" s="53" t="e">
        <f>+$C$19*'10 - 2010'!AO295</f>
        <v>#DIV/0!</v>
      </c>
      <c r="N295" s="53" t="e">
        <f>+$C$19*'10 - 2010'!AP295</f>
        <v>#DIV/0!</v>
      </c>
      <c r="O295" s="53" t="e">
        <f>+$C$19*'10 - 2010'!AQ295</f>
        <v>#DIV/0!</v>
      </c>
      <c r="P295" s="53" t="e">
        <f>+$C$19*'10 - 2010'!AR295</f>
        <v>#DIV/0!</v>
      </c>
      <c r="Q295" s="53" t="e">
        <f>+$C$19*'10 - 2010'!AS295</f>
        <v>#DIV/0!</v>
      </c>
      <c r="R295" s="53" t="e">
        <f>+$C$19*'10 - 2010'!AT295</f>
        <v>#DIV/0!</v>
      </c>
      <c r="S295" s="53" t="e">
        <f>+$C$19*'10 - 2010'!AU295</f>
        <v>#DIV/0!</v>
      </c>
      <c r="T295" s="53" t="e">
        <f>+$C$19*'10 - 2010'!AV295</f>
        <v>#DIV/0!</v>
      </c>
      <c r="U295" s="53" t="e">
        <f>+$C$19*'10 - 2010'!AW295</f>
        <v>#DIV/0!</v>
      </c>
      <c r="V295" s="53" t="e">
        <f>+$C$19*'10 - 2010'!AX295</f>
        <v>#DIV/0!</v>
      </c>
      <c r="W295" s="53" t="e">
        <f>+$C$19*'10 - 2010'!AY295</f>
        <v>#DIV/0!</v>
      </c>
      <c r="X295" s="53" t="e">
        <f>+$C$19*'10 - 2010'!AZ295</f>
        <v>#DIV/0!</v>
      </c>
      <c r="Y295" s="53" t="e">
        <f>+$C$19*'10 - 2010'!BA295</f>
        <v>#DIV/0!</v>
      </c>
      <c r="Z295" s="53" t="e">
        <f>+$C$19*'10 - 2010'!BB295</f>
        <v>#DIV/0!</v>
      </c>
      <c r="AA295" s="53" t="e">
        <f>+$C$19*'10 - 2010'!BC295</f>
        <v>#DIV/0!</v>
      </c>
      <c r="AB295" s="53" t="e">
        <f>+$C$19*'10 - 2010'!BD295</f>
        <v>#DIV/0!</v>
      </c>
      <c r="AC295" s="53" t="e">
        <f>+$C$19*'10 - 2010'!BE295</f>
        <v>#DIV/0!</v>
      </c>
      <c r="AD295" s="53" t="e">
        <f>+$C$19*'10 - 2010'!BF295</f>
        <v>#DIV/0!</v>
      </c>
      <c r="AE295" s="53" t="e">
        <f>+$C$19*'10 - 2010'!BG295</f>
        <v>#DIV/0!</v>
      </c>
      <c r="AF295" s="53" t="e">
        <f>+$C$19*'10 - 2010'!BH295</f>
        <v>#DIV/0!</v>
      </c>
      <c r="AG295" s="53" t="e">
        <f>+$C$19*'10 - 2010'!BI295</f>
        <v>#DIV/0!</v>
      </c>
      <c r="AH295" s="53" t="e">
        <f>+$C$19*'10 - 2010'!BJ295</f>
        <v>#DIV/0!</v>
      </c>
      <c r="AI295" s="2"/>
    </row>
    <row r="296" spans="1:35">
      <c r="A296" s="63">
        <v>289</v>
      </c>
      <c r="B296" s="53">
        <f>+'10 - 2010'!B296</f>
        <v>0</v>
      </c>
      <c r="C296" s="53" t="e">
        <f>+'10 - 2010'!AE296/'10 - 2010'!BK296</f>
        <v>#DIV/0!</v>
      </c>
      <c r="D296" s="53" t="e">
        <f>+$C$19*'10 - 2010'!AF296</f>
        <v>#DIV/0!</v>
      </c>
      <c r="E296" s="53" t="e">
        <f>+$C$19*'10 - 2010'!AG296</f>
        <v>#DIV/0!</v>
      </c>
      <c r="F296" s="53" t="e">
        <f>+$C$19*'10 - 2010'!AH296</f>
        <v>#DIV/0!</v>
      </c>
      <c r="G296" s="53" t="e">
        <f>+$C$19*'10 - 2010'!AI296</f>
        <v>#DIV/0!</v>
      </c>
      <c r="H296" s="53" t="e">
        <f>+$C$19*'10 - 2010'!AJ296</f>
        <v>#DIV/0!</v>
      </c>
      <c r="I296" s="53" t="e">
        <f>+$C$19*'10 - 2010'!AK296</f>
        <v>#DIV/0!</v>
      </c>
      <c r="J296" s="53" t="e">
        <f>+$C$19*'10 - 2010'!AL296</f>
        <v>#DIV/0!</v>
      </c>
      <c r="K296" s="53" t="e">
        <f>+$C$19*'10 - 2010'!AM296</f>
        <v>#DIV/0!</v>
      </c>
      <c r="L296" s="53" t="e">
        <f>+$C$19*'10 - 2010'!AN296</f>
        <v>#DIV/0!</v>
      </c>
      <c r="M296" s="53" t="e">
        <f>+$C$19*'10 - 2010'!AO296</f>
        <v>#DIV/0!</v>
      </c>
      <c r="N296" s="53" t="e">
        <f>+$C$19*'10 - 2010'!AP296</f>
        <v>#DIV/0!</v>
      </c>
      <c r="O296" s="53" t="e">
        <f>+$C$19*'10 - 2010'!AQ296</f>
        <v>#DIV/0!</v>
      </c>
      <c r="P296" s="53" t="e">
        <f>+$C$19*'10 - 2010'!AR296</f>
        <v>#DIV/0!</v>
      </c>
      <c r="Q296" s="53" t="e">
        <f>+$C$19*'10 - 2010'!AS296</f>
        <v>#DIV/0!</v>
      </c>
      <c r="R296" s="53" t="e">
        <f>+$C$19*'10 - 2010'!AT296</f>
        <v>#DIV/0!</v>
      </c>
      <c r="S296" s="53" t="e">
        <f>+$C$19*'10 - 2010'!AU296</f>
        <v>#DIV/0!</v>
      </c>
      <c r="T296" s="53" t="e">
        <f>+$C$19*'10 - 2010'!AV296</f>
        <v>#DIV/0!</v>
      </c>
      <c r="U296" s="53" t="e">
        <f>+$C$19*'10 - 2010'!AW296</f>
        <v>#DIV/0!</v>
      </c>
      <c r="V296" s="53" t="e">
        <f>+$C$19*'10 - 2010'!AX296</f>
        <v>#DIV/0!</v>
      </c>
      <c r="W296" s="53" t="e">
        <f>+$C$19*'10 - 2010'!AY296</f>
        <v>#DIV/0!</v>
      </c>
      <c r="X296" s="53" t="e">
        <f>+$C$19*'10 - 2010'!AZ296</f>
        <v>#DIV/0!</v>
      </c>
      <c r="Y296" s="53" t="e">
        <f>+$C$19*'10 - 2010'!BA296</f>
        <v>#DIV/0!</v>
      </c>
      <c r="Z296" s="53" t="e">
        <f>+$C$19*'10 - 2010'!BB296</f>
        <v>#DIV/0!</v>
      </c>
      <c r="AA296" s="53" t="e">
        <f>+$C$19*'10 - 2010'!BC296</f>
        <v>#DIV/0!</v>
      </c>
      <c r="AB296" s="53" t="e">
        <f>+$C$19*'10 - 2010'!BD296</f>
        <v>#DIV/0!</v>
      </c>
      <c r="AC296" s="53" t="e">
        <f>+$C$19*'10 - 2010'!BE296</f>
        <v>#DIV/0!</v>
      </c>
      <c r="AD296" s="53" t="e">
        <f>+$C$19*'10 - 2010'!BF296</f>
        <v>#DIV/0!</v>
      </c>
      <c r="AE296" s="53" t="e">
        <f>+$C$19*'10 - 2010'!BG296</f>
        <v>#DIV/0!</v>
      </c>
      <c r="AF296" s="53" t="e">
        <f>+$C$19*'10 - 2010'!BH296</f>
        <v>#DIV/0!</v>
      </c>
      <c r="AG296" s="53" t="e">
        <f>+$C$19*'10 - 2010'!BI296</f>
        <v>#DIV/0!</v>
      </c>
      <c r="AH296" s="53" t="e">
        <f>+$C$19*'10 - 2010'!BJ296</f>
        <v>#DIV/0!</v>
      </c>
      <c r="AI296" s="2"/>
    </row>
    <row r="297" spans="1:35">
      <c r="A297" s="63">
        <v>290</v>
      </c>
      <c r="B297" s="53">
        <f>+'10 - 2010'!B297</f>
        <v>0</v>
      </c>
      <c r="C297" s="53" t="e">
        <f>+'10 - 2010'!AE297/'10 - 2010'!BK297</f>
        <v>#DIV/0!</v>
      </c>
      <c r="D297" s="53" t="e">
        <f>+$C$19*'10 - 2010'!AF297</f>
        <v>#DIV/0!</v>
      </c>
      <c r="E297" s="53" t="e">
        <f>+$C$19*'10 - 2010'!AG297</f>
        <v>#DIV/0!</v>
      </c>
      <c r="F297" s="53" t="e">
        <f>+$C$19*'10 - 2010'!AH297</f>
        <v>#DIV/0!</v>
      </c>
      <c r="G297" s="53" t="e">
        <f>+$C$19*'10 - 2010'!AI297</f>
        <v>#DIV/0!</v>
      </c>
      <c r="H297" s="53" t="e">
        <f>+$C$19*'10 - 2010'!AJ297</f>
        <v>#DIV/0!</v>
      </c>
      <c r="I297" s="53" t="e">
        <f>+$C$19*'10 - 2010'!AK297</f>
        <v>#DIV/0!</v>
      </c>
      <c r="J297" s="53" t="e">
        <f>+$C$19*'10 - 2010'!AL297</f>
        <v>#DIV/0!</v>
      </c>
      <c r="K297" s="53" t="e">
        <f>+$C$19*'10 - 2010'!AM297</f>
        <v>#DIV/0!</v>
      </c>
      <c r="L297" s="53" t="e">
        <f>+$C$19*'10 - 2010'!AN297</f>
        <v>#DIV/0!</v>
      </c>
      <c r="M297" s="53" t="e">
        <f>+$C$19*'10 - 2010'!AO297</f>
        <v>#DIV/0!</v>
      </c>
      <c r="N297" s="53" t="e">
        <f>+$C$19*'10 - 2010'!AP297</f>
        <v>#DIV/0!</v>
      </c>
      <c r="O297" s="53" t="e">
        <f>+$C$19*'10 - 2010'!AQ297</f>
        <v>#DIV/0!</v>
      </c>
      <c r="P297" s="53" t="e">
        <f>+$C$19*'10 - 2010'!AR297</f>
        <v>#DIV/0!</v>
      </c>
      <c r="Q297" s="53" t="e">
        <f>+$C$19*'10 - 2010'!AS297</f>
        <v>#DIV/0!</v>
      </c>
      <c r="R297" s="53" t="e">
        <f>+$C$19*'10 - 2010'!AT297</f>
        <v>#DIV/0!</v>
      </c>
      <c r="S297" s="53" t="e">
        <f>+$C$19*'10 - 2010'!AU297</f>
        <v>#DIV/0!</v>
      </c>
      <c r="T297" s="53" t="e">
        <f>+$C$19*'10 - 2010'!AV297</f>
        <v>#DIV/0!</v>
      </c>
      <c r="U297" s="53" t="e">
        <f>+$C$19*'10 - 2010'!AW297</f>
        <v>#DIV/0!</v>
      </c>
      <c r="V297" s="53" t="e">
        <f>+$C$19*'10 - 2010'!AX297</f>
        <v>#DIV/0!</v>
      </c>
      <c r="W297" s="53" t="e">
        <f>+$C$19*'10 - 2010'!AY297</f>
        <v>#DIV/0!</v>
      </c>
      <c r="X297" s="53" t="e">
        <f>+$C$19*'10 - 2010'!AZ297</f>
        <v>#DIV/0!</v>
      </c>
      <c r="Y297" s="53" t="e">
        <f>+$C$19*'10 - 2010'!BA297</f>
        <v>#DIV/0!</v>
      </c>
      <c r="Z297" s="53" t="e">
        <f>+$C$19*'10 - 2010'!BB297</f>
        <v>#DIV/0!</v>
      </c>
      <c r="AA297" s="53" t="e">
        <f>+$C$19*'10 - 2010'!BC297</f>
        <v>#DIV/0!</v>
      </c>
      <c r="AB297" s="53" t="e">
        <f>+$C$19*'10 - 2010'!BD297</f>
        <v>#DIV/0!</v>
      </c>
      <c r="AC297" s="53" t="e">
        <f>+$C$19*'10 - 2010'!BE297</f>
        <v>#DIV/0!</v>
      </c>
      <c r="AD297" s="53" t="e">
        <f>+$C$19*'10 - 2010'!BF297</f>
        <v>#DIV/0!</v>
      </c>
      <c r="AE297" s="53" t="e">
        <f>+$C$19*'10 - 2010'!BG297</f>
        <v>#DIV/0!</v>
      </c>
      <c r="AF297" s="53" t="e">
        <f>+$C$19*'10 - 2010'!BH297</f>
        <v>#DIV/0!</v>
      </c>
      <c r="AG297" s="53" t="e">
        <f>+$C$19*'10 - 2010'!BI297</f>
        <v>#DIV/0!</v>
      </c>
      <c r="AH297" s="53" t="e">
        <f>+$C$19*'10 - 2010'!BJ297</f>
        <v>#DIV/0!</v>
      </c>
      <c r="AI297" s="2"/>
    </row>
    <row r="298" spans="1:35">
      <c r="A298" s="63">
        <v>291</v>
      </c>
      <c r="B298" s="53">
        <f>+'10 - 2010'!B298</f>
        <v>0</v>
      </c>
      <c r="C298" s="53" t="e">
        <f>+'10 - 2010'!AE298/'10 - 2010'!BK298</f>
        <v>#DIV/0!</v>
      </c>
      <c r="D298" s="53" t="e">
        <f>+$C$19*'10 - 2010'!AF298</f>
        <v>#DIV/0!</v>
      </c>
      <c r="E298" s="53" t="e">
        <f>+$C$19*'10 - 2010'!AG298</f>
        <v>#DIV/0!</v>
      </c>
      <c r="F298" s="53" t="e">
        <f>+$C$19*'10 - 2010'!AH298</f>
        <v>#DIV/0!</v>
      </c>
      <c r="G298" s="53" t="e">
        <f>+$C$19*'10 - 2010'!AI298</f>
        <v>#DIV/0!</v>
      </c>
      <c r="H298" s="53" t="e">
        <f>+$C$19*'10 - 2010'!AJ298</f>
        <v>#DIV/0!</v>
      </c>
      <c r="I298" s="53" t="e">
        <f>+$C$19*'10 - 2010'!AK298</f>
        <v>#DIV/0!</v>
      </c>
      <c r="J298" s="53" t="e">
        <f>+$C$19*'10 - 2010'!AL298</f>
        <v>#DIV/0!</v>
      </c>
      <c r="K298" s="53" t="e">
        <f>+$C$19*'10 - 2010'!AM298</f>
        <v>#DIV/0!</v>
      </c>
      <c r="L298" s="53" t="e">
        <f>+$C$19*'10 - 2010'!AN298</f>
        <v>#DIV/0!</v>
      </c>
      <c r="M298" s="53" t="e">
        <f>+$C$19*'10 - 2010'!AO298</f>
        <v>#DIV/0!</v>
      </c>
      <c r="N298" s="53" t="e">
        <f>+$C$19*'10 - 2010'!AP298</f>
        <v>#DIV/0!</v>
      </c>
      <c r="O298" s="53" t="e">
        <f>+$C$19*'10 - 2010'!AQ298</f>
        <v>#DIV/0!</v>
      </c>
      <c r="P298" s="53" t="e">
        <f>+$C$19*'10 - 2010'!AR298</f>
        <v>#DIV/0!</v>
      </c>
      <c r="Q298" s="53" t="e">
        <f>+$C$19*'10 - 2010'!AS298</f>
        <v>#DIV/0!</v>
      </c>
      <c r="R298" s="53" t="e">
        <f>+$C$19*'10 - 2010'!AT298</f>
        <v>#DIV/0!</v>
      </c>
      <c r="S298" s="53" t="e">
        <f>+$C$19*'10 - 2010'!AU298</f>
        <v>#DIV/0!</v>
      </c>
      <c r="T298" s="53" t="e">
        <f>+$C$19*'10 - 2010'!AV298</f>
        <v>#DIV/0!</v>
      </c>
      <c r="U298" s="53" t="e">
        <f>+$C$19*'10 - 2010'!AW298</f>
        <v>#DIV/0!</v>
      </c>
      <c r="V298" s="53" t="e">
        <f>+$C$19*'10 - 2010'!AX298</f>
        <v>#DIV/0!</v>
      </c>
      <c r="W298" s="53" t="e">
        <f>+$C$19*'10 - 2010'!AY298</f>
        <v>#DIV/0!</v>
      </c>
      <c r="X298" s="53" t="e">
        <f>+$C$19*'10 - 2010'!AZ298</f>
        <v>#DIV/0!</v>
      </c>
      <c r="Y298" s="53" t="e">
        <f>+$C$19*'10 - 2010'!BA298</f>
        <v>#DIV/0!</v>
      </c>
      <c r="Z298" s="53" t="e">
        <f>+$C$19*'10 - 2010'!BB298</f>
        <v>#DIV/0!</v>
      </c>
      <c r="AA298" s="53" t="e">
        <f>+$C$19*'10 - 2010'!BC298</f>
        <v>#DIV/0!</v>
      </c>
      <c r="AB298" s="53" t="e">
        <f>+$C$19*'10 - 2010'!BD298</f>
        <v>#DIV/0!</v>
      </c>
      <c r="AC298" s="53" t="e">
        <f>+$C$19*'10 - 2010'!BE298</f>
        <v>#DIV/0!</v>
      </c>
      <c r="AD298" s="53" t="e">
        <f>+$C$19*'10 - 2010'!BF298</f>
        <v>#DIV/0!</v>
      </c>
      <c r="AE298" s="53" t="e">
        <f>+$C$19*'10 - 2010'!BG298</f>
        <v>#DIV/0!</v>
      </c>
      <c r="AF298" s="53" t="e">
        <f>+$C$19*'10 - 2010'!BH298</f>
        <v>#DIV/0!</v>
      </c>
      <c r="AG298" s="53" t="e">
        <f>+$C$19*'10 - 2010'!BI298</f>
        <v>#DIV/0!</v>
      </c>
      <c r="AH298" s="53" t="e">
        <f>+$C$19*'10 - 2010'!BJ298</f>
        <v>#DIV/0!</v>
      </c>
      <c r="AI298" s="2"/>
    </row>
    <row r="299" spans="1:35">
      <c r="A299" s="63">
        <v>292</v>
      </c>
      <c r="B299" s="53">
        <f>+'10 - 2010'!B299</f>
        <v>0</v>
      </c>
      <c r="C299" s="53" t="e">
        <f>+'10 - 2010'!AE299/'10 - 2010'!BK299</f>
        <v>#DIV/0!</v>
      </c>
      <c r="D299" s="53" t="e">
        <f>+$C$19*'10 - 2010'!AF299</f>
        <v>#DIV/0!</v>
      </c>
      <c r="E299" s="53" t="e">
        <f>+$C$19*'10 - 2010'!AG299</f>
        <v>#DIV/0!</v>
      </c>
      <c r="F299" s="53" t="e">
        <f>+$C$19*'10 - 2010'!AH299</f>
        <v>#DIV/0!</v>
      </c>
      <c r="G299" s="53" t="e">
        <f>+$C$19*'10 - 2010'!AI299</f>
        <v>#DIV/0!</v>
      </c>
      <c r="H299" s="53" t="e">
        <f>+$C$19*'10 - 2010'!AJ299</f>
        <v>#DIV/0!</v>
      </c>
      <c r="I299" s="53" t="e">
        <f>+$C$19*'10 - 2010'!AK299</f>
        <v>#DIV/0!</v>
      </c>
      <c r="J299" s="53" t="e">
        <f>+$C$19*'10 - 2010'!AL299</f>
        <v>#DIV/0!</v>
      </c>
      <c r="K299" s="53" t="e">
        <f>+$C$19*'10 - 2010'!AM299</f>
        <v>#DIV/0!</v>
      </c>
      <c r="L299" s="53" t="e">
        <f>+$C$19*'10 - 2010'!AN299</f>
        <v>#DIV/0!</v>
      </c>
      <c r="M299" s="53" t="e">
        <f>+$C$19*'10 - 2010'!AO299</f>
        <v>#DIV/0!</v>
      </c>
      <c r="N299" s="53" t="e">
        <f>+$C$19*'10 - 2010'!AP299</f>
        <v>#DIV/0!</v>
      </c>
      <c r="O299" s="53" t="e">
        <f>+$C$19*'10 - 2010'!AQ299</f>
        <v>#DIV/0!</v>
      </c>
      <c r="P299" s="53" t="e">
        <f>+$C$19*'10 - 2010'!AR299</f>
        <v>#DIV/0!</v>
      </c>
      <c r="Q299" s="53" t="e">
        <f>+$C$19*'10 - 2010'!AS299</f>
        <v>#DIV/0!</v>
      </c>
      <c r="R299" s="53" t="e">
        <f>+$C$19*'10 - 2010'!AT299</f>
        <v>#DIV/0!</v>
      </c>
      <c r="S299" s="53" t="e">
        <f>+$C$19*'10 - 2010'!AU299</f>
        <v>#DIV/0!</v>
      </c>
      <c r="T299" s="53" t="e">
        <f>+$C$19*'10 - 2010'!AV299</f>
        <v>#DIV/0!</v>
      </c>
      <c r="U299" s="53" t="e">
        <f>+$C$19*'10 - 2010'!AW299</f>
        <v>#DIV/0!</v>
      </c>
      <c r="V299" s="53" t="e">
        <f>+$C$19*'10 - 2010'!AX299</f>
        <v>#DIV/0!</v>
      </c>
      <c r="W299" s="53" t="e">
        <f>+$C$19*'10 - 2010'!AY299</f>
        <v>#DIV/0!</v>
      </c>
      <c r="X299" s="53" t="e">
        <f>+$C$19*'10 - 2010'!AZ299</f>
        <v>#DIV/0!</v>
      </c>
      <c r="Y299" s="53" t="e">
        <f>+$C$19*'10 - 2010'!BA299</f>
        <v>#DIV/0!</v>
      </c>
      <c r="Z299" s="53" t="e">
        <f>+$C$19*'10 - 2010'!BB299</f>
        <v>#DIV/0!</v>
      </c>
      <c r="AA299" s="53" t="e">
        <f>+$C$19*'10 - 2010'!BC299</f>
        <v>#DIV/0!</v>
      </c>
      <c r="AB299" s="53" t="e">
        <f>+$C$19*'10 - 2010'!BD299</f>
        <v>#DIV/0!</v>
      </c>
      <c r="AC299" s="53" t="e">
        <f>+$C$19*'10 - 2010'!BE299</f>
        <v>#DIV/0!</v>
      </c>
      <c r="AD299" s="53" t="e">
        <f>+$C$19*'10 - 2010'!BF299</f>
        <v>#DIV/0!</v>
      </c>
      <c r="AE299" s="53" t="e">
        <f>+$C$19*'10 - 2010'!BG299</f>
        <v>#DIV/0!</v>
      </c>
      <c r="AF299" s="53" t="e">
        <f>+$C$19*'10 - 2010'!BH299</f>
        <v>#DIV/0!</v>
      </c>
      <c r="AG299" s="53" t="e">
        <f>+$C$19*'10 - 2010'!BI299</f>
        <v>#DIV/0!</v>
      </c>
      <c r="AH299" s="53" t="e">
        <f>+$C$19*'10 - 2010'!BJ299</f>
        <v>#DIV/0!</v>
      </c>
      <c r="AI299" s="2"/>
    </row>
    <row r="300" spans="1:35">
      <c r="A300" s="63">
        <v>293</v>
      </c>
      <c r="B300" s="53">
        <f>+'10 - 2010'!B300</f>
        <v>0</v>
      </c>
      <c r="C300" s="53" t="e">
        <f>+'10 - 2010'!AE300/'10 - 2010'!BK300</f>
        <v>#DIV/0!</v>
      </c>
      <c r="D300" s="53" t="e">
        <f>+$C$19*'10 - 2010'!AF300</f>
        <v>#DIV/0!</v>
      </c>
      <c r="E300" s="53" t="e">
        <f>+$C$19*'10 - 2010'!AG300</f>
        <v>#DIV/0!</v>
      </c>
      <c r="F300" s="53" t="e">
        <f>+$C$19*'10 - 2010'!AH300</f>
        <v>#DIV/0!</v>
      </c>
      <c r="G300" s="53" t="e">
        <f>+$C$19*'10 - 2010'!AI300</f>
        <v>#DIV/0!</v>
      </c>
      <c r="H300" s="53" t="e">
        <f>+$C$19*'10 - 2010'!AJ300</f>
        <v>#DIV/0!</v>
      </c>
      <c r="I300" s="53" t="e">
        <f>+$C$19*'10 - 2010'!AK300</f>
        <v>#DIV/0!</v>
      </c>
      <c r="J300" s="53" t="e">
        <f>+$C$19*'10 - 2010'!AL300</f>
        <v>#DIV/0!</v>
      </c>
      <c r="K300" s="53" t="e">
        <f>+$C$19*'10 - 2010'!AM300</f>
        <v>#DIV/0!</v>
      </c>
      <c r="L300" s="53" t="e">
        <f>+$C$19*'10 - 2010'!AN300</f>
        <v>#DIV/0!</v>
      </c>
      <c r="M300" s="53" t="e">
        <f>+$C$19*'10 - 2010'!AO300</f>
        <v>#DIV/0!</v>
      </c>
      <c r="N300" s="53" t="e">
        <f>+$C$19*'10 - 2010'!AP300</f>
        <v>#DIV/0!</v>
      </c>
      <c r="O300" s="53" t="e">
        <f>+$C$19*'10 - 2010'!AQ300</f>
        <v>#DIV/0!</v>
      </c>
      <c r="P300" s="53" t="e">
        <f>+$C$19*'10 - 2010'!AR300</f>
        <v>#DIV/0!</v>
      </c>
      <c r="Q300" s="53" t="e">
        <f>+$C$19*'10 - 2010'!AS300</f>
        <v>#DIV/0!</v>
      </c>
      <c r="R300" s="53" t="e">
        <f>+$C$19*'10 - 2010'!AT300</f>
        <v>#DIV/0!</v>
      </c>
      <c r="S300" s="53" t="e">
        <f>+$C$19*'10 - 2010'!AU300</f>
        <v>#DIV/0!</v>
      </c>
      <c r="T300" s="53" t="e">
        <f>+$C$19*'10 - 2010'!AV300</f>
        <v>#DIV/0!</v>
      </c>
      <c r="U300" s="53" t="e">
        <f>+$C$19*'10 - 2010'!AW300</f>
        <v>#DIV/0!</v>
      </c>
      <c r="V300" s="53" t="e">
        <f>+$C$19*'10 - 2010'!AX300</f>
        <v>#DIV/0!</v>
      </c>
      <c r="W300" s="53" t="e">
        <f>+$C$19*'10 - 2010'!AY300</f>
        <v>#DIV/0!</v>
      </c>
      <c r="X300" s="53" t="e">
        <f>+$C$19*'10 - 2010'!AZ300</f>
        <v>#DIV/0!</v>
      </c>
      <c r="Y300" s="53" t="e">
        <f>+$C$19*'10 - 2010'!BA300</f>
        <v>#DIV/0!</v>
      </c>
      <c r="Z300" s="53" t="e">
        <f>+$C$19*'10 - 2010'!BB300</f>
        <v>#DIV/0!</v>
      </c>
      <c r="AA300" s="53" t="e">
        <f>+$C$19*'10 - 2010'!BC300</f>
        <v>#DIV/0!</v>
      </c>
      <c r="AB300" s="53" t="e">
        <f>+$C$19*'10 - 2010'!BD300</f>
        <v>#DIV/0!</v>
      </c>
      <c r="AC300" s="53" t="e">
        <f>+$C$19*'10 - 2010'!BE300</f>
        <v>#DIV/0!</v>
      </c>
      <c r="AD300" s="53" t="e">
        <f>+$C$19*'10 - 2010'!BF300</f>
        <v>#DIV/0!</v>
      </c>
      <c r="AE300" s="53" t="e">
        <f>+$C$19*'10 - 2010'!BG300</f>
        <v>#DIV/0!</v>
      </c>
      <c r="AF300" s="53" t="e">
        <f>+$C$19*'10 - 2010'!BH300</f>
        <v>#DIV/0!</v>
      </c>
      <c r="AG300" s="53" t="e">
        <f>+$C$19*'10 - 2010'!BI300</f>
        <v>#DIV/0!</v>
      </c>
      <c r="AH300" s="53" t="e">
        <f>+$C$19*'10 - 2010'!BJ300</f>
        <v>#DIV/0!</v>
      </c>
      <c r="AI300" s="2"/>
    </row>
    <row r="301" spans="1:35">
      <c r="A301" s="63">
        <v>294</v>
      </c>
      <c r="B301" s="53">
        <f>+'10 - 2010'!B301</f>
        <v>0</v>
      </c>
      <c r="C301" s="53" t="e">
        <f>+'10 - 2010'!AE301/'10 - 2010'!BK301</f>
        <v>#DIV/0!</v>
      </c>
      <c r="D301" s="53" t="e">
        <f>+$C$19*'10 - 2010'!AF301</f>
        <v>#DIV/0!</v>
      </c>
      <c r="E301" s="53" t="e">
        <f>+$C$19*'10 - 2010'!AG301</f>
        <v>#DIV/0!</v>
      </c>
      <c r="F301" s="53" t="e">
        <f>+$C$19*'10 - 2010'!AH301</f>
        <v>#DIV/0!</v>
      </c>
      <c r="G301" s="53" t="e">
        <f>+$C$19*'10 - 2010'!AI301</f>
        <v>#DIV/0!</v>
      </c>
      <c r="H301" s="53" t="e">
        <f>+$C$19*'10 - 2010'!AJ301</f>
        <v>#DIV/0!</v>
      </c>
      <c r="I301" s="53" t="e">
        <f>+$C$19*'10 - 2010'!AK301</f>
        <v>#DIV/0!</v>
      </c>
      <c r="J301" s="53" t="e">
        <f>+$C$19*'10 - 2010'!AL301</f>
        <v>#DIV/0!</v>
      </c>
      <c r="K301" s="53" t="e">
        <f>+$C$19*'10 - 2010'!AM301</f>
        <v>#DIV/0!</v>
      </c>
      <c r="L301" s="53" t="e">
        <f>+$C$19*'10 - 2010'!AN301</f>
        <v>#DIV/0!</v>
      </c>
      <c r="M301" s="53" t="e">
        <f>+$C$19*'10 - 2010'!AO301</f>
        <v>#DIV/0!</v>
      </c>
      <c r="N301" s="53" t="e">
        <f>+$C$19*'10 - 2010'!AP301</f>
        <v>#DIV/0!</v>
      </c>
      <c r="O301" s="53" t="e">
        <f>+$C$19*'10 - 2010'!AQ301</f>
        <v>#DIV/0!</v>
      </c>
      <c r="P301" s="53" t="e">
        <f>+$C$19*'10 - 2010'!AR301</f>
        <v>#DIV/0!</v>
      </c>
      <c r="Q301" s="53" t="e">
        <f>+$C$19*'10 - 2010'!AS301</f>
        <v>#DIV/0!</v>
      </c>
      <c r="R301" s="53" t="e">
        <f>+$C$19*'10 - 2010'!AT301</f>
        <v>#DIV/0!</v>
      </c>
      <c r="S301" s="53" t="e">
        <f>+$C$19*'10 - 2010'!AU301</f>
        <v>#DIV/0!</v>
      </c>
      <c r="T301" s="53" t="e">
        <f>+$C$19*'10 - 2010'!AV301</f>
        <v>#DIV/0!</v>
      </c>
      <c r="U301" s="53" t="e">
        <f>+$C$19*'10 - 2010'!AW301</f>
        <v>#DIV/0!</v>
      </c>
      <c r="V301" s="53" t="e">
        <f>+$C$19*'10 - 2010'!AX301</f>
        <v>#DIV/0!</v>
      </c>
      <c r="W301" s="53" t="e">
        <f>+$C$19*'10 - 2010'!AY301</f>
        <v>#DIV/0!</v>
      </c>
      <c r="X301" s="53" t="e">
        <f>+$C$19*'10 - 2010'!AZ301</f>
        <v>#DIV/0!</v>
      </c>
      <c r="Y301" s="53" t="e">
        <f>+$C$19*'10 - 2010'!BA301</f>
        <v>#DIV/0!</v>
      </c>
      <c r="Z301" s="53" t="e">
        <f>+$C$19*'10 - 2010'!BB301</f>
        <v>#DIV/0!</v>
      </c>
      <c r="AA301" s="53" t="e">
        <f>+$C$19*'10 - 2010'!BC301</f>
        <v>#DIV/0!</v>
      </c>
      <c r="AB301" s="53" t="e">
        <f>+$C$19*'10 - 2010'!BD301</f>
        <v>#DIV/0!</v>
      </c>
      <c r="AC301" s="53" t="e">
        <f>+$C$19*'10 - 2010'!BE301</f>
        <v>#DIV/0!</v>
      </c>
      <c r="AD301" s="53" t="e">
        <f>+$C$19*'10 - 2010'!BF301</f>
        <v>#DIV/0!</v>
      </c>
      <c r="AE301" s="53" t="e">
        <f>+$C$19*'10 - 2010'!BG301</f>
        <v>#DIV/0!</v>
      </c>
      <c r="AF301" s="53" t="e">
        <f>+$C$19*'10 - 2010'!BH301</f>
        <v>#DIV/0!</v>
      </c>
      <c r="AG301" s="53" t="e">
        <f>+$C$19*'10 - 2010'!BI301</f>
        <v>#DIV/0!</v>
      </c>
      <c r="AH301" s="53" t="e">
        <f>+$C$19*'10 - 2010'!BJ301</f>
        <v>#DIV/0!</v>
      </c>
      <c r="AI301" s="2"/>
    </row>
    <row r="302" spans="1:35">
      <c r="A302" s="63">
        <v>295</v>
      </c>
      <c r="B302" s="53">
        <f>+'10 - 2010'!B302</f>
        <v>0</v>
      </c>
      <c r="C302" s="53" t="e">
        <f>+'10 - 2010'!AE302/'10 - 2010'!BK302</f>
        <v>#DIV/0!</v>
      </c>
      <c r="D302" s="53" t="e">
        <f>+$C$19*'10 - 2010'!AF302</f>
        <v>#DIV/0!</v>
      </c>
      <c r="E302" s="53" t="e">
        <f>+$C$19*'10 - 2010'!AG302</f>
        <v>#DIV/0!</v>
      </c>
      <c r="F302" s="53" t="e">
        <f>+$C$19*'10 - 2010'!AH302</f>
        <v>#DIV/0!</v>
      </c>
      <c r="G302" s="53" t="e">
        <f>+$C$19*'10 - 2010'!AI302</f>
        <v>#DIV/0!</v>
      </c>
      <c r="H302" s="53" t="e">
        <f>+$C$19*'10 - 2010'!AJ302</f>
        <v>#DIV/0!</v>
      </c>
      <c r="I302" s="53" t="e">
        <f>+$C$19*'10 - 2010'!AK302</f>
        <v>#DIV/0!</v>
      </c>
      <c r="J302" s="53" t="e">
        <f>+$C$19*'10 - 2010'!AL302</f>
        <v>#DIV/0!</v>
      </c>
      <c r="K302" s="53" t="e">
        <f>+$C$19*'10 - 2010'!AM302</f>
        <v>#DIV/0!</v>
      </c>
      <c r="L302" s="53" t="e">
        <f>+$C$19*'10 - 2010'!AN302</f>
        <v>#DIV/0!</v>
      </c>
      <c r="M302" s="53" t="e">
        <f>+$C$19*'10 - 2010'!AO302</f>
        <v>#DIV/0!</v>
      </c>
      <c r="N302" s="53" t="e">
        <f>+$C$19*'10 - 2010'!AP302</f>
        <v>#DIV/0!</v>
      </c>
      <c r="O302" s="53" t="e">
        <f>+$C$19*'10 - 2010'!AQ302</f>
        <v>#DIV/0!</v>
      </c>
      <c r="P302" s="53" t="e">
        <f>+$C$19*'10 - 2010'!AR302</f>
        <v>#DIV/0!</v>
      </c>
      <c r="Q302" s="53" t="e">
        <f>+$C$19*'10 - 2010'!AS302</f>
        <v>#DIV/0!</v>
      </c>
      <c r="R302" s="53" t="e">
        <f>+$C$19*'10 - 2010'!AT302</f>
        <v>#DIV/0!</v>
      </c>
      <c r="S302" s="53" t="e">
        <f>+$C$19*'10 - 2010'!AU302</f>
        <v>#DIV/0!</v>
      </c>
      <c r="T302" s="53" t="e">
        <f>+$C$19*'10 - 2010'!AV302</f>
        <v>#DIV/0!</v>
      </c>
      <c r="U302" s="53" t="e">
        <f>+$C$19*'10 - 2010'!AW302</f>
        <v>#DIV/0!</v>
      </c>
      <c r="V302" s="53" t="e">
        <f>+$C$19*'10 - 2010'!AX302</f>
        <v>#DIV/0!</v>
      </c>
      <c r="W302" s="53" t="e">
        <f>+$C$19*'10 - 2010'!AY302</f>
        <v>#DIV/0!</v>
      </c>
      <c r="X302" s="53" t="e">
        <f>+$C$19*'10 - 2010'!AZ302</f>
        <v>#DIV/0!</v>
      </c>
      <c r="Y302" s="53" t="e">
        <f>+$C$19*'10 - 2010'!BA302</f>
        <v>#DIV/0!</v>
      </c>
      <c r="Z302" s="53" t="e">
        <f>+$C$19*'10 - 2010'!BB302</f>
        <v>#DIV/0!</v>
      </c>
      <c r="AA302" s="53" t="e">
        <f>+$C$19*'10 - 2010'!BC302</f>
        <v>#DIV/0!</v>
      </c>
      <c r="AB302" s="53" t="e">
        <f>+$C$19*'10 - 2010'!BD302</f>
        <v>#DIV/0!</v>
      </c>
      <c r="AC302" s="53" t="e">
        <f>+$C$19*'10 - 2010'!BE302</f>
        <v>#DIV/0!</v>
      </c>
      <c r="AD302" s="53" t="e">
        <f>+$C$19*'10 - 2010'!BF302</f>
        <v>#DIV/0!</v>
      </c>
      <c r="AE302" s="53" t="e">
        <f>+$C$19*'10 - 2010'!BG302</f>
        <v>#DIV/0!</v>
      </c>
      <c r="AF302" s="53" t="e">
        <f>+$C$19*'10 - 2010'!BH302</f>
        <v>#DIV/0!</v>
      </c>
      <c r="AG302" s="53" t="e">
        <f>+$C$19*'10 - 2010'!BI302</f>
        <v>#DIV/0!</v>
      </c>
      <c r="AH302" s="53" t="e">
        <f>+$C$19*'10 - 2010'!BJ302</f>
        <v>#DIV/0!</v>
      </c>
      <c r="AI302" s="2"/>
    </row>
    <row r="303" spans="1:35">
      <c r="A303" s="63">
        <v>296</v>
      </c>
      <c r="B303" s="53">
        <f>+'10 - 2010'!B303</f>
        <v>0</v>
      </c>
      <c r="C303" s="53" t="e">
        <f>+'10 - 2010'!AE303/'10 - 2010'!BK303</f>
        <v>#DIV/0!</v>
      </c>
      <c r="D303" s="53" t="e">
        <f>+$C$19*'10 - 2010'!AF303</f>
        <v>#DIV/0!</v>
      </c>
      <c r="E303" s="53" t="e">
        <f>+$C$19*'10 - 2010'!AG303</f>
        <v>#DIV/0!</v>
      </c>
      <c r="F303" s="53" t="e">
        <f>+$C$19*'10 - 2010'!AH303</f>
        <v>#DIV/0!</v>
      </c>
      <c r="G303" s="53" t="e">
        <f>+$C$19*'10 - 2010'!AI303</f>
        <v>#DIV/0!</v>
      </c>
      <c r="H303" s="53" t="e">
        <f>+$C$19*'10 - 2010'!AJ303</f>
        <v>#DIV/0!</v>
      </c>
      <c r="I303" s="53" t="e">
        <f>+$C$19*'10 - 2010'!AK303</f>
        <v>#DIV/0!</v>
      </c>
      <c r="J303" s="53" t="e">
        <f>+$C$19*'10 - 2010'!AL303</f>
        <v>#DIV/0!</v>
      </c>
      <c r="K303" s="53" t="e">
        <f>+$C$19*'10 - 2010'!AM303</f>
        <v>#DIV/0!</v>
      </c>
      <c r="L303" s="53" t="e">
        <f>+$C$19*'10 - 2010'!AN303</f>
        <v>#DIV/0!</v>
      </c>
      <c r="M303" s="53" t="e">
        <f>+$C$19*'10 - 2010'!AO303</f>
        <v>#DIV/0!</v>
      </c>
      <c r="N303" s="53" t="e">
        <f>+$C$19*'10 - 2010'!AP303</f>
        <v>#DIV/0!</v>
      </c>
      <c r="O303" s="53" t="e">
        <f>+$C$19*'10 - 2010'!AQ303</f>
        <v>#DIV/0!</v>
      </c>
      <c r="P303" s="53" t="e">
        <f>+$C$19*'10 - 2010'!AR303</f>
        <v>#DIV/0!</v>
      </c>
      <c r="Q303" s="53" t="e">
        <f>+$C$19*'10 - 2010'!AS303</f>
        <v>#DIV/0!</v>
      </c>
      <c r="R303" s="53" t="e">
        <f>+$C$19*'10 - 2010'!AT303</f>
        <v>#DIV/0!</v>
      </c>
      <c r="S303" s="53" t="e">
        <f>+$C$19*'10 - 2010'!AU303</f>
        <v>#DIV/0!</v>
      </c>
      <c r="T303" s="53" t="e">
        <f>+$C$19*'10 - 2010'!AV303</f>
        <v>#DIV/0!</v>
      </c>
      <c r="U303" s="53" t="e">
        <f>+$C$19*'10 - 2010'!AW303</f>
        <v>#DIV/0!</v>
      </c>
      <c r="V303" s="53" t="e">
        <f>+$C$19*'10 - 2010'!AX303</f>
        <v>#DIV/0!</v>
      </c>
      <c r="W303" s="53" t="e">
        <f>+$C$19*'10 - 2010'!AY303</f>
        <v>#DIV/0!</v>
      </c>
      <c r="X303" s="53" t="e">
        <f>+$C$19*'10 - 2010'!AZ303</f>
        <v>#DIV/0!</v>
      </c>
      <c r="Y303" s="53" t="e">
        <f>+$C$19*'10 - 2010'!BA303</f>
        <v>#DIV/0!</v>
      </c>
      <c r="Z303" s="53" t="e">
        <f>+$C$19*'10 - 2010'!BB303</f>
        <v>#DIV/0!</v>
      </c>
      <c r="AA303" s="53" t="e">
        <f>+$C$19*'10 - 2010'!BC303</f>
        <v>#DIV/0!</v>
      </c>
      <c r="AB303" s="53" t="e">
        <f>+$C$19*'10 - 2010'!BD303</f>
        <v>#DIV/0!</v>
      </c>
      <c r="AC303" s="53" t="e">
        <f>+$C$19*'10 - 2010'!BE303</f>
        <v>#DIV/0!</v>
      </c>
      <c r="AD303" s="53" t="e">
        <f>+$C$19*'10 - 2010'!BF303</f>
        <v>#DIV/0!</v>
      </c>
      <c r="AE303" s="53" t="e">
        <f>+$C$19*'10 - 2010'!BG303</f>
        <v>#DIV/0!</v>
      </c>
      <c r="AF303" s="53" t="e">
        <f>+$C$19*'10 - 2010'!BH303</f>
        <v>#DIV/0!</v>
      </c>
      <c r="AG303" s="53" t="e">
        <f>+$C$19*'10 - 2010'!BI303</f>
        <v>#DIV/0!</v>
      </c>
      <c r="AH303" s="53" t="e">
        <f>+$C$19*'10 - 2010'!BJ303</f>
        <v>#DIV/0!</v>
      </c>
      <c r="AI303" s="2"/>
    </row>
    <row r="304" spans="1:35">
      <c r="A304" s="63">
        <v>297</v>
      </c>
      <c r="B304" s="53">
        <f>+'10 - 2010'!B304</f>
        <v>0</v>
      </c>
      <c r="C304" s="53" t="e">
        <f>+'10 - 2010'!AE304/'10 - 2010'!BK304</f>
        <v>#DIV/0!</v>
      </c>
      <c r="D304" s="53" t="e">
        <f>+$C$19*'10 - 2010'!AF304</f>
        <v>#DIV/0!</v>
      </c>
      <c r="E304" s="53" t="e">
        <f>+$C$19*'10 - 2010'!AG304</f>
        <v>#DIV/0!</v>
      </c>
      <c r="F304" s="53" t="e">
        <f>+$C$19*'10 - 2010'!AH304</f>
        <v>#DIV/0!</v>
      </c>
      <c r="G304" s="53" t="e">
        <f>+$C$19*'10 - 2010'!AI304</f>
        <v>#DIV/0!</v>
      </c>
      <c r="H304" s="53" t="e">
        <f>+$C$19*'10 - 2010'!AJ304</f>
        <v>#DIV/0!</v>
      </c>
      <c r="I304" s="53" t="e">
        <f>+$C$19*'10 - 2010'!AK304</f>
        <v>#DIV/0!</v>
      </c>
      <c r="J304" s="53" t="e">
        <f>+$C$19*'10 - 2010'!AL304</f>
        <v>#DIV/0!</v>
      </c>
      <c r="K304" s="53" t="e">
        <f>+$C$19*'10 - 2010'!AM304</f>
        <v>#DIV/0!</v>
      </c>
      <c r="L304" s="53" t="e">
        <f>+$C$19*'10 - 2010'!AN304</f>
        <v>#DIV/0!</v>
      </c>
      <c r="M304" s="53" t="e">
        <f>+$C$19*'10 - 2010'!AO304</f>
        <v>#DIV/0!</v>
      </c>
      <c r="N304" s="53" t="e">
        <f>+$C$19*'10 - 2010'!AP304</f>
        <v>#DIV/0!</v>
      </c>
      <c r="O304" s="53" t="e">
        <f>+$C$19*'10 - 2010'!AQ304</f>
        <v>#DIV/0!</v>
      </c>
      <c r="P304" s="53" t="e">
        <f>+$C$19*'10 - 2010'!AR304</f>
        <v>#DIV/0!</v>
      </c>
      <c r="Q304" s="53" t="e">
        <f>+$C$19*'10 - 2010'!AS304</f>
        <v>#DIV/0!</v>
      </c>
      <c r="R304" s="53" t="e">
        <f>+$C$19*'10 - 2010'!AT304</f>
        <v>#DIV/0!</v>
      </c>
      <c r="S304" s="53" t="e">
        <f>+$C$19*'10 - 2010'!AU304</f>
        <v>#DIV/0!</v>
      </c>
      <c r="T304" s="53" t="e">
        <f>+$C$19*'10 - 2010'!AV304</f>
        <v>#DIV/0!</v>
      </c>
      <c r="U304" s="53" t="e">
        <f>+$C$19*'10 - 2010'!AW304</f>
        <v>#DIV/0!</v>
      </c>
      <c r="V304" s="53" t="e">
        <f>+$C$19*'10 - 2010'!AX304</f>
        <v>#DIV/0!</v>
      </c>
      <c r="W304" s="53" t="e">
        <f>+$C$19*'10 - 2010'!AY304</f>
        <v>#DIV/0!</v>
      </c>
      <c r="X304" s="53" t="e">
        <f>+$C$19*'10 - 2010'!AZ304</f>
        <v>#DIV/0!</v>
      </c>
      <c r="Y304" s="53" t="e">
        <f>+$C$19*'10 - 2010'!BA304</f>
        <v>#DIV/0!</v>
      </c>
      <c r="Z304" s="53" t="e">
        <f>+$C$19*'10 - 2010'!BB304</f>
        <v>#DIV/0!</v>
      </c>
      <c r="AA304" s="53" t="e">
        <f>+$C$19*'10 - 2010'!BC304</f>
        <v>#DIV/0!</v>
      </c>
      <c r="AB304" s="53" t="e">
        <f>+$C$19*'10 - 2010'!BD304</f>
        <v>#DIV/0!</v>
      </c>
      <c r="AC304" s="53" t="e">
        <f>+$C$19*'10 - 2010'!BE304</f>
        <v>#DIV/0!</v>
      </c>
      <c r="AD304" s="53" t="e">
        <f>+$C$19*'10 - 2010'!BF304</f>
        <v>#DIV/0!</v>
      </c>
      <c r="AE304" s="53" t="e">
        <f>+$C$19*'10 - 2010'!BG304</f>
        <v>#DIV/0!</v>
      </c>
      <c r="AF304" s="53" t="e">
        <f>+$C$19*'10 - 2010'!BH304</f>
        <v>#DIV/0!</v>
      </c>
      <c r="AG304" s="53" t="e">
        <f>+$C$19*'10 - 2010'!BI304</f>
        <v>#DIV/0!</v>
      </c>
      <c r="AH304" s="53" t="e">
        <f>+$C$19*'10 - 2010'!BJ304</f>
        <v>#DIV/0!</v>
      </c>
      <c r="AI304" s="2"/>
    </row>
    <row r="305" spans="1:35">
      <c r="A305" s="63">
        <v>298</v>
      </c>
      <c r="B305" s="53">
        <f>+'10 - 2010'!B305</f>
        <v>0</v>
      </c>
      <c r="C305" s="53" t="e">
        <f>+'10 - 2010'!AE305/'10 - 2010'!BK305</f>
        <v>#DIV/0!</v>
      </c>
      <c r="D305" s="53" t="e">
        <f>+$C$19*'10 - 2010'!AF305</f>
        <v>#DIV/0!</v>
      </c>
      <c r="E305" s="53" t="e">
        <f>+$C$19*'10 - 2010'!AG305</f>
        <v>#DIV/0!</v>
      </c>
      <c r="F305" s="53" t="e">
        <f>+$C$19*'10 - 2010'!AH305</f>
        <v>#DIV/0!</v>
      </c>
      <c r="G305" s="53" t="e">
        <f>+$C$19*'10 - 2010'!AI305</f>
        <v>#DIV/0!</v>
      </c>
      <c r="H305" s="53" t="e">
        <f>+$C$19*'10 - 2010'!AJ305</f>
        <v>#DIV/0!</v>
      </c>
      <c r="I305" s="53" t="e">
        <f>+$C$19*'10 - 2010'!AK305</f>
        <v>#DIV/0!</v>
      </c>
      <c r="J305" s="53" t="e">
        <f>+$C$19*'10 - 2010'!AL305</f>
        <v>#DIV/0!</v>
      </c>
      <c r="K305" s="53" t="e">
        <f>+$C$19*'10 - 2010'!AM305</f>
        <v>#DIV/0!</v>
      </c>
      <c r="L305" s="53" t="e">
        <f>+$C$19*'10 - 2010'!AN305</f>
        <v>#DIV/0!</v>
      </c>
      <c r="M305" s="53" t="e">
        <f>+$C$19*'10 - 2010'!AO305</f>
        <v>#DIV/0!</v>
      </c>
      <c r="N305" s="53" t="e">
        <f>+$C$19*'10 - 2010'!AP305</f>
        <v>#DIV/0!</v>
      </c>
      <c r="O305" s="53" t="e">
        <f>+$C$19*'10 - 2010'!AQ305</f>
        <v>#DIV/0!</v>
      </c>
      <c r="P305" s="53" t="e">
        <f>+$C$19*'10 - 2010'!AR305</f>
        <v>#DIV/0!</v>
      </c>
      <c r="Q305" s="53" t="e">
        <f>+$C$19*'10 - 2010'!AS305</f>
        <v>#DIV/0!</v>
      </c>
      <c r="R305" s="53" t="e">
        <f>+$C$19*'10 - 2010'!AT305</f>
        <v>#DIV/0!</v>
      </c>
      <c r="S305" s="53" t="e">
        <f>+$C$19*'10 - 2010'!AU305</f>
        <v>#DIV/0!</v>
      </c>
      <c r="T305" s="53" t="e">
        <f>+$C$19*'10 - 2010'!AV305</f>
        <v>#DIV/0!</v>
      </c>
      <c r="U305" s="53" t="e">
        <f>+$C$19*'10 - 2010'!AW305</f>
        <v>#DIV/0!</v>
      </c>
      <c r="V305" s="53" t="e">
        <f>+$C$19*'10 - 2010'!AX305</f>
        <v>#DIV/0!</v>
      </c>
      <c r="W305" s="53" t="e">
        <f>+$C$19*'10 - 2010'!AY305</f>
        <v>#DIV/0!</v>
      </c>
      <c r="X305" s="53" t="e">
        <f>+$C$19*'10 - 2010'!AZ305</f>
        <v>#DIV/0!</v>
      </c>
      <c r="Y305" s="53" t="e">
        <f>+$C$19*'10 - 2010'!BA305</f>
        <v>#DIV/0!</v>
      </c>
      <c r="Z305" s="53" t="e">
        <f>+$C$19*'10 - 2010'!BB305</f>
        <v>#DIV/0!</v>
      </c>
      <c r="AA305" s="53" t="e">
        <f>+$C$19*'10 - 2010'!BC305</f>
        <v>#DIV/0!</v>
      </c>
      <c r="AB305" s="53" t="e">
        <f>+$C$19*'10 - 2010'!BD305</f>
        <v>#DIV/0!</v>
      </c>
      <c r="AC305" s="53" t="e">
        <f>+$C$19*'10 - 2010'!BE305</f>
        <v>#DIV/0!</v>
      </c>
      <c r="AD305" s="53" t="e">
        <f>+$C$19*'10 - 2010'!BF305</f>
        <v>#DIV/0!</v>
      </c>
      <c r="AE305" s="53" t="e">
        <f>+$C$19*'10 - 2010'!BG305</f>
        <v>#DIV/0!</v>
      </c>
      <c r="AF305" s="53" t="e">
        <f>+$C$19*'10 - 2010'!BH305</f>
        <v>#DIV/0!</v>
      </c>
      <c r="AG305" s="53" t="e">
        <f>+$C$19*'10 - 2010'!BI305</f>
        <v>#DIV/0!</v>
      </c>
      <c r="AH305" s="53" t="e">
        <f>+$C$19*'10 - 2010'!BJ305</f>
        <v>#DIV/0!</v>
      </c>
      <c r="AI305" s="2"/>
    </row>
    <row r="306" spans="1:35">
      <c r="A306" s="63">
        <v>299</v>
      </c>
      <c r="B306" s="53">
        <f>+'10 - 2010'!B306</f>
        <v>0</v>
      </c>
      <c r="C306" s="53" t="e">
        <f>+'10 - 2010'!AE306/'10 - 2010'!BK306</f>
        <v>#DIV/0!</v>
      </c>
      <c r="D306" s="53" t="e">
        <f>+$C$19*'10 - 2010'!AF306</f>
        <v>#DIV/0!</v>
      </c>
      <c r="E306" s="53" t="e">
        <f>+$C$19*'10 - 2010'!AG306</f>
        <v>#DIV/0!</v>
      </c>
      <c r="F306" s="53" t="e">
        <f>+$C$19*'10 - 2010'!AH306</f>
        <v>#DIV/0!</v>
      </c>
      <c r="G306" s="53" t="e">
        <f>+$C$19*'10 - 2010'!AI306</f>
        <v>#DIV/0!</v>
      </c>
      <c r="H306" s="53" t="e">
        <f>+$C$19*'10 - 2010'!AJ306</f>
        <v>#DIV/0!</v>
      </c>
      <c r="I306" s="53" t="e">
        <f>+$C$19*'10 - 2010'!AK306</f>
        <v>#DIV/0!</v>
      </c>
      <c r="J306" s="53" t="e">
        <f>+$C$19*'10 - 2010'!AL306</f>
        <v>#DIV/0!</v>
      </c>
      <c r="K306" s="53" t="e">
        <f>+$C$19*'10 - 2010'!AM306</f>
        <v>#DIV/0!</v>
      </c>
      <c r="L306" s="53" t="e">
        <f>+$C$19*'10 - 2010'!AN306</f>
        <v>#DIV/0!</v>
      </c>
      <c r="M306" s="53" t="e">
        <f>+$C$19*'10 - 2010'!AO306</f>
        <v>#DIV/0!</v>
      </c>
      <c r="N306" s="53" t="e">
        <f>+$C$19*'10 - 2010'!AP306</f>
        <v>#DIV/0!</v>
      </c>
      <c r="O306" s="53" t="e">
        <f>+$C$19*'10 - 2010'!AQ306</f>
        <v>#DIV/0!</v>
      </c>
      <c r="P306" s="53" t="e">
        <f>+$C$19*'10 - 2010'!AR306</f>
        <v>#DIV/0!</v>
      </c>
      <c r="Q306" s="53" t="e">
        <f>+$C$19*'10 - 2010'!AS306</f>
        <v>#DIV/0!</v>
      </c>
      <c r="R306" s="53" t="e">
        <f>+$C$19*'10 - 2010'!AT306</f>
        <v>#DIV/0!</v>
      </c>
      <c r="S306" s="53" t="e">
        <f>+$C$19*'10 - 2010'!AU306</f>
        <v>#DIV/0!</v>
      </c>
      <c r="T306" s="53" t="e">
        <f>+$C$19*'10 - 2010'!AV306</f>
        <v>#DIV/0!</v>
      </c>
      <c r="U306" s="53" t="e">
        <f>+$C$19*'10 - 2010'!AW306</f>
        <v>#DIV/0!</v>
      </c>
      <c r="V306" s="53" t="e">
        <f>+$C$19*'10 - 2010'!AX306</f>
        <v>#DIV/0!</v>
      </c>
      <c r="W306" s="53" t="e">
        <f>+$C$19*'10 - 2010'!AY306</f>
        <v>#DIV/0!</v>
      </c>
      <c r="X306" s="53" t="e">
        <f>+$C$19*'10 - 2010'!AZ306</f>
        <v>#DIV/0!</v>
      </c>
      <c r="Y306" s="53" t="e">
        <f>+$C$19*'10 - 2010'!BA306</f>
        <v>#DIV/0!</v>
      </c>
      <c r="Z306" s="53" t="e">
        <f>+$C$19*'10 - 2010'!BB306</f>
        <v>#DIV/0!</v>
      </c>
      <c r="AA306" s="53" t="e">
        <f>+$C$19*'10 - 2010'!BC306</f>
        <v>#DIV/0!</v>
      </c>
      <c r="AB306" s="53" t="e">
        <f>+$C$19*'10 - 2010'!BD306</f>
        <v>#DIV/0!</v>
      </c>
      <c r="AC306" s="53" t="e">
        <f>+$C$19*'10 - 2010'!BE306</f>
        <v>#DIV/0!</v>
      </c>
      <c r="AD306" s="53" t="e">
        <f>+$C$19*'10 - 2010'!BF306</f>
        <v>#DIV/0!</v>
      </c>
      <c r="AE306" s="53" t="e">
        <f>+$C$19*'10 - 2010'!BG306</f>
        <v>#DIV/0!</v>
      </c>
      <c r="AF306" s="53" t="e">
        <f>+$C$19*'10 - 2010'!BH306</f>
        <v>#DIV/0!</v>
      </c>
      <c r="AG306" s="53" t="e">
        <f>+$C$19*'10 - 2010'!BI306</f>
        <v>#DIV/0!</v>
      </c>
      <c r="AH306" s="53" t="e">
        <f>+$C$19*'10 - 2010'!BJ306</f>
        <v>#DIV/0!</v>
      </c>
      <c r="AI306" s="2"/>
    </row>
    <row r="307" spans="1:35">
      <c r="A307" s="63">
        <v>300</v>
      </c>
      <c r="B307" s="53">
        <f>+'10 - 2010'!B307</f>
        <v>0</v>
      </c>
      <c r="C307" s="53" t="e">
        <f>+'10 - 2010'!AE307/'10 - 2010'!BK307</f>
        <v>#DIV/0!</v>
      </c>
      <c r="D307" s="53" t="e">
        <f>+$C$19*'10 - 2010'!AF307</f>
        <v>#DIV/0!</v>
      </c>
      <c r="E307" s="53" t="e">
        <f>+$C$19*'10 - 2010'!AG307</f>
        <v>#DIV/0!</v>
      </c>
      <c r="F307" s="53" t="e">
        <f>+$C$19*'10 - 2010'!AH307</f>
        <v>#DIV/0!</v>
      </c>
      <c r="G307" s="53" t="e">
        <f>+$C$19*'10 - 2010'!AI307</f>
        <v>#DIV/0!</v>
      </c>
      <c r="H307" s="53" t="e">
        <f>+$C$19*'10 - 2010'!AJ307</f>
        <v>#DIV/0!</v>
      </c>
      <c r="I307" s="53" t="e">
        <f>+$C$19*'10 - 2010'!AK307</f>
        <v>#DIV/0!</v>
      </c>
      <c r="J307" s="53" t="e">
        <f>+$C$19*'10 - 2010'!AL307</f>
        <v>#DIV/0!</v>
      </c>
      <c r="K307" s="53" t="e">
        <f>+$C$19*'10 - 2010'!AM307</f>
        <v>#DIV/0!</v>
      </c>
      <c r="L307" s="53" t="e">
        <f>+$C$19*'10 - 2010'!AN307</f>
        <v>#DIV/0!</v>
      </c>
      <c r="M307" s="53" t="e">
        <f>+$C$19*'10 - 2010'!AO307</f>
        <v>#DIV/0!</v>
      </c>
      <c r="N307" s="53" t="e">
        <f>+$C$19*'10 - 2010'!AP307</f>
        <v>#DIV/0!</v>
      </c>
      <c r="O307" s="53" t="e">
        <f>+$C$19*'10 - 2010'!AQ307</f>
        <v>#DIV/0!</v>
      </c>
      <c r="P307" s="53" t="e">
        <f>+$C$19*'10 - 2010'!AR307</f>
        <v>#DIV/0!</v>
      </c>
      <c r="Q307" s="53" t="e">
        <f>+$C$19*'10 - 2010'!AS307</f>
        <v>#DIV/0!</v>
      </c>
      <c r="R307" s="53" t="e">
        <f>+$C$19*'10 - 2010'!AT307</f>
        <v>#DIV/0!</v>
      </c>
      <c r="S307" s="53" t="e">
        <f>+$C$19*'10 - 2010'!AU307</f>
        <v>#DIV/0!</v>
      </c>
      <c r="T307" s="53" t="e">
        <f>+$C$19*'10 - 2010'!AV307</f>
        <v>#DIV/0!</v>
      </c>
      <c r="U307" s="53" t="e">
        <f>+$C$19*'10 - 2010'!AW307</f>
        <v>#DIV/0!</v>
      </c>
      <c r="V307" s="53" t="e">
        <f>+$C$19*'10 - 2010'!AX307</f>
        <v>#DIV/0!</v>
      </c>
      <c r="W307" s="53" t="e">
        <f>+$C$19*'10 - 2010'!AY307</f>
        <v>#DIV/0!</v>
      </c>
      <c r="X307" s="53" t="e">
        <f>+$C$19*'10 - 2010'!AZ307</f>
        <v>#DIV/0!</v>
      </c>
      <c r="Y307" s="53" t="e">
        <f>+$C$19*'10 - 2010'!BA307</f>
        <v>#DIV/0!</v>
      </c>
      <c r="Z307" s="53" t="e">
        <f>+$C$19*'10 - 2010'!BB307</f>
        <v>#DIV/0!</v>
      </c>
      <c r="AA307" s="53" t="e">
        <f>+$C$19*'10 - 2010'!BC307</f>
        <v>#DIV/0!</v>
      </c>
      <c r="AB307" s="53" t="e">
        <f>+$C$19*'10 - 2010'!BD307</f>
        <v>#DIV/0!</v>
      </c>
      <c r="AC307" s="53" t="e">
        <f>+$C$19*'10 - 2010'!BE307</f>
        <v>#DIV/0!</v>
      </c>
      <c r="AD307" s="53" t="e">
        <f>+$C$19*'10 - 2010'!BF307</f>
        <v>#DIV/0!</v>
      </c>
      <c r="AE307" s="53" t="e">
        <f>+$C$19*'10 - 2010'!BG307</f>
        <v>#DIV/0!</v>
      </c>
      <c r="AF307" s="53" t="e">
        <f>+$C$19*'10 - 2010'!BH307</f>
        <v>#DIV/0!</v>
      </c>
      <c r="AG307" s="53" t="e">
        <f>+$C$19*'10 - 2010'!BI307</f>
        <v>#DIV/0!</v>
      </c>
      <c r="AH307" s="53" t="e">
        <f>+$C$19*'10 - 2010'!BJ307</f>
        <v>#DIV/0!</v>
      </c>
      <c r="AI307" s="2"/>
    </row>
    <row r="308" spans="1:35">
      <c r="A308" s="63">
        <v>301</v>
      </c>
      <c r="B308" s="53">
        <f>+'10 - 2010'!B308</f>
        <v>0</v>
      </c>
      <c r="C308" s="53" t="e">
        <f>+'10 - 2010'!AE308/'10 - 2010'!BK308</f>
        <v>#DIV/0!</v>
      </c>
      <c r="D308" s="53" t="e">
        <f>+$C$19*'10 - 2010'!AF308</f>
        <v>#DIV/0!</v>
      </c>
      <c r="E308" s="53" t="e">
        <f>+$C$19*'10 - 2010'!AG308</f>
        <v>#DIV/0!</v>
      </c>
      <c r="F308" s="53" t="e">
        <f>+$C$19*'10 - 2010'!AH308</f>
        <v>#DIV/0!</v>
      </c>
      <c r="G308" s="53" t="e">
        <f>+$C$19*'10 - 2010'!AI308</f>
        <v>#DIV/0!</v>
      </c>
      <c r="H308" s="53" t="e">
        <f>+$C$19*'10 - 2010'!AJ308</f>
        <v>#DIV/0!</v>
      </c>
      <c r="I308" s="53" t="e">
        <f>+$C$19*'10 - 2010'!AK308</f>
        <v>#DIV/0!</v>
      </c>
      <c r="J308" s="53" t="e">
        <f>+$C$19*'10 - 2010'!AL308</f>
        <v>#DIV/0!</v>
      </c>
      <c r="K308" s="53" t="e">
        <f>+$C$19*'10 - 2010'!AM308</f>
        <v>#DIV/0!</v>
      </c>
      <c r="L308" s="53" t="e">
        <f>+$C$19*'10 - 2010'!AN308</f>
        <v>#DIV/0!</v>
      </c>
      <c r="M308" s="53" t="e">
        <f>+$C$19*'10 - 2010'!AO308</f>
        <v>#DIV/0!</v>
      </c>
      <c r="N308" s="53" t="e">
        <f>+$C$19*'10 - 2010'!AP308</f>
        <v>#DIV/0!</v>
      </c>
      <c r="O308" s="53" t="e">
        <f>+$C$19*'10 - 2010'!AQ308</f>
        <v>#DIV/0!</v>
      </c>
      <c r="P308" s="53" t="e">
        <f>+$C$19*'10 - 2010'!AR308</f>
        <v>#DIV/0!</v>
      </c>
      <c r="Q308" s="53" t="e">
        <f>+$C$19*'10 - 2010'!AS308</f>
        <v>#DIV/0!</v>
      </c>
      <c r="R308" s="53" t="e">
        <f>+$C$19*'10 - 2010'!AT308</f>
        <v>#DIV/0!</v>
      </c>
      <c r="S308" s="53" t="e">
        <f>+$C$19*'10 - 2010'!AU308</f>
        <v>#DIV/0!</v>
      </c>
      <c r="T308" s="53" t="e">
        <f>+$C$19*'10 - 2010'!AV308</f>
        <v>#DIV/0!</v>
      </c>
      <c r="U308" s="53" t="e">
        <f>+$C$19*'10 - 2010'!AW308</f>
        <v>#DIV/0!</v>
      </c>
      <c r="V308" s="53" t="e">
        <f>+$C$19*'10 - 2010'!AX308</f>
        <v>#DIV/0!</v>
      </c>
      <c r="W308" s="53" t="e">
        <f>+$C$19*'10 - 2010'!AY308</f>
        <v>#DIV/0!</v>
      </c>
      <c r="X308" s="53" t="e">
        <f>+$C$19*'10 - 2010'!AZ308</f>
        <v>#DIV/0!</v>
      </c>
      <c r="Y308" s="53" t="e">
        <f>+$C$19*'10 - 2010'!BA308</f>
        <v>#DIV/0!</v>
      </c>
      <c r="Z308" s="53" t="e">
        <f>+$C$19*'10 - 2010'!BB308</f>
        <v>#DIV/0!</v>
      </c>
      <c r="AA308" s="53" t="e">
        <f>+$C$19*'10 - 2010'!BC308</f>
        <v>#DIV/0!</v>
      </c>
      <c r="AB308" s="53" t="e">
        <f>+$C$19*'10 - 2010'!BD308</f>
        <v>#DIV/0!</v>
      </c>
      <c r="AC308" s="53" t="e">
        <f>+$C$19*'10 - 2010'!BE308</f>
        <v>#DIV/0!</v>
      </c>
      <c r="AD308" s="53" t="e">
        <f>+$C$19*'10 - 2010'!BF308</f>
        <v>#DIV/0!</v>
      </c>
      <c r="AE308" s="53" t="e">
        <f>+$C$19*'10 - 2010'!BG308</f>
        <v>#DIV/0!</v>
      </c>
      <c r="AF308" s="53" t="e">
        <f>+$C$19*'10 - 2010'!BH308</f>
        <v>#DIV/0!</v>
      </c>
      <c r="AG308" s="53" t="e">
        <f>+$C$19*'10 - 2010'!BI308</f>
        <v>#DIV/0!</v>
      </c>
      <c r="AH308" s="53" t="e">
        <f>+$C$19*'10 - 2010'!BJ308</f>
        <v>#DIV/0!</v>
      </c>
      <c r="AI308" s="2"/>
    </row>
    <row r="309" spans="1:35">
      <c r="A309" s="63">
        <v>302</v>
      </c>
      <c r="B309" s="53">
        <f>+'10 - 2010'!B309</f>
        <v>0</v>
      </c>
      <c r="C309" s="53" t="e">
        <f>+'10 - 2010'!AE309/'10 - 2010'!BK309</f>
        <v>#DIV/0!</v>
      </c>
      <c r="D309" s="53" t="e">
        <f>+$C$19*'10 - 2010'!AF309</f>
        <v>#DIV/0!</v>
      </c>
      <c r="E309" s="53" t="e">
        <f>+$C$19*'10 - 2010'!AG309</f>
        <v>#DIV/0!</v>
      </c>
      <c r="F309" s="53" t="e">
        <f>+$C$19*'10 - 2010'!AH309</f>
        <v>#DIV/0!</v>
      </c>
      <c r="G309" s="53" t="e">
        <f>+$C$19*'10 - 2010'!AI309</f>
        <v>#DIV/0!</v>
      </c>
      <c r="H309" s="53" t="e">
        <f>+$C$19*'10 - 2010'!AJ309</f>
        <v>#DIV/0!</v>
      </c>
      <c r="I309" s="53" t="e">
        <f>+$C$19*'10 - 2010'!AK309</f>
        <v>#DIV/0!</v>
      </c>
      <c r="J309" s="53" t="e">
        <f>+$C$19*'10 - 2010'!AL309</f>
        <v>#DIV/0!</v>
      </c>
      <c r="K309" s="53" t="e">
        <f>+$C$19*'10 - 2010'!AM309</f>
        <v>#DIV/0!</v>
      </c>
      <c r="L309" s="53" t="e">
        <f>+$C$19*'10 - 2010'!AN309</f>
        <v>#DIV/0!</v>
      </c>
      <c r="M309" s="53" t="e">
        <f>+$C$19*'10 - 2010'!AO309</f>
        <v>#DIV/0!</v>
      </c>
      <c r="N309" s="53" t="e">
        <f>+$C$19*'10 - 2010'!AP309</f>
        <v>#DIV/0!</v>
      </c>
      <c r="O309" s="53" t="e">
        <f>+$C$19*'10 - 2010'!AQ309</f>
        <v>#DIV/0!</v>
      </c>
      <c r="P309" s="53" t="e">
        <f>+$C$19*'10 - 2010'!AR309</f>
        <v>#DIV/0!</v>
      </c>
      <c r="Q309" s="53" t="e">
        <f>+$C$19*'10 - 2010'!AS309</f>
        <v>#DIV/0!</v>
      </c>
      <c r="R309" s="53" t="e">
        <f>+$C$19*'10 - 2010'!AT309</f>
        <v>#DIV/0!</v>
      </c>
      <c r="S309" s="53" t="e">
        <f>+$C$19*'10 - 2010'!AU309</f>
        <v>#DIV/0!</v>
      </c>
      <c r="T309" s="53" t="e">
        <f>+$C$19*'10 - 2010'!AV309</f>
        <v>#DIV/0!</v>
      </c>
      <c r="U309" s="53" t="e">
        <f>+$C$19*'10 - 2010'!AW309</f>
        <v>#DIV/0!</v>
      </c>
      <c r="V309" s="53" t="e">
        <f>+$C$19*'10 - 2010'!AX309</f>
        <v>#DIV/0!</v>
      </c>
      <c r="W309" s="53" t="e">
        <f>+$C$19*'10 - 2010'!AY309</f>
        <v>#DIV/0!</v>
      </c>
      <c r="X309" s="53" t="e">
        <f>+$C$19*'10 - 2010'!AZ309</f>
        <v>#DIV/0!</v>
      </c>
      <c r="Y309" s="53" t="e">
        <f>+$C$19*'10 - 2010'!BA309</f>
        <v>#DIV/0!</v>
      </c>
      <c r="Z309" s="53" t="e">
        <f>+$C$19*'10 - 2010'!BB309</f>
        <v>#DIV/0!</v>
      </c>
      <c r="AA309" s="53" t="e">
        <f>+$C$19*'10 - 2010'!BC309</f>
        <v>#DIV/0!</v>
      </c>
      <c r="AB309" s="53" t="e">
        <f>+$C$19*'10 - 2010'!BD309</f>
        <v>#DIV/0!</v>
      </c>
      <c r="AC309" s="53" t="e">
        <f>+$C$19*'10 - 2010'!BE309</f>
        <v>#DIV/0!</v>
      </c>
      <c r="AD309" s="53" t="e">
        <f>+$C$19*'10 - 2010'!BF309</f>
        <v>#DIV/0!</v>
      </c>
      <c r="AE309" s="53" t="e">
        <f>+$C$19*'10 - 2010'!BG309</f>
        <v>#DIV/0!</v>
      </c>
      <c r="AF309" s="53" t="e">
        <f>+$C$19*'10 - 2010'!BH309</f>
        <v>#DIV/0!</v>
      </c>
      <c r="AG309" s="53" t="e">
        <f>+$C$19*'10 - 2010'!BI309</f>
        <v>#DIV/0!</v>
      </c>
      <c r="AH309" s="53" t="e">
        <f>+$C$19*'10 - 2010'!BJ309</f>
        <v>#DIV/0!</v>
      </c>
      <c r="AI309" s="2"/>
    </row>
    <row r="310" spans="1:35">
      <c r="A310" s="63">
        <v>303</v>
      </c>
      <c r="B310" s="53">
        <f>+'10 - 2010'!B310</f>
        <v>0</v>
      </c>
      <c r="C310" s="53" t="e">
        <f>+'10 - 2010'!AE310/'10 - 2010'!BK310</f>
        <v>#DIV/0!</v>
      </c>
      <c r="D310" s="53" t="e">
        <f>+$C$19*'10 - 2010'!AF310</f>
        <v>#DIV/0!</v>
      </c>
      <c r="E310" s="53" t="e">
        <f>+$C$19*'10 - 2010'!AG310</f>
        <v>#DIV/0!</v>
      </c>
      <c r="F310" s="53" t="e">
        <f>+$C$19*'10 - 2010'!AH310</f>
        <v>#DIV/0!</v>
      </c>
      <c r="G310" s="53" t="e">
        <f>+$C$19*'10 - 2010'!AI310</f>
        <v>#DIV/0!</v>
      </c>
      <c r="H310" s="53" t="e">
        <f>+$C$19*'10 - 2010'!AJ310</f>
        <v>#DIV/0!</v>
      </c>
      <c r="I310" s="53" t="e">
        <f>+$C$19*'10 - 2010'!AK310</f>
        <v>#DIV/0!</v>
      </c>
      <c r="J310" s="53" t="e">
        <f>+$C$19*'10 - 2010'!AL310</f>
        <v>#DIV/0!</v>
      </c>
      <c r="K310" s="53" t="e">
        <f>+$C$19*'10 - 2010'!AM310</f>
        <v>#DIV/0!</v>
      </c>
      <c r="L310" s="53" t="e">
        <f>+$C$19*'10 - 2010'!AN310</f>
        <v>#DIV/0!</v>
      </c>
      <c r="M310" s="53" t="e">
        <f>+$C$19*'10 - 2010'!AO310</f>
        <v>#DIV/0!</v>
      </c>
      <c r="N310" s="53" t="e">
        <f>+$C$19*'10 - 2010'!AP310</f>
        <v>#DIV/0!</v>
      </c>
      <c r="O310" s="53" t="e">
        <f>+$C$19*'10 - 2010'!AQ310</f>
        <v>#DIV/0!</v>
      </c>
      <c r="P310" s="53" t="e">
        <f>+$C$19*'10 - 2010'!AR310</f>
        <v>#DIV/0!</v>
      </c>
      <c r="Q310" s="53" t="e">
        <f>+$C$19*'10 - 2010'!AS310</f>
        <v>#DIV/0!</v>
      </c>
      <c r="R310" s="53" t="e">
        <f>+$C$19*'10 - 2010'!AT310</f>
        <v>#DIV/0!</v>
      </c>
      <c r="S310" s="53" t="e">
        <f>+$C$19*'10 - 2010'!AU310</f>
        <v>#DIV/0!</v>
      </c>
      <c r="T310" s="53" t="e">
        <f>+$C$19*'10 - 2010'!AV310</f>
        <v>#DIV/0!</v>
      </c>
      <c r="U310" s="53" t="e">
        <f>+$C$19*'10 - 2010'!AW310</f>
        <v>#DIV/0!</v>
      </c>
      <c r="V310" s="53" t="e">
        <f>+$C$19*'10 - 2010'!AX310</f>
        <v>#DIV/0!</v>
      </c>
      <c r="W310" s="53" t="e">
        <f>+$C$19*'10 - 2010'!AY310</f>
        <v>#DIV/0!</v>
      </c>
      <c r="X310" s="53" t="e">
        <f>+$C$19*'10 - 2010'!AZ310</f>
        <v>#DIV/0!</v>
      </c>
      <c r="Y310" s="53" t="e">
        <f>+$C$19*'10 - 2010'!BA310</f>
        <v>#DIV/0!</v>
      </c>
      <c r="Z310" s="53" t="e">
        <f>+$C$19*'10 - 2010'!BB310</f>
        <v>#DIV/0!</v>
      </c>
      <c r="AA310" s="53" t="e">
        <f>+$C$19*'10 - 2010'!BC310</f>
        <v>#DIV/0!</v>
      </c>
      <c r="AB310" s="53" t="e">
        <f>+$C$19*'10 - 2010'!BD310</f>
        <v>#DIV/0!</v>
      </c>
      <c r="AC310" s="53" t="e">
        <f>+$C$19*'10 - 2010'!BE310</f>
        <v>#DIV/0!</v>
      </c>
      <c r="AD310" s="53" t="e">
        <f>+$C$19*'10 - 2010'!BF310</f>
        <v>#DIV/0!</v>
      </c>
      <c r="AE310" s="53" t="e">
        <f>+$C$19*'10 - 2010'!BG310</f>
        <v>#DIV/0!</v>
      </c>
      <c r="AF310" s="53" t="e">
        <f>+$C$19*'10 - 2010'!BH310</f>
        <v>#DIV/0!</v>
      </c>
      <c r="AG310" s="53" t="e">
        <f>+$C$19*'10 - 2010'!BI310</f>
        <v>#DIV/0!</v>
      </c>
      <c r="AH310" s="53" t="e">
        <f>+$C$19*'10 - 2010'!BJ310</f>
        <v>#DIV/0!</v>
      </c>
      <c r="AI310" s="2"/>
    </row>
    <row r="311" spans="1:35">
      <c r="A311" s="63">
        <v>304</v>
      </c>
      <c r="B311" s="53">
        <f>+'10 - 2010'!B311</f>
        <v>0</v>
      </c>
      <c r="C311" s="53" t="e">
        <f>+'10 - 2010'!AE311/'10 - 2010'!BK311</f>
        <v>#DIV/0!</v>
      </c>
      <c r="D311" s="53" t="e">
        <f>+$C$19*'10 - 2010'!AF311</f>
        <v>#DIV/0!</v>
      </c>
      <c r="E311" s="53" t="e">
        <f>+$C$19*'10 - 2010'!AG311</f>
        <v>#DIV/0!</v>
      </c>
      <c r="F311" s="53" t="e">
        <f>+$C$19*'10 - 2010'!AH311</f>
        <v>#DIV/0!</v>
      </c>
      <c r="G311" s="53" t="e">
        <f>+$C$19*'10 - 2010'!AI311</f>
        <v>#DIV/0!</v>
      </c>
      <c r="H311" s="53" t="e">
        <f>+$C$19*'10 - 2010'!AJ311</f>
        <v>#DIV/0!</v>
      </c>
      <c r="I311" s="53" t="e">
        <f>+$C$19*'10 - 2010'!AK311</f>
        <v>#DIV/0!</v>
      </c>
      <c r="J311" s="53" t="e">
        <f>+$C$19*'10 - 2010'!AL311</f>
        <v>#DIV/0!</v>
      </c>
      <c r="K311" s="53" t="e">
        <f>+$C$19*'10 - 2010'!AM311</f>
        <v>#DIV/0!</v>
      </c>
      <c r="L311" s="53" t="e">
        <f>+$C$19*'10 - 2010'!AN311</f>
        <v>#DIV/0!</v>
      </c>
      <c r="M311" s="53" t="e">
        <f>+$C$19*'10 - 2010'!AO311</f>
        <v>#DIV/0!</v>
      </c>
      <c r="N311" s="53" t="e">
        <f>+$C$19*'10 - 2010'!AP311</f>
        <v>#DIV/0!</v>
      </c>
      <c r="O311" s="53" t="e">
        <f>+$C$19*'10 - 2010'!AQ311</f>
        <v>#DIV/0!</v>
      </c>
      <c r="P311" s="53" t="e">
        <f>+$C$19*'10 - 2010'!AR311</f>
        <v>#DIV/0!</v>
      </c>
      <c r="Q311" s="53" t="e">
        <f>+$C$19*'10 - 2010'!AS311</f>
        <v>#DIV/0!</v>
      </c>
      <c r="R311" s="53" t="e">
        <f>+$C$19*'10 - 2010'!AT311</f>
        <v>#DIV/0!</v>
      </c>
      <c r="S311" s="53" t="e">
        <f>+$C$19*'10 - 2010'!AU311</f>
        <v>#DIV/0!</v>
      </c>
      <c r="T311" s="53" t="e">
        <f>+$C$19*'10 - 2010'!AV311</f>
        <v>#DIV/0!</v>
      </c>
      <c r="U311" s="53" t="e">
        <f>+$C$19*'10 - 2010'!AW311</f>
        <v>#DIV/0!</v>
      </c>
      <c r="V311" s="53" t="e">
        <f>+$C$19*'10 - 2010'!AX311</f>
        <v>#DIV/0!</v>
      </c>
      <c r="W311" s="53" t="e">
        <f>+$C$19*'10 - 2010'!AY311</f>
        <v>#DIV/0!</v>
      </c>
      <c r="X311" s="53" t="e">
        <f>+$C$19*'10 - 2010'!AZ311</f>
        <v>#DIV/0!</v>
      </c>
      <c r="Y311" s="53" t="e">
        <f>+$C$19*'10 - 2010'!BA311</f>
        <v>#DIV/0!</v>
      </c>
      <c r="Z311" s="53" t="e">
        <f>+$C$19*'10 - 2010'!BB311</f>
        <v>#DIV/0!</v>
      </c>
      <c r="AA311" s="53" t="e">
        <f>+$C$19*'10 - 2010'!BC311</f>
        <v>#DIV/0!</v>
      </c>
      <c r="AB311" s="53" t="e">
        <f>+$C$19*'10 - 2010'!BD311</f>
        <v>#DIV/0!</v>
      </c>
      <c r="AC311" s="53" t="e">
        <f>+$C$19*'10 - 2010'!BE311</f>
        <v>#DIV/0!</v>
      </c>
      <c r="AD311" s="53" t="e">
        <f>+$C$19*'10 - 2010'!BF311</f>
        <v>#DIV/0!</v>
      </c>
      <c r="AE311" s="53" t="e">
        <f>+$C$19*'10 - 2010'!BG311</f>
        <v>#DIV/0!</v>
      </c>
      <c r="AF311" s="53" t="e">
        <f>+$C$19*'10 - 2010'!BH311</f>
        <v>#DIV/0!</v>
      </c>
      <c r="AG311" s="53" t="e">
        <f>+$C$19*'10 - 2010'!BI311</f>
        <v>#DIV/0!</v>
      </c>
      <c r="AH311" s="53" t="e">
        <f>+$C$19*'10 - 2010'!BJ311</f>
        <v>#DIV/0!</v>
      </c>
      <c r="AI311" s="2"/>
    </row>
    <row r="312" spans="1:35">
      <c r="A312" s="63">
        <v>305</v>
      </c>
      <c r="B312" s="53">
        <f>+'10 - 2010'!B312</f>
        <v>0</v>
      </c>
      <c r="C312" s="53" t="e">
        <f>+'10 - 2010'!AE312/'10 - 2010'!BK312</f>
        <v>#DIV/0!</v>
      </c>
      <c r="D312" s="53" t="e">
        <f>+$C$19*'10 - 2010'!AF312</f>
        <v>#DIV/0!</v>
      </c>
      <c r="E312" s="53" t="e">
        <f>+$C$19*'10 - 2010'!AG312</f>
        <v>#DIV/0!</v>
      </c>
      <c r="F312" s="53" t="e">
        <f>+$C$19*'10 - 2010'!AH312</f>
        <v>#DIV/0!</v>
      </c>
      <c r="G312" s="53" t="e">
        <f>+$C$19*'10 - 2010'!AI312</f>
        <v>#DIV/0!</v>
      </c>
      <c r="H312" s="53" t="e">
        <f>+$C$19*'10 - 2010'!AJ312</f>
        <v>#DIV/0!</v>
      </c>
      <c r="I312" s="53" t="e">
        <f>+$C$19*'10 - 2010'!AK312</f>
        <v>#DIV/0!</v>
      </c>
      <c r="J312" s="53" t="e">
        <f>+$C$19*'10 - 2010'!AL312</f>
        <v>#DIV/0!</v>
      </c>
      <c r="K312" s="53" t="e">
        <f>+$C$19*'10 - 2010'!AM312</f>
        <v>#DIV/0!</v>
      </c>
      <c r="L312" s="53" t="e">
        <f>+$C$19*'10 - 2010'!AN312</f>
        <v>#DIV/0!</v>
      </c>
      <c r="M312" s="53" t="e">
        <f>+$C$19*'10 - 2010'!AO312</f>
        <v>#DIV/0!</v>
      </c>
      <c r="N312" s="53" t="e">
        <f>+$C$19*'10 - 2010'!AP312</f>
        <v>#DIV/0!</v>
      </c>
      <c r="O312" s="53" t="e">
        <f>+$C$19*'10 - 2010'!AQ312</f>
        <v>#DIV/0!</v>
      </c>
      <c r="P312" s="53" t="e">
        <f>+$C$19*'10 - 2010'!AR312</f>
        <v>#DIV/0!</v>
      </c>
      <c r="Q312" s="53" t="e">
        <f>+$C$19*'10 - 2010'!AS312</f>
        <v>#DIV/0!</v>
      </c>
      <c r="R312" s="53" t="e">
        <f>+$C$19*'10 - 2010'!AT312</f>
        <v>#DIV/0!</v>
      </c>
      <c r="S312" s="53" t="e">
        <f>+$C$19*'10 - 2010'!AU312</f>
        <v>#DIV/0!</v>
      </c>
      <c r="T312" s="53" t="e">
        <f>+$C$19*'10 - 2010'!AV312</f>
        <v>#DIV/0!</v>
      </c>
      <c r="U312" s="53" t="e">
        <f>+$C$19*'10 - 2010'!AW312</f>
        <v>#DIV/0!</v>
      </c>
      <c r="V312" s="53" t="e">
        <f>+$C$19*'10 - 2010'!AX312</f>
        <v>#DIV/0!</v>
      </c>
      <c r="W312" s="53" t="e">
        <f>+$C$19*'10 - 2010'!AY312</f>
        <v>#DIV/0!</v>
      </c>
      <c r="X312" s="53" t="e">
        <f>+$C$19*'10 - 2010'!AZ312</f>
        <v>#DIV/0!</v>
      </c>
      <c r="Y312" s="53" t="e">
        <f>+$C$19*'10 - 2010'!BA312</f>
        <v>#DIV/0!</v>
      </c>
      <c r="Z312" s="53" t="e">
        <f>+$C$19*'10 - 2010'!BB312</f>
        <v>#DIV/0!</v>
      </c>
      <c r="AA312" s="53" t="e">
        <f>+$C$19*'10 - 2010'!BC312</f>
        <v>#DIV/0!</v>
      </c>
      <c r="AB312" s="53" t="e">
        <f>+$C$19*'10 - 2010'!BD312</f>
        <v>#DIV/0!</v>
      </c>
      <c r="AC312" s="53" t="e">
        <f>+$C$19*'10 - 2010'!BE312</f>
        <v>#DIV/0!</v>
      </c>
      <c r="AD312" s="53" t="e">
        <f>+$C$19*'10 - 2010'!BF312</f>
        <v>#DIV/0!</v>
      </c>
      <c r="AE312" s="53" t="e">
        <f>+$C$19*'10 - 2010'!BG312</f>
        <v>#DIV/0!</v>
      </c>
      <c r="AF312" s="53" t="e">
        <f>+$C$19*'10 - 2010'!BH312</f>
        <v>#DIV/0!</v>
      </c>
      <c r="AG312" s="53" t="e">
        <f>+$C$19*'10 - 2010'!BI312</f>
        <v>#DIV/0!</v>
      </c>
      <c r="AH312" s="53" t="e">
        <f>+$C$19*'10 - 2010'!BJ312</f>
        <v>#DIV/0!</v>
      </c>
      <c r="AI312" s="2"/>
    </row>
    <row r="313" spans="1:35">
      <c r="A313" s="63">
        <v>306</v>
      </c>
      <c r="B313" s="53">
        <f>+'10 - 2010'!B313</f>
        <v>0</v>
      </c>
      <c r="C313" s="53" t="e">
        <f>+'10 - 2010'!AE313/'10 - 2010'!BK313</f>
        <v>#DIV/0!</v>
      </c>
      <c r="D313" s="53" t="e">
        <f>+$C$19*'10 - 2010'!AF313</f>
        <v>#DIV/0!</v>
      </c>
      <c r="E313" s="53" t="e">
        <f>+$C$19*'10 - 2010'!AG313</f>
        <v>#DIV/0!</v>
      </c>
      <c r="F313" s="53" t="e">
        <f>+$C$19*'10 - 2010'!AH313</f>
        <v>#DIV/0!</v>
      </c>
      <c r="G313" s="53" t="e">
        <f>+$C$19*'10 - 2010'!AI313</f>
        <v>#DIV/0!</v>
      </c>
      <c r="H313" s="53" t="e">
        <f>+$C$19*'10 - 2010'!AJ313</f>
        <v>#DIV/0!</v>
      </c>
      <c r="I313" s="53" t="e">
        <f>+$C$19*'10 - 2010'!AK313</f>
        <v>#DIV/0!</v>
      </c>
      <c r="J313" s="53" t="e">
        <f>+$C$19*'10 - 2010'!AL313</f>
        <v>#DIV/0!</v>
      </c>
      <c r="K313" s="53" t="e">
        <f>+$C$19*'10 - 2010'!AM313</f>
        <v>#DIV/0!</v>
      </c>
      <c r="L313" s="53" t="e">
        <f>+$C$19*'10 - 2010'!AN313</f>
        <v>#DIV/0!</v>
      </c>
      <c r="M313" s="53" t="e">
        <f>+$C$19*'10 - 2010'!AO313</f>
        <v>#DIV/0!</v>
      </c>
      <c r="N313" s="53" t="e">
        <f>+$C$19*'10 - 2010'!AP313</f>
        <v>#DIV/0!</v>
      </c>
      <c r="O313" s="53" t="e">
        <f>+$C$19*'10 - 2010'!AQ313</f>
        <v>#DIV/0!</v>
      </c>
      <c r="P313" s="53" t="e">
        <f>+$C$19*'10 - 2010'!AR313</f>
        <v>#DIV/0!</v>
      </c>
      <c r="Q313" s="53" t="e">
        <f>+$C$19*'10 - 2010'!AS313</f>
        <v>#DIV/0!</v>
      </c>
      <c r="R313" s="53" t="e">
        <f>+$C$19*'10 - 2010'!AT313</f>
        <v>#DIV/0!</v>
      </c>
      <c r="S313" s="53" t="e">
        <f>+$C$19*'10 - 2010'!AU313</f>
        <v>#DIV/0!</v>
      </c>
      <c r="T313" s="53" t="e">
        <f>+$C$19*'10 - 2010'!AV313</f>
        <v>#DIV/0!</v>
      </c>
      <c r="U313" s="53" t="e">
        <f>+$C$19*'10 - 2010'!AW313</f>
        <v>#DIV/0!</v>
      </c>
      <c r="V313" s="53" t="e">
        <f>+$C$19*'10 - 2010'!AX313</f>
        <v>#DIV/0!</v>
      </c>
      <c r="W313" s="53" t="e">
        <f>+$C$19*'10 - 2010'!AY313</f>
        <v>#DIV/0!</v>
      </c>
      <c r="X313" s="53" t="e">
        <f>+$C$19*'10 - 2010'!AZ313</f>
        <v>#DIV/0!</v>
      </c>
      <c r="Y313" s="53" t="e">
        <f>+$C$19*'10 - 2010'!BA313</f>
        <v>#DIV/0!</v>
      </c>
      <c r="Z313" s="53" t="e">
        <f>+$C$19*'10 - 2010'!BB313</f>
        <v>#DIV/0!</v>
      </c>
      <c r="AA313" s="53" t="e">
        <f>+$C$19*'10 - 2010'!BC313</f>
        <v>#DIV/0!</v>
      </c>
      <c r="AB313" s="53" t="e">
        <f>+$C$19*'10 - 2010'!BD313</f>
        <v>#DIV/0!</v>
      </c>
      <c r="AC313" s="53" t="e">
        <f>+$C$19*'10 - 2010'!BE313</f>
        <v>#DIV/0!</v>
      </c>
      <c r="AD313" s="53" t="e">
        <f>+$C$19*'10 - 2010'!BF313</f>
        <v>#DIV/0!</v>
      </c>
      <c r="AE313" s="53" t="e">
        <f>+$C$19*'10 - 2010'!BG313</f>
        <v>#DIV/0!</v>
      </c>
      <c r="AF313" s="53" t="e">
        <f>+$C$19*'10 - 2010'!BH313</f>
        <v>#DIV/0!</v>
      </c>
      <c r="AG313" s="53" t="e">
        <f>+$C$19*'10 - 2010'!BI313</f>
        <v>#DIV/0!</v>
      </c>
      <c r="AH313" s="53" t="e">
        <f>+$C$19*'10 - 2010'!BJ313</f>
        <v>#DIV/0!</v>
      </c>
      <c r="AI313" s="2"/>
    </row>
    <row r="314" spans="1:35">
      <c r="A314" s="63">
        <v>307</v>
      </c>
      <c r="B314" s="53">
        <f>+'10 - 2010'!B314</f>
        <v>0</v>
      </c>
      <c r="C314" s="53" t="e">
        <f>+'10 - 2010'!AE314/'10 - 2010'!BK314</f>
        <v>#DIV/0!</v>
      </c>
      <c r="D314" s="53" t="e">
        <f>+$C$19*'10 - 2010'!AF314</f>
        <v>#DIV/0!</v>
      </c>
      <c r="E314" s="53" t="e">
        <f>+$C$19*'10 - 2010'!AG314</f>
        <v>#DIV/0!</v>
      </c>
      <c r="F314" s="53" t="e">
        <f>+$C$19*'10 - 2010'!AH314</f>
        <v>#DIV/0!</v>
      </c>
      <c r="G314" s="53" t="e">
        <f>+$C$19*'10 - 2010'!AI314</f>
        <v>#DIV/0!</v>
      </c>
      <c r="H314" s="53" t="e">
        <f>+$C$19*'10 - 2010'!AJ314</f>
        <v>#DIV/0!</v>
      </c>
      <c r="I314" s="53" t="e">
        <f>+$C$19*'10 - 2010'!AK314</f>
        <v>#DIV/0!</v>
      </c>
      <c r="J314" s="53" t="e">
        <f>+$C$19*'10 - 2010'!AL314</f>
        <v>#DIV/0!</v>
      </c>
      <c r="K314" s="53" t="e">
        <f>+$C$19*'10 - 2010'!AM314</f>
        <v>#DIV/0!</v>
      </c>
      <c r="L314" s="53" t="e">
        <f>+$C$19*'10 - 2010'!AN314</f>
        <v>#DIV/0!</v>
      </c>
      <c r="M314" s="53" t="e">
        <f>+$C$19*'10 - 2010'!AO314</f>
        <v>#DIV/0!</v>
      </c>
      <c r="N314" s="53" t="e">
        <f>+$C$19*'10 - 2010'!AP314</f>
        <v>#DIV/0!</v>
      </c>
      <c r="O314" s="53" t="e">
        <f>+$C$19*'10 - 2010'!AQ314</f>
        <v>#DIV/0!</v>
      </c>
      <c r="P314" s="53" t="e">
        <f>+$C$19*'10 - 2010'!AR314</f>
        <v>#DIV/0!</v>
      </c>
      <c r="Q314" s="53" t="e">
        <f>+$C$19*'10 - 2010'!AS314</f>
        <v>#DIV/0!</v>
      </c>
      <c r="R314" s="53" t="e">
        <f>+$C$19*'10 - 2010'!AT314</f>
        <v>#DIV/0!</v>
      </c>
      <c r="S314" s="53" t="e">
        <f>+$C$19*'10 - 2010'!AU314</f>
        <v>#DIV/0!</v>
      </c>
      <c r="T314" s="53" t="e">
        <f>+$C$19*'10 - 2010'!AV314</f>
        <v>#DIV/0!</v>
      </c>
      <c r="U314" s="53" t="e">
        <f>+$C$19*'10 - 2010'!AW314</f>
        <v>#DIV/0!</v>
      </c>
      <c r="V314" s="53" t="e">
        <f>+$C$19*'10 - 2010'!AX314</f>
        <v>#DIV/0!</v>
      </c>
      <c r="W314" s="53" t="e">
        <f>+$C$19*'10 - 2010'!AY314</f>
        <v>#DIV/0!</v>
      </c>
      <c r="X314" s="53" t="e">
        <f>+$C$19*'10 - 2010'!AZ314</f>
        <v>#DIV/0!</v>
      </c>
      <c r="Y314" s="53" t="e">
        <f>+$C$19*'10 - 2010'!BA314</f>
        <v>#DIV/0!</v>
      </c>
      <c r="Z314" s="53" t="e">
        <f>+$C$19*'10 - 2010'!BB314</f>
        <v>#DIV/0!</v>
      </c>
      <c r="AA314" s="53" t="e">
        <f>+$C$19*'10 - 2010'!BC314</f>
        <v>#DIV/0!</v>
      </c>
      <c r="AB314" s="53" t="e">
        <f>+$C$19*'10 - 2010'!BD314</f>
        <v>#DIV/0!</v>
      </c>
      <c r="AC314" s="53" t="e">
        <f>+$C$19*'10 - 2010'!BE314</f>
        <v>#DIV/0!</v>
      </c>
      <c r="AD314" s="53" t="e">
        <f>+$C$19*'10 - 2010'!BF314</f>
        <v>#DIV/0!</v>
      </c>
      <c r="AE314" s="53" t="e">
        <f>+$C$19*'10 - 2010'!BG314</f>
        <v>#DIV/0!</v>
      </c>
      <c r="AF314" s="53" t="e">
        <f>+$C$19*'10 - 2010'!BH314</f>
        <v>#DIV/0!</v>
      </c>
      <c r="AG314" s="53" t="e">
        <f>+$C$19*'10 - 2010'!BI314</f>
        <v>#DIV/0!</v>
      </c>
      <c r="AH314" s="53" t="e">
        <f>+$C$19*'10 - 2010'!BJ314</f>
        <v>#DIV/0!</v>
      </c>
      <c r="AI314" s="2"/>
    </row>
    <row r="315" spans="1:35">
      <c r="A315" s="63">
        <v>308</v>
      </c>
      <c r="B315" s="53">
        <f>+'10 - 2010'!B315</f>
        <v>0</v>
      </c>
      <c r="C315" s="53" t="e">
        <f>+'10 - 2010'!AE315/'10 - 2010'!BK315</f>
        <v>#DIV/0!</v>
      </c>
      <c r="D315" s="53" t="e">
        <f>+$C$19*'10 - 2010'!AF315</f>
        <v>#DIV/0!</v>
      </c>
      <c r="E315" s="53" t="e">
        <f>+$C$19*'10 - 2010'!AG315</f>
        <v>#DIV/0!</v>
      </c>
      <c r="F315" s="53" t="e">
        <f>+$C$19*'10 - 2010'!AH315</f>
        <v>#DIV/0!</v>
      </c>
      <c r="G315" s="53" t="e">
        <f>+$C$19*'10 - 2010'!AI315</f>
        <v>#DIV/0!</v>
      </c>
      <c r="H315" s="53" t="e">
        <f>+$C$19*'10 - 2010'!AJ315</f>
        <v>#DIV/0!</v>
      </c>
      <c r="I315" s="53" t="e">
        <f>+$C$19*'10 - 2010'!AK315</f>
        <v>#DIV/0!</v>
      </c>
      <c r="J315" s="53" t="e">
        <f>+$C$19*'10 - 2010'!AL315</f>
        <v>#DIV/0!</v>
      </c>
      <c r="K315" s="53" t="e">
        <f>+$C$19*'10 - 2010'!AM315</f>
        <v>#DIV/0!</v>
      </c>
      <c r="L315" s="53" t="e">
        <f>+$C$19*'10 - 2010'!AN315</f>
        <v>#DIV/0!</v>
      </c>
      <c r="M315" s="53" t="e">
        <f>+$C$19*'10 - 2010'!AO315</f>
        <v>#DIV/0!</v>
      </c>
      <c r="N315" s="53" t="e">
        <f>+$C$19*'10 - 2010'!AP315</f>
        <v>#DIV/0!</v>
      </c>
      <c r="O315" s="53" t="e">
        <f>+$C$19*'10 - 2010'!AQ315</f>
        <v>#DIV/0!</v>
      </c>
      <c r="P315" s="53" t="e">
        <f>+$C$19*'10 - 2010'!AR315</f>
        <v>#DIV/0!</v>
      </c>
      <c r="Q315" s="53" t="e">
        <f>+$C$19*'10 - 2010'!AS315</f>
        <v>#DIV/0!</v>
      </c>
      <c r="R315" s="53" t="e">
        <f>+$C$19*'10 - 2010'!AT315</f>
        <v>#DIV/0!</v>
      </c>
      <c r="S315" s="53" t="e">
        <f>+$C$19*'10 - 2010'!AU315</f>
        <v>#DIV/0!</v>
      </c>
      <c r="T315" s="53" t="e">
        <f>+$C$19*'10 - 2010'!AV315</f>
        <v>#DIV/0!</v>
      </c>
      <c r="U315" s="53" t="e">
        <f>+$C$19*'10 - 2010'!AW315</f>
        <v>#DIV/0!</v>
      </c>
      <c r="V315" s="53" t="e">
        <f>+$C$19*'10 - 2010'!AX315</f>
        <v>#DIV/0!</v>
      </c>
      <c r="W315" s="53" t="e">
        <f>+$C$19*'10 - 2010'!AY315</f>
        <v>#DIV/0!</v>
      </c>
      <c r="X315" s="53" t="e">
        <f>+$C$19*'10 - 2010'!AZ315</f>
        <v>#DIV/0!</v>
      </c>
      <c r="Y315" s="53" t="e">
        <f>+$C$19*'10 - 2010'!BA315</f>
        <v>#DIV/0!</v>
      </c>
      <c r="Z315" s="53" t="e">
        <f>+$C$19*'10 - 2010'!BB315</f>
        <v>#DIV/0!</v>
      </c>
      <c r="AA315" s="53" t="e">
        <f>+$C$19*'10 - 2010'!BC315</f>
        <v>#DIV/0!</v>
      </c>
      <c r="AB315" s="53" t="e">
        <f>+$C$19*'10 - 2010'!BD315</f>
        <v>#DIV/0!</v>
      </c>
      <c r="AC315" s="53" t="e">
        <f>+$C$19*'10 - 2010'!BE315</f>
        <v>#DIV/0!</v>
      </c>
      <c r="AD315" s="53" t="e">
        <f>+$C$19*'10 - 2010'!BF315</f>
        <v>#DIV/0!</v>
      </c>
      <c r="AE315" s="53" t="e">
        <f>+$C$19*'10 - 2010'!BG315</f>
        <v>#DIV/0!</v>
      </c>
      <c r="AF315" s="53" t="e">
        <f>+$C$19*'10 - 2010'!BH315</f>
        <v>#DIV/0!</v>
      </c>
      <c r="AG315" s="53" t="e">
        <f>+$C$19*'10 - 2010'!BI315</f>
        <v>#DIV/0!</v>
      </c>
      <c r="AH315" s="53" t="e">
        <f>+$C$19*'10 - 2010'!BJ315</f>
        <v>#DIV/0!</v>
      </c>
      <c r="AI315" s="2"/>
    </row>
    <row r="316" spans="1:35">
      <c r="A316" s="63">
        <v>309</v>
      </c>
      <c r="B316" s="53">
        <f>+'10 - 2010'!B316</f>
        <v>0</v>
      </c>
      <c r="C316" s="53" t="e">
        <f>+'10 - 2010'!AE316/'10 - 2010'!BK316</f>
        <v>#DIV/0!</v>
      </c>
      <c r="D316" s="53" t="e">
        <f>+$C$19*'10 - 2010'!AF316</f>
        <v>#DIV/0!</v>
      </c>
      <c r="E316" s="53" t="e">
        <f>+$C$19*'10 - 2010'!AG316</f>
        <v>#DIV/0!</v>
      </c>
      <c r="F316" s="53" t="e">
        <f>+$C$19*'10 - 2010'!AH316</f>
        <v>#DIV/0!</v>
      </c>
      <c r="G316" s="53" t="e">
        <f>+$C$19*'10 - 2010'!AI316</f>
        <v>#DIV/0!</v>
      </c>
      <c r="H316" s="53" t="e">
        <f>+$C$19*'10 - 2010'!AJ316</f>
        <v>#DIV/0!</v>
      </c>
      <c r="I316" s="53" t="e">
        <f>+$C$19*'10 - 2010'!AK316</f>
        <v>#DIV/0!</v>
      </c>
      <c r="J316" s="53" t="e">
        <f>+$C$19*'10 - 2010'!AL316</f>
        <v>#DIV/0!</v>
      </c>
      <c r="K316" s="53" t="e">
        <f>+$C$19*'10 - 2010'!AM316</f>
        <v>#DIV/0!</v>
      </c>
      <c r="L316" s="53" t="e">
        <f>+$C$19*'10 - 2010'!AN316</f>
        <v>#DIV/0!</v>
      </c>
      <c r="M316" s="53" t="e">
        <f>+$C$19*'10 - 2010'!AO316</f>
        <v>#DIV/0!</v>
      </c>
      <c r="N316" s="53" t="e">
        <f>+$C$19*'10 - 2010'!AP316</f>
        <v>#DIV/0!</v>
      </c>
      <c r="O316" s="53" t="e">
        <f>+$C$19*'10 - 2010'!AQ316</f>
        <v>#DIV/0!</v>
      </c>
      <c r="P316" s="53" t="e">
        <f>+$C$19*'10 - 2010'!AR316</f>
        <v>#DIV/0!</v>
      </c>
      <c r="Q316" s="53" t="e">
        <f>+$C$19*'10 - 2010'!AS316</f>
        <v>#DIV/0!</v>
      </c>
      <c r="R316" s="53" t="e">
        <f>+$C$19*'10 - 2010'!AT316</f>
        <v>#DIV/0!</v>
      </c>
      <c r="S316" s="53" t="e">
        <f>+$C$19*'10 - 2010'!AU316</f>
        <v>#DIV/0!</v>
      </c>
      <c r="T316" s="53" t="e">
        <f>+$C$19*'10 - 2010'!AV316</f>
        <v>#DIV/0!</v>
      </c>
      <c r="U316" s="53" t="e">
        <f>+$C$19*'10 - 2010'!AW316</f>
        <v>#DIV/0!</v>
      </c>
      <c r="V316" s="53" t="e">
        <f>+$C$19*'10 - 2010'!AX316</f>
        <v>#DIV/0!</v>
      </c>
      <c r="W316" s="53" t="e">
        <f>+$C$19*'10 - 2010'!AY316</f>
        <v>#DIV/0!</v>
      </c>
      <c r="X316" s="53" t="e">
        <f>+$C$19*'10 - 2010'!AZ316</f>
        <v>#DIV/0!</v>
      </c>
      <c r="Y316" s="53" t="e">
        <f>+$C$19*'10 - 2010'!BA316</f>
        <v>#DIV/0!</v>
      </c>
      <c r="Z316" s="53" t="e">
        <f>+$C$19*'10 - 2010'!BB316</f>
        <v>#DIV/0!</v>
      </c>
      <c r="AA316" s="53" t="e">
        <f>+$C$19*'10 - 2010'!BC316</f>
        <v>#DIV/0!</v>
      </c>
      <c r="AB316" s="53" t="e">
        <f>+$C$19*'10 - 2010'!BD316</f>
        <v>#DIV/0!</v>
      </c>
      <c r="AC316" s="53" t="e">
        <f>+$C$19*'10 - 2010'!BE316</f>
        <v>#DIV/0!</v>
      </c>
      <c r="AD316" s="53" t="e">
        <f>+$C$19*'10 - 2010'!BF316</f>
        <v>#DIV/0!</v>
      </c>
      <c r="AE316" s="53" t="e">
        <f>+$C$19*'10 - 2010'!BG316</f>
        <v>#DIV/0!</v>
      </c>
      <c r="AF316" s="53" t="e">
        <f>+$C$19*'10 - 2010'!BH316</f>
        <v>#DIV/0!</v>
      </c>
      <c r="AG316" s="53" t="e">
        <f>+$C$19*'10 - 2010'!BI316</f>
        <v>#DIV/0!</v>
      </c>
      <c r="AH316" s="53" t="e">
        <f>+$C$19*'10 - 2010'!BJ316</f>
        <v>#DIV/0!</v>
      </c>
      <c r="AI316" s="2"/>
    </row>
    <row r="317" spans="1:35">
      <c r="A317" s="63">
        <v>310</v>
      </c>
      <c r="B317" s="53">
        <f>+'10 - 2010'!B317</f>
        <v>0</v>
      </c>
      <c r="C317" s="53" t="e">
        <f>+'10 - 2010'!AE317/'10 - 2010'!BK317</f>
        <v>#DIV/0!</v>
      </c>
      <c r="D317" s="53" t="e">
        <f>+$C$19*'10 - 2010'!AF317</f>
        <v>#DIV/0!</v>
      </c>
      <c r="E317" s="53" t="e">
        <f>+$C$19*'10 - 2010'!AG317</f>
        <v>#DIV/0!</v>
      </c>
      <c r="F317" s="53" t="e">
        <f>+$C$19*'10 - 2010'!AH317</f>
        <v>#DIV/0!</v>
      </c>
      <c r="G317" s="53" t="e">
        <f>+$C$19*'10 - 2010'!AI317</f>
        <v>#DIV/0!</v>
      </c>
      <c r="H317" s="53" t="e">
        <f>+$C$19*'10 - 2010'!AJ317</f>
        <v>#DIV/0!</v>
      </c>
      <c r="I317" s="53" t="e">
        <f>+$C$19*'10 - 2010'!AK317</f>
        <v>#DIV/0!</v>
      </c>
      <c r="J317" s="53" t="e">
        <f>+$C$19*'10 - 2010'!AL317</f>
        <v>#DIV/0!</v>
      </c>
      <c r="K317" s="53" t="e">
        <f>+$C$19*'10 - 2010'!AM317</f>
        <v>#DIV/0!</v>
      </c>
      <c r="L317" s="53" t="e">
        <f>+$C$19*'10 - 2010'!AN317</f>
        <v>#DIV/0!</v>
      </c>
      <c r="M317" s="53" t="e">
        <f>+$C$19*'10 - 2010'!AO317</f>
        <v>#DIV/0!</v>
      </c>
      <c r="N317" s="53" t="e">
        <f>+$C$19*'10 - 2010'!AP317</f>
        <v>#DIV/0!</v>
      </c>
      <c r="O317" s="53" t="e">
        <f>+$C$19*'10 - 2010'!AQ317</f>
        <v>#DIV/0!</v>
      </c>
      <c r="P317" s="53" t="e">
        <f>+$C$19*'10 - 2010'!AR317</f>
        <v>#DIV/0!</v>
      </c>
      <c r="Q317" s="53" t="e">
        <f>+$C$19*'10 - 2010'!AS317</f>
        <v>#DIV/0!</v>
      </c>
      <c r="R317" s="53" t="e">
        <f>+$C$19*'10 - 2010'!AT317</f>
        <v>#DIV/0!</v>
      </c>
      <c r="S317" s="53" t="e">
        <f>+$C$19*'10 - 2010'!AU317</f>
        <v>#DIV/0!</v>
      </c>
      <c r="T317" s="53" t="e">
        <f>+$C$19*'10 - 2010'!AV317</f>
        <v>#DIV/0!</v>
      </c>
      <c r="U317" s="53" t="e">
        <f>+$C$19*'10 - 2010'!AW317</f>
        <v>#DIV/0!</v>
      </c>
      <c r="V317" s="53" t="e">
        <f>+$C$19*'10 - 2010'!AX317</f>
        <v>#DIV/0!</v>
      </c>
      <c r="W317" s="53" t="e">
        <f>+$C$19*'10 - 2010'!AY317</f>
        <v>#DIV/0!</v>
      </c>
      <c r="X317" s="53" t="e">
        <f>+$C$19*'10 - 2010'!AZ317</f>
        <v>#DIV/0!</v>
      </c>
      <c r="Y317" s="53" t="e">
        <f>+$C$19*'10 - 2010'!BA317</f>
        <v>#DIV/0!</v>
      </c>
      <c r="Z317" s="53" t="e">
        <f>+$C$19*'10 - 2010'!BB317</f>
        <v>#DIV/0!</v>
      </c>
      <c r="AA317" s="53" t="e">
        <f>+$C$19*'10 - 2010'!BC317</f>
        <v>#DIV/0!</v>
      </c>
      <c r="AB317" s="53" t="e">
        <f>+$C$19*'10 - 2010'!BD317</f>
        <v>#DIV/0!</v>
      </c>
      <c r="AC317" s="53" t="e">
        <f>+$C$19*'10 - 2010'!BE317</f>
        <v>#DIV/0!</v>
      </c>
      <c r="AD317" s="53" t="e">
        <f>+$C$19*'10 - 2010'!BF317</f>
        <v>#DIV/0!</v>
      </c>
      <c r="AE317" s="53" t="e">
        <f>+$C$19*'10 - 2010'!BG317</f>
        <v>#DIV/0!</v>
      </c>
      <c r="AF317" s="53" t="e">
        <f>+$C$19*'10 - 2010'!BH317</f>
        <v>#DIV/0!</v>
      </c>
      <c r="AG317" s="53" t="e">
        <f>+$C$19*'10 - 2010'!BI317</f>
        <v>#DIV/0!</v>
      </c>
      <c r="AH317" s="53" t="e">
        <f>+$C$19*'10 - 2010'!BJ317</f>
        <v>#DIV/0!</v>
      </c>
      <c r="AI317" s="2"/>
    </row>
    <row r="318" spans="1:35">
      <c r="A318" s="63">
        <v>311</v>
      </c>
      <c r="B318" s="53">
        <f>+'10 - 2010'!B318</f>
        <v>0</v>
      </c>
      <c r="C318" s="53" t="e">
        <f>+'10 - 2010'!AE318/'10 - 2010'!BK318</f>
        <v>#DIV/0!</v>
      </c>
      <c r="D318" s="53" t="e">
        <f>+$C$19*'10 - 2010'!AF318</f>
        <v>#DIV/0!</v>
      </c>
      <c r="E318" s="53" t="e">
        <f>+$C$19*'10 - 2010'!AG318</f>
        <v>#DIV/0!</v>
      </c>
      <c r="F318" s="53" t="e">
        <f>+$C$19*'10 - 2010'!AH318</f>
        <v>#DIV/0!</v>
      </c>
      <c r="G318" s="53" t="e">
        <f>+$C$19*'10 - 2010'!AI318</f>
        <v>#DIV/0!</v>
      </c>
      <c r="H318" s="53" t="e">
        <f>+$C$19*'10 - 2010'!AJ318</f>
        <v>#DIV/0!</v>
      </c>
      <c r="I318" s="53" t="e">
        <f>+$C$19*'10 - 2010'!AK318</f>
        <v>#DIV/0!</v>
      </c>
      <c r="J318" s="53" t="e">
        <f>+$C$19*'10 - 2010'!AL318</f>
        <v>#DIV/0!</v>
      </c>
      <c r="K318" s="53" t="e">
        <f>+$C$19*'10 - 2010'!AM318</f>
        <v>#DIV/0!</v>
      </c>
      <c r="L318" s="53" t="e">
        <f>+$C$19*'10 - 2010'!AN318</f>
        <v>#DIV/0!</v>
      </c>
      <c r="M318" s="53" t="e">
        <f>+$C$19*'10 - 2010'!AO318</f>
        <v>#DIV/0!</v>
      </c>
      <c r="N318" s="53" t="e">
        <f>+$C$19*'10 - 2010'!AP318</f>
        <v>#DIV/0!</v>
      </c>
      <c r="O318" s="53" t="e">
        <f>+$C$19*'10 - 2010'!AQ318</f>
        <v>#DIV/0!</v>
      </c>
      <c r="P318" s="53" t="e">
        <f>+$C$19*'10 - 2010'!AR318</f>
        <v>#DIV/0!</v>
      </c>
      <c r="Q318" s="53" t="e">
        <f>+$C$19*'10 - 2010'!AS318</f>
        <v>#DIV/0!</v>
      </c>
      <c r="R318" s="53" t="e">
        <f>+$C$19*'10 - 2010'!AT318</f>
        <v>#DIV/0!</v>
      </c>
      <c r="S318" s="53" t="e">
        <f>+$C$19*'10 - 2010'!AU318</f>
        <v>#DIV/0!</v>
      </c>
      <c r="T318" s="53" t="e">
        <f>+$C$19*'10 - 2010'!AV318</f>
        <v>#DIV/0!</v>
      </c>
      <c r="U318" s="53" t="e">
        <f>+$C$19*'10 - 2010'!AW318</f>
        <v>#DIV/0!</v>
      </c>
      <c r="V318" s="53" t="e">
        <f>+$C$19*'10 - 2010'!AX318</f>
        <v>#DIV/0!</v>
      </c>
      <c r="W318" s="53" t="e">
        <f>+$C$19*'10 - 2010'!AY318</f>
        <v>#DIV/0!</v>
      </c>
      <c r="X318" s="53" t="e">
        <f>+$C$19*'10 - 2010'!AZ318</f>
        <v>#DIV/0!</v>
      </c>
      <c r="Y318" s="53" t="e">
        <f>+$C$19*'10 - 2010'!BA318</f>
        <v>#DIV/0!</v>
      </c>
      <c r="Z318" s="53" t="e">
        <f>+$C$19*'10 - 2010'!BB318</f>
        <v>#DIV/0!</v>
      </c>
      <c r="AA318" s="53" t="e">
        <f>+$C$19*'10 - 2010'!BC318</f>
        <v>#DIV/0!</v>
      </c>
      <c r="AB318" s="53" t="e">
        <f>+$C$19*'10 - 2010'!BD318</f>
        <v>#DIV/0!</v>
      </c>
      <c r="AC318" s="53" t="e">
        <f>+$C$19*'10 - 2010'!BE318</f>
        <v>#DIV/0!</v>
      </c>
      <c r="AD318" s="53" t="e">
        <f>+$C$19*'10 - 2010'!BF318</f>
        <v>#DIV/0!</v>
      </c>
      <c r="AE318" s="53" t="e">
        <f>+$C$19*'10 - 2010'!BG318</f>
        <v>#DIV/0!</v>
      </c>
      <c r="AF318" s="53" t="e">
        <f>+$C$19*'10 - 2010'!BH318</f>
        <v>#DIV/0!</v>
      </c>
      <c r="AG318" s="53" t="e">
        <f>+$C$19*'10 - 2010'!BI318</f>
        <v>#DIV/0!</v>
      </c>
      <c r="AH318" s="53" t="e">
        <f>+$C$19*'10 - 2010'!BJ318</f>
        <v>#DIV/0!</v>
      </c>
      <c r="AI318" s="2"/>
    </row>
    <row r="319" spans="1:35">
      <c r="A319" s="63">
        <v>312</v>
      </c>
      <c r="B319" s="53">
        <f>+'10 - 2010'!B319</f>
        <v>0</v>
      </c>
      <c r="C319" s="53" t="e">
        <f>+'10 - 2010'!AE319/'10 - 2010'!BK319</f>
        <v>#DIV/0!</v>
      </c>
      <c r="D319" s="53" t="e">
        <f>+$C$19*'10 - 2010'!AF319</f>
        <v>#DIV/0!</v>
      </c>
      <c r="E319" s="53" t="e">
        <f>+$C$19*'10 - 2010'!AG319</f>
        <v>#DIV/0!</v>
      </c>
      <c r="F319" s="53" t="e">
        <f>+$C$19*'10 - 2010'!AH319</f>
        <v>#DIV/0!</v>
      </c>
      <c r="G319" s="53" t="e">
        <f>+$C$19*'10 - 2010'!AI319</f>
        <v>#DIV/0!</v>
      </c>
      <c r="H319" s="53" t="e">
        <f>+$C$19*'10 - 2010'!AJ319</f>
        <v>#DIV/0!</v>
      </c>
      <c r="I319" s="53" t="e">
        <f>+$C$19*'10 - 2010'!AK319</f>
        <v>#DIV/0!</v>
      </c>
      <c r="J319" s="53" t="e">
        <f>+$C$19*'10 - 2010'!AL319</f>
        <v>#DIV/0!</v>
      </c>
      <c r="K319" s="53" t="e">
        <f>+$C$19*'10 - 2010'!AM319</f>
        <v>#DIV/0!</v>
      </c>
      <c r="L319" s="53" t="e">
        <f>+$C$19*'10 - 2010'!AN319</f>
        <v>#DIV/0!</v>
      </c>
      <c r="M319" s="53" t="e">
        <f>+$C$19*'10 - 2010'!AO319</f>
        <v>#DIV/0!</v>
      </c>
      <c r="N319" s="53" t="e">
        <f>+$C$19*'10 - 2010'!AP319</f>
        <v>#DIV/0!</v>
      </c>
      <c r="O319" s="53" t="e">
        <f>+$C$19*'10 - 2010'!AQ319</f>
        <v>#DIV/0!</v>
      </c>
      <c r="P319" s="53" t="e">
        <f>+$C$19*'10 - 2010'!AR319</f>
        <v>#DIV/0!</v>
      </c>
      <c r="Q319" s="53" t="e">
        <f>+$C$19*'10 - 2010'!AS319</f>
        <v>#DIV/0!</v>
      </c>
      <c r="R319" s="53" t="e">
        <f>+$C$19*'10 - 2010'!AT319</f>
        <v>#DIV/0!</v>
      </c>
      <c r="S319" s="53" t="e">
        <f>+$C$19*'10 - 2010'!AU319</f>
        <v>#DIV/0!</v>
      </c>
      <c r="T319" s="53" t="e">
        <f>+$C$19*'10 - 2010'!AV319</f>
        <v>#DIV/0!</v>
      </c>
      <c r="U319" s="53" t="e">
        <f>+$C$19*'10 - 2010'!AW319</f>
        <v>#DIV/0!</v>
      </c>
      <c r="V319" s="53" t="e">
        <f>+$C$19*'10 - 2010'!AX319</f>
        <v>#DIV/0!</v>
      </c>
      <c r="W319" s="53" t="e">
        <f>+$C$19*'10 - 2010'!AY319</f>
        <v>#DIV/0!</v>
      </c>
      <c r="X319" s="53" t="e">
        <f>+$C$19*'10 - 2010'!AZ319</f>
        <v>#DIV/0!</v>
      </c>
      <c r="Y319" s="53" t="e">
        <f>+$C$19*'10 - 2010'!BA319</f>
        <v>#DIV/0!</v>
      </c>
      <c r="Z319" s="53" t="e">
        <f>+$C$19*'10 - 2010'!BB319</f>
        <v>#DIV/0!</v>
      </c>
      <c r="AA319" s="53" t="e">
        <f>+$C$19*'10 - 2010'!BC319</f>
        <v>#DIV/0!</v>
      </c>
      <c r="AB319" s="53" t="e">
        <f>+$C$19*'10 - 2010'!BD319</f>
        <v>#DIV/0!</v>
      </c>
      <c r="AC319" s="53" t="e">
        <f>+$C$19*'10 - 2010'!BE319</f>
        <v>#DIV/0!</v>
      </c>
      <c r="AD319" s="53" t="e">
        <f>+$C$19*'10 - 2010'!BF319</f>
        <v>#DIV/0!</v>
      </c>
      <c r="AE319" s="53" t="e">
        <f>+$C$19*'10 - 2010'!BG319</f>
        <v>#DIV/0!</v>
      </c>
      <c r="AF319" s="53" t="e">
        <f>+$C$19*'10 - 2010'!BH319</f>
        <v>#DIV/0!</v>
      </c>
      <c r="AG319" s="53" t="e">
        <f>+$C$19*'10 - 2010'!BI319</f>
        <v>#DIV/0!</v>
      </c>
      <c r="AH319" s="53" t="e">
        <f>+$C$19*'10 - 2010'!BJ319</f>
        <v>#DIV/0!</v>
      </c>
      <c r="AI319" s="2"/>
    </row>
    <row r="320" spans="1:35">
      <c r="A320" s="63">
        <v>313</v>
      </c>
      <c r="B320" s="53">
        <f>+'10 - 2010'!B320</f>
        <v>0</v>
      </c>
      <c r="C320" s="53" t="e">
        <f>+'10 - 2010'!AE320/'10 - 2010'!BK320</f>
        <v>#DIV/0!</v>
      </c>
      <c r="D320" s="53" t="e">
        <f>+$C$19*'10 - 2010'!AF320</f>
        <v>#DIV/0!</v>
      </c>
      <c r="E320" s="53" t="e">
        <f>+$C$19*'10 - 2010'!AG320</f>
        <v>#DIV/0!</v>
      </c>
      <c r="F320" s="53" t="e">
        <f>+$C$19*'10 - 2010'!AH320</f>
        <v>#DIV/0!</v>
      </c>
      <c r="G320" s="53" t="e">
        <f>+$C$19*'10 - 2010'!AI320</f>
        <v>#DIV/0!</v>
      </c>
      <c r="H320" s="53" t="e">
        <f>+$C$19*'10 - 2010'!AJ320</f>
        <v>#DIV/0!</v>
      </c>
      <c r="I320" s="53" t="e">
        <f>+$C$19*'10 - 2010'!AK320</f>
        <v>#DIV/0!</v>
      </c>
      <c r="J320" s="53" t="e">
        <f>+$C$19*'10 - 2010'!AL320</f>
        <v>#DIV/0!</v>
      </c>
      <c r="K320" s="53" t="e">
        <f>+$C$19*'10 - 2010'!AM320</f>
        <v>#DIV/0!</v>
      </c>
      <c r="L320" s="53" t="e">
        <f>+$C$19*'10 - 2010'!AN320</f>
        <v>#DIV/0!</v>
      </c>
      <c r="M320" s="53" t="e">
        <f>+$C$19*'10 - 2010'!AO320</f>
        <v>#DIV/0!</v>
      </c>
      <c r="N320" s="53" t="e">
        <f>+$C$19*'10 - 2010'!AP320</f>
        <v>#DIV/0!</v>
      </c>
      <c r="O320" s="53" t="e">
        <f>+$C$19*'10 - 2010'!AQ320</f>
        <v>#DIV/0!</v>
      </c>
      <c r="P320" s="53" t="e">
        <f>+$C$19*'10 - 2010'!AR320</f>
        <v>#DIV/0!</v>
      </c>
      <c r="Q320" s="53" t="e">
        <f>+$C$19*'10 - 2010'!AS320</f>
        <v>#DIV/0!</v>
      </c>
      <c r="R320" s="53" t="e">
        <f>+$C$19*'10 - 2010'!AT320</f>
        <v>#DIV/0!</v>
      </c>
      <c r="S320" s="53" t="e">
        <f>+$C$19*'10 - 2010'!AU320</f>
        <v>#DIV/0!</v>
      </c>
      <c r="T320" s="53" t="e">
        <f>+$C$19*'10 - 2010'!AV320</f>
        <v>#DIV/0!</v>
      </c>
      <c r="U320" s="53" t="e">
        <f>+$C$19*'10 - 2010'!AW320</f>
        <v>#DIV/0!</v>
      </c>
      <c r="V320" s="53" t="e">
        <f>+$C$19*'10 - 2010'!AX320</f>
        <v>#DIV/0!</v>
      </c>
      <c r="W320" s="53" t="e">
        <f>+$C$19*'10 - 2010'!AY320</f>
        <v>#DIV/0!</v>
      </c>
      <c r="X320" s="53" t="e">
        <f>+$C$19*'10 - 2010'!AZ320</f>
        <v>#DIV/0!</v>
      </c>
      <c r="Y320" s="53" t="e">
        <f>+$C$19*'10 - 2010'!BA320</f>
        <v>#DIV/0!</v>
      </c>
      <c r="Z320" s="53" t="e">
        <f>+$C$19*'10 - 2010'!BB320</f>
        <v>#DIV/0!</v>
      </c>
      <c r="AA320" s="53" t="e">
        <f>+$C$19*'10 - 2010'!BC320</f>
        <v>#DIV/0!</v>
      </c>
      <c r="AB320" s="53" t="e">
        <f>+$C$19*'10 - 2010'!BD320</f>
        <v>#DIV/0!</v>
      </c>
      <c r="AC320" s="53" t="e">
        <f>+$C$19*'10 - 2010'!BE320</f>
        <v>#DIV/0!</v>
      </c>
      <c r="AD320" s="53" t="e">
        <f>+$C$19*'10 - 2010'!BF320</f>
        <v>#DIV/0!</v>
      </c>
      <c r="AE320" s="53" t="e">
        <f>+$C$19*'10 - 2010'!BG320</f>
        <v>#DIV/0!</v>
      </c>
      <c r="AF320" s="53" t="e">
        <f>+$C$19*'10 - 2010'!BH320</f>
        <v>#DIV/0!</v>
      </c>
      <c r="AG320" s="53" t="e">
        <f>+$C$19*'10 - 2010'!BI320</f>
        <v>#DIV/0!</v>
      </c>
      <c r="AH320" s="53" t="e">
        <f>+$C$19*'10 - 2010'!BJ320</f>
        <v>#DIV/0!</v>
      </c>
      <c r="AI320" s="2"/>
    </row>
    <row r="321" spans="1:35">
      <c r="A321" s="63">
        <v>314</v>
      </c>
      <c r="B321" s="53">
        <f>+'10 - 2010'!B321</f>
        <v>0</v>
      </c>
      <c r="C321" s="53" t="e">
        <f>+'10 - 2010'!AE321/'10 - 2010'!BK321</f>
        <v>#DIV/0!</v>
      </c>
      <c r="D321" s="53" t="e">
        <f>+$C$19*'10 - 2010'!AF321</f>
        <v>#DIV/0!</v>
      </c>
      <c r="E321" s="53" t="e">
        <f>+$C$19*'10 - 2010'!AG321</f>
        <v>#DIV/0!</v>
      </c>
      <c r="F321" s="53" t="e">
        <f>+$C$19*'10 - 2010'!AH321</f>
        <v>#DIV/0!</v>
      </c>
      <c r="G321" s="53" t="e">
        <f>+$C$19*'10 - 2010'!AI321</f>
        <v>#DIV/0!</v>
      </c>
      <c r="H321" s="53" t="e">
        <f>+$C$19*'10 - 2010'!AJ321</f>
        <v>#DIV/0!</v>
      </c>
      <c r="I321" s="53" t="e">
        <f>+$C$19*'10 - 2010'!AK321</f>
        <v>#DIV/0!</v>
      </c>
      <c r="J321" s="53" t="e">
        <f>+$C$19*'10 - 2010'!AL321</f>
        <v>#DIV/0!</v>
      </c>
      <c r="K321" s="53" t="e">
        <f>+$C$19*'10 - 2010'!AM321</f>
        <v>#DIV/0!</v>
      </c>
      <c r="L321" s="53" t="e">
        <f>+$C$19*'10 - 2010'!AN321</f>
        <v>#DIV/0!</v>
      </c>
      <c r="M321" s="53" t="e">
        <f>+$C$19*'10 - 2010'!AO321</f>
        <v>#DIV/0!</v>
      </c>
      <c r="N321" s="53" t="e">
        <f>+$C$19*'10 - 2010'!AP321</f>
        <v>#DIV/0!</v>
      </c>
      <c r="O321" s="53" t="e">
        <f>+$C$19*'10 - 2010'!AQ321</f>
        <v>#DIV/0!</v>
      </c>
      <c r="P321" s="53" t="e">
        <f>+$C$19*'10 - 2010'!AR321</f>
        <v>#DIV/0!</v>
      </c>
      <c r="Q321" s="53" t="e">
        <f>+$C$19*'10 - 2010'!AS321</f>
        <v>#DIV/0!</v>
      </c>
      <c r="R321" s="53" t="e">
        <f>+$C$19*'10 - 2010'!AT321</f>
        <v>#DIV/0!</v>
      </c>
      <c r="S321" s="53" t="e">
        <f>+$C$19*'10 - 2010'!AU321</f>
        <v>#DIV/0!</v>
      </c>
      <c r="T321" s="53" t="e">
        <f>+$C$19*'10 - 2010'!AV321</f>
        <v>#DIV/0!</v>
      </c>
      <c r="U321" s="53" t="e">
        <f>+$C$19*'10 - 2010'!AW321</f>
        <v>#DIV/0!</v>
      </c>
      <c r="V321" s="53" t="e">
        <f>+$C$19*'10 - 2010'!AX321</f>
        <v>#DIV/0!</v>
      </c>
      <c r="W321" s="53" t="e">
        <f>+$C$19*'10 - 2010'!AY321</f>
        <v>#DIV/0!</v>
      </c>
      <c r="X321" s="53" t="e">
        <f>+$C$19*'10 - 2010'!AZ321</f>
        <v>#DIV/0!</v>
      </c>
      <c r="Y321" s="53" t="e">
        <f>+$C$19*'10 - 2010'!BA321</f>
        <v>#DIV/0!</v>
      </c>
      <c r="Z321" s="53" t="e">
        <f>+$C$19*'10 - 2010'!BB321</f>
        <v>#DIV/0!</v>
      </c>
      <c r="AA321" s="53" t="e">
        <f>+$C$19*'10 - 2010'!BC321</f>
        <v>#DIV/0!</v>
      </c>
      <c r="AB321" s="53" t="e">
        <f>+$C$19*'10 - 2010'!BD321</f>
        <v>#DIV/0!</v>
      </c>
      <c r="AC321" s="53" t="e">
        <f>+$C$19*'10 - 2010'!BE321</f>
        <v>#DIV/0!</v>
      </c>
      <c r="AD321" s="53" t="e">
        <f>+$C$19*'10 - 2010'!BF321</f>
        <v>#DIV/0!</v>
      </c>
      <c r="AE321" s="53" t="e">
        <f>+$C$19*'10 - 2010'!BG321</f>
        <v>#DIV/0!</v>
      </c>
      <c r="AF321" s="53" t="e">
        <f>+$C$19*'10 - 2010'!BH321</f>
        <v>#DIV/0!</v>
      </c>
      <c r="AG321" s="53" t="e">
        <f>+$C$19*'10 - 2010'!BI321</f>
        <v>#DIV/0!</v>
      </c>
      <c r="AH321" s="53" t="e">
        <f>+$C$19*'10 - 2010'!BJ321</f>
        <v>#DIV/0!</v>
      </c>
      <c r="AI321" s="2"/>
    </row>
    <row r="322" spans="1:35">
      <c r="A322" s="63">
        <v>315</v>
      </c>
      <c r="B322" s="53">
        <f>+'10 - 2010'!B322</f>
        <v>0</v>
      </c>
      <c r="C322" s="53" t="e">
        <f>+'10 - 2010'!AE322/'10 - 2010'!BK322</f>
        <v>#DIV/0!</v>
      </c>
      <c r="D322" s="53" t="e">
        <f>+$C$19*'10 - 2010'!AF322</f>
        <v>#DIV/0!</v>
      </c>
      <c r="E322" s="53" t="e">
        <f>+$C$19*'10 - 2010'!AG322</f>
        <v>#DIV/0!</v>
      </c>
      <c r="F322" s="53" t="e">
        <f>+$C$19*'10 - 2010'!AH322</f>
        <v>#DIV/0!</v>
      </c>
      <c r="G322" s="53" t="e">
        <f>+$C$19*'10 - 2010'!AI322</f>
        <v>#DIV/0!</v>
      </c>
      <c r="H322" s="53" t="e">
        <f>+$C$19*'10 - 2010'!AJ322</f>
        <v>#DIV/0!</v>
      </c>
      <c r="I322" s="53" t="e">
        <f>+$C$19*'10 - 2010'!AK322</f>
        <v>#DIV/0!</v>
      </c>
      <c r="J322" s="53" t="e">
        <f>+$C$19*'10 - 2010'!AL322</f>
        <v>#DIV/0!</v>
      </c>
      <c r="K322" s="53" t="e">
        <f>+$C$19*'10 - 2010'!AM322</f>
        <v>#DIV/0!</v>
      </c>
      <c r="L322" s="53" t="e">
        <f>+$C$19*'10 - 2010'!AN322</f>
        <v>#DIV/0!</v>
      </c>
      <c r="M322" s="53" t="e">
        <f>+$C$19*'10 - 2010'!AO322</f>
        <v>#DIV/0!</v>
      </c>
      <c r="N322" s="53" t="e">
        <f>+$C$19*'10 - 2010'!AP322</f>
        <v>#DIV/0!</v>
      </c>
      <c r="O322" s="53" t="e">
        <f>+$C$19*'10 - 2010'!AQ322</f>
        <v>#DIV/0!</v>
      </c>
      <c r="P322" s="53" t="e">
        <f>+$C$19*'10 - 2010'!AR322</f>
        <v>#DIV/0!</v>
      </c>
      <c r="Q322" s="53" t="e">
        <f>+$C$19*'10 - 2010'!AS322</f>
        <v>#DIV/0!</v>
      </c>
      <c r="R322" s="53" t="e">
        <f>+$C$19*'10 - 2010'!AT322</f>
        <v>#DIV/0!</v>
      </c>
      <c r="S322" s="53" t="e">
        <f>+$C$19*'10 - 2010'!AU322</f>
        <v>#DIV/0!</v>
      </c>
      <c r="T322" s="53" t="e">
        <f>+$C$19*'10 - 2010'!AV322</f>
        <v>#DIV/0!</v>
      </c>
      <c r="U322" s="53" t="e">
        <f>+$C$19*'10 - 2010'!AW322</f>
        <v>#DIV/0!</v>
      </c>
      <c r="V322" s="53" t="e">
        <f>+$C$19*'10 - 2010'!AX322</f>
        <v>#DIV/0!</v>
      </c>
      <c r="W322" s="53" t="e">
        <f>+$C$19*'10 - 2010'!AY322</f>
        <v>#DIV/0!</v>
      </c>
      <c r="X322" s="53" t="e">
        <f>+$C$19*'10 - 2010'!AZ322</f>
        <v>#DIV/0!</v>
      </c>
      <c r="Y322" s="53" t="e">
        <f>+$C$19*'10 - 2010'!BA322</f>
        <v>#DIV/0!</v>
      </c>
      <c r="Z322" s="53" t="e">
        <f>+$C$19*'10 - 2010'!BB322</f>
        <v>#DIV/0!</v>
      </c>
      <c r="AA322" s="53" t="e">
        <f>+$C$19*'10 - 2010'!BC322</f>
        <v>#DIV/0!</v>
      </c>
      <c r="AB322" s="53" t="e">
        <f>+$C$19*'10 - 2010'!BD322</f>
        <v>#DIV/0!</v>
      </c>
      <c r="AC322" s="53" t="e">
        <f>+$C$19*'10 - 2010'!BE322</f>
        <v>#DIV/0!</v>
      </c>
      <c r="AD322" s="53" t="e">
        <f>+$C$19*'10 - 2010'!BF322</f>
        <v>#DIV/0!</v>
      </c>
      <c r="AE322" s="53" t="e">
        <f>+$C$19*'10 - 2010'!BG322</f>
        <v>#DIV/0!</v>
      </c>
      <c r="AF322" s="53" t="e">
        <f>+$C$19*'10 - 2010'!BH322</f>
        <v>#DIV/0!</v>
      </c>
      <c r="AG322" s="53" t="e">
        <f>+$C$19*'10 - 2010'!BI322</f>
        <v>#DIV/0!</v>
      </c>
      <c r="AH322" s="53" t="e">
        <f>+$C$19*'10 - 2010'!BJ322</f>
        <v>#DIV/0!</v>
      </c>
      <c r="AI322" s="2"/>
    </row>
    <row r="323" spans="1:35">
      <c r="A323" s="63">
        <v>316</v>
      </c>
      <c r="B323" s="53">
        <f>+'10 - 2010'!B323</f>
        <v>0</v>
      </c>
      <c r="C323" s="53" t="e">
        <f>+'10 - 2010'!AE323/'10 - 2010'!BK323</f>
        <v>#DIV/0!</v>
      </c>
      <c r="D323" s="53" t="e">
        <f>+$C$19*'10 - 2010'!AF323</f>
        <v>#DIV/0!</v>
      </c>
      <c r="E323" s="53" t="e">
        <f>+$C$19*'10 - 2010'!AG323</f>
        <v>#DIV/0!</v>
      </c>
      <c r="F323" s="53" t="e">
        <f>+$C$19*'10 - 2010'!AH323</f>
        <v>#DIV/0!</v>
      </c>
      <c r="G323" s="53" t="e">
        <f>+$C$19*'10 - 2010'!AI323</f>
        <v>#DIV/0!</v>
      </c>
      <c r="H323" s="53" t="e">
        <f>+$C$19*'10 - 2010'!AJ323</f>
        <v>#DIV/0!</v>
      </c>
      <c r="I323" s="53" t="e">
        <f>+$C$19*'10 - 2010'!AK323</f>
        <v>#DIV/0!</v>
      </c>
      <c r="J323" s="53" t="e">
        <f>+$C$19*'10 - 2010'!AL323</f>
        <v>#DIV/0!</v>
      </c>
      <c r="K323" s="53" t="e">
        <f>+$C$19*'10 - 2010'!AM323</f>
        <v>#DIV/0!</v>
      </c>
      <c r="L323" s="53" t="e">
        <f>+$C$19*'10 - 2010'!AN323</f>
        <v>#DIV/0!</v>
      </c>
      <c r="M323" s="53" t="e">
        <f>+$C$19*'10 - 2010'!AO323</f>
        <v>#DIV/0!</v>
      </c>
      <c r="N323" s="53" t="e">
        <f>+$C$19*'10 - 2010'!AP323</f>
        <v>#DIV/0!</v>
      </c>
      <c r="O323" s="53" t="e">
        <f>+$C$19*'10 - 2010'!AQ323</f>
        <v>#DIV/0!</v>
      </c>
      <c r="P323" s="53" t="e">
        <f>+$C$19*'10 - 2010'!AR323</f>
        <v>#DIV/0!</v>
      </c>
      <c r="Q323" s="53" t="e">
        <f>+$C$19*'10 - 2010'!AS323</f>
        <v>#DIV/0!</v>
      </c>
      <c r="R323" s="53" t="e">
        <f>+$C$19*'10 - 2010'!AT323</f>
        <v>#DIV/0!</v>
      </c>
      <c r="S323" s="53" t="e">
        <f>+$C$19*'10 - 2010'!AU323</f>
        <v>#DIV/0!</v>
      </c>
      <c r="T323" s="53" t="e">
        <f>+$C$19*'10 - 2010'!AV323</f>
        <v>#DIV/0!</v>
      </c>
      <c r="U323" s="53" t="e">
        <f>+$C$19*'10 - 2010'!AW323</f>
        <v>#DIV/0!</v>
      </c>
      <c r="V323" s="53" t="e">
        <f>+$C$19*'10 - 2010'!AX323</f>
        <v>#DIV/0!</v>
      </c>
      <c r="W323" s="53" t="e">
        <f>+$C$19*'10 - 2010'!AY323</f>
        <v>#DIV/0!</v>
      </c>
      <c r="X323" s="53" t="e">
        <f>+$C$19*'10 - 2010'!AZ323</f>
        <v>#DIV/0!</v>
      </c>
      <c r="Y323" s="53" t="e">
        <f>+$C$19*'10 - 2010'!BA323</f>
        <v>#DIV/0!</v>
      </c>
      <c r="Z323" s="53" t="e">
        <f>+$C$19*'10 - 2010'!BB323</f>
        <v>#DIV/0!</v>
      </c>
      <c r="AA323" s="53" t="e">
        <f>+$C$19*'10 - 2010'!BC323</f>
        <v>#DIV/0!</v>
      </c>
      <c r="AB323" s="53" t="e">
        <f>+$C$19*'10 - 2010'!BD323</f>
        <v>#DIV/0!</v>
      </c>
      <c r="AC323" s="53" t="e">
        <f>+$C$19*'10 - 2010'!BE323</f>
        <v>#DIV/0!</v>
      </c>
      <c r="AD323" s="53" t="e">
        <f>+$C$19*'10 - 2010'!BF323</f>
        <v>#DIV/0!</v>
      </c>
      <c r="AE323" s="53" t="e">
        <f>+$C$19*'10 - 2010'!BG323</f>
        <v>#DIV/0!</v>
      </c>
      <c r="AF323" s="53" t="e">
        <f>+$C$19*'10 - 2010'!BH323</f>
        <v>#DIV/0!</v>
      </c>
      <c r="AG323" s="53" t="e">
        <f>+$C$19*'10 - 2010'!BI323</f>
        <v>#DIV/0!</v>
      </c>
      <c r="AH323" s="53" t="e">
        <f>+$C$19*'10 - 2010'!BJ323</f>
        <v>#DIV/0!</v>
      </c>
      <c r="AI323" s="2"/>
    </row>
    <row r="324" spans="1:35">
      <c r="A324" s="63">
        <v>317</v>
      </c>
      <c r="B324" s="53">
        <f>+'10 - 2010'!B324</f>
        <v>0</v>
      </c>
      <c r="C324" s="53" t="e">
        <f>+'10 - 2010'!AE324/'10 - 2010'!BK324</f>
        <v>#DIV/0!</v>
      </c>
      <c r="D324" s="53" t="e">
        <f>+$C$19*'10 - 2010'!AF324</f>
        <v>#DIV/0!</v>
      </c>
      <c r="E324" s="53" t="e">
        <f>+$C$19*'10 - 2010'!AG324</f>
        <v>#DIV/0!</v>
      </c>
      <c r="F324" s="53" t="e">
        <f>+$C$19*'10 - 2010'!AH324</f>
        <v>#DIV/0!</v>
      </c>
      <c r="G324" s="53" t="e">
        <f>+$C$19*'10 - 2010'!AI324</f>
        <v>#DIV/0!</v>
      </c>
      <c r="H324" s="53" t="e">
        <f>+$C$19*'10 - 2010'!AJ324</f>
        <v>#DIV/0!</v>
      </c>
      <c r="I324" s="53" t="e">
        <f>+$C$19*'10 - 2010'!AK324</f>
        <v>#DIV/0!</v>
      </c>
      <c r="J324" s="53" t="e">
        <f>+$C$19*'10 - 2010'!AL324</f>
        <v>#DIV/0!</v>
      </c>
      <c r="K324" s="53" t="e">
        <f>+$C$19*'10 - 2010'!AM324</f>
        <v>#DIV/0!</v>
      </c>
      <c r="L324" s="53" t="e">
        <f>+$C$19*'10 - 2010'!AN324</f>
        <v>#DIV/0!</v>
      </c>
      <c r="M324" s="53" t="e">
        <f>+$C$19*'10 - 2010'!AO324</f>
        <v>#DIV/0!</v>
      </c>
      <c r="N324" s="53" t="e">
        <f>+$C$19*'10 - 2010'!AP324</f>
        <v>#DIV/0!</v>
      </c>
      <c r="O324" s="53" t="e">
        <f>+$C$19*'10 - 2010'!AQ324</f>
        <v>#DIV/0!</v>
      </c>
      <c r="P324" s="53" t="e">
        <f>+$C$19*'10 - 2010'!AR324</f>
        <v>#DIV/0!</v>
      </c>
      <c r="Q324" s="53" t="e">
        <f>+$C$19*'10 - 2010'!AS324</f>
        <v>#DIV/0!</v>
      </c>
      <c r="R324" s="53" t="e">
        <f>+$C$19*'10 - 2010'!AT324</f>
        <v>#DIV/0!</v>
      </c>
      <c r="S324" s="53" t="e">
        <f>+$C$19*'10 - 2010'!AU324</f>
        <v>#DIV/0!</v>
      </c>
      <c r="T324" s="53" t="e">
        <f>+$C$19*'10 - 2010'!AV324</f>
        <v>#DIV/0!</v>
      </c>
      <c r="U324" s="53" t="e">
        <f>+$C$19*'10 - 2010'!AW324</f>
        <v>#DIV/0!</v>
      </c>
      <c r="V324" s="53" t="e">
        <f>+$C$19*'10 - 2010'!AX324</f>
        <v>#DIV/0!</v>
      </c>
      <c r="W324" s="53" t="e">
        <f>+$C$19*'10 - 2010'!AY324</f>
        <v>#DIV/0!</v>
      </c>
      <c r="X324" s="53" t="e">
        <f>+$C$19*'10 - 2010'!AZ324</f>
        <v>#DIV/0!</v>
      </c>
      <c r="Y324" s="53" t="e">
        <f>+$C$19*'10 - 2010'!BA324</f>
        <v>#DIV/0!</v>
      </c>
      <c r="Z324" s="53" t="e">
        <f>+$C$19*'10 - 2010'!BB324</f>
        <v>#DIV/0!</v>
      </c>
      <c r="AA324" s="53" t="e">
        <f>+$C$19*'10 - 2010'!BC324</f>
        <v>#DIV/0!</v>
      </c>
      <c r="AB324" s="53" t="e">
        <f>+$C$19*'10 - 2010'!BD324</f>
        <v>#DIV/0!</v>
      </c>
      <c r="AC324" s="53" t="e">
        <f>+$C$19*'10 - 2010'!BE324</f>
        <v>#DIV/0!</v>
      </c>
      <c r="AD324" s="53" t="e">
        <f>+$C$19*'10 - 2010'!BF324</f>
        <v>#DIV/0!</v>
      </c>
      <c r="AE324" s="53" t="e">
        <f>+$C$19*'10 - 2010'!BG324</f>
        <v>#DIV/0!</v>
      </c>
      <c r="AF324" s="53" t="e">
        <f>+$C$19*'10 - 2010'!BH324</f>
        <v>#DIV/0!</v>
      </c>
      <c r="AG324" s="53" t="e">
        <f>+$C$19*'10 - 2010'!BI324</f>
        <v>#DIV/0!</v>
      </c>
      <c r="AH324" s="53" t="e">
        <f>+$C$19*'10 - 2010'!BJ324</f>
        <v>#DIV/0!</v>
      </c>
      <c r="AI324" s="2"/>
    </row>
    <row r="325" spans="1:35">
      <c r="A325" s="63">
        <v>318</v>
      </c>
      <c r="B325" s="53">
        <f>+'10 - 2010'!B325</f>
        <v>0</v>
      </c>
      <c r="C325" s="53" t="e">
        <f>+'10 - 2010'!AE325/'10 - 2010'!BK325</f>
        <v>#DIV/0!</v>
      </c>
      <c r="D325" s="53" t="e">
        <f>+$C$19*'10 - 2010'!AF325</f>
        <v>#DIV/0!</v>
      </c>
      <c r="E325" s="53" t="e">
        <f>+$C$19*'10 - 2010'!AG325</f>
        <v>#DIV/0!</v>
      </c>
      <c r="F325" s="53" t="e">
        <f>+$C$19*'10 - 2010'!AH325</f>
        <v>#DIV/0!</v>
      </c>
      <c r="G325" s="53" t="e">
        <f>+$C$19*'10 - 2010'!AI325</f>
        <v>#DIV/0!</v>
      </c>
      <c r="H325" s="53" t="e">
        <f>+$C$19*'10 - 2010'!AJ325</f>
        <v>#DIV/0!</v>
      </c>
      <c r="I325" s="53" t="e">
        <f>+$C$19*'10 - 2010'!AK325</f>
        <v>#DIV/0!</v>
      </c>
      <c r="J325" s="53" t="e">
        <f>+$C$19*'10 - 2010'!AL325</f>
        <v>#DIV/0!</v>
      </c>
      <c r="K325" s="53" t="e">
        <f>+$C$19*'10 - 2010'!AM325</f>
        <v>#DIV/0!</v>
      </c>
      <c r="L325" s="53" t="e">
        <f>+$C$19*'10 - 2010'!AN325</f>
        <v>#DIV/0!</v>
      </c>
      <c r="M325" s="53" t="e">
        <f>+$C$19*'10 - 2010'!AO325</f>
        <v>#DIV/0!</v>
      </c>
      <c r="N325" s="53" t="e">
        <f>+$C$19*'10 - 2010'!AP325</f>
        <v>#DIV/0!</v>
      </c>
      <c r="O325" s="53" t="e">
        <f>+$C$19*'10 - 2010'!AQ325</f>
        <v>#DIV/0!</v>
      </c>
      <c r="P325" s="53" t="e">
        <f>+$C$19*'10 - 2010'!AR325</f>
        <v>#DIV/0!</v>
      </c>
      <c r="Q325" s="53" t="e">
        <f>+$C$19*'10 - 2010'!AS325</f>
        <v>#DIV/0!</v>
      </c>
      <c r="R325" s="53" t="e">
        <f>+$C$19*'10 - 2010'!AT325</f>
        <v>#DIV/0!</v>
      </c>
      <c r="S325" s="53" t="e">
        <f>+$C$19*'10 - 2010'!AU325</f>
        <v>#DIV/0!</v>
      </c>
      <c r="T325" s="53" t="e">
        <f>+$C$19*'10 - 2010'!AV325</f>
        <v>#DIV/0!</v>
      </c>
      <c r="U325" s="53" t="e">
        <f>+$C$19*'10 - 2010'!AW325</f>
        <v>#DIV/0!</v>
      </c>
      <c r="V325" s="53" t="e">
        <f>+$C$19*'10 - 2010'!AX325</f>
        <v>#DIV/0!</v>
      </c>
      <c r="W325" s="53" t="e">
        <f>+$C$19*'10 - 2010'!AY325</f>
        <v>#DIV/0!</v>
      </c>
      <c r="X325" s="53" t="e">
        <f>+$C$19*'10 - 2010'!AZ325</f>
        <v>#DIV/0!</v>
      </c>
      <c r="Y325" s="53" t="e">
        <f>+$C$19*'10 - 2010'!BA325</f>
        <v>#DIV/0!</v>
      </c>
      <c r="Z325" s="53" t="e">
        <f>+$C$19*'10 - 2010'!BB325</f>
        <v>#DIV/0!</v>
      </c>
      <c r="AA325" s="53" t="e">
        <f>+$C$19*'10 - 2010'!BC325</f>
        <v>#DIV/0!</v>
      </c>
      <c r="AB325" s="53" t="e">
        <f>+$C$19*'10 - 2010'!BD325</f>
        <v>#DIV/0!</v>
      </c>
      <c r="AC325" s="53" t="e">
        <f>+$C$19*'10 - 2010'!BE325</f>
        <v>#DIV/0!</v>
      </c>
      <c r="AD325" s="53" t="e">
        <f>+$C$19*'10 - 2010'!BF325</f>
        <v>#DIV/0!</v>
      </c>
      <c r="AE325" s="53" t="e">
        <f>+$C$19*'10 - 2010'!BG325</f>
        <v>#DIV/0!</v>
      </c>
      <c r="AF325" s="53" t="e">
        <f>+$C$19*'10 - 2010'!BH325</f>
        <v>#DIV/0!</v>
      </c>
      <c r="AG325" s="53" t="e">
        <f>+$C$19*'10 - 2010'!BI325</f>
        <v>#DIV/0!</v>
      </c>
      <c r="AH325" s="53" t="e">
        <f>+$C$19*'10 - 2010'!BJ325</f>
        <v>#DIV/0!</v>
      </c>
      <c r="AI325" s="2"/>
    </row>
    <row r="326" spans="1:35">
      <c r="A326" s="63">
        <v>319</v>
      </c>
      <c r="B326" s="53">
        <f>+'10 - 2010'!B326</f>
        <v>0</v>
      </c>
      <c r="C326" s="53" t="e">
        <f>+'10 - 2010'!AE326/'10 - 2010'!BK326</f>
        <v>#DIV/0!</v>
      </c>
      <c r="D326" s="53" t="e">
        <f>+$C$19*'10 - 2010'!AF326</f>
        <v>#DIV/0!</v>
      </c>
      <c r="E326" s="53" t="e">
        <f>+$C$19*'10 - 2010'!AG326</f>
        <v>#DIV/0!</v>
      </c>
      <c r="F326" s="53" t="e">
        <f>+$C$19*'10 - 2010'!AH326</f>
        <v>#DIV/0!</v>
      </c>
      <c r="G326" s="53" t="e">
        <f>+$C$19*'10 - 2010'!AI326</f>
        <v>#DIV/0!</v>
      </c>
      <c r="H326" s="53" t="e">
        <f>+$C$19*'10 - 2010'!AJ326</f>
        <v>#DIV/0!</v>
      </c>
      <c r="I326" s="53" t="e">
        <f>+$C$19*'10 - 2010'!AK326</f>
        <v>#DIV/0!</v>
      </c>
      <c r="J326" s="53" t="e">
        <f>+$C$19*'10 - 2010'!AL326</f>
        <v>#DIV/0!</v>
      </c>
      <c r="K326" s="53" t="e">
        <f>+$C$19*'10 - 2010'!AM326</f>
        <v>#DIV/0!</v>
      </c>
      <c r="L326" s="53" t="e">
        <f>+$C$19*'10 - 2010'!AN326</f>
        <v>#DIV/0!</v>
      </c>
      <c r="M326" s="53" t="e">
        <f>+$C$19*'10 - 2010'!AO326</f>
        <v>#DIV/0!</v>
      </c>
      <c r="N326" s="53" t="e">
        <f>+$C$19*'10 - 2010'!AP326</f>
        <v>#DIV/0!</v>
      </c>
      <c r="O326" s="53" t="e">
        <f>+$C$19*'10 - 2010'!AQ326</f>
        <v>#DIV/0!</v>
      </c>
      <c r="P326" s="53" t="e">
        <f>+$C$19*'10 - 2010'!AR326</f>
        <v>#DIV/0!</v>
      </c>
      <c r="Q326" s="53" t="e">
        <f>+$C$19*'10 - 2010'!AS326</f>
        <v>#DIV/0!</v>
      </c>
      <c r="R326" s="53" t="e">
        <f>+$C$19*'10 - 2010'!AT326</f>
        <v>#DIV/0!</v>
      </c>
      <c r="S326" s="53" t="e">
        <f>+$C$19*'10 - 2010'!AU326</f>
        <v>#DIV/0!</v>
      </c>
      <c r="T326" s="53" t="e">
        <f>+$C$19*'10 - 2010'!AV326</f>
        <v>#DIV/0!</v>
      </c>
      <c r="U326" s="53" t="e">
        <f>+$C$19*'10 - 2010'!AW326</f>
        <v>#DIV/0!</v>
      </c>
      <c r="V326" s="53" t="e">
        <f>+$C$19*'10 - 2010'!AX326</f>
        <v>#DIV/0!</v>
      </c>
      <c r="W326" s="53" t="e">
        <f>+$C$19*'10 - 2010'!AY326</f>
        <v>#DIV/0!</v>
      </c>
      <c r="X326" s="53" t="e">
        <f>+$C$19*'10 - 2010'!AZ326</f>
        <v>#DIV/0!</v>
      </c>
      <c r="Y326" s="53" t="e">
        <f>+$C$19*'10 - 2010'!BA326</f>
        <v>#DIV/0!</v>
      </c>
      <c r="Z326" s="53" t="e">
        <f>+$C$19*'10 - 2010'!BB326</f>
        <v>#DIV/0!</v>
      </c>
      <c r="AA326" s="53" t="e">
        <f>+$C$19*'10 - 2010'!BC326</f>
        <v>#DIV/0!</v>
      </c>
      <c r="AB326" s="53" t="e">
        <f>+$C$19*'10 - 2010'!BD326</f>
        <v>#DIV/0!</v>
      </c>
      <c r="AC326" s="53" t="e">
        <f>+$C$19*'10 - 2010'!BE326</f>
        <v>#DIV/0!</v>
      </c>
      <c r="AD326" s="53" t="e">
        <f>+$C$19*'10 - 2010'!BF326</f>
        <v>#DIV/0!</v>
      </c>
      <c r="AE326" s="53" t="e">
        <f>+$C$19*'10 - 2010'!BG326</f>
        <v>#DIV/0!</v>
      </c>
      <c r="AF326" s="53" t="e">
        <f>+$C$19*'10 - 2010'!BH326</f>
        <v>#DIV/0!</v>
      </c>
      <c r="AG326" s="53" t="e">
        <f>+$C$19*'10 - 2010'!BI326</f>
        <v>#DIV/0!</v>
      </c>
      <c r="AH326" s="53" t="e">
        <f>+$C$19*'10 - 2010'!BJ326</f>
        <v>#DIV/0!</v>
      </c>
      <c r="AI326" s="2"/>
    </row>
    <row r="327" spans="1:35">
      <c r="A327" s="63">
        <v>320</v>
      </c>
      <c r="B327" s="53">
        <f>+'10 - 2010'!B327</f>
        <v>0</v>
      </c>
      <c r="C327" s="53" t="e">
        <f>+'10 - 2010'!AE327/'10 - 2010'!BK327</f>
        <v>#DIV/0!</v>
      </c>
      <c r="D327" s="53" t="e">
        <f>+$C$19*'10 - 2010'!AF327</f>
        <v>#DIV/0!</v>
      </c>
      <c r="E327" s="53" t="e">
        <f>+$C$19*'10 - 2010'!AG327</f>
        <v>#DIV/0!</v>
      </c>
      <c r="F327" s="53" t="e">
        <f>+$C$19*'10 - 2010'!AH327</f>
        <v>#DIV/0!</v>
      </c>
      <c r="G327" s="53" t="e">
        <f>+$C$19*'10 - 2010'!AI327</f>
        <v>#DIV/0!</v>
      </c>
      <c r="H327" s="53" t="e">
        <f>+$C$19*'10 - 2010'!AJ327</f>
        <v>#DIV/0!</v>
      </c>
      <c r="I327" s="53" t="e">
        <f>+$C$19*'10 - 2010'!AK327</f>
        <v>#DIV/0!</v>
      </c>
      <c r="J327" s="53" t="e">
        <f>+$C$19*'10 - 2010'!AL327</f>
        <v>#DIV/0!</v>
      </c>
      <c r="K327" s="53" t="e">
        <f>+$C$19*'10 - 2010'!AM327</f>
        <v>#DIV/0!</v>
      </c>
      <c r="L327" s="53" t="e">
        <f>+$C$19*'10 - 2010'!AN327</f>
        <v>#DIV/0!</v>
      </c>
      <c r="M327" s="53" t="e">
        <f>+$C$19*'10 - 2010'!AO327</f>
        <v>#DIV/0!</v>
      </c>
      <c r="N327" s="53" t="e">
        <f>+$C$19*'10 - 2010'!AP327</f>
        <v>#DIV/0!</v>
      </c>
      <c r="O327" s="53" t="e">
        <f>+$C$19*'10 - 2010'!AQ327</f>
        <v>#DIV/0!</v>
      </c>
      <c r="P327" s="53" t="e">
        <f>+$C$19*'10 - 2010'!AR327</f>
        <v>#DIV/0!</v>
      </c>
      <c r="Q327" s="53" t="e">
        <f>+$C$19*'10 - 2010'!AS327</f>
        <v>#DIV/0!</v>
      </c>
      <c r="R327" s="53" t="e">
        <f>+$C$19*'10 - 2010'!AT327</f>
        <v>#DIV/0!</v>
      </c>
      <c r="S327" s="53" t="e">
        <f>+$C$19*'10 - 2010'!AU327</f>
        <v>#DIV/0!</v>
      </c>
      <c r="T327" s="53" t="e">
        <f>+$C$19*'10 - 2010'!AV327</f>
        <v>#DIV/0!</v>
      </c>
      <c r="U327" s="53" t="e">
        <f>+$C$19*'10 - 2010'!AW327</f>
        <v>#DIV/0!</v>
      </c>
      <c r="V327" s="53" t="e">
        <f>+$C$19*'10 - 2010'!AX327</f>
        <v>#DIV/0!</v>
      </c>
      <c r="W327" s="53" t="e">
        <f>+$C$19*'10 - 2010'!AY327</f>
        <v>#DIV/0!</v>
      </c>
      <c r="X327" s="53" t="e">
        <f>+$C$19*'10 - 2010'!AZ327</f>
        <v>#DIV/0!</v>
      </c>
      <c r="Y327" s="53" t="e">
        <f>+$C$19*'10 - 2010'!BA327</f>
        <v>#DIV/0!</v>
      </c>
      <c r="Z327" s="53" t="e">
        <f>+$C$19*'10 - 2010'!BB327</f>
        <v>#DIV/0!</v>
      </c>
      <c r="AA327" s="53" t="e">
        <f>+$C$19*'10 - 2010'!BC327</f>
        <v>#DIV/0!</v>
      </c>
      <c r="AB327" s="53" t="e">
        <f>+$C$19*'10 - 2010'!BD327</f>
        <v>#DIV/0!</v>
      </c>
      <c r="AC327" s="53" t="e">
        <f>+$C$19*'10 - 2010'!BE327</f>
        <v>#DIV/0!</v>
      </c>
      <c r="AD327" s="53" t="e">
        <f>+$C$19*'10 - 2010'!BF327</f>
        <v>#DIV/0!</v>
      </c>
      <c r="AE327" s="53" t="e">
        <f>+$C$19*'10 - 2010'!BG327</f>
        <v>#DIV/0!</v>
      </c>
      <c r="AF327" s="53" t="e">
        <f>+$C$19*'10 - 2010'!BH327</f>
        <v>#DIV/0!</v>
      </c>
      <c r="AG327" s="53" t="e">
        <f>+$C$19*'10 - 2010'!BI327</f>
        <v>#DIV/0!</v>
      </c>
      <c r="AH327" s="53" t="e">
        <f>+$C$19*'10 - 2010'!BJ327</f>
        <v>#DIV/0!</v>
      </c>
      <c r="AI327" s="2"/>
    </row>
    <row r="328" spans="1:35">
      <c r="A328" s="63">
        <v>321</v>
      </c>
      <c r="B328" s="53">
        <f>+'10 - 2010'!B328</f>
        <v>0</v>
      </c>
      <c r="C328" s="53" t="e">
        <f>+'10 - 2010'!AE328/'10 - 2010'!BK328</f>
        <v>#DIV/0!</v>
      </c>
      <c r="D328" s="53" t="e">
        <f>+$C$19*'10 - 2010'!AF328</f>
        <v>#DIV/0!</v>
      </c>
      <c r="E328" s="53" t="e">
        <f>+$C$19*'10 - 2010'!AG328</f>
        <v>#DIV/0!</v>
      </c>
      <c r="F328" s="53" t="e">
        <f>+$C$19*'10 - 2010'!AH328</f>
        <v>#DIV/0!</v>
      </c>
      <c r="G328" s="53" t="e">
        <f>+$C$19*'10 - 2010'!AI328</f>
        <v>#DIV/0!</v>
      </c>
      <c r="H328" s="53" t="e">
        <f>+$C$19*'10 - 2010'!AJ328</f>
        <v>#DIV/0!</v>
      </c>
      <c r="I328" s="53" t="e">
        <f>+$C$19*'10 - 2010'!AK328</f>
        <v>#DIV/0!</v>
      </c>
      <c r="J328" s="53" t="e">
        <f>+$C$19*'10 - 2010'!AL328</f>
        <v>#DIV/0!</v>
      </c>
      <c r="K328" s="53" t="e">
        <f>+$C$19*'10 - 2010'!AM328</f>
        <v>#DIV/0!</v>
      </c>
      <c r="L328" s="53" t="e">
        <f>+$C$19*'10 - 2010'!AN328</f>
        <v>#DIV/0!</v>
      </c>
      <c r="M328" s="53" t="e">
        <f>+$C$19*'10 - 2010'!AO328</f>
        <v>#DIV/0!</v>
      </c>
      <c r="N328" s="53" t="e">
        <f>+$C$19*'10 - 2010'!AP328</f>
        <v>#DIV/0!</v>
      </c>
      <c r="O328" s="53" t="e">
        <f>+$C$19*'10 - 2010'!AQ328</f>
        <v>#DIV/0!</v>
      </c>
      <c r="P328" s="53" t="e">
        <f>+$C$19*'10 - 2010'!AR328</f>
        <v>#DIV/0!</v>
      </c>
      <c r="Q328" s="53" t="e">
        <f>+$C$19*'10 - 2010'!AS328</f>
        <v>#DIV/0!</v>
      </c>
      <c r="R328" s="53" t="e">
        <f>+$C$19*'10 - 2010'!AT328</f>
        <v>#DIV/0!</v>
      </c>
      <c r="S328" s="53" t="e">
        <f>+$C$19*'10 - 2010'!AU328</f>
        <v>#DIV/0!</v>
      </c>
      <c r="T328" s="53" t="e">
        <f>+$C$19*'10 - 2010'!AV328</f>
        <v>#DIV/0!</v>
      </c>
      <c r="U328" s="53" t="e">
        <f>+$C$19*'10 - 2010'!AW328</f>
        <v>#DIV/0!</v>
      </c>
      <c r="V328" s="53" t="e">
        <f>+$C$19*'10 - 2010'!AX328</f>
        <v>#DIV/0!</v>
      </c>
      <c r="W328" s="53" t="e">
        <f>+$C$19*'10 - 2010'!AY328</f>
        <v>#DIV/0!</v>
      </c>
      <c r="X328" s="53" t="e">
        <f>+$C$19*'10 - 2010'!AZ328</f>
        <v>#DIV/0!</v>
      </c>
      <c r="Y328" s="53" t="e">
        <f>+$C$19*'10 - 2010'!BA328</f>
        <v>#DIV/0!</v>
      </c>
      <c r="Z328" s="53" t="e">
        <f>+$C$19*'10 - 2010'!BB328</f>
        <v>#DIV/0!</v>
      </c>
      <c r="AA328" s="53" t="e">
        <f>+$C$19*'10 - 2010'!BC328</f>
        <v>#DIV/0!</v>
      </c>
      <c r="AB328" s="53" t="e">
        <f>+$C$19*'10 - 2010'!BD328</f>
        <v>#DIV/0!</v>
      </c>
      <c r="AC328" s="53" t="e">
        <f>+$C$19*'10 - 2010'!BE328</f>
        <v>#DIV/0!</v>
      </c>
      <c r="AD328" s="53" t="e">
        <f>+$C$19*'10 - 2010'!BF328</f>
        <v>#DIV/0!</v>
      </c>
      <c r="AE328" s="53" t="e">
        <f>+$C$19*'10 - 2010'!BG328</f>
        <v>#DIV/0!</v>
      </c>
      <c r="AF328" s="53" t="e">
        <f>+$C$19*'10 - 2010'!BH328</f>
        <v>#DIV/0!</v>
      </c>
      <c r="AG328" s="53" t="e">
        <f>+$C$19*'10 - 2010'!BI328</f>
        <v>#DIV/0!</v>
      </c>
      <c r="AH328" s="53" t="e">
        <f>+$C$19*'10 - 2010'!BJ328</f>
        <v>#DIV/0!</v>
      </c>
      <c r="AI328" s="2"/>
    </row>
    <row r="329" spans="1:35">
      <c r="A329" s="63">
        <v>322</v>
      </c>
      <c r="B329" s="53">
        <f>+'10 - 2010'!B329</f>
        <v>0</v>
      </c>
      <c r="C329" s="53" t="e">
        <f>+'10 - 2010'!AE329/'10 - 2010'!BK329</f>
        <v>#DIV/0!</v>
      </c>
      <c r="D329" s="53" t="e">
        <f>+$C$19*'10 - 2010'!AF329</f>
        <v>#DIV/0!</v>
      </c>
      <c r="E329" s="53" t="e">
        <f>+$C$19*'10 - 2010'!AG329</f>
        <v>#DIV/0!</v>
      </c>
      <c r="F329" s="53" t="e">
        <f>+$C$19*'10 - 2010'!AH329</f>
        <v>#DIV/0!</v>
      </c>
      <c r="G329" s="53" t="e">
        <f>+$C$19*'10 - 2010'!AI329</f>
        <v>#DIV/0!</v>
      </c>
      <c r="H329" s="53" t="e">
        <f>+$C$19*'10 - 2010'!AJ329</f>
        <v>#DIV/0!</v>
      </c>
      <c r="I329" s="53" t="e">
        <f>+$C$19*'10 - 2010'!AK329</f>
        <v>#DIV/0!</v>
      </c>
      <c r="J329" s="53" t="e">
        <f>+$C$19*'10 - 2010'!AL329</f>
        <v>#DIV/0!</v>
      </c>
      <c r="K329" s="53" t="e">
        <f>+$C$19*'10 - 2010'!AM329</f>
        <v>#DIV/0!</v>
      </c>
      <c r="L329" s="53" t="e">
        <f>+$C$19*'10 - 2010'!AN329</f>
        <v>#DIV/0!</v>
      </c>
      <c r="M329" s="53" t="e">
        <f>+$C$19*'10 - 2010'!AO329</f>
        <v>#DIV/0!</v>
      </c>
      <c r="N329" s="53" t="e">
        <f>+$C$19*'10 - 2010'!AP329</f>
        <v>#DIV/0!</v>
      </c>
      <c r="O329" s="53" t="e">
        <f>+$C$19*'10 - 2010'!AQ329</f>
        <v>#DIV/0!</v>
      </c>
      <c r="P329" s="53" t="e">
        <f>+$C$19*'10 - 2010'!AR329</f>
        <v>#DIV/0!</v>
      </c>
      <c r="Q329" s="53" t="e">
        <f>+$C$19*'10 - 2010'!AS329</f>
        <v>#DIV/0!</v>
      </c>
      <c r="R329" s="53" t="e">
        <f>+$C$19*'10 - 2010'!AT329</f>
        <v>#DIV/0!</v>
      </c>
      <c r="S329" s="53" t="e">
        <f>+$C$19*'10 - 2010'!AU329</f>
        <v>#DIV/0!</v>
      </c>
      <c r="T329" s="53" t="e">
        <f>+$C$19*'10 - 2010'!AV329</f>
        <v>#DIV/0!</v>
      </c>
      <c r="U329" s="53" t="e">
        <f>+$C$19*'10 - 2010'!AW329</f>
        <v>#DIV/0!</v>
      </c>
      <c r="V329" s="53" t="e">
        <f>+$C$19*'10 - 2010'!AX329</f>
        <v>#DIV/0!</v>
      </c>
      <c r="W329" s="53" t="e">
        <f>+$C$19*'10 - 2010'!AY329</f>
        <v>#DIV/0!</v>
      </c>
      <c r="X329" s="53" t="e">
        <f>+$C$19*'10 - 2010'!AZ329</f>
        <v>#DIV/0!</v>
      </c>
      <c r="Y329" s="53" t="e">
        <f>+$C$19*'10 - 2010'!BA329</f>
        <v>#DIV/0!</v>
      </c>
      <c r="Z329" s="53" t="e">
        <f>+$C$19*'10 - 2010'!BB329</f>
        <v>#DIV/0!</v>
      </c>
      <c r="AA329" s="53" t="e">
        <f>+$C$19*'10 - 2010'!BC329</f>
        <v>#DIV/0!</v>
      </c>
      <c r="AB329" s="53" t="e">
        <f>+$C$19*'10 - 2010'!BD329</f>
        <v>#DIV/0!</v>
      </c>
      <c r="AC329" s="53" t="e">
        <f>+$C$19*'10 - 2010'!BE329</f>
        <v>#DIV/0!</v>
      </c>
      <c r="AD329" s="53" t="e">
        <f>+$C$19*'10 - 2010'!BF329</f>
        <v>#DIV/0!</v>
      </c>
      <c r="AE329" s="53" t="e">
        <f>+$C$19*'10 - 2010'!BG329</f>
        <v>#DIV/0!</v>
      </c>
      <c r="AF329" s="53" t="e">
        <f>+$C$19*'10 - 2010'!BH329</f>
        <v>#DIV/0!</v>
      </c>
      <c r="AG329" s="53" t="e">
        <f>+$C$19*'10 - 2010'!BI329</f>
        <v>#DIV/0!</v>
      </c>
      <c r="AH329" s="53" t="e">
        <f>+$C$19*'10 - 2010'!BJ329</f>
        <v>#DIV/0!</v>
      </c>
      <c r="AI329" s="2"/>
    </row>
    <row r="330" spans="1:35">
      <c r="A330" s="63">
        <v>323</v>
      </c>
      <c r="B330" s="53">
        <f>+'10 - 2010'!B330</f>
        <v>0</v>
      </c>
      <c r="C330" s="53" t="e">
        <f>+'10 - 2010'!AE330/'10 - 2010'!BK330</f>
        <v>#DIV/0!</v>
      </c>
      <c r="D330" s="53" t="e">
        <f>+$C$19*'10 - 2010'!AF330</f>
        <v>#DIV/0!</v>
      </c>
      <c r="E330" s="53" t="e">
        <f>+$C$19*'10 - 2010'!AG330</f>
        <v>#DIV/0!</v>
      </c>
      <c r="F330" s="53" t="e">
        <f>+$C$19*'10 - 2010'!AH330</f>
        <v>#DIV/0!</v>
      </c>
      <c r="G330" s="53" t="e">
        <f>+$C$19*'10 - 2010'!AI330</f>
        <v>#DIV/0!</v>
      </c>
      <c r="H330" s="53" t="e">
        <f>+$C$19*'10 - 2010'!AJ330</f>
        <v>#DIV/0!</v>
      </c>
      <c r="I330" s="53" t="e">
        <f>+$C$19*'10 - 2010'!AK330</f>
        <v>#DIV/0!</v>
      </c>
      <c r="J330" s="53" t="e">
        <f>+$C$19*'10 - 2010'!AL330</f>
        <v>#DIV/0!</v>
      </c>
      <c r="K330" s="53" t="e">
        <f>+$C$19*'10 - 2010'!AM330</f>
        <v>#DIV/0!</v>
      </c>
      <c r="L330" s="53" t="e">
        <f>+$C$19*'10 - 2010'!AN330</f>
        <v>#DIV/0!</v>
      </c>
      <c r="M330" s="53" t="e">
        <f>+$C$19*'10 - 2010'!AO330</f>
        <v>#DIV/0!</v>
      </c>
      <c r="N330" s="53" t="e">
        <f>+$C$19*'10 - 2010'!AP330</f>
        <v>#DIV/0!</v>
      </c>
      <c r="O330" s="53" t="e">
        <f>+$C$19*'10 - 2010'!AQ330</f>
        <v>#DIV/0!</v>
      </c>
      <c r="P330" s="53" t="e">
        <f>+$C$19*'10 - 2010'!AR330</f>
        <v>#DIV/0!</v>
      </c>
      <c r="Q330" s="53" t="e">
        <f>+$C$19*'10 - 2010'!AS330</f>
        <v>#DIV/0!</v>
      </c>
      <c r="R330" s="53" t="e">
        <f>+$C$19*'10 - 2010'!AT330</f>
        <v>#DIV/0!</v>
      </c>
      <c r="S330" s="53" t="e">
        <f>+$C$19*'10 - 2010'!AU330</f>
        <v>#DIV/0!</v>
      </c>
      <c r="T330" s="53" t="e">
        <f>+$C$19*'10 - 2010'!AV330</f>
        <v>#DIV/0!</v>
      </c>
      <c r="U330" s="53" t="e">
        <f>+$C$19*'10 - 2010'!AW330</f>
        <v>#DIV/0!</v>
      </c>
      <c r="V330" s="53" t="e">
        <f>+$C$19*'10 - 2010'!AX330</f>
        <v>#DIV/0!</v>
      </c>
      <c r="W330" s="53" t="e">
        <f>+$C$19*'10 - 2010'!AY330</f>
        <v>#DIV/0!</v>
      </c>
      <c r="X330" s="53" t="e">
        <f>+$C$19*'10 - 2010'!AZ330</f>
        <v>#DIV/0!</v>
      </c>
      <c r="Y330" s="53" t="e">
        <f>+$C$19*'10 - 2010'!BA330</f>
        <v>#DIV/0!</v>
      </c>
      <c r="Z330" s="53" t="e">
        <f>+$C$19*'10 - 2010'!BB330</f>
        <v>#DIV/0!</v>
      </c>
      <c r="AA330" s="53" t="e">
        <f>+$C$19*'10 - 2010'!BC330</f>
        <v>#DIV/0!</v>
      </c>
      <c r="AB330" s="53" t="e">
        <f>+$C$19*'10 - 2010'!BD330</f>
        <v>#DIV/0!</v>
      </c>
      <c r="AC330" s="53" t="e">
        <f>+$C$19*'10 - 2010'!BE330</f>
        <v>#DIV/0!</v>
      </c>
      <c r="AD330" s="53" t="e">
        <f>+$C$19*'10 - 2010'!BF330</f>
        <v>#DIV/0!</v>
      </c>
      <c r="AE330" s="53" t="e">
        <f>+$C$19*'10 - 2010'!BG330</f>
        <v>#DIV/0!</v>
      </c>
      <c r="AF330" s="53" t="e">
        <f>+$C$19*'10 - 2010'!BH330</f>
        <v>#DIV/0!</v>
      </c>
      <c r="AG330" s="53" t="e">
        <f>+$C$19*'10 - 2010'!BI330</f>
        <v>#DIV/0!</v>
      </c>
      <c r="AH330" s="53" t="e">
        <f>+$C$19*'10 - 2010'!BJ330</f>
        <v>#DIV/0!</v>
      </c>
      <c r="AI330" s="2"/>
    </row>
    <row r="331" spans="1:35">
      <c r="A331" s="63">
        <v>324</v>
      </c>
      <c r="B331" s="53">
        <f>+'10 - 2010'!B331</f>
        <v>0</v>
      </c>
      <c r="C331" s="53" t="e">
        <f>+'10 - 2010'!AE331/'10 - 2010'!BK331</f>
        <v>#DIV/0!</v>
      </c>
      <c r="D331" s="53" t="e">
        <f>+$C$19*'10 - 2010'!AF331</f>
        <v>#DIV/0!</v>
      </c>
      <c r="E331" s="53" t="e">
        <f>+$C$19*'10 - 2010'!AG331</f>
        <v>#DIV/0!</v>
      </c>
      <c r="F331" s="53" t="e">
        <f>+$C$19*'10 - 2010'!AH331</f>
        <v>#DIV/0!</v>
      </c>
      <c r="G331" s="53" t="e">
        <f>+$C$19*'10 - 2010'!AI331</f>
        <v>#DIV/0!</v>
      </c>
      <c r="H331" s="53" t="e">
        <f>+$C$19*'10 - 2010'!AJ331</f>
        <v>#DIV/0!</v>
      </c>
      <c r="I331" s="53" t="e">
        <f>+$C$19*'10 - 2010'!AK331</f>
        <v>#DIV/0!</v>
      </c>
      <c r="J331" s="53" t="e">
        <f>+$C$19*'10 - 2010'!AL331</f>
        <v>#DIV/0!</v>
      </c>
      <c r="K331" s="53" t="e">
        <f>+$C$19*'10 - 2010'!AM331</f>
        <v>#DIV/0!</v>
      </c>
      <c r="L331" s="53" t="e">
        <f>+$C$19*'10 - 2010'!AN331</f>
        <v>#DIV/0!</v>
      </c>
      <c r="M331" s="53" t="e">
        <f>+$C$19*'10 - 2010'!AO331</f>
        <v>#DIV/0!</v>
      </c>
      <c r="N331" s="53" t="e">
        <f>+$C$19*'10 - 2010'!AP331</f>
        <v>#DIV/0!</v>
      </c>
      <c r="O331" s="53" t="e">
        <f>+$C$19*'10 - 2010'!AQ331</f>
        <v>#DIV/0!</v>
      </c>
      <c r="P331" s="53" t="e">
        <f>+$C$19*'10 - 2010'!AR331</f>
        <v>#DIV/0!</v>
      </c>
      <c r="Q331" s="53" t="e">
        <f>+$C$19*'10 - 2010'!AS331</f>
        <v>#DIV/0!</v>
      </c>
      <c r="R331" s="53" t="e">
        <f>+$C$19*'10 - 2010'!AT331</f>
        <v>#DIV/0!</v>
      </c>
      <c r="S331" s="53" t="e">
        <f>+$C$19*'10 - 2010'!AU331</f>
        <v>#DIV/0!</v>
      </c>
      <c r="T331" s="53" t="e">
        <f>+$C$19*'10 - 2010'!AV331</f>
        <v>#DIV/0!</v>
      </c>
      <c r="U331" s="53" t="e">
        <f>+$C$19*'10 - 2010'!AW331</f>
        <v>#DIV/0!</v>
      </c>
      <c r="V331" s="53" t="e">
        <f>+$C$19*'10 - 2010'!AX331</f>
        <v>#DIV/0!</v>
      </c>
      <c r="W331" s="53" t="e">
        <f>+$C$19*'10 - 2010'!AY331</f>
        <v>#DIV/0!</v>
      </c>
      <c r="X331" s="53" t="e">
        <f>+$C$19*'10 - 2010'!AZ331</f>
        <v>#DIV/0!</v>
      </c>
      <c r="Y331" s="53" t="e">
        <f>+$C$19*'10 - 2010'!BA331</f>
        <v>#DIV/0!</v>
      </c>
      <c r="Z331" s="53" t="e">
        <f>+$C$19*'10 - 2010'!BB331</f>
        <v>#DIV/0!</v>
      </c>
      <c r="AA331" s="53" t="e">
        <f>+$C$19*'10 - 2010'!BC331</f>
        <v>#DIV/0!</v>
      </c>
      <c r="AB331" s="53" t="e">
        <f>+$C$19*'10 - 2010'!BD331</f>
        <v>#DIV/0!</v>
      </c>
      <c r="AC331" s="53" t="e">
        <f>+$C$19*'10 - 2010'!BE331</f>
        <v>#DIV/0!</v>
      </c>
      <c r="AD331" s="53" t="e">
        <f>+$C$19*'10 - 2010'!BF331</f>
        <v>#DIV/0!</v>
      </c>
      <c r="AE331" s="53" t="e">
        <f>+$C$19*'10 - 2010'!BG331</f>
        <v>#DIV/0!</v>
      </c>
      <c r="AF331" s="53" t="e">
        <f>+$C$19*'10 - 2010'!BH331</f>
        <v>#DIV/0!</v>
      </c>
      <c r="AG331" s="53" t="e">
        <f>+$C$19*'10 - 2010'!BI331</f>
        <v>#DIV/0!</v>
      </c>
      <c r="AH331" s="53" t="e">
        <f>+$C$19*'10 - 2010'!BJ331</f>
        <v>#DIV/0!</v>
      </c>
      <c r="AI331" s="2"/>
    </row>
    <row r="332" spans="1:35">
      <c r="A332" s="63">
        <v>325</v>
      </c>
      <c r="B332" s="53">
        <f>+'10 - 2010'!B332</f>
        <v>0</v>
      </c>
      <c r="C332" s="53" t="e">
        <f>+'10 - 2010'!AE332/'10 - 2010'!BK332</f>
        <v>#DIV/0!</v>
      </c>
      <c r="D332" s="53" t="e">
        <f>+$C$19*'10 - 2010'!AF332</f>
        <v>#DIV/0!</v>
      </c>
      <c r="E332" s="53" t="e">
        <f>+$C$19*'10 - 2010'!AG332</f>
        <v>#DIV/0!</v>
      </c>
      <c r="F332" s="53" t="e">
        <f>+$C$19*'10 - 2010'!AH332</f>
        <v>#DIV/0!</v>
      </c>
      <c r="G332" s="53" t="e">
        <f>+$C$19*'10 - 2010'!AI332</f>
        <v>#DIV/0!</v>
      </c>
      <c r="H332" s="53" t="e">
        <f>+$C$19*'10 - 2010'!AJ332</f>
        <v>#DIV/0!</v>
      </c>
      <c r="I332" s="53" t="e">
        <f>+$C$19*'10 - 2010'!AK332</f>
        <v>#DIV/0!</v>
      </c>
      <c r="J332" s="53" t="e">
        <f>+$C$19*'10 - 2010'!AL332</f>
        <v>#DIV/0!</v>
      </c>
      <c r="K332" s="53" t="e">
        <f>+$C$19*'10 - 2010'!AM332</f>
        <v>#DIV/0!</v>
      </c>
      <c r="L332" s="53" t="e">
        <f>+$C$19*'10 - 2010'!AN332</f>
        <v>#DIV/0!</v>
      </c>
      <c r="M332" s="53" t="e">
        <f>+$C$19*'10 - 2010'!AO332</f>
        <v>#DIV/0!</v>
      </c>
      <c r="N332" s="53" t="e">
        <f>+$C$19*'10 - 2010'!AP332</f>
        <v>#DIV/0!</v>
      </c>
      <c r="O332" s="53" t="e">
        <f>+$C$19*'10 - 2010'!AQ332</f>
        <v>#DIV/0!</v>
      </c>
      <c r="P332" s="53" t="e">
        <f>+$C$19*'10 - 2010'!AR332</f>
        <v>#DIV/0!</v>
      </c>
      <c r="Q332" s="53" t="e">
        <f>+$C$19*'10 - 2010'!AS332</f>
        <v>#DIV/0!</v>
      </c>
      <c r="R332" s="53" t="e">
        <f>+$C$19*'10 - 2010'!AT332</f>
        <v>#DIV/0!</v>
      </c>
      <c r="S332" s="53" t="e">
        <f>+$C$19*'10 - 2010'!AU332</f>
        <v>#DIV/0!</v>
      </c>
      <c r="T332" s="53" t="e">
        <f>+$C$19*'10 - 2010'!AV332</f>
        <v>#DIV/0!</v>
      </c>
      <c r="U332" s="53" t="e">
        <f>+$C$19*'10 - 2010'!AW332</f>
        <v>#DIV/0!</v>
      </c>
      <c r="V332" s="53" t="e">
        <f>+$C$19*'10 - 2010'!AX332</f>
        <v>#DIV/0!</v>
      </c>
      <c r="W332" s="53" t="e">
        <f>+$C$19*'10 - 2010'!AY332</f>
        <v>#DIV/0!</v>
      </c>
      <c r="X332" s="53" t="e">
        <f>+$C$19*'10 - 2010'!AZ332</f>
        <v>#DIV/0!</v>
      </c>
      <c r="Y332" s="53" t="e">
        <f>+$C$19*'10 - 2010'!BA332</f>
        <v>#DIV/0!</v>
      </c>
      <c r="Z332" s="53" t="e">
        <f>+$C$19*'10 - 2010'!BB332</f>
        <v>#DIV/0!</v>
      </c>
      <c r="AA332" s="53" t="e">
        <f>+$C$19*'10 - 2010'!BC332</f>
        <v>#DIV/0!</v>
      </c>
      <c r="AB332" s="53" t="e">
        <f>+$C$19*'10 - 2010'!BD332</f>
        <v>#DIV/0!</v>
      </c>
      <c r="AC332" s="53" t="e">
        <f>+$C$19*'10 - 2010'!BE332</f>
        <v>#DIV/0!</v>
      </c>
      <c r="AD332" s="53" t="e">
        <f>+$C$19*'10 - 2010'!BF332</f>
        <v>#DIV/0!</v>
      </c>
      <c r="AE332" s="53" t="e">
        <f>+$C$19*'10 - 2010'!BG332</f>
        <v>#DIV/0!</v>
      </c>
      <c r="AF332" s="53" t="e">
        <f>+$C$19*'10 - 2010'!BH332</f>
        <v>#DIV/0!</v>
      </c>
      <c r="AG332" s="53" t="e">
        <f>+$C$19*'10 - 2010'!BI332</f>
        <v>#DIV/0!</v>
      </c>
      <c r="AH332" s="53" t="e">
        <f>+$C$19*'10 - 2010'!BJ332</f>
        <v>#DIV/0!</v>
      </c>
      <c r="AI332" s="2"/>
    </row>
    <row r="333" spans="1:35">
      <c r="A333" s="63">
        <v>326</v>
      </c>
      <c r="B333" s="53">
        <f>+'10 - 2010'!B333</f>
        <v>0</v>
      </c>
      <c r="C333" s="53" t="e">
        <f>+'10 - 2010'!AE333/'10 - 2010'!BK333</f>
        <v>#DIV/0!</v>
      </c>
      <c r="D333" s="53" t="e">
        <f>+$C$19*'10 - 2010'!AF333</f>
        <v>#DIV/0!</v>
      </c>
      <c r="E333" s="53" t="e">
        <f>+$C$19*'10 - 2010'!AG333</f>
        <v>#DIV/0!</v>
      </c>
      <c r="F333" s="53" t="e">
        <f>+$C$19*'10 - 2010'!AH333</f>
        <v>#DIV/0!</v>
      </c>
      <c r="G333" s="53" t="e">
        <f>+$C$19*'10 - 2010'!AI333</f>
        <v>#DIV/0!</v>
      </c>
      <c r="H333" s="53" t="e">
        <f>+$C$19*'10 - 2010'!AJ333</f>
        <v>#DIV/0!</v>
      </c>
      <c r="I333" s="53" t="e">
        <f>+$C$19*'10 - 2010'!AK333</f>
        <v>#DIV/0!</v>
      </c>
      <c r="J333" s="53" t="e">
        <f>+$C$19*'10 - 2010'!AL333</f>
        <v>#DIV/0!</v>
      </c>
      <c r="K333" s="53" t="e">
        <f>+$C$19*'10 - 2010'!AM333</f>
        <v>#DIV/0!</v>
      </c>
      <c r="L333" s="53" t="e">
        <f>+$C$19*'10 - 2010'!AN333</f>
        <v>#DIV/0!</v>
      </c>
      <c r="M333" s="53" t="e">
        <f>+$C$19*'10 - 2010'!AO333</f>
        <v>#DIV/0!</v>
      </c>
      <c r="N333" s="53" t="e">
        <f>+$C$19*'10 - 2010'!AP333</f>
        <v>#DIV/0!</v>
      </c>
      <c r="O333" s="53" t="e">
        <f>+$C$19*'10 - 2010'!AQ333</f>
        <v>#DIV/0!</v>
      </c>
      <c r="P333" s="53" t="e">
        <f>+$C$19*'10 - 2010'!AR333</f>
        <v>#DIV/0!</v>
      </c>
      <c r="Q333" s="53" t="e">
        <f>+$C$19*'10 - 2010'!AS333</f>
        <v>#DIV/0!</v>
      </c>
      <c r="R333" s="53" t="e">
        <f>+$C$19*'10 - 2010'!AT333</f>
        <v>#DIV/0!</v>
      </c>
      <c r="S333" s="53" t="e">
        <f>+$C$19*'10 - 2010'!AU333</f>
        <v>#DIV/0!</v>
      </c>
      <c r="T333" s="53" t="e">
        <f>+$C$19*'10 - 2010'!AV333</f>
        <v>#DIV/0!</v>
      </c>
      <c r="U333" s="53" t="e">
        <f>+$C$19*'10 - 2010'!AW333</f>
        <v>#DIV/0!</v>
      </c>
      <c r="V333" s="53" t="e">
        <f>+$C$19*'10 - 2010'!AX333</f>
        <v>#DIV/0!</v>
      </c>
      <c r="W333" s="53" t="e">
        <f>+$C$19*'10 - 2010'!AY333</f>
        <v>#DIV/0!</v>
      </c>
      <c r="X333" s="53" t="e">
        <f>+$C$19*'10 - 2010'!AZ333</f>
        <v>#DIV/0!</v>
      </c>
      <c r="Y333" s="53" t="e">
        <f>+$C$19*'10 - 2010'!BA333</f>
        <v>#DIV/0!</v>
      </c>
      <c r="Z333" s="53" t="e">
        <f>+$C$19*'10 - 2010'!BB333</f>
        <v>#DIV/0!</v>
      </c>
      <c r="AA333" s="53" t="e">
        <f>+$C$19*'10 - 2010'!BC333</f>
        <v>#DIV/0!</v>
      </c>
      <c r="AB333" s="53" t="e">
        <f>+$C$19*'10 - 2010'!BD333</f>
        <v>#DIV/0!</v>
      </c>
      <c r="AC333" s="53" t="e">
        <f>+$C$19*'10 - 2010'!BE333</f>
        <v>#DIV/0!</v>
      </c>
      <c r="AD333" s="53" t="e">
        <f>+$C$19*'10 - 2010'!BF333</f>
        <v>#DIV/0!</v>
      </c>
      <c r="AE333" s="53" t="e">
        <f>+$C$19*'10 - 2010'!BG333</f>
        <v>#DIV/0!</v>
      </c>
      <c r="AF333" s="53" t="e">
        <f>+$C$19*'10 - 2010'!BH333</f>
        <v>#DIV/0!</v>
      </c>
      <c r="AG333" s="53" t="e">
        <f>+$C$19*'10 - 2010'!BI333</f>
        <v>#DIV/0!</v>
      </c>
      <c r="AH333" s="53" t="e">
        <f>+$C$19*'10 - 2010'!BJ333</f>
        <v>#DIV/0!</v>
      </c>
      <c r="AI333" s="2"/>
    </row>
    <row r="334" spans="1:35">
      <c r="A334" s="63">
        <v>327</v>
      </c>
      <c r="B334" s="53">
        <f>+'10 - 2010'!B334</f>
        <v>0</v>
      </c>
      <c r="C334" s="53" t="e">
        <f>+'10 - 2010'!AE334/'10 - 2010'!BK334</f>
        <v>#DIV/0!</v>
      </c>
      <c r="D334" s="53" t="e">
        <f>+$C$19*'10 - 2010'!AF334</f>
        <v>#DIV/0!</v>
      </c>
      <c r="E334" s="53" t="e">
        <f>+$C$19*'10 - 2010'!AG334</f>
        <v>#DIV/0!</v>
      </c>
      <c r="F334" s="53" t="e">
        <f>+$C$19*'10 - 2010'!AH334</f>
        <v>#DIV/0!</v>
      </c>
      <c r="G334" s="53" t="e">
        <f>+$C$19*'10 - 2010'!AI334</f>
        <v>#DIV/0!</v>
      </c>
      <c r="H334" s="53" t="e">
        <f>+$C$19*'10 - 2010'!AJ334</f>
        <v>#DIV/0!</v>
      </c>
      <c r="I334" s="53" t="e">
        <f>+$C$19*'10 - 2010'!AK334</f>
        <v>#DIV/0!</v>
      </c>
      <c r="J334" s="53" t="e">
        <f>+$C$19*'10 - 2010'!AL334</f>
        <v>#DIV/0!</v>
      </c>
      <c r="K334" s="53" t="e">
        <f>+$C$19*'10 - 2010'!AM334</f>
        <v>#DIV/0!</v>
      </c>
      <c r="L334" s="53" t="e">
        <f>+$C$19*'10 - 2010'!AN334</f>
        <v>#DIV/0!</v>
      </c>
      <c r="M334" s="53" t="e">
        <f>+$C$19*'10 - 2010'!AO334</f>
        <v>#DIV/0!</v>
      </c>
      <c r="N334" s="53" t="e">
        <f>+$C$19*'10 - 2010'!AP334</f>
        <v>#DIV/0!</v>
      </c>
      <c r="O334" s="53" t="e">
        <f>+$C$19*'10 - 2010'!AQ334</f>
        <v>#DIV/0!</v>
      </c>
      <c r="P334" s="53" t="e">
        <f>+$C$19*'10 - 2010'!AR334</f>
        <v>#DIV/0!</v>
      </c>
      <c r="Q334" s="53" t="e">
        <f>+$C$19*'10 - 2010'!AS334</f>
        <v>#DIV/0!</v>
      </c>
      <c r="R334" s="53" t="e">
        <f>+$C$19*'10 - 2010'!AT334</f>
        <v>#DIV/0!</v>
      </c>
      <c r="S334" s="53" t="e">
        <f>+$C$19*'10 - 2010'!AU334</f>
        <v>#DIV/0!</v>
      </c>
      <c r="T334" s="53" t="e">
        <f>+$C$19*'10 - 2010'!AV334</f>
        <v>#DIV/0!</v>
      </c>
      <c r="U334" s="53" t="e">
        <f>+$C$19*'10 - 2010'!AW334</f>
        <v>#DIV/0!</v>
      </c>
      <c r="V334" s="53" t="e">
        <f>+$C$19*'10 - 2010'!AX334</f>
        <v>#DIV/0!</v>
      </c>
      <c r="W334" s="53" t="e">
        <f>+$C$19*'10 - 2010'!AY334</f>
        <v>#DIV/0!</v>
      </c>
      <c r="X334" s="53" t="e">
        <f>+$C$19*'10 - 2010'!AZ334</f>
        <v>#DIV/0!</v>
      </c>
      <c r="Y334" s="53" t="e">
        <f>+$C$19*'10 - 2010'!BA334</f>
        <v>#DIV/0!</v>
      </c>
      <c r="Z334" s="53" t="e">
        <f>+$C$19*'10 - 2010'!BB334</f>
        <v>#DIV/0!</v>
      </c>
      <c r="AA334" s="53" t="e">
        <f>+$C$19*'10 - 2010'!BC334</f>
        <v>#DIV/0!</v>
      </c>
      <c r="AB334" s="53" t="e">
        <f>+$C$19*'10 - 2010'!BD334</f>
        <v>#DIV/0!</v>
      </c>
      <c r="AC334" s="53" t="e">
        <f>+$C$19*'10 - 2010'!BE334</f>
        <v>#DIV/0!</v>
      </c>
      <c r="AD334" s="53" t="e">
        <f>+$C$19*'10 - 2010'!BF334</f>
        <v>#DIV/0!</v>
      </c>
      <c r="AE334" s="53" t="e">
        <f>+$C$19*'10 - 2010'!BG334</f>
        <v>#DIV/0!</v>
      </c>
      <c r="AF334" s="53" t="e">
        <f>+$C$19*'10 - 2010'!BH334</f>
        <v>#DIV/0!</v>
      </c>
      <c r="AG334" s="53" t="e">
        <f>+$C$19*'10 - 2010'!BI334</f>
        <v>#DIV/0!</v>
      </c>
      <c r="AH334" s="53" t="e">
        <f>+$C$19*'10 - 2010'!BJ334</f>
        <v>#DIV/0!</v>
      </c>
      <c r="AI334" s="2"/>
    </row>
    <row r="335" spans="1:35">
      <c r="A335" s="63">
        <v>328</v>
      </c>
      <c r="B335" s="53">
        <f>+'10 - 2010'!B335</f>
        <v>0</v>
      </c>
      <c r="C335" s="53" t="e">
        <f>+'10 - 2010'!AE335/'10 - 2010'!BK335</f>
        <v>#DIV/0!</v>
      </c>
      <c r="D335" s="53" t="e">
        <f>+$C$19*'10 - 2010'!AF335</f>
        <v>#DIV/0!</v>
      </c>
      <c r="E335" s="53" t="e">
        <f>+$C$19*'10 - 2010'!AG335</f>
        <v>#DIV/0!</v>
      </c>
      <c r="F335" s="53" t="e">
        <f>+$C$19*'10 - 2010'!AH335</f>
        <v>#DIV/0!</v>
      </c>
      <c r="G335" s="53" t="e">
        <f>+$C$19*'10 - 2010'!AI335</f>
        <v>#DIV/0!</v>
      </c>
      <c r="H335" s="53" t="e">
        <f>+$C$19*'10 - 2010'!AJ335</f>
        <v>#DIV/0!</v>
      </c>
      <c r="I335" s="53" t="e">
        <f>+$C$19*'10 - 2010'!AK335</f>
        <v>#DIV/0!</v>
      </c>
      <c r="J335" s="53" t="e">
        <f>+$C$19*'10 - 2010'!AL335</f>
        <v>#DIV/0!</v>
      </c>
      <c r="K335" s="53" t="e">
        <f>+$C$19*'10 - 2010'!AM335</f>
        <v>#DIV/0!</v>
      </c>
      <c r="L335" s="53" t="e">
        <f>+$C$19*'10 - 2010'!AN335</f>
        <v>#DIV/0!</v>
      </c>
      <c r="M335" s="53" t="e">
        <f>+$C$19*'10 - 2010'!AO335</f>
        <v>#DIV/0!</v>
      </c>
      <c r="N335" s="53" t="e">
        <f>+$C$19*'10 - 2010'!AP335</f>
        <v>#DIV/0!</v>
      </c>
      <c r="O335" s="53" t="e">
        <f>+$C$19*'10 - 2010'!AQ335</f>
        <v>#DIV/0!</v>
      </c>
      <c r="P335" s="53" t="e">
        <f>+$C$19*'10 - 2010'!AR335</f>
        <v>#DIV/0!</v>
      </c>
      <c r="Q335" s="53" t="e">
        <f>+$C$19*'10 - 2010'!AS335</f>
        <v>#DIV/0!</v>
      </c>
      <c r="R335" s="53" t="e">
        <f>+$C$19*'10 - 2010'!AT335</f>
        <v>#DIV/0!</v>
      </c>
      <c r="S335" s="53" t="e">
        <f>+$C$19*'10 - 2010'!AU335</f>
        <v>#DIV/0!</v>
      </c>
      <c r="T335" s="53" t="e">
        <f>+$C$19*'10 - 2010'!AV335</f>
        <v>#DIV/0!</v>
      </c>
      <c r="U335" s="53" t="e">
        <f>+$C$19*'10 - 2010'!AW335</f>
        <v>#DIV/0!</v>
      </c>
      <c r="V335" s="53" t="e">
        <f>+$C$19*'10 - 2010'!AX335</f>
        <v>#DIV/0!</v>
      </c>
      <c r="W335" s="53" t="e">
        <f>+$C$19*'10 - 2010'!AY335</f>
        <v>#DIV/0!</v>
      </c>
      <c r="X335" s="53" t="e">
        <f>+$C$19*'10 - 2010'!AZ335</f>
        <v>#DIV/0!</v>
      </c>
      <c r="Y335" s="53" t="e">
        <f>+$C$19*'10 - 2010'!BA335</f>
        <v>#DIV/0!</v>
      </c>
      <c r="Z335" s="53" t="e">
        <f>+$C$19*'10 - 2010'!BB335</f>
        <v>#DIV/0!</v>
      </c>
      <c r="AA335" s="53" t="e">
        <f>+$C$19*'10 - 2010'!BC335</f>
        <v>#DIV/0!</v>
      </c>
      <c r="AB335" s="53" t="e">
        <f>+$C$19*'10 - 2010'!BD335</f>
        <v>#DIV/0!</v>
      </c>
      <c r="AC335" s="53" t="e">
        <f>+$C$19*'10 - 2010'!BE335</f>
        <v>#DIV/0!</v>
      </c>
      <c r="AD335" s="53" t="e">
        <f>+$C$19*'10 - 2010'!BF335</f>
        <v>#DIV/0!</v>
      </c>
      <c r="AE335" s="53" t="e">
        <f>+$C$19*'10 - 2010'!BG335</f>
        <v>#DIV/0!</v>
      </c>
      <c r="AF335" s="53" t="e">
        <f>+$C$19*'10 - 2010'!BH335</f>
        <v>#DIV/0!</v>
      </c>
      <c r="AG335" s="53" t="e">
        <f>+$C$19*'10 - 2010'!BI335</f>
        <v>#DIV/0!</v>
      </c>
      <c r="AH335" s="53" t="e">
        <f>+$C$19*'10 - 2010'!BJ335</f>
        <v>#DIV/0!</v>
      </c>
      <c r="AI335" s="2"/>
    </row>
    <row r="336" spans="1:35">
      <c r="A336" s="63">
        <v>329</v>
      </c>
      <c r="B336" s="53">
        <f>+'10 - 2010'!B336</f>
        <v>0</v>
      </c>
      <c r="C336" s="53" t="e">
        <f>+'10 - 2010'!AE336/'10 - 2010'!BK336</f>
        <v>#DIV/0!</v>
      </c>
      <c r="D336" s="53" t="e">
        <f>+$C$19*'10 - 2010'!AF336</f>
        <v>#DIV/0!</v>
      </c>
      <c r="E336" s="53" t="e">
        <f>+$C$19*'10 - 2010'!AG336</f>
        <v>#DIV/0!</v>
      </c>
      <c r="F336" s="53" t="e">
        <f>+$C$19*'10 - 2010'!AH336</f>
        <v>#DIV/0!</v>
      </c>
      <c r="G336" s="53" t="e">
        <f>+$C$19*'10 - 2010'!AI336</f>
        <v>#DIV/0!</v>
      </c>
      <c r="H336" s="53" t="e">
        <f>+$C$19*'10 - 2010'!AJ336</f>
        <v>#DIV/0!</v>
      </c>
      <c r="I336" s="53" t="e">
        <f>+$C$19*'10 - 2010'!AK336</f>
        <v>#DIV/0!</v>
      </c>
      <c r="J336" s="53" t="e">
        <f>+$C$19*'10 - 2010'!AL336</f>
        <v>#DIV/0!</v>
      </c>
      <c r="K336" s="53" t="e">
        <f>+$C$19*'10 - 2010'!AM336</f>
        <v>#DIV/0!</v>
      </c>
      <c r="L336" s="53" t="e">
        <f>+$C$19*'10 - 2010'!AN336</f>
        <v>#DIV/0!</v>
      </c>
      <c r="M336" s="53" t="e">
        <f>+$C$19*'10 - 2010'!AO336</f>
        <v>#DIV/0!</v>
      </c>
      <c r="N336" s="53" t="e">
        <f>+$C$19*'10 - 2010'!AP336</f>
        <v>#DIV/0!</v>
      </c>
      <c r="O336" s="53" t="e">
        <f>+$C$19*'10 - 2010'!AQ336</f>
        <v>#DIV/0!</v>
      </c>
      <c r="P336" s="53" t="e">
        <f>+$C$19*'10 - 2010'!AR336</f>
        <v>#DIV/0!</v>
      </c>
      <c r="Q336" s="53" t="e">
        <f>+$C$19*'10 - 2010'!AS336</f>
        <v>#DIV/0!</v>
      </c>
      <c r="R336" s="53" t="e">
        <f>+$C$19*'10 - 2010'!AT336</f>
        <v>#DIV/0!</v>
      </c>
      <c r="S336" s="53" t="e">
        <f>+$C$19*'10 - 2010'!AU336</f>
        <v>#DIV/0!</v>
      </c>
      <c r="T336" s="53" t="e">
        <f>+$C$19*'10 - 2010'!AV336</f>
        <v>#DIV/0!</v>
      </c>
      <c r="U336" s="53" t="e">
        <f>+$C$19*'10 - 2010'!AW336</f>
        <v>#DIV/0!</v>
      </c>
      <c r="V336" s="53" t="e">
        <f>+$C$19*'10 - 2010'!AX336</f>
        <v>#DIV/0!</v>
      </c>
      <c r="W336" s="53" t="e">
        <f>+$C$19*'10 - 2010'!AY336</f>
        <v>#DIV/0!</v>
      </c>
      <c r="X336" s="53" t="e">
        <f>+$C$19*'10 - 2010'!AZ336</f>
        <v>#DIV/0!</v>
      </c>
      <c r="Y336" s="53" t="e">
        <f>+$C$19*'10 - 2010'!BA336</f>
        <v>#DIV/0!</v>
      </c>
      <c r="Z336" s="53" t="e">
        <f>+$C$19*'10 - 2010'!BB336</f>
        <v>#DIV/0!</v>
      </c>
      <c r="AA336" s="53" t="e">
        <f>+$C$19*'10 - 2010'!BC336</f>
        <v>#DIV/0!</v>
      </c>
      <c r="AB336" s="53" t="e">
        <f>+$C$19*'10 - 2010'!BD336</f>
        <v>#DIV/0!</v>
      </c>
      <c r="AC336" s="53" t="e">
        <f>+$C$19*'10 - 2010'!BE336</f>
        <v>#DIV/0!</v>
      </c>
      <c r="AD336" s="53" t="e">
        <f>+$C$19*'10 - 2010'!BF336</f>
        <v>#DIV/0!</v>
      </c>
      <c r="AE336" s="53" t="e">
        <f>+$C$19*'10 - 2010'!BG336</f>
        <v>#DIV/0!</v>
      </c>
      <c r="AF336" s="53" t="e">
        <f>+$C$19*'10 - 2010'!BH336</f>
        <v>#DIV/0!</v>
      </c>
      <c r="AG336" s="53" t="e">
        <f>+$C$19*'10 - 2010'!BI336</f>
        <v>#DIV/0!</v>
      </c>
      <c r="AH336" s="53" t="e">
        <f>+$C$19*'10 - 2010'!BJ336</f>
        <v>#DIV/0!</v>
      </c>
      <c r="AI336" s="2"/>
    </row>
    <row r="337" spans="1:35">
      <c r="A337" s="63">
        <v>330</v>
      </c>
      <c r="B337" s="53">
        <f>+'10 - 2010'!B337</f>
        <v>0</v>
      </c>
      <c r="C337" s="53" t="e">
        <f>+'10 - 2010'!AE337/'10 - 2010'!BK337</f>
        <v>#DIV/0!</v>
      </c>
      <c r="D337" s="53" t="e">
        <f>+$C$19*'10 - 2010'!AF337</f>
        <v>#DIV/0!</v>
      </c>
      <c r="E337" s="53" t="e">
        <f>+$C$19*'10 - 2010'!AG337</f>
        <v>#DIV/0!</v>
      </c>
      <c r="F337" s="53" t="e">
        <f>+$C$19*'10 - 2010'!AH337</f>
        <v>#DIV/0!</v>
      </c>
      <c r="G337" s="53" t="e">
        <f>+$C$19*'10 - 2010'!AI337</f>
        <v>#DIV/0!</v>
      </c>
      <c r="H337" s="53" t="e">
        <f>+$C$19*'10 - 2010'!AJ337</f>
        <v>#DIV/0!</v>
      </c>
      <c r="I337" s="53" t="e">
        <f>+$C$19*'10 - 2010'!AK337</f>
        <v>#DIV/0!</v>
      </c>
      <c r="J337" s="53" t="e">
        <f>+$C$19*'10 - 2010'!AL337</f>
        <v>#DIV/0!</v>
      </c>
      <c r="K337" s="53" t="e">
        <f>+$C$19*'10 - 2010'!AM337</f>
        <v>#DIV/0!</v>
      </c>
      <c r="L337" s="53" t="e">
        <f>+$C$19*'10 - 2010'!AN337</f>
        <v>#DIV/0!</v>
      </c>
      <c r="M337" s="53" t="e">
        <f>+$C$19*'10 - 2010'!AO337</f>
        <v>#DIV/0!</v>
      </c>
      <c r="N337" s="53" t="e">
        <f>+$C$19*'10 - 2010'!AP337</f>
        <v>#DIV/0!</v>
      </c>
      <c r="O337" s="53" t="e">
        <f>+$C$19*'10 - 2010'!AQ337</f>
        <v>#DIV/0!</v>
      </c>
      <c r="P337" s="53" t="e">
        <f>+$C$19*'10 - 2010'!AR337</f>
        <v>#DIV/0!</v>
      </c>
      <c r="Q337" s="53" t="e">
        <f>+$C$19*'10 - 2010'!AS337</f>
        <v>#DIV/0!</v>
      </c>
      <c r="R337" s="53" t="e">
        <f>+$C$19*'10 - 2010'!AT337</f>
        <v>#DIV/0!</v>
      </c>
      <c r="S337" s="53" t="e">
        <f>+$C$19*'10 - 2010'!AU337</f>
        <v>#DIV/0!</v>
      </c>
      <c r="T337" s="53" t="e">
        <f>+$C$19*'10 - 2010'!AV337</f>
        <v>#DIV/0!</v>
      </c>
      <c r="U337" s="53" t="e">
        <f>+$C$19*'10 - 2010'!AW337</f>
        <v>#DIV/0!</v>
      </c>
      <c r="V337" s="53" t="e">
        <f>+$C$19*'10 - 2010'!AX337</f>
        <v>#DIV/0!</v>
      </c>
      <c r="W337" s="53" t="e">
        <f>+$C$19*'10 - 2010'!AY337</f>
        <v>#DIV/0!</v>
      </c>
      <c r="X337" s="53" t="e">
        <f>+$C$19*'10 - 2010'!AZ337</f>
        <v>#DIV/0!</v>
      </c>
      <c r="Y337" s="53" t="e">
        <f>+$C$19*'10 - 2010'!BA337</f>
        <v>#DIV/0!</v>
      </c>
      <c r="Z337" s="53" t="e">
        <f>+$C$19*'10 - 2010'!BB337</f>
        <v>#DIV/0!</v>
      </c>
      <c r="AA337" s="53" t="e">
        <f>+$C$19*'10 - 2010'!BC337</f>
        <v>#DIV/0!</v>
      </c>
      <c r="AB337" s="53" t="e">
        <f>+$C$19*'10 - 2010'!BD337</f>
        <v>#DIV/0!</v>
      </c>
      <c r="AC337" s="53" t="e">
        <f>+$C$19*'10 - 2010'!BE337</f>
        <v>#DIV/0!</v>
      </c>
      <c r="AD337" s="53" t="e">
        <f>+$C$19*'10 - 2010'!BF337</f>
        <v>#DIV/0!</v>
      </c>
      <c r="AE337" s="53" t="e">
        <f>+$C$19*'10 - 2010'!BG337</f>
        <v>#DIV/0!</v>
      </c>
      <c r="AF337" s="53" t="e">
        <f>+$C$19*'10 - 2010'!BH337</f>
        <v>#DIV/0!</v>
      </c>
      <c r="AG337" s="53" t="e">
        <f>+$C$19*'10 - 2010'!BI337</f>
        <v>#DIV/0!</v>
      </c>
      <c r="AH337" s="53" t="e">
        <f>+$C$19*'10 - 2010'!BJ337</f>
        <v>#DIV/0!</v>
      </c>
      <c r="AI337" s="2"/>
    </row>
    <row r="338" spans="1:35">
      <c r="A338" s="63">
        <v>331</v>
      </c>
      <c r="B338" s="53">
        <f>+'10 - 2010'!B338</f>
        <v>0</v>
      </c>
      <c r="C338" s="53" t="e">
        <f>+'10 - 2010'!AE338/'10 - 2010'!BK338</f>
        <v>#DIV/0!</v>
      </c>
      <c r="D338" s="53" t="e">
        <f>+$C$19*'10 - 2010'!AF338</f>
        <v>#DIV/0!</v>
      </c>
      <c r="E338" s="53" t="e">
        <f>+$C$19*'10 - 2010'!AG338</f>
        <v>#DIV/0!</v>
      </c>
      <c r="F338" s="53" t="e">
        <f>+$C$19*'10 - 2010'!AH338</f>
        <v>#DIV/0!</v>
      </c>
      <c r="G338" s="53" t="e">
        <f>+$C$19*'10 - 2010'!AI338</f>
        <v>#DIV/0!</v>
      </c>
      <c r="H338" s="53" t="e">
        <f>+$C$19*'10 - 2010'!AJ338</f>
        <v>#DIV/0!</v>
      </c>
      <c r="I338" s="53" t="e">
        <f>+$C$19*'10 - 2010'!AK338</f>
        <v>#DIV/0!</v>
      </c>
      <c r="J338" s="53" t="e">
        <f>+$C$19*'10 - 2010'!AL338</f>
        <v>#DIV/0!</v>
      </c>
      <c r="K338" s="53" t="e">
        <f>+$C$19*'10 - 2010'!AM338</f>
        <v>#DIV/0!</v>
      </c>
      <c r="L338" s="53" t="e">
        <f>+$C$19*'10 - 2010'!AN338</f>
        <v>#DIV/0!</v>
      </c>
      <c r="M338" s="53" t="e">
        <f>+$C$19*'10 - 2010'!AO338</f>
        <v>#DIV/0!</v>
      </c>
      <c r="N338" s="53" t="e">
        <f>+$C$19*'10 - 2010'!AP338</f>
        <v>#DIV/0!</v>
      </c>
      <c r="O338" s="53" t="e">
        <f>+$C$19*'10 - 2010'!AQ338</f>
        <v>#DIV/0!</v>
      </c>
      <c r="P338" s="53" t="e">
        <f>+$C$19*'10 - 2010'!AR338</f>
        <v>#DIV/0!</v>
      </c>
      <c r="Q338" s="53" t="e">
        <f>+$C$19*'10 - 2010'!AS338</f>
        <v>#DIV/0!</v>
      </c>
      <c r="R338" s="53" t="e">
        <f>+$C$19*'10 - 2010'!AT338</f>
        <v>#DIV/0!</v>
      </c>
      <c r="S338" s="53" t="e">
        <f>+$C$19*'10 - 2010'!AU338</f>
        <v>#DIV/0!</v>
      </c>
      <c r="T338" s="53" t="e">
        <f>+$C$19*'10 - 2010'!AV338</f>
        <v>#DIV/0!</v>
      </c>
      <c r="U338" s="53" t="e">
        <f>+$C$19*'10 - 2010'!AW338</f>
        <v>#DIV/0!</v>
      </c>
      <c r="V338" s="53" t="e">
        <f>+$C$19*'10 - 2010'!AX338</f>
        <v>#DIV/0!</v>
      </c>
      <c r="W338" s="53" t="e">
        <f>+$C$19*'10 - 2010'!AY338</f>
        <v>#DIV/0!</v>
      </c>
      <c r="X338" s="53" t="e">
        <f>+$C$19*'10 - 2010'!AZ338</f>
        <v>#DIV/0!</v>
      </c>
      <c r="Y338" s="53" t="e">
        <f>+$C$19*'10 - 2010'!BA338</f>
        <v>#DIV/0!</v>
      </c>
      <c r="Z338" s="53" t="e">
        <f>+$C$19*'10 - 2010'!BB338</f>
        <v>#DIV/0!</v>
      </c>
      <c r="AA338" s="53" t="e">
        <f>+$C$19*'10 - 2010'!BC338</f>
        <v>#DIV/0!</v>
      </c>
      <c r="AB338" s="53" t="e">
        <f>+$C$19*'10 - 2010'!BD338</f>
        <v>#DIV/0!</v>
      </c>
      <c r="AC338" s="53" t="e">
        <f>+$C$19*'10 - 2010'!BE338</f>
        <v>#DIV/0!</v>
      </c>
      <c r="AD338" s="53" t="e">
        <f>+$C$19*'10 - 2010'!BF338</f>
        <v>#DIV/0!</v>
      </c>
      <c r="AE338" s="53" t="e">
        <f>+$C$19*'10 - 2010'!BG338</f>
        <v>#DIV/0!</v>
      </c>
      <c r="AF338" s="53" t="e">
        <f>+$C$19*'10 - 2010'!BH338</f>
        <v>#DIV/0!</v>
      </c>
      <c r="AG338" s="53" t="e">
        <f>+$C$19*'10 - 2010'!BI338</f>
        <v>#DIV/0!</v>
      </c>
      <c r="AH338" s="53" t="e">
        <f>+$C$19*'10 - 2010'!BJ338</f>
        <v>#DIV/0!</v>
      </c>
      <c r="AI338" s="2"/>
    </row>
    <row r="339" spans="1:35">
      <c r="A339" s="63">
        <v>332</v>
      </c>
      <c r="B339" s="53">
        <f>+'10 - 2010'!B339</f>
        <v>0</v>
      </c>
      <c r="C339" s="53" t="e">
        <f>+'10 - 2010'!AE339/'10 - 2010'!BK339</f>
        <v>#DIV/0!</v>
      </c>
      <c r="D339" s="53" t="e">
        <f>+$C$19*'10 - 2010'!AF339</f>
        <v>#DIV/0!</v>
      </c>
      <c r="E339" s="53" t="e">
        <f>+$C$19*'10 - 2010'!AG339</f>
        <v>#DIV/0!</v>
      </c>
      <c r="F339" s="53" t="e">
        <f>+$C$19*'10 - 2010'!AH339</f>
        <v>#DIV/0!</v>
      </c>
      <c r="G339" s="53" t="e">
        <f>+$C$19*'10 - 2010'!AI339</f>
        <v>#DIV/0!</v>
      </c>
      <c r="H339" s="53" t="e">
        <f>+$C$19*'10 - 2010'!AJ339</f>
        <v>#DIV/0!</v>
      </c>
      <c r="I339" s="53" t="e">
        <f>+$C$19*'10 - 2010'!AK339</f>
        <v>#DIV/0!</v>
      </c>
      <c r="J339" s="53" t="e">
        <f>+$C$19*'10 - 2010'!AL339</f>
        <v>#DIV/0!</v>
      </c>
      <c r="K339" s="53" t="e">
        <f>+$C$19*'10 - 2010'!AM339</f>
        <v>#DIV/0!</v>
      </c>
      <c r="L339" s="53" t="e">
        <f>+$C$19*'10 - 2010'!AN339</f>
        <v>#DIV/0!</v>
      </c>
      <c r="M339" s="53" t="e">
        <f>+$C$19*'10 - 2010'!AO339</f>
        <v>#DIV/0!</v>
      </c>
      <c r="N339" s="53" t="e">
        <f>+$C$19*'10 - 2010'!AP339</f>
        <v>#DIV/0!</v>
      </c>
      <c r="O339" s="53" t="e">
        <f>+$C$19*'10 - 2010'!AQ339</f>
        <v>#DIV/0!</v>
      </c>
      <c r="P339" s="53" t="e">
        <f>+$C$19*'10 - 2010'!AR339</f>
        <v>#DIV/0!</v>
      </c>
      <c r="Q339" s="53" t="e">
        <f>+$C$19*'10 - 2010'!AS339</f>
        <v>#DIV/0!</v>
      </c>
      <c r="R339" s="53" t="e">
        <f>+$C$19*'10 - 2010'!AT339</f>
        <v>#DIV/0!</v>
      </c>
      <c r="S339" s="53" t="e">
        <f>+$C$19*'10 - 2010'!AU339</f>
        <v>#DIV/0!</v>
      </c>
      <c r="T339" s="53" t="e">
        <f>+$C$19*'10 - 2010'!AV339</f>
        <v>#DIV/0!</v>
      </c>
      <c r="U339" s="53" t="e">
        <f>+$C$19*'10 - 2010'!AW339</f>
        <v>#DIV/0!</v>
      </c>
      <c r="V339" s="53" t="e">
        <f>+$C$19*'10 - 2010'!AX339</f>
        <v>#DIV/0!</v>
      </c>
      <c r="W339" s="53" t="e">
        <f>+$C$19*'10 - 2010'!AY339</f>
        <v>#DIV/0!</v>
      </c>
      <c r="X339" s="53" t="e">
        <f>+$C$19*'10 - 2010'!AZ339</f>
        <v>#DIV/0!</v>
      </c>
      <c r="Y339" s="53" t="e">
        <f>+$C$19*'10 - 2010'!BA339</f>
        <v>#DIV/0!</v>
      </c>
      <c r="Z339" s="53" t="e">
        <f>+$C$19*'10 - 2010'!BB339</f>
        <v>#DIV/0!</v>
      </c>
      <c r="AA339" s="53" t="e">
        <f>+$C$19*'10 - 2010'!BC339</f>
        <v>#DIV/0!</v>
      </c>
      <c r="AB339" s="53" t="e">
        <f>+$C$19*'10 - 2010'!BD339</f>
        <v>#DIV/0!</v>
      </c>
      <c r="AC339" s="53" t="e">
        <f>+$C$19*'10 - 2010'!BE339</f>
        <v>#DIV/0!</v>
      </c>
      <c r="AD339" s="53" t="e">
        <f>+$C$19*'10 - 2010'!BF339</f>
        <v>#DIV/0!</v>
      </c>
      <c r="AE339" s="53" t="e">
        <f>+$C$19*'10 - 2010'!BG339</f>
        <v>#DIV/0!</v>
      </c>
      <c r="AF339" s="53" t="e">
        <f>+$C$19*'10 - 2010'!BH339</f>
        <v>#DIV/0!</v>
      </c>
      <c r="AG339" s="53" t="e">
        <f>+$C$19*'10 - 2010'!BI339</f>
        <v>#DIV/0!</v>
      </c>
      <c r="AH339" s="53" t="e">
        <f>+$C$19*'10 - 2010'!BJ339</f>
        <v>#DIV/0!</v>
      </c>
      <c r="AI339" s="2"/>
    </row>
    <row r="340" spans="1:35">
      <c r="A340" s="63">
        <v>333</v>
      </c>
      <c r="B340" s="53">
        <f>+'10 - 2010'!B340</f>
        <v>0</v>
      </c>
      <c r="C340" s="53" t="e">
        <f>+'10 - 2010'!AE340/'10 - 2010'!BK340</f>
        <v>#DIV/0!</v>
      </c>
      <c r="D340" s="53" t="e">
        <f>+$C$19*'10 - 2010'!AF340</f>
        <v>#DIV/0!</v>
      </c>
      <c r="E340" s="53" t="e">
        <f>+$C$19*'10 - 2010'!AG340</f>
        <v>#DIV/0!</v>
      </c>
      <c r="F340" s="53" t="e">
        <f>+$C$19*'10 - 2010'!AH340</f>
        <v>#DIV/0!</v>
      </c>
      <c r="G340" s="53" t="e">
        <f>+$C$19*'10 - 2010'!AI340</f>
        <v>#DIV/0!</v>
      </c>
      <c r="H340" s="53" t="e">
        <f>+$C$19*'10 - 2010'!AJ340</f>
        <v>#DIV/0!</v>
      </c>
      <c r="I340" s="53" t="e">
        <f>+$C$19*'10 - 2010'!AK340</f>
        <v>#DIV/0!</v>
      </c>
      <c r="J340" s="53" t="e">
        <f>+$C$19*'10 - 2010'!AL340</f>
        <v>#DIV/0!</v>
      </c>
      <c r="K340" s="53" t="e">
        <f>+$C$19*'10 - 2010'!AM340</f>
        <v>#DIV/0!</v>
      </c>
      <c r="L340" s="53" t="e">
        <f>+$C$19*'10 - 2010'!AN340</f>
        <v>#DIV/0!</v>
      </c>
      <c r="M340" s="53" t="e">
        <f>+$C$19*'10 - 2010'!AO340</f>
        <v>#DIV/0!</v>
      </c>
      <c r="N340" s="53" t="e">
        <f>+$C$19*'10 - 2010'!AP340</f>
        <v>#DIV/0!</v>
      </c>
      <c r="O340" s="53" t="e">
        <f>+$C$19*'10 - 2010'!AQ340</f>
        <v>#DIV/0!</v>
      </c>
      <c r="P340" s="53" t="e">
        <f>+$C$19*'10 - 2010'!AR340</f>
        <v>#DIV/0!</v>
      </c>
      <c r="Q340" s="53" t="e">
        <f>+$C$19*'10 - 2010'!AS340</f>
        <v>#DIV/0!</v>
      </c>
      <c r="R340" s="53" t="e">
        <f>+$C$19*'10 - 2010'!AT340</f>
        <v>#DIV/0!</v>
      </c>
      <c r="S340" s="53" t="e">
        <f>+$C$19*'10 - 2010'!AU340</f>
        <v>#DIV/0!</v>
      </c>
      <c r="T340" s="53" t="e">
        <f>+$C$19*'10 - 2010'!AV340</f>
        <v>#DIV/0!</v>
      </c>
      <c r="U340" s="53" t="e">
        <f>+$C$19*'10 - 2010'!AW340</f>
        <v>#DIV/0!</v>
      </c>
      <c r="V340" s="53" t="e">
        <f>+$C$19*'10 - 2010'!AX340</f>
        <v>#DIV/0!</v>
      </c>
      <c r="W340" s="53" t="e">
        <f>+$C$19*'10 - 2010'!AY340</f>
        <v>#DIV/0!</v>
      </c>
      <c r="X340" s="53" t="e">
        <f>+$C$19*'10 - 2010'!AZ340</f>
        <v>#DIV/0!</v>
      </c>
      <c r="Y340" s="53" t="e">
        <f>+$C$19*'10 - 2010'!BA340</f>
        <v>#DIV/0!</v>
      </c>
      <c r="Z340" s="53" t="e">
        <f>+$C$19*'10 - 2010'!BB340</f>
        <v>#DIV/0!</v>
      </c>
      <c r="AA340" s="53" t="e">
        <f>+$C$19*'10 - 2010'!BC340</f>
        <v>#DIV/0!</v>
      </c>
      <c r="AB340" s="53" t="e">
        <f>+$C$19*'10 - 2010'!BD340</f>
        <v>#DIV/0!</v>
      </c>
      <c r="AC340" s="53" t="e">
        <f>+$C$19*'10 - 2010'!BE340</f>
        <v>#DIV/0!</v>
      </c>
      <c r="AD340" s="53" t="e">
        <f>+$C$19*'10 - 2010'!BF340</f>
        <v>#DIV/0!</v>
      </c>
      <c r="AE340" s="53" t="e">
        <f>+$C$19*'10 - 2010'!BG340</f>
        <v>#DIV/0!</v>
      </c>
      <c r="AF340" s="53" t="e">
        <f>+$C$19*'10 - 2010'!BH340</f>
        <v>#DIV/0!</v>
      </c>
      <c r="AG340" s="53" t="e">
        <f>+$C$19*'10 - 2010'!BI340</f>
        <v>#DIV/0!</v>
      </c>
      <c r="AH340" s="53" t="e">
        <f>+$C$19*'10 - 2010'!BJ340</f>
        <v>#DIV/0!</v>
      </c>
      <c r="AI340" s="2"/>
    </row>
    <row r="341" spans="1:35">
      <c r="A341" s="63">
        <v>334</v>
      </c>
      <c r="B341" s="53">
        <f>+'10 - 2010'!B341</f>
        <v>0</v>
      </c>
      <c r="C341" s="53" t="e">
        <f>+'10 - 2010'!AE341/'10 - 2010'!BK341</f>
        <v>#DIV/0!</v>
      </c>
      <c r="D341" s="53" t="e">
        <f>+$C$19*'10 - 2010'!AF341</f>
        <v>#DIV/0!</v>
      </c>
      <c r="E341" s="53" t="e">
        <f>+$C$19*'10 - 2010'!AG341</f>
        <v>#DIV/0!</v>
      </c>
      <c r="F341" s="53" t="e">
        <f>+$C$19*'10 - 2010'!AH341</f>
        <v>#DIV/0!</v>
      </c>
      <c r="G341" s="53" t="e">
        <f>+$C$19*'10 - 2010'!AI341</f>
        <v>#DIV/0!</v>
      </c>
      <c r="H341" s="53" t="e">
        <f>+$C$19*'10 - 2010'!AJ341</f>
        <v>#DIV/0!</v>
      </c>
      <c r="I341" s="53" t="e">
        <f>+$C$19*'10 - 2010'!AK341</f>
        <v>#DIV/0!</v>
      </c>
      <c r="J341" s="53" t="e">
        <f>+$C$19*'10 - 2010'!AL341</f>
        <v>#DIV/0!</v>
      </c>
      <c r="K341" s="53" t="e">
        <f>+$C$19*'10 - 2010'!AM341</f>
        <v>#DIV/0!</v>
      </c>
      <c r="L341" s="53" t="e">
        <f>+$C$19*'10 - 2010'!AN341</f>
        <v>#DIV/0!</v>
      </c>
      <c r="M341" s="53" t="e">
        <f>+$C$19*'10 - 2010'!AO341</f>
        <v>#DIV/0!</v>
      </c>
      <c r="N341" s="53" t="e">
        <f>+$C$19*'10 - 2010'!AP341</f>
        <v>#DIV/0!</v>
      </c>
      <c r="O341" s="53" t="e">
        <f>+$C$19*'10 - 2010'!AQ341</f>
        <v>#DIV/0!</v>
      </c>
      <c r="P341" s="53" t="e">
        <f>+$C$19*'10 - 2010'!AR341</f>
        <v>#DIV/0!</v>
      </c>
      <c r="Q341" s="53" t="e">
        <f>+$C$19*'10 - 2010'!AS341</f>
        <v>#DIV/0!</v>
      </c>
      <c r="R341" s="53" t="e">
        <f>+$C$19*'10 - 2010'!AT341</f>
        <v>#DIV/0!</v>
      </c>
      <c r="S341" s="53" t="e">
        <f>+$C$19*'10 - 2010'!AU341</f>
        <v>#DIV/0!</v>
      </c>
      <c r="T341" s="53" t="e">
        <f>+$C$19*'10 - 2010'!AV341</f>
        <v>#DIV/0!</v>
      </c>
      <c r="U341" s="53" t="e">
        <f>+$C$19*'10 - 2010'!AW341</f>
        <v>#DIV/0!</v>
      </c>
      <c r="V341" s="53" t="e">
        <f>+$C$19*'10 - 2010'!AX341</f>
        <v>#DIV/0!</v>
      </c>
      <c r="W341" s="53" t="e">
        <f>+$C$19*'10 - 2010'!AY341</f>
        <v>#DIV/0!</v>
      </c>
      <c r="X341" s="53" t="e">
        <f>+$C$19*'10 - 2010'!AZ341</f>
        <v>#DIV/0!</v>
      </c>
      <c r="Y341" s="53" t="e">
        <f>+$C$19*'10 - 2010'!BA341</f>
        <v>#DIV/0!</v>
      </c>
      <c r="Z341" s="53" t="e">
        <f>+$C$19*'10 - 2010'!BB341</f>
        <v>#DIV/0!</v>
      </c>
      <c r="AA341" s="53" t="e">
        <f>+$C$19*'10 - 2010'!BC341</f>
        <v>#DIV/0!</v>
      </c>
      <c r="AB341" s="53" t="e">
        <f>+$C$19*'10 - 2010'!BD341</f>
        <v>#DIV/0!</v>
      </c>
      <c r="AC341" s="53" t="e">
        <f>+$C$19*'10 - 2010'!BE341</f>
        <v>#DIV/0!</v>
      </c>
      <c r="AD341" s="53" t="e">
        <f>+$C$19*'10 - 2010'!BF341</f>
        <v>#DIV/0!</v>
      </c>
      <c r="AE341" s="53" t="e">
        <f>+$C$19*'10 - 2010'!BG341</f>
        <v>#DIV/0!</v>
      </c>
      <c r="AF341" s="53" t="e">
        <f>+$C$19*'10 - 2010'!BH341</f>
        <v>#DIV/0!</v>
      </c>
      <c r="AG341" s="53" t="e">
        <f>+$C$19*'10 - 2010'!BI341</f>
        <v>#DIV/0!</v>
      </c>
      <c r="AH341" s="53" t="e">
        <f>+$C$19*'10 - 2010'!BJ341</f>
        <v>#DIV/0!</v>
      </c>
      <c r="AI341" s="2"/>
    </row>
    <row r="342" spans="1:35">
      <c r="A342" s="63">
        <v>335</v>
      </c>
      <c r="B342" s="53">
        <f>+'10 - 2010'!B342</f>
        <v>0</v>
      </c>
      <c r="C342" s="53" t="e">
        <f>+'10 - 2010'!AE342/'10 - 2010'!BK342</f>
        <v>#DIV/0!</v>
      </c>
      <c r="D342" s="53" t="e">
        <f>+$C$19*'10 - 2010'!AF342</f>
        <v>#DIV/0!</v>
      </c>
      <c r="E342" s="53" t="e">
        <f>+$C$19*'10 - 2010'!AG342</f>
        <v>#DIV/0!</v>
      </c>
      <c r="F342" s="53" t="e">
        <f>+$C$19*'10 - 2010'!AH342</f>
        <v>#DIV/0!</v>
      </c>
      <c r="G342" s="53" t="e">
        <f>+$C$19*'10 - 2010'!AI342</f>
        <v>#DIV/0!</v>
      </c>
      <c r="H342" s="53" t="e">
        <f>+$C$19*'10 - 2010'!AJ342</f>
        <v>#DIV/0!</v>
      </c>
      <c r="I342" s="53" t="e">
        <f>+$C$19*'10 - 2010'!AK342</f>
        <v>#DIV/0!</v>
      </c>
      <c r="J342" s="53" t="e">
        <f>+$C$19*'10 - 2010'!AL342</f>
        <v>#DIV/0!</v>
      </c>
      <c r="K342" s="53" t="e">
        <f>+$C$19*'10 - 2010'!AM342</f>
        <v>#DIV/0!</v>
      </c>
      <c r="L342" s="53" t="e">
        <f>+$C$19*'10 - 2010'!AN342</f>
        <v>#DIV/0!</v>
      </c>
      <c r="M342" s="53" t="e">
        <f>+$C$19*'10 - 2010'!AO342</f>
        <v>#DIV/0!</v>
      </c>
      <c r="N342" s="53" t="e">
        <f>+$C$19*'10 - 2010'!AP342</f>
        <v>#DIV/0!</v>
      </c>
      <c r="O342" s="53" t="e">
        <f>+$C$19*'10 - 2010'!AQ342</f>
        <v>#DIV/0!</v>
      </c>
      <c r="P342" s="53" t="e">
        <f>+$C$19*'10 - 2010'!AR342</f>
        <v>#DIV/0!</v>
      </c>
      <c r="Q342" s="53" t="e">
        <f>+$C$19*'10 - 2010'!AS342</f>
        <v>#DIV/0!</v>
      </c>
      <c r="R342" s="53" t="e">
        <f>+$C$19*'10 - 2010'!AT342</f>
        <v>#DIV/0!</v>
      </c>
      <c r="S342" s="53" t="e">
        <f>+$C$19*'10 - 2010'!AU342</f>
        <v>#DIV/0!</v>
      </c>
      <c r="T342" s="53" t="e">
        <f>+$C$19*'10 - 2010'!AV342</f>
        <v>#DIV/0!</v>
      </c>
      <c r="U342" s="53" t="e">
        <f>+$C$19*'10 - 2010'!AW342</f>
        <v>#DIV/0!</v>
      </c>
      <c r="V342" s="53" t="e">
        <f>+$C$19*'10 - 2010'!AX342</f>
        <v>#DIV/0!</v>
      </c>
      <c r="W342" s="53" t="e">
        <f>+$C$19*'10 - 2010'!AY342</f>
        <v>#DIV/0!</v>
      </c>
      <c r="X342" s="53" t="e">
        <f>+$C$19*'10 - 2010'!AZ342</f>
        <v>#DIV/0!</v>
      </c>
      <c r="Y342" s="53" t="e">
        <f>+$C$19*'10 - 2010'!BA342</f>
        <v>#DIV/0!</v>
      </c>
      <c r="Z342" s="53" t="e">
        <f>+$C$19*'10 - 2010'!BB342</f>
        <v>#DIV/0!</v>
      </c>
      <c r="AA342" s="53" t="e">
        <f>+$C$19*'10 - 2010'!BC342</f>
        <v>#DIV/0!</v>
      </c>
      <c r="AB342" s="53" t="e">
        <f>+$C$19*'10 - 2010'!BD342</f>
        <v>#DIV/0!</v>
      </c>
      <c r="AC342" s="53" t="e">
        <f>+$C$19*'10 - 2010'!BE342</f>
        <v>#DIV/0!</v>
      </c>
      <c r="AD342" s="53" t="e">
        <f>+$C$19*'10 - 2010'!BF342</f>
        <v>#DIV/0!</v>
      </c>
      <c r="AE342" s="53" t="e">
        <f>+$C$19*'10 - 2010'!BG342</f>
        <v>#DIV/0!</v>
      </c>
      <c r="AF342" s="53" t="e">
        <f>+$C$19*'10 - 2010'!BH342</f>
        <v>#DIV/0!</v>
      </c>
      <c r="AG342" s="53" t="e">
        <f>+$C$19*'10 - 2010'!BI342</f>
        <v>#DIV/0!</v>
      </c>
      <c r="AH342" s="53" t="e">
        <f>+$C$19*'10 - 2010'!BJ342</f>
        <v>#DIV/0!</v>
      </c>
      <c r="AI342" s="2"/>
    </row>
    <row r="343" spans="1:35">
      <c r="A343" s="63">
        <v>336</v>
      </c>
      <c r="B343" s="53">
        <f>+'10 - 2010'!B343</f>
        <v>0</v>
      </c>
      <c r="C343" s="53" t="e">
        <f>+'10 - 2010'!AE343/'10 - 2010'!BK343</f>
        <v>#DIV/0!</v>
      </c>
      <c r="D343" s="53" t="e">
        <f>+$C$19*'10 - 2010'!AF343</f>
        <v>#DIV/0!</v>
      </c>
      <c r="E343" s="53" t="e">
        <f>+$C$19*'10 - 2010'!AG343</f>
        <v>#DIV/0!</v>
      </c>
      <c r="F343" s="53" t="e">
        <f>+$C$19*'10 - 2010'!AH343</f>
        <v>#DIV/0!</v>
      </c>
      <c r="G343" s="53" t="e">
        <f>+$C$19*'10 - 2010'!AI343</f>
        <v>#DIV/0!</v>
      </c>
      <c r="H343" s="53" t="e">
        <f>+$C$19*'10 - 2010'!AJ343</f>
        <v>#DIV/0!</v>
      </c>
      <c r="I343" s="53" t="e">
        <f>+$C$19*'10 - 2010'!AK343</f>
        <v>#DIV/0!</v>
      </c>
      <c r="J343" s="53" t="e">
        <f>+$C$19*'10 - 2010'!AL343</f>
        <v>#DIV/0!</v>
      </c>
      <c r="K343" s="53" t="e">
        <f>+$C$19*'10 - 2010'!AM343</f>
        <v>#DIV/0!</v>
      </c>
      <c r="L343" s="53" t="e">
        <f>+$C$19*'10 - 2010'!AN343</f>
        <v>#DIV/0!</v>
      </c>
      <c r="M343" s="53" t="e">
        <f>+$C$19*'10 - 2010'!AO343</f>
        <v>#DIV/0!</v>
      </c>
      <c r="N343" s="53" t="e">
        <f>+$C$19*'10 - 2010'!AP343</f>
        <v>#DIV/0!</v>
      </c>
      <c r="O343" s="53" t="e">
        <f>+$C$19*'10 - 2010'!AQ343</f>
        <v>#DIV/0!</v>
      </c>
      <c r="P343" s="53" t="e">
        <f>+$C$19*'10 - 2010'!AR343</f>
        <v>#DIV/0!</v>
      </c>
      <c r="Q343" s="53" t="e">
        <f>+$C$19*'10 - 2010'!AS343</f>
        <v>#DIV/0!</v>
      </c>
      <c r="R343" s="53" t="e">
        <f>+$C$19*'10 - 2010'!AT343</f>
        <v>#DIV/0!</v>
      </c>
      <c r="S343" s="53" t="e">
        <f>+$C$19*'10 - 2010'!AU343</f>
        <v>#DIV/0!</v>
      </c>
      <c r="T343" s="53" t="e">
        <f>+$C$19*'10 - 2010'!AV343</f>
        <v>#DIV/0!</v>
      </c>
      <c r="U343" s="53" t="e">
        <f>+$C$19*'10 - 2010'!AW343</f>
        <v>#DIV/0!</v>
      </c>
      <c r="V343" s="53" t="e">
        <f>+$C$19*'10 - 2010'!AX343</f>
        <v>#DIV/0!</v>
      </c>
      <c r="W343" s="53" t="e">
        <f>+$C$19*'10 - 2010'!AY343</f>
        <v>#DIV/0!</v>
      </c>
      <c r="X343" s="53" t="e">
        <f>+$C$19*'10 - 2010'!AZ343</f>
        <v>#DIV/0!</v>
      </c>
      <c r="Y343" s="53" t="e">
        <f>+$C$19*'10 - 2010'!BA343</f>
        <v>#DIV/0!</v>
      </c>
      <c r="Z343" s="53" t="e">
        <f>+$C$19*'10 - 2010'!BB343</f>
        <v>#DIV/0!</v>
      </c>
      <c r="AA343" s="53" t="e">
        <f>+$C$19*'10 - 2010'!BC343</f>
        <v>#DIV/0!</v>
      </c>
      <c r="AB343" s="53" t="e">
        <f>+$C$19*'10 - 2010'!BD343</f>
        <v>#DIV/0!</v>
      </c>
      <c r="AC343" s="53" t="e">
        <f>+$C$19*'10 - 2010'!BE343</f>
        <v>#DIV/0!</v>
      </c>
      <c r="AD343" s="53" t="e">
        <f>+$C$19*'10 - 2010'!BF343</f>
        <v>#DIV/0!</v>
      </c>
      <c r="AE343" s="53" t="e">
        <f>+$C$19*'10 - 2010'!BG343</f>
        <v>#DIV/0!</v>
      </c>
      <c r="AF343" s="53" t="e">
        <f>+$C$19*'10 - 2010'!BH343</f>
        <v>#DIV/0!</v>
      </c>
      <c r="AG343" s="53" t="e">
        <f>+$C$19*'10 - 2010'!BI343</f>
        <v>#DIV/0!</v>
      </c>
      <c r="AH343" s="53" t="e">
        <f>+$C$19*'10 - 2010'!BJ343</f>
        <v>#DIV/0!</v>
      </c>
      <c r="AI343" s="2"/>
    </row>
    <row r="344" spans="1:35">
      <c r="A344" s="63">
        <v>337</v>
      </c>
      <c r="B344" s="53">
        <f>+'10 - 2010'!B344</f>
        <v>0</v>
      </c>
      <c r="C344" s="53" t="e">
        <f>+'10 - 2010'!AE344/'10 - 2010'!BK344</f>
        <v>#DIV/0!</v>
      </c>
      <c r="D344" s="53" t="e">
        <f>+$C$19*'10 - 2010'!AF344</f>
        <v>#DIV/0!</v>
      </c>
      <c r="E344" s="53" t="e">
        <f>+$C$19*'10 - 2010'!AG344</f>
        <v>#DIV/0!</v>
      </c>
      <c r="F344" s="53" t="e">
        <f>+$C$19*'10 - 2010'!AH344</f>
        <v>#DIV/0!</v>
      </c>
      <c r="G344" s="53" t="e">
        <f>+$C$19*'10 - 2010'!AI344</f>
        <v>#DIV/0!</v>
      </c>
      <c r="H344" s="53" t="e">
        <f>+$C$19*'10 - 2010'!AJ344</f>
        <v>#DIV/0!</v>
      </c>
      <c r="I344" s="53" t="e">
        <f>+$C$19*'10 - 2010'!AK344</f>
        <v>#DIV/0!</v>
      </c>
      <c r="J344" s="53" t="e">
        <f>+$C$19*'10 - 2010'!AL344</f>
        <v>#DIV/0!</v>
      </c>
      <c r="K344" s="53" t="e">
        <f>+$C$19*'10 - 2010'!AM344</f>
        <v>#DIV/0!</v>
      </c>
      <c r="L344" s="53" t="e">
        <f>+$C$19*'10 - 2010'!AN344</f>
        <v>#DIV/0!</v>
      </c>
      <c r="M344" s="53" t="e">
        <f>+$C$19*'10 - 2010'!AO344</f>
        <v>#DIV/0!</v>
      </c>
      <c r="N344" s="53" t="e">
        <f>+$C$19*'10 - 2010'!AP344</f>
        <v>#DIV/0!</v>
      </c>
      <c r="O344" s="53" t="e">
        <f>+$C$19*'10 - 2010'!AQ344</f>
        <v>#DIV/0!</v>
      </c>
      <c r="P344" s="53" t="e">
        <f>+$C$19*'10 - 2010'!AR344</f>
        <v>#DIV/0!</v>
      </c>
      <c r="Q344" s="53" t="e">
        <f>+$C$19*'10 - 2010'!AS344</f>
        <v>#DIV/0!</v>
      </c>
      <c r="R344" s="53" t="e">
        <f>+$C$19*'10 - 2010'!AT344</f>
        <v>#DIV/0!</v>
      </c>
      <c r="S344" s="53" t="e">
        <f>+$C$19*'10 - 2010'!AU344</f>
        <v>#DIV/0!</v>
      </c>
      <c r="T344" s="53" t="e">
        <f>+$C$19*'10 - 2010'!AV344</f>
        <v>#DIV/0!</v>
      </c>
      <c r="U344" s="53" t="e">
        <f>+$C$19*'10 - 2010'!AW344</f>
        <v>#DIV/0!</v>
      </c>
      <c r="V344" s="53" t="e">
        <f>+$C$19*'10 - 2010'!AX344</f>
        <v>#DIV/0!</v>
      </c>
      <c r="W344" s="53" t="e">
        <f>+$C$19*'10 - 2010'!AY344</f>
        <v>#DIV/0!</v>
      </c>
      <c r="X344" s="53" t="e">
        <f>+$C$19*'10 - 2010'!AZ344</f>
        <v>#DIV/0!</v>
      </c>
      <c r="Y344" s="53" t="e">
        <f>+$C$19*'10 - 2010'!BA344</f>
        <v>#DIV/0!</v>
      </c>
      <c r="Z344" s="53" t="e">
        <f>+$C$19*'10 - 2010'!BB344</f>
        <v>#DIV/0!</v>
      </c>
      <c r="AA344" s="53" t="e">
        <f>+$C$19*'10 - 2010'!BC344</f>
        <v>#DIV/0!</v>
      </c>
      <c r="AB344" s="53" t="e">
        <f>+$C$19*'10 - 2010'!BD344</f>
        <v>#DIV/0!</v>
      </c>
      <c r="AC344" s="53" t="e">
        <f>+$C$19*'10 - 2010'!BE344</f>
        <v>#DIV/0!</v>
      </c>
      <c r="AD344" s="53" t="e">
        <f>+$C$19*'10 - 2010'!BF344</f>
        <v>#DIV/0!</v>
      </c>
      <c r="AE344" s="53" t="e">
        <f>+$C$19*'10 - 2010'!BG344</f>
        <v>#DIV/0!</v>
      </c>
      <c r="AF344" s="53" t="e">
        <f>+$C$19*'10 - 2010'!BH344</f>
        <v>#DIV/0!</v>
      </c>
      <c r="AG344" s="53" t="e">
        <f>+$C$19*'10 - 2010'!BI344</f>
        <v>#DIV/0!</v>
      </c>
      <c r="AH344" s="53" t="e">
        <f>+$C$19*'10 - 2010'!BJ344</f>
        <v>#DIV/0!</v>
      </c>
      <c r="AI344" s="2"/>
    </row>
    <row r="345" spans="1:35">
      <c r="A345" s="63">
        <v>338</v>
      </c>
      <c r="B345" s="53">
        <f>+'10 - 2010'!B345</f>
        <v>0</v>
      </c>
      <c r="C345" s="53" t="e">
        <f>+'10 - 2010'!AE345/'10 - 2010'!BK345</f>
        <v>#DIV/0!</v>
      </c>
      <c r="D345" s="53" t="e">
        <f>+$C$19*'10 - 2010'!AF345</f>
        <v>#DIV/0!</v>
      </c>
      <c r="E345" s="53" t="e">
        <f>+$C$19*'10 - 2010'!AG345</f>
        <v>#DIV/0!</v>
      </c>
      <c r="F345" s="53" t="e">
        <f>+$C$19*'10 - 2010'!AH345</f>
        <v>#DIV/0!</v>
      </c>
      <c r="G345" s="53" t="e">
        <f>+$C$19*'10 - 2010'!AI345</f>
        <v>#DIV/0!</v>
      </c>
      <c r="H345" s="53" t="e">
        <f>+$C$19*'10 - 2010'!AJ345</f>
        <v>#DIV/0!</v>
      </c>
      <c r="I345" s="53" t="e">
        <f>+$C$19*'10 - 2010'!AK345</f>
        <v>#DIV/0!</v>
      </c>
      <c r="J345" s="53" t="e">
        <f>+$C$19*'10 - 2010'!AL345</f>
        <v>#DIV/0!</v>
      </c>
      <c r="K345" s="53" t="e">
        <f>+$C$19*'10 - 2010'!AM345</f>
        <v>#DIV/0!</v>
      </c>
      <c r="L345" s="53" t="e">
        <f>+$C$19*'10 - 2010'!AN345</f>
        <v>#DIV/0!</v>
      </c>
      <c r="M345" s="53" t="e">
        <f>+$C$19*'10 - 2010'!AO345</f>
        <v>#DIV/0!</v>
      </c>
      <c r="N345" s="53" t="e">
        <f>+$C$19*'10 - 2010'!AP345</f>
        <v>#DIV/0!</v>
      </c>
      <c r="O345" s="53" t="e">
        <f>+$C$19*'10 - 2010'!AQ345</f>
        <v>#DIV/0!</v>
      </c>
      <c r="P345" s="53" t="e">
        <f>+$C$19*'10 - 2010'!AR345</f>
        <v>#DIV/0!</v>
      </c>
      <c r="Q345" s="53" t="e">
        <f>+$C$19*'10 - 2010'!AS345</f>
        <v>#DIV/0!</v>
      </c>
      <c r="R345" s="53" t="e">
        <f>+$C$19*'10 - 2010'!AT345</f>
        <v>#DIV/0!</v>
      </c>
      <c r="S345" s="53" t="e">
        <f>+$C$19*'10 - 2010'!AU345</f>
        <v>#DIV/0!</v>
      </c>
      <c r="T345" s="53" t="e">
        <f>+$C$19*'10 - 2010'!AV345</f>
        <v>#DIV/0!</v>
      </c>
      <c r="U345" s="53" t="e">
        <f>+$C$19*'10 - 2010'!AW345</f>
        <v>#DIV/0!</v>
      </c>
      <c r="V345" s="53" t="e">
        <f>+$C$19*'10 - 2010'!AX345</f>
        <v>#DIV/0!</v>
      </c>
      <c r="W345" s="53" t="e">
        <f>+$C$19*'10 - 2010'!AY345</f>
        <v>#DIV/0!</v>
      </c>
      <c r="X345" s="53" t="e">
        <f>+$C$19*'10 - 2010'!AZ345</f>
        <v>#DIV/0!</v>
      </c>
      <c r="Y345" s="53" t="e">
        <f>+$C$19*'10 - 2010'!BA345</f>
        <v>#DIV/0!</v>
      </c>
      <c r="Z345" s="53" t="e">
        <f>+$C$19*'10 - 2010'!BB345</f>
        <v>#DIV/0!</v>
      </c>
      <c r="AA345" s="53" t="e">
        <f>+$C$19*'10 - 2010'!BC345</f>
        <v>#DIV/0!</v>
      </c>
      <c r="AB345" s="53" t="e">
        <f>+$C$19*'10 - 2010'!BD345</f>
        <v>#DIV/0!</v>
      </c>
      <c r="AC345" s="53" t="e">
        <f>+$C$19*'10 - 2010'!BE345</f>
        <v>#DIV/0!</v>
      </c>
      <c r="AD345" s="53" t="e">
        <f>+$C$19*'10 - 2010'!BF345</f>
        <v>#DIV/0!</v>
      </c>
      <c r="AE345" s="53" t="e">
        <f>+$C$19*'10 - 2010'!BG345</f>
        <v>#DIV/0!</v>
      </c>
      <c r="AF345" s="53" t="e">
        <f>+$C$19*'10 - 2010'!BH345</f>
        <v>#DIV/0!</v>
      </c>
      <c r="AG345" s="53" t="e">
        <f>+$C$19*'10 - 2010'!BI345</f>
        <v>#DIV/0!</v>
      </c>
      <c r="AH345" s="53" t="e">
        <f>+$C$19*'10 - 2010'!BJ345</f>
        <v>#DIV/0!</v>
      </c>
      <c r="AI345" s="2"/>
    </row>
    <row r="346" spans="1:35">
      <c r="A346" s="63">
        <v>339</v>
      </c>
      <c r="B346" s="53">
        <f>+'10 - 2010'!B346</f>
        <v>0</v>
      </c>
      <c r="C346" s="53" t="e">
        <f>+'10 - 2010'!AE346/'10 - 2010'!BK346</f>
        <v>#DIV/0!</v>
      </c>
      <c r="D346" s="53" t="e">
        <f>+$C$19*'10 - 2010'!AF346</f>
        <v>#DIV/0!</v>
      </c>
      <c r="E346" s="53" t="e">
        <f>+$C$19*'10 - 2010'!AG346</f>
        <v>#DIV/0!</v>
      </c>
      <c r="F346" s="53" t="e">
        <f>+$C$19*'10 - 2010'!AH346</f>
        <v>#DIV/0!</v>
      </c>
      <c r="G346" s="53" t="e">
        <f>+$C$19*'10 - 2010'!AI346</f>
        <v>#DIV/0!</v>
      </c>
      <c r="H346" s="53" t="e">
        <f>+$C$19*'10 - 2010'!AJ346</f>
        <v>#DIV/0!</v>
      </c>
      <c r="I346" s="53" t="e">
        <f>+$C$19*'10 - 2010'!AK346</f>
        <v>#DIV/0!</v>
      </c>
      <c r="J346" s="53" t="e">
        <f>+$C$19*'10 - 2010'!AL346</f>
        <v>#DIV/0!</v>
      </c>
      <c r="K346" s="53" t="e">
        <f>+$C$19*'10 - 2010'!AM346</f>
        <v>#DIV/0!</v>
      </c>
      <c r="L346" s="53" t="e">
        <f>+$C$19*'10 - 2010'!AN346</f>
        <v>#DIV/0!</v>
      </c>
      <c r="M346" s="53" t="e">
        <f>+$C$19*'10 - 2010'!AO346</f>
        <v>#DIV/0!</v>
      </c>
      <c r="N346" s="53" t="e">
        <f>+$C$19*'10 - 2010'!AP346</f>
        <v>#DIV/0!</v>
      </c>
      <c r="O346" s="53" t="e">
        <f>+$C$19*'10 - 2010'!AQ346</f>
        <v>#DIV/0!</v>
      </c>
      <c r="P346" s="53" t="e">
        <f>+$C$19*'10 - 2010'!AR346</f>
        <v>#DIV/0!</v>
      </c>
      <c r="Q346" s="53" t="e">
        <f>+$C$19*'10 - 2010'!AS346</f>
        <v>#DIV/0!</v>
      </c>
      <c r="R346" s="53" t="e">
        <f>+$C$19*'10 - 2010'!AT346</f>
        <v>#DIV/0!</v>
      </c>
      <c r="S346" s="53" t="e">
        <f>+$C$19*'10 - 2010'!AU346</f>
        <v>#DIV/0!</v>
      </c>
      <c r="T346" s="53" t="e">
        <f>+$C$19*'10 - 2010'!AV346</f>
        <v>#DIV/0!</v>
      </c>
      <c r="U346" s="53" t="e">
        <f>+$C$19*'10 - 2010'!AW346</f>
        <v>#DIV/0!</v>
      </c>
      <c r="V346" s="53" t="e">
        <f>+$C$19*'10 - 2010'!AX346</f>
        <v>#DIV/0!</v>
      </c>
      <c r="W346" s="53" t="e">
        <f>+$C$19*'10 - 2010'!AY346</f>
        <v>#DIV/0!</v>
      </c>
      <c r="X346" s="53" t="e">
        <f>+$C$19*'10 - 2010'!AZ346</f>
        <v>#DIV/0!</v>
      </c>
      <c r="Y346" s="53" t="e">
        <f>+$C$19*'10 - 2010'!BA346</f>
        <v>#DIV/0!</v>
      </c>
      <c r="Z346" s="53" t="e">
        <f>+$C$19*'10 - 2010'!BB346</f>
        <v>#DIV/0!</v>
      </c>
      <c r="AA346" s="53" t="e">
        <f>+$C$19*'10 - 2010'!BC346</f>
        <v>#DIV/0!</v>
      </c>
      <c r="AB346" s="53" t="e">
        <f>+$C$19*'10 - 2010'!BD346</f>
        <v>#DIV/0!</v>
      </c>
      <c r="AC346" s="53" t="e">
        <f>+$C$19*'10 - 2010'!BE346</f>
        <v>#DIV/0!</v>
      </c>
      <c r="AD346" s="53" t="e">
        <f>+$C$19*'10 - 2010'!BF346</f>
        <v>#DIV/0!</v>
      </c>
      <c r="AE346" s="53" t="e">
        <f>+$C$19*'10 - 2010'!BG346</f>
        <v>#DIV/0!</v>
      </c>
      <c r="AF346" s="53" t="e">
        <f>+$C$19*'10 - 2010'!BH346</f>
        <v>#DIV/0!</v>
      </c>
      <c r="AG346" s="53" t="e">
        <f>+$C$19*'10 - 2010'!BI346</f>
        <v>#DIV/0!</v>
      </c>
      <c r="AH346" s="53" t="e">
        <f>+$C$19*'10 - 2010'!BJ346</f>
        <v>#DIV/0!</v>
      </c>
      <c r="AI346" s="2"/>
    </row>
    <row r="347" spans="1:35">
      <c r="A347" s="63">
        <v>340</v>
      </c>
      <c r="B347" s="53">
        <f>+'10 - 2010'!B347</f>
        <v>0</v>
      </c>
      <c r="C347" s="53" t="e">
        <f>+'10 - 2010'!AE347/'10 - 2010'!BK347</f>
        <v>#DIV/0!</v>
      </c>
      <c r="D347" s="53" t="e">
        <f>+$C$19*'10 - 2010'!AF347</f>
        <v>#DIV/0!</v>
      </c>
      <c r="E347" s="53" t="e">
        <f>+$C$19*'10 - 2010'!AG347</f>
        <v>#DIV/0!</v>
      </c>
      <c r="F347" s="53" t="e">
        <f>+$C$19*'10 - 2010'!AH347</f>
        <v>#DIV/0!</v>
      </c>
      <c r="G347" s="53" t="e">
        <f>+$C$19*'10 - 2010'!AI347</f>
        <v>#DIV/0!</v>
      </c>
      <c r="H347" s="53" t="e">
        <f>+$C$19*'10 - 2010'!AJ347</f>
        <v>#DIV/0!</v>
      </c>
      <c r="I347" s="53" t="e">
        <f>+$C$19*'10 - 2010'!AK347</f>
        <v>#DIV/0!</v>
      </c>
      <c r="J347" s="53" t="e">
        <f>+$C$19*'10 - 2010'!AL347</f>
        <v>#DIV/0!</v>
      </c>
      <c r="K347" s="53" t="e">
        <f>+$C$19*'10 - 2010'!AM347</f>
        <v>#DIV/0!</v>
      </c>
      <c r="L347" s="53" t="e">
        <f>+$C$19*'10 - 2010'!AN347</f>
        <v>#DIV/0!</v>
      </c>
      <c r="M347" s="53" t="e">
        <f>+$C$19*'10 - 2010'!AO347</f>
        <v>#DIV/0!</v>
      </c>
      <c r="N347" s="53" t="e">
        <f>+$C$19*'10 - 2010'!AP347</f>
        <v>#DIV/0!</v>
      </c>
      <c r="O347" s="53" t="e">
        <f>+$C$19*'10 - 2010'!AQ347</f>
        <v>#DIV/0!</v>
      </c>
      <c r="P347" s="53" t="e">
        <f>+$C$19*'10 - 2010'!AR347</f>
        <v>#DIV/0!</v>
      </c>
      <c r="Q347" s="53" t="e">
        <f>+$C$19*'10 - 2010'!AS347</f>
        <v>#DIV/0!</v>
      </c>
      <c r="R347" s="53" t="e">
        <f>+$C$19*'10 - 2010'!AT347</f>
        <v>#DIV/0!</v>
      </c>
      <c r="S347" s="53" t="e">
        <f>+$C$19*'10 - 2010'!AU347</f>
        <v>#DIV/0!</v>
      </c>
      <c r="T347" s="53" t="e">
        <f>+$C$19*'10 - 2010'!AV347</f>
        <v>#DIV/0!</v>
      </c>
      <c r="U347" s="53" t="e">
        <f>+$C$19*'10 - 2010'!AW347</f>
        <v>#DIV/0!</v>
      </c>
      <c r="V347" s="53" t="e">
        <f>+$C$19*'10 - 2010'!AX347</f>
        <v>#DIV/0!</v>
      </c>
      <c r="W347" s="53" t="e">
        <f>+$C$19*'10 - 2010'!AY347</f>
        <v>#DIV/0!</v>
      </c>
      <c r="X347" s="53" t="e">
        <f>+$C$19*'10 - 2010'!AZ347</f>
        <v>#DIV/0!</v>
      </c>
      <c r="Y347" s="53" t="e">
        <f>+$C$19*'10 - 2010'!BA347</f>
        <v>#DIV/0!</v>
      </c>
      <c r="Z347" s="53" t="e">
        <f>+$C$19*'10 - 2010'!BB347</f>
        <v>#DIV/0!</v>
      </c>
      <c r="AA347" s="53" t="e">
        <f>+$C$19*'10 - 2010'!BC347</f>
        <v>#DIV/0!</v>
      </c>
      <c r="AB347" s="53" t="e">
        <f>+$C$19*'10 - 2010'!BD347</f>
        <v>#DIV/0!</v>
      </c>
      <c r="AC347" s="53" t="e">
        <f>+$C$19*'10 - 2010'!BE347</f>
        <v>#DIV/0!</v>
      </c>
      <c r="AD347" s="53" t="e">
        <f>+$C$19*'10 - 2010'!BF347</f>
        <v>#DIV/0!</v>
      </c>
      <c r="AE347" s="53" t="e">
        <f>+$C$19*'10 - 2010'!BG347</f>
        <v>#DIV/0!</v>
      </c>
      <c r="AF347" s="53" t="e">
        <f>+$C$19*'10 - 2010'!BH347</f>
        <v>#DIV/0!</v>
      </c>
      <c r="AG347" s="53" t="e">
        <f>+$C$19*'10 - 2010'!BI347</f>
        <v>#DIV/0!</v>
      </c>
      <c r="AH347" s="53" t="e">
        <f>+$C$19*'10 - 2010'!BJ347</f>
        <v>#DIV/0!</v>
      </c>
      <c r="AI347" s="2"/>
    </row>
    <row r="348" spans="1:35">
      <c r="A348" s="63">
        <v>341</v>
      </c>
      <c r="B348" s="53">
        <f>+'10 - 2010'!B348</f>
        <v>0</v>
      </c>
      <c r="C348" s="53" t="e">
        <f>+'10 - 2010'!AE348/'10 - 2010'!BK348</f>
        <v>#DIV/0!</v>
      </c>
      <c r="D348" s="53" t="e">
        <f>+$C$19*'10 - 2010'!AF348</f>
        <v>#DIV/0!</v>
      </c>
      <c r="E348" s="53" t="e">
        <f>+$C$19*'10 - 2010'!AG348</f>
        <v>#DIV/0!</v>
      </c>
      <c r="F348" s="53" t="e">
        <f>+$C$19*'10 - 2010'!AH348</f>
        <v>#DIV/0!</v>
      </c>
      <c r="G348" s="53" t="e">
        <f>+$C$19*'10 - 2010'!AI348</f>
        <v>#DIV/0!</v>
      </c>
      <c r="H348" s="53" t="e">
        <f>+$C$19*'10 - 2010'!AJ348</f>
        <v>#DIV/0!</v>
      </c>
      <c r="I348" s="53" t="e">
        <f>+$C$19*'10 - 2010'!AK348</f>
        <v>#DIV/0!</v>
      </c>
      <c r="J348" s="53" t="e">
        <f>+$C$19*'10 - 2010'!AL348</f>
        <v>#DIV/0!</v>
      </c>
      <c r="K348" s="53" t="e">
        <f>+$C$19*'10 - 2010'!AM348</f>
        <v>#DIV/0!</v>
      </c>
      <c r="L348" s="53" t="e">
        <f>+$C$19*'10 - 2010'!AN348</f>
        <v>#DIV/0!</v>
      </c>
      <c r="M348" s="53" t="e">
        <f>+$C$19*'10 - 2010'!AO348</f>
        <v>#DIV/0!</v>
      </c>
      <c r="N348" s="53" t="e">
        <f>+$C$19*'10 - 2010'!AP348</f>
        <v>#DIV/0!</v>
      </c>
      <c r="O348" s="53" t="e">
        <f>+$C$19*'10 - 2010'!AQ348</f>
        <v>#DIV/0!</v>
      </c>
      <c r="P348" s="53" t="e">
        <f>+$C$19*'10 - 2010'!AR348</f>
        <v>#DIV/0!</v>
      </c>
      <c r="Q348" s="53" t="e">
        <f>+$C$19*'10 - 2010'!AS348</f>
        <v>#DIV/0!</v>
      </c>
      <c r="R348" s="53" t="e">
        <f>+$C$19*'10 - 2010'!AT348</f>
        <v>#DIV/0!</v>
      </c>
      <c r="S348" s="53" t="e">
        <f>+$C$19*'10 - 2010'!AU348</f>
        <v>#DIV/0!</v>
      </c>
      <c r="T348" s="53" t="e">
        <f>+$C$19*'10 - 2010'!AV348</f>
        <v>#DIV/0!</v>
      </c>
      <c r="U348" s="53" t="e">
        <f>+$C$19*'10 - 2010'!AW348</f>
        <v>#DIV/0!</v>
      </c>
      <c r="V348" s="53" t="e">
        <f>+$C$19*'10 - 2010'!AX348</f>
        <v>#DIV/0!</v>
      </c>
      <c r="W348" s="53" t="e">
        <f>+$C$19*'10 - 2010'!AY348</f>
        <v>#DIV/0!</v>
      </c>
      <c r="X348" s="53" t="e">
        <f>+$C$19*'10 - 2010'!AZ348</f>
        <v>#DIV/0!</v>
      </c>
      <c r="Y348" s="53" t="e">
        <f>+$C$19*'10 - 2010'!BA348</f>
        <v>#DIV/0!</v>
      </c>
      <c r="Z348" s="53" t="e">
        <f>+$C$19*'10 - 2010'!BB348</f>
        <v>#DIV/0!</v>
      </c>
      <c r="AA348" s="53" t="e">
        <f>+$C$19*'10 - 2010'!BC348</f>
        <v>#DIV/0!</v>
      </c>
      <c r="AB348" s="53" t="e">
        <f>+$C$19*'10 - 2010'!BD348</f>
        <v>#DIV/0!</v>
      </c>
      <c r="AC348" s="53" t="e">
        <f>+$C$19*'10 - 2010'!BE348</f>
        <v>#DIV/0!</v>
      </c>
      <c r="AD348" s="53" t="e">
        <f>+$C$19*'10 - 2010'!BF348</f>
        <v>#DIV/0!</v>
      </c>
      <c r="AE348" s="53" t="e">
        <f>+$C$19*'10 - 2010'!BG348</f>
        <v>#DIV/0!</v>
      </c>
      <c r="AF348" s="53" t="e">
        <f>+$C$19*'10 - 2010'!BH348</f>
        <v>#DIV/0!</v>
      </c>
      <c r="AG348" s="53" t="e">
        <f>+$C$19*'10 - 2010'!BI348</f>
        <v>#DIV/0!</v>
      </c>
      <c r="AH348" s="53" t="e">
        <f>+$C$19*'10 - 2010'!BJ348</f>
        <v>#DIV/0!</v>
      </c>
      <c r="AI348" s="2"/>
    </row>
    <row r="349" spans="1:35">
      <c r="A349" s="63">
        <v>342</v>
      </c>
      <c r="B349" s="53">
        <f>+'10 - 2010'!B349</f>
        <v>0</v>
      </c>
      <c r="C349" s="53" t="e">
        <f>+'10 - 2010'!AE349/'10 - 2010'!BK349</f>
        <v>#DIV/0!</v>
      </c>
      <c r="D349" s="53" t="e">
        <f>+$C$19*'10 - 2010'!AF349</f>
        <v>#DIV/0!</v>
      </c>
      <c r="E349" s="53" t="e">
        <f>+$C$19*'10 - 2010'!AG349</f>
        <v>#DIV/0!</v>
      </c>
      <c r="F349" s="53" t="e">
        <f>+$C$19*'10 - 2010'!AH349</f>
        <v>#DIV/0!</v>
      </c>
      <c r="G349" s="53" t="e">
        <f>+$C$19*'10 - 2010'!AI349</f>
        <v>#DIV/0!</v>
      </c>
      <c r="H349" s="53" t="e">
        <f>+$C$19*'10 - 2010'!AJ349</f>
        <v>#DIV/0!</v>
      </c>
      <c r="I349" s="53" t="e">
        <f>+$C$19*'10 - 2010'!AK349</f>
        <v>#DIV/0!</v>
      </c>
      <c r="J349" s="53" t="e">
        <f>+$C$19*'10 - 2010'!AL349</f>
        <v>#DIV/0!</v>
      </c>
      <c r="K349" s="53" t="e">
        <f>+$C$19*'10 - 2010'!AM349</f>
        <v>#DIV/0!</v>
      </c>
      <c r="L349" s="53" t="e">
        <f>+$C$19*'10 - 2010'!AN349</f>
        <v>#DIV/0!</v>
      </c>
      <c r="M349" s="53" t="e">
        <f>+$C$19*'10 - 2010'!AO349</f>
        <v>#DIV/0!</v>
      </c>
      <c r="N349" s="53" t="e">
        <f>+$C$19*'10 - 2010'!AP349</f>
        <v>#DIV/0!</v>
      </c>
      <c r="O349" s="53" t="e">
        <f>+$C$19*'10 - 2010'!AQ349</f>
        <v>#DIV/0!</v>
      </c>
      <c r="P349" s="53" t="e">
        <f>+$C$19*'10 - 2010'!AR349</f>
        <v>#DIV/0!</v>
      </c>
      <c r="Q349" s="53" t="e">
        <f>+$C$19*'10 - 2010'!AS349</f>
        <v>#DIV/0!</v>
      </c>
      <c r="R349" s="53" t="e">
        <f>+$C$19*'10 - 2010'!AT349</f>
        <v>#DIV/0!</v>
      </c>
      <c r="S349" s="53" t="e">
        <f>+$C$19*'10 - 2010'!AU349</f>
        <v>#DIV/0!</v>
      </c>
      <c r="T349" s="53" t="e">
        <f>+$C$19*'10 - 2010'!AV349</f>
        <v>#DIV/0!</v>
      </c>
      <c r="U349" s="53" t="e">
        <f>+$C$19*'10 - 2010'!AW349</f>
        <v>#DIV/0!</v>
      </c>
      <c r="V349" s="53" t="e">
        <f>+$C$19*'10 - 2010'!AX349</f>
        <v>#DIV/0!</v>
      </c>
      <c r="W349" s="53" t="e">
        <f>+$C$19*'10 - 2010'!AY349</f>
        <v>#DIV/0!</v>
      </c>
      <c r="X349" s="53" t="e">
        <f>+$C$19*'10 - 2010'!AZ349</f>
        <v>#DIV/0!</v>
      </c>
      <c r="Y349" s="53" t="e">
        <f>+$C$19*'10 - 2010'!BA349</f>
        <v>#DIV/0!</v>
      </c>
      <c r="Z349" s="53" t="e">
        <f>+$C$19*'10 - 2010'!BB349</f>
        <v>#DIV/0!</v>
      </c>
      <c r="AA349" s="53" t="e">
        <f>+$C$19*'10 - 2010'!BC349</f>
        <v>#DIV/0!</v>
      </c>
      <c r="AB349" s="53" t="e">
        <f>+$C$19*'10 - 2010'!BD349</f>
        <v>#DIV/0!</v>
      </c>
      <c r="AC349" s="53" t="e">
        <f>+$C$19*'10 - 2010'!BE349</f>
        <v>#DIV/0!</v>
      </c>
      <c r="AD349" s="53" t="e">
        <f>+$C$19*'10 - 2010'!BF349</f>
        <v>#DIV/0!</v>
      </c>
      <c r="AE349" s="53" t="e">
        <f>+$C$19*'10 - 2010'!BG349</f>
        <v>#DIV/0!</v>
      </c>
      <c r="AF349" s="53" t="e">
        <f>+$C$19*'10 - 2010'!BH349</f>
        <v>#DIV/0!</v>
      </c>
      <c r="AG349" s="53" t="e">
        <f>+$C$19*'10 - 2010'!BI349</f>
        <v>#DIV/0!</v>
      </c>
      <c r="AH349" s="53" t="e">
        <f>+$C$19*'10 - 2010'!BJ349</f>
        <v>#DIV/0!</v>
      </c>
      <c r="AI349" s="2"/>
    </row>
    <row r="350" spans="1:35">
      <c r="A350" s="63">
        <v>343</v>
      </c>
      <c r="B350" s="53">
        <f>+'10 - 2010'!B350</f>
        <v>0</v>
      </c>
      <c r="C350" s="53" t="e">
        <f>+'10 - 2010'!AE350/'10 - 2010'!BK350</f>
        <v>#DIV/0!</v>
      </c>
      <c r="D350" s="53" t="e">
        <f>+$C$19*'10 - 2010'!AF350</f>
        <v>#DIV/0!</v>
      </c>
      <c r="E350" s="53" t="e">
        <f>+$C$19*'10 - 2010'!AG350</f>
        <v>#DIV/0!</v>
      </c>
      <c r="F350" s="53" t="e">
        <f>+$C$19*'10 - 2010'!AH350</f>
        <v>#DIV/0!</v>
      </c>
      <c r="G350" s="53" t="e">
        <f>+$C$19*'10 - 2010'!AI350</f>
        <v>#DIV/0!</v>
      </c>
      <c r="H350" s="53" t="e">
        <f>+$C$19*'10 - 2010'!AJ350</f>
        <v>#DIV/0!</v>
      </c>
      <c r="I350" s="53" t="e">
        <f>+$C$19*'10 - 2010'!AK350</f>
        <v>#DIV/0!</v>
      </c>
      <c r="J350" s="53" t="e">
        <f>+$C$19*'10 - 2010'!AL350</f>
        <v>#DIV/0!</v>
      </c>
      <c r="K350" s="53" t="e">
        <f>+$C$19*'10 - 2010'!AM350</f>
        <v>#DIV/0!</v>
      </c>
      <c r="L350" s="53" t="e">
        <f>+$C$19*'10 - 2010'!AN350</f>
        <v>#DIV/0!</v>
      </c>
      <c r="M350" s="53" t="e">
        <f>+$C$19*'10 - 2010'!AO350</f>
        <v>#DIV/0!</v>
      </c>
      <c r="N350" s="53" t="e">
        <f>+$C$19*'10 - 2010'!AP350</f>
        <v>#DIV/0!</v>
      </c>
      <c r="O350" s="53" t="e">
        <f>+$C$19*'10 - 2010'!AQ350</f>
        <v>#DIV/0!</v>
      </c>
      <c r="P350" s="53" t="e">
        <f>+$C$19*'10 - 2010'!AR350</f>
        <v>#DIV/0!</v>
      </c>
      <c r="Q350" s="53" t="e">
        <f>+$C$19*'10 - 2010'!AS350</f>
        <v>#DIV/0!</v>
      </c>
      <c r="R350" s="53" t="e">
        <f>+$C$19*'10 - 2010'!AT350</f>
        <v>#DIV/0!</v>
      </c>
      <c r="S350" s="53" t="e">
        <f>+$C$19*'10 - 2010'!AU350</f>
        <v>#DIV/0!</v>
      </c>
      <c r="T350" s="53" t="e">
        <f>+$C$19*'10 - 2010'!AV350</f>
        <v>#DIV/0!</v>
      </c>
      <c r="U350" s="53" t="e">
        <f>+$C$19*'10 - 2010'!AW350</f>
        <v>#DIV/0!</v>
      </c>
      <c r="V350" s="53" t="e">
        <f>+$C$19*'10 - 2010'!AX350</f>
        <v>#DIV/0!</v>
      </c>
      <c r="W350" s="53" t="e">
        <f>+$C$19*'10 - 2010'!AY350</f>
        <v>#DIV/0!</v>
      </c>
      <c r="X350" s="53" t="e">
        <f>+$C$19*'10 - 2010'!AZ350</f>
        <v>#DIV/0!</v>
      </c>
      <c r="Y350" s="53" t="e">
        <f>+$C$19*'10 - 2010'!BA350</f>
        <v>#DIV/0!</v>
      </c>
      <c r="Z350" s="53" t="e">
        <f>+$C$19*'10 - 2010'!BB350</f>
        <v>#DIV/0!</v>
      </c>
      <c r="AA350" s="53" t="e">
        <f>+$C$19*'10 - 2010'!BC350</f>
        <v>#DIV/0!</v>
      </c>
      <c r="AB350" s="53" t="e">
        <f>+$C$19*'10 - 2010'!BD350</f>
        <v>#DIV/0!</v>
      </c>
      <c r="AC350" s="53" t="e">
        <f>+$C$19*'10 - 2010'!BE350</f>
        <v>#DIV/0!</v>
      </c>
      <c r="AD350" s="53" t="e">
        <f>+$C$19*'10 - 2010'!BF350</f>
        <v>#DIV/0!</v>
      </c>
      <c r="AE350" s="53" t="e">
        <f>+$C$19*'10 - 2010'!BG350</f>
        <v>#DIV/0!</v>
      </c>
      <c r="AF350" s="53" t="e">
        <f>+$C$19*'10 - 2010'!BH350</f>
        <v>#DIV/0!</v>
      </c>
      <c r="AG350" s="53" t="e">
        <f>+$C$19*'10 - 2010'!BI350</f>
        <v>#DIV/0!</v>
      </c>
      <c r="AH350" s="53" t="e">
        <f>+$C$19*'10 - 2010'!BJ350</f>
        <v>#DIV/0!</v>
      </c>
      <c r="AI350" s="2"/>
    </row>
    <row r="351" spans="1:35">
      <c r="A351" s="63">
        <v>344</v>
      </c>
      <c r="B351" s="53">
        <f>+'10 - 2010'!B351</f>
        <v>0</v>
      </c>
      <c r="C351" s="53" t="e">
        <f>+'10 - 2010'!AE351/'10 - 2010'!BK351</f>
        <v>#DIV/0!</v>
      </c>
      <c r="D351" s="53" t="e">
        <f>+$C$19*'10 - 2010'!AF351</f>
        <v>#DIV/0!</v>
      </c>
      <c r="E351" s="53" t="e">
        <f>+$C$19*'10 - 2010'!AG351</f>
        <v>#DIV/0!</v>
      </c>
      <c r="F351" s="53" t="e">
        <f>+$C$19*'10 - 2010'!AH351</f>
        <v>#DIV/0!</v>
      </c>
      <c r="G351" s="53" t="e">
        <f>+$C$19*'10 - 2010'!AI351</f>
        <v>#DIV/0!</v>
      </c>
      <c r="H351" s="53" t="e">
        <f>+$C$19*'10 - 2010'!AJ351</f>
        <v>#DIV/0!</v>
      </c>
      <c r="I351" s="53" t="e">
        <f>+$C$19*'10 - 2010'!AK351</f>
        <v>#DIV/0!</v>
      </c>
      <c r="J351" s="53" t="e">
        <f>+$C$19*'10 - 2010'!AL351</f>
        <v>#DIV/0!</v>
      </c>
      <c r="K351" s="53" t="e">
        <f>+$C$19*'10 - 2010'!AM351</f>
        <v>#DIV/0!</v>
      </c>
      <c r="L351" s="53" t="e">
        <f>+$C$19*'10 - 2010'!AN351</f>
        <v>#DIV/0!</v>
      </c>
      <c r="M351" s="53" t="e">
        <f>+$C$19*'10 - 2010'!AO351</f>
        <v>#DIV/0!</v>
      </c>
      <c r="N351" s="53" t="e">
        <f>+$C$19*'10 - 2010'!AP351</f>
        <v>#DIV/0!</v>
      </c>
      <c r="O351" s="53" t="e">
        <f>+$C$19*'10 - 2010'!AQ351</f>
        <v>#DIV/0!</v>
      </c>
      <c r="P351" s="53" t="e">
        <f>+$C$19*'10 - 2010'!AR351</f>
        <v>#DIV/0!</v>
      </c>
      <c r="Q351" s="53" t="e">
        <f>+$C$19*'10 - 2010'!AS351</f>
        <v>#DIV/0!</v>
      </c>
      <c r="R351" s="53" t="e">
        <f>+$C$19*'10 - 2010'!AT351</f>
        <v>#DIV/0!</v>
      </c>
      <c r="S351" s="53" t="e">
        <f>+$C$19*'10 - 2010'!AU351</f>
        <v>#DIV/0!</v>
      </c>
      <c r="T351" s="53" t="e">
        <f>+$C$19*'10 - 2010'!AV351</f>
        <v>#DIV/0!</v>
      </c>
      <c r="U351" s="53" t="e">
        <f>+$C$19*'10 - 2010'!AW351</f>
        <v>#DIV/0!</v>
      </c>
      <c r="V351" s="53" t="e">
        <f>+$C$19*'10 - 2010'!AX351</f>
        <v>#DIV/0!</v>
      </c>
      <c r="W351" s="53" t="e">
        <f>+$C$19*'10 - 2010'!AY351</f>
        <v>#DIV/0!</v>
      </c>
      <c r="X351" s="53" t="e">
        <f>+$C$19*'10 - 2010'!AZ351</f>
        <v>#DIV/0!</v>
      </c>
      <c r="Y351" s="53" t="e">
        <f>+$C$19*'10 - 2010'!BA351</f>
        <v>#DIV/0!</v>
      </c>
      <c r="Z351" s="53" t="e">
        <f>+$C$19*'10 - 2010'!BB351</f>
        <v>#DIV/0!</v>
      </c>
      <c r="AA351" s="53" t="e">
        <f>+$C$19*'10 - 2010'!BC351</f>
        <v>#DIV/0!</v>
      </c>
      <c r="AB351" s="53" t="e">
        <f>+$C$19*'10 - 2010'!BD351</f>
        <v>#DIV/0!</v>
      </c>
      <c r="AC351" s="53" t="e">
        <f>+$C$19*'10 - 2010'!BE351</f>
        <v>#DIV/0!</v>
      </c>
      <c r="AD351" s="53" t="e">
        <f>+$C$19*'10 - 2010'!BF351</f>
        <v>#DIV/0!</v>
      </c>
      <c r="AE351" s="53" t="e">
        <f>+$C$19*'10 - 2010'!BG351</f>
        <v>#DIV/0!</v>
      </c>
      <c r="AF351" s="53" t="e">
        <f>+$C$19*'10 - 2010'!BH351</f>
        <v>#DIV/0!</v>
      </c>
      <c r="AG351" s="53" t="e">
        <f>+$C$19*'10 - 2010'!BI351</f>
        <v>#DIV/0!</v>
      </c>
      <c r="AH351" s="53" t="e">
        <f>+$C$19*'10 - 2010'!BJ351</f>
        <v>#DIV/0!</v>
      </c>
      <c r="AI351" s="2"/>
    </row>
    <row r="352" spans="1:35">
      <c r="A352" s="63">
        <v>345</v>
      </c>
      <c r="B352" s="53">
        <f>+'10 - 2010'!B352</f>
        <v>0</v>
      </c>
      <c r="C352" s="53" t="e">
        <f>+'10 - 2010'!AE352/'10 - 2010'!BK352</f>
        <v>#DIV/0!</v>
      </c>
      <c r="D352" s="53" t="e">
        <f>+$C$19*'10 - 2010'!AF352</f>
        <v>#DIV/0!</v>
      </c>
      <c r="E352" s="53" t="e">
        <f>+$C$19*'10 - 2010'!AG352</f>
        <v>#DIV/0!</v>
      </c>
      <c r="F352" s="53" t="e">
        <f>+$C$19*'10 - 2010'!AH352</f>
        <v>#DIV/0!</v>
      </c>
      <c r="G352" s="53" t="e">
        <f>+$C$19*'10 - 2010'!AI352</f>
        <v>#DIV/0!</v>
      </c>
      <c r="H352" s="53" t="e">
        <f>+$C$19*'10 - 2010'!AJ352</f>
        <v>#DIV/0!</v>
      </c>
      <c r="I352" s="53" t="e">
        <f>+$C$19*'10 - 2010'!AK352</f>
        <v>#DIV/0!</v>
      </c>
      <c r="J352" s="53" t="e">
        <f>+$C$19*'10 - 2010'!AL352</f>
        <v>#DIV/0!</v>
      </c>
      <c r="K352" s="53" t="e">
        <f>+$C$19*'10 - 2010'!AM352</f>
        <v>#DIV/0!</v>
      </c>
      <c r="L352" s="53" t="e">
        <f>+$C$19*'10 - 2010'!AN352</f>
        <v>#DIV/0!</v>
      </c>
      <c r="M352" s="53" t="e">
        <f>+$C$19*'10 - 2010'!AO352</f>
        <v>#DIV/0!</v>
      </c>
      <c r="N352" s="53" t="e">
        <f>+$C$19*'10 - 2010'!AP352</f>
        <v>#DIV/0!</v>
      </c>
      <c r="O352" s="53" t="e">
        <f>+$C$19*'10 - 2010'!AQ352</f>
        <v>#DIV/0!</v>
      </c>
      <c r="P352" s="53" t="e">
        <f>+$C$19*'10 - 2010'!AR352</f>
        <v>#DIV/0!</v>
      </c>
      <c r="Q352" s="53" t="e">
        <f>+$C$19*'10 - 2010'!AS352</f>
        <v>#DIV/0!</v>
      </c>
      <c r="R352" s="53" t="e">
        <f>+$C$19*'10 - 2010'!AT352</f>
        <v>#DIV/0!</v>
      </c>
      <c r="S352" s="53" t="e">
        <f>+$C$19*'10 - 2010'!AU352</f>
        <v>#DIV/0!</v>
      </c>
      <c r="T352" s="53" t="e">
        <f>+$C$19*'10 - 2010'!AV352</f>
        <v>#DIV/0!</v>
      </c>
      <c r="U352" s="53" t="e">
        <f>+$C$19*'10 - 2010'!AW352</f>
        <v>#DIV/0!</v>
      </c>
      <c r="V352" s="53" t="e">
        <f>+$C$19*'10 - 2010'!AX352</f>
        <v>#DIV/0!</v>
      </c>
      <c r="W352" s="53" t="e">
        <f>+$C$19*'10 - 2010'!AY352</f>
        <v>#DIV/0!</v>
      </c>
      <c r="X352" s="53" t="e">
        <f>+$C$19*'10 - 2010'!AZ352</f>
        <v>#DIV/0!</v>
      </c>
      <c r="Y352" s="53" t="e">
        <f>+$C$19*'10 - 2010'!BA352</f>
        <v>#DIV/0!</v>
      </c>
      <c r="Z352" s="53" t="e">
        <f>+$C$19*'10 - 2010'!BB352</f>
        <v>#DIV/0!</v>
      </c>
      <c r="AA352" s="53" t="e">
        <f>+$C$19*'10 - 2010'!BC352</f>
        <v>#DIV/0!</v>
      </c>
      <c r="AB352" s="53" t="e">
        <f>+$C$19*'10 - 2010'!BD352</f>
        <v>#DIV/0!</v>
      </c>
      <c r="AC352" s="53" t="e">
        <f>+$C$19*'10 - 2010'!BE352</f>
        <v>#DIV/0!</v>
      </c>
      <c r="AD352" s="53" t="e">
        <f>+$C$19*'10 - 2010'!BF352</f>
        <v>#DIV/0!</v>
      </c>
      <c r="AE352" s="53" t="e">
        <f>+$C$19*'10 - 2010'!BG352</f>
        <v>#DIV/0!</v>
      </c>
      <c r="AF352" s="53" t="e">
        <f>+$C$19*'10 - 2010'!BH352</f>
        <v>#DIV/0!</v>
      </c>
      <c r="AG352" s="53" t="e">
        <f>+$C$19*'10 - 2010'!BI352</f>
        <v>#DIV/0!</v>
      </c>
      <c r="AH352" s="53" t="e">
        <f>+$C$19*'10 - 2010'!BJ352</f>
        <v>#DIV/0!</v>
      </c>
      <c r="AI352" s="2"/>
    </row>
    <row r="353" spans="1:35">
      <c r="A353" s="63">
        <v>346</v>
      </c>
      <c r="B353" s="53">
        <f>+'10 - 2010'!B353</f>
        <v>0</v>
      </c>
      <c r="C353" s="53" t="e">
        <f>+'10 - 2010'!AE353/'10 - 2010'!BK353</f>
        <v>#DIV/0!</v>
      </c>
      <c r="D353" s="53" t="e">
        <f>+$C$19*'10 - 2010'!AF353</f>
        <v>#DIV/0!</v>
      </c>
      <c r="E353" s="53" t="e">
        <f>+$C$19*'10 - 2010'!AG353</f>
        <v>#DIV/0!</v>
      </c>
      <c r="F353" s="53" t="e">
        <f>+$C$19*'10 - 2010'!AH353</f>
        <v>#DIV/0!</v>
      </c>
      <c r="G353" s="53" t="e">
        <f>+$C$19*'10 - 2010'!AI353</f>
        <v>#DIV/0!</v>
      </c>
      <c r="H353" s="53" t="e">
        <f>+$C$19*'10 - 2010'!AJ353</f>
        <v>#DIV/0!</v>
      </c>
      <c r="I353" s="53" t="e">
        <f>+$C$19*'10 - 2010'!AK353</f>
        <v>#DIV/0!</v>
      </c>
      <c r="J353" s="53" t="e">
        <f>+$C$19*'10 - 2010'!AL353</f>
        <v>#DIV/0!</v>
      </c>
      <c r="K353" s="53" t="e">
        <f>+$C$19*'10 - 2010'!AM353</f>
        <v>#DIV/0!</v>
      </c>
      <c r="L353" s="53" t="e">
        <f>+$C$19*'10 - 2010'!AN353</f>
        <v>#DIV/0!</v>
      </c>
      <c r="M353" s="53" t="e">
        <f>+$C$19*'10 - 2010'!AO353</f>
        <v>#DIV/0!</v>
      </c>
      <c r="N353" s="53" t="e">
        <f>+$C$19*'10 - 2010'!AP353</f>
        <v>#DIV/0!</v>
      </c>
      <c r="O353" s="53" t="e">
        <f>+$C$19*'10 - 2010'!AQ353</f>
        <v>#DIV/0!</v>
      </c>
      <c r="P353" s="53" t="e">
        <f>+$C$19*'10 - 2010'!AR353</f>
        <v>#DIV/0!</v>
      </c>
      <c r="Q353" s="53" t="e">
        <f>+$C$19*'10 - 2010'!AS353</f>
        <v>#DIV/0!</v>
      </c>
      <c r="R353" s="53" t="e">
        <f>+$C$19*'10 - 2010'!AT353</f>
        <v>#DIV/0!</v>
      </c>
      <c r="S353" s="53" t="e">
        <f>+$C$19*'10 - 2010'!AU353</f>
        <v>#DIV/0!</v>
      </c>
      <c r="T353" s="53" t="e">
        <f>+$C$19*'10 - 2010'!AV353</f>
        <v>#DIV/0!</v>
      </c>
      <c r="U353" s="53" t="e">
        <f>+$C$19*'10 - 2010'!AW353</f>
        <v>#DIV/0!</v>
      </c>
      <c r="V353" s="53" t="e">
        <f>+$C$19*'10 - 2010'!AX353</f>
        <v>#DIV/0!</v>
      </c>
      <c r="W353" s="53" t="e">
        <f>+$C$19*'10 - 2010'!AY353</f>
        <v>#DIV/0!</v>
      </c>
      <c r="X353" s="53" t="e">
        <f>+$C$19*'10 - 2010'!AZ353</f>
        <v>#DIV/0!</v>
      </c>
      <c r="Y353" s="53" t="e">
        <f>+$C$19*'10 - 2010'!BA353</f>
        <v>#DIV/0!</v>
      </c>
      <c r="Z353" s="53" t="e">
        <f>+$C$19*'10 - 2010'!BB353</f>
        <v>#DIV/0!</v>
      </c>
      <c r="AA353" s="53" t="e">
        <f>+$C$19*'10 - 2010'!BC353</f>
        <v>#DIV/0!</v>
      </c>
      <c r="AB353" s="53" t="e">
        <f>+$C$19*'10 - 2010'!BD353</f>
        <v>#DIV/0!</v>
      </c>
      <c r="AC353" s="53" t="e">
        <f>+$C$19*'10 - 2010'!BE353</f>
        <v>#DIV/0!</v>
      </c>
      <c r="AD353" s="53" t="e">
        <f>+$C$19*'10 - 2010'!BF353</f>
        <v>#DIV/0!</v>
      </c>
      <c r="AE353" s="53" t="e">
        <f>+$C$19*'10 - 2010'!BG353</f>
        <v>#DIV/0!</v>
      </c>
      <c r="AF353" s="53" t="e">
        <f>+$C$19*'10 - 2010'!BH353</f>
        <v>#DIV/0!</v>
      </c>
      <c r="AG353" s="53" t="e">
        <f>+$C$19*'10 - 2010'!BI353</f>
        <v>#DIV/0!</v>
      </c>
      <c r="AH353" s="53" t="e">
        <f>+$C$19*'10 - 2010'!BJ353</f>
        <v>#DIV/0!</v>
      </c>
      <c r="AI353" s="2"/>
    </row>
    <row r="354" spans="1:35">
      <c r="A354" s="63">
        <v>347</v>
      </c>
      <c r="B354" s="53">
        <f>+'10 - 2010'!B354</f>
        <v>0</v>
      </c>
      <c r="C354" s="53" t="e">
        <f>+'10 - 2010'!AE354/'10 - 2010'!BK354</f>
        <v>#DIV/0!</v>
      </c>
      <c r="D354" s="53" t="e">
        <f>+$C$19*'10 - 2010'!AF354</f>
        <v>#DIV/0!</v>
      </c>
      <c r="E354" s="53" t="e">
        <f>+$C$19*'10 - 2010'!AG354</f>
        <v>#DIV/0!</v>
      </c>
      <c r="F354" s="53" t="e">
        <f>+$C$19*'10 - 2010'!AH354</f>
        <v>#DIV/0!</v>
      </c>
      <c r="G354" s="53" t="e">
        <f>+$C$19*'10 - 2010'!AI354</f>
        <v>#DIV/0!</v>
      </c>
      <c r="H354" s="53" t="e">
        <f>+$C$19*'10 - 2010'!AJ354</f>
        <v>#DIV/0!</v>
      </c>
      <c r="I354" s="53" t="e">
        <f>+$C$19*'10 - 2010'!AK354</f>
        <v>#DIV/0!</v>
      </c>
      <c r="J354" s="53" t="e">
        <f>+$C$19*'10 - 2010'!AL354</f>
        <v>#DIV/0!</v>
      </c>
      <c r="K354" s="53" t="e">
        <f>+$C$19*'10 - 2010'!AM354</f>
        <v>#DIV/0!</v>
      </c>
      <c r="L354" s="53" t="e">
        <f>+$C$19*'10 - 2010'!AN354</f>
        <v>#DIV/0!</v>
      </c>
      <c r="M354" s="53" t="e">
        <f>+$C$19*'10 - 2010'!AO354</f>
        <v>#DIV/0!</v>
      </c>
      <c r="N354" s="53" t="e">
        <f>+$C$19*'10 - 2010'!AP354</f>
        <v>#DIV/0!</v>
      </c>
      <c r="O354" s="53" t="e">
        <f>+$C$19*'10 - 2010'!AQ354</f>
        <v>#DIV/0!</v>
      </c>
      <c r="P354" s="53" t="e">
        <f>+$C$19*'10 - 2010'!AR354</f>
        <v>#DIV/0!</v>
      </c>
      <c r="Q354" s="53" t="e">
        <f>+$C$19*'10 - 2010'!AS354</f>
        <v>#DIV/0!</v>
      </c>
      <c r="R354" s="53" t="e">
        <f>+$C$19*'10 - 2010'!AT354</f>
        <v>#DIV/0!</v>
      </c>
      <c r="S354" s="53" t="e">
        <f>+$C$19*'10 - 2010'!AU354</f>
        <v>#DIV/0!</v>
      </c>
      <c r="T354" s="53" t="e">
        <f>+$C$19*'10 - 2010'!AV354</f>
        <v>#DIV/0!</v>
      </c>
      <c r="U354" s="53" t="e">
        <f>+$C$19*'10 - 2010'!AW354</f>
        <v>#DIV/0!</v>
      </c>
      <c r="V354" s="53" t="e">
        <f>+$C$19*'10 - 2010'!AX354</f>
        <v>#DIV/0!</v>
      </c>
      <c r="W354" s="53" t="e">
        <f>+$C$19*'10 - 2010'!AY354</f>
        <v>#DIV/0!</v>
      </c>
      <c r="X354" s="53" t="e">
        <f>+$C$19*'10 - 2010'!AZ354</f>
        <v>#DIV/0!</v>
      </c>
      <c r="Y354" s="53" t="e">
        <f>+$C$19*'10 - 2010'!BA354</f>
        <v>#DIV/0!</v>
      </c>
      <c r="Z354" s="53" t="e">
        <f>+$C$19*'10 - 2010'!BB354</f>
        <v>#DIV/0!</v>
      </c>
      <c r="AA354" s="53" t="e">
        <f>+$C$19*'10 - 2010'!BC354</f>
        <v>#DIV/0!</v>
      </c>
      <c r="AB354" s="53" t="e">
        <f>+$C$19*'10 - 2010'!BD354</f>
        <v>#DIV/0!</v>
      </c>
      <c r="AC354" s="53" t="e">
        <f>+$C$19*'10 - 2010'!BE354</f>
        <v>#DIV/0!</v>
      </c>
      <c r="AD354" s="53" t="e">
        <f>+$C$19*'10 - 2010'!BF354</f>
        <v>#DIV/0!</v>
      </c>
      <c r="AE354" s="53" t="e">
        <f>+$C$19*'10 - 2010'!BG354</f>
        <v>#DIV/0!</v>
      </c>
      <c r="AF354" s="53" t="e">
        <f>+$C$19*'10 - 2010'!BH354</f>
        <v>#DIV/0!</v>
      </c>
      <c r="AG354" s="53" t="e">
        <f>+$C$19*'10 - 2010'!BI354</f>
        <v>#DIV/0!</v>
      </c>
      <c r="AH354" s="53" t="e">
        <f>+$C$19*'10 - 2010'!BJ354</f>
        <v>#DIV/0!</v>
      </c>
      <c r="AI354" s="2"/>
    </row>
    <row r="355" spans="1:35">
      <c r="A355" s="63">
        <v>348</v>
      </c>
      <c r="B355" s="53">
        <f>+'10 - 2010'!B355</f>
        <v>0</v>
      </c>
      <c r="C355" s="53" t="e">
        <f>+'10 - 2010'!AE355/'10 - 2010'!BK355</f>
        <v>#DIV/0!</v>
      </c>
      <c r="D355" s="53" t="e">
        <f>+$C$19*'10 - 2010'!AF355</f>
        <v>#DIV/0!</v>
      </c>
      <c r="E355" s="53" t="e">
        <f>+$C$19*'10 - 2010'!AG355</f>
        <v>#DIV/0!</v>
      </c>
      <c r="F355" s="53" t="e">
        <f>+$C$19*'10 - 2010'!AH355</f>
        <v>#DIV/0!</v>
      </c>
      <c r="G355" s="53" t="e">
        <f>+$C$19*'10 - 2010'!AI355</f>
        <v>#DIV/0!</v>
      </c>
      <c r="H355" s="53" t="e">
        <f>+$C$19*'10 - 2010'!AJ355</f>
        <v>#DIV/0!</v>
      </c>
      <c r="I355" s="53" t="e">
        <f>+$C$19*'10 - 2010'!AK355</f>
        <v>#DIV/0!</v>
      </c>
      <c r="J355" s="53" t="e">
        <f>+$C$19*'10 - 2010'!AL355</f>
        <v>#DIV/0!</v>
      </c>
      <c r="K355" s="53" t="e">
        <f>+$C$19*'10 - 2010'!AM355</f>
        <v>#DIV/0!</v>
      </c>
      <c r="L355" s="53" t="e">
        <f>+$C$19*'10 - 2010'!AN355</f>
        <v>#DIV/0!</v>
      </c>
      <c r="M355" s="53" t="e">
        <f>+$C$19*'10 - 2010'!AO355</f>
        <v>#DIV/0!</v>
      </c>
      <c r="N355" s="53" t="e">
        <f>+$C$19*'10 - 2010'!AP355</f>
        <v>#DIV/0!</v>
      </c>
      <c r="O355" s="53" t="e">
        <f>+$C$19*'10 - 2010'!AQ355</f>
        <v>#DIV/0!</v>
      </c>
      <c r="P355" s="53" t="e">
        <f>+$C$19*'10 - 2010'!AR355</f>
        <v>#DIV/0!</v>
      </c>
      <c r="Q355" s="53" t="e">
        <f>+$C$19*'10 - 2010'!AS355</f>
        <v>#DIV/0!</v>
      </c>
      <c r="R355" s="53" t="e">
        <f>+$C$19*'10 - 2010'!AT355</f>
        <v>#DIV/0!</v>
      </c>
      <c r="S355" s="53" t="e">
        <f>+$C$19*'10 - 2010'!AU355</f>
        <v>#DIV/0!</v>
      </c>
      <c r="T355" s="53" t="e">
        <f>+$C$19*'10 - 2010'!AV355</f>
        <v>#DIV/0!</v>
      </c>
      <c r="U355" s="53" t="e">
        <f>+$C$19*'10 - 2010'!AW355</f>
        <v>#DIV/0!</v>
      </c>
      <c r="V355" s="53" t="e">
        <f>+$C$19*'10 - 2010'!AX355</f>
        <v>#DIV/0!</v>
      </c>
      <c r="W355" s="53" t="e">
        <f>+$C$19*'10 - 2010'!AY355</f>
        <v>#DIV/0!</v>
      </c>
      <c r="X355" s="53" t="e">
        <f>+$C$19*'10 - 2010'!AZ355</f>
        <v>#DIV/0!</v>
      </c>
      <c r="Y355" s="53" t="e">
        <f>+$C$19*'10 - 2010'!BA355</f>
        <v>#DIV/0!</v>
      </c>
      <c r="Z355" s="53" t="e">
        <f>+$C$19*'10 - 2010'!BB355</f>
        <v>#DIV/0!</v>
      </c>
      <c r="AA355" s="53" t="e">
        <f>+$C$19*'10 - 2010'!BC355</f>
        <v>#DIV/0!</v>
      </c>
      <c r="AB355" s="53" t="e">
        <f>+$C$19*'10 - 2010'!BD355</f>
        <v>#DIV/0!</v>
      </c>
      <c r="AC355" s="53" t="e">
        <f>+$C$19*'10 - 2010'!BE355</f>
        <v>#DIV/0!</v>
      </c>
      <c r="AD355" s="53" t="e">
        <f>+$C$19*'10 - 2010'!BF355</f>
        <v>#DIV/0!</v>
      </c>
      <c r="AE355" s="53" t="e">
        <f>+$C$19*'10 - 2010'!BG355</f>
        <v>#DIV/0!</v>
      </c>
      <c r="AF355" s="53" t="e">
        <f>+$C$19*'10 - 2010'!BH355</f>
        <v>#DIV/0!</v>
      </c>
      <c r="AG355" s="53" t="e">
        <f>+$C$19*'10 - 2010'!BI355</f>
        <v>#DIV/0!</v>
      </c>
      <c r="AH355" s="53" t="e">
        <f>+$C$19*'10 - 2010'!BJ355</f>
        <v>#DIV/0!</v>
      </c>
      <c r="AI355" s="2"/>
    </row>
    <row r="356" spans="1:35">
      <c r="A356" s="63">
        <v>349</v>
      </c>
      <c r="B356" s="53">
        <f>+'10 - 2010'!B356</f>
        <v>0</v>
      </c>
      <c r="C356" s="53" t="e">
        <f>+'10 - 2010'!AE356/'10 - 2010'!BK356</f>
        <v>#DIV/0!</v>
      </c>
      <c r="D356" s="53" t="e">
        <f>+$C$19*'10 - 2010'!AF356</f>
        <v>#DIV/0!</v>
      </c>
      <c r="E356" s="53" t="e">
        <f>+$C$19*'10 - 2010'!AG356</f>
        <v>#DIV/0!</v>
      </c>
      <c r="F356" s="53" t="e">
        <f>+$C$19*'10 - 2010'!AH356</f>
        <v>#DIV/0!</v>
      </c>
      <c r="G356" s="53" t="e">
        <f>+$C$19*'10 - 2010'!AI356</f>
        <v>#DIV/0!</v>
      </c>
      <c r="H356" s="53" t="e">
        <f>+$C$19*'10 - 2010'!AJ356</f>
        <v>#DIV/0!</v>
      </c>
      <c r="I356" s="53" t="e">
        <f>+$C$19*'10 - 2010'!AK356</f>
        <v>#DIV/0!</v>
      </c>
      <c r="J356" s="53" t="e">
        <f>+$C$19*'10 - 2010'!AL356</f>
        <v>#DIV/0!</v>
      </c>
      <c r="K356" s="53" t="e">
        <f>+$C$19*'10 - 2010'!AM356</f>
        <v>#DIV/0!</v>
      </c>
      <c r="L356" s="53" t="e">
        <f>+$C$19*'10 - 2010'!AN356</f>
        <v>#DIV/0!</v>
      </c>
      <c r="M356" s="53" t="e">
        <f>+$C$19*'10 - 2010'!AO356</f>
        <v>#DIV/0!</v>
      </c>
      <c r="N356" s="53" t="e">
        <f>+$C$19*'10 - 2010'!AP356</f>
        <v>#DIV/0!</v>
      </c>
      <c r="O356" s="53" t="e">
        <f>+$C$19*'10 - 2010'!AQ356</f>
        <v>#DIV/0!</v>
      </c>
      <c r="P356" s="53" t="e">
        <f>+$C$19*'10 - 2010'!AR356</f>
        <v>#DIV/0!</v>
      </c>
      <c r="Q356" s="53" t="e">
        <f>+$C$19*'10 - 2010'!AS356</f>
        <v>#DIV/0!</v>
      </c>
      <c r="R356" s="53" t="e">
        <f>+$C$19*'10 - 2010'!AT356</f>
        <v>#DIV/0!</v>
      </c>
      <c r="S356" s="53" t="e">
        <f>+$C$19*'10 - 2010'!AU356</f>
        <v>#DIV/0!</v>
      </c>
      <c r="T356" s="53" t="e">
        <f>+$C$19*'10 - 2010'!AV356</f>
        <v>#DIV/0!</v>
      </c>
      <c r="U356" s="53" t="e">
        <f>+$C$19*'10 - 2010'!AW356</f>
        <v>#DIV/0!</v>
      </c>
      <c r="V356" s="53" t="e">
        <f>+$C$19*'10 - 2010'!AX356</f>
        <v>#DIV/0!</v>
      </c>
      <c r="W356" s="53" t="e">
        <f>+$C$19*'10 - 2010'!AY356</f>
        <v>#DIV/0!</v>
      </c>
      <c r="X356" s="53" t="e">
        <f>+$C$19*'10 - 2010'!AZ356</f>
        <v>#DIV/0!</v>
      </c>
      <c r="Y356" s="53" t="e">
        <f>+$C$19*'10 - 2010'!BA356</f>
        <v>#DIV/0!</v>
      </c>
      <c r="Z356" s="53" t="e">
        <f>+$C$19*'10 - 2010'!BB356</f>
        <v>#DIV/0!</v>
      </c>
      <c r="AA356" s="53" t="e">
        <f>+$C$19*'10 - 2010'!BC356</f>
        <v>#DIV/0!</v>
      </c>
      <c r="AB356" s="53" t="e">
        <f>+$C$19*'10 - 2010'!BD356</f>
        <v>#DIV/0!</v>
      </c>
      <c r="AC356" s="53" t="e">
        <f>+$C$19*'10 - 2010'!BE356</f>
        <v>#DIV/0!</v>
      </c>
      <c r="AD356" s="53" t="e">
        <f>+$C$19*'10 - 2010'!BF356</f>
        <v>#DIV/0!</v>
      </c>
      <c r="AE356" s="53" t="e">
        <f>+$C$19*'10 - 2010'!BG356</f>
        <v>#DIV/0!</v>
      </c>
      <c r="AF356" s="53" t="e">
        <f>+$C$19*'10 - 2010'!BH356</f>
        <v>#DIV/0!</v>
      </c>
      <c r="AG356" s="53" t="e">
        <f>+$C$19*'10 - 2010'!BI356</f>
        <v>#DIV/0!</v>
      </c>
      <c r="AH356" s="53" t="e">
        <f>+$C$19*'10 - 2010'!BJ356</f>
        <v>#DIV/0!</v>
      </c>
      <c r="AI356" s="2"/>
    </row>
    <row r="357" spans="1:35">
      <c r="A357" s="63">
        <v>350</v>
      </c>
      <c r="B357" s="53">
        <f>+'10 - 2010'!B357</f>
        <v>0</v>
      </c>
      <c r="C357" s="53" t="e">
        <f>+'10 - 2010'!AE357/'10 - 2010'!BK357</f>
        <v>#DIV/0!</v>
      </c>
      <c r="D357" s="53" t="e">
        <f>+$C$19*'10 - 2010'!AF357</f>
        <v>#DIV/0!</v>
      </c>
      <c r="E357" s="53" t="e">
        <f>+$C$19*'10 - 2010'!AG357</f>
        <v>#DIV/0!</v>
      </c>
      <c r="F357" s="53" t="e">
        <f>+$C$19*'10 - 2010'!AH357</f>
        <v>#DIV/0!</v>
      </c>
      <c r="G357" s="53" t="e">
        <f>+$C$19*'10 - 2010'!AI357</f>
        <v>#DIV/0!</v>
      </c>
      <c r="H357" s="53" t="e">
        <f>+$C$19*'10 - 2010'!AJ357</f>
        <v>#DIV/0!</v>
      </c>
      <c r="I357" s="53" t="e">
        <f>+$C$19*'10 - 2010'!AK357</f>
        <v>#DIV/0!</v>
      </c>
      <c r="J357" s="53" t="e">
        <f>+$C$19*'10 - 2010'!AL357</f>
        <v>#DIV/0!</v>
      </c>
      <c r="K357" s="53" t="e">
        <f>+$C$19*'10 - 2010'!AM357</f>
        <v>#DIV/0!</v>
      </c>
      <c r="L357" s="53" t="e">
        <f>+$C$19*'10 - 2010'!AN357</f>
        <v>#DIV/0!</v>
      </c>
      <c r="M357" s="53" t="e">
        <f>+$C$19*'10 - 2010'!AO357</f>
        <v>#DIV/0!</v>
      </c>
      <c r="N357" s="53" t="e">
        <f>+$C$19*'10 - 2010'!AP357</f>
        <v>#DIV/0!</v>
      </c>
      <c r="O357" s="53" t="e">
        <f>+$C$19*'10 - 2010'!AQ357</f>
        <v>#DIV/0!</v>
      </c>
      <c r="P357" s="53" t="e">
        <f>+$C$19*'10 - 2010'!AR357</f>
        <v>#DIV/0!</v>
      </c>
      <c r="Q357" s="53" t="e">
        <f>+$C$19*'10 - 2010'!AS357</f>
        <v>#DIV/0!</v>
      </c>
      <c r="R357" s="53" t="e">
        <f>+$C$19*'10 - 2010'!AT357</f>
        <v>#DIV/0!</v>
      </c>
      <c r="S357" s="53" t="e">
        <f>+$C$19*'10 - 2010'!AU357</f>
        <v>#DIV/0!</v>
      </c>
      <c r="T357" s="53" t="e">
        <f>+$C$19*'10 - 2010'!AV357</f>
        <v>#DIV/0!</v>
      </c>
      <c r="U357" s="53" t="e">
        <f>+$C$19*'10 - 2010'!AW357</f>
        <v>#DIV/0!</v>
      </c>
      <c r="V357" s="53" t="e">
        <f>+$C$19*'10 - 2010'!AX357</f>
        <v>#DIV/0!</v>
      </c>
      <c r="W357" s="53" t="e">
        <f>+$C$19*'10 - 2010'!AY357</f>
        <v>#DIV/0!</v>
      </c>
      <c r="X357" s="53" t="e">
        <f>+$C$19*'10 - 2010'!AZ357</f>
        <v>#DIV/0!</v>
      </c>
      <c r="Y357" s="53" t="e">
        <f>+$C$19*'10 - 2010'!BA357</f>
        <v>#DIV/0!</v>
      </c>
      <c r="Z357" s="53" t="e">
        <f>+$C$19*'10 - 2010'!BB357</f>
        <v>#DIV/0!</v>
      </c>
      <c r="AA357" s="53" t="e">
        <f>+$C$19*'10 - 2010'!BC357</f>
        <v>#DIV/0!</v>
      </c>
      <c r="AB357" s="53" t="e">
        <f>+$C$19*'10 - 2010'!BD357</f>
        <v>#DIV/0!</v>
      </c>
      <c r="AC357" s="53" t="e">
        <f>+$C$19*'10 - 2010'!BE357</f>
        <v>#DIV/0!</v>
      </c>
      <c r="AD357" s="53" t="e">
        <f>+$C$19*'10 - 2010'!BF357</f>
        <v>#DIV/0!</v>
      </c>
      <c r="AE357" s="53" t="e">
        <f>+$C$19*'10 - 2010'!BG357</f>
        <v>#DIV/0!</v>
      </c>
      <c r="AF357" s="53" t="e">
        <f>+$C$19*'10 - 2010'!BH357</f>
        <v>#DIV/0!</v>
      </c>
      <c r="AG357" s="53" t="e">
        <f>+$C$19*'10 - 2010'!BI357</f>
        <v>#DIV/0!</v>
      </c>
      <c r="AH357" s="53" t="e">
        <f>+$C$19*'10 - 2010'!BJ357</f>
        <v>#DIV/0!</v>
      </c>
      <c r="AI357" s="2"/>
    </row>
    <row r="358" spans="1:35">
      <c r="A358" s="63">
        <v>351</v>
      </c>
      <c r="B358" s="53">
        <f>+'10 - 2010'!B358</f>
        <v>0</v>
      </c>
      <c r="C358" s="53" t="e">
        <f>+'10 - 2010'!AE358/'10 - 2010'!BK358</f>
        <v>#DIV/0!</v>
      </c>
      <c r="D358" s="53" t="e">
        <f>+$C$19*'10 - 2010'!AF358</f>
        <v>#DIV/0!</v>
      </c>
      <c r="E358" s="53" t="e">
        <f>+$C$19*'10 - 2010'!AG358</f>
        <v>#DIV/0!</v>
      </c>
      <c r="F358" s="53" t="e">
        <f>+$C$19*'10 - 2010'!AH358</f>
        <v>#DIV/0!</v>
      </c>
      <c r="G358" s="53" t="e">
        <f>+$C$19*'10 - 2010'!AI358</f>
        <v>#DIV/0!</v>
      </c>
      <c r="H358" s="53" t="e">
        <f>+$C$19*'10 - 2010'!AJ358</f>
        <v>#DIV/0!</v>
      </c>
      <c r="I358" s="53" t="e">
        <f>+$C$19*'10 - 2010'!AK358</f>
        <v>#DIV/0!</v>
      </c>
      <c r="J358" s="53" t="e">
        <f>+$C$19*'10 - 2010'!AL358</f>
        <v>#DIV/0!</v>
      </c>
      <c r="K358" s="53" t="e">
        <f>+$C$19*'10 - 2010'!AM358</f>
        <v>#DIV/0!</v>
      </c>
      <c r="L358" s="53" t="e">
        <f>+$C$19*'10 - 2010'!AN358</f>
        <v>#DIV/0!</v>
      </c>
      <c r="M358" s="53" t="e">
        <f>+$C$19*'10 - 2010'!AO358</f>
        <v>#DIV/0!</v>
      </c>
      <c r="N358" s="53" t="e">
        <f>+$C$19*'10 - 2010'!AP358</f>
        <v>#DIV/0!</v>
      </c>
      <c r="O358" s="53" t="e">
        <f>+$C$19*'10 - 2010'!AQ358</f>
        <v>#DIV/0!</v>
      </c>
      <c r="P358" s="53" t="e">
        <f>+$C$19*'10 - 2010'!AR358</f>
        <v>#DIV/0!</v>
      </c>
      <c r="Q358" s="53" t="e">
        <f>+$C$19*'10 - 2010'!AS358</f>
        <v>#DIV/0!</v>
      </c>
      <c r="R358" s="53" t="e">
        <f>+$C$19*'10 - 2010'!AT358</f>
        <v>#DIV/0!</v>
      </c>
      <c r="S358" s="53" t="e">
        <f>+$C$19*'10 - 2010'!AU358</f>
        <v>#DIV/0!</v>
      </c>
      <c r="T358" s="53" t="e">
        <f>+$C$19*'10 - 2010'!AV358</f>
        <v>#DIV/0!</v>
      </c>
      <c r="U358" s="53" t="e">
        <f>+$C$19*'10 - 2010'!AW358</f>
        <v>#DIV/0!</v>
      </c>
      <c r="V358" s="53" t="e">
        <f>+$C$19*'10 - 2010'!AX358</f>
        <v>#DIV/0!</v>
      </c>
      <c r="W358" s="53" t="e">
        <f>+$C$19*'10 - 2010'!AY358</f>
        <v>#DIV/0!</v>
      </c>
      <c r="X358" s="53" t="e">
        <f>+$C$19*'10 - 2010'!AZ358</f>
        <v>#DIV/0!</v>
      </c>
      <c r="Y358" s="53" t="e">
        <f>+$C$19*'10 - 2010'!BA358</f>
        <v>#DIV/0!</v>
      </c>
      <c r="Z358" s="53" t="e">
        <f>+$C$19*'10 - 2010'!BB358</f>
        <v>#DIV/0!</v>
      </c>
      <c r="AA358" s="53" t="e">
        <f>+$C$19*'10 - 2010'!BC358</f>
        <v>#DIV/0!</v>
      </c>
      <c r="AB358" s="53" t="e">
        <f>+$C$19*'10 - 2010'!BD358</f>
        <v>#DIV/0!</v>
      </c>
      <c r="AC358" s="53" t="e">
        <f>+$C$19*'10 - 2010'!BE358</f>
        <v>#DIV/0!</v>
      </c>
      <c r="AD358" s="53" t="e">
        <f>+$C$19*'10 - 2010'!BF358</f>
        <v>#DIV/0!</v>
      </c>
      <c r="AE358" s="53" t="e">
        <f>+$C$19*'10 - 2010'!BG358</f>
        <v>#DIV/0!</v>
      </c>
      <c r="AF358" s="53" t="e">
        <f>+$C$19*'10 - 2010'!BH358</f>
        <v>#DIV/0!</v>
      </c>
      <c r="AG358" s="53" t="e">
        <f>+$C$19*'10 - 2010'!BI358</f>
        <v>#DIV/0!</v>
      </c>
      <c r="AH358" s="53" t="e">
        <f>+$C$19*'10 - 2010'!BJ358</f>
        <v>#DIV/0!</v>
      </c>
      <c r="AI358" s="2"/>
    </row>
    <row r="359" spans="1:35">
      <c r="A359" s="63">
        <v>352</v>
      </c>
      <c r="B359" s="53">
        <f>+'10 - 2010'!B359</f>
        <v>0</v>
      </c>
      <c r="C359" s="53" t="e">
        <f>+'10 - 2010'!AE359/'10 - 2010'!BK359</f>
        <v>#DIV/0!</v>
      </c>
      <c r="D359" s="53" t="e">
        <f>+$C$19*'10 - 2010'!AF359</f>
        <v>#DIV/0!</v>
      </c>
      <c r="E359" s="53" t="e">
        <f>+$C$19*'10 - 2010'!AG359</f>
        <v>#DIV/0!</v>
      </c>
      <c r="F359" s="53" t="e">
        <f>+$C$19*'10 - 2010'!AH359</f>
        <v>#DIV/0!</v>
      </c>
      <c r="G359" s="53" t="e">
        <f>+$C$19*'10 - 2010'!AI359</f>
        <v>#DIV/0!</v>
      </c>
      <c r="H359" s="53" t="e">
        <f>+$C$19*'10 - 2010'!AJ359</f>
        <v>#DIV/0!</v>
      </c>
      <c r="I359" s="53" t="e">
        <f>+$C$19*'10 - 2010'!AK359</f>
        <v>#DIV/0!</v>
      </c>
      <c r="J359" s="53" t="e">
        <f>+$C$19*'10 - 2010'!AL359</f>
        <v>#DIV/0!</v>
      </c>
      <c r="K359" s="53" t="e">
        <f>+$C$19*'10 - 2010'!AM359</f>
        <v>#DIV/0!</v>
      </c>
      <c r="L359" s="53" t="e">
        <f>+$C$19*'10 - 2010'!AN359</f>
        <v>#DIV/0!</v>
      </c>
      <c r="M359" s="53" t="e">
        <f>+$C$19*'10 - 2010'!AO359</f>
        <v>#DIV/0!</v>
      </c>
      <c r="N359" s="53" t="e">
        <f>+$C$19*'10 - 2010'!AP359</f>
        <v>#DIV/0!</v>
      </c>
      <c r="O359" s="53" t="e">
        <f>+$C$19*'10 - 2010'!AQ359</f>
        <v>#DIV/0!</v>
      </c>
      <c r="P359" s="53" t="e">
        <f>+$C$19*'10 - 2010'!AR359</f>
        <v>#DIV/0!</v>
      </c>
      <c r="Q359" s="53" t="e">
        <f>+$C$19*'10 - 2010'!AS359</f>
        <v>#DIV/0!</v>
      </c>
      <c r="R359" s="53" t="e">
        <f>+$C$19*'10 - 2010'!AT359</f>
        <v>#DIV/0!</v>
      </c>
      <c r="S359" s="53" t="e">
        <f>+$C$19*'10 - 2010'!AU359</f>
        <v>#DIV/0!</v>
      </c>
      <c r="T359" s="53" t="e">
        <f>+$C$19*'10 - 2010'!AV359</f>
        <v>#DIV/0!</v>
      </c>
      <c r="U359" s="53" t="e">
        <f>+$C$19*'10 - 2010'!AW359</f>
        <v>#DIV/0!</v>
      </c>
      <c r="V359" s="53" t="e">
        <f>+$C$19*'10 - 2010'!AX359</f>
        <v>#DIV/0!</v>
      </c>
      <c r="W359" s="53" t="e">
        <f>+$C$19*'10 - 2010'!AY359</f>
        <v>#DIV/0!</v>
      </c>
      <c r="X359" s="53" t="e">
        <f>+$C$19*'10 - 2010'!AZ359</f>
        <v>#DIV/0!</v>
      </c>
      <c r="Y359" s="53" t="e">
        <f>+$C$19*'10 - 2010'!BA359</f>
        <v>#DIV/0!</v>
      </c>
      <c r="Z359" s="53" t="e">
        <f>+$C$19*'10 - 2010'!BB359</f>
        <v>#DIV/0!</v>
      </c>
      <c r="AA359" s="53" t="e">
        <f>+$C$19*'10 - 2010'!BC359</f>
        <v>#DIV/0!</v>
      </c>
      <c r="AB359" s="53" t="e">
        <f>+$C$19*'10 - 2010'!BD359</f>
        <v>#DIV/0!</v>
      </c>
      <c r="AC359" s="53" t="e">
        <f>+$C$19*'10 - 2010'!BE359</f>
        <v>#DIV/0!</v>
      </c>
      <c r="AD359" s="53" t="e">
        <f>+$C$19*'10 - 2010'!BF359</f>
        <v>#DIV/0!</v>
      </c>
      <c r="AE359" s="53" t="e">
        <f>+$C$19*'10 - 2010'!BG359</f>
        <v>#DIV/0!</v>
      </c>
      <c r="AF359" s="53" t="e">
        <f>+$C$19*'10 - 2010'!BH359</f>
        <v>#DIV/0!</v>
      </c>
      <c r="AG359" s="53" t="e">
        <f>+$C$19*'10 - 2010'!BI359</f>
        <v>#DIV/0!</v>
      </c>
      <c r="AH359" s="53" t="e">
        <f>+$C$19*'10 - 2010'!BJ359</f>
        <v>#DIV/0!</v>
      </c>
      <c r="AI359" s="2"/>
    </row>
    <row r="360" spans="1:35">
      <c r="A360" s="63">
        <v>353</v>
      </c>
      <c r="B360" s="53">
        <f>+'10 - 2010'!B360</f>
        <v>0</v>
      </c>
      <c r="C360" s="53" t="e">
        <f>+'10 - 2010'!AE360/'10 - 2010'!BK360</f>
        <v>#DIV/0!</v>
      </c>
      <c r="D360" s="53" t="e">
        <f>+$C$19*'10 - 2010'!AF360</f>
        <v>#DIV/0!</v>
      </c>
      <c r="E360" s="53" t="e">
        <f>+$C$19*'10 - 2010'!AG360</f>
        <v>#DIV/0!</v>
      </c>
      <c r="F360" s="53" t="e">
        <f>+$C$19*'10 - 2010'!AH360</f>
        <v>#DIV/0!</v>
      </c>
      <c r="G360" s="53" t="e">
        <f>+$C$19*'10 - 2010'!AI360</f>
        <v>#DIV/0!</v>
      </c>
      <c r="H360" s="53" t="e">
        <f>+$C$19*'10 - 2010'!AJ360</f>
        <v>#DIV/0!</v>
      </c>
      <c r="I360" s="53" t="e">
        <f>+$C$19*'10 - 2010'!AK360</f>
        <v>#DIV/0!</v>
      </c>
      <c r="J360" s="53" t="e">
        <f>+$C$19*'10 - 2010'!AL360</f>
        <v>#DIV/0!</v>
      </c>
      <c r="K360" s="53" t="e">
        <f>+$C$19*'10 - 2010'!AM360</f>
        <v>#DIV/0!</v>
      </c>
      <c r="L360" s="53" t="e">
        <f>+$C$19*'10 - 2010'!AN360</f>
        <v>#DIV/0!</v>
      </c>
      <c r="M360" s="53" t="e">
        <f>+$C$19*'10 - 2010'!AO360</f>
        <v>#DIV/0!</v>
      </c>
      <c r="N360" s="53" t="e">
        <f>+$C$19*'10 - 2010'!AP360</f>
        <v>#DIV/0!</v>
      </c>
      <c r="O360" s="53" t="e">
        <f>+$C$19*'10 - 2010'!AQ360</f>
        <v>#DIV/0!</v>
      </c>
      <c r="P360" s="53" t="e">
        <f>+$C$19*'10 - 2010'!AR360</f>
        <v>#DIV/0!</v>
      </c>
      <c r="Q360" s="53" t="e">
        <f>+$C$19*'10 - 2010'!AS360</f>
        <v>#DIV/0!</v>
      </c>
      <c r="R360" s="53" t="e">
        <f>+$C$19*'10 - 2010'!AT360</f>
        <v>#DIV/0!</v>
      </c>
      <c r="S360" s="53" t="e">
        <f>+$C$19*'10 - 2010'!AU360</f>
        <v>#DIV/0!</v>
      </c>
      <c r="T360" s="53" t="e">
        <f>+$C$19*'10 - 2010'!AV360</f>
        <v>#DIV/0!</v>
      </c>
      <c r="U360" s="53" t="e">
        <f>+$C$19*'10 - 2010'!AW360</f>
        <v>#DIV/0!</v>
      </c>
      <c r="V360" s="53" t="e">
        <f>+$C$19*'10 - 2010'!AX360</f>
        <v>#DIV/0!</v>
      </c>
      <c r="W360" s="53" t="e">
        <f>+$C$19*'10 - 2010'!AY360</f>
        <v>#DIV/0!</v>
      </c>
      <c r="X360" s="53" t="e">
        <f>+$C$19*'10 - 2010'!AZ360</f>
        <v>#DIV/0!</v>
      </c>
      <c r="Y360" s="53" t="e">
        <f>+$C$19*'10 - 2010'!BA360</f>
        <v>#DIV/0!</v>
      </c>
      <c r="Z360" s="53" t="e">
        <f>+$C$19*'10 - 2010'!BB360</f>
        <v>#DIV/0!</v>
      </c>
      <c r="AA360" s="53" t="e">
        <f>+$C$19*'10 - 2010'!BC360</f>
        <v>#DIV/0!</v>
      </c>
      <c r="AB360" s="53" t="e">
        <f>+$C$19*'10 - 2010'!BD360</f>
        <v>#DIV/0!</v>
      </c>
      <c r="AC360" s="53" t="e">
        <f>+$C$19*'10 - 2010'!BE360</f>
        <v>#DIV/0!</v>
      </c>
      <c r="AD360" s="53" t="e">
        <f>+$C$19*'10 - 2010'!BF360</f>
        <v>#DIV/0!</v>
      </c>
      <c r="AE360" s="53" t="e">
        <f>+$C$19*'10 - 2010'!BG360</f>
        <v>#DIV/0!</v>
      </c>
      <c r="AF360" s="53" t="e">
        <f>+$C$19*'10 - 2010'!BH360</f>
        <v>#DIV/0!</v>
      </c>
      <c r="AG360" s="53" t="e">
        <f>+$C$19*'10 - 2010'!BI360</f>
        <v>#DIV/0!</v>
      </c>
      <c r="AH360" s="53" t="e">
        <f>+$C$19*'10 - 2010'!BJ360</f>
        <v>#DIV/0!</v>
      </c>
      <c r="AI360" s="2"/>
    </row>
    <row r="361" spans="1:35">
      <c r="A361" s="63">
        <v>354</v>
      </c>
      <c r="B361" s="53">
        <f>+'10 - 2010'!B361</f>
        <v>0</v>
      </c>
      <c r="C361" s="53" t="e">
        <f>+'10 - 2010'!AE361/'10 - 2010'!BK361</f>
        <v>#DIV/0!</v>
      </c>
      <c r="D361" s="53" t="e">
        <f>+$C$19*'10 - 2010'!AF361</f>
        <v>#DIV/0!</v>
      </c>
      <c r="E361" s="53" t="e">
        <f>+$C$19*'10 - 2010'!AG361</f>
        <v>#DIV/0!</v>
      </c>
      <c r="F361" s="53" t="e">
        <f>+$C$19*'10 - 2010'!AH361</f>
        <v>#DIV/0!</v>
      </c>
      <c r="G361" s="53" t="e">
        <f>+$C$19*'10 - 2010'!AI361</f>
        <v>#DIV/0!</v>
      </c>
      <c r="H361" s="53" t="e">
        <f>+$C$19*'10 - 2010'!AJ361</f>
        <v>#DIV/0!</v>
      </c>
      <c r="I361" s="53" t="e">
        <f>+$C$19*'10 - 2010'!AK361</f>
        <v>#DIV/0!</v>
      </c>
      <c r="J361" s="53" t="e">
        <f>+$C$19*'10 - 2010'!AL361</f>
        <v>#DIV/0!</v>
      </c>
      <c r="K361" s="53" t="e">
        <f>+$C$19*'10 - 2010'!AM361</f>
        <v>#DIV/0!</v>
      </c>
      <c r="L361" s="53" t="e">
        <f>+$C$19*'10 - 2010'!AN361</f>
        <v>#DIV/0!</v>
      </c>
      <c r="M361" s="53" t="e">
        <f>+$C$19*'10 - 2010'!AO361</f>
        <v>#DIV/0!</v>
      </c>
      <c r="N361" s="53" t="e">
        <f>+$C$19*'10 - 2010'!AP361</f>
        <v>#DIV/0!</v>
      </c>
      <c r="O361" s="53" t="e">
        <f>+$C$19*'10 - 2010'!AQ361</f>
        <v>#DIV/0!</v>
      </c>
      <c r="P361" s="53" t="e">
        <f>+$C$19*'10 - 2010'!AR361</f>
        <v>#DIV/0!</v>
      </c>
      <c r="Q361" s="53" t="e">
        <f>+$C$19*'10 - 2010'!AS361</f>
        <v>#DIV/0!</v>
      </c>
      <c r="R361" s="53" t="e">
        <f>+$C$19*'10 - 2010'!AT361</f>
        <v>#DIV/0!</v>
      </c>
      <c r="S361" s="53" t="e">
        <f>+$C$19*'10 - 2010'!AU361</f>
        <v>#DIV/0!</v>
      </c>
      <c r="T361" s="53" t="e">
        <f>+$C$19*'10 - 2010'!AV361</f>
        <v>#DIV/0!</v>
      </c>
      <c r="U361" s="53" t="e">
        <f>+$C$19*'10 - 2010'!AW361</f>
        <v>#DIV/0!</v>
      </c>
      <c r="V361" s="53" t="e">
        <f>+$C$19*'10 - 2010'!AX361</f>
        <v>#DIV/0!</v>
      </c>
      <c r="W361" s="53" t="e">
        <f>+$C$19*'10 - 2010'!AY361</f>
        <v>#DIV/0!</v>
      </c>
      <c r="X361" s="53" t="e">
        <f>+$C$19*'10 - 2010'!AZ361</f>
        <v>#DIV/0!</v>
      </c>
      <c r="Y361" s="53" t="e">
        <f>+$C$19*'10 - 2010'!BA361</f>
        <v>#DIV/0!</v>
      </c>
      <c r="Z361" s="53" t="e">
        <f>+$C$19*'10 - 2010'!BB361</f>
        <v>#DIV/0!</v>
      </c>
      <c r="AA361" s="53" t="e">
        <f>+$C$19*'10 - 2010'!BC361</f>
        <v>#DIV/0!</v>
      </c>
      <c r="AB361" s="53" t="e">
        <f>+$C$19*'10 - 2010'!BD361</f>
        <v>#DIV/0!</v>
      </c>
      <c r="AC361" s="53" t="e">
        <f>+$C$19*'10 - 2010'!BE361</f>
        <v>#DIV/0!</v>
      </c>
      <c r="AD361" s="53" t="e">
        <f>+$C$19*'10 - 2010'!BF361</f>
        <v>#DIV/0!</v>
      </c>
      <c r="AE361" s="53" t="e">
        <f>+$C$19*'10 - 2010'!BG361</f>
        <v>#DIV/0!</v>
      </c>
      <c r="AF361" s="53" t="e">
        <f>+$C$19*'10 - 2010'!BH361</f>
        <v>#DIV/0!</v>
      </c>
      <c r="AG361" s="53" t="e">
        <f>+$C$19*'10 - 2010'!BI361</f>
        <v>#DIV/0!</v>
      </c>
      <c r="AH361" s="53" t="e">
        <f>+$C$19*'10 - 2010'!BJ361</f>
        <v>#DIV/0!</v>
      </c>
      <c r="AI361" s="2"/>
    </row>
    <row r="362" spans="1:35">
      <c r="A362" s="63">
        <v>355</v>
      </c>
      <c r="B362" s="53">
        <f>+'10 - 2010'!B362</f>
        <v>0</v>
      </c>
      <c r="C362" s="53" t="e">
        <f>+'10 - 2010'!AE362/'10 - 2010'!BK362</f>
        <v>#DIV/0!</v>
      </c>
      <c r="D362" s="53" t="e">
        <f>+$C$19*'10 - 2010'!AF362</f>
        <v>#DIV/0!</v>
      </c>
      <c r="E362" s="53" t="e">
        <f>+$C$19*'10 - 2010'!AG362</f>
        <v>#DIV/0!</v>
      </c>
      <c r="F362" s="53" t="e">
        <f>+$C$19*'10 - 2010'!AH362</f>
        <v>#DIV/0!</v>
      </c>
      <c r="G362" s="53" t="e">
        <f>+$C$19*'10 - 2010'!AI362</f>
        <v>#DIV/0!</v>
      </c>
      <c r="H362" s="53" t="e">
        <f>+$C$19*'10 - 2010'!AJ362</f>
        <v>#DIV/0!</v>
      </c>
      <c r="I362" s="53" t="e">
        <f>+$C$19*'10 - 2010'!AK362</f>
        <v>#DIV/0!</v>
      </c>
      <c r="J362" s="53" t="e">
        <f>+$C$19*'10 - 2010'!AL362</f>
        <v>#DIV/0!</v>
      </c>
      <c r="K362" s="53" t="e">
        <f>+$C$19*'10 - 2010'!AM362</f>
        <v>#DIV/0!</v>
      </c>
      <c r="L362" s="53" t="e">
        <f>+$C$19*'10 - 2010'!AN362</f>
        <v>#DIV/0!</v>
      </c>
      <c r="M362" s="53" t="e">
        <f>+$C$19*'10 - 2010'!AO362</f>
        <v>#DIV/0!</v>
      </c>
      <c r="N362" s="53" t="e">
        <f>+$C$19*'10 - 2010'!AP362</f>
        <v>#DIV/0!</v>
      </c>
      <c r="O362" s="53" t="e">
        <f>+$C$19*'10 - 2010'!AQ362</f>
        <v>#DIV/0!</v>
      </c>
      <c r="P362" s="53" t="e">
        <f>+$C$19*'10 - 2010'!AR362</f>
        <v>#DIV/0!</v>
      </c>
      <c r="Q362" s="53" t="e">
        <f>+$C$19*'10 - 2010'!AS362</f>
        <v>#DIV/0!</v>
      </c>
      <c r="R362" s="53" t="e">
        <f>+$C$19*'10 - 2010'!AT362</f>
        <v>#DIV/0!</v>
      </c>
      <c r="S362" s="53" t="e">
        <f>+$C$19*'10 - 2010'!AU362</f>
        <v>#DIV/0!</v>
      </c>
      <c r="T362" s="53" t="e">
        <f>+$C$19*'10 - 2010'!AV362</f>
        <v>#DIV/0!</v>
      </c>
      <c r="U362" s="53" t="e">
        <f>+$C$19*'10 - 2010'!AW362</f>
        <v>#DIV/0!</v>
      </c>
      <c r="V362" s="53" t="e">
        <f>+$C$19*'10 - 2010'!AX362</f>
        <v>#DIV/0!</v>
      </c>
      <c r="W362" s="53" t="e">
        <f>+$C$19*'10 - 2010'!AY362</f>
        <v>#DIV/0!</v>
      </c>
      <c r="X362" s="53" t="e">
        <f>+$C$19*'10 - 2010'!AZ362</f>
        <v>#DIV/0!</v>
      </c>
      <c r="Y362" s="53" t="e">
        <f>+$C$19*'10 - 2010'!BA362</f>
        <v>#DIV/0!</v>
      </c>
      <c r="Z362" s="53" t="e">
        <f>+$C$19*'10 - 2010'!BB362</f>
        <v>#DIV/0!</v>
      </c>
      <c r="AA362" s="53" t="e">
        <f>+$C$19*'10 - 2010'!BC362</f>
        <v>#DIV/0!</v>
      </c>
      <c r="AB362" s="53" t="e">
        <f>+$C$19*'10 - 2010'!BD362</f>
        <v>#DIV/0!</v>
      </c>
      <c r="AC362" s="53" t="e">
        <f>+$C$19*'10 - 2010'!BE362</f>
        <v>#DIV/0!</v>
      </c>
      <c r="AD362" s="53" t="e">
        <f>+$C$19*'10 - 2010'!BF362</f>
        <v>#DIV/0!</v>
      </c>
      <c r="AE362" s="53" t="e">
        <f>+$C$19*'10 - 2010'!BG362</f>
        <v>#DIV/0!</v>
      </c>
      <c r="AF362" s="53" t="e">
        <f>+$C$19*'10 - 2010'!BH362</f>
        <v>#DIV/0!</v>
      </c>
      <c r="AG362" s="53" t="e">
        <f>+$C$19*'10 - 2010'!BI362</f>
        <v>#DIV/0!</v>
      </c>
      <c r="AH362" s="53" t="e">
        <f>+$C$19*'10 - 2010'!BJ362</f>
        <v>#DIV/0!</v>
      </c>
      <c r="AI362" s="2"/>
    </row>
    <row r="363" spans="1:35">
      <c r="A363" s="63">
        <v>356</v>
      </c>
      <c r="B363" s="53">
        <f>+'10 - 2010'!B363</f>
        <v>0</v>
      </c>
      <c r="C363" s="53" t="e">
        <f>+'10 - 2010'!AE363/'10 - 2010'!BK363</f>
        <v>#DIV/0!</v>
      </c>
      <c r="D363" s="53" t="e">
        <f>+$C$19*'10 - 2010'!AF363</f>
        <v>#DIV/0!</v>
      </c>
      <c r="E363" s="53" t="e">
        <f>+$C$19*'10 - 2010'!AG363</f>
        <v>#DIV/0!</v>
      </c>
      <c r="F363" s="53" t="e">
        <f>+$C$19*'10 - 2010'!AH363</f>
        <v>#DIV/0!</v>
      </c>
      <c r="G363" s="53" t="e">
        <f>+$C$19*'10 - 2010'!AI363</f>
        <v>#DIV/0!</v>
      </c>
      <c r="H363" s="53" t="e">
        <f>+$C$19*'10 - 2010'!AJ363</f>
        <v>#DIV/0!</v>
      </c>
      <c r="I363" s="53" t="e">
        <f>+$C$19*'10 - 2010'!AK363</f>
        <v>#DIV/0!</v>
      </c>
      <c r="J363" s="53" t="e">
        <f>+$C$19*'10 - 2010'!AL363</f>
        <v>#DIV/0!</v>
      </c>
      <c r="K363" s="53" t="e">
        <f>+$C$19*'10 - 2010'!AM363</f>
        <v>#DIV/0!</v>
      </c>
      <c r="L363" s="53" t="e">
        <f>+$C$19*'10 - 2010'!AN363</f>
        <v>#DIV/0!</v>
      </c>
      <c r="M363" s="53" t="e">
        <f>+$C$19*'10 - 2010'!AO363</f>
        <v>#DIV/0!</v>
      </c>
      <c r="N363" s="53" t="e">
        <f>+$C$19*'10 - 2010'!AP363</f>
        <v>#DIV/0!</v>
      </c>
      <c r="O363" s="53" t="e">
        <f>+$C$19*'10 - 2010'!AQ363</f>
        <v>#DIV/0!</v>
      </c>
      <c r="P363" s="53" t="e">
        <f>+$C$19*'10 - 2010'!AR363</f>
        <v>#DIV/0!</v>
      </c>
      <c r="Q363" s="53" t="e">
        <f>+$C$19*'10 - 2010'!AS363</f>
        <v>#DIV/0!</v>
      </c>
      <c r="R363" s="53" t="e">
        <f>+$C$19*'10 - 2010'!AT363</f>
        <v>#DIV/0!</v>
      </c>
      <c r="S363" s="53" t="e">
        <f>+$C$19*'10 - 2010'!AU363</f>
        <v>#DIV/0!</v>
      </c>
      <c r="T363" s="53" t="e">
        <f>+$C$19*'10 - 2010'!AV363</f>
        <v>#DIV/0!</v>
      </c>
      <c r="U363" s="53" t="e">
        <f>+$C$19*'10 - 2010'!AW363</f>
        <v>#DIV/0!</v>
      </c>
      <c r="V363" s="53" t="e">
        <f>+$C$19*'10 - 2010'!AX363</f>
        <v>#DIV/0!</v>
      </c>
      <c r="W363" s="53" t="e">
        <f>+$C$19*'10 - 2010'!AY363</f>
        <v>#DIV/0!</v>
      </c>
      <c r="X363" s="53" t="e">
        <f>+$C$19*'10 - 2010'!AZ363</f>
        <v>#DIV/0!</v>
      </c>
      <c r="Y363" s="53" t="e">
        <f>+$C$19*'10 - 2010'!BA363</f>
        <v>#DIV/0!</v>
      </c>
      <c r="Z363" s="53" t="e">
        <f>+$C$19*'10 - 2010'!BB363</f>
        <v>#DIV/0!</v>
      </c>
      <c r="AA363" s="53" t="e">
        <f>+$C$19*'10 - 2010'!BC363</f>
        <v>#DIV/0!</v>
      </c>
      <c r="AB363" s="53" t="e">
        <f>+$C$19*'10 - 2010'!BD363</f>
        <v>#DIV/0!</v>
      </c>
      <c r="AC363" s="53" t="e">
        <f>+$C$19*'10 - 2010'!BE363</f>
        <v>#DIV/0!</v>
      </c>
      <c r="AD363" s="53" t="e">
        <f>+$C$19*'10 - 2010'!BF363</f>
        <v>#DIV/0!</v>
      </c>
      <c r="AE363" s="53" t="e">
        <f>+$C$19*'10 - 2010'!BG363</f>
        <v>#DIV/0!</v>
      </c>
      <c r="AF363" s="53" t="e">
        <f>+$C$19*'10 - 2010'!BH363</f>
        <v>#DIV/0!</v>
      </c>
      <c r="AG363" s="53" t="e">
        <f>+$C$19*'10 - 2010'!BI363</f>
        <v>#DIV/0!</v>
      </c>
      <c r="AH363" s="53" t="e">
        <f>+$C$19*'10 - 2010'!BJ363</f>
        <v>#DIV/0!</v>
      </c>
      <c r="AI363" s="2"/>
    </row>
    <row r="364" spans="1:35">
      <c r="A364" s="63">
        <v>357</v>
      </c>
      <c r="B364" s="53">
        <f>+'10 - 2010'!B364</f>
        <v>0</v>
      </c>
      <c r="C364" s="53" t="e">
        <f>+'10 - 2010'!AE364/'10 - 2010'!BK364</f>
        <v>#DIV/0!</v>
      </c>
      <c r="D364" s="53" t="e">
        <f>+$C$19*'10 - 2010'!AF364</f>
        <v>#DIV/0!</v>
      </c>
      <c r="E364" s="53" t="e">
        <f>+$C$19*'10 - 2010'!AG364</f>
        <v>#DIV/0!</v>
      </c>
      <c r="F364" s="53" t="e">
        <f>+$C$19*'10 - 2010'!AH364</f>
        <v>#DIV/0!</v>
      </c>
      <c r="G364" s="53" t="e">
        <f>+$C$19*'10 - 2010'!AI364</f>
        <v>#DIV/0!</v>
      </c>
      <c r="H364" s="53" t="e">
        <f>+$C$19*'10 - 2010'!AJ364</f>
        <v>#DIV/0!</v>
      </c>
      <c r="I364" s="53" t="e">
        <f>+$C$19*'10 - 2010'!AK364</f>
        <v>#DIV/0!</v>
      </c>
      <c r="J364" s="53" t="e">
        <f>+$C$19*'10 - 2010'!AL364</f>
        <v>#DIV/0!</v>
      </c>
      <c r="K364" s="53" t="e">
        <f>+$C$19*'10 - 2010'!AM364</f>
        <v>#DIV/0!</v>
      </c>
      <c r="L364" s="53" t="e">
        <f>+$C$19*'10 - 2010'!AN364</f>
        <v>#DIV/0!</v>
      </c>
      <c r="M364" s="53" t="e">
        <f>+$C$19*'10 - 2010'!AO364</f>
        <v>#DIV/0!</v>
      </c>
      <c r="N364" s="53" t="e">
        <f>+$C$19*'10 - 2010'!AP364</f>
        <v>#DIV/0!</v>
      </c>
      <c r="O364" s="53" t="e">
        <f>+$C$19*'10 - 2010'!AQ364</f>
        <v>#DIV/0!</v>
      </c>
      <c r="P364" s="53" t="e">
        <f>+$C$19*'10 - 2010'!AR364</f>
        <v>#DIV/0!</v>
      </c>
      <c r="Q364" s="53" t="e">
        <f>+$C$19*'10 - 2010'!AS364</f>
        <v>#DIV/0!</v>
      </c>
      <c r="R364" s="53" t="e">
        <f>+$C$19*'10 - 2010'!AT364</f>
        <v>#DIV/0!</v>
      </c>
      <c r="S364" s="53" t="e">
        <f>+$C$19*'10 - 2010'!AU364</f>
        <v>#DIV/0!</v>
      </c>
      <c r="T364" s="53" t="e">
        <f>+$C$19*'10 - 2010'!AV364</f>
        <v>#DIV/0!</v>
      </c>
      <c r="U364" s="53" t="e">
        <f>+$C$19*'10 - 2010'!AW364</f>
        <v>#DIV/0!</v>
      </c>
      <c r="V364" s="53" t="e">
        <f>+$C$19*'10 - 2010'!AX364</f>
        <v>#DIV/0!</v>
      </c>
      <c r="W364" s="53" t="e">
        <f>+$C$19*'10 - 2010'!AY364</f>
        <v>#DIV/0!</v>
      </c>
      <c r="X364" s="53" t="e">
        <f>+$C$19*'10 - 2010'!AZ364</f>
        <v>#DIV/0!</v>
      </c>
      <c r="Y364" s="53" t="e">
        <f>+$C$19*'10 - 2010'!BA364</f>
        <v>#DIV/0!</v>
      </c>
      <c r="Z364" s="53" t="e">
        <f>+$C$19*'10 - 2010'!BB364</f>
        <v>#DIV/0!</v>
      </c>
      <c r="AA364" s="53" t="e">
        <f>+$C$19*'10 - 2010'!BC364</f>
        <v>#DIV/0!</v>
      </c>
      <c r="AB364" s="53" t="e">
        <f>+$C$19*'10 - 2010'!BD364</f>
        <v>#DIV/0!</v>
      </c>
      <c r="AC364" s="53" t="e">
        <f>+$C$19*'10 - 2010'!BE364</f>
        <v>#DIV/0!</v>
      </c>
      <c r="AD364" s="53" t="e">
        <f>+$C$19*'10 - 2010'!BF364</f>
        <v>#DIV/0!</v>
      </c>
      <c r="AE364" s="53" t="e">
        <f>+$C$19*'10 - 2010'!BG364</f>
        <v>#DIV/0!</v>
      </c>
      <c r="AF364" s="53" t="e">
        <f>+$C$19*'10 - 2010'!BH364</f>
        <v>#DIV/0!</v>
      </c>
      <c r="AG364" s="53" t="e">
        <f>+$C$19*'10 - 2010'!BI364</f>
        <v>#DIV/0!</v>
      </c>
      <c r="AH364" s="53" t="e">
        <f>+$C$19*'10 - 2010'!BJ364</f>
        <v>#DIV/0!</v>
      </c>
      <c r="AI364" s="2"/>
    </row>
    <row r="365" spans="1:35">
      <c r="A365" s="63">
        <v>358</v>
      </c>
      <c r="B365" s="53">
        <f>+'10 - 2010'!B365</f>
        <v>0</v>
      </c>
      <c r="C365" s="53" t="e">
        <f>+'10 - 2010'!AE365/'10 - 2010'!BK365</f>
        <v>#DIV/0!</v>
      </c>
      <c r="D365" s="53" t="e">
        <f>+$C$19*'10 - 2010'!AF365</f>
        <v>#DIV/0!</v>
      </c>
      <c r="E365" s="53" t="e">
        <f>+$C$19*'10 - 2010'!AG365</f>
        <v>#DIV/0!</v>
      </c>
      <c r="F365" s="53" t="e">
        <f>+$C$19*'10 - 2010'!AH365</f>
        <v>#DIV/0!</v>
      </c>
      <c r="G365" s="53" t="e">
        <f>+$C$19*'10 - 2010'!AI365</f>
        <v>#DIV/0!</v>
      </c>
      <c r="H365" s="53" t="e">
        <f>+$C$19*'10 - 2010'!AJ365</f>
        <v>#DIV/0!</v>
      </c>
      <c r="I365" s="53" t="e">
        <f>+$C$19*'10 - 2010'!AK365</f>
        <v>#DIV/0!</v>
      </c>
      <c r="J365" s="53" t="e">
        <f>+$C$19*'10 - 2010'!AL365</f>
        <v>#DIV/0!</v>
      </c>
      <c r="K365" s="53" t="e">
        <f>+$C$19*'10 - 2010'!AM365</f>
        <v>#DIV/0!</v>
      </c>
      <c r="L365" s="53" t="e">
        <f>+$C$19*'10 - 2010'!AN365</f>
        <v>#DIV/0!</v>
      </c>
      <c r="M365" s="53" t="e">
        <f>+$C$19*'10 - 2010'!AO365</f>
        <v>#DIV/0!</v>
      </c>
      <c r="N365" s="53" t="e">
        <f>+$C$19*'10 - 2010'!AP365</f>
        <v>#DIV/0!</v>
      </c>
      <c r="O365" s="53" t="e">
        <f>+$C$19*'10 - 2010'!AQ365</f>
        <v>#DIV/0!</v>
      </c>
      <c r="P365" s="53" t="e">
        <f>+$C$19*'10 - 2010'!AR365</f>
        <v>#DIV/0!</v>
      </c>
      <c r="Q365" s="53" t="e">
        <f>+$C$19*'10 - 2010'!AS365</f>
        <v>#DIV/0!</v>
      </c>
      <c r="R365" s="53" t="e">
        <f>+$C$19*'10 - 2010'!AT365</f>
        <v>#DIV/0!</v>
      </c>
      <c r="S365" s="53" t="e">
        <f>+$C$19*'10 - 2010'!AU365</f>
        <v>#DIV/0!</v>
      </c>
      <c r="T365" s="53" t="e">
        <f>+$C$19*'10 - 2010'!AV365</f>
        <v>#DIV/0!</v>
      </c>
      <c r="U365" s="53" t="e">
        <f>+$C$19*'10 - 2010'!AW365</f>
        <v>#DIV/0!</v>
      </c>
      <c r="V365" s="53" t="e">
        <f>+$C$19*'10 - 2010'!AX365</f>
        <v>#DIV/0!</v>
      </c>
      <c r="W365" s="53" t="e">
        <f>+$C$19*'10 - 2010'!AY365</f>
        <v>#DIV/0!</v>
      </c>
      <c r="X365" s="53" t="e">
        <f>+$C$19*'10 - 2010'!AZ365</f>
        <v>#DIV/0!</v>
      </c>
      <c r="Y365" s="53" t="e">
        <f>+$C$19*'10 - 2010'!BA365</f>
        <v>#DIV/0!</v>
      </c>
      <c r="Z365" s="53" t="e">
        <f>+$C$19*'10 - 2010'!BB365</f>
        <v>#DIV/0!</v>
      </c>
      <c r="AA365" s="53" t="e">
        <f>+$C$19*'10 - 2010'!BC365</f>
        <v>#DIV/0!</v>
      </c>
      <c r="AB365" s="53" t="e">
        <f>+$C$19*'10 - 2010'!BD365</f>
        <v>#DIV/0!</v>
      </c>
      <c r="AC365" s="53" t="e">
        <f>+$C$19*'10 - 2010'!BE365</f>
        <v>#DIV/0!</v>
      </c>
      <c r="AD365" s="53" t="e">
        <f>+$C$19*'10 - 2010'!BF365</f>
        <v>#DIV/0!</v>
      </c>
      <c r="AE365" s="53" t="e">
        <f>+$C$19*'10 - 2010'!BG365</f>
        <v>#DIV/0!</v>
      </c>
      <c r="AF365" s="53" t="e">
        <f>+$C$19*'10 - 2010'!BH365</f>
        <v>#DIV/0!</v>
      </c>
      <c r="AG365" s="53" t="e">
        <f>+$C$19*'10 - 2010'!BI365</f>
        <v>#DIV/0!</v>
      </c>
      <c r="AH365" s="53" t="e">
        <f>+$C$19*'10 - 2010'!BJ365</f>
        <v>#DIV/0!</v>
      </c>
      <c r="AI365" s="2"/>
    </row>
    <row r="366" spans="1:35">
      <c r="A366" s="63">
        <v>359</v>
      </c>
      <c r="B366" s="53">
        <f>+'10 - 2010'!B366</f>
        <v>0</v>
      </c>
      <c r="C366" s="53" t="e">
        <f>+'10 - 2010'!AE366/'10 - 2010'!BK366</f>
        <v>#DIV/0!</v>
      </c>
      <c r="D366" s="53" t="e">
        <f>+$C$19*'10 - 2010'!AF366</f>
        <v>#DIV/0!</v>
      </c>
      <c r="E366" s="53" t="e">
        <f>+$C$19*'10 - 2010'!AG366</f>
        <v>#DIV/0!</v>
      </c>
      <c r="F366" s="53" t="e">
        <f>+$C$19*'10 - 2010'!AH366</f>
        <v>#DIV/0!</v>
      </c>
      <c r="G366" s="53" t="e">
        <f>+$C$19*'10 - 2010'!AI366</f>
        <v>#DIV/0!</v>
      </c>
      <c r="H366" s="53" t="e">
        <f>+$C$19*'10 - 2010'!AJ366</f>
        <v>#DIV/0!</v>
      </c>
      <c r="I366" s="53" t="e">
        <f>+$C$19*'10 - 2010'!AK366</f>
        <v>#DIV/0!</v>
      </c>
      <c r="J366" s="53" t="e">
        <f>+$C$19*'10 - 2010'!AL366</f>
        <v>#DIV/0!</v>
      </c>
      <c r="K366" s="53" t="e">
        <f>+$C$19*'10 - 2010'!AM366</f>
        <v>#DIV/0!</v>
      </c>
      <c r="L366" s="53" t="e">
        <f>+$C$19*'10 - 2010'!AN366</f>
        <v>#DIV/0!</v>
      </c>
      <c r="M366" s="53" t="e">
        <f>+$C$19*'10 - 2010'!AO366</f>
        <v>#DIV/0!</v>
      </c>
      <c r="N366" s="53" t="e">
        <f>+$C$19*'10 - 2010'!AP366</f>
        <v>#DIV/0!</v>
      </c>
      <c r="O366" s="53" t="e">
        <f>+$C$19*'10 - 2010'!AQ366</f>
        <v>#DIV/0!</v>
      </c>
      <c r="P366" s="53" t="e">
        <f>+$C$19*'10 - 2010'!AR366</f>
        <v>#DIV/0!</v>
      </c>
      <c r="Q366" s="53" t="e">
        <f>+$C$19*'10 - 2010'!AS366</f>
        <v>#DIV/0!</v>
      </c>
      <c r="R366" s="53" t="e">
        <f>+$C$19*'10 - 2010'!AT366</f>
        <v>#DIV/0!</v>
      </c>
      <c r="S366" s="53" t="e">
        <f>+$C$19*'10 - 2010'!AU366</f>
        <v>#DIV/0!</v>
      </c>
      <c r="T366" s="53" t="e">
        <f>+$C$19*'10 - 2010'!AV366</f>
        <v>#DIV/0!</v>
      </c>
      <c r="U366" s="53" t="e">
        <f>+$C$19*'10 - 2010'!AW366</f>
        <v>#DIV/0!</v>
      </c>
      <c r="V366" s="53" t="e">
        <f>+$C$19*'10 - 2010'!AX366</f>
        <v>#DIV/0!</v>
      </c>
      <c r="W366" s="53" t="e">
        <f>+$C$19*'10 - 2010'!AY366</f>
        <v>#DIV/0!</v>
      </c>
      <c r="X366" s="53" t="e">
        <f>+$C$19*'10 - 2010'!AZ366</f>
        <v>#DIV/0!</v>
      </c>
      <c r="Y366" s="53" t="e">
        <f>+$C$19*'10 - 2010'!BA366</f>
        <v>#DIV/0!</v>
      </c>
      <c r="Z366" s="53" t="e">
        <f>+$C$19*'10 - 2010'!BB366</f>
        <v>#DIV/0!</v>
      </c>
      <c r="AA366" s="53" t="e">
        <f>+$C$19*'10 - 2010'!BC366</f>
        <v>#DIV/0!</v>
      </c>
      <c r="AB366" s="53" t="e">
        <f>+$C$19*'10 - 2010'!BD366</f>
        <v>#DIV/0!</v>
      </c>
      <c r="AC366" s="53" t="e">
        <f>+$C$19*'10 - 2010'!BE366</f>
        <v>#DIV/0!</v>
      </c>
      <c r="AD366" s="53" t="e">
        <f>+$C$19*'10 - 2010'!BF366</f>
        <v>#DIV/0!</v>
      </c>
      <c r="AE366" s="53" t="e">
        <f>+$C$19*'10 - 2010'!BG366</f>
        <v>#DIV/0!</v>
      </c>
      <c r="AF366" s="53" t="e">
        <f>+$C$19*'10 - 2010'!BH366</f>
        <v>#DIV/0!</v>
      </c>
      <c r="AG366" s="53" t="e">
        <f>+$C$19*'10 - 2010'!BI366</f>
        <v>#DIV/0!</v>
      </c>
      <c r="AH366" s="53" t="e">
        <f>+$C$19*'10 - 2010'!BJ366</f>
        <v>#DIV/0!</v>
      </c>
      <c r="AI366" s="2"/>
    </row>
    <row r="367" spans="1:35">
      <c r="A367" s="63">
        <v>360</v>
      </c>
      <c r="B367" s="53">
        <f>+'10 - 2010'!B367</f>
        <v>0</v>
      </c>
      <c r="C367" s="53" t="e">
        <f>+'10 - 2010'!AE367/'10 - 2010'!BK367</f>
        <v>#DIV/0!</v>
      </c>
      <c r="D367" s="53" t="e">
        <f>+$C$19*'10 - 2010'!AF367</f>
        <v>#DIV/0!</v>
      </c>
      <c r="E367" s="53" t="e">
        <f>+$C$19*'10 - 2010'!AG367</f>
        <v>#DIV/0!</v>
      </c>
      <c r="F367" s="53" t="e">
        <f>+$C$19*'10 - 2010'!AH367</f>
        <v>#DIV/0!</v>
      </c>
      <c r="G367" s="53" t="e">
        <f>+$C$19*'10 - 2010'!AI367</f>
        <v>#DIV/0!</v>
      </c>
      <c r="H367" s="53" t="e">
        <f>+$C$19*'10 - 2010'!AJ367</f>
        <v>#DIV/0!</v>
      </c>
      <c r="I367" s="53" t="e">
        <f>+$C$19*'10 - 2010'!AK367</f>
        <v>#DIV/0!</v>
      </c>
      <c r="J367" s="53" t="e">
        <f>+$C$19*'10 - 2010'!AL367</f>
        <v>#DIV/0!</v>
      </c>
      <c r="K367" s="53" t="e">
        <f>+$C$19*'10 - 2010'!AM367</f>
        <v>#DIV/0!</v>
      </c>
      <c r="L367" s="53" t="e">
        <f>+$C$19*'10 - 2010'!AN367</f>
        <v>#DIV/0!</v>
      </c>
      <c r="M367" s="53" t="e">
        <f>+$C$19*'10 - 2010'!AO367</f>
        <v>#DIV/0!</v>
      </c>
      <c r="N367" s="53" t="e">
        <f>+$C$19*'10 - 2010'!AP367</f>
        <v>#DIV/0!</v>
      </c>
      <c r="O367" s="53" t="e">
        <f>+$C$19*'10 - 2010'!AQ367</f>
        <v>#DIV/0!</v>
      </c>
      <c r="P367" s="53" t="e">
        <f>+$C$19*'10 - 2010'!AR367</f>
        <v>#DIV/0!</v>
      </c>
      <c r="Q367" s="53" t="e">
        <f>+$C$19*'10 - 2010'!AS367</f>
        <v>#DIV/0!</v>
      </c>
      <c r="R367" s="53" t="e">
        <f>+$C$19*'10 - 2010'!AT367</f>
        <v>#DIV/0!</v>
      </c>
      <c r="S367" s="53" t="e">
        <f>+$C$19*'10 - 2010'!AU367</f>
        <v>#DIV/0!</v>
      </c>
      <c r="T367" s="53" t="e">
        <f>+$C$19*'10 - 2010'!AV367</f>
        <v>#DIV/0!</v>
      </c>
      <c r="U367" s="53" t="e">
        <f>+$C$19*'10 - 2010'!AW367</f>
        <v>#DIV/0!</v>
      </c>
      <c r="V367" s="53" t="e">
        <f>+$C$19*'10 - 2010'!AX367</f>
        <v>#DIV/0!</v>
      </c>
      <c r="W367" s="53" t="e">
        <f>+$C$19*'10 - 2010'!AY367</f>
        <v>#DIV/0!</v>
      </c>
      <c r="X367" s="53" t="e">
        <f>+$C$19*'10 - 2010'!AZ367</f>
        <v>#DIV/0!</v>
      </c>
      <c r="Y367" s="53" t="e">
        <f>+$C$19*'10 - 2010'!BA367</f>
        <v>#DIV/0!</v>
      </c>
      <c r="Z367" s="53" t="e">
        <f>+$C$19*'10 - 2010'!BB367</f>
        <v>#DIV/0!</v>
      </c>
      <c r="AA367" s="53" t="e">
        <f>+$C$19*'10 - 2010'!BC367</f>
        <v>#DIV/0!</v>
      </c>
      <c r="AB367" s="53" t="e">
        <f>+$C$19*'10 - 2010'!BD367</f>
        <v>#DIV/0!</v>
      </c>
      <c r="AC367" s="53" t="e">
        <f>+$C$19*'10 - 2010'!BE367</f>
        <v>#DIV/0!</v>
      </c>
      <c r="AD367" s="53" t="e">
        <f>+$C$19*'10 - 2010'!BF367</f>
        <v>#DIV/0!</v>
      </c>
      <c r="AE367" s="53" t="e">
        <f>+$C$19*'10 - 2010'!BG367</f>
        <v>#DIV/0!</v>
      </c>
      <c r="AF367" s="53" t="e">
        <f>+$C$19*'10 - 2010'!BH367</f>
        <v>#DIV/0!</v>
      </c>
      <c r="AG367" s="53" t="e">
        <f>+$C$19*'10 - 2010'!BI367</f>
        <v>#DIV/0!</v>
      </c>
      <c r="AH367" s="53" t="e">
        <f>+$C$19*'10 - 2010'!BJ367</f>
        <v>#DIV/0!</v>
      </c>
      <c r="AI367" s="2"/>
    </row>
    <row r="368" spans="1:35">
      <c r="A368" s="63">
        <v>361</v>
      </c>
      <c r="B368" s="53">
        <f>+'10 - 2010'!B368</f>
        <v>0</v>
      </c>
      <c r="C368" s="53" t="e">
        <f>+'10 - 2010'!AE368/'10 - 2010'!BK368</f>
        <v>#DIV/0!</v>
      </c>
      <c r="D368" s="53" t="e">
        <f>+$C$19*'10 - 2010'!AF368</f>
        <v>#DIV/0!</v>
      </c>
      <c r="E368" s="53" t="e">
        <f>+$C$19*'10 - 2010'!AG368</f>
        <v>#DIV/0!</v>
      </c>
      <c r="F368" s="53" t="e">
        <f>+$C$19*'10 - 2010'!AH368</f>
        <v>#DIV/0!</v>
      </c>
      <c r="G368" s="53" t="e">
        <f>+$C$19*'10 - 2010'!AI368</f>
        <v>#DIV/0!</v>
      </c>
      <c r="H368" s="53" t="e">
        <f>+$C$19*'10 - 2010'!AJ368</f>
        <v>#DIV/0!</v>
      </c>
      <c r="I368" s="53" t="e">
        <f>+$C$19*'10 - 2010'!AK368</f>
        <v>#DIV/0!</v>
      </c>
      <c r="J368" s="53" t="e">
        <f>+$C$19*'10 - 2010'!AL368</f>
        <v>#DIV/0!</v>
      </c>
      <c r="K368" s="53" t="e">
        <f>+$C$19*'10 - 2010'!AM368</f>
        <v>#DIV/0!</v>
      </c>
      <c r="L368" s="53" t="e">
        <f>+$C$19*'10 - 2010'!AN368</f>
        <v>#DIV/0!</v>
      </c>
      <c r="M368" s="53" t="e">
        <f>+$C$19*'10 - 2010'!AO368</f>
        <v>#DIV/0!</v>
      </c>
      <c r="N368" s="53" t="e">
        <f>+$C$19*'10 - 2010'!AP368</f>
        <v>#DIV/0!</v>
      </c>
      <c r="O368" s="53" t="e">
        <f>+$C$19*'10 - 2010'!AQ368</f>
        <v>#DIV/0!</v>
      </c>
      <c r="P368" s="53" t="e">
        <f>+$C$19*'10 - 2010'!AR368</f>
        <v>#DIV/0!</v>
      </c>
      <c r="Q368" s="53" t="e">
        <f>+$C$19*'10 - 2010'!AS368</f>
        <v>#DIV/0!</v>
      </c>
      <c r="R368" s="53" t="e">
        <f>+$C$19*'10 - 2010'!AT368</f>
        <v>#DIV/0!</v>
      </c>
      <c r="S368" s="53" t="e">
        <f>+$C$19*'10 - 2010'!AU368</f>
        <v>#DIV/0!</v>
      </c>
      <c r="T368" s="53" t="e">
        <f>+$C$19*'10 - 2010'!AV368</f>
        <v>#DIV/0!</v>
      </c>
      <c r="U368" s="53" t="e">
        <f>+$C$19*'10 - 2010'!AW368</f>
        <v>#DIV/0!</v>
      </c>
      <c r="V368" s="53" t="e">
        <f>+$C$19*'10 - 2010'!AX368</f>
        <v>#DIV/0!</v>
      </c>
      <c r="W368" s="53" t="e">
        <f>+$C$19*'10 - 2010'!AY368</f>
        <v>#DIV/0!</v>
      </c>
      <c r="X368" s="53" t="e">
        <f>+$C$19*'10 - 2010'!AZ368</f>
        <v>#DIV/0!</v>
      </c>
      <c r="Y368" s="53" t="e">
        <f>+$C$19*'10 - 2010'!BA368</f>
        <v>#DIV/0!</v>
      </c>
      <c r="Z368" s="53" t="e">
        <f>+$C$19*'10 - 2010'!BB368</f>
        <v>#DIV/0!</v>
      </c>
      <c r="AA368" s="53" t="e">
        <f>+$C$19*'10 - 2010'!BC368</f>
        <v>#DIV/0!</v>
      </c>
      <c r="AB368" s="53" t="e">
        <f>+$C$19*'10 - 2010'!BD368</f>
        <v>#DIV/0!</v>
      </c>
      <c r="AC368" s="53" t="e">
        <f>+$C$19*'10 - 2010'!BE368</f>
        <v>#DIV/0!</v>
      </c>
      <c r="AD368" s="53" t="e">
        <f>+$C$19*'10 - 2010'!BF368</f>
        <v>#DIV/0!</v>
      </c>
      <c r="AE368" s="53" t="e">
        <f>+$C$19*'10 - 2010'!BG368</f>
        <v>#DIV/0!</v>
      </c>
      <c r="AF368" s="53" t="e">
        <f>+$C$19*'10 - 2010'!BH368</f>
        <v>#DIV/0!</v>
      </c>
      <c r="AG368" s="53" t="e">
        <f>+$C$19*'10 - 2010'!BI368</f>
        <v>#DIV/0!</v>
      </c>
      <c r="AH368" s="53" t="e">
        <f>+$C$19*'10 - 2010'!BJ368</f>
        <v>#DIV/0!</v>
      </c>
      <c r="AI368" s="2"/>
    </row>
    <row r="369" spans="1:35">
      <c r="A369" s="63">
        <v>362</v>
      </c>
      <c r="B369" s="53">
        <f>+'10 - 2010'!B369</f>
        <v>0</v>
      </c>
      <c r="C369" s="53" t="e">
        <f>+'10 - 2010'!AE369/'10 - 2010'!BK369</f>
        <v>#DIV/0!</v>
      </c>
      <c r="D369" s="53" t="e">
        <f>+$C$19*'10 - 2010'!AF369</f>
        <v>#DIV/0!</v>
      </c>
      <c r="E369" s="53" t="e">
        <f>+$C$19*'10 - 2010'!AG369</f>
        <v>#DIV/0!</v>
      </c>
      <c r="F369" s="53" t="e">
        <f>+$C$19*'10 - 2010'!AH369</f>
        <v>#DIV/0!</v>
      </c>
      <c r="G369" s="53" t="e">
        <f>+$C$19*'10 - 2010'!AI369</f>
        <v>#DIV/0!</v>
      </c>
      <c r="H369" s="53" t="e">
        <f>+$C$19*'10 - 2010'!AJ369</f>
        <v>#DIV/0!</v>
      </c>
      <c r="I369" s="53" t="e">
        <f>+$C$19*'10 - 2010'!AK369</f>
        <v>#DIV/0!</v>
      </c>
      <c r="J369" s="53" t="e">
        <f>+$C$19*'10 - 2010'!AL369</f>
        <v>#DIV/0!</v>
      </c>
      <c r="K369" s="53" t="e">
        <f>+$C$19*'10 - 2010'!AM369</f>
        <v>#DIV/0!</v>
      </c>
      <c r="L369" s="53" t="e">
        <f>+$C$19*'10 - 2010'!AN369</f>
        <v>#DIV/0!</v>
      </c>
      <c r="M369" s="53" t="e">
        <f>+$C$19*'10 - 2010'!AO369</f>
        <v>#DIV/0!</v>
      </c>
      <c r="N369" s="53" t="e">
        <f>+$C$19*'10 - 2010'!AP369</f>
        <v>#DIV/0!</v>
      </c>
      <c r="O369" s="53" t="e">
        <f>+$C$19*'10 - 2010'!AQ369</f>
        <v>#DIV/0!</v>
      </c>
      <c r="P369" s="53" t="e">
        <f>+$C$19*'10 - 2010'!AR369</f>
        <v>#DIV/0!</v>
      </c>
      <c r="Q369" s="53" t="e">
        <f>+$C$19*'10 - 2010'!AS369</f>
        <v>#DIV/0!</v>
      </c>
      <c r="R369" s="53" t="e">
        <f>+$C$19*'10 - 2010'!AT369</f>
        <v>#DIV/0!</v>
      </c>
      <c r="S369" s="53" t="e">
        <f>+$C$19*'10 - 2010'!AU369</f>
        <v>#DIV/0!</v>
      </c>
      <c r="T369" s="53" t="e">
        <f>+$C$19*'10 - 2010'!AV369</f>
        <v>#DIV/0!</v>
      </c>
      <c r="U369" s="53" t="e">
        <f>+$C$19*'10 - 2010'!AW369</f>
        <v>#DIV/0!</v>
      </c>
      <c r="V369" s="53" t="e">
        <f>+$C$19*'10 - 2010'!AX369</f>
        <v>#DIV/0!</v>
      </c>
      <c r="W369" s="53" t="e">
        <f>+$C$19*'10 - 2010'!AY369</f>
        <v>#DIV/0!</v>
      </c>
      <c r="X369" s="53" t="e">
        <f>+$C$19*'10 - 2010'!AZ369</f>
        <v>#DIV/0!</v>
      </c>
      <c r="Y369" s="53" t="e">
        <f>+$C$19*'10 - 2010'!BA369</f>
        <v>#DIV/0!</v>
      </c>
      <c r="Z369" s="53" t="e">
        <f>+$C$19*'10 - 2010'!BB369</f>
        <v>#DIV/0!</v>
      </c>
      <c r="AA369" s="53" t="e">
        <f>+$C$19*'10 - 2010'!BC369</f>
        <v>#DIV/0!</v>
      </c>
      <c r="AB369" s="53" t="e">
        <f>+$C$19*'10 - 2010'!BD369</f>
        <v>#DIV/0!</v>
      </c>
      <c r="AC369" s="53" t="e">
        <f>+$C$19*'10 - 2010'!BE369</f>
        <v>#DIV/0!</v>
      </c>
      <c r="AD369" s="53" t="e">
        <f>+$C$19*'10 - 2010'!BF369</f>
        <v>#DIV/0!</v>
      </c>
      <c r="AE369" s="53" t="e">
        <f>+$C$19*'10 - 2010'!BG369</f>
        <v>#DIV/0!</v>
      </c>
      <c r="AF369" s="53" t="e">
        <f>+$C$19*'10 - 2010'!BH369</f>
        <v>#DIV/0!</v>
      </c>
      <c r="AG369" s="53" t="e">
        <f>+$C$19*'10 - 2010'!BI369</f>
        <v>#DIV/0!</v>
      </c>
      <c r="AH369" s="53" t="e">
        <f>+$C$19*'10 - 2010'!BJ369</f>
        <v>#DIV/0!</v>
      </c>
      <c r="AI369" s="2"/>
    </row>
    <row r="370" spans="1:35">
      <c r="A370" s="63">
        <v>363</v>
      </c>
      <c r="B370" s="53">
        <f>+'10 - 2010'!B370</f>
        <v>0</v>
      </c>
      <c r="C370" s="53" t="e">
        <f>+'10 - 2010'!AE370/'10 - 2010'!BK370</f>
        <v>#DIV/0!</v>
      </c>
      <c r="D370" s="53" t="e">
        <f>+$C$19*'10 - 2010'!AF370</f>
        <v>#DIV/0!</v>
      </c>
      <c r="E370" s="53" t="e">
        <f>+$C$19*'10 - 2010'!AG370</f>
        <v>#DIV/0!</v>
      </c>
      <c r="F370" s="53" t="e">
        <f>+$C$19*'10 - 2010'!AH370</f>
        <v>#DIV/0!</v>
      </c>
      <c r="G370" s="53" t="e">
        <f>+$C$19*'10 - 2010'!AI370</f>
        <v>#DIV/0!</v>
      </c>
      <c r="H370" s="53" t="e">
        <f>+$C$19*'10 - 2010'!AJ370</f>
        <v>#DIV/0!</v>
      </c>
      <c r="I370" s="53" t="e">
        <f>+$C$19*'10 - 2010'!AK370</f>
        <v>#DIV/0!</v>
      </c>
      <c r="J370" s="53" t="e">
        <f>+$C$19*'10 - 2010'!AL370</f>
        <v>#DIV/0!</v>
      </c>
      <c r="K370" s="53" t="e">
        <f>+$C$19*'10 - 2010'!AM370</f>
        <v>#DIV/0!</v>
      </c>
      <c r="L370" s="53" t="e">
        <f>+$C$19*'10 - 2010'!AN370</f>
        <v>#DIV/0!</v>
      </c>
      <c r="M370" s="53" t="e">
        <f>+$C$19*'10 - 2010'!AO370</f>
        <v>#DIV/0!</v>
      </c>
      <c r="N370" s="53" t="e">
        <f>+$C$19*'10 - 2010'!AP370</f>
        <v>#DIV/0!</v>
      </c>
      <c r="O370" s="53" t="e">
        <f>+$C$19*'10 - 2010'!AQ370</f>
        <v>#DIV/0!</v>
      </c>
      <c r="P370" s="53" t="e">
        <f>+$C$19*'10 - 2010'!AR370</f>
        <v>#DIV/0!</v>
      </c>
      <c r="Q370" s="53" t="e">
        <f>+$C$19*'10 - 2010'!AS370</f>
        <v>#DIV/0!</v>
      </c>
      <c r="R370" s="53" t="e">
        <f>+$C$19*'10 - 2010'!AT370</f>
        <v>#DIV/0!</v>
      </c>
      <c r="S370" s="53" t="e">
        <f>+$C$19*'10 - 2010'!AU370</f>
        <v>#DIV/0!</v>
      </c>
      <c r="T370" s="53" t="e">
        <f>+$C$19*'10 - 2010'!AV370</f>
        <v>#DIV/0!</v>
      </c>
      <c r="U370" s="53" t="e">
        <f>+$C$19*'10 - 2010'!AW370</f>
        <v>#DIV/0!</v>
      </c>
      <c r="V370" s="53" t="e">
        <f>+$C$19*'10 - 2010'!AX370</f>
        <v>#DIV/0!</v>
      </c>
      <c r="W370" s="53" t="e">
        <f>+$C$19*'10 - 2010'!AY370</f>
        <v>#DIV/0!</v>
      </c>
      <c r="X370" s="53" t="e">
        <f>+$C$19*'10 - 2010'!AZ370</f>
        <v>#DIV/0!</v>
      </c>
      <c r="Y370" s="53" t="e">
        <f>+$C$19*'10 - 2010'!BA370</f>
        <v>#DIV/0!</v>
      </c>
      <c r="Z370" s="53" t="e">
        <f>+$C$19*'10 - 2010'!BB370</f>
        <v>#DIV/0!</v>
      </c>
      <c r="AA370" s="53" t="e">
        <f>+$C$19*'10 - 2010'!BC370</f>
        <v>#DIV/0!</v>
      </c>
      <c r="AB370" s="53" t="e">
        <f>+$C$19*'10 - 2010'!BD370</f>
        <v>#DIV/0!</v>
      </c>
      <c r="AC370" s="53" t="e">
        <f>+$C$19*'10 - 2010'!BE370</f>
        <v>#DIV/0!</v>
      </c>
      <c r="AD370" s="53" t="e">
        <f>+$C$19*'10 - 2010'!BF370</f>
        <v>#DIV/0!</v>
      </c>
      <c r="AE370" s="53" t="e">
        <f>+$C$19*'10 - 2010'!BG370</f>
        <v>#DIV/0!</v>
      </c>
      <c r="AF370" s="53" t="e">
        <f>+$C$19*'10 - 2010'!BH370</f>
        <v>#DIV/0!</v>
      </c>
      <c r="AG370" s="53" t="e">
        <f>+$C$19*'10 - 2010'!BI370</f>
        <v>#DIV/0!</v>
      </c>
      <c r="AH370" s="53" t="e">
        <f>+$C$19*'10 - 2010'!BJ370</f>
        <v>#DIV/0!</v>
      </c>
      <c r="AI370" s="2"/>
    </row>
    <row r="371" spans="1:35">
      <c r="A371" s="63">
        <v>364</v>
      </c>
      <c r="B371" s="53">
        <f>+'10 - 2010'!B371</f>
        <v>0</v>
      </c>
      <c r="C371" s="53" t="e">
        <f>+'10 - 2010'!AE371/'10 - 2010'!BK371</f>
        <v>#DIV/0!</v>
      </c>
      <c r="D371" s="53" t="e">
        <f>+$C$19*'10 - 2010'!AF371</f>
        <v>#DIV/0!</v>
      </c>
      <c r="E371" s="53" t="e">
        <f>+$C$19*'10 - 2010'!AG371</f>
        <v>#DIV/0!</v>
      </c>
      <c r="F371" s="53" t="e">
        <f>+$C$19*'10 - 2010'!AH371</f>
        <v>#DIV/0!</v>
      </c>
      <c r="G371" s="53" t="e">
        <f>+$C$19*'10 - 2010'!AI371</f>
        <v>#DIV/0!</v>
      </c>
      <c r="H371" s="53" t="e">
        <f>+$C$19*'10 - 2010'!AJ371</f>
        <v>#DIV/0!</v>
      </c>
      <c r="I371" s="53" t="e">
        <f>+$C$19*'10 - 2010'!AK371</f>
        <v>#DIV/0!</v>
      </c>
      <c r="J371" s="53" t="e">
        <f>+$C$19*'10 - 2010'!AL371</f>
        <v>#DIV/0!</v>
      </c>
      <c r="K371" s="53" t="e">
        <f>+$C$19*'10 - 2010'!AM371</f>
        <v>#DIV/0!</v>
      </c>
      <c r="L371" s="53" t="e">
        <f>+$C$19*'10 - 2010'!AN371</f>
        <v>#DIV/0!</v>
      </c>
      <c r="M371" s="53" t="e">
        <f>+$C$19*'10 - 2010'!AO371</f>
        <v>#DIV/0!</v>
      </c>
      <c r="N371" s="53" t="e">
        <f>+$C$19*'10 - 2010'!AP371</f>
        <v>#DIV/0!</v>
      </c>
      <c r="O371" s="53" t="e">
        <f>+$C$19*'10 - 2010'!AQ371</f>
        <v>#DIV/0!</v>
      </c>
      <c r="P371" s="53" t="e">
        <f>+$C$19*'10 - 2010'!AR371</f>
        <v>#DIV/0!</v>
      </c>
      <c r="Q371" s="53" t="e">
        <f>+$C$19*'10 - 2010'!AS371</f>
        <v>#DIV/0!</v>
      </c>
      <c r="R371" s="53" t="e">
        <f>+$C$19*'10 - 2010'!AT371</f>
        <v>#DIV/0!</v>
      </c>
      <c r="S371" s="53" t="e">
        <f>+$C$19*'10 - 2010'!AU371</f>
        <v>#DIV/0!</v>
      </c>
      <c r="T371" s="53" t="e">
        <f>+$C$19*'10 - 2010'!AV371</f>
        <v>#DIV/0!</v>
      </c>
      <c r="U371" s="53" t="e">
        <f>+$C$19*'10 - 2010'!AW371</f>
        <v>#DIV/0!</v>
      </c>
      <c r="V371" s="53" t="e">
        <f>+$C$19*'10 - 2010'!AX371</f>
        <v>#DIV/0!</v>
      </c>
      <c r="W371" s="53" t="e">
        <f>+$C$19*'10 - 2010'!AY371</f>
        <v>#DIV/0!</v>
      </c>
      <c r="X371" s="53" t="e">
        <f>+$C$19*'10 - 2010'!AZ371</f>
        <v>#DIV/0!</v>
      </c>
      <c r="Y371" s="53" t="e">
        <f>+$C$19*'10 - 2010'!BA371</f>
        <v>#DIV/0!</v>
      </c>
      <c r="Z371" s="53" t="e">
        <f>+$C$19*'10 - 2010'!BB371</f>
        <v>#DIV/0!</v>
      </c>
      <c r="AA371" s="53" t="e">
        <f>+$C$19*'10 - 2010'!BC371</f>
        <v>#DIV/0!</v>
      </c>
      <c r="AB371" s="53" t="e">
        <f>+$C$19*'10 - 2010'!BD371</f>
        <v>#DIV/0!</v>
      </c>
      <c r="AC371" s="53" t="e">
        <f>+$C$19*'10 - 2010'!BE371</f>
        <v>#DIV/0!</v>
      </c>
      <c r="AD371" s="53" t="e">
        <f>+$C$19*'10 - 2010'!BF371</f>
        <v>#DIV/0!</v>
      </c>
      <c r="AE371" s="53" t="e">
        <f>+$C$19*'10 - 2010'!BG371</f>
        <v>#DIV/0!</v>
      </c>
      <c r="AF371" s="53" t="e">
        <f>+$C$19*'10 - 2010'!BH371</f>
        <v>#DIV/0!</v>
      </c>
      <c r="AG371" s="53" t="e">
        <f>+$C$19*'10 - 2010'!BI371</f>
        <v>#DIV/0!</v>
      </c>
      <c r="AH371" s="53" t="e">
        <f>+$C$19*'10 - 2010'!BJ371</f>
        <v>#DIV/0!</v>
      </c>
      <c r="AI371" s="2"/>
    </row>
    <row r="372" spans="1:35">
      <c r="A372" s="63">
        <v>365</v>
      </c>
      <c r="B372" s="53">
        <f>+'10 - 2010'!B372</f>
        <v>0</v>
      </c>
      <c r="C372" s="53" t="e">
        <f>+'10 - 2010'!AE372/'10 - 2010'!BK372</f>
        <v>#DIV/0!</v>
      </c>
      <c r="D372" s="53" t="e">
        <f>+$C$19*'10 - 2010'!AF372</f>
        <v>#DIV/0!</v>
      </c>
      <c r="E372" s="53" t="e">
        <f>+$C$19*'10 - 2010'!AG372</f>
        <v>#DIV/0!</v>
      </c>
      <c r="F372" s="53" t="e">
        <f>+$C$19*'10 - 2010'!AH372</f>
        <v>#DIV/0!</v>
      </c>
      <c r="G372" s="53" t="e">
        <f>+$C$19*'10 - 2010'!AI372</f>
        <v>#DIV/0!</v>
      </c>
      <c r="H372" s="53" t="e">
        <f>+$C$19*'10 - 2010'!AJ372</f>
        <v>#DIV/0!</v>
      </c>
      <c r="I372" s="53" t="e">
        <f>+$C$19*'10 - 2010'!AK372</f>
        <v>#DIV/0!</v>
      </c>
      <c r="J372" s="53" t="e">
        <f>+$C$19*'10 - 2010'!AL372</f>
        <v>#DIV/0!</v>
      </c>
      <c r="K372" s="53" t="e">
        <f>+$C$19*'10 - 2010'!AM372</f>
        <v>#DIV/0!</v>
      </c>
      <c r="L372" s="53" t="e">
        <f>+$C$19*'10 - 2010'!AN372</f>
        <v>#DIV/0!</v>
      </c>
      <c r="M372" s="53" t="e">
        <f>+$C$19*'10 - 2010'!AO372</f>
        <v>#DIV/0!</v>
      </c>
      <c r="N372" s="53" t="e">
        <f>+$C$19*'10 - 2010'!AP372</f>
        <v>#DIV/0!</v>
      </c>
      <c r="O372" s="53" t="e">
        <f>+$C$19*'10 - 2010'!AQ372</f>
        <v>#DIV/0!</v>
      </c>
      <c r="P372" s="53" t="e">
        <f>+$C$19*'10 - 2010'!AR372</f>
        <v>#DIV/0!</v>
      </c>
      <c r="Q372" s="53" t="e">
        <f>+$C$19*'10 - 2010'!AS372</f>
        <v>#DIV/0!</v>
      </c>
      <c r="R372" s="53" t="e">
        <f>+$C$19*'10 - 2010'!AT372</f>
        <v>#DIV/0!</v>
      </c>
      <c r="S372" s="53" t="e">
        <f>+$C$19*'10 - 2010'!AU372</f>
        <v>#DIV/0!</v>
      </c>
      <c r="T372" s="53" t="e">
        <f>+$C$19*'10 - 2010'!AV372</f>
        <v>#DIV/0!</v>
      </c>
      <c r="U372" s="53" t="e">
        <f>+$C$19*'10 - 2010'!AW372</f>
        <v>#DIV/0!</v>
      </c>
      <c r="V372" s="53" t="e">
        <f>+$C$19*'10 - 2010'!AX372</f>
        <v>#DIV/0!</v>
      </c>
      <c r="W372" s="53" t="e">
        <f>+$C$19*'10 - 2010'!AY372</f>
        <v>#DIV/0!</v>
      </c>
      <c r="X372" s="53" t="e">
        <f>+$C$19*'10 - 2010'!AZ372</f>
        <v>#DIV/0!</v>
      </c>
      <c r="Y372" s="53" t="e">
        <f>+$C$19*'10 - 2010'!BA372</f>
        <v>#DIV/0!</v>
      </c>
      <c r="Z372" s="53" t="e">
        <f>+$C$19*'10 - 2010'!BB372</f>
        <v>#DIV/0!</v>
      </c>
      <c r="AA372" s="53" t="e">
        <f>+$C$19*'10 - 2010'!BC372</f>
        <v>#DIV/0!</v>
      </c>
      <c r="AB372" s="53" t="e">
        <f>+$C$19*'10 - 2010'!BD372</f>
        <v>#DIV/0!</v>
      </c>
      <c r="AC372" s="53" t="e">
        <f>+$C$19*'10 - 2010'!BE372</f>
        <v>#DIV/0!</v>
      </c>
      <c r="AD372" s="53" t="e">
        <f>+$C$19*'10 - 2010'!BF372</f>
        <v>#DIV/0!</v>
      </c>
      <c r="AE372" s="53" t="e">
        <f>+$C$19*'10 - 2010'!BG372</f>
        <v>#DIV/0!</v>
      </c>
      <c r="AF372" s="53" t="e">
        <f>+$C$19*'10 - 2010'!BH372</f>
        <v>#DIV/0!</v>
      </c>
      <c r="AG372" s="53" t="e">
        <f>+$C$19*'10 - 2010'!BI372</f>
        <v>#DIV/0!</v>
      </c>
      <c r="AH372" s="53" t="e">
        <f>+$C$19*'10 - 2010'!BJ372</f>
        <v>#DIV/0!</v>
      </c>
      <c r="AI372" s="2"/>
    </row>
    <row r="373" spans="1:35">
      <c r="A373" s="63">
        <v>366</v>
      </c>
      <c r="B373" s="53">
        <f>+'10 - 2010'!B373</f>
        <v>0</v>
      </c>
      <c r="C373" s="53" t="e">
        <f>+'10 - 2010'!AE373/'10 - 2010'!BK373</f>
        <v>#DIV/0!</v>
      </c>
      <c r="D373" s="53" t="e">
        <f>+$C$19*'10 - 2010'!AF373</f>
        <v>#DIV/0!</v>
      </c>
      <c r="E373" s="53" t="e">
        <f>+$C$19*'10 - 2010'!AG373</f>
        <v>#DIV/0!</v>
      </c>
      <c r="F373" s="53" t="e">
        <f>+$C$19*'10 - 2010'!AH373</f>
        <v>#DIV/0!</v>
      </c>
      <c r="G373" s="53" t="e">
        <f>+$C$19*'10 - 2010'!AI373</f>
        <v>#DIV/0!</v>
      </c>
      <c r="H373" s="53" t="e">
        <f>+$C$19*'10 - 2010'!AJ373</f>
        <v>#DIV/0!</v>
      </c>
      <c r="I373" s="53" t="e">
        <f>+$C$19*'10 - 2010'!AK373</f>
        <v>#DIV/0!</v>
      </c>
      <c r="J373" s="53" t="e">
        <f>+$C$19*'10 - 2010'!AL373</f>
        <v>#DIV/0!</v>
      </c>
      <c r="K373" s="53" t="e">
        <f>+$C$19*'10 - 2010'!AM373</f>
        <v>#DIV/0!</v>
      </c>
      <c r="L373" s="53" t="e">
        <f>+$C$19*'10 - 2010'!AN373</f>
        <v>#DIV/0!</v>
      </c>
      <c r="M373" s="53" t="e">
        <f>+$C$19*'10 - 2010'!AO373</f>
        <v>#DIV/0!</v>
      </c>
      <c r="N373" s="53" t="e">
        <f>+$C$19*'10 - 2010'!AP373</f>
        <v>#DIV/0!</v>
      </c>
      <c r="O373" s="53" t="e">
        <f>+$C$19*'10 - 2010'!AQ373</f>
        <v>#DIV/0!</v>
      </c>
      <c r="P373" s="53" t="e">
        <f>+$C$19*'10 - 2010'!AR373</f>
        <v>#DIV/0!</v>
      </c>
      <c r="Q373" s="53" t="e">
        <f>+$C$19*'10 - 2010'!AS373</f>
        <v>#DIV/0!</v>
      </c>
      <c r="R373" s="53" t="e">
        <f>+$C$19*'10 - 2010'!AT373</f>
        <v>#DIV/0!</v>
      </c>
      <c r="S373" s="53" t="e">
        <f>+$C$19*'10 - 2010'!AU373</f>
        <v>#DIV/0!</v>
      </c>
      <c r="T373" s="53" t="e">
        <f>+$C$19*'10 - 2010'!AV373</f>
        <v>#DIV/0!</v>
      </c>
      <c r="U373" s="53" t="e">
        <f>+$C$19*'10 - 2010'!AW373</f>
        <v>#DIV/0!</v>
      </c>
      <c r="V373" s="53" t="e">
        <f>+$C$19*'10 - 2010'!AX373</f>
        <v>#DIV/0!</v>
      </c>
      <c r="W373" s="53" t="e">
        <f>+$C$19*'10 - 2010'!AY373</f>
        <v>#DIV/0!</v>
      </c>
      <c r="X373" s="53" t="e">
        <f>+$C$19*'10 - 2010'!AZ373</f>
        <v>#DIV/0!</v>
      </c>
      <c r="Y373" s="53" t="e">
        <f>+$C$19*'10 - 2010'!BA373</f>
        <v>#DIV/0!</v>
      </c>
      <c r="Z373" s="53" t="e">
        <f>+$C$19*'10 - 2010'!BB373</f>
        <v>#DIV/0!</v>
      </c>
      <c r="AA373" s="53" t="e">
        <f>+$C$19*'10 - 2010'!BC373</f>
        <v>#DIV/0!</v>
      </c>
      <c r="AB373" s="53" t="e">
        <f>+$C$19*'10 - 2010'!BD373</f>
        <v>#DIV/0!</v>
      </c>
      <c r="AC373" s="53" t="e">
        <f>+$C$19*'10 - 2010'!BE373</f>
        <v>#DIV/0!</v>
      </c>
      <c r="AD373" s="53" t="e">
        <f>+$C$19*'10 - 2010'!BF373</f>
        <v>#DIV/0!</v>
      </c>
      <c r="AE373" s="53" t="e">
        <f>+$C$19*'10 - 2010'!BG373</f>
        <v>#DIV/0!</v>
      </c>
      <c r="AF373" s="53" t="e">
        <f>+$C$19*'10 - 2010'!BH373</f>
        <v>#DIV/0!</v>
      </c>
      <c r="AG373" s="53" t="e">
        <f>+$C$19*'10 - 2010'!BI373</f>
        <v>#DIV/0!</v>
      </c>
      <c r="AH373" s="53" t="e">
        <f>+$C$19*'10 - 2010'!BJ373</f>
        <v>#DIV/0!</v>
      </c>
      <c r="AI373" s="2"/>
    </row>
    <row r="374" spans="1:35">
      <c r="A374" s="63">
        <v>367</v>
      </c>
      <c r="B374" s="53">
        <f>+'10 - 2010'!B374</f>
        <v>0</v>
      </c>
      <c r="C374" s="53" t="e">
        <f>+'10 - 2010'!AE374/'10 - 2010'!BK374</f>
        <v>#DIV/0!</v>
      </c>
      <c r="D374" s="53" t="e">
        <f>+$C$19*'10 - 2010'!AF374</f>
        <v>#DIV/0!</v>
      </c>
      <c r="E374" s="53" t="e">
        <f>+$C$19*'10 - 2010'!AG374</f>
        <v>#DIV/0!</v>
      </c>
      <c r="F374" s="53" t="e">
        <f>+$C$19*'10 - 2010'!AH374</f>
        <v>#DIV/0!</v>
      </c>
      <c r="G374" s="53" t="e">
        <f>+$C$19*'10 - 2010'!AI374</f>
        <v>#DIV/0!</v>
      </c>
      <c r="H374" s="53" t="e">
        <f>+$C$19*'10 - 2010'!AJ374</f>
        <v>#DIV/0!</v>
      </c>
      <c r="I374" s="53" t="e">
        <f>+$C$19*'10 - 2010'!AK374</f>
        <v>#DIV/0!</v>
      </c>
      <c r="J374" s="53" t="e">
        <f>+$C$19*'10 - 2010'!AL374</f>
        <v>#DIV/0!</v>
      </c>
      <c r="K374" s="53" t="e">
        <f>+$C$19*'10 - 2010'!AM374</f>
        <v>#DIV/0!</v>
      </c>
      <c r="L374" s="53" t="e">
        <f>+$C$19*'10 - 2010'!AN374</f>
        <v>#DIV/0!</v>
      </c>
      <c r="M374" s="53" t="e">
        <f>+$C$19*'10 - 2010'!AO374</f>
        <v>#DIV/0!</v>
      </c>
      <c r="N374" s="53" t="e">
        <f>+$C$19*'10 - 2010'!AP374</f>
        <v>#DIV/0!</v>
      </c>
      <c r="O374" s="53" t="e">
        <f>+$C$19*'10 - 2010'!AQ374</f>
        <v>#DIV/0!</v>
      </c>
      <c r="P374" s="53" t="e">
        <f>+$C$19*'10 - 2010'!AR374</f>
        <v>#DIV/0!</v>
      </c>
      <c r="Q374" s="53" t="e">
        <f>+$C$19*'10 - 2010'!AS374</f>
        <v>#DIV/0!</v>
      </c>
      <c r="R374" s="53" t="e">
        <f>+$C$19*'10 - 2010'!AT374</f>
        <v>#DIV/0!</v>
      </c>
      <c r="S374" s="53" t="e">
        <f>+$C$19*'10 - 2010'!AU374</f>
        <v>#DIV/0!</v>
      </c>
      <c r="T374" s="53" t="e">
        <f>+$C$19*'10 - 2010'!AV374</f>
        <v>#DIV/0!</v>
      </c>
      <c r="U374" s="53" t="e">
        <f>+$C$19*'10 - 2010'!AW374</f>
        <v>#DIV/0!</v>
      </c>
      <c r="V374" s="53" t="e">
        <f>+$C$19*'10 - 2010'!AX374</f>
        <v>#DIV/0!</v>
      </c>
      <c r="W374" s="53" t="e">
        <f>+$C$19*'10 - 2010'!AY374</f>
        <v>#DIV/0!</v>
      </c>
      <c r="X374" s="53" t="e">
        <f>+$C$19*'10 - 2010'!AZ374</f>
        <v>#DIV/0!</v>
      </c>
      <c r="Y374" s="53" t="e">
        <f>+$C$19*'10 - 2010'!BA374</f>
        <v>#DIV/0!</v>
      </c>
      <c r="Z374" s="53" t="e">
        <f>+$C$19*'10 - 2010'!BB374</f>
        <v>#DIV/0!</v>
      </c>
      <c r="AA374" s="53" t="e">
        <f>+$C$19*'10 - 2010'!BC374</f>
        <v>#DIV/0!</v>
      </c>
      <c r="AB374" s="53" t="e">
        <f>+$C$19*'10 - 2010'!BD374</f>
        <v>#DIV/0!</v>
      </c>
      <c r="AC374" s="53" t="e">
        <f>+$C$19*'10 - 2010'!BE374</f>
        <v>#DIV/0!</v>
      </c>
      <c r="AD374" s="53" t="e">
        <f>+$C$19*'10 - 2010'!BF374</f>
        <v>#DIV/0!</v>
      </c>
      <c r="AE374" s="53" t="e">
        <f>+$C$19*'10 - 2010'!BG374</f>
        <v>#DIV/0!</v>
      </c>
      <c r="AF374" s="53" t="e">
        <f>+$C$19*'10 - 2010'!BH374</f>
        <v>#DIV/0!</v>
      </c>
      <c r="AG374" s="53" t="e">
        <f>+$C$19*'10 - 2010'!BI374</f>
        <v>#DIV/0!</v>
      </c>
      <c r="AH374" s="53" t="e">
        <f>+$C$19*'10 - 2010'!BJ374</f>
        <v>#DIV/0!</v>
      </c>
      <c r="AI374" s="2"/>
    </row>
    <row r="375" spans="1:35">
      <c r="A375" s="63">
        <v>368</v>
      </c>
      <c r="B375" s="53">
        <f>+'10 - 2010'!B375</f>
        <v>0</v>
      </c>
      <c r="C375" s="53" t="e">
        <f>+'10 - 2010'!AE375/'10 - 2010'!BK375</f>
        <v>#DIV/0!</v>
      </c>
      <c r="D375" s="53" t="e">
        <f>+$C$19*'10 - 2010'!AF375</f>
        <v>#DIV/0!</v>
      </c>
      <c r="E375" s="53" t="e">
        <f>+$C$19*'10 - 2010'!AG375</f>
        <v>#DIV/0!</v>
      </c>
      <c r="F375" s="53" t="e">
        <f>+$C$19*'10 - 2010'!AH375</f>
        <v>#DIV/0!</v>
      </c>
      <c r="G375" s="53" t="e">
        <f>+$C$19*'10 - 2010'!AI375</f>
        <v>#DIV/0!</v>
      </c>
      <c r="H375" s="53" t="e">
        <f>+$C$19*'10 - 2010'!AJ375</f>
        <v>#DIV/0!</v>
      </c>
      <c r="I375" s="53" t="e">
        <f>+$C$19*'10 - 2010'!AK375</f>
        <v>#DIV/0!</v>
      </c>
      <c r="J375" s="53" t="e">
        <f>+$C$19*'10 - 2010'!AL375</f>
        <v>#DIV/0!</v>
      </c>
      <c r="K375" s="53" t="e">
        <f>+$C$19*'10 - 2010'!AM375</f>
        <v>#DIV/0!</v>
      </c>
      <c r="L375" s="53" t="e">
        <f>+$C$19*'10 - 2010'!AN375</f>
        <v>#DIV/0!</v>
      </c>
      <c r="M375" s="53" t="e">
        <f>+$C$19*'10 - 2010'!AO375</f>
        <v>#DIV/0!</v>
      </c>
      <c r="N375" s="53" t="e">
        <f>+$C$19*'10 - 2010'!AP375</f>
        <v>#DIV/0!</v>
      </c>
      <c r="O375" s="53" t="e">
        <f>+$C$19*'10 - 2010'!AQ375</f>
        <v>#DIV/0!</v>
      </c>
      <c r="P375" s="53" t="e">
        <f>+$C$19*'10 - 2010'!AR375</f>
        <v>#DIV/0!</v>
      </c>
      <c r="Q375" s="53" t="e">
        <f>+$C$19*'10 - 2010'!AS375</f>
        <v>#DIV/0!</v>
      </c>
      <c r="R375" s="53" t="e">
        <f>+$C$19*'10 - 2010'!AT375</f>
        <v>#DIV/0!</v>
      </c>
      <c r="S375" s="53" t="e">
        <f>+$C$19*'10 - 2010'!AU375</f>
        <v>#DIV/0!</v>
      </c>
      <c r="T375" s="53" t="e">
        <f>+$C$19*'10 - 2010'!AV375</f>
        <v>#DIV/0!</v>
      </c>
      <c r="U375" s="53" t="e">
        <f>+$C$19*'10 - 2010'!AW375</f>
        <v>#DIV/0!</v>
      </c>
      <c r="V375" s="53" t="e">
        <f>+$C$19*'10 - 2010'!AX375</f>
        <v>#DIV/0!</v>
      </c>
      <c r="W375" s="53" t="e">
        <f>+$C$19*'10 - 2010'!AY375</f>
        <v>#DIV/0!</v>
      </c>
      <c r="X375" s="53" t="e">
        <f>+$C$19*'10 - 2010'!AZ375</f>
        <v>#DIV/0!</v>
      </c>
      <c r="Y375" s="53" t="e">
        <f>+$C$19*'10 - 2010'!BA375</f>
        <v>#DIV/0!</v>
      </c>
      <c r="Z375" s="53" t="e">
        <f>+$C$19*'10 - 2010'!BB375</f>
        <v>#DIV/0!</v>
      </c>
      <c r="AA375" s="53" t="e">
        <f>+$C$19*'10 - 2010'!BC375</f>
        <v>#DIV/0!</v>
      </c>
      <c r="AB375" s="53" t="e">
        <f>+$C$19*'10 - 2010'!BD375</f>
        <v>#DIV/0!</v>
      </c>
      <c r="AC375" s="53" t="e">
        <f>+$C$19*'10 - 2010'!BE375</f>
        <v>#DIV/0!</v>
      </c>
      <c r="AD375" s="53" t="e">
        <f>+$C$19*'10 - 2010'!BF375</f>
        <v>#DIV/0!</v>
      </c>
      <c r="AE375" s="53" t="e">
        <f>+$C$19*'10 - 2010'!BG375</f>
        <v>#DIV/0!</v>
      </c>
      <c r="AF375" s="53" t="e">
        <f>+$C$19*'10 - 2010'!BH375</f>
        <v>#DIV/0!</v>
      </c>
      <c r="AG375" s="53" t="e">
        <f>+$C$19*'10 - 2010'!BI375</f>
        <v>#DIV/0!</v>
      </c>
      <c r="AH375" s="53" t="e">
        <f>+$C$19*'10 - 2010'!BJ375</f>
        <v>#DIV/0!</v>
      </c>
      <c r="AI375" s="2"/>
    </row>
    <row r="376" spans="1:35">
      <c r="A376" s="63">
        <v>369</v>
      </c>
      <c r="B376" s="53">
        <f>+'10 - 2010'!B376</f>
        <v>0</v>
      </c>
      <c r="C376" s="53" t="e">
        <f>+'10 - 2010'!AE376/'10 - 2010'!BK376</f>
        <v>#DIV/0!</v>
      </c>
      <c r="D376" s="53" t="e">
        <f>+$C$19*'10 - 2010'!AF376</f>
        <v>#DIV/0!</v>
      </c>
      <c r="E376" s="53" t="e">
        <f>+$C$19*'10 - 2010'!AG376</f>
        <v>#DIV/0!</v>
      </c>
      <c r="F376" s="53" t="e">
        <f>+$C$19*'10 - 2010'!AH376</f>
        <v>#DIV/0!</v>
      </c>
      <c r="G376" s="53" t="e">
        <f>+$C$19*'10 - 2010'!AI376</f>
        <v>#DIV/0!</v>
      </c>
      <c r="H376" s="53" t="e">
        <f>+$C$19*'10 - 2010'!AJ376</f>
        <v>#DIV/0!</v>
      </c>
      <c r="I376" s="53" t="e">
        <f>+$C$19*'10 - 2010'!AK376</f>
        <v>#DIV/0!</v>
      </c>
      <c r="J376" s="53" t="e">
        <f>+$C$19*'10 - 2010'!AL376</f>
        <v>#DIV/0!</v>
      </c>
      <c r="K376" s="53" t="e">
        <f>+$C$19*'10 - 2010'!AM376</f>
        <v>#DIV/0!</v>
      </c>
      <c r="L376" s="53" t="e">
        <f>+$C$19*'10 - 2010'!AN376</f>
        <v>#DIV/0!</v>
      </c>
      <c r="M376" s="53" t="e">
        <f>+$C$19*'10 - 2010'!AO376</f>
        <v>#DIV/0!</v>
      </c>
      <c r="N376" s="53" t="e">
        <f>+$C$19*'10 - 2010'!AP376</f>
        <v>#DIV/0!</v>
      </c>
      <c r="O376" s="53" t="e">
        <f>+$C$19*'10 - 2010'!AQ376</f>
        <v>#DIV/0!</v>
      </c>
      <c r="P376" s="53" t="e">
        <f>+$C$19*'10 - 2010'!AR376</f>
        <v>#DIV/0!</v>
      </c>
      <c r="Q376" s="53" t="e">
        <f>+$C$19*'10 - 2010'!AS376</f>
        <v>#DIV/0!</v>
      </c>
      <c r="R376" s="53" t="e">
        <f>+$C$19*'10 - 2010'!AT376</f>
        <v>#DIV/0!</v>
      </c>
      <c r="S376" s="53" t="e">
        <f>+$C$19*'10 - 2010'!AU376</f>
        <v>#DIV/0!</v>
      </c>
      <c r="T376" s="53" t="e">
        <f>+$C$19*'10 - 2010'!AV376</f>
        <v>#DIV/0!</v>
      </c>
      <c r="U376" s="53" t="e">
        <f>+$C$19*'10 - 2010'!AW376</f>
        <v>#DIV/0!</v>
      </c>
      <c r="V376" s="53" t="e">
        <f>+$C$19*'10 - 2010'!AX376</f>
        <v>#DIV/0!</v>
      </c>
      <c r="W376" s="53" t="e">
        <f>+$C$19*'10 - 2010'!AY376</f>
        <v>#DIV/0!</v>
      </c>
      <c r="X376" s="53" t="e">
        <f>+$C$19*'10 - 2010'!AZ376</f>
        <v>#DIV/0!</v>
      </c>
      <c r="Y376" s="53" t="e">
        <f>+$C$19*'10 - 2010'!BA376</f>
        <v>#DIV/0!</v>
      </c>
      <c r="Z376" s="53" t="e">
        <f>+$C$19*'10 - 2010'!BB376</f>
        <v>#DIV/0!</v>
      </c>
      <c r="AA376" s="53" t="e">
        <f>+$C$19*'10 - 2010'!BC376</f>
        <v>#DIV/0!</v>
      </c>
      <c r="AB376" s="53" t="e">
        <f>+$C$19*'10 - 2010'!BD376</f>
        <v>#DIV/0!</v>
      </c>
      <c r="AC376" s="53" t="e">
        <f>+$C$19*'10 - 2010'!BE376</f>
        <v>#DIV/0!</v>
      </c>
      <c r="AD376" s="53" t="e">
        <f>+$C$19*'10 - 2010'!BF376</f>
        <v>#DIV/0!</v>
      </c>
      <c r="AE376" s="53" t="e">
        <f>+$C$19*'10 - 2010'!BG376</f>
        <v>#DIV/0!</v>
      </c>
      <c r="AF376" s="53" t="e">
        <f>+$C$19*'10 - 2010'!BH376</f>
        <v>#DIV/0!</v>
      </c>
      <c r="AG376" s="53" t="e">
        <f>+$C$19*'10 - 2010'!BI376</f>
        <v>#DIV/0!</v>
      </c>
      <c r="AH376" s="53" t="e">
        <f>+$C$19*'10 - 2010'!BJ376</f>
        <v>#DIV/0!</v>
      </c>
      <c r="AI376" s="2"/>
    </row>
    <row r="377" spans="1:35">
      <c r="A377" s="63">
        <v>370</v>
      </c>
      <c r="B377" s="53">
        <f>+'10 - 2010'!B377</f>
        <v>0</v>
      </c>
      <c r="C377" s="53" t="e">
        <f>+'10 - 2010'!AE377/'10 - 2010'!BK377</f>
        <v>#DIV/0!</v>
      </c>
      <c r="D377" s="53" t="e">
        <f>+$C$19*'10 - 2010'!AF377</f>
        <v>#DIV/0!</v>
      </c>
      <c r="E377" s="53" t="e">
        <f>+$C$19*'10 - 2010'!AG377</f>
        <v>#DIV/0!</v>
      </c>
      <c r="F377" s="53" t="e">
        <f>+$C$19*'10 - 2010'!AH377</f>
        <v>#DIV/0!</v>
      </c>
      <c r="G377" s="53" t="e">
        <f>+$C$19*'10 - 2010'!AI377</f>
        <v>#DIV/0!</v>
      </c>
      <c r="H377" s="53" t="e">
        <f>+$C$19*'10 - 2010'!AJ377</f>
        <v>#DIV/0!</v>
      </c>
      <c r="I377" s="53" t="e">
        <f>+$C$19*'10 - 2010'!AK377</f>
        <v>#DIV/0!</v>
      </c>
      <c r="J377" s="53" t="e">
        <f>+$C$19*'10 - 2010'!AL377</f>
        <v>#DIV/0!</v>
      </c>
      <c r="K377" s="53" t="e">
        <f>+$C$19*'10 - 2010'!AM377</f>
        <v>#DIV/0!</v>
      </c>
      <c r="L377" s="53" t="e">
        <f>+$C$19*'10 - 2010'!AN377</f>
        <v>#DIV/0!</v>
      </c>
      <c r="M377" s="53" t="e">
        <f>+$C$19*'10 - 2010'!AO377</f>
        <v>#DIV/0!</v>
      </c>
      <c r="N377" s="53" t="e">
        <f>+$C$19*'10 - 2010'!AP377</f>
        <v>#DIV/0!</v>
      </c>
      <c r="O377" s="53" t="e">
        <f>+$C$19*'10 - 2010'!AQ377</f>
        <v>#DIV/0!</v>
      </c>
      <c r="P377" s="53" t="e">
        <f>+$C$19*'10 - 2010'!AR377</f>
        <v>#DIV/0!</v>
      </c>
      <c r="Q377" s="53" t="e">
        <f>+$C$19*'10 - 2010'!AS377</f>
        <v>#DIV/0!</v>
      </c>
      <c r="R377" s="53" t="e">
        <f>+$C$19*'10 - 2010'!AT377</f>
        <v>#DIV/0!</v>
      </c>
      <c r="S377" s="53" t="e">
        <f>+$C$19*'10 - 2010'!AU377</f>
        <v>#DIV/0!</v>
      </c>
      <c r="T377" s="53" t="e">
        <f>+$C$19*'10 - 2010'!AV377</f>
        <v>#DIV/0!</v>
      </c>
      <c r="U377" s="53" t="e">
        <f>+$C$19*'10 - 2010'!AW377</f>
        <v>#DIV/0!</v>
      </c>
      <c r="V377" s="53" t="e">
        <f>+$C$19*'10 - 2010'!AX377</f>
        <v>#DIV/0!</v>
      </c>
      <c r="W377" s="53" t="e">
        <f>+$C$19*'10 - 2010'!AY377</f>
        <v>#DIV/0!</v>
      </c>
      <c r="X377" s="53" t="e">
        <f>+$C$19*'10 - 2010'!AZ377</f>
        <v>#DIV/0!</v>
      </c>
      <c r="Y377" s="53" t="e">
        <f>+$C$19*'10 - 2010'!BA377</f>
        <v>#DIV/0!</v>
      </c>
      <c r="Z377" s="53" t="e">
        <f>+$C$19*'10 - 2010'!BB377</f>
        <v>#DIV/0!</v>
      </c>
      <c r="AA377" s="53" t="e">
        <f>+$C$19*'10 - 2010'!BC377</f>
        <v>#DIV/0!</v>
      </c>
      <c r="AB377" s="53" t="e">
        <f>+$C$19*'10 - 2010'!BD377</f>
        <v>#DIV/0!</v>
      </c>
      <c r="AC377" s="53" t="e">
        <f>+$C$19*'10 - 2010'!BE377</f>
        <v>#DIV/0!</v>
      </c>
      <c r="AD377" s="53" t="e">
        <f>+$C$19*'10 - 2010'!BF377</f>
        <v>#DIV/0!</v>
      </c>
      <c r="AE377" s="53" t="e">
        <f>+$C$19*'10 - 2010'!BG377</f>
        <v>#DIV/0!</v>
      </c>
      <c r="AF377" s="53" t="e">
        <f>+$C$19*'10 - 2010'!BH377</f>
        <v>#DIV/0!</v>
      </c>
      <c r="AG377" s="53" t="e">
        <f>+$C$19*'10 - 2010'!BI377</f>
        <v>#DIV/0!</v>
      </c>
      <c r="AH377" s="53" t="e">
        <f>+$C$19*'10 - 2010'!BJ377</f>
        <v>#DIV/0!</v>
      </c>
      <c r="AI377" s="2"/>
    </row>
    <row r="378" spans="1:35">
      <c r="A378" s="63">
        <v>371</v>
      </c>
      <c r="B378" s="53">
        <f>+'10 - 2010'!B378</f>
        <v>0</v>
      </c>
      <c r="C378" s="53" t="e">
        <f>+'10 - 2010'!AE378/'10 - 2010'!BK378</f>
        <v>#DIV/0!</v>
      </c>
      <c r="D378" s="53" t="e">
        <f>+$C$19*'10 - 2010'!AF378</f>
        <v>#DIV/0!</v>
      </c>
      <c r="E378" s="53" t="e">
        <f>+$C$19*'10 - 2010'!AG378</f>
        <v>#DIV/0!</v>
      </c>
      <c r="F378" s="53" t="e">
        <f>+$C$19*'10 - 2010'!AH378</f>
        <v>#DIV/0!</v>
      </c>
      <c r="G378" s="53" t="e">
        <f>+$C$19*'10 - 2010'!AI378</f>
        <v>#DIV/0!</v>
      </c>
      <c r="H378" s="53" t="e">
        <f>+$C$19*'10 - 2010'!AJ378</f>
        <v>#DIV/0!</v>
      </c>
      <c r="I378" s="53" t="e">
        <f>+$C$19*'10 - 2010'!AK378</f>
        <v>#DIV/0!</v>
      </c>
      <c r="J378" s="53" t="e">
        <f>+$C$19*'10 - 2010'!AL378</f>
        <v>#DIV/0!</v>
      </c>
      <c r="K378" s="53" t="e">
        <f>+$C$19*'10 - 2010'!AM378</f>
        <v>#DIV/0!</v>
      </c>
      <c r="L378" s="53" t="e">
        <f>+$C$19*'10 - 2010'!AN378</f>
        <v>#DIV/0!</v>
      </c>
      <c r="M378" s="53" t="e">
        <f>+$C$19*'10 - 2010'!AO378</f>
        <v>#DIV/0!</v>
      </c>
      <c r="N378" s="53" t="e">
        <f>+$C$19*'10 - 2010'!AP378</f>
        <v>#DIV/0!</v>
      </c>
      <c r="O378" s="53" t="e">
        <f>+$C$19*'10 - 2010'!AQ378</f>
        <v>#DIV/0!</v>
      </c>
      <c r="P378" s="53" t="e">
        <f>+$C$19*'10 - 2010'!AR378</f>
        <v>#DIV/0!</v>
      </c>
      <c r="Q378" s="53" t="e">
        <f>+$C$19*'10 - 2010'!AS378</f>
        <v>#DIV/0!</v>
      </c>
      <c r="R378" s="53" t="e">
        <f>+$C$19*'10 - 2010'!AT378</f>
        <v>#DIV/0!</v>
      </c>
      <c r="S378" s="53" t="e">
        <f>+$C$19*'10 - 2010'!AU378</f>
        <v>#DIV/0!</v>
      </c>
      <c r="T378" s="53" t="e">
        <f>+$C$19*'10 - 2010'!AV378</f>
        <v>#DIV/0!</v>
      </c>
      <c r="U378" s="53" t="e">
        <f>+$C$19*'10 - 2010'!AW378</f>
        <v>#DIV/0!</v>
      </c>
      <c r="V378" s="53" t="e">
        <f>+$C$19*'10 - 2010'!AX378</f>
        <v>#DIV/0!</v>
      </c>
      <c r="W378" s="53" t="e">
        <f>+$C$19*'10 - 2010'!AY378</f>
        <v>#DIV/0!</v>
      </c>
      <c r="X378" s="53" t="e">
        <f>+$C$19*'10 - 2010'!AZ378</f>
        <v>#DIV/0!</v>
      </c>
      <c r="Y378" s="53" t="e">
        <f>+$C$19*'10 - 2010'!BA378</f>
        <v>#DIV/0!</v>
      </c>
      <c r="Z378" s="53" t="e">
        <f>+$C$19*'10 - 2010'!BB378</f>
        <v>#DIV/0!</v>
      </c>
      <c r="AA378" s="53" t="e">
        <f>+$C$19*'10 - 2010'!BC378</f>
        <v>#DIV/0!</v>
      </c>
      <c r="AB378" s="53" t="e">
        <f>+$C$19*'10 - 2010'!BD378</f>
        <v>#DIV/0!</v>
      </c>
      <c r="AC378" s="53" t="e">
        <f>+$C$19*'10 - 2010'!BE378</f>
        <v>#DIV/0!</v>
      </c>
      <c r="AD378" s="53" t="e">
        <f>+$C$19*'10 - 2010'!BF378</f>
        <v>#DIV/0!</v>
      </c>
      <c r="AE378" s="53" t="e">
        <f>+$C$19*'10 - 2010'!BG378</f>
        <v>#DIV/0!</v>
      </c>
      <c r="AF378" s="53" t="e">
        <f>+$C$19*'10 - 2010'!BH378</f>
        <v>#DIV/0!</v>
      </c>
      <c r="AG378" s="53" t="e">
        <f>+$C$19*'10 - 2010'!BI378</f>
        <v>#DIV/0!</v>
      </c>
      <c r="AH378" s="53" t="e">
        <f>+$C$19*'10 - 2010'!BJ378</f>
        <v>#DIV/0!</v>
      </c>
      <c r="AI378" s="2"/>
    </row>
    <row r="379" spans="1:35">
      <c r="A379" s="63">
        <v>372</v>
      </c>
      <c r="B379" s="53">
        <f>+'10 - 2010'!B379</f>
        <v>0</v>
      </c>
      <c r="C379" s="53" t="e">
        <f>+'10 - 2010'!AE379/'10 - 2010'!BK379</f>
        <v>#DIV/0!</v>
      </c>
      <c r="D379" s="53" t="e">
        <f>+$C$19*'10 - 2010'!AF379</f>
        <v>#DIV/0!</v>
      </c>
      <c r="E379" s="53" t="e">
        <f>+$C$19*'10 - 2010'!AG379</f>
        <v>#DIV/0!</v>
      </c>
      <c r="F379" s="53" t="e">
        <f>+$C$19*'10 - 2010'!AH379</f>
        <v>#DIV/0!</v>
      </c>
      <c r="G379" s="53" t="e">
        <f>+$C$19*'10 - 2010'!AI379</f>
        <v>#DIV/0!</v>
      </c>
      <c r="H379" s="53" t="e">
        <f>+$C$19*'10 - 2010'!AJ379</f>
        <v>#DIV/0!</v>
      </c>
      <c r="I379" s="53" t="e">
        <f>+$C$19*'10 - 2010'!AK379</f>
        <v>#DIV/0!</v>
      </c>
      <c r="J379" s="53" t="e">
        <f>+$C$19*'10 - 2010'!AL379</f>
        <v>#DIV/0!</v>
      </c>
      <c r="K379" s="53" t="e">
        <f>+$C$19*'10 - 2010'!AM379</f>
        <v>#DIV/0!</v>
      </c>
      <c r="L379" s="53" t="e">
        <f>+$C$19*'10 - 2010'!AN379</f>
        <v>#DIV/0!</v>
      </c>
      <c r="M379" s="53" t="e">
        <f>+$C$19*'10 - 2010'!AO379</f>
        <v>#DIV/0!</v>
      </c>
      <c r="N379" s="53" t="e">
        <f>+$C$19*'10 - 2010'!AP379</f>
        <v>#DIV/0!</v>
      </c>
      <c r="O379" s="53" t="e">
        <f>+$C$19*'10 - 2010'!AQ379</f>
        <v>#DIV/0!</v>
      </c>
      <c r="P379" s="53" t="e">
        <f>+$C$19*'10 - 2010'!AR379</f>
        <v>#DIV/0!</v>
      </c>
      <c r="Q379" s="53" t="e">
        <f>+$C$19*'10 - 2010'!AS379</f>
        <v>#DIV/0!</v>
      </c>
      <c r="R379" s="53" t="e">
        <f>+$C$19*'10 - 2010'!AT379</f>
        <v>#DIV/0!</v>
      </c>
      <c r="S379" s="53" t="e">
        <f>+$C$19*'10 - 2010'!AU379</f>
        <v>#DIV/0!</v>
      </c>
      <c r="T379" s="53" t="e">
        <f>+$C$19*'10 - 2010'!AV379</f>
        <v>#DIV/0!</v>
      </c>
      <c r="U379" s="53" t="e">
        <f>+$C$19*'10 - 2010'!AW379</f>
        <v>#DIV/0!</v>
      </c>
      <c r="V379" s="53" t="e">
        <f>+$C$19*'10 - 2010'!AX379</f>
        <v>#DIV/0!</v>
      </c>
      <c r="W379" s="53" t="e">
        <f>+$C$19*'10 - 2010'!AY379</f>
        <v>#DIV/0!</v>
      </c>
      <c r="X379" s="53" t="e">
        <f>+$C$19*'10 - 2010'!AZ379</f>
        <v>#DIV/0!</v>
      </c>
      <c r="Y379" s="53" t="e">
        <f>+$C$19*'10 - 2010'!BA379</f>
        <v>#DIV/0!</v>
      </c>
      <c r="Z379" s="53" t="e">
        <f>+$C$19*'10 - 2010'!BB379</f>
        <v>#DIV/0!</v>
      </c>
      <c r="AA379" s="53" t="e">
        <f>+$C$19*'10 - 2010'!BC379</f>
        <v>#DIV/0!</v>
      </c>
      <c r="AB379" s="53" t="e">
        <f>+$C$19*'10 - 2010'!BD379</f>
        <v>#DIV/0!</v>
      </c>
      <c r="AC379" s="53" t="e">
        <f>+$C$19*'10 - 2010'!BE379</f>
        <v>#DIV/0!</v>
      </c>
      <c r="AD379" s="53" t="e">
        <f>+$C$19*'10 - 2010'!BF379</f>
        <v>#DIV/0!</v>
      </c>
      <c r="AE379" s="53" t="e">
        <f>+$C$19*'10 - 2010'!BG379</f>
        <v>#DIV/0!</v>
      </c>
      <c r="AF379" s="53" t="e">
        <f>+$C$19*'10 - 2010'!BH379</f>
        <v>#DIV/0!</v>
      </c>
      <c r="AG379" s="53" t="e">
        <f>+$C$19*'10 - 2010'!BI379</f>
        <v>#DIV/0!</v>
      </c>
      <c r="AH379" s="53" t="e">
        <f>+$C$19*'10 - 2010'!BJ379</f>
        <v>#DIV/0!</v>
      </c>
      <c r="AI379" s="2"/>
    </row>
    <row r="380" spans="1:35">
      <c r="A380" s="63">
        <v>373</v>
      </c>
      <c r="B380" s="53">
        <f>+'10 - 2010'!B380</f>
        <v>0</v>
      </c>
      <c r="C380" s="53" t="e">
        <f>+'10 - 2010'!AE380/'10 - 2010'!BK380</f>
        <v>#DIV/0!</v>
      </c>
      <c r="D380" s="53" t="e">
        <f>+$C$19*'10 - 2010'!AF380</f>
        <v>#DIV/0!</v>
      </c>
      <c r="E380" s="53" t="e">
        <f>+$C$19*'10 - 2010'!AG380</f>
        <v>#DIV/0!</v>
      </c>
      <c r="F380" s="53" t="e">
        <f>+$C$19*'10 - 2010'!AH380</f>
        <v>#DIV/0!</v>
      </c>
      <c r="G380" s="53" t="e">
        <f>+$C$19*'10 - 2010'!AI380</f>
        <v>#DIV/0!</v>
      </c>
      <c r="H380" s="53" t="e">
        <f>+$C$19*'10 - 2010'!AJ380</f>
        <v>#DIV/0!</v>
      </c>
      <c r="I380" s="53" t="e">
        <f>+$C$19*'10 - 2010'!AK380</f>
        <v>#DIV/0!</v>
      </c>
      <c r="J380" s="53" t="e">
        <f>+$C$19*'10 - 2010'!AL380</f>
        <v>#DIV/0!</v>
      </c>
      <c r="K380" s="53" t="e">
        <f>+$C$19*'10 - 2010'!AM380</f>
        <v>#DIV/0!</v>
      </c>
      <c r="L380" s="53" t="e">
        <f>+$C$19*'10 - 2010'!AN380</f>
        <v>#DIV/0!</v>
      </c>
      <c r="M380" s="53" t="e">
        <f>+$C$19*'10 - 2010'!AO380</f>
        <v>#DIV/0!</v>
      </c>
      <c r="N380" s="53" t="e">
        <f>+$C$19*'10 - 2010'!AP380</f>
        <v>#DIV/0!</v>
      </c>
      <c r="O380" s="53" t="e">
        <f>+$C$19*'10 - 2010'!AQ380</f>
        <v>#DIV/0!</v>
      </c>
      <c r="P380" s="53" t="e">
        <f>+$C$19*'10 - 2010'!AR380</f>
        <v>#DIV/0!</v>
      </c>
      <c r="Q380" s="53" t="e">
        <f>+$C$19*'10 - 2010'!AS380</f>
        <v>#DIV/0!</v>
      </c>
      <c r="R380" s="53" t="e">
        <f>+$C$19*'10 - 2010'!AT380</f>
        <v>#DIV/0!</v>
      </c>
      <c r="S380" s="53" t="e">
        <f>+$C$19*'10 - 2010'!AU380</f>
        <v>#DIV/0!</v>
      </c>
      <c r="T380" s="53" t="e">
        <f>+$C$19*'10 - 2010'!AV380</f>
        <v>#DIV/0!</v>
      </c>
      <c r="U380" s="53" t="e">
        <f>+$C$19*'10 - 2010'!AW380</f>
        <v>#DIV/0!</v>
      </c>
      <c r="V380" s="53" t="e">
        <f>+$C$19*'10 - 2010'!AX380</f>
        <v>#DIV/0!</v>
      </c>
      <c r="W380" s="53" t="e">
        <f>+$C$19*'10 - 2010'!AY380</f>
        <v>#DIV/0!</v>
      </c>
      <c r="X380" s="53" t="e">
        <f>+$C$19*'10 - 2010'!AZ380</f>
        <v>#DIV/0!</v>
      </c>
      <c r="Y380" s="53" t="e">
        <f>+$C$19*'10 - 2010'!BA380</f>
        <v>#DIV/0!</v>
      </c>
      <c r="Z380" s="53" t="e">
        <f>+$C$19*'10 - 2010'!BB380</f>
        <v>#DIV/0!</v>
      </c>
      <c r="AA380" s="53" t="e">
        <f>+$C$19*'10 - 2010'!BC380</f>
        <v>#DIV/0!</v>
      </c>
      <c r="AB380" s="53" t="e">
        <f>+$C$19*'10 - 2010'!BD380</f>
        <v>#DIV/0!</v>
      </c>
      <c r="AC380" s="53" t="e">
        <f>+$C$19*'10 - 2010'!BE380</f>
        <v>#DIV/0!</v>
      </c>
      <c r="AD380" s="53" t="e">
        <f>+$C$19*'10 - 2010'!BF380</f>
        <v>#DIV/0!</v>
      </c>
      <c r="AE380" s="53" t="e">
        <f>+$C$19*'10 - 2010'!BG380</f>
        <v>#DIV/0!</v>
      </c>
      <c r="AF380" s="53" t="e">
        <f>+$C$19*'10 - 2010'!BH380</f>
        <v>#DIV/0!</v>
      </c>
      <c r="AG380" s="53" t="e">
        <f>+$C$19*'10 - 2010'!BI380</f>
        <v>#DIV/0!</v>
      </c>
      <c r="AH380" s="53" t="e">
        <f>+$C$19*'10 - 2010'!BJ380</f>
        <v>#DIV/0!</v>
      </c>
      <c r="AI380" s="2"/>
    </row>
    <row r="381" spans="1:35">
      <c r="A381" s="63">
        <v>374</v>
      </c>
      <c r="B381" s="53">
        <f>+'10 - 2010'!B381</f>
        <v>0</v>
      </c>
      <c r="C381" s="53" t="e">
        <f>+'10 - 2010'!AE381/'10 - 2010'!BK381</f>
        <v>#DIV/0!</v>
      </c>
      <c r="D381" s="53" t="e">
        <f>+$C$19*'10 - 2010'!AF381</f>
        <v>#DIV/0!</v>
      </c>
      <c r="E381" s="53" t="e">
        <f>+$C$19*'10 - 2010'!AG381</f>
        <v>#DIV/0!</v>
      </c>
      <c r="F381" s="53" t="e">
        <f>+$C$19*'10 - 2010'!AH381</f>
        <v>#DIV/0!</v>
      </c>
      <c r="G381" s="53" t="e">
        <f>+$C$19*'10 - 2010'!AI381</f>
        <v>#DIV/0!</v>
      </c>
      <c r="H381" s="53" t="e">
        <f>+$C$19*'10 - 2010'!AJ381</f>
        <v>#DIV/0!</v>
      </c>
      <c r="I381" s="53" t="e">
        <f>+$C$19*'10 - 2010'!AK381</f>
        <v>#DIV/0!</v>
      </c>
      <c r="J381" s="53" t="e">
        <f>+$C$19*'10 - 2010'!AL381</f>
        <v>#DIV/0!</v>
      </c>
      <c r="K381" s="53" t="e">
        <f>+$C$19*'10 - 2010'!AM381</f>
        <v>#DIV/0!</v>
      </c>
      <c r="L381" s="53" t="e">
        <f>+$C$19*'10 - 2010'!AN381</f>
        <v>#DIV/0!</v>
      </c>
      <c r="M381" s="53" t="e">
        <f>+$C$19*'10 - 2010'!AO381</f>
        <v>#DIV/0!</v>
      </c>
      <c r="N381" s="53" t="e">
        <f>+$C$19*'10 - 2010'!AP381</f>
        <v>#DIV/0!</v>
      </c>
      <c r="O381" s="53" t="e">
        <f>+$C$19*'10 - 2010'!AQ381</f>
        <v>#DIV/0!</v>
      </c>
      <c r="P381" s="53" t="e">
        <f>+$C$19*'10 - 2010'!AR381</f>
        <v>#DIV/0!</v>
      </c>
      <c r="Q381" s="53" t="e">
        <f>+$C$19*'10 - 2010'!AS381</f>
        <v>#DIV/0!</v>
      </c>
      <c r="R381" s="53" t="e">
        <f>+$C$19*'10 - 2010'!AT381</f>
        <v>#DIV/0!</v>
      </c>
      <c r="S381" s="53" t="e">
        <f>+$C$19*'10 - 2010'!AU381</f>
        <v>#DIV/0!</v>
      </c>
      <c r="T381" s="53" t="e">
        <f>+$C$19*'10 - 2010'!AV381</f>
        <v>#DIV/0!</v>
      </c>
      <c r="U381" s="53" t="e">
        <f>+$C$19*'10 - 2010'!AW381</f>
        <v>#DIV/0!</v>
      </c>
      <c r="V381" s="53" t="e">
        <f>+$C$19*'10 - 2010'!AX381</f>
        <v>#DIV/0!</v>
      </c>
      <c r="W381" s="53" t="e">
        <f>+$C$19*'10 - 2010'!AY381</f>
        <v>#DIV/0!</v>
      </c>
      <c r="X381" s="53" t="e">
        <f>+$C$19*'10 - 2010'!AZ381</f>
        <v>#DIV/0!</v>
      </c>
      <c r="Y381" s="53" t="e">
        <f>+$C$19*'10 - 2010'!BA381</f>
        <v>#DIV/0!</v>
      </c>
      <c r="Z381" s="53" t="e">
        <f>+$C$19*'10 - 2010'!BB381</f>
        <v>#DIV/0!</v>
      </c>
      <c r="AA381" s="53" t="e">
        <f>+$C$19*'10 - 2010'!BC381</f>
        <v>#DIV/0!</v>
      </c>
      <c r="AB381" s="53" t="e">
        <f>+$C$19*'10 - 2010'!BD381</f>
        <v>#DIV/0!</v>
      </c>
      <c r="AC381" s="53" t="e">
        <f>+$C$19*'10 - 2010'!BE381</f>
        <v>#DIV/0!</v>
      </c>
      <c r="AD381" s="53" t="e">
        <f>+$C$19*'10 - 2010'!BF381</f>
        <v>#DIV/0!</v>
      </c>
      <c r="AE381" s="53" t="e">
        <f>+$C$19*'10 - 2010'!BG381</f>
        <v>#DIV/0!</v>
      </c>
      <c r="AF381" s="53" t="e">
        <f>+$C$19*'10 - 2010'!BH381</f>
        <v>#DIV/0!</v>
      </c>
      <c r="AG381" s="53" t="e">
        <f>+$C$19*'10 - 2010'!BI381</f>
        <v>#DIV/0!</v>
      </c>
      <c r="AH381" s="53" t="e">
        <f>+$C$19*'10 - 2010'!BJ381</f>
        <v>#DIV/0!</v>
      </c>
      <c r="AI381" s="2"/>
    </row>
    <row r="382" spans="1:35">
      <c r="A382" s="63">
        <v>375</v>
      </c>
      <c r="B382" s="53">
        <f>+'10 - 2010'!B382</f>
        <v>0</v>
      </c>
      <c r="C382" s="53" t="e">
        <f>+'10 - 2010'!AE382/'10 - 2010'!BK382</f>
        <v>#DIV/0!</v>
      </c>
      <c r="D382" s="53" t="e">
        <f>+$C$19*'10 - 2010'!AF382</f>
        <v>#DIV/0!</v>
      </c>
      <c r="E382" s="53" t="e">
        <f>+$C$19*'10 - 2010'!AG382</f>
        <v>#DIV/0!</v>
      </c>
      <c r="F382" s="53" t="e">
        <f>+$C$19*'10 - 2010'!AH382</f>
        <v>#DIV/0!</v>
      </c>
      <c r="G382" s="53" t="e">
        <f>+$C$19*'10 - 2010'!AI382</f>
        <v>#DIV/0!</v>
      </c>
      <c r="H382" s="53" t="e">
        <f>+$C$19*'10 - 2010'!AJ382</f>
        <v>#DIV/0!</v>
      </c>
      <c r="I382" s="53" t="e">
        <f>+$C$19*'10 - 2010'!AK382</f>
        <v>#DIV/0!</v>
      </c>
      <c r="J382" s="53" t="e">
        <f>+$C$19*'10 - 2010'!AL382</f>
        <v>#DIV/0!</v>
      </c>
      <c r="K382" s="53" t="e">
        <f>+$C$19*'10 - 2010'!AM382</f>
        <v>#DIV/0!</v>
      </c>
      <c r="L382" s="53" t="e">
        <f>+$C$19*'10 - 2010'!AN382</f>
        <v>#DIV/0!</v>
      </c>
      <c r="M382" s="53" t="e">
        <f>+$C$19*'10 - 2010'!AO382</f>
        <v>#DIV/0!</v>
      </c>
      <c r="N382" s="53" t="e">
        <f>+$C$19*'10 - 2010'!AP382</f>
        <v>#DIV/0!</v>
      </c>
      <c r="O382" s="53" t="e">
        <f>+$C$19*'10 - 2010'!AQ382</f>
        <v>#DIV/0!</v>
      </c>
      <c r="P382" s="53" t="e">
        <f>+$C$19*'10 - 2010'!AR382</f>
        <v>#DIV/0!</v>
      </c>
      <c r="Q382" s="53" t="e">
        <f>+$C$19*'10 - 2010'!AS382</f>
        <v>#DIV/0!</v>
      </c>
      <c r="R382" s="53" t="e">
        <f>+$C$19*'10 - 2010'!AT382</f>
        <v>#DIV/0!</v>
      </c>
      <c r="S382" s="53" t="e">
        <f>+$C$19*'10 - 2010'!AU382</f>
        <v>#DIV/0!</v>
      </c>
      <c r="T382" s="53" t="e">
        <f>+$C$19*'10 - 2010'!AV382</f>
        <v>#DIV/0!</v>
      </c>
      <c r="U382" s="53" t="e">
        <f>+$C$19*'10 - 2010'!AW382</f>
        <v>#DIV/0!</v>
      </c>
      <c r="V382" s="53" t="e">
        <f>+$C$19*'10 - 2010'!AX382</f>
        <v>#DIV/0!</v>
      </c>
      <c r="W382" s="53" t="e">
        <f>+$C$19*'10 - 2010'!AY382</f>
        <v>#DIV/0!</v>
      </c>
      <c r="X382" s="53" t="e">
        <f>+$C$19*'10 - 2010'!AZ382</f>
        <v>#DIV/0!</v>
      </c>
      <c r="Y382" s="53" t="e">
        <f>+$C$19*'10 - 2010'!BA382</f>
        <v>#DIV/0!</v>
      </c>
      <c r="Z382" s="53" t="e">
        <f>+$C$19*'10 - 2010'!BB382</f>
        <v>#DIV/0!</v>
      </c>
      <c r="AA382" s="53" t="e">
        <f>+$C$19*'10 - 2010'!BC382</f>
        <v>#DIV/0!</v>
      </c>
      <c r="AB382" s="53" t="e">
        <f>+$C$19*'10 - 2010'!BD382</f>
        <v>#DIV/0!</v>
      </c>
      <c r="AC382" s="53" t="e">
        <f>+$C$19*'10 - 2010'!BE382</f>
        <v>#DIV/0!</v>
      </c>
      <c r="AD382" s="53" t="e">
        <f>+$C$19*'10 - 2010'!BF382</f>
        <v>#DIV/0!</v>
      </c>
      <c r="AE382" s="53" t="e">
        <f>+$C$19*'10 - 2010'!BG382</f>
        <v>#DIV/0!</v>
      </c>
      <c r="AF382" s="53" t="e">
        <f>+$C$19*'10 - 2010'!BH382</f>
        <v>#DIV/0!</v>
      </c>
      <c r="AG382" s="53" t="e">
        <f>+$C$19*'10 - 2010'!BI382</f>
        <v>#DIV/0!</v>
      </c>
      <c r="AH382" s="53" t="e">
        <f>+$C$19*'10 - 2010'!BJ382</f>
        <v>#DIV/0!</v>
      </c>
      <c r="AI382" s="2"/>
    </row>
    <row r="383" spans="1:35">
      <c r="A383" s="63">
        <v>376</v>
      </c>
      <c r="B383" s="53">
        <f>+'10 - 2010'!B383</f>
        <v>0</v>
      </c>
      <c r="C383" s="53" t="e">
        <f>+'10 - 2010'!AE383/'10 - 2010'!BK383</f>
        <v>#DIV/0!</v>
      </c>
      <c r="D383" s="53" t="e">
        <f>+$C$19*'10 - 2010'!AF383</f>
        <v>#DIV/0!</v>
      </c>
      <c r="E383" s="53" t="e">
        <f>+$C$19*'10 - 2010'!AG383</f>
        <v>#DIV/0!</v>
      </c>
      <c r="F383" s="53" t="e">
        <f>+$C$19*'10 - 2010'!AH383</f>
        <v>#DIV/0!</v>
      </c>
      <c r="G383" s="53" t="e">
        <f>+$C$19*'10 - 2010'!AI383</f>
        <v>#DIV/0!</v>
      </c>
      <c r="H383" s="53" t="e">
        <f>+$C$19*'10 - 2010'!AJ383</f>
        <v>#DIV/0!</v>
      </c>
      <c r="I383" s="53" t="e">
        <f>+$C$19*'10 - 2010'!AK383</f>
        <v>#DIV/0!</v>
      </c>
      <c r="J383" s="53" t="e">
        <f>+$C$19*'10 - 2010'!AL383</f>
        <v>#DIV/0!</v>
      </c>
      <c r="K383" s="53" t="e">
        <f>+$C$19*'10 - 2010'!AM383</f>
        <v>#DIV/0!</v>
      </c>
      <c r="L383" s="53" t="e">
        <f>+$C$19*'10 - 2010'!AN383</f>
        <v>#DIV/0!</v>
      </c>
      <c r="M383" s="53" t="e">
        <f>+$C$19*'10 - 2010'!AO383</f>
        <v>#DIV/0!</v>
      </c>
      <c r="N383" s="53" t="e">
        <f>+$C$19*'10 - 2010'!AP383</f>
        <v>#DIV/0!</v>
      </c>
      <c r="O383" s="53" t="e">
        <f>+$C$19*'10 - 2010'!AQ383</f>
        <v>#DIV/0!</v>
      </c>
      <c r="P383" s="53" t="e">
        <f>+$C$19*'10 - 2010'!AR383</f>
        <v>#DIV/0!</v>
      </c>
      <c r="Q383" s="53" t="e">
        <f>+$C$19*'10 - 2010'!AS383</f>
        <v>#DIV/0!</v>
      </c>
      <c r="R383" s="53" t="e">
        <f>+$C$19*'10 - 2010'!AT383</f>
        <v>#DIV/0!</v>
      </c>
      <c r="S383" s="53" t="e">
        <f>+$C$19*'10 - 2010'!AU383</f>
        <v>#DIV/0!</v>
      </c>
      <c r="T383" s="53" t="e">
        <f>+$C$19*'10 - 2010'!AV383</f>
        <v>#DIV/0!</v>
      </c>
      <c r="U383" s="53" t="e">
        <f>+$C$19*'10 - 2010'!AW383</f>
        <v>#DIV/0!</v>
      </c>
      <c r="V383" s="53" t="e">
        <f>+$C$19*'10 - 2010'!AX383</f>
        <v>#DIV/0!</v>
      </c>
      <c r="W383" s="53" t="e">
        <f>+$C$19*'10 - 2010'!AY383</f>
        <v>#DIV/0!</v>
      </c>
      <c r="X383" s="53" t="e">
        <f>+$C$19*'10 - 2010'!AZ383</f>
        <v>#DIV/0!</v>
      </c>
      <c r="Y383" s="53" t="e">
        <f>+$C$19*'10 - 2010'!BA383</f>
        <v>#DIV/0!</v>
      </c>
      <c r="Z383" s="53" t="e">
        <f>+$C$19*'10 - 2010'!BB383</f>
        <v>#DIV/0!</v>
      </c>
      <c r="AA383" s="53" t="e">
        <f>+$C$19*'10 - 2010'!BC383</f>
        <v>#DIV/0!</v>
      </c>
      <c r="AB383" s="53" t="e">
        <f>+$C$19*'10 - 2010'!BD383</f>
        <v>#DIV/0!</v>
      </c>
      <c r="AC383" s="53" t="e">
        <f>+$C$19*'10 - 2010'!BE383</f>
        <v>#DIV/0!</v>
      </c>
      <c r="AD383" s="53" t="e">
        <f>+$C$19*'10 - 2010'!BF383</f>
        <v>#DIV/0!</v>
      </c>
      <c r="AE383" s="53" t="e">
        <f>+$C$19*'10 - 2010'!BG383</f>
        <v>#DIV/0!</v>
      </c>
      <c r="AF383" s="53" t="e">
        <f>+$C$19*'10 - 2010'!BH383</f>
        <v>#DIV/0!</v>
      </c>
      <c r="AG383" s="53" t="e">
        <f>+$C$19*'10 - 2010'!BI383</f>
        <v>#DIV/0!</v>
      </c>
      <c r="AH383" s="53" t="e">
        <f>+$C$19*'10 - 2010'!BJ383</f>
        <v>#DIV/0!</v>
      </c>
      <c r="AI383" s="2"/>
    </row>
    <row r="384" spans="1:35">
      <c r="A384" s="63">
        <v>377</v>
      </c>
      <c r="B384" s="53">
        <f>+'10 - 2010'!B384</f>
        <v>0</v>
      </c>
      <c r="C384" s="53" t="e">
        <f>+'10 - 2010'!AE384/'10 - 2010'!BK384</f>
        <v>#DIV/0!</v>
      </c>
      <c r="D384" s="53" t="e">
        <f>+$C$19*'10 - 2010'!AF384</f>
        <v>#DIV/0!</v>
      </c>
      <c r="E384" s="53" t="e">
        <f>+$C$19*'10 - 2010'!AG384</f>
        <v>#DIV/0!</v>
      </c>
      <c r="F384" s="53" t="e">
        <f>+$C$19*'10 - 2010'!AH384</f>
        <v>#DIV/0!</v>
      </c>
      <c r="G384" s="53" t="e">
        <f>+$C$19*'10 - 2010'!AI384</f>
        <v>#DIV/0!</v>
      </c>
      <c r="H384" s="53" t="e">
        <f>+$C$19*'10 - 2010'!AJ384</f>
        <v>#DIV/0!</v>
      </c>
      <c r="I384" s="53" t="e">
        <f>+$C$19*'10 - 2010'!AK384</f>
        <v>#DIV/0!</v>
      </c>
      <c r="J384" s="53" t="e">
        <f>+$C$19*'10 - 2010'!AL384</f>
        <v>#DIV/0!</v>
      </c>
      <c r="K384" s="53" t="e">
        <f>+$C$19*'10 - 2010'!AM384</f>
        <v>#DIV/0!</v>
      </c>
      <c r="L384" s="53" t="e">
        <f>+$C$19*'10 - 2010'!AN384</f>
        <v>#DIV/0!</v>
      </c>
      <c r="M384" s="53" t="e">
        <f>+$C$19*'10 - 2010'!AO384</f>
        <v>#DIV/0!</v>
      </c>
      <c r="N384" s="53" t="e">
        <f>+$C$19*'10 - 2010'!AP384</f>
        <v>#DIV/0!</v>
      </c>
      <c r="O384" s="53" t="e">
        <f>+$C$19*'10 - 2010'!AQ384</f>
        <v>#DIV/0!</v>
      </c>
      <c r="P384" s="53" t="e">
        <f>+$C$19*'10 - 2010'!AR384</f>
        <v>#DIV/0!</v>
      </c>
      <c r="Q384" s="53" t="e">
        <f>+$C$19*'10 - 2010'!AS384</f>
        <v>#DIV/0!</v>
      </c>
      <c r="R384" s="53" t="e">
        <f>+$C$19*'10 - 2010'!AT384</f>
        <v>#DIV/0!</v>
      </c>
      <c r="S384" s="53" t="e">
        <f>+$C$19*'10 - 2010'!AU384</f>
        <v>#DIV/0!</v>
      </c>
      <c r="T384" s="53" t="e">
        <f>+$C$19*'10 - 2010'!AV384</f>
        <v>#DIV/0!</v>
      </c>
      <c r="U384" s="53" t="e">
        <f>+$C$19*'10 - 2010'!AW384</f>
        <v>#DIV/0!</v>
      </c>
      <c r="V384" s="53" t="e">
        <f>+$C$19*'10 - 2010'!AX384</f>
        <v>#DIV/0!</v>
      </c>
      <c r="W384" s="53" t="e">
        <f>+$C$19*'10 - 2010'!AY384</f>
        <v>#DIV/0!</v>
      </c>
      <c r="X384" s="53" t="e">
        <f>+$C$19*'10 - 2010'!AZ384</f>
        <v>#DIV/0!</v>
      </c>
      <c r="Y384" s="53" t="e">
        <f>+$C$19*'10 - 2010'!BA384</f>
        <v>#DIV/0!</v>
      </c>
      <c r="Z384" s="53" t="e">
        <f>+$C$19*'10 - 2010'!BB384</f>
        <v>#DIV/0!</v>
      </c>
      <c r="AA384" s="53" t="e">
        <f>+$C$19*'10 - 2010'!BC384</f>
        <v>#DIV/0!</v>
      </c>
      <c r="AB384" s="53" t="e">
        <f>+$C$19*'10 - 2010'!BD384</f>
        <v>#DIV/0!</v>
      </c>
      <c r="AC384" s="53" t="e">
        <f>+$C$19*'10 - 2010'!BE384</f>
        <v>#DIV/0!</v>
      </c>
      <c r="AD384" s="53" t="e">
        <f>+$C$19*'10 - 2010'!BF384</f>
        <v>#DIV/0!</v>
      </c>
      <c r="AE384" s="53" t="e">
        <f>+$C$19*'10 - 2010'!BG384</f>
        <v>#DIV/0!</v>
      </c>
      <c r="AF384" s="53" t="e">
        <f>+$C$19*'10 - 2010'!BH384</f>
        <v>#DIV/0!</v>
      </c>
      <c r="AG384" s="53" t="e">
        <f>+$C$19*'10 - 2010'!BI384</f>
        <v>#DIV/0!</v>
      </c>
      <c r="AH384" s="53" t="e">
        <f>+$C$19*'10 - 2010'!BJ384</f>
        <v>#DIV/0!</v>
      </c>
      <c r="AI384" s="2"/>
    </row>
    <row r="385" spans="1:35">
      <c r="A385" s="63">
        <v>378</v>
      </c>
      <c r="B385" s="53">
        <f>+'10 - 2010'!B385</f>
        <v>0</v>
      </c>
      <c r="C385" s="53" t="e">
        <f>+'10 - 2010'!AE385/'10 - 2010'!BK385</f>
        <v>#DIV/0!</v>
      </c>
      <c r="D385" s="53" t="e">
        <f>+$C$19*'10 - 2010'!AF385</f>
        <v>#DIV/0!</v>
      </c>
      <c r="E385" s="53" t="e">
        <f>+$C$19*'10 - 2010'!AG385</f>
        <v>#DIV/0!</v>
      </c>
      <c r="F385" s="53" t="e">
        <f>+$C$19*'10 - 2010'!AH385</f>
        <v>#DIV/0!</v>
      </c>
      <c r="G385" s="53" t="e">
        <f>+$C$19*'10 - 2010'!AI385</f>
        <v>#DIV/0!</v>
      </c>
      <c r="H385" s="53" t="e">
        <f>+$C$19*'10 - 2010'!AJ385</f>
        <v>#DIV/0!</v>
      </c>
      <c r="I385" s="53" t="e">
        <f>+$C$19*'10 - 2010'!AK385</f>
        <v>#DIV/0!</v>
      </c>
      <c r="J385" s="53" t="e">
        <f>+$C$19*'10 - 2010'!AL385</f>
        <v>#DIV/0!</v>
      </c>
      <c r="K385" s="53" t="e">
        <f>+$C$19*'10 - 2010'!AM385</f>
        <v>#DIV/0!</v>
      </c>
      <c r="L385" s="53" t="e">
        <f>+$C$19*'10 - 2010'!AN385</f>
        <v>#DIV/0!</v>
      </c>
      <c r="M385" s="53" t="e">
        <f>+$C$19*'10 - 2010'!AO385</f>
        <v>#DIV/0!</v>
      </c>
      <c r="N385" s="53" t="e">
        <f>+$C$19*'10 - 2010'!AP385</f>
        <v>#DIV/0!</v>
      </c>
      <c r="O385" s="53" t="e">
        <f>+$C$19*'10 - 2010'!AQ385</f>
        <v>#DIV/0!</v>
      </c>
      <c r="P385" s="53" t="e">
        <f>+$C$19*'10 - 2010'!AR385</f>
        <v>#DIV/0!</v>
      </c>
      <c r="Q385" s="53" t="e">
        <f>+$C$19*'10 - 2010'!AS385</f>
        <v>#DIV/0!</v>
      </c>
      <c r="R385" s="53" t="e">
        <f>+$C$19*'10 - 2010'!AT385</f>
        <v>#DIV/0!</v>
      </c>
      <c r="S385" s="53" t="e">
        <f>+$C$19*'10 - 2010'!AU385</f>
        <v>#DIV/0!</v>
      </c>
      <c r="T385" s="53" t="e">
        <f>+$C$19*'10 - 2010'!AV385</f>
        <v>#DIV/0!</v>
      </c>
      <c r="U385" s="53" t="e">
        <f>+$C$19*'10 - 2010'!AW385</f>
        <v>#DIV/0!</v>
      </c>
      <c r="V385" s="53" t="e">
        <f>+$C$19*'10 - 2010'!AX385</f>
        <v>#DIV/0!</v>
      </c>
      <c r="W385" s="53" t="e">
        <f>+$C$19*'10 - 2010'!AY385</f>
        <v>#DIV/0!</v>
      </c>
      <c r="X385" s="53" t="e">
        <f>+$C$19*'10 - 2010'!AZ385</f>
        <v>#DIV/0!</v>
      </c>
      <c r="Y385" s="53" t="e">
        <f>+$C$19*'10 - 2010'!BA385</f>
        <v>#DIV/0!</v>
      </c>
      <c r="Z385" s="53" t="e">
        <f>+$C$19*'10 - 2010'!BB385</f>
        <v>#DIV/0!</v>
      </c>
      <c r="AA385" s="53" t="e">
        <f>+$C$19*'10 - 2010'!BC385</f>
        <v>#DIV/0!</v>
      </c>
      <c r="AB385" s="53" t="e">
        <f>+$C$19*'10 - 2010'!BD385</f>
        <v>#DIV/0!</v>
      </c>
      <c r="AC385" s="53" t="e">
        <f>+$C$19*'10 - 2010'!BE385</f>
        <v>#DIV/0!</v>
      </c>
      <c r="AD385" s="53" t="e">
        <f>+$C$19*'10 - 2010'!BF385</f>
        <v>#DIV/0!</v>
      </c>
      <c r="AE385" s="53" t="e">
        <f>+$C$19*'10 - 2010'!BG385</f>
        <v>#DIV/0!</v>
      </c>
      <c r="AF385" s="53" t="e">
        <f>+$C$19*'10 - 2010'!BH385</f>
        <v>#DIV/0!</v>
      </c>
      <c r="AG385" s="53" t="e">
        <f>+$C$19*'10 - 2010'!BI385</f>
        <v>#DIV/0!</v>
      </c>
      <c r="AH385" s="53" t="e">
        <f>+$C$19*'10 - 2010'!BJ385</f>
        <v>#DIV/0!</v>
      </c>
      <c r="AI385" s="2"/>
    </row>
    <row r="386" spans="1:35">
      <c r="A386" s="63">
        <v>379</v>
      </c>
      <c r="B386" s="53">
        <f>+'10 - 2010'!B386</f>
        <v>0</v>
      </c>
      <c r="C386" s="53" t="e">
        <f>+'10 - 2010'!AE386/'10 - 2010'!BK386</f>
        <v>#DIV/0!</v>
      </c>
      <c r="D386" s="53" t="e">
        <f>+$C$19*'10 - 2010'!AF386</f>
        <v>#DIV/0!</v>
      </c>
      <c r="E386" s="53" t="e">
        <f>+$C$19*'10 - 2010'!AG386</f>
        <v>#DIV/0!</v>
      </c>
      <c r="F386" s="53" t="e">
        <f>+$C$19*'10 - 2010'!AH386</f>
        <v>#DIV/0!</v>
      </c>
      <c r="G386" s="53" t="e">
        <f>+$C$19*'10 - 2010'!AI386</f>
        <v>#DIV/0!</v>
      </c>
      <c r="H386" s="53" t="e">
        <f>+$C$19*'10 - 2010'!AJ386</f>
        <v>#DIV/0!</v>
      </c>
      <c r="I386" s="53" t="e">
        <f>+$C$19*'10 - 2010'!AK386</f>
        <v>#DIV/0!</v>
      </c>
      <c r="J386" s="53" t="e">
        <f>+$C$19*'10 - 2010'!AL386</f>
        <v>#DIV/0!</v>
      </c>
      <c r="K386" s="53" t="e">
        <f>+$C$19*'10 - 2010'!AM386</f>
        <v>#DIV/0!</v>
      </c>
      <c r="L386" s="53" t="e">
        <f>+$C$19*'10 - 2010'!AN386</f>
        <v>#DIV/0!</v>
      </c>
      <c r="M386" s="53" t="e">
        <f>+$C$19*'10 - 2010'!AO386</f>
        <v>#DIV/0!</v>
      </c>
      <c r="N386" s="53" t="e">
        <f>+$C$19*'10 - 2010'!AP386</f>
        <v>#DIV/0!</v>
      </c>
      <c r="O386" s="53" t="e">
        <f>+$C$19*'10 - 2010'!AQ386</f>
        <v>#DIV/0!</v>
      </c>
      <c r="P386" s="53" t="e">
        <f>+$C$19*'10 - 2010'!AR386</f>
        <v>#DIV/0!</v>
      </c>
      <c r="Q386" s="53" t="e">
        <f>+$C$19*'10 - 2010'!AS386</f>
        <v>#DIV/0!</v>
      </c>
      <c r="R386" s="53" t="e">
        <f>+$C$19*'10 - 2010'!AT386</f>
        <v>#DIV/0!</v>
      </c>
      <c r="S386" s="53" t="e">
        <f>+$C$19*'10 - 2010'!AU386</f>
        <v>#DIV/0!</v>
      </c>
      <c r="T386" s="53" t="e">
        <f>+$C$19*'10 - 2010'!AV386</f>
        <v>#DIV/0!</v>
      </c>
      <c r="U386" s="53" t="e">
        <f>+$C$19*'10 - 2010'!AW386</f>
        <v>#DIV/0!</v>
      </c>
      <c r="V386" s="53" t="e">
        <f>+$C$19*'10 - 2010'!AX386</f>
        <v>#DIV/0!</v>
      </c>
      <c r="W386" s="53" t="e">
        <f>+$C$19*'10 - 2010'!AY386</f>
        <v>#DIV/0!</v>
      </c>
      <c r="X386" s="53" t="e">
        <f>+$C$19*'10 - 2010'!AZ386</f>
        <v>#DIV/0!</v>
      </c>
      <c r="Y386" s="53" t="e">
        <f>+$C$19*'10 - 2010'!BA386</f>
        <v>#DIV/0!</v>
      </c>
      <c r="Z386" s="53" t="e">
        <f>+$C$19*'10 - 2010'!BB386</f>
        <v>#DIV/0!</v>
      </c>
      <c r="AA386" s="53" t="e">
        <f>+$C$19*'10 - 2010'!BC386</f>
        <v>#DIV/0!</v>
      </c>
      <c r="AB386" s="53" t="e">
        <f>+$C$19*'10 - 2010'!BD386</f>
        <v>#DIV/0!</v>
      </c>
      <c r="AC386" s="53" t="e">
        <f>+$C$19*'10 - 2010'!BE386</f>
        <v>#DIV/0!</v>
      </c>
      <c r="AD386" s="53" t="e">
        <f>+$C$19*'10 - 2010'!BF386</f>
        <v>#DIV/0!</v>
      </c>
      <c r="AE386" s="53" t="e">
        <f>+$C$19*'10 - 2010'!BG386</f>
        <v>#DIV/0!</v>
      </c>
      <c r="AF386" s="53" t="e">
        <f>+$C$19*'10 - 2010'!BH386</f>
        <v>#DIV/0!</v>
      </c>
      <c r="AG386" s="53" t="e">
        <f>+$C$19*'10 - 2010'!BI386</f>
        <v>#DIV/0!</v>
      </c>
      <c r="AH386" s="53" t="e">
        <f>+$C$19*'10 - 2010'!BJ386</f>
        <v>#DIV/0!</v>
      </c>
      <c r="AI386" s="2"/>
    </row>
    <row r="387" spans="1:35">
      <c r="A387" s="63">
        <v>380</v>
      </c>
      <c r="B387" s="53">
        <f>+'10 - 2010'!B387</f>
        <v>0</v>
      </c>
      <c r="C387" s="53" t="e">
        <f>+'10 - 2010'!AE387/'10 - 2010'!BK387</f>
        <v>#DIV/0!</v>
      </c>
      <c r="D387" s="53" t="e">
        <f>+$C$19*'10 - 2010'!AF387</f>
        <v>#DIV/0!</v>
      </c>
      <c r="E387" s="53" t="e">
        <f>+$C$19*'10 - 2010'!AG387</f>
        <v>#DIV/0!</v>
      </c>
      <c r="F387" s="53" t="e">
        <f>+$C$19*'10 - 2010'!AH387</f>
        <v>#DIV/0!</v>
      </c>
      <c r="G387" s="53" t="e">
        <f>+$C$19*'10 - 2010'!AI387</f>
        <v>#DIV/0!</v>
      </c>
      <c r="H387" s="53" t="e">
        <f>+$C$19*'10 - 2010'!AJ387</f>
        <v>#DIV/0!</v>
      </c>
      <c r="I387" s="53" t="e">
        <f>+$C$19*'10 - 2010'!AK387</f>
        <v>#DIV/0!</v>
      </c>
      <c r="J387" s="53" t="e">
        <f>+$C$19*'10 - 2010'!AL387</f>
        <v>#DIV/0!</v>
      </c>
      <c r="K387" s="53" t="e">
        <f>+$C$19*'10 - 2010'!AM387</f>
        <v>#DIV/0!</v>
      </c>
      <c r="L387" s="53" t="e">
        <f>+$C$19*'10 - 2010'!AN387</f>
        <v>#DIV/0!</v>
      </c>
      <c r="M387" s="53" t="e">
        <f>+$C$19*'10 - 2010'!AO387</f>
        <v>#DIV/0!</v>
      </c>
      <c r="N387" s="53" t="e">
        <f>+$C$19*'10 - 2010'!AP387</f>
        <v>#DIV/0!</v>
      </c>
      <c r="O387" s="53" t="e">
        <f>+$C$19*'10 - 2010'!AQ387</f>
        <v>#DIV/0!</v>
      </c>
      <c r="P387" s="53" t="e">
        <f>+$C$19*'10 - 2010'!AR387</f>
        <v>#DIV/0!</v>
      </c>
      <c r="Q387" s="53" t="e">
        <f>+$C$19*'10 - 2010'!AS387</f>
        <v>#DIV/0!</v>
      </c>
      <c r="R387" s="53" t="e">
        <f>+$C$19*'10 - 2010'!AT387</f>
        <v>#DIV/0!</v>
      </c>
      <c r="S387" s="53" t="e">
        <f>+$C$19*'10 - 2010'!AU387</f>
        <v>#DIV/0!</v>
      </c>
      <c r="T387" s="53" t="e">
        <f>+$C$19*'10 - 2010'!AV387</f>
        <v>#DIV/0!</v>
      </c>
      <c r="U387" s="53" t="e">
        <f>+$C$19*'10 - 2010'!AW387</f>
        <v>#DIV/0!</v>
      </c>
      <c r="V387" s="53" t="e">
        <f>+$C$19*'10 - 2010'!AX387</f>
        <v>#DIV/0!</v>
      </c>
      <c r="W387" s="53" t="e">
        <f>+$C$19*'10 - 2010'!AY387</f>
        <v>#DIV/0!</v>
      </c>
      <c r="X387" s="53" t="e">
        <f>+$C$19*'10 - 2010'!AZ387</f>
        <v>#DIV/0!</v>
      </c>
      <c r="Y387" s="53" t="e">
        <f>+$C$19*'10 - 2010'!BA387</f>
        <v>#DIV/0!</v>
      </c>
      <c r="Z387" s="53" t="e">
        <f>+$C$19*'10 - 2010'!BB387</f>
        <v>#DIV/0!</v>
      </c>
      <c r="AA387" s="53" t="e">
        <f>+$C$19*'10 - 2010'!BC387</f>
        <v>#DIV/0!</v>
      </c>
      <c r="AB387" s="53" t="e">
        <f>+$C$19*'10 - 2010'!BD387</f>
        <v>#DIV/0!</v>
      </c>
      <c r="AC387" s="53" t="e">
        <f>+$C$19*'10 - 2010'!BE387</f>
        <v>#DIV/0!</v>
      </c>
      <c r="AD387" s="53" t="e">
        <f>+$C$19*'10 - 2010'!BF387</f>
        <v>#DIV/0!</v>
      </c>
      <c r="AE387" s="53" t="e">
        <f>+$C$19*'10 - 2010'!BG387</f>
        <v>#DIV/0!</v>
      </c>
      <c r="AF387" s="53" t="e">
        <f>+$C$19*'10 - 2010'!BH387</f>
        <v>#DIV/0!</v>
      </c>
      <c r="AG387" s="53" t="e">
        <f>+$C$19*'10 - 2010'!BI387</f>
        <v>#DIV/0!</v>
      </c>
      <c r="AH387" s="53" t="e">
        <f>+$C$19*'10 - 2010'!BJ387</f>
        <v>#DIV/0!</v>
      </c>
      <c r="AI387" s="2"/>
    </row>
    <row r="388" spans="1:35">
      <c r="A388" s="63">
        <v>381</v>
      </c>
      <c r="B388" s="53">
        <f>+'10 - 2010'!B388</f>
        <v>0</v>
      </c>
      <c r="C388" s="53" t="e">
        <f>+'10 - 2010'!AE388/'10 - 2010'!BK388</f>
        <v>#DIV/0!</v>
      </c>
      <c r="D388" s="53" t="e">
        <f>+$C$19*'10 - 2010'!AF388</f>
        <v>#DIV/0!</v>
      </c>
      <c r="E388" s="53" t="e">
        <f>+$C$19*'10 - 2010'!AG388</f>
        <v>#DIV/0!</v>
      </c>
      <c r="F388" s="53" t="e">
        <f>+$C$19*'10 - 2010'!AH388</f>
        <v>#DIV/0!</v>
      </c>
      <c r="G388" s="53" t="e">
        <f>+$C$19*'10 - 2010'!AI388</f>
        <v>#DIV/0!</v>
      </c>
      <c r="H388" s="53" t="e">
        <f>+$C$19*'10 - 2010'!AJ388</f>
        <v>#DIV/0!</v>
      </c>
      <c r="I388" s="53" t="e">
        <f>+$C$19*'10 - 2010'!AK388</f>
        <v>#DIV/0!</v>
      </c>
      <c r="J388" s="53" t="e">
        <f>+$C$19*'10 - 2010'!AL388</f>
        <v>#DIV/0!</v>
      </c>
      <c r="K388" s="53" t="e">
        <f>+$C$19*'10 - 2010'!AM388</f>
        <v>#DIV/0!</v>
      </c>
      <c r="L388" s="53" t="e">
        <f>+$C$19*'10 - 2010'!AN388</f>
        <v>#DIV/0!</v>
      </c>
      <c r="M388" s="53" t="e">
        <f>+$C$19*'10 - 2010'!AO388</f>
        <v>#DIV/0!</v>
      </c>
      <c r="N388" s="53" t="e">
        <f>+$C$19*'10 - 2010'!AP388</f>
        <v>#DIV/0!</v>
      </c>
      <c r="O388" s="53" t="e">
        <f>+$C$19*'10 - 2010'!AQ388</f>
        <v>#DIV/0!</v>
      </c>
      <c r="P388" s="53" t="e">
        <f>+$C$19*'10 - 2010'!AR388</f>
        <v>#DIV/0!</v>
      </c>
      <c r="Q388" s="53" t="e">
        <f>+$C$19*'10 - 2010'!AS388</f>
        <v>#DIV/0!</v>
      </c>
      <c r="R388" s="53" t="e">
        <f>+$C$19*'10 - 2010'!AT388</f>
        <v>#DIV/0!</v>
      </c>
      <c r="S388" s="53" t="e">
        <f>+$C$19*'10 - 2010'!AU388</f>
        <v>#DIV/0!</v>
      </c>
      <c r="T388" s="53" t="e">
        <f>+$C$19*'10 - 2010'!AV388</f>
        <v>#DIV/0!</v>
      </c>
      <c r="U388" s="53" t="e">
        <f>+$C$19*'10 - 2010'!AW388</f>
        <v>#DIV/0!</v>
      </c>
      <c r="V388" s="53" t="e">
        <f>+$C$19*'10 - 2010'!AX388</f>
        <v>#DIV/0!</v>
      </c>
      <c r="W388" s="53" t="e">
        <f>+$C$19*'10 - 2010'!AY388</f>
        <v>#DIV/0!</v>
      </c>
      <c r="X388" s="53" t="e">
        <f>+$C$19*'10 - 2010'!AZ388</f>
        <v>#DIV/0!</v>
      </c>
      <c r="Y388" s="53" t="e">
        <f>+$C$19*'10 - 2010'!BA388</f>
        <v>#DIV/0!</v>
      </c>
      <c r="Z388" s="53" t="e">
        <f>+$C$19*'10 - 2010'!BB388</f>
        <v>#DIV/0!</v>
      </c>
      <c r="AA388" s="53" t="e">
        <f>+$C$19*'10 - 2010'!BC388</f>
        <v>#DIV/0!</v>
      </c>
      <c r="AB388" s="53" t="e">
        <f>+$C$19*'10 - 2010'!BD388</f>
        <v>#DIV/0!</v>
      </c>
      <c r="AC388" s="53" t="e">
        <f>+$C$19*'10 - 2010'!BE388</f>
        <v>#DIV/0!</v>
      </c>
      <c r="AD388" s="53" t="e">
        <f>+$C$19*'10 - 2010'!BF388</f>
        <v>#DIV/0!</v>
      </c>
      <c r="AE388" s="53" t="e">
        <f>+$C$19*'10 - 2010'!BG388</f>
        <v>#DIV/0!</v>
      </c>
      <c r="AF388" s="53" t="e">
        <f>+$C$19*'10 - 2010'!BH388</f>
        <v>#DIV/0!</v>
      </c>
      <c r="AG388" s="53" t="e">
        <f>+$C$19*'10 - 2010'!BI388</f>
        <v>#DIV/0!</v>
      </c>
      <c r="AH388" s="53" t="e">
        <f>+$C$19*'10 - 2010'!BJ388</f>
        <v>#DIV/0!</v>
      </c>
      <c r="AI388" s="2"/>
    </row>
    <row r="389" spans="1:35">
      <c r="A389" s="63">
        <v>382</v>
      </c>
      <c r="B389" s="53">
        <f>+'10 - 2010'!B389</f>
        <v>0</v>
      </c>
      <c r="C389" s="53" t="e">
        <f>+'10 - 2010'!AE389/'10 - 2010'!BK389</f>
        <v>#DIV/0!</v>
      </c>
      <c r="D389" s="53" t="e">
        <f>+$C$19*'10 - 2010'!AF389</f>
        <v>#DIV/0!</v>
      </c>
      <c r="E389" s="53" t="e">
        <f>+$C$19*'10 - 2010'!AG389</f>
        <v>#DIV/0!</v>
      </c>
      <c r="F389" s="53" t="e">
        <f>+$C$19*'10 - 2010'!AH389</f>
        <v>#DIV/0!</v>
      </c>
      <c r="G389" s="53" t="e">
        <f>+$C$19*'10 - 2010'!AI389</f>
        <v>#DIV/0!</v>
      </c>
      <c r="H389" s="53" t="e">
        <f>+$C$19*'10 - 2010'!AJ389</f>
        <v>#DIV/0!</v>
      </c>
      <c r="I389" s="53" t="e">
        <f>+$C$19*'10 - 2010'!AK389</f>
        <v>#DIV/0!</v>
      </c>
      <c r="J389" s="53" t="e">
        <f>+$C$19*'10 - 2010'!AL389</f>
        <v>#DIV/0!</v>
      </c>
      <c r="K389" s="53" t="e">
        <f>+$C$19*'10 - 2010'!AM389</f>
        <v>#DIV/0!</v>
      </c>
      <c r="L389" s="53" t="e">
        <f>+$C$19*'10 - 2010'!AN389</f>
        <v>#DIV/0!</v>
      </c>
      <c r="M389" s="53" t="e">
        <f>+$C$19*'10 - 2010'!AO389</f>
        <v>#DIV/0!</v>
      </c>
      <c r="N389" s="53" t="e">
        <f>+$C$19*'10 - 2010'!AP389</f>
        <v>#DIV/0!</v>
      </c>
      <c r="O389" s="53" t="e">
        <f>+$C$19*'10 - 2010'!AQ389</f>
        <v>#DIV/0!</v>
      </c>
      <c r="P389" s="53" t="e">
        <f>+$C$19*'10 - 2010'!AR389</f>
        <v>#DIV/0!</v>
      </c>
      <c r="Q389" s="53" t="e">
        <f>+$C$19*'10 - 2010'!AS389</f>
        <v>#DIV/0!</v>
      </c>
      <c r="R389" s="53" t="e">
        <f>+$C$19*'10 - 2010'!AT389</f>
        <v>#DIV/0!</v>
      </c>
      <c r="S389" s="53" t="e">
        <f>+$C$19*'10 - 2010'!AU389</f>
        <v>#DIV/0!</v>
      </c>
      <c r="T389" s="53" t="e">
        <f>+$C$19*'10 - 2010'!AV389</f>
        <v>#DIV/0!</v>
      </c>
      <c r="U389" s="53" t="e">
        <f>+$C$19*'10 - 2010'!AW389</f>
        <v>#DIV/0!</v>
      </c>
      <c r="V389" s="53" t="e">
        <f>+$C$19*'10 - 2010'!AX389</f>
        <v>#DIV/0!</v>
      </c>
      <c r="W389" s="53" t="e">
        <f>+$C$19*'10 - 2010'!AY389</f>
        <v>#DIV/0!</v>
      </c>
      <c r="X389" s="53" t="e">
        <f>+$C$19*'10 - 2010'!AZ389</f>
        <v>#DIV/0!</v>
      </c>
      <c r="Y389" s="53" t="e">
        <f>+$C$19*'10 - 2010'!BA389</f>
        <v>#DIV/0!</v>
      </c>
      <c r="Z389" s="53" t="e">
        <f>+$C$19*'10 - 2010'!BB389</f>
        <v>#DIV/0!</v>
      </c>
      <c r="AA389" s="53" t="e">
        <f>+$C$19*'10 - 2010'!BC389</f>
        <v>#DIV/0!</v>
      </c>
      <c r="AB389" s="53" t="e">
        <f>+$C$19*'10 - 2010'!BD389</f>
        <v>#DIV/0!</v>
      </c>
      <c r="AC389" s="53" t="e">
        <f>+$C$19*'10 - 2010'!BE389</f>
        <v>#DIV/0!</v>
      </c>
      <c r="AD389" s="53" t="e">
        <f>+$C$19*'10 - 2010'!BF389</f>
        <v>#DIV/0!</v>
      </c>
      <c r="AE389" s="53" t="e">
        <f>+$C$19*'10 - 2010'!BG389</f>
        <v>#DIV/0!</v>
      </c>
      <c r="AF389" s="53" t="e">
        <f>+$C$19*'10 - 2010'!BH389</f>
        <v>#DIV/0!</v>
      </c>
      <c r="AG389" s="53" t="e">
        <f>+$C$19*'10 - 2010'!BI389</f>
        <v>#DIV/0!</v>
      </c>
      <c r="AH389" s="53" t="e">
        <f>+$C$19*'10 - 2010'!BJ389</f>
        <v>#DIV/0!</v>
      </c>
      <c r="AI389" s="2"/>
    </row>
    <row r="390" spans="1:35">
      <c r="A390" s="63">
        <v>383</v>
      </c>
      <c r="B390" s="53">
        <f>+'10 - 2010'!B390</f>
        <v>0</v>
      </c>
      <c r="C390" s="53" t="e">
        <f>+'10 - 2010'!AE390/'10 - 2010'!BK390</f>
        <v>#DIV/0!</v>
      </c>
      <c r="D390" s="53" t="e">
        <f>+$C$19*'10 - 2010'!AF390</f>
        <v>#DIV/0!</v>
      </c>
      <c r="E390" s="53" t="e">
        <f>+$C$19*'10 - 2010'!AG390</f>
        <v>#DIV/0!</v>
      </c>
      <c r="F390" s="53" t="e">
        <f>+$C$19*'10 - 2010'!AH390</f>
        <v>#DIV/0!</v>
      </c>
      <c r="G390" s="53" t="e">
        <f>+$C$19*'10 - 2010'!AI390</f>
        <v>#DIV/0!</v>
      </c>
      <c r="H390" s="53" t="e">
        <f>+$C$19*'10 - 2010'!AJ390</f>
        <v>#DIV/0!</v>
      </c>
      <c r="I390" s="53" t="e">
        <f>+$C$19*'10 - 2010'!AK390</f>
        <v>#DIV/0!</v>
      </c>
      <c r="J390" s="53" t="e">
        <f>+$C$19*'10 - 2010'!AL390</f>
        <v>#DIV/0!</v>
      </c>
      <c r="K390" s="53" t="e">
        <f>+$C$19*'10 - 2010'!AM390</f>
        <v>#DIV/0!</v>
      </c>
      <c r="L390" s="53" t="e">
        <f>+$C$19*'10 - 2010'!AN390</f>
        <v>#DIV/0!</v>
      </c>
      <c r="M390" s="53" t="e">
        <f>+$C$19*'10 - 2010'!AO390</f>
        <v>#DIV/0!</v>
      </c>
      <c r="N390" s="53" t="e">
        <f>+$C$19*'10 - 2010'!AP390</f>
        <v>#DIV/0!</v>
      </c>
      <c r="O390" s="53" t="e">
        <f>+$C$19*'10 - 2010'!AQ390</f>
        <v>#DIV/0!</v>
      </c>
      <c r="P390" s="53" t="e">
        <f>+$C$19*'10 - 2010'!AR390</f>
        <v>#DIV/0!</v>
      </c>
      <c r="Q390" s="53" t="e">
        <f>+$C$19*'10 - 2010'!AS390</f>
        <v>#DIV/0!</v>
      </c>
      <c r="R390" s="53" t="e">
        <f>+$C$19*'10 - 2010'!AT390</f>
        <v>#DIV/0!</v>
      </c>
      <c r="S390" s="53" t="e">
        <f>+$C$19*'10 - 2010'!AU390</f>
        <v>#DIV/0!</v>
      </c>
      <c r="T390" s="53" t="e">
        <f>+$C$19*'10 - 2010'!AV390</f>
        <v>#DIV/0!</v>
      </c>
      <c r="U390" s="53" t="e">
        <f>+$C$19*'10 - 2010'!AW390</f>
        <v>#DIV/0!</v>
      </c>
      <c r="V390" s="53" t="e">
        <f>+$C$19*'10 - 2010'!AX390</f>
        <v>#DIV/0!</v>
      </c>
      <c r="W390" s="53" t="e">
        <f>+$C$19*'10 - 2010'!AY390</f>
        <v>#DIV/0!</v>
      </c>
      <c r="X390" s="53" t="e">
        <f>+$C$19*'10 - 2010'!AZ390</f>
        <v>#DIV/0!</v>
      </c>
      <c r="Y390" s="53" t="e">
        <f>+$C$19*'10 - 2010'!BA390</f>
        <v>#DIV/0!</v>
      </c>
      <c r="Z390" s="53" t="e">
        <f>+$C$19*'10 - 2010'!BB390</f>
        <v>#DIV/0!</v>
      </c>
      <c r="AA390" s="53" t="e">
        <f>+$C$19*'10 - 2010'!BC390</f>
        <v>#DIV/0!</v>
      </c>
      <c r="AB390" s="53" t="e">
        <f>+$C$19*'10 - 2010'!BD390</f>
        <v>#DIV/0!</v>
      </c>
      <c r="AC390" s="53" t="e">
        <f>+$C$19*'10 - 2010'!BE390</f>
        <v>#DIV/0!</v>
      </c>
      <c r="AD390" s="53" t="e">
        <f>+$C$19*'10 - 2010'!BF390</f>
        <v>#DIV/0!</v>
      </c>
      <c r="AE390" s="53" t="e">
        <f>+$C$19*'10 - 2010'!BG390</f>
        <v>#DIV/0!</v>
      </c>
      <c r="AF390" s="53" t="e">
        <f>+$C$19*'10 - 2010'!BH390</f>
        <v>#DIV/0!</v>
      </c>
      <c r="AG390" s="53" t="e">
        <f>+$C$19*'10 - 2010'!BI390</f>
        <v>#DIV/0!</v>
      </c>
      <c r="AH390" s="53" t="e">
        <f>+$C$19*'10 - 2010'!BJ390</f>
        <v>#DIV/0!</v>
      </c>
      <c r="AI390" s="2"/>
    </row>
    <row r="391" spans="1:35">
      <c r="A391" s="63">
        <v>384</v>
      </c>
      <c r="B391" s="53">
        <f>+'10 - 2010'!B391</f>
        <v>0</v>
      </c>
      <c r="C391" s="53" t="e">
        <f>+'10 - 2010'!AE391/'10 - 2010'!BK391</f>
        <v>#DIV/0!</v>
      </c>
      <c r="D391" s="53" t="e">
        <f>+$C$19*'10 - 2010'!AF391</f>
        <v>#DIV/0!</v>
      </c>
      <c r="E391" s="53" t="e">
        <f>+$C$19*'10 - 2010'!AG391</f>
        <v>#DIV/0!</v>
      </c>
      <c r="F391" s="53" t="e">
        <f>+$C$19*'10 - 2010'!AH391</f>
        <v>#DIV/0!</v>
      </c>
      <c r="G391" s="53" t="e">
        <f>+$C$19*'10 - 2010'!AI391</f>
        <v>#DIV/0!</v>
      </c>
      <c r="H391" s="53" t="e">
        <f>+$C$19*'10 - 2010'!AJ391</f>
        <v>#DIV/0!</v>
      </c>
      <c r="I391" s="53" t="e">
        <f>+$C$19*'10 - 2010'!AK391</f>
        <v>#DIV/0!</v>
      </c>
      <c r="J391" s="53" t="e">
        <f>+$C$19*'10 - 2010'!AL391</f>
        <v>#DIV/0!</v>
      </c>
      <c r="K391" s="53" t="e">
        <f>+$C$19*'10 - 2010'!AM391</f>
        <v>#DIV/0!</v>
      </c>
      <c r="L391" s="53" t="e">
        <f>+$C$19*'10 - 2010'!AN391</f>
        <v>#DIV/0!</v>
      </c>
      <c r="M391" s="53" t="e">
        <f>+$C$19*'10 - 2010'!AO391</f>
        <v>#DIV/0!</v>
      </c>
      <c r="N391" s="53" t="e">
        <f>+$C$19*'10 - 2010'!AP391</f>
        <v>#DIV/0!</v>
      </c>
      <c r="O391" s="53" t="e">
        <f>+$C$19*'10 - 2010'!AQ391</f>
        <v>#DIV/0!</v>
      </c>
      <c r="P391" s="53" t="e">
        <f>+$C$19*'10 - 2010'!AR391</f>
        <v>#DIV/0!</v>
      </c>
      <c r="Q391" s="53" t="e">
        <f>+$C$19*'10 - 2010'!AS391</f>
        <v>#DIV/0!</v>
      </c>
      <c r="R391" s="53" t="e">
        <f>+$C$19*'10 - 2010'!AT391</f>
        <v>#DIV/0!</v>
      </c>
      <c r="S391" s="53" t="e">
        <f>+$C$19*'10 - 2010'!AU391</f>
        <v>#DIV/0!</v>
      </c>
      <c r="T391" s="53" t="e">
        <f>+$C$19*'10 - 2010'!AV391</f>
        <v>#DIV/0!</v>
      </c>
      <c r="U391" s="53" t="e">
        <f>+$C$19*'10 - 2010'!AW391</f>
        <v>#DIV/0!</v>
      </c>
      <c r="V391" s="53" t="e">
        <f>+$C$19*'10 - 2010'!AX391</f>
        <v>#DIV/0!</v>
      </c>
      <c r="W391" s="53" t="e">
        <f>+$C$19*'10 - 2010'!AY391</f>
        <v>#DIV/0!</v>
      </c>
      <c r="X391" s="53" t="e">
        <f>+$C$19*'10 - 2010'!AZ391</f>
        <v>#DIV/0!</v>
      </c>
      <c r="Y391" s="53" t="e">
        <f>+$C$19*'10 - 2010'!BA391</f>
        <v>#DIV/0!</v>
      </c>
      <c r="Z391" s="53" t="e">
        <f>+$C$19*'10 - 2010'!BB391</f>
        <v>#DIV/0!</v>
      </c>
      <c r="AA391" s="53" t="e">
        <f>+$C$19*'10 - 2010'!BC391</f>
        <v>#DIV/0!</v>
      </c>
      <c r="AB391" s="53" t="e">
        <f>+$C$19*'10 - 2010'!BD391</f>
        <v>#DIV/0!</v>
      </c>
      <c r="AC391" s="53" t="e">
        <f>+$C$19*'10 - 2010'!BE391</f>
        <v>#DIV/0!</v>
      </c>
      <c r="AD391" s="53" t="e">
        <f>+$C$19*'10 - 2010'!BF391</f>
        <v>#DIV/0!</v>
      </c>
      <c r="AE391" s="53" t="e">
        <f>+$C$19*'10 - 2010'!BG391</f>
        <v>#DIV/0!</v>
      </c>
      <c r="AF391" s="53" t="e">
        <f>+$C$19*'10 - 2010'!BH391</f>
        <v>#DIV/0!</v>
      </c>
      <c r="AG391" s="53" t="e">
        <f>+$C$19*'10 - 2010'!BI391</f>
        <v>#DIV/0!</v>
      </c>
      <c r="AH391" s="53" t="e">
        <f>+$C$19*'10 - 2010'!BJ391</f>
        <v>#DIV/0!</v>
      </c>
      <c r="AI391" s="2"/>
    </row>
    <row r="392" spans="1:35">
      <c r="A392" s="63">
        <v>385</v>
      </c>
      <c r="B392" s="53">
        <f>+'10 - 2010'!B392</f>
        <v>0</v>
      </c>
      <c r="C392" s="53" t="e">
        <f>+'10 - 2010'!AE392/'10 - 2010'!BK392</f>
        <v>#DIV/0!</v>
      </c>
      <c r="D392" s="53" t="e">
        <f>+$C$19*'10 - 2010'!AF392</f>
        <v>#DIV/0!</v>
      </c>
      <c r="E392" s="53" t="e">
        <f>+$C$19*'10 - 2010'!AG392</f>
        <v>#DIV/0!</v>
      </c>
      <c r="F392" s="53" t="e">
        <f>+$C$19*'10 - 2010'!AH392</f>
        <v>#DIV/0!</v>
      </c>
      <c r="G392" s="53" t="e">
        <f>+$C$19*'10 - 2010'!AI392</f>
        <v>#DIV/0!</v>
      </c>
      <c r="H392" s="53" t="e">
        <f>+$C$19*'10 - 2010'!AJ392</f>
        <v>#DIV/0!</v>
      </c>
      <c r="I392" s="53" t="e">
        <f>+$C$19*'10 - 2010'!AK392</f>
        <v>#DIV/0!</v>
      </c>
      <c r="J392" s="53" t="e">
        <f>+$C$19*'10 - 2010'!AL392</f>
        <v>#DIV/0!</v>
      </c>
      <c r="K392" s="53" t="e">
        <f>+$C$19*'10 - 2010'!AM392</f>
        <v>#DIV/0!</v>
      </c>
      <c r="L392" s="53" t="e">
        <f>+$C$19*'10 - 2010'!AN392</f>
        <v>#DIV/0!</v>
      </c>
      <c r="M392" s="53" t="e">
        <f>+$C$19*'10 - 2010'!AO392</f>
        <v>#DIV/0!</v>
      </c>
      <c r="N392" s="53" t="e">
        <f>+$C$19*'10 - 2010'!AP392</f>
        <v>#DIV/0!</v>
      </c>
      <c r="O392" s="53" t="e">
        <f>+$C$19*'10 - 2010'!AQ392</f>
        <v>#DIV/0!</v>
      </c>
      <c r="P392" s="53" t="e">
        <f>+$C$19*'10 - 2010'!AR392</f>
        <v>#DIV/0!</v>
      </c>
      <c r="Q392" s="53" t="e">
        <f>+$C$19*'10 - 2010'!AS392</f>
        <v>#DIV/0!</v>
      </c>
      <c r="R392" s="53" t="e">
        <f>+$C$19*'10 - 2010'!AT392</f>
        <v>#DIV/0!</v>
      </c>
      <c r="S392" s="53" t="e">
        <f>+$C$19*'10 - 2010'!AU392</f>
        <v>#DIV/0!</v>
      </c>
      <c r="T392" s="53" t="e">
        <f>+$C$19*'10 - 2010'!AV392</f>
        <v>#DIV/0!</v>
      </c>
      <c r="U392" s="53" t="e">
        <f>+$C$19*'10 - 2010'!AW392</f>
        <v>#DIV/0!</v>
      </c>
      <c r="V392" s="53" t="e">
        <f>+$C$19*'10 - 2010'!AX392</f>
        <v>#DIV/0!</v>
      </c>
      <c r="W392" s="53" t="e">
        <f>+$C$19*'10 - 2010'!AY392</f>
        <v>#DIV/0!</v>
      </c>
      <c r="X392" s="53" t="e">
        <f>+$C$19*'10 - 2010'!AZ392</f>
        <v>#DIV/0!</v>
      </c>
      <c r="Y392" s="53" t="e">
        <f>+$C$19*'10 - 2010'!BA392</f>
        <v>#DIV/0!</v>
      </c>
      <c r="Z392" s="53" t="e">
        <f>+$C$19*'10 - 2010'!BB392</f>
        <v>#DIV/0!</v>
      </c>
      <c r="AA392" s="53" t="e">
        <f>+$C$19*'10 - 2010'!BC392</f>
        <v>#DIV/0!</v>
      </c>
      <c r="AB392" s="53" t="e">
        <f>+$C$19*'10 - 2010'!BD392</f>
        <v>#DIV/0!</v>
      </c>
      <c r="AC392" s="53" t="e">
        <f>+$C$19*'10 - 2010'!BE392</f>
        <v>#DIV/0!</v>
      </c>
      <c r="AD392" s="53" t="e">
        <f>+$C$19*'10 - 2010'!BF392</f>
        <v>#DIV/0!</v>
      </c>
      <c r="AE392" s="53" t="e">
        <f>+$C$19*'10 - 2010'!BG392</f>
        <v>#DIV/0!</v>
      </c>
      <c r="AF392" s="53" t="e">
        <f>+$C$19*'10 - 2010'!BH392</f>
        <v>#DIV/0!</v>
      </c>
      <c r="AG392" s="53" t="e">
        <f>+$C$19*'10 - 2010'!BI392</f>
        <v>#DIV/0!</v>
      </c>
      <c r="AH392" s="53" t="e">
        <f>+$C$19*'10 - 2010'!BJ392</f>
        <v>#DIV/0!</v>
      </c>
      <c r="AI392" s="2"/>
    </row>
    <row r="393" spans="1:35">
      <c r="A393" s="63">
        <v>386</v>
      </c>
      <c r="B393" s="53">
        <f>+'10 - 2010'!B393</f>
        <v>0</v>
      </c>
      <c r="C393" s="53" t="e">
        <f>+'10 - 2010'!AE393/'10 - 2010'!BK393</f>
        <v>#DIV/0!</v>
      </c>
      <c r="D393" s="53" t="e">
        <f>+$C$19*'10 - 2010'!AF393</f>
        <v>#DIV/0!</v>
      </c>
      <c r="E393" s="53" t="e">
        <f>+$C$19*'10 - 2010'!AG393</f>
        <v>#DIV/0!</v>
      </c>
      <c r="F393" s="53" t="e">
        <f>+$C$19*'10 - 2010'!AH393</f>
        <v>#DIV/0!</v>
      </c>
      <c r="G393" s="53" t="e">
        <f>+$C$19*'10 - 2010'!AI393</f>
        <v>#DIV/0!</v>
      </c>
      <c r="H393" s="53" t="e">
        <f>+$C$19*'10 - 2010'!AJ393</f>
        <v>#DIV/0!</v>
      </c>
      <c r="I393" s="53" t="e">
        <f>+$C$19*'10 - 2010'!AK393</f>
        <v>#DIV/0!</v>
      </c>
      <c r="J393" s="53" t="e">
        <f>+$C$19*'10 - 2010'!AL393</f>
        <v>#DIV/0!</v>
      </c>
      <c r="K393" s="53" t="e">
        <f>+$C$19*'10 - 2010'!AM393</f>
        <v>#DIV/0!</v>
      </c>
      <c r="L393" s="53" t="e">
        <f>+$C$19*'10 - 2010'!AN393</f>
        <v>#DIV/0!</v>
      </c>
      <c r="M393" s="53" t="e">
        <f>+$C$19*'10 - 2010'!AO393</f>
        <v>#DIV/0!</v>
      </c>
      <c r="N393" s="53" t="e">
        <f>+$C$19*'10 - 2010'!AP393</f>
        <v>#DIV/0!</v>
      </c>
      <c r="O393" s="53" t="e">
        <f>+$C$19*'10 - 2010'!AQ393</f>
        <v>#DIV/0!</v>
      </c>
      <c r="P393" s="53" t="e">
        <f>+$C$19*'10 - 2010'!AR393</f>
        <v>#DIV/0!</v>
      </c>
      <c r="Q393" s="53" t="e">
        <f>+$C$19*'10 - 2010'!AS393</f>
        <v>#DIV/0!</v>
      </c>
      <c r="R393" s="53" t="e">
        <f>+$C$19*'10 - 2010'!AT393</f>
        <v>#DIV/0!</v>
      </c>
      <c r="S393" s="53" t="e">
        <f>+$C$19*'10 - 2010'!AU393</f>
        <v>#DIV/0!</v>
      </c>
      <c r="T393" s="53" t="e">
        <f>+$C$19*'10 - 2010'!AV393</f>
        <v>#DIV/0!</v>
      </c>
      <c r="U393" s="53" t="e">
        <f>+$C$19*'10 - 2010'!AW393</f>
        <v>#DIV/0!</v>
      </c>
      <c r="V393" s="53" t="e">
        <f>+$C$19*'10 - 2010'!AX393</f>
        <v>#DIV/0!</v>
      </c>
      <c r="W393" s="53" t="e">
        <f>+$C$19*'10 - 2010'!AY393</f>
        <v>#DIV/0!</v>
      </c>
      <c r="X393" s="53" t="e">
        <f>+$C$19*'10 - 2010'!AZ393</f>
        <v>#DIV/0!</v>
      </c>
      <c r="Y393" s="53" t="e">
        <f>+$C$19*'10 - 2010'!BA393</f>
        <v>#DIV/0!</v>
      </c>
      <c r="Z393" s="53" t="e">
        <f>+$C$19*'10 - 2010'!BB393</f>
        <v>#DIV/0!</v>
      </c>
      <c r="AA393" s="53" t="e">
        <f>+$C$19*'10 - 2010'!BC393</f>
        <v>#DIV/0!</v>
      </c>
      <c r="AB393" s="53" t="e">
        <f>+$C$19*'10 - 2010'!BD393</f>
        <v>#DIV/0!</v>
      </c>
      <c r="AC393" s="53" t="e">
        <f>+$C$19*'10 - 2010'!BE393</f>
        <v>#DIV/0!</v>
      </c>
      <c r="AD393" s="53" t="e">
        <f>+$C$19*'10 - 2010'!BF393</f>
        <v>#DIV/0!</v>
      </c>
      <c r="AE393" s="53" t="e">
        <f>+$C$19*'10 - 2010'!BG393</f>
        <v>#DIV/0!</v>
      </c>
      <c r="AF393" s="53" t="e">
        <f>+$C$19*'10 - 2010'!BH393</f>
        <v>#DIV/0!</v>
      </c>
      <c r="AG393" s="53" t="e">
        <f>+$C$19*'10 - 2010'!BI393</f>
        <v>#DIV/0!</v>
      </c>
      <c r="AH393" s="53" t="e">
        <f>+$C$19*'10 - 2010'!BJ393</f>
        <v>#DIV/0!</v>
      </c>
      <c r="AI393" s="2"/>
    </row>
    <row r="394" spans="1:35">
      <c r="A394" s="63">
        <v>387</v>
      </c>
      <c r="B394" s="53">
        <f>+'10 - 2010'!B394</f>
        <v>0</v>
      </c>
      <c r="C394" s="53" t="e">
        <f>+'10 - 2010'!AE394/'10 - 2010'!BK394</f>
        <v>#DIV/0!</v>
      </c>
      <c r="D394" s="53" t="e">
        <f>+$C$19*'10 - 2010'!AF394</f>
        <v>#DIV/0!</v>
      </c>
      <c r="E394" s="53" t="e">
        <f>+$C$19*'10 - 2010'!AG394</f>
        <v>#DIV/0!</v>
      </c>
      <c r="F394" s="53" t="e">
        <f>+$C$19*'10 - 2010'!AH394</f>
        <v>#DIV/0!</v>
      </c>
      <c r="G394" s="53" t="e">
        <f>+$C$19*'10 - 2010'!AI394</f>
        <v>#DIV/0!</v>
      </c>
      <c r="H394" s="53" t="e">
        <f>+$C$19*'10 - 2010'!AJ394</f>
        <v>#DIV/0!</v>
      </c>
      <c r="I394" s="53" t="e">
        <f>+$C$19*'10 - 2010'!AK394</f>
        <v>#DIV/0!</v>
      </c>
      <c r="J394" s="53" t="e">
        <f>+$C$19*'10 - 2010'!AL394</f>
        <v>#DIV/0!</v>
      </c>
      <c r="K394" s="53" t="e">
        <f>+$C$19*'10 - 2010'!AM394</f>
        <v>#DIV/0!</v>
      </c>
      <c r="L394" s="53" t="e">
        <f>+$C$19*'10 - 2010'!AN394</f>
        <v>#DIV/0!</v>
      </c>
      <c r="M394" s="53" t="e">
        <f>+$C$19*'10 - 2010'!AO394</f>
        <v>#DIV/0!</v>
      </c>
      <c r="N394" s="53" t="e">
        <f>+$C$19*'10 - 2010'!AP394</f>
        <v>#DIV/0!</v>
      </c>
      <c r="O394" s="53" t="e">
        <f>+$C$19*'10 - 2010'!AQ394</f>
        <v>#DIV/0!</v>
      </c>
      <c r="P394" s="53" t="e">
        <f>+$C$19*'10 - 2010'!AR394</f>
        <v>#DIV/0!</v>
      </c>
      <c r="Q394" s="53" t="e">
        <f>+$C$19*'10 - 2010'!AS394</f>
        <v>#DIV/0!</v>
      </c>
      <c r="R394" s="53" t="e">
        <f>+$C$19*'10 - 2010'!AT394</f>
        <v>#DIV/0!</v>
      </c>
      <c r="S394" s="53" t="e">
        <f>+$C$19*'10 - 2010'!AU394</f>
        <v>#DIV/0!</v>
      </c>
      <c r="T394" s="53" t="e">
        <f>+$C$19*'10 - 2010'!AV394</f>
        <v>#DIV/0!</v>
      </c>
      <c r="U394" s="53" t="e">
        <f>+$C$19*'10 - 2010'!AW394</f>
        <v>#DIV/0!</v>
      </c>
      <c r="V394" s="53" t="e">
        <f>+$C$19*'10 - 2010'!AX394</f>
        <v>#DIV/0!</v>
      </c>
      <c r="W394" s="53" t="e">
        <f>+$C$19*'10 - 2010'!AY394</f>
        <v>#DIV/0!</v>
      </c>
      <c r="X394" s="53" t="e">
        <f>+$C$19*'10 - 2010'!AZ394</f>
        <v>#DIV/0!</v>
      </c>
      <c r="Y394" s="53" t="e">
        <f>+$C$19*'10 - 2010'!BA394</f>
        <v>#DIV/0!</v>
      </c>
      <c r="Z394" s="53" t="e">
        <f>+$C$19*'10 - 2010'!BB394</f>
        <v>#DIV/0!</v>
      </c>
      <c r="AA394" s="53" t="e">
        <f>+$C$19*'10 - 2010'!BC394</f>
        <v>#DIV/0!</v>
      </c>
      <c r="AB394" s="53" t="e">
        <f>+$C$19*'10 - 2010'!BD394</f>
        <v>#DIV/0!</v>
      </c>
      <c r="AC394" s="53" t="e">
        <f>+$C$19*'10 - 2010'!BE394</f>
        <v>#DIV/0!</v>
      </c>
      <c r="AD394" s="53" t="e">
        <f>+$C$19*'10 - 2010'!BF394</f>
        <v>#DIV/0!</v>
      </c>
      <c r="AE394" s="53" t="e">
        <f>+$C$19*'10 - 2010'!BG394</f>
        <v>#DIV/0!</v>
      </c>
      <c r="AF394" s="53" t="e">
        <f>+$C$19*'10 - 2010'!BH394</f>
        <v>#DIV/0!</v>
      </c>
      <c r="AG394" s="53" t="e">
        <f>+$C$19*'10 - 2010'!BI394</f>
        <v>#DIV/0!</v>
      </c>
      <c r="AH394" s="53" t="e">
        <f>+$C$19*'10 - 2010'!BJ394</f>
        <v>#DIV/0!</v>
      </c>
      <c r="AI394" s="2"/>
    </row>
    <row r="395" spans="1:35">
      <c r="A395" s="63">
        <v>388</v>
      </c>
      <c r="B395" s="53">
        <f>+'10 - 2010'!B395</f>
        <v>0</v>
      </c>
      <c r="C395" s="53" t="e">
        <f>+'10 - 2010'!AE395/'10 - 2010'!BK395</f>
        <v>#DIV/0!</v>
      </c>
      <c r="D395" s="53" t="e">
        <f>+$C$19*'10 - 2010'!AF395</f>
        <v>#DIV/0!</v>
      </c>
      <c r="E395" s="53" t="e">
        <f>+$C$19*'10 - 2010'!AG395</f>
        <v>#DIV/0!</v>
      </c>
      <c r="F395" s="53" t="e">
        <f>+$C$19*'10 - 2010'!AH395</f>
        <v>#DIV/0!</v>
      </c>
      <c r="G395" s="53" t="e">
        <f>+$C$19*'10 - 2010'!AI395</f>
        <v>#DIV/0!</v>
      </c>
      <c r="H395" s="53" t="e">
        <f>+$C$19*'10 - 2010'!AJ395</f>
        <v>#DIV/0!</v>
      </c>
      <c r="I395" s="53" t="e">
        <f>+$C$19*'10 - 2010'!AK395</f>
        <v>#DIV/0!</v>
      </c>
      <c r="J395" s="53" t="e">
        <f>+$C$19*'10 - 2010'!AL395</f>
        <v>#DIV/0!</v>
      </c>
      <c r="K395" s="53" t="e">
        <f>+$C$19*'10 - 2010'!AM395</f>
        <v>#DIV/0!</v>
      </c>
      <c r="L395" s="53" t="e">
        <f>+$C$19*'10 - 2010'!AN395</f>
        <v>#DIV/0!</v>
      </c>
      <c r="M395" s="53" t="e">
        <f>+$C$19*'10 - 2010'!AO395</f>
        <v>#DIV/0!</v>
      </c>
      <c r="N395" s="53" t="e">
        <f>+$C$19*'10 - 2010'!AP395</f>
        <v>#DIV/0!</v>
      </c>
      <c r="O395" s="53" t="e">
        <f>+$C$19*'10 - 2010'!AQ395</f>
        <v>#DIV/0!</v>
      </c>
      <c r="P395" s="53" t="e">
        <f>+$C$19*'10 - 2010'!AR395</f>
        <v>#DIV/0!</v>
      </c>
      <c r="Q395" s="53" t="e">
        <f>+$C$19*'10 - 2010'!AS395</f>
        <v>#DIV/0!</v>
      </c>
      <c r="R395" s="53" t="e">
        <f>+$C$19*'10 - 2010'!AT395</f>
        <v>#DIV/0!</v>
      </c>
      <c r="S395" s="53" t="e">
        <f>+$C$19*'10 - 2010'!AU395</f>
        <v>#DIV/0!</v>
      </c>
      <c r="T395" s="53" t="e">
        <f>+$C$19*'10 - 2010'!AV395</f>
        <v>#DIV/0!</v>
      </c>
      <c r="U395" s="53" t="e">
        <f>+$C$19*'10 - 2010'!AW395</f>
        <v>#DIV/0!</v>
      </c>
      <c r="V395" s="53" t="e">
        <f>+$C$19*'10 - 2010'!AX395</f>
        <v>#DIV/0!</v>
      </c>
      <c r="W395" s="53" t="e">
        <f>+$C$19*'10 - 2010'!AY395</f>
        <v>#DIV/0!</v>
      </c>
      <c r="X395" s="53" t="e">
        <f>+$C$19*'10 - 2010'!AZ395</f>
        <v>#DIV/0!</v>
      </c>
      <c r="Y395" s="53" t="e">
        <f>+$C$19*'10 - 2010'!BA395</f>
        <v>#DIV/0!</v>
      </c>
      <c r="Z395" s="53" t="e">
        <f>+$C$19*'10 - 2010'!BB395</f>
        <v>#DIV/0!</v>
      </c>
      <c r="AA395" s="53" t="e">
        <f>+$C$19*'10 - 2010'!BC395</f>
        <v>#DIV/0!</v>
      </c>
      <c r="AB395" s="53" t="e">
        <f>+$C$19*'10 - 2010'!BD395</f>
        <v>#DIV/0!</v>
      </c>
      <c r="AC395" s="53" t="e">
        <f>+$C$19*'10 - 2010'!BE395</f>
        <v>#DIV/0!</v>
      </c>
      <c r="AD395" s="53" t="e">
        <f>+$C$19*'10 - 2010'!BF395</f>
        <v>#DIV/0!</v>
      </c>
      <c r="AE395" s="53" t="e">
        <f>+$C$19*'10 - 2010'!BG395</f>
        <v>#DIV/0!</v>
      </c>
      <c r="AF395" s="53" t="e">
        <f>+$C$19*'10 - 2010'!BH395</f>
        <v>#DIV/0!</v>
      </c>
      <c r="AG395" s="53" t="e">
        <f>+$C$19*'10 - 2010'!BI395</f>
        <v>#DIV/0!</v>
      </c>
      <c r="AH395" s="53" t="e">
        <f>+$C$19*'10 - 2010'!BJ395</f>
        <v>#DIV/0!</v>
      </c>
      <c r="AI395" s="2"/>
    </row>
    <row r="396" spans="1:35">
      <c r="A396" s="63">
        <v>389</v>
      </c>
      <c r="B396" s="53">
        <f>+'10 - 2010'!B396</f>
        <v>0</v>
      </c>
      <c r="C396" s="53" t="e">
        <f>+'10 - 2010'!AE396/'10 - 2010'!BK396</f>
        <v>#DIV/0!</v>
      </c>
      <c r="D396" s="53" t="e">
        <f>+$C$19*'10 - 2010'!AF396</f>
        <v>#DIV/0!</v>
      </c>
      <c r="E396" s="53" t="e">
        <f>+$C$19*'10 - 2010'!AG396</f>
        <v>#DIV/0!</v>
      </c>
      <c r="F396" s="53" t="e">
        <f>+$C$19*'10 - 2010'!AH396</f>
        <v>#DIV/0!</v>
      </c>
      <c r="G396" s="53" t="e">
        <f>+$C$19*'10 - 2010'!AI396</f>
        <v>#DIV/0!</v>
      </c>
      <c r="H396" s="53" t="e">
        <f>+$C$19*'10 - 2010'!AJ396</f>
        <v>#DIV/0!</v>
      </c>
      <c r="I396" s="53" t="e">
        <f>+$C$19*'10 - 2010'!AK396</f>
        <v>#DIV/0!</v>
      </c>
      <c r="J396" s="53" t="e">
        <f>+$C$19*'10 - 2010'!AL396</f>
        <v>#DIV/0!</v>
      </c>
      <c r="K396" s="53" t="e">
        <f>+$C$19*'10 - 2010'!AM396</f>
        <v>#DIV/0!</v>
      </c>
      <c r="L396" s="53" t="e">
        <f>+$C$19*'10 - 2010'!AN396</f>
        <v>#DIV/0!</v>
      </c>
      <c r="M396" s="53" t="e">
        <f>+$C$19*'10 - 2010'!AO396</f>
        <v>#DIV/0!</v>
      </c>
      <c r="N396" s="53" t="e">
        <f>+$C$19*'10 - 2010'!AP396</f>
        <v>#DIV/0!</v>
      </c>
      <c r="O396" s="53" t="e">
        <f>+$C$19*'10 - 2010'!AQ396</f>
        <v>#DIV/0!</v>
      </c>
      <c r="P396" s="53" t="e">
        <f>+$C$19*'10 - 2010'!AR396</f>
        <v>#DIV/0!</v>
      </c>
      <c r="Q396" s="53" t="e">
        <f>+$C$19*'10 - 2010'!AS396</f>
        <v>#DIV/0!</v>
      </c>
      <c r="R396" s="53" t="e">
        <f>+$C$19*'10 - 2010'!AT396</f>
        <v>#DIV/0!</v>
      </c>
      <c r="S396" s="53" t="e">
        <f>+$C$19*'10 - 2010'!AU396</f>
        <v>#DIV/0!</v>
      </c>
      <c r="T396" s="53" t="e">
        <f>+$C$19*'10 - 2010'!AV396</f>
        <v>#DIV/0!</v>
      </c>
      <c r="U396" s="53" t="e">
        <f>+$C$19*'10 - 2010'!AW396</f>
        <v>#DIV/0!</v>
      </c>
      <c r="V396" s="53" t="e">
        <f>+$C$19*'10 - 2010'!AX396</f>
        <v>#DIV/0!</v>
      </c>
      <c r="W396" s="53" t="e">
        <f>+$C$19*'10 - 2010'!AY396</f>
        <v>#DIV/0!</v>
      </c>
      <c r="X396" s="53" t="e">
        <f>+$C$19*'10 - 2010'!AZ396</f>
        <v>#DIV/0!</v>
      </c>
      <c r="Y396" s="53" t="e">
        <f>+$C$19*'10 - 2010'!BA396</f>
        <v>#DIV/0!</v>
      </c>
      <c r="Z396" s="53" t="e">
        <f>+$C$19*'10 - 2010'!BB396</f>
        <v>#DIV/0!</v>
      </c>
      <c r="AA396" s="53" t="e">
        <f>+$C$19*'10 - 2010'!BC396</f>
        <v>#DIV/0!</v>
      </c>
      <c r="AB396" s="53" t="e">
        <f>+$C$19*'10 - 2010'!BD396</f>
        <v>#DIV/0!</v>
      </c>
      <c r="AC396" s="53" t="e">
        <f>+$C$19*'10 - 2010'!BE396</f>
        <v>#DIV/0!</v>
      </c>
      <c r="AD396" s="53" t="e">
        <f>+$C$19*'10 - 2010'!BF396</f>
        <v>#DIV/0!</v>
      </c>
      <c r="AE396" s="53" t="e">
        <f>+$C$19*'10 - 2010'!BG396</f>
        <v>#DIV/0!</v>
      </c>
      <c r="AF396" s="53" t="e">
        <f>+$C$19*'10 - 2010'!BH396</f>
        <v>#DIV/0!</v>
      </c>
      <c r="AG396" s="53" t="e">
        <f>+$C$19*'10 - 2010'!BI396</f>
        <v>#DIV/0!</v>
      </c>
      <c r="AH396" s="53" t="e">
        <f>+$C$19*'10 - 2010'!BJ396</f>
        <v>#DIV/0!</v>
      </c>
      <c r="AI396" s="2"/>
    </row>
    <row r="397" spans="1:35">
      <c r="A397" s="63">
        <v>390</v>
      </c>
      <c r="B397" s="53">
        <f>+'10 - 2010'!B397</f>
        <v>0</v>
      </c>
      <c r="C397" s="53" t="e">
        <f>+'10 - 2010'!AE397/'10 - 2010'!BK397</f>
        <v>#DIV/0!</v>
      </c>
      <c r="D397" s="53" t="e">
        <f>+$C$19*'10 - 2010'!AF397</f>
        <v>#DIV/0!</v>
      </c>
      <c r="E397" s="53" t="e">
        <f>+$C$19*'10 - 2010'!AG397</f>
        <v>#DIV/0!</v>
      </c>
      <c r="F397" s="53" t="e">
        <f>+$C$19*'10 - 2010'!AH397</f>
        <v>#DIV/0!</v>
      </c>
      <c r="G397" s="53" t="e">
        <f>+$C$19*'10 - 2010'!AI397</f>
        <v>#DIV/0!</v>
      </c>
      <c r="H397" s="53" t="e">
        <f>+$C$19*'10 - 2010'!AJ397</f>
        <v>#DIV/0!</v>
      </c>
      <c r="I397" s="53" t="e">
        <f>+$C$19*'10 - 2010'!AK397</f>
        <v>#DIV/0!</v>
      </c>
      <c r="J397" s="53" t="e">
        <f>+$C$19*'10 - 2010'!AL397</f>
        <v>#DIV/0!</v>
      </c>
      <c r="K397" s="53" t="e">
        <f>+$C$19*'10 - 2010'!AM397</f>
        <v>#DIV/0!</v>
      </c>
      <c r="L397" s="53" t="e">
        <f>+$C$19*'10 - 2010'!AN397</f>
        <v>#DIV/0!</v>
      </c>
      <c r="M397" s="53" t="e">
        <f>+$C$19*'10 - 2010'!AO397</f>
        <v>#DIV/0!</v>
      </c>
      <c r="N397" s="53" t="e">
        <f>+$C$19*'10 - 2010'!AP397</f>
        <v>#DIV/0!</v>
      </c>
      <c r="O397" s="53" t="e">
        <f>+$C$19*'10 - 2010'!AQ397</f>
        <v>#DIV/0!</v>
      </c>
      <c r="P397" s="53" t="e">
        <f>+$C$19*'10 - 2010'!AR397</f>
        <v>#DIV/0!</v>
      </c>
      <c r="Q397" s="53" t="e">
        <f>+$C$19*'10 - 2010'!AS397</f>
        <v>#DIV/0!</v>
      </c>
      <c r="R397" s="53" t="e">
        <f>+$C$19*'10 - 2010'!AT397</f>
        <v>#DIV/0!</v>
      </c>
      <c r="S397" s="53" t="e">
        <f>+$C$19*'10 - 2010'!AU397</f>
        <v>#DIV/0!</v>
      </c>
      <c r="T397" s="53" t="e">
        <f>+$C$19*'10 - 2010'!AV397</f>
        <v>#DIV/0!</v>
      </c>
      <c r="U397" s="53" t="e">
        <f>+$C$19*'10 - 2010'!AW397</f>
        <v>#DIV/0!</v>
      </c>
      <c r="V397" s="53" t="e">
        <f>+$C$19*'10 - 2010'!AX397</f>
        <v>#DIV/0!</v>
      </c>
      <c r="W397" s="53" t="e">
        <f>+$C$19*'10 - 2010'!AY397</f>
        <v>#DIV/0!</v>
      </c>
      <c r="X397" s="53" t="e">
        <f>+$C$19*'10 - 2010'!AZ397</f>
        <v>#DIV/0!</v>
      </c>
      <c r="Y397" s="53" t="e">
        <f>+$C$19*'10 - 2010'!BA397</f>
        <v>#DIV/0!</v>
      </c>
      <c r="Z397" s="53" t="e">
        <f>+$C$19*'10 - 2010'!BB397</f>
        <v>#DIV/0!</v>
      </c>
      <c r="AA397" s="53" t="e">
        <f>+$C$19*'10 - 2010'!BC397</f>
        <v>#DIV/0!</v>
      </c>
      <c r="AB397" s="53" t="e">
        <f>+$C$19*'10 - 2010'!BD397</f>
        <v>#DIV/0!</v>
      </c>
      <c r="AC397" s="53" t="e">
        <f>+$C$19*'10 - 2010'!BE397</f>
        <v>#DIV/0!</v>
      </c>
      <c r="AD397" s="53" t="e">
        <f>+$C$19*'10 - 2010'!BF397</f>
        <v>#DIV/0!</v>
      </c>
      <c r="AE397" s="53" t="e">
        <f>+$C$19*'10 - 2010'!BG397</f>
        <v>#DIV/0!</v>
      </c>
      <c r="AF397" s="53" t="e">
        <f>+$C$19*'10 - 2010'!BH397</f>
        <v>#DIV/0!</v>
      </c>
      <c r="AG397" s="53" t="e">
        <f>+$C$19*'10 - 2010'!BI397</f>
        <v>#DIV/0!</v>
      </c>
      <c r="AH397" s="53" t="e">
        <f>+$C$19*'10 - 2010'!BJ397</f>
        <v>#DIV/0!</v>
      </c>
      <c r="AI397" s="2"/>
    </row>
    <row r="398" spans="1:35">
      <c r="A398" s="63">
        <v>391</v>
      </c>
      <c r="B398" s="53">
        <f>+'10 - 2010'!B398</f>
        <v>0</v>
      </c>
      <c r="C398" s="53" t="e">
        <f>+'10 - 2010'!AE398/'10 - 2010'!BK398</f>
        <v>#DIV/0!</v>
      </c>
      <c r="D398" s="53" t="e">
        <f>+$C$19*'10 - 2010'!AF398</f>
        <v>#DIV/0!</v>
      </c>
      <c r="E398" s="53" t="e">
        <f>+$C$19*'10 - 2010'!AG398</f>
        <v>#DIV/0!</v>
      </c>
      <c r="F398" s="53" t="e">
        <f>+$C$19*'10 - 2010'!AH398</f>
        <v>#DIV/0!</v>
      </c>
      <c r="G398" s="53" t="e">
        <f>+$C$19*'10 - 2010'!AI398</f>
        <v>#DIV/0!</v>
      </c>
      <c r="H398" s="53" t="e">
        <f>+$C$19*'10 - 2010'!AJ398</f>
        <v>#DIV/0!</v>
      </c>
      <c r="I398" s="53" t="e">
        <f>+$C$19*'10 - 2010'!AK398</f>
        <v>#DIV/0!</v>
      </c>
      <c r="J398" s="53" t="e">
        <f>+$C$19*'10 - 2010'!AL398</f>
        <v>#DIV/0!</v>
      </c>
      <c r="K398" s="53" t="e">
        <f>+$C$19*'10 - 2010'!AM398</f>
        <v>#DIV/0!</v>
      </c>
      <c r="L398" s="53" t="e">
        <f>+$C$19*'10 - 2010'!AN398</f>
        <v>#DIV/0!</v>
      </c>
      <c r="M398" s="53" t="e">
        <f>+$C$19*'10 - 2010'!AO398</f>
        <v>#DIV/0!</v>
      </c>
      <c r="N398" s="53" t="e">
        <f>+$C$19*'10 - 2010'!AP398</f>
        <v>#DIV/0!</v>
      </c>
      <c r="O398" s="53" t="e">
        <f>+$C$19*'10 - 2010'!AQ398</f>
        <v>#DIV/0!</v>
      </c>
      <c r="P398" s="53" t="e">
        <f>+$C$19*'10 - 2010'!AR398</f>
        <v>#DIV/0!</v>
      </c>
      <c r="Q398" s="53" t="e">
        <f>+$C$19*'10 - 2010'!AS398</f>
        <v>#DIV/0!</v>
      </c>
      <c r="R398" s="53" t="e">
        <f>+$C$19*'10 - 2010'!AT398</f>
        <v>#DIV/0!</v>
      </c>
      <c r="S398" s="53" t="e">
        <f>+$C$19*'10 - 2010'!AU398</f>
        <v>#DIV/0!</v>
      </c>
      <c r="T398" s="53" t="e">
        <f>+$C$19*'10 - 2010'!AV398</f>
        <v>#DIV/0!</v>
      </c>
      <c r="U398" s="53" t="e">
        <f>+$C$19*'10 - 2010'!AW398</f>
        <v>#DIV/0!</v>
      </c>
      <c r="V398" s="53" t="e">
        <f>+$C$19*'10 - 2010'!AX398</f>
        <v>#DIV/0!</v>
      </c>
      <c r="W398" s="53" t="e">
        <f>+$C$19*'10 - 2010'!AY398</f>
        <v>#DIV/0!</v>
      </c>
      <c r="X398" s="53" t="e">
        <f>+$C$19*'10 - 2010'!AZ398</f>
        <v>#DIV/0!</v>
      </c>
      <c r="Y398" s="53" t="e">
        <f>+$C$19*'10 - 2010'!BA398</f>
        <v>#DIV/0!</v>
      </c>
      <c r="Z398" s="53" t="e">
        <f>+$C$19*'10 - 2010'!BB398</f>
        <v>#DIV/0!</v>
      </c>
      <c r="AA398" s="53" t="e">
        <f>+$C$19*'10 - 2010'!BC398</f>
        <v>#DIV/0!</v>
      </c>
      <c r="AB398" s="53" t="e">
        <f>+$C$19*'10 - 2010'!BD398</f>
        <v>#DIV/0!</v>
      </c>
      <c r="AC398" s="53" t="e">
        <f>+$C$19*'10 - 2010'!BE398</f>
        <v>#DIV/0!</v>
      </c>
      <c r="AD398" s="53" t="e">
        <f>+$C$19*'10 - 2010'!BF398</f>
        <v>#DIV/0!</v>
      </c>
      <c r="AE398" s="53" t="e">
        <f>+$C$19*'10 - 2010'!BG398</f>
        <v>#DIV/0!</v>
      </c>
      <c r="AF398" s="53" t="e">
        <f>+$C$19*'10 - 2010'!BH398</f>
        <v>#DIV/0!</v>
      </c>
      <c r="AG398" s="53" t="e">
        <f>+$C$19*'10 - 2010'!BI398</f>
        <v>#DIV/0!</v>
      </c>
      <c r="AH398" s="53" t="e">
        <f>+$C$19*'10 - 2010'!BJ398</f>
        <v>#DIV/0!</v>
      </c>
      <c r="AI398" s="2"/>
    </row>
    <row r="399" spans="1:35">
      <c r="A399" s="63">
        <v>392</v>
      </c>
      <c r="B399" s="53">
        <f>+'10 - 2010'!B399</f>
        <v>0</v>
      </c>
      <c r="C399" s="53" t="e">
        <f>+'10 - 2010'!AE399/'10 - 2010'!BK399</f>
        <v>#DIV/0!</v>
      </c>
      <c r="D399" s="53" t="e">
        <f>+$C$19*'10 - 2010'!AF399</f>
        <v>#DIV/0!</v>
      </c>
      <c r="E399" s="53" t="e">
        <f>+$C$19*'10 - 2010'!AG399</f>
        <v>#DIV/0!</v>
      </c>
      <c r="F399" s="53" t="e">
        <f>+$C$19*'10 - 2010'!AH399</f>
        <v>#DIV/0!</v>
      </c>
      <c r="G399" s="53" t="e">
        <f>+$C$19*'10 - 2010'!AI399</f>
        <v>#DIV/0!</v>
      </c>
      <c r="H399" s="53" t="e">
        <f>+$C$19*'10 - 2010'!AJ399</f>
        <v>#DIV/0!</v>
      </c>
      <c r="I399" s="53" t="e">
        <f>+$C$19*'10 - 2010'!AK399</f>
        <v>#DIV/0!</v>
      </c>
      <c r="J399" s="53" t="e">
        <f>+$C$19*'10 - 2010'!AL399</f>
        <v>#DIV/0!</v>
      </c>
      <c r="K399" s="53" t="e">
        <f>+$C$19*'10 - 2010'!AM399</f>
        <v>#DIV/0!</v>
      </c>
      <c r="L399" s="53" t="e">
        <f>+$C$19*'10 - 2010'!AN399</f>
        <v>#DIV/0!</v>
      </c>
      <c r="M399" s="53" t="e">
        <f>+$C$19*'10 - 2010'!AO399</f>
        <v>#DIV/0!</v>
      </c>
      <c r="N399" s="53" t="e">
        <f>+$C$19*'10 - 2010'!AP399</f>
        <v>#DIV/0!</v>
      </c>
      <c r="O399" s="53" t="e">
        <f>+$C$19*'10 - 2010'!AQ399</f>
        <v>#DIV/0!</v>
      </c>
      <c r="P399" s="53" t="e">
        <f>+$C$19*'10 - 2010'!AR399</f>
        <v>#DIV/0!</v>
      </c>
      <c r="Q399" s="53" t="e">
        <f>+$C$19*'10 - 2010'!AS399</f>
        <v>#DIV/0!</v>
      </c>
      <c r="R399" s="53" t="e">
        <f>+$C$19*'10 - 2010'!AT399</f>
        <v>#DIV/0!</v>
      </c>
      <c r="S399" s="53" t="e">
        <f>+$C$19*'10 - 2010'!AU399</f>
        <v>#DIV/0!</v>
      </c>
      <c r="T399" s="53" t="e">
        <f>+$C$19*'10 - 2010'!AV399</f>
        <v>#DIV/0!</v>
      </c>
      <c r="U399" s="53" t="e">
        <f>+$C$19*'10 - 2010'!AW399</f>
        <v>#DIV/0!</v>
      </c>
      <c r="V399" s="53" t="e">
        <f>+$C$19*'10 - 2010'!AX399</f>
        <v>#DIV/0!</v>
      </c>
      <c r="W399" s="53" t="e">
        <f>+$C$19*'10 - 2010'!AY399</f>
        <v>#DIV/0!</v>
      </c>
      <c r="X399" s="53" t="e">
        <f>+$C$19*'10 - 2010'!AZ399</f>
        <v>#DIV/0!</v>
      </c>
      <c r="Y399" s="53" t="e">
        <f>+$C$19*'10 - 2010'!BA399</f>
        <v>#DIV/0!</v>
      </c>
      <c r="Z399" s="53" t="e">
        <f>+$C$19*'10 - 2010'!BB399</f>
        <v>#DIV/0!</v>
      </c>
      <c r="AA399" s="53" t="e">
        <f>+$C$19*'10 - 2010'!BC399</f>
        <v>#DIV/0!</v>
      </c>
      <c r="AB399" s="53" t="e">
        <f>+$C$19*'10 - 2010'!BD399</f>
        <v>#DIV/0!</v>
      </c>
      <c r="AC399" s="53" t="e">
        <f>+$C$19*'10 - 2010'!BE399</f>
        <v>#DIV/0!</v>
      </c>
      <c r="AD399" s="53" t="e">
        <f>+$C$19*'10 - 2010'!BF399</f>
        <v>#DIV/0!</v>
      </c>
      <c r="AE399" s="53" t="e">
        <f>+$C$19*'10 - 2010'!BG399</f>
        <v>#DIV/0!</v>
      </c>
      <c r="AF399" s="53" t="e">
        <f>+$C$19*'10 - 2010'!BH399</f>
        <v>#DIV/0!</v>
      </c>
      <c r="AG399" s="53" t="e">
        <f>+$C$19*'10 - 2010'!BI399</f>
        <v>#DIV/0!</v>
      </c>
      <c r="AH399" s="53" t="e">
        <f>+$C$19*'10 - 2010'!BJ399</f>
        <v>#DIV/0!</v>
      </c>
      <c r="AI399" s="2"/>
    </row>
    <row r="400" spans="1:35">
      <c r="A400" s="63">
        <v>393</v>
      </c>
      <c r="B400" s="53">
        <f>+'10 - 2010'!B400</f>
        <v>0</v>
      </c>
      <c r="C400" s="53" t="e">
        <f>+'10 - 2010'!AE400/'10 - 2010'!BK400</f>
        <v>#DIV/0!</v>
      </c>
      <c r="D400" s="53" t="e">
        <f>+$C$19*'10 - 2010'!AF400</f>
        <v>#DIV/0!</v>
      </c>
      <c r="E400" s="53" t="e">
        <f>+$C$19*'10 - 2010'!AG400</f>
        <v>#DIV/0!</v>
      </c>
      <c r="F400" s="53" t="e">
        <f>+$C$19*'10 - 2010'!AH400</f>
        <v>#DIV/0!</v>
      </c>
      <c r="G400" s="53" t="e">
        <f>+$C$19*'10 - 2010'!AI400</f>
        <v>#DIV/0!</v>
      </c>
      <c r="H400" s="53" t="e">
        <f>+$C$19*'10 - 2010'!AJ400</f>
        <v>#DIV/0!</v>
      </c>
      <c r="I400" s="53" t="e">
        <f>+$C$19*'10 - 2010'!AK400</f>
        <v>#DIV/0!</v>
      </c>
      <c r="J400" s="53" t="e">
        <f>+$C$19*'10 - 2010'!AL400</f>
        <v>#DIV/0!</v>
      </c>
      <c r="K400" s="53" t="e">
        <f>+$C$19*'10 - 2010'!AM400</f>
        <v>#DIV/0!</v>
      </c>
      <c r="L400" s="53" t="e">
        <f>+$C$19*'10 - 2010'!AN400</f>
        <v>#DIV/0!</v>
      </c>
      <c r="M400" s="53" t="e">
        <f>+$C$19*'10 - 2010'!AO400</f>
        <v>#DIV/0!</v>
      </c>
      <c r="N400" s="53" t="e">
        <f>+$C$19*'10 - 2010'!AP400</f>
        <v>#DIV/0!</v>
      </c>
      <c r="O400" s="53" t="e">
        <f>+$C$19*'10 - 2010'!AQ400</f>
        <v>#DIV/0!</v>
      </c>
      <c r="P400" s="53" t="e">
        <f>+$C$19*'10 - 2010'!AR400</f>
        <v>#DIV/0!</v>
      </c>
      <c r="Q400" s="53" t="e">
        <f>+$C$19*'10 - 2010'!AS400</f>
        <v>#DIV/0!</v>
      </c>
      <c r="R400" s="53" t="e">
        <f>+$C$19*'10 - 2010'!AT400</f>
        <v>#DIV/0!</v>
      </c>
      <c r="S400" s="53" t="e">
        <f>+$C$19*'10 - 2010'!AU400</f>
        <v>#DIV/0!</v>
      </c>
      <c r="T400" s="53" t="e">
        <f>+$C$19*'10 - 2010'!AV400</f>
        <v>#DIV/0!</v>
      </c>
      <c r="U400" s="53" t="e">
        <f>+$C$19*'10 - 2010'!AW400</f>
        <v>#DIV/0!</v>
      </c>
      <c r="V400" s="53" t="e">
        <f>+$C$19*'10 - 2010'!AX400</f>
        <v>#DIV/0!</v>
      </c>
      <c r="W400" s="53" t="e">
        <f>+$C$19*'10 - 2010'!AY400</f>
        <v>#DIV/0!</v>
      </c>
      <c r="X400" s="53" t="e">
        <f>+$C$19*'10 - 2010'!AZ400</f>
        <v>#DIV/0!</v>
      </c>
      <c r="Y400" s="53" t="e">
        <f>+$C$19*'10 - 2010'!BA400</f>
        <v>#DIV/0!</v>
      </c>
      <c r="Z400" s="53" t="e">
        <f>+$C$19*'10 - 2010'!BB400</f>
        <v>#DIV/0!</v>
      </c>
      <c r="AA400" s="53" t="e">
        <f>+$C$19*'10 - 2010'!BC400</f>
        <v>#DIV/0!</v>
      </c>
      <c r="AB400" s="53" t="e">
        <f>+$C$19*'10 - 2010'!BD400</f>
        <v>#DIV/0!</v>
      </c>
      <c r="AC400" s="53" t="e">
        <f>+$C$19*'10 - 2010'!BE400</f>
        <v>#DIV/0!</v>
      </c>
      <c r="AD400" s="53" t="e">
        <f>+$C$19*'10 - 2010'!BF400</f>
        <v>#DIV/0!</v>
      </c>
      <c r="AE400" s="53" t="e">
        <f>+$C$19*'10 - 2010'!BG400</f>
        <v>#DIV/0!</v>
      </c>
      <c r="AF400" s="53" t="e">
        <f>+$C$19*'10 - 2010'!BH400</f>
        <v>#DIV/0!</v>
      </c>
      <c r="AG400" s="53" t="e">
        <f>+$C$19*'10 - 2010'!BI400</f>
        <v>#DIV/0!</v>
      </c>
      <c r="AH400" s="53" t="e">
        <f>+$C$19*'10 - 2010'!BJ400</f>
        <v>#DIV/0!</v>
      </c>
      <c r="AI400" s="2"/>
    </row>
    <row r="401" spans="1:35">
      <c r="A401" s="63">
        <v>394</v>
      </c>
      <c r="B401" s="53">
        <f>+'10 - 2010'!B401</f>
        <v>0</v>
      </c>
      <c r="C401" s="53" t="e">
        <f>+'10 - 2010'!AE401/'10 - 2010'!BK401</f>
        <v>#DIV/0!</v>
      </c>
      <c r="D401" s="53" t="e">
        <f>+$C$19*'10 - 2010'!AF401</f>
        <v>#DIV/0!</v>
      </c>
      <c r="E401" s="53" t="e">
        <f>+$C$19*'10 - 2010'!AG401</f>
        <v>#DIV/0!</v>
      </c>
      <c r="F401" s="53" t="e">
        <f>+$C$19*'10 - 2010'!AH401</f>
        <v>#DIV/0!</v>
      </c>
      <c r="G401" s="53" t="e">
        <f>+$C$19*'10 - 2010'!AI401</f>
        <v>#DIV/0!</v>
      </c>
      <c r="H401" s="53" t="e">
        <f>+$C$19*'10 - 2010'!AJ401</f>
        <v>#DIV/0!</v>
      </c>
      <c r="I401" s="53" t="e">
        <f>+$C$19*'10 - 2010'!AK401</f>
        <v>#DIV/0!</v>
      </c>
      <c r="J401" s="53" t="e">
        <f>+$C$19*'10 - 2010'!AL401</f>
        <v>#DIV/0!</v>
      </c>
      <c r="K401" s="53" t="e">
        <f>+$C$19*'10 - 2010'!AM401</f>
        <v>#DIV/0!</v>
      </c>
      <c r="L401" s="53" t="e">
        <f>+$C$19*'10 - 2010'!AN401</f>
        <v>#DIV/0!</v>
      </c>
      <c r="M401" s="53" t="e">
        <f>+$C$19*'10 - 2010'!AO401</f>
        <v>#DIV/0!</v>
      </c>
      <c r="N401" s="53" t="e">
        <f>+$C$19*'10 - 2010'!AP401</f>
        <v>#DIV/0!</v>
      </c>
      <c r="O401" s="53" t="e">
        <f>+$C$19*'10 - 2010'!AQ401</f>
        <v>#DIV/0!</v>
      </c>
      <c r="P401" s="53" t="e">
        <f>+$C$19*'10 - 2010'!AR401</f>
        <v>#DIV/0!</v>
      </c>
      <c r="Q401" s="53" t="e">
        <f>+$C$19*'10 - 2010'!AS401</f>
        <v>#DIV/0!</v>
      </c>
      <c r="R401" s="53" t="e">
        <f>+$C$19*'10 - 2010'!AT401</f>
        <v>#DIV/0!</v>
      </c>
      <c r="S401" s="53" t="e">
        <f>+$C$19*'10 - 2010'!AU401</f>
        <v>#DIV/0!</v>
      </c>
      <c r="T401" s="53" t="e">
        <f>+$C$19*'10 - 2010'!AV401</f>
        <v>#DIV/0!</v>
      </c>
      <c r="U401" s="53" t="e">
        <f>+$C$19*'10 - 2010'!AW401</f>
        <v>#DIV/0!</v>
      </c>
      <c r="V401" s="53" t="e">
        <f>+$C$19*'10 - 2010'!AX401</f>
        <v>#DIV/0!</v>
      </c>
      <c r="W401" s="53" t="e">
        <f>+$C$19*'10 - 2010'!AY401</f>
        <v>#DIV/0!</v>
      </c>
      <c r="X401" s="53" t="e">
        <f>+$C$19*'10 - 2010'!AZ401</f>
        <v>#DIV/0!</v>
      </c>
      <c r="Y401" s="53" t="e">
        <f>+$C$19*'10 - 2010'!BA401</f>
        <v>#DIV/0!</v>
      </c>
      <c r="Z401" s="53" t="e">
        <f>+$C$19*'10 - 2010'!BB401</f>
        <v>#DIV/0!</v>
      </c>
      <c r="AA401" s="53" t="e">
        <f>+$C$19*'10 - 2010'!BC401</f>
        <v>#DIV/0!</v>
      </c>
      <c r="AB401" s="53" t="e">
        <f>+$C$19*'10 - 2010'!BD401</f>
        <v>#DIV/0!</v>
      </c>
      <c r="AC401" s="53" t="e">
        <f>+$C$19*'10 - 2010'!BE401</f>
        <v>#DIV/0!</v>
      </c>
      <c r="AD401" s="53" t="e">
        <f>+$C$19*'10 - 2010'!BF401</f>
        <v>#DIV/0!</v>
      </c>
      <c r="AE401" s="53" t="e">
        <f>+$C$19*'10 - 2010'!BG401</f>
        <v>#DIV/0!</v>
      </c>
      <c r="AF401" s="53" t="e">
        <f>+$C$19*'10 - 2010'!BH401</f>
        <v>#DIV/0!</v>
      </c>
      <c r="AG401" s="53" t="e">
        <f>+$C$19*'10 - 2010'!BI401</f>
        <v>#DIV/0!</v>
      </c>
      <c r="AH401" s="53" t="e">
        <f>+$C$19*'10 - 2010'!BJ401</f>
        <v>#DIV/0!</v>
      </c>
      <c r="AI401" s="2"/>
    </row>
    <row r="402" spans="1:35">
      <c r="A402" s="63">
        <v>395</v>
      </c>
      <c r="B402" s="53">
        <f>+'10 - 2010'!B402</f>
        <v>0</v>
      </c>
      <c r="C402" s="53" t="e">
        <f>+'10 - 2010'!AE402/'10 - 2010'!BK402</f>
        <v>#DIV/0!</v>
      </c>
      <c r="D402" s="53" t="e">
        <f>+$C$19*'10 - 2010'!AF402</f>
        <v>#DIV/0!</v>
      </c>
      <c r="E402" s="53" t="e">
        <f>+$C$19*'10 - 2010'!AG402</f>
        <v>#DIV/0!</v>
      </c>
      <c r="F402" s="53" t="e">
        <f>+$C$19*'10 - 2010'!AH402</f>
        <v>#DIV/0!</v>
      </c>
      <c r="G402" s="53" t="e">
        <f>+$C$19*'10 - 2010'!AI402</f>
        <v>#DIV/0!</v>
      </c>
      <c r="H402" s="53" t="e">
        <f>+$C$19*'10 - 2010'!AJ402</f>
        <v>#DIV/0!</v>
      </c>
      <c r="I402" s="53" t="e">
        <f>+$C$19*'10 - 2010'!AK402</f>
        <v>#DIV/0!</v>
      </c>
      <c r="J402" s="53" t="e">
        <f>+$C$19*'10 - 2010'!AL402</f>
        <v>#DIV/0!</v>
      </c>
      <c r="K402" s="53" t="e">
        <f>+$C$19*'10 - 2010'!AM402</f>
        <v>#DIV/0!</v>
      </c>
      <c r="L402" s="53" t="e">
        <f>+$C$19*'10 - 2010'!AN402</f>
        <v>#DIV/0!</v>
      </c>
      <c r="M402" s="53" t="e">
        <f>+$C$19*'10 - 2010'!AO402</f>
        <v>#DIV/0!</v>
      </c>
      <c r="N402" s="53" t="e">
        <f>+$C$19*'10 - 2010'!AP402</f>
        <v>#DIV/0!</v>
      </c>
      <c r="O402" s="53" t="e">
        <f>+$C$19*'10 - 2010'!AQ402</f>
        <v>#DIV/0!</v>
      </c>
      <c r="P402" s="53" t="e">
        <f>+$C$19*'10 - 2010'!AR402</f>
        <v>#DIV/0!</v>
      </c>
      <c r="Q402" s="53" t="e">
        <f>+$C$19*'10 - 2010'!AS402</f>
        <v>#DIV/0!</v>
      </c>
      <c r="R402" s="53" t="e">
        <f>+$C$19*'10 - 2010'!AT402</f>
        <v>#DIV/0!</v>
      </c>
      <c r="S402" s="53" t="e">
        <f>+$C$19*'10 - 2010'!AU402</f>
        <v>#DIV/0!</v>
      </c>
      <c r="T402" s="53" t="e">
        <f>+$C$19*'10 - 2010'!AV402</f>
        <v>#DIV/0!</v>
      </c>
      <c r="U402" s="53" t="e">
        <f>+$C$19*'10 - 2010'!AW402</f>
        <v>#DIV/0!</v>
      </c>
      <c r="V402" s="53" t="e">
        <f>+$C$19*'10 - 2010'!AX402</f>
        <v>#DIV/0!</v>
      </c>
      <c r="W402" s="53" t="e">
        <f>+$C$19*'10 - 2010'!AY402</f>
        <v>#DIV/0!</v>
      </c>
      <c r="X402" s="53" t="e">
        <f>+$C$19*'10 - 2010'!AZ402</f>
        <v>#DIV/0!</v>
      </c>
      <c r="Y402" s="53" t="e">
        <f>+$C$19*'10 - 2010'!BA402</f>
        <v>#DIV/0!</v>
      </c>
      <c r="Z402" s="53" t="e">
        <f>+$C$19*'10 - 2010'!BB402</f>
        <v>#DIV/0!</v>
      </c>
      <c r="AA402" s="53" t="e">
        <f>+$C$19*'10 - 2010'!BC402</f>
        <v>#DIV/0!</v>
      </c>
      <c r="AB402" s="53" t="e">
        <f>+$C$19*'10 - 2010'!BD402</f>
        <v>#DIV/0!</v>
      </c>
      <c r="AC402" s="53" t="e">
        <f>+$C$19*'10 - 2010'!BE402</f>
        <v>#DIV/0!</v>
      </c>
      <c r="AD402" s="53" t="e">
        <f>+$C$19*'10 - 2010'!BF402</f>
        <v>#DIV/0!</v>
      </c>
      <c r="AE402" s="53" t="e">
        <f>+$C$19*'10 - 2010'!BG402</f>
        <v>#DIV/0!</v>
      </c>
      <c r="AF402" s="53" t="e">
        <f>+$C$19*'10 - 2010'!BH402</f>
        <v>#DIV/0!</v>
      </c>
      <c r="AG402" s="53" t="e">
        <f>+$C$19*'10 - 2010'!BI402</f>
        <v>#DIV/0!</v>
      </c>
      <c r="AH402" s="53" t="e">
        <f>+$C$19*'10 - 2010'!BJ402</f>
        <v>#DIV/0!</v>
      </c>
      <c r="AI402" s="2"/>
    </row>
    <row r="403" spans="1:35">
      <c r="A403" s="63">
        <v>396</v>
      </c>
      <c r="B403" s="53">
        <f>+'10 - 2010'!B403</f>
        <v>0</v>
      </c>
      <c r="C403" s="53" t="e">
        <f>+'10 - 2010'!AE403/'10 - 2010'!BK403</f>
        <v>#DIV/0!</v>
      </c>
      <c r="D403" s="53" t="e">
        <f>+$C$19*'10 - 2010'!AF403</f>
        <v>#DIV/0!</v>
      </c>
      <c r="E403" s="53" t="e">
        <f>+$C$19*'10 - 2010'!AG403</f>
        <v>#DIV/0!</v>
      </c>
      <c r="F403" s="53" t="e">
        <f>+$C$19*'10 - 2010'!AH403</f>
        <v>#DIV/0!</v>
      </c>
      <c r="G403" s="53" t="e">
        <f>+$C$19*'10 - 2010'!AI403</f>
        <v>#DIV/0!</v>
      </c>
      <c r="H403" s="53" t="e">
        <f>+$C$19*'10 - 2010'!AJ403</f>
        <v>#DIV/0!</v>
      </c>
      <c r="I403" s="53" t="e">
        <f>+$C$19*'10 - 2010'!AK403</f>
        <v>#DIV/0!</v>
      </c>
      <c r="J403" s="53" t="e">
        <f>+$C$19*'10 - 2010'!AL403</f>
        <v>#DIV/0!</v>
      </c>
      <c r="K403" s="53" t="e">
        <f>+$C$19*'10 - 2010'!AM403</f>
        <v>#DIV/0!</v>
      </c>
      <c r="L403" s="53" t="e">
        <f>+$C$19*'10 - 2010'!AN403</f>
        <v>#DIV/0!</v>
      </c>
      <c r="M403" s="53" t="e">
        <f>+$C$19*'10 - 2010'!AO403</f>
        <v>#DIV/0!</v>
      </c>
      <c r="N403" s="53" t="e">
        <f>+$C$19*'10 - 2010'!AP403</f>
        <v>#DIV/0!</v>
      </c>
      <c r="O403" s="53" t="e">
        <f>+$C$19*'10 - 2010'!AQ403</f>
        <v>#DIV/0!</v>
      </c>
      <c r="P403" s="53" t="e">
        <f>+$C$19*'10 - 2010'!AR403</f>
        <v>#DIV/0!</v>
      </c>
      <c r="Q403" s="53" t="e">
        <f>+$C$19*'10 - 2010'!AS403</f>
        <v>#DIV/0!</v>
      </c>
      <c r="R403" s="53" t="e">
        <f>+$C$19*'10 - 2010'!AT403</f>
        <v>#DIV/0!</v>
      </c>
      <c r="S403" s="53" t="e">
        <f>+$C$19*'10 - 2010'!AU403</f>
        <v>#DIV/0!</v>
      </c>
      <c r="T403" s="53" t="e">
        <f>+$C$19*'10 - 2010'!AV403</f>
        <v>#DIV/0!</v>
      </c>
      <c r="U403" s="53" t="e">
        <f>+$C$19*'10 - 2010'!AW403</f>
        <v>#DIV/0!</v>
      </c>
      <c r="V403" s="53" t="e">
        <f>+$C$19*'10 - 2010'!AX403</f>
        <v>#DIV/0!</v>
      </c>
      <c r="W403" s="53" t="e">
        <f>+$C$19*'10 - 2010'!AY403</f>
        <v>#DIV/0!</v>
      </c>
      <c r="X403" s="53" t="e">
        <f>+$C$19*'10 - 2010'!AZ403</f>
        <v>#DIV/0!</v>
      </c>
      <c r="Y403" s="53" t="e">
        <f>+$C$19*'10 - 2010'!BA403</f>
        <v>#DIV/0!</v>
      </c>
      <c r="Z403" s="53" t="e">
        <f>+$C$19*'10 - 2010'!BB403</f>
        <v>#DIV/0!</v>
      </c>
      <c r="AA403" s="53" t="e">
        <f>+$C$19*'10 - 2010'!BC403</f>
        <v>#DIV/0!</v>
      </c>
      <c r="AB403" s="53" t="e">
        <f>+$C$19*'10 - 2010'!BD403</f>
        <v>#DIV/0!</v>
      </c>
      <c r="AC403" s="53" t="e">
        <f>+$C$19*'10 - 2010'!BE403</f>
        <v>#DIV/0!</v>
      </c>
      <c r="AD403" s="53" t="e">
        <f>+$C$19*'10 - 2010'!BF403</f>
        <v>#DIV/0!</v>
      </c>
      <c r="AE403" s="53" t="e">
        <f>+$C$19*'10 - 2010'!BG403</f>
        <v>#DIV/0!</v>
      </c>
      <c r="AF403" s="53" t="e">
        <f>+$C$19*'10 - 2010'!BH403</f>
        <v>#DIV/0!</v>
      </c>
      <c r="AG403" s="53" t="e">
        <f>+$C$19*'10 - 2010'!BI403</f>
        <v>#DIV/0!</v>
      </c>
      <c r="AH403" s="53" t="e">
        <f>+$C$19*'10 - 2010'!BJ403</f>
        <v>#DIV/0!</v>
      </c>
      <c r="AI403" s="2"/>
    </row>
    <row r="404" spans="1:35">
      <c r="A404" s="63">
        <v>397</v>
      </c>
      <c r="B404" s="53">
        <f>+'10 - 2010'!B404</f>
        <v>0</v>
      </c>
      <c r="C404" s="53" t="e">
        <f>+'10 - 2010'!AE404/'10 - 2010'!BK404</f>
        <v>#DIV/0!</v>
      </c>
      <c r="D404" s="53" t="e">
        <f>+$C$19*'10 - 2010'!AF404</f>
        <v>#DIV/0!</v>
      </c>
      <c r="E404" s="53" t="e">
        <f>+$C$19*'10 - 2010'!AG404</f>
        <v>#DIV/0!</v>
      </c>
      <c r="F404" s="53" t="e">
        <f>+$C$19*'10 - 2010'!AH404</f>
        <v>#DIV/0!</v>
      </c>
      <c r="G404" s="53" t="e">
        <f>+$C$19*'10 - 2010'!AI404</f>
        <v>#DIV/0!</v>
      </c>
      <c r="H404" s="53" t="e">
        <f>+$C$19*'10 - 2010'!AJ404</f>
        <v>#DIV/0!</v>
      </c>
      <c r="I404" s="53" t="e">
        <f>+$C$19*'10 - 2010'!AK404</f>
        <v>#DIV/0!</v>
      </c>
      <c r="J404" s="53" t="e">
        <f>+$C$19*'10 - 2010'!AL404</f>
        <v>#DIV/0!</v>
      </c>
      <c r="K404" s="53" t="e">
        <f>+$C$19*'10 - 2010'!AM404</f>
        <v>#DIV/0!</v>
      </c>
      <c r="L404" s="53" t="e">
        <f>+$C$19*'10 - 2010'!AN404</f>
        <v>#DIV/0!</v>
      </c>
      <c r="M404" s="53" t="e">
        <f>+$C$19*'10 - 2010'!AO404</f>
        <v>#DIV/0!</v>
      </c>
      <c r="N404" s="53" t="e">
        <f>+$C$19*'10 - 2010'!AP404</f>
        <v>#DIV/0!</v>
      </c>
      <c r="O404" s="53" t="e">
        <f>+$C$19*'10 - 2010'!AQ404</f>
        <v>#DIV/0!</v>
      </c>
      <c r="P404" s="53" t="e">
        <f>+$C$19*'10 - 2010'!AR404</f>
        <v>#DIV/0!</v>
      </c>
      <c r="Q404" s="53" t="e">
        <f>+$C$19*'10 - 2010'!AS404</f>
        <v>#DIV/0!</v>
      </c>
      <c r="R404" s="53" t="e">
        <f>+$C$19*'10 - 2010'!AT404</f>
        <v>#DIV/0!</v>
      </c>
      <c r="S404" s="53" t="e">
        <f>+$C$19*'10 - 2010'!AU404</f>
        <v>#DIV/0!</v>
      </c>
      <c r="T404" s="53" t="e">
        <f>+$C$19*'10 - 2010'!AV404</f>
        <v>#DIV/0!</v>
      </c>
      <c r="U404" s="53" t="e">
        <f>+$C$19*'10 - 2010'!AW404</f>
        <v>#DIV/0!</v>
      </c>
      <c r="V404" s="53" t="e">
        <f>+$C$19*'10 - 2010'!AX404</f>
        <v>#DIV/0!</v>
      </c>
      <c r="W404" s="53" t="e">
        <f>+$C$19*'10 - 2010'!AY404</f>
        <v>#DIV/0!</v>
      </c>
      <c r="X404" s="53" t="e">
        <f>+$C$19*'10 - 2010'!AZ404</f>
        <v>#DIV/0!</v>
      </c>
      <c r="Y404" s="53" t="e">
        <f>+$C$19*'10 - 2010'!BA404</f>
        <v>#DIV/0!</v>
      </c>
      <c r="Z404" s="53" t="e">
        <f>+$C$19*'10 - 2010'!BB404</f>
        <v>#DIV/0!</v>
      </c>
      <c r="AA404" s="53" t="e">
        <f>+$C$19*'10 - 2010'!BC404</f>
        <v>#DIV/0!</v>
      </c>
      <c r="AB404" s="53" t="e">
        <f>+$C$19*'10 - 2010'!BD404</f>
        <v>#DIV/0!</v>
      </c>
      <c r="AC404" s="53" t="e">
        <f>+$C$19*'10 - 2010'!BE404</f>
        <v>#DIV/0!</v>
      </c>
      <c r="AD404" s="53" t="e">
        <f>+$C$19*'10 - 2010'!BF404</f>
        <v>#DIV/0!</v>
      </c>
      <c r="AE404" s="53" t="e">
        <f>+$C$19*'10 - 2010'!BG404</f>
        <v>#DIV/0!</v>
      </c>
      <c r="AF404" s="53" t="e">
        <f>+$C$19*'10 - 2010'!BH404</f>
        <v>#DIV/0!</v>
      </c>
      <c r="AG404" s="53" t="e">
        <f>+$C$19*'10 - 2010'!BI404</f>
        <v>#DIV/0!</v>
      </c>
      <c r="AH404" s="53" t="e">
        <f>+$C$19*'10 - 2010'!BJ404</f>
        <v>#DIV/0!</v>
      </c>
      <c r="AI404" s="2"/>
    </row>
    <row r="405" spans="1:35">
      <c r="A405" s="63">
        <v>398</v>
      </c>
      <c r="B405" s="53">
        <f>+'10 - 2010'!B405</f>
        <v>0</v>
      </c>
      <c r="C405" s="53" t="e">
        <f>+'10 - 2010'!AE405/'10 - 2010'!BK405</f>
        <v>#DIV/0!</v>
      </c>
      <c r="D405" s="53" t="e">
        <f>+$C$19*'10 - 2010'!AF405</f>
        <v>#DIV/0!</v>
      </c>
      <c r="E405" s="53" t="e">
        <f>+$C$19*'10 - 2010'!AG405</f>
        <v>#DIV/0!</v>
      </c>
      <c r="F405" s="53" t="e">
        <f>+$C$19*'10 - 2010'!AH405</f>
        <v>#DIV/0!</v>
      </c>
      <c r="G405" s="53" t="e">
        <f>+$C$19*'10 - 2010'!AI405</f>
        <v>#DIV/0!</v>
      </c>
      <c r="H405" s="53" t="e">
        <f>+$C$19*'10 - 2010'!AJ405</f>
        <v>#DIV/0!</v>
      </c>
      <c r="I405" s="53" t="e">
        <f>+$C$19*'10 - 2010'!AK405</f>
        <v>#DIV/0!</v>
      </c>
      <c r="J405" s="53" t="e">
        <f>+$C$19*'10 - 2010'!AL405</f>
        <v>#DIV/0!</v>
      </c>
      <c r="K405" s="53" t="e">
        <f>+$C$19*'10 - 2010'!AM405</f>
        <v>#DIV/0!</v>
      </c>
      <c r="L405" s="53" t="e">
        <f>+$C$19*'10 - 2010'!AN405</f>
        <v>#DIV/0!</v>
      </c>
      <c r="M405" s="53" t="e">
        <f>+$C$19*'10 - 2010'!AO405</f>
        <v>#DIV/0!</v>
      </c>
      <c r="N405" s="53" t="e">
        <f>+$C$19*'10 - 2010'!AP405</f>
        <v>#DIV/0!</v>
      </c>
      <c r="O405" s="53" t="e">
        <f>+$C$19*'10 - 2010'!AQ405</f>
        <v>#DIV/0!</v>
      </c>
      <c r="P405" s="53" t="e">
        <f>+$C$19*'10 - 2010'!AR405</f>
        <v>#DIV/0!</v>
      </c>
      <c r="Q405" s="53" t="e">
        <f>+$C$19*'10 - 2010'!AS405</f>
        <v>#DIV/0!</v>
      </c>
      <c r="R405" s="53" t="e">
        <f>+$C$19*'10 - 2010'!AT405</f>
        <v>#DIV/0!</v>
      </c>
      <c r="S405" s="53" t="e">
        <f>+$C$19*'10 - 2010'!AU405</f>
        <v>#DIV/0!</v>
      </c>
      <c r="T405" s="53" t="e">
        <f>+$C$19*'10 - 2010'!AV405</f>
        <v>#DIV/0!</v>
      </c>
      <c r="U405" s="53" t="e">
        <f>+$C$19*'10 - 2010'!AW405</f>
        <v>#DIV/0!</v>
      </c>
      <c r="V405" s="53" t="e">
        <f>+$C$19*'10 - 2010'!AX405</f>
        <v>#DIV/0!</v>
      </c>
      <c r="W405" s="53" t="e">
        <f>+$C$19*'10 - 2010'!AY405</f>
        <v>#DIV/0!</v>
      </c>
      <c r="X405" s="53" t="e">
        <f>+$C$19*'10 - 2010'!AZ405</f>
        <v>#DIV/0!</v>
      </c>
      <c r="Y405" s="53" t="e">
        <f>+$C$19*'10 - 2010'!BA405</f>
        <v>#DIV/0!</v>
      </c>
      <c r="Z405" s="53" t="e">
        <f>+$C$19*'10 - 2010'!BB405</f>
        <v>#DIV/0!</v>
      </c>
      <c r="AA405" s="53" t="e">
        <f>+$C$19*'10 - 2010'!BC405</f>
        <v>#DIV/0!</v>
      </c>
      <c r="AB405" s="53" t="e">
        <f>+$C$19*'10 - 2010'!BD405</f>
        <v>#DIV/0!</v>
      </c>
      <c r="AC405" s="53" t="e">
        <f>+$C$19*'10 - 2010'!BE405</f>
        <v>#DIV/0!</v>
      </c>
      <c r="AD405" s="53" t="e">
        <f>+$C$19*'10 - 2010'!BF405</f>
        <v>#DIV/0!</v>
      </c>
      <c r="AE405" s="53" t="e">
        <f>+$C$19*'10 - 2010'!BG405</f>
        <v>#DIV/0!</v>
      </c>
      <c r="AF405" s="53" t="e">
        <f>+$C$19*'10 - 2010'!BH405</f>
        <v>#DIV/0!</v>
      </c>
      <c r="AG405" s="53" t="e">
        <f>+$C$19*'10 - 2010'!BI405</f>
        <v>#DIV/0!</v>
      </c>
      <c r="AH405" s="53" t="e">
        <f>+$C$19*'10 - 2010'!BJ405</f>
        <v>#DIV/0!</v>
      </c>
      <c r="AI405" s="3"/>
    </row>
    <row r="406" spans="1:35">
      <c r="A406" s="63">
        <v>399</v>
      </c>
      <c r="B406" s="53">
        <f>+'10 - 2010'!B406</f>
        <v>0</v>
      </c>
      <c r="C406" s="53" t="e">
        <f>+'10 - 2010'!AE406/'10 - 2010'!BK406</f>
        <v>#DIV/0!</v>
      </c>
      <c r="D406" s="53" t="e">
        <f>+$C$19*'10 - 2010'!AF406</f>
        <v>#DIV/0!</v>
      </c>
      <c r="E406" s="53" t="e">
        <f>+$C$19*'10 - 2010'!AG406</f>
        <v>#DIV/0!</v>
      </c>
      <c r="F406" s="53" t="e">
        <f>+$C$19*'10 - 2010'!AH406</f>
        <v>#DIV/0!</v>
      </c>
      <c r="G406" s="53" t="e">
        <f>+$C$19*'10 - 2010'!AI406</f>
        <v>#DIV/0!</v>
      </c>
      <c r="H406" s="53" t="e">
        <f>+$C$19*'10 - 2010'!AJ406</f>
        <v>#DIV/0!</v>
      </c>
      <c r="I406" s="53" t="e">
        <f>+$C$19*'10 - 2010'!AK406</f>
        <v>#DIV/0!</v>
      </c>
      <c r="J406" s="53" t="e">
        <f>+$C$19*'10 - 2010'!AL406</f>
        <v>#DIV/0!</v>
      </c>
      <c r="K406" s="53" t="e">
        <f>+$C$19*'10 - 2010'!AM406</f>
        <v>#DIV/0!</v>
      </c>
      <c r="L406" s="53" t="e">
        <f>+$C$19*'10 - 2010'!AN406</f>
        <v>#DIV/0!</v>
      </c>
      <c r="M406" s="53" t="e">
        <f>+$C$19*'10 - 2010'!AO406</f>
        <v>#DIV/0!</v>
      </c>
      <c r="N406" s="53" t="e">
        <f>+$C$19*'10 - 2010'!AP406</f>
        <v>#DIV/0!</v>
      </c>
      <c r="O406" s="53" t="e">
        <f>+$C$19*'10 - 2010'!AQ406</f>
        <v>#DIV/0!</v>
      </c>
      <c r="P406" s="53" t="e">
        <f>+$C$19*'10 - 2010'!AR406</f>
        <v>#DIV/0!</v>
      </c>
      <c r="Q406" s="53" t="e">
        <f>+$C$19*'10 - 2010'!AS406</f>
        <v>#DIV/0!</v>
      </c>
      <c r="R406" s="53" t="e">
        <f>+$C$19*'10 - 2010'!AT406</f>
        <v>#DIV/0!</v>
      </c>
      <c r="S406" s="53" t="e">
        <f>+$C$19*'10 - 2010'!AU406</f>
        <v>#DIV/0!</v>
      </c>
      <c r="T406" s="53" t="e">
        <f>+$C$19*'10 - 2010'!AV406</f>
        <v>#DIV/0!</v>
      </c>
      <c r="U406" s="53" t="e">
        <f>+$C$19*'10 - 2010'!AW406</f>
        <v>#DIV/0!</v>
      </c>
      <c r="V406" s="53" t="e">
        <f>+$C$19*'10 - 2010'!AX406</f>
        <v>#DIV/0!</v>
      </c>
      <c r="W406" s="53" t="e">
        <f>+$C$19*'10 - 2010'!AY406</f>
        <v>#DIV/0!</v>
      </c>
      <c r="X406" s="53" t="e">
        <f>+$C$19*'10 - 2010'!AZ406</f>
        <v>#DIV/0!</v>
      </c>
      <c r="Y406" s="53" t="e">
        <f>+$C$19*'10 - 2010'!BA406</f>
        <v>#DIV/0!</v>
      </c>
      <c r="Z406" s="53" t="e">
        <f>+$C$19*'10 - 2010'!BB406</f>
        <v>#DIV/0!</v>
      </c>
      <c r="AA406" s="53" t="e">
        <f>+$C$19*'10 - 2010'!BC406</f>
        <v>#DIV/0!</v>
      </c>
      <c r="AB406" s="53" t="e">
        <f>+$C$19*'10 - 2010'!BD406</f>
        <v>#DIV/0!</v>
      </c>
      <c r="AC406" s="53" t="e">
        <f>+$C$19*'10 - 2010'!BE406</f>
        <v>#DIV/0!</v>
      </c>
      <c r="AD406" s="53" t="e">
        <f>+$C$19*'10 - 2010'!BF406</f>
        <v>#DIV/0!</v>
      </c>
      <c r="AE406" s="53" t="e">
        <f>+$C$19*'10 - 2010'!BG406</f>
        <v>#DIV/0!</v>
      </c>
      <c r="AF406" s="53" t="e">
        <f>+$C$19*'10 - 2010'!BH406</f>
        <v>#DIV/0!</v>
      </c>
      <c r="AG406" s="53" t="e">
        <f>+$C$19*'10 - 2010'!BI406</f>
        <v>#DIV/0!</v>
      </c>
      <c r="AH406" s="53" t="e">
        <f>+$C$19*'10 - 2010'!BJ406</f>
        <v>#DIV/0!</v>
      </c>
      <c r="AI406" s="2"/>
    </row>
    <row r="407" spans="1:35">
      <c r="A407" s="63">
        <v>400</v>
      </c>
      <c r="B407" s="53">
        <f>+'10 - 2010'!B407</f>
        <v>0</v>
      </c>
      <c r="C407" s="53" t="e">
        <f>+'10 - 2010'!AE407/'10 - 2010'!BK407</f>
        <v>#DIV/0!</v>
      </c>
      <c r="D407" s="53" t="e">
        <f>+$C$19*'10 - 2010'!AF407</f>
        <v>#DIV/0!</v>
      </c>
      <c r="E407" s="53" t="e">
        <f>+$C$19*'10 - 2010'!AG407</f>
        <v>#DIV/0!</v>
      </c>
      <c r="F407" s="53" t="e">
        <f>+$C$19*'10 - 2010'!AH407</f>
        <v>#DIV/0!</v>
      </c>
      <c r="G407" s="53" t="e">
        <f>+$C$19*'10 - 2010'!AI407</f>
        <v>#DIV/0!</v>
      </c>
      <c r="H407" s="53" t="e">
        <f>+$C$19*'10 - 2010'!AJ407</f>
        <v>#DIV/0!</v>
      </c>
      <c r="I407" s="53" t="e">
        <f>+$C$19*'10 - 2010'!AK407</f>
        <v>#DIV/0!</v>
      </c>
      <c r="J407" s="53" t="e">
        <f>+$C$19*'10 - 2010'!AL407</f>
        <v>#DIV/0!</v>
      </c>
      <c r="K407" s="53" t="e">
        <f>+$C$19*'10 - 2010'!AM407</f>
        <v>#DIV/0!</v>
      </c>
      <c r="L407" s="53" t="e">
        <f>+$C$19*'10 - 2010'!AN407</f>
        <v>#DIV/0!</v>
      </c>
      <c r="M407" s="53" t="e">
        <f>+$C$19*'10 - 2010'!AO407</f>
        <v>#DIV/0!</v>
      </c>
      <c r="N407" s="53" t="e">
        <f>+$C$19*'10 - 2010'!AP407</f>
        <v>#DIV/0!</v>
      </c>
      <c r="O407" s="53" t="e">
        <f>+$C$19*'10 - 2010'!AQ407</f>
        <v>#DIV/0!</v>
      </c>
      <c r="P407" s="53" t="e">
        <f>+$C$19*'10 - 2010'!AR407</f>
        <v>#DIV/0!</v>
      </c>
      <c r="Q407" s="53" t="e">
        <f>+$C$19*'10 - 2010'!AS407</f>
        <v>#DIV/0!</v>
      </c>
      <c r="R407" s="53" t="e">
        <f>+$C$19*'10 - 2010'!AT407</f>
        <v>#DIV/0!</v>
      </c>
      <c r="S407" s="53" t="e">
        <f>+$C$19*'10 - 2010'!AU407</f>
        <v>#DIV/0!</v>
      </c>
      <c r="T407" s="53" t="e">
        <f>+$C$19*'10 - 2010'!AV407</f>
        <v>#DIV/0!</v>
      </c>
      <c r="U407" s="53" t="e">
        <f>+$C$19*'10 - 2010'!AW407</f>
        <v>#DIV/0!</v>
      </c>
      <c r="V407" s="53" t="e">
        <f>+$C$19*'10 - 2010'!AX407</f>
        <v>#DIV/0!</v>
      </c>
      <c r="W407" s="53" t="e">
        <f>+$C$19*'10 - 2010'!AY407</f>
        <v>#DIV/0!</v>
      </c>
      <c r="X407" s="53" t="e">
        <f>+$C$19*'10 - 2010'!AZ407</f>
        <v>#DIV/0!</v>
      </c>
      <c r="Y407" s="53" t="e">
        <f>+$C$19*'10 - 2010'!BA407</f>
        <v>#DIV/0!</v>
      </c>
      <c r="Z407" s="53" t="e">
        <f>+$C$19*'10 - 2010'!BB407</f>
        <v>#DIV/0!</v>
      </c>
      <c r="AA407" s="53" t="e">
        <f>+$C$19*'10 - 2010'!BC407</f>
        <v>#DIV/0!</v>
      </c>
      <c r="AB407" s="53" t="e">
        <f>+$C$19*'10 - 2010'!BD407</f>
        <v>#DIV/0!</v>
      </c>
      <c r="AC407" s="53" t="e">
        <f>+$C$19*'10 - 2010'!BE407</f>
        <v>#DIV/0!</v>
      </c>
      <c r="AD407" s="53" t="e">
        <f>+$C$19*'10 - 2010'!BF407</f>
        <v>#DIV/0!</v>
      </c>
      <c r="AE407" s="53" t="e">
        <f>+$C$19*'10 - 2010'!BG407</f>
        <v>#DIV/0!</v>
      </c>
      <c r="AF407" s="53" t="e">
        <f>+$C$19*'10 - 2010'!BH407</f>
        <v>#DIV/0!</v>
      </c>
      <c r="AG407" s="53" t="e">
        <f>+$C$19*'10 - 2010'!BI407</f>
        <v>#DIV/0!</v>
      </c>
      <c r="AH407" s="53" t="e">
        <f>+$C$19*'10 - 2010'!BJ407</f>
        <v>#DIV/0!</v>
      </c>
      <c r="AI407" s="2"/>
    </row>
    <row r="408" spans="1:35">
      <c r="A408" s="63">
        <v>401</v>
      </c>
      <c r="B408" s="53">
        <f>+'10 - 2010'!B408</f>
        <v>0</v>
      </c>
      <c r="C408" s="53" t="e">
        <f>+'10 - 2010'!AE408/'10 - 2010'!BK408</f>
        <v>#DIV/0!</v>
      </c>
      <c r="D408" s="53" t="e">
        <f>+$C$19*'10 - 2010'!AF408</f>
        <v>#DIV/0!</v>
      </c>
      <c r="E408" s="53" t="e">
        <f>+$C$19*'10 - 2010'!AG408</f>
        <v>#DIV/0!</v>
      </c>
      <c r="F408" s="53" t="e">
        <f>+$C$19*'10 - 2010'!AH408</f>
        <v>#DIV/0!</v>
      </c>
      <c r="G408" s="53" t="e">
        <f>+$C$19*'10 - 2010'!AI408</f>
        <v>#DIV/0!</v>
      </c>
      <c r="H408" s="53" t="e">
        <f>+$C$19*'10 - 2010'!AJ408</f>
        <v>#DIV/0!</v>
      </c>
      <c r="I408" s="53" t="e">
        <f>+$C$19*'10 - 2010'!AK408</f>
        <v>#DIV/0!</v>
      </c>
      <c r="J408" s="53" t="e">
        <f>+$C$19*'10 - 2010'!AL408</f>
        <v>#DIV/0!</v>
      </c>
      <c r="K408" s="53" t="e">
        <f>+$C$19*'10 - 2010'!AM408</f>
        <v>#DIV/0!</v>
      </c>
      <c r="L408" s="53" t="e">
        <f>+$C$19*'10 - 2010'!AN408</f>
        <v>#DIV/0!</v>
      </c>
      <c r="M408" s="53" t="e">
        <f>+$C$19*'10 - 2010'!AO408</f>
        <v>#DIV/0!</v>
      </c>
      <c r="N408" s="53" t="e">
        <f>+$C$19*'10 - 2010'!AP408</f>
        <v>#DIV/0!</v>
      </c>
      <c r="O408" s="53" t="e">
        <f>+$C$19*'10 - 2010'!AQ408</f>
        <v>#DIV/0!</v>
      </c>
      <c r="P408" s="53" t="e">
        <f>+$C$19*'10 - 2010'!AR408</f>
        <v>#DIV/0!</v>
      </c>
      <c r="Q408" s="53" t="e">
        <f>+$C$19*'10 - 2010'!AS408</f>
        <v>#DIV/0!</v>
      </c>
      <c r="R408" s="53" t="e">
        <f>+$C$19*'10 - 2010'!AT408</f>
        <v>#DIV/0!</v>
      </c>
      <c r="S408" s="53" t="e">
        <f>+$C$19*'10 - 2010'!AU408</f>
        <v>#DIV/0!</v>
      </c>
      <c r="T408" s="53" t="e">
        <f>+$C$19*'10 - 2010'!AV408</f>
        <v>#DIV/0!</v>
      </c>
      <c r="U408" s="53" t="e">
        <f>+$C$19*'10 - 2010'!AW408</f>
        <v>#DIV/0!</v>
      </c>
      <c r="V408" s="53" t="e">
        <f>+$C$19*'10 - 2010'!AX408</f>
        <v>#DIV/0!</v>
      </c>
      <c r="W408" s="53" t="e">
        <f>+$C$19*'10 - 2010'!AY408</f>
        <v>#DIV/0!</v>
      </c>
      <c r="X408" s="53" t="e">
        <f>+$C$19*'10 - 2010'!AZ408</f>
        <v>#DIV/0!</v>
      </c>
      <c r="Y408" s="53" t="e">
        <f>+$C$19*'10 - 2010'!BA408</f>
        <v>#DIV/0!</v>
      </c>
      <c r="Z408" s="53" t="e">
        <f>+$C$19*'10 - 2010'!BB408</f>
        <v>#DIV/0!</v>
      </c>
      <c r="AA408" s="53" t="e">
        <f>+$C$19*'10 - 2010'!BC408</f>
        <v>#DIV/0!</v>
      </c>
      <c r="AB408" s="53" t="e">
        <f>+$C$19*'10 - 2010'!BD408</f>
        <v>#DIV/0!</v>
      </c>
      <c r="AC408" s="53" t="e">
        <f>+$C$19*'10 - 2010'!BE408</f>
        <v>#DIV/0!</v>
      </c>
      <c r="AD408" s="53" t="e">
        <f>+$C$19*'10 - 2010'!BF408</f>
        <v>#DIV/0!</v>
      </c>
      <c r="AE408" s="53" t="e">
        <f>+$C$19*'10 - 2010'!BG408</f>
        <v>#DIV/0!</v>
      </c>
      <c r="AF408" s="53" t="e">
        <f>+$C$19*'10 - 2010'!BH408</f>
        <v>#DIV/0!</v>
      </c>
      <c r="AG408" s="53" t="e">
        <f>+$C$19*'10 - 2010'!BI408</f>
        <v>#DIV/0!</v>
      </c>
      <c r="AH408" s="53" t="e">
        <f>+$C$19*'10 - 2010'!BJ408</f>
        <v>#DIV/0!</v>
      </c>
    </row>
    <row r="409" spans="1:35">
      <c r="A409" s="63">
        <v>402</v>
      </c>
      <c r="B409" s="53">
        <f>+'10 - 2010'!B409</f>
        <v>0</v>
      </c>
      <c r="C409" s="53" t="e">
        <f>+'10 - 2010'!AE409/'10 - 2010'!BK409</f>
        <v>#DIV/0!</v>
      </c>
      <c r="D409" s="53" t="e">
        <f>+$C$19*'10 - 2010'!AF409</f>
        <v>#DIV/0!</v>
      </c>
      <c r="E409" s="53" t="e">
        <f>+$C$19*'10 - 2010'!AG409</f>
        <v>#DIV/0!</v>
      </c>
      <c r="F409" s="53" t="e">
        <f>+$C$19*'10 - 2010'!AH409</f>
        <v>#DIV/0!</v>
      </c>
      <c r="G409" s="53" t="e">
        <f>+$C$19*'10 - 2010'!AI409</f>
        <v>#DIV/0!</v>
      </c>
      <c r="H409" s="53" t="e">
        <f>+$C$19*'10 - 2010'!AJ409</f>
        <v>#DIV/0!</v>
      </c>
      <c r="I409" s="53" t="e">
        <f>+$C$19*'10 - 2010'!AK409</f>
        <v>#DIV/0!</v>
      </c>
      <c r="J409" s="53" t="e">
        <f>+$C$19*'10 - 2010'!AL409</f>
        <v>#DIV/0!</v>
      </c>
      <c r="K409" s="53" t="e">
        <f>+$C$19*'10 - 2010'!AM409</f>
        <v>#DIV/0!</v>
      </c>
      <c r="L409" s="53" t="e">
        <f>+$C$19*'10 - 2010'!AN409</f>
        <v>#DIV/0!</v>
      </c>
      <c r="M409" s="53" t="e">
        <f>+$C$19*'10 - 2010'!AO409</f>
        <v>#DIV/0!</v>
      </c>
      <c r="N409" s="53" t="e">
        <f>+$C$19*'10 - 2010'!AP409</f>
        <v>#DIV/0!</v>
      </c>
      <c r="O409" s="53" t="e">
        <f>+$C$19*'10 - 2010'!AQ409</f>
        <v>#DIV/0!</v>
      </c>
      <c r="P409" s="53" t="e">
        <f>+$C$19*'10 - 2010'!AR409</f>
        <v>#DIV/0!</v>
      </c>
      <c r="Q409" s="53" t="e">
        <f>+$C$19*'10 - 2010'!AS409</f>
        <v>#DIV/0!</v>
      </c>
      <c r="R409" s="53" t="e">
        <f>+$C$19*'10 - 2010'!AT409</f>
        <v>#DIV/0!</v>
      </c>
      <c r="S409" s="53" t="e">
        <f>+$C$19*'10 - 2010'!AU409</f>
        <v>#DIV/0!</v>
      </c>
      <c r="T409" s="53" t="e">
        <f>+$C$19*'10 - 2010'!AV409</f>
        <v>#DIV/0!</v>
      </c>
      <c r="U409" s="53" t="e">
        <f>+$C$19*'10 - 2010'!AW409</f>
        <v>#DIV/0!</v>
      </c>
      <c r="V409" s="53" t="e">
        <f>+$C$19*'10 - 2010'!AX409</f>
        <v>#DIV/0!</v>
      </c>
      <c r="W409" s="53" t="e">
        <f>+$C$19*'10 - 2010'!AY409</f>
        <v>#DIV/0!</v>
      </c>
      <c r="X409" s="53" t="e">
        <f>+$C$19*'10 - 2010'!AZ409</f>
        <v>#DIV/0!</v>
      </c>
      <c r="Y409" s="53" t="e">
        <f>+$C$19*'10 - 2010'!BA409</f>
        <v>#DIV/0!</v>
      </c>
      <c r="Z409" s="53" t="e">
        <f>+$C$19*'10 - 2010'!BB409</f>
        <v>#DIV/0!</v>
      </c>
      <c r="AA409" s="53" t="e">
        <f>+$C$19*'10 - 2010'!BC409</f>
        <v>#DIV/0!</v>
      </c>
      <c r="AB409" s="53" t="e">
        <f>+$C$19*'10 - 2010'!BD409</f>
        <v>#DIV/0!</v>
      </c>
      <c r="AC409" s="53" t="e">
        <f>+$C$19*'10 - 2010'!BE409</f>
        <v>#DIV/0!</v>
      </c>
      <c r="AD409" s="53" t="e">
        <f>+$C$19*'10 - 2010'!BF409</f>
        <v>#DIV/0!</v>
      </c>
      <c r="AE409" s="53" t="e">
        <f>+$C$19*'10 - 2010'!BG409</f>
        <v>#DIV/0!</v>
      </c>
      <c r="AF409" s="53" t="e">
        <f>+$C$19*'10 - 2010'!BH409</f>
        <v>#DIV/0!</v>
      </c>
      <c r="AG409" s="53" t="e">
        <f>+$C$19*'10 - 2010'!BI409</f>
        <v>#DIV/0!</v>
      </c>
      <c r="AH409" s="53" t="e">
        <f>+$C$19*'10 - 2010'!BJ409</f>
        <v>#DIV/0!</v>
      </c>
    </row>
    <row r="410" spans="1:35">
      <c r="A410" s="63">
        <v>403</v>
      </c>
      <c r="B410" s="53">
        <f>+'10 - 2010'!B410</f>
        <v>0</v>
      </c>
      <c r="C410" s="53" t="e">
        <f>+'10 - 2010'!AE410/'10 - 2010'!BK410</f>
        <v>#DIV/0!</v>
      </c>
      <c r="D410" s="53" t="e">
        <f>+$C$19*'10 - 2010'!AF410</f>
        <v>#DIV/0!</v>
      </c>
      <c r="E410" s="53" t="e">
        <f>+$C$19*'10 - 2010'!AG410</f>
        <v>#DIV/0!</v>
      </c>
      <c r="F410" s="53" t="e">
        <f>+$C$19*'10 - 2010'!AH410</f>
        <v>#DIV/0!</v>
      </c>
      <c r="G410" s="53" t="e">
        <f>+$C$19*'10 - 2010'!AI410</f>
        <v>#DIV/0!</v>
      </c>
      <c r="H410" s="53" t="e">
        <f>+$C$19*'10 - 2010'!AJ410</f>
        <v>#DIV/0!</v>
      </c>
      <c r="I410" s="53" t="e">
        <f>+$C$19*'10 - 2010'!AK410</f>
        <v>#DIV/0!</v>
      </c>
      <c r="J410" s="53" t="e">
        <f>+$C$19*'10 - 2010'!AL410</f>
        <v>#DIV/0!</v>
      </c>
      <c r="K410" s="53" t="e">
        <f>+$C$19*'10 - 2010'!AM410</f>
        <v>#DIV/0!</v>
      </c>
      <c r="L410" s="53" t="e">
        <f>+$C$19*'10 - 2010'!AN410</f>
        <v>#DIV/0!</v>
      </c>
      <c r="M410" s="53" t="e">
        <f>+$C$19*'10 - 2010'!AO410</f>
        <v>#DIV/0!</v>
      </c>
      <c r="N410" s="53" t="e">
        <f>+$C$19*'10 - 2010'!AP410</f>
        <v>#DIV/0!</v>
      </c>
      <c r="O410" s="53" t="e">
        <f>+$C$19*'10 - 2010'!AQ410</f>
        <v>#DIV/0!</v>
      </c>
      <c r="P410" s="53" t="e">
        <f>+$C$19*'10 - 2010'!AR410</f>
        <v>#DIV/0!</v>
      </c>
      <c r="Q410" s="53" t="e">
        <f>+$C$19*'10 - 2010'!AS410</f>
        <v>#DIV/0!</v>
      </c>
      <c r="R410" s="53" t="e">
        <f>+$C$19*'10 - 2010'!AT410</f>
        <v>#DIV/0!</v>
      </c>
      <c r="S410" s="53" t="e">
        <f>+$C$19*'10 - 2010'!AU410</f>
        <v>#DIV/0!</v>
      </c>
      <c r="T410" s="53" t="e">
        <f>+$C$19*'10 - 2010'!AV410</f>
        <v>#DIV/0!</v>
      </c>
      <c r="U410" s="53" t="e">
        <f>+$C$19*'10 - 2010'!AW410</f>
        <v>#DIV/0!</v>
      </c>
      <c r="V410" s="53" t="e">
        <f>+$C$19*'10 - 2010'!AX410</f>
        <v>#DIV/0!</v>
      </c>
      <c r="W410" s="53" t="e">
        <f>+$C$19*'10 - 2010'!AY410</f>
        <v>#DIV/0!</v>
      </c>
      <c r="X410" s="53" t="e">
        <f>+$C$19*'10 - 2010'!AZ410</f>
        <v>#DIV/0!</v>
      </c>
      <c r="Y410" s="53" t="e">
        <f>+$C$19*'10 - 2010'!BA410</f>
        <v>#DIV/0!</v>
      </c>
      <c r="Z410" s="53" t="e">
        <f>+$C$19*'10 - 2010'!BB410</f>
        <v>#DIV/0!</v>
      </c>
      <c r="AA410" s="53" t="e">
        <f>+$C$19*'10 - 2010'!BC410</f>
        <v>#DIV/0!</v>
      </c>
      <c r="AB410" s="53" t="e">
        <f>+$C$19*'10 - 2010'!BD410</f>
        <v>#DIV/0!</v>
      </c>
      <c r="AC410" s="53" t="e">
        <f>+$C$19*'10 - 2010'!BE410</f>
        <v>#DIV/0!</v>
      </c>
      <c r="AD410" s="53" t="e">
        <f>+$C$19*'10 - 2010'!BF410</f>
        <v>#DIV/0!</v>
      </c>
      <c r="AE410" s="53" t="e">
        <f>+$C$19*'10 - 2010'!BG410</f>
        <v>#DIV/0!</v>
      </c>
      <c r="AF410" s="53" t="e">
        <f>+$C$19*'10 - 2010'!BH410</f>
        <v>#DIV/0!</v>
      </c>
      <c r="AG410" s="53" t="e">
        <f>+$C$19*'10 - 2010'!BI410</f>
        <v>#DIV/0!</v>
      </c>
      <c r="AH410" s="53" t="e">
        <f>+$C$19*'10 - 2010'!BJ410</f>
        <v>#DIV/0!</v>
      </c>
    </row>
    <row r="411" spans="1:35">
      <c r="A411" s="63">
        <v>404</v>
      </c>
      <c r="B411" s="53">
        <f>+'10 - 2010'!B411</f>
        <v>0</v>
      </c>
      <c r="C411" s="53" t="e">
        <f>+'10 - 2010'!AE411/'10 - 2010'!BK411</f>
        <v>#DIV/0!</v>
      </c>
      <c r="D411" s="53" t="e">
        <f>+$C$19*'10 - 2010'!AF411</f>
        <v>#DIV/0!</v>
      </c>
      <c r="E411" s="53" t="e">
        <f>+$C$19*'10 - 2010'!AG411</f>
        <v>#DIV/0!</v>
      </c>
      <c r="F411" s="53" t="e">
        <f>+$C$19*'10 - 2010'!AH411</f>
        <v>#DIV/0!</v>
      </c>
      <c r="G411" s="53" t="e">
        <f>+$C$19*'10 - 2010'!AI411</f>
        <v>#DIV/0!</v>
      </c>
      <c r="H411" s="53" t="e">
        <f>+$C$19*'10 - 2010'!AJ411</f>
        <v>#DIV/0!</v>
      </c>
      <c r="I411" s="53" t="e">
        <f>+$C$19*'10 - 2010'!AK411</f>
        <v>#DIV/0!</v>
      </c>
      <c r="J411" s="53" t="e">
        <f>+$C$19*'10 - 2010'!AL411</f>
        <v>#DIV/0!</v>
      </c>
      <c r="K411" s="53" t="e">
        <f>+$C$19*'10 - 2010'!AM411</f>
        <v>#DIV/0!</v>
      </c>
      <c r="L411" s="53" t="e">
        <f>+$C$19*'10 - 2010'!AN411</f>
        <v>#DIV/0!</v>
      </c>
      <c r="M411" s="53" t="e">
        <f>+$C$19*'10 - 2010'!AO411</f>
        <v>#DIV/0!</v>
      </c>
      <c r="N411" s="53" t="e">
        <f>+$C$19*'10 - 2010'!AP411</f>
        <v>#DIV/0!</v>
      </c>
      <c r="O411" s="53" t="e">
        <f>+$C$19*'10 - 2010'!AQ411</f>
        <v>#DIV/0!</v>
      </c>
      <c r="P411" s="53" t="e">
        <f>+$C$19*'10 - 2010'!AR411</f>
        <v>#DIV/0!</v>
      </c>
      <c r="Q411" s="53" t="e">
        <f>+$C$19*'10 - 2010'!AS411</f>
        <v>#DIV/0!</v>
      </c>
      <c r="R411" s="53" t="e">
        <f>+$C$19*'10 - 2010'!AT411</f>
        <v>#DIV/0!</v>
      </c>
      <c r="S411" s="53" t="e">
        <f>+$C$19*'10 - 2010'!AU411</f>
        <v>#DIV/0!</v>
      </c>
      <c r="T411" s="53" t="e">
        <f>+$C$19*'10 - 2010'!AV411</f>
        <v>#DIV/0!</v>
      </c>
      <c r="U411" s="53" t="e">
        <f>+$C$19*'10 - 2010'!AW411</f>
        <v>#DIV/0!</v>
      </c>
      <c r="V411" s="53" t="e">
        <f>+$C$19*'10 - 2010'!AX411</f>
        <v>#DIV/0!</v>
      </c>
      <c r="W411" s="53" t="e">
        <f>+$C$19*'10 - 2010'!AY411</f>
        <v>#DIV/0!</v>
      </c>
      <c r="X411" s="53" t="e">
        <f>+$C$19*'10 - 2010'!AZ411</f>
        <v>#DIV/0!</v>
      </c>
      <c r="Y411" s="53" t="e">
        <f>+$C$19*'10 - 2010'!BA411</f>
        <v>#DIV/0!</v>
      </c>
      <c r="Z411" s="53" t="e">
        <f>+$C$19*'10 - 2010'!BB411</f>
        <v>#DIV/0!</v>
      </c>
      <c r="AA411" s="53" t="e">
        <f>+$C$19*'10 - 2010'!BC411</f>
        <v>#DIV/0!</v>
      </c>
      <c r="AB411" s="53" t="e">
        <f>+$C$19*'10 - 2010'!BD411</f>
        <v>#DIV/0!</v>
      </c>
      <c r="AC411" s="53" t="e">
        <f>+$C$19*'10 - 2010'!BE411</f>
        <v>#DIV/0!</v>
      </c>
      <c r="AD411" s="53" t="e">
        <f>+$C$19*'10 - 2010'!BF411</f>
        <v>#DIV/0!</v>
      </c>
      <c r="AE411" s="53" t="e">
        <f>+$C$19*'10 - 2010'!BG411</f>
        <v>#DIV/0!</v>
      </c>
      <c r="AF411" s="53" t="e">
        <f>+$C$19*'10 - 2010'!BH411</f>
        <v>#DIV/0!</v>
      </c>
      <c r="AG411" s="53" t="e">
        <f>+$C$19*'10 - 2010'!BI411</f>
        <v>#DIV/0!</v>
      </c>
      <c r="AH411" s="53" t="e">
        <f>+$C$19*'10 - 2010'!BJ411</f>
        <v>#DIV/0!</v>
      </c>
    </row>
    <row r="412" spans="1:35">
      <c r="A412" s="63">
        <v>405</v>
      </c>
      <c r="B412" s="53">
        <f>+'10 - 2010'!B412</f>
        <v>0</v>
      </c>
      <c r="C412" s="53" t="e">
        <f>+'10 - 2010'!AE412/'10 - 2010'!BK412</f>
        <v>#DIV/0!</v>
      </c>
      <c r="D412" s="53" t="e">
        <f>+$C$19*'10 - 2010'!AF412</f>
        <v>#DIV/0!</v>
      </c>
      <c r="E412" s="53" t="e">
        <f>+$C$19*'10 - 2010'!AG412</f>
        <v>#DIV/0!</v>
      </c>
      <c r="F412" s="53" t="e">
        <f>+$C$19*'10 - 2010'!AH412</f>
        <v>#DIV/0!</v>
      </c>
      <c r="G412" s="53" t="e">
        <f>+$C$19*'10 - 2010'!AI412</f>
        <v>#DIV/0!</v>
      </c>
      <c r="H412" s="53" t="e">
        <f>+$C$19*'10 - 2010'!AJ412</f>
        <v>#DIV/0!</v>
      </c>
      <c r="I412" s="53" t="e">
        <f>+$C$19*'10 - 2010'!AK412</f>
        <v>#DIV/0!</v>
      </c>
      <c r="J412" s="53" t="e">
        <f>+$C$19*'10 - 2010'!AL412</f>
        <v>#DIV/0!</v>
      </c>
      <c r="K412" s="53" t="e">
        <f>+$C$19*'10 - 2010'!AM412</f>
        <v>#DIV/0!</v>
      </c>
      <c r="L412" s="53" t="e">
        <f>+$C$19*'10 - 2010'!AN412</f>
        <v>#DIV/0!</v>
      </c>
      <c r="M412" s="53" t="e">
        <f>+$C$19*'10 - 2010'!AO412</f>
        <v>#DIV/0!</v>
      </c>
      <c r="N412" s="53" t="e">
        <f>+$C$19*'10 - 2010'!AP412</f>
        <v>#DIV/0!</v>
      </c>
      <c r="O412" s="53" t="e">
        <f>+$C$19*'10 - 2010'!AQ412</f>
        <v>#DIV/0!</v>
      </c>
      <c r="P412" s="53" t="e">
        <f>+$C$19*'10 - 2010'!AR412</f>
        <v>#DIV/0!</v>
      </c>
      <c r="Q412" s="53" t="e">
        <f>+$C$19*'10 - 2010'!AS412</f>
        <v>#DIV/0!</v>
      </c>
      <c r="R412" s="53" t="e">
        <f>+$C$19*'10 - 2010'!AT412</f>
        <v>#DIV/0!</v>
      </c>
      <c r="S412" s="53" t="e">
        <f>+$C$19*'10 - 2010'!AU412</f>
        <v>#DIV/0!</v>
      </c>
      <c r="T412" s="53" t="e">
        <f>+$C$19*'10 - 2010'!AV412</f>
        <v>#DIV/0!</v>
      </c>
      <c r="U412" s="53" t="e">
        <f>+$C$19*'10 - 2010'!AW412</f>
        <v>#DIV/0!</v>
      </c>
      <c r="V412" s="53" t="e">
        <f>+$C$19*'10 - 2010'!AX412</f>
        <v>#DIV/0!</v>
      </c>
      <c r="W412" s="53" t="e">
        <f>+$C$19*'10 - 2010'!AY412</f>
        <v>#DIV/0!</v>
      </c>
      <c r="X412" s="53" t="e">
        <f>+$C$19*'10 - 2010'!AZ412</f>
        <v>#DIV/0!</v>
      </c>
      <c r="Y412" s="53" t="e">
        <f>+$C$19*'10 - 2010'!BA412</f>
        <v>#DIV/0!</v>
      </c>
      <c r="Z412" s="53" t="e">
        <f>+$C$19*'10 - 2010'!BB412</f>
        <v>#DIV/0!</v>
      </c>
      <c r="AA412" s="53" t="e">
        <f>+$C$19*'10 - 2010'!BC412</f>
        <v>#DIV/0!</v>
      </c>
      <c r="AB412" s="53" t="e">
        <f>+$C$19*'10 - 2010'!BD412</f>
        <v>#DIV/0!</v>
      </c>
      <c r="AC412" s="53" t="e">
        <f>+$C$19*'10 - 2010'!BE412</f>
        <v>#DIV/0!</v>
      </c>
      <c r="AD412" s="53" t="e">
        <f>+$C$19*'10 - 2010'!BF412</f>
        <v>#DIV/0!</v>
      </c>
      <c r="AE412" s="53" t="e">
        <f>+$C$19*'10 - 2010'!BG412</f>
        <v>#DIV/0!</v>
      </c>
      <c r="AF412" s="53" t="e">
        <f>+$C$19*'10 - 2010'!BH412</f>
        <v>#DIV/0!</v>
      </c>
      <c r="AG412" s="53" t="e">
        <f>+$C$19*'10 - 2010'!BI412</f>
        <v>#DIV/0!</v>
      </c>
      <c r="AH412" s="53" t="e">
        <f>+$C$19*'10 - 2010'!BJ412</f>
        <v>#DIV/0!</v>
      </c>
    </row>
    <row r="413" spans="1:35">
      <c r="A413" s="63">
        <v>406</v>
      </c>
      <c r="B413" s="53">
        <f>+'10 - 2010'!B413</f>
        <v>0</v>
      </c>
      <c r="C413" s="53" t="e">
        <f>+'10 - 2010'!AE413/'10 - 2010'!BK413</f>
        <v>#DIV/0!</v>
      </c>
      <c r="D413" s="53" t="e">
        <f>+$C$19*'10 - 2010'!AF413</f>
        <v>#DIV/0!</v>
      </c>
      <c r="E413" s="53" t="e">
        <f>+$C$19*'10 - 2010'!AG413</f>
        <v>#DIV/0!</v>
      </c>
      <c r="F413" s="53" t="e">
        <f>+$C$19*'10 - 2010'!AH413</f>
        <v>#DIV/0!</v>
      </c>
      <c r="G413" s="53" t="e">
        <f>+$C$19*'10 - 2010'!AI413</f>
        <v>#DIV/0!</v>
      </c>
      <c r="H413" s="53" t="e">
        <f>+$C$19*'10 - 2010'!AJ413</f>
        <v>#DIV/0!</v>
      </c>
      <c r="I413" s="53" t="e">
        <f>+$C$19*'10 - 2010'!AK413</f>
        <v>#DIV/0!</v>
      </c>
      <c r="J413" s="53" t="e">
        <f>+$C$19*'10 - 2010'!AL413</f>
        <v>#DIV/0!</v>
      </c>
      <c r="K413" s="53" t="e">
        <f>+$C$19*'10 - 2010'!AM413</f>
        <v>#DIV/0!</v>
      </c>
      <c r="L413" s="53" t="e">
        <f>+$C$19*'10 - 2010'!AN413</f>
        <v>#DIV/0!</v>
      </c>
      <c r="M413" s="53" t="e">
        <f>+$C$19*'10 - 2010'!AO413</f>
        <v>#DIV/0!</v>
      </c>
      <c r="N413" s="53" t="e">
        <f>+$C$19*'10 - 2010'!AP413</f>
        <v>#DIV/0!</v>
      </c>
      <c r="O413" s="53" t="e">
        <f>+$C$19*'10 - 2010'!AQ413</f>
        <v>#DIV/0!</v>
      </c>
      <c r="P413" s="53" t="e">
        <f>+$C$19*'10 - 2010'!AR413</f>
        <v>#DIV/0!</v>
      </c>
      <c r="Q413" s="53" t="e">
        <f>+$C$19*'10 - 2010'!AS413</f>
        <v>#DIV/0!</v>
      </c>
      <c r="R413" s="53" t="e">
        <f>+$C$19*'10 - 2010'!AT413</f>
        <v>#DIV/0!</v>
      </c>
      <c r="S413" s="53" t="e">
        <f>+$C$19*'10 - 2010'!AU413</f>
        <v>#DIV/0!</v>
      </c>
      <c r="T413" s="53" t="e">
        <f>+$C$19*'10 - 2010'!AV413</f>
        <v>#DIV/0!</v>
      </c>
      <c r="U413" s="53" t="e">
        <f>+$C$19*'10 - 2010'!AW413</f>
        <v>#DIV/0!</v>
      </c>
      <c r="V413" s="53" t="e">
        <f>+$C$19*'10 - 2010'!AX413</f>
        <v>#DIV/0!</v>
      </c>
      <c r="W413" s="53" t="e">
        <f>+$C$19*'10 - 2010'!AY413</f>
        <v>#DIV/0!</v>
      </c>
      <c r="X413" s="53" t="e">
        <f>+$C$19*'10 - 2010'!AZ413</f>
        <v>#DIV/0!</v>
      </c>
      <c r="Y413" s="53" t="e">
        <f>+$C$19*'10 - 2010'!BA413</f>
        <v>#DIV/0!</v>
      </c>
      <c r="Z413" s="53" t="e">
        <f>+$C$19*'10 - 2010'!BB413</f>
        <v>#DIV/0!</v>
      </c>
      <c r="AA413" s="53" t="e">
        <f>+$C$19*'10 - 2010'!BC413</f>
        <v>#DIV/0!</v>
      </c>
      <c r="AB413" s="53" t="e">
        <f>+$C$19*'10 - 2010'!BD413</f>
        <v>#DIV/0!</v>
      </c>
      <c r="AC413" s="53" t="e">
        <f>+$C$19*'10 - 2010'!BE413</f>
        <v>#DIV/0!</v>
      </c>
      <c r="AD413" s="53" t="e">
        <f>+$C$19*'10 - 2010'!BF413</f>
        <v>#DIV/0!</v>
      </c>
      <c r="AE413" s="53" t="e">
        <f>+$C$19*'10 - 2010'!BG413</f>
        <v>#DIV/0!</v>
      </c>
      <c r="AF413" s="53" t="e">
        <f>+$C$19*'10 - 2010'!BH413</f>
        <v>#DIV/0!</v>
      </c>
      <c r="AG413" s="53" t="e">
        <f>+$C$19*'10 - 2010'!BI413</f>
        <v>#DIV/0!</v>
      </c>
      <c r="AH413" s="53" t="e">
        <f>+$C$19*'10 - 2010'!BJ413</f>
        <v>#DIV/0!</v>
      </c>
    </row>
    <row r="414" spans="1:35">
      <c r="A414" s="63">
        <v>407</v>
      </c>
      <c r="B414" s="53">
        <f>+'10 - 2010'!B414</f>
        <v>0</v>
      </c>
      <c r="C414" s="53" t="e">
        <f>+'10 - 2010'!AE414/'10 - 2010'!BK414</f>
        <v>#DIV/0!</v>
      </c>
      <c r="D414" s="53" t="e">
        <f>+$C$19*'10 - 2010'!AF414</f>
        <v>#DIV/0!</v>
      </c>
      <c r="E414" s="53" t="e">
        <f>+$C$19*'10 - 2010'!AG414</f>
        <v>#DIV/0!</v>
      </c>
      <c r="F414" s="53" t="e">
        <f>+$C$19*'10 - 2010'!AH414</f>
        <v>#DIV/0!</v>
      </c>
      <c r="G414" s="53" t="e">
        <f>+$C$19*'10 - 2010'!AI414</f>
        <v>#DIV/0!</v>
      </c>
      <c r="H414" s="53" t="e">
        <f>+$C$19*'10 - 2010'!AJ414</f>
        <v>#DIV/0!</v>
      </c>
      <c r="I414" s="53" t="e">
        <f>+$C$19*'10 - 2010'!AK414</f>
        <v>#DIV/0!</v>
      </c>
      <c r="J414" s="53" t="e">
        <f>+$C$19*'10 - 2010'!AL414</f>
        <v>#DIV/0!</v>
      </c>
      <c r="K414" s="53" t="e">
        <f>+$C$19*'10 - 2010'!AM414</f>
        <v>#DIV/0!</v>
      </c>
      <c r="L414" s="53" t="e">
        <f>+$C$19*'10 - 2010'!AN414</f>
        <v>#DIV/0!</v>
      </c>
      <c r="M414" s="53" t="e">
        <f>+$C$19*'10 - 2010'!AO414</f>
        <v>#DIV/0!</v>
      </c>
      <c r="N414" s="53" t="e">
        <f>+$C$19*'10 - 2010'!AP414</f>
        <v>#DIV/0!</v>
      </c>
      <c r="O414" s="53" t="e">
        <f>+$C$19*'10 - 2010'!AQ414</f>
        <v>#DIV/0!</v>
      </c>
      <c r="P414" s="53" t="e">
        <f>+$C$19*'10 - 2010'!AR414</f>
        <v>#DIV/0!</v>
      </c>
      <c r="Q414" s="53" t="e">
        <f>+$C$19*'10 - 2010'!AS414</f>
        <v>#DIV/0!</v>
      </c>
      <c r="R414" s="53" t="e">
        <f>+$C$19*'10 - 2010'!AT414</f>
        <v>#DIV/0!</v>
      </c>
      <c r="S414" s="53" t="e">
        <f>+$C$19*'10 - 2010'!AU414</f>
        <v>#DIV/0!</v>
      </c>
      <c r="T414" s="53" t="e">
        <f>+$C$19*'10 - 2010'!AV414</f>
        <v>#DIV/0!</v>
      </c>
      <c r="U414" s="53" t="e">
        <f>+$C$19*'10 - 2010'!AW414</f>
        <v>#DIV/0!</v>
      </c>
      <c r="V414" s="53" t="e">
        <f>+$C$19*'10 - 2010'!AX414</f>
        <v>#DIV/0!</v>
      </c>
      <c r="W414" s="53" t="e">
        <f>+$C$19*'10 - 2010'!AY414</f>
        <v>#DIV/0!</v>
      </c>
      <c r="X414" s="53" t="e">
        <f>+$C$19*'10 - 2010'!AZ414</f>
        <v>#DIV/0!</v>
      </c>
      <c r="Y414" s="53" t="e">
        <f>+$C$19*'10 - 2010'!BA414</f>
        <v>#DIV/0!</v>
      </c>
      <c r="Z414" s="53" t="e">
        <f>+$C$19*'10 - 2010'!BB414</f>
        <v>#DIV/0!</v>
      </c>
      <c r="AA414" s="53" t="e">
        <f>+$C$19*'10 - 2010'!BC414</f>
        <v>#DIV/0!</v>
      </c>
      <c r="AB414" s="53" t="e">
        <f>+$C$19*'10 - 2010'!BD414</f>
        <v>#DIV/0!</v>
      </c>
      <c r="AC414" s="53" t="e">
        <f>+$C$19*'10 - 2010'!BE414</f>
        <v>#DIV/0!</v>
      </c>
      <c r="AD414" s="53" t="e">
        <f>+$C$19*'10 - 2010'!BF414</f>
        <v>#DIV/0!</v>
      </c>
      <c r="AE414" s="53" t="e">
        <f>+$C$19*'10 - 2010'!BG414</f>
        <v>#DIV/0!</v>
      </c>
      <c r="AF414" s="53" t="e">
        <f>+$C$19*'10 - 2010'!BH414</f>
        <v>#DIV/0!</v>
      </c>
      <c r="AG414" s="53" t="e">
        <f>+$C$19*'10 - 2010'!BI414</f>
        <v>#DIV/0!</v>
      </c>
      <c r="AH414" s="53" t="e">
        <f>+$C$19*'10 - 2010'!BJ414</f>
        <v>#DIV/0!</v>
      </c>
    </row>
    <row r="415" spans="1:35">
      <c r="A415" s="63">
        <v>408</v>
      </c>
      <c r="B415" s="53">
        <f>+'10 - 2010'!B415</f>
        <v>0</v>
      </c>
      <c r="C415" s="53" t="e">
        <f>+'10 - 2010'!AE415/'10 - 2010'!BK415</f>
        <v>#DIV/0!</v>
      </c>
      <c r="D415" s="53" t="e">
        <f>+$C$19*'10 - 2010'!AF415</f>
        <v>#DIV/0!</v>
      </c>
      <c r="E415" s="53" t="e">
        <f>+$C$19*'10 - 2010'!AG415</f>
        <v>#DIV/0!</v>
      </c>
      <c r="F415" s="53" t="e">
        <f>+$C$19*'10 - 2010'!AH415</f>
        <v>#DIV/0!</v>
      </c>
      <c r="G415" s="53" t="e">
        <f>+$C$19*'10 - 2010'!AI415</f>
        <v>#DIV/0!</v>
      </c>
      <c r="H415" s="53" t="e">
        <f>+$C$19*'10 - 2010'!AJ415</f>
        <v>#DIV/0!</v>
      </c>
      <c r="I415" s="53" t="e">
        <f>+$C$19*'10 - 2010'!AK415</f>
        <v>#DIV/0!</v>
      </c>
      <c r="J415" s="53" t="e">
        <f>+$C$19*'10 - 2010'!AL415</f>
        <v>#DIV/0!</v>
      </c>
      <c r="K415" s="53" t="e">
        <f>+$C$19*'10 - 2010'!AM415</f>
        <v>#DIV/0!</v>
      </c>
      <c r="L415" s="53" t="e">
        <f>+$C$19*'10 - 2010'!AN415</f>
        <v>#DIV/0!</v>
      </c>
      <c r="M415" s="53" t="e">
        <f>+$C$19*'10 - 2010'!AO415</f>
        <v>#DIV/0!</v>
      </c>
      <c r="N415" s="53" t="e">
        <f>+$C$19*'10 - 2010'!AP415</f>
        <v>#DIV/0!</v>
      </c>
      <c r="O415" s="53" t="e">
        <f>+$C$19*'10 - 2010'!AQ415</f>
        <v>#DIV/0!</v>
      </c>
      <c r="P415" s="53" t="e">
        <f>+$C$19*'10 - 2010'!AR415</f>
        <v>#DIV/0!</v>
      </c>
      <c r="Q415" s="53" t="e">
        <f>+$C$19*'10 - 2010'!AS415</f>
        <v>#DIV/0!</v>
      </c>
      <c r="R415" s="53" t="e">
        <f>+$C$19*'10 - 2010'!AT415</f>
        <v>#DIV/0!</v>
      </c>
      <c r="S415" s="53" t="e">
        <f>+$C$19*'10 - 2010'!AU415</f>
        <v>#DIV/0!</v>
      </c>
      <c r="T415" s="53" t="e">
        <f>+$C$19*'10 - 2010'!AV415</f>
        <v>#DIV/0!</v>
      </c>
      <c r="U415" s="53" t="e">
        <f>+$C$19*'10 - 2010'!AW415</f>
        <v>#DIV/0!</v>
      </c>
      <c r="V415" s="53" t="e">
        <f>+$C$19*'10 - 2010'!AX415</f>
        <v>#DIV/0!</v>
      </c>
      <c r="W415" s="53" t="e">
        <f>+$C$19*'10 - 2010'!AY415</f>
        <v>#DIV/0!</v>
      </c>
      <c r="X415" s="53" t="e">
        <f>+$C$19*'10 - 2010'!AZ415</f>
        <v>#DIV/0!</v>
      </c>
      <c r="Y415" s="53" t="e">
        <f>+$C$19*'10 - 2010'!BA415</f>
        <v>#DIV/0!</v>
      </c>
      <c r="Z415" s="53" t="e">
        <f>+$C$19*'10 - 2010'!BB415</f>
        <v>#DIV/0!</v>
      </c>
      <c r="AA415" s="53" t="e">
        <f>+$C$19*'10 - 2010'!BC415</f>
        <v>#DIV/0!</v>
      </c>
      <c r="AB415" s="53" t="e">
        <f>+$C$19*'10 - 2010'!BD415</f>
        <v>#DIV/0!</v>
      </c>
      <c r="AC415" s="53" t="e">
        <f>+$C$19*'10 - 2010'!BE415</f>
        <v>#DIV/0!</v>
      </c>
      <c r="AD415" s="53" t="e">
        <f>+$C$19*'10 - 2010'!BF415</f>
        <v>#DIV/0!</v>
      </c>
      <c r="AE415" s="53" t="e">
        <f>+$C$19*'10 - 2010'!BG415</f>
        <v>#DIV/0!</v>
      </c>
      <c r="AF415" s="53" t="e">
        <f>+$C$19*'10 - 2010'!BH415</f>
        <v>#DIV/0!</v>
      </c>
      <c r="AG415" s="53" t="e">
        <f>+$C$19*'10 - 2010'!BI415</f>
        <v>#DIV/0!</v>
      </c>
      <c r="AH415" s="53" t="e">
        <f>+$C$19*'10 - 2010'!BJ415</f>
        <v>#DIV/0!</v>
      </c>
    </row>
    <row r="416" spans="1:35">
      <c r="A416" s="63">
        <v>409</v>
      </c>
      <c r="B416" s="53">
        <f>+'10 - 2010'!B416</f>
        <v>0</v>
      </c>
      <c r="C416" s="53" t="e">
        <f>+'10 - 2010'!AE416/'10 - 2010'!BK416</f>
        <v>#DIV/0!</v>
      </c>
      <c r="D416" s="53" t="e">
        <f>+$C$19*'10 - 2010'!AF416</f>
        <v>#DIV/0!</v>
      </c>
      <c r="E416" s="53" t="e">
        <f>+$C$19*'10 - 2010'!AG416</f>
        <v>#DIV/0!</v>
      </c>
      <c r="F416" s="53" t="e">
        <f>+$C$19*'10 - 2010'!AH416</f>
        <v>#DIV/0!</v>
      </c>
      <c r="G416" s="53" t="e">
        <f>+$C$19*'10 - 2010'!AI416</f>
        <v>#DIV/0!</v>
      </c>
      <c r="H416" s="53" t="e">
        <f>+$C$19*'10 - 2010'!AJ416</f>
        <v>#DIV/0!</v>
      </c>
      <c r="I416" s="53" t="e">
        <f>+$C$19*'10 - 2010'!AK416</f>
        <v>#DIV/0!</v>
      </c>
      <c r="J416" s="53" t="e">
        <f>+$C$19*'10 - 2010'!AL416</f>
        <v>#DIV/0!</v>
      </c>
      <c r="K416" s="53" t="e">
        <f>+$C$19*'10 - 2010'!AM416</f>
        <v>#DIV/0!</v>
      </c>
      <c r="L416" s="53" t="e">
        <f>+$C$19*'10 - 2010'!AN416</f>
        <v>#DIV/0!</v>
      </c>
      <c r="M416" s="53" t="e">
        <f>+$C$19*'10 - 2010'!AO416</f>
        <v>#DIV/0!</v>
      </c>
      <c r="N416" s="53" t="e">
        <f>+$C$19*'10 - 2010'!AP416</f>
        <v>#DIV/0!</v>
      </c>
      <c r="O416" s="53" t="e">
        <f>+$C$19*'10 - 2010'!AQ416</f>
        <v>#DIV/0!</v>
      </c>
      <c r="P416" s="53" t="e">
        <f>+$C$19*'10 - 2010'!AR416</f>
        <v>#DIV/0!</v>
      </c>
      <c r="Q416" s="53" t="e">
        <f>+$C$19*'10 - 2010'!AS416</f>
        <v>#DIV/0!</v>
      </c>
      <c r="R416" s="53" t="e">
        <f>+$C$19*'10 - 2010'!AT416</f>
        <v>#DIV/0!</v>
      </c>
      <c r="S416" s="53" t="e">
        <f>+$C$19*'10 - 2010'!AU416</f>
        <v>#DIV/0!</v>
      </c>
      <c r="T416" s="53" t="e">
        <f>+$C$19*'10 - 2010'!AV416</f>
        <v>#DIV/0!</v>
      </c>
      <c r="U416" s="53" t="e">
        <f>+$C$19*'10 - 2010'!AW416</f>
        <v>#DIV/0!</v>
      </c>
      <c r="V416" s="53" t="e">
        <f>+$C$19*'10 - 2010'!AX416</f>
        <v>#DIV/0!</v>
      </c>
      <c r="W416" s="53" t="e">
        <f>+$C$19*'10 - 2010'!AY416</f>
        <v>#DIV/0!</v>
      </c>
      <c r="X416" s="53" t="e">
        <f>+$C$19*'10 - 2010'!AZ416</f>
        <v>#DIV/0!</v>
      </c>
      <c r="Y416" s="53" t="e">
        <f>+$C$19*'10 - 2010'!BA416</f>
        <v>#DIV/0!</v>
      </c>
      <c r="Z416" s="53" t="e">
        <f>+$C$19*'10 - 2010'!BB416</f>
        <v>#DIV/0!</v>
      </c>
      <c r="AA416" s="53" t="e">
        <f>+$C$19*'10 - 2010'!BC416</f>
        <v>#DIV/0!</v>
      </c>
      <c r="AB416" s="53" t="e">
        <f>+$C$19*'10 - 2010'!BD416</f>
        <v>#DIV/0!</v>
      </c>
      <c r="AC416" s="53" t="e">
        <f>+$C$19*'10 - 2010'!BE416</f>
        <v>#DIV/0!</v>
      </c>
      <c r="AD416" s="53" t="e">
        <f>+$C$19*'10 - 2010'!BF416</f>
        <v>#DIV/0!</v>
      </c>
      <c r="AE416" s="53" t="e">
        <f>+$C$19*'10 - 2010'!BG416</f>
        <v>#DIV/0!</v>
      </c>
      <c r="AF416" s="53" t="e">
        <f>+$C$19*'10 - 2010'!BH416</f>
        <v>#DIV/0!</v>
      </c>
      <c r="AG416" s="53" t="e">
        <f>+$C$19*'10 - 2010'!BI416</f>
        <v>#DIV/0!</v>
      </c>
      <c r="AH416" s="53" t="e">
        <f>+$C$19*'10 - 2010'!BJ416</f>
        <v>#DIV/0!</v>
      </c>
    </row>
    <row r="417" spans="1:34">
      <c r="A417" s="63">
        <v>410</v>
      </c>
      <c r="B417" s="53">
        <f>+'10 - 2010'!B417</f>
        <v>0</v>
      </c>
      <c r="C417" s="53" t="e">
        <f>+'10 - 2010'!AE417/'10 - 2010'!BK417</f>
        <v>#DIV/0!</v>
      </c>
      <c r="D417" s="53" t="e">
        <f>+$C$19*'10 - 2010'!AF417</f>
        <v>#DIV/0!</v>
      </c>
      <c r="E417" s="53" t="e">
        <f>+$C$19*'10 - 2010'!AG417</f>
        <v>#DIV/0!</v>
      </c>
      <c r="F417" s="53" t="e">
        <f>+$C$19*'10 - 2010'!AH417</f>
        <v>#DIV/0!</v>
      </c>
      <c r="G417" s="53" t="e">
        <f>+$C$19*'10 - 2010'!AI417</f>
        <v>#DIV/0!</v>
      </c>
      <c r="H417" s="53" t="e">
        <f>+$C$19*'10 - 2010'!AJ417</f>
        <v>#DIV/0!</v>
      </c>
      <c r="I417" s="53" t="e">
        <f>+$C$19*'10 - 2010'!AK417</f>
        <v>#DIV/0!</v>
      </c>
      <c r="J417" s="53" t="e">
        <f>+$C$19*'10 - 2010'!AL417</f>
        <v>#DIV/0!</v>
      </c>
      <c r="K417" s="53" t="e">
        <f>+$C$19*'10 - 2010'!AM417</f>
        <v>#DIV/0!</v>
      </c>
      <c r="L417" s="53" t="e">
        <f>+$C$19*'10 - 2010'!AN417</f>
        <v>#DIV/0!</v>
      </c>
      <c r="M417" s="53" t="e">
        <f>+$C$19*'10 - 2010'!AO417</f>
        <v>#DIV/0!</v>
      </c>
      <c r="N417" s="53" t="e">
        <f>+$C$19*'10 - 2010'!AP417</f>
        <v>#DIV/0!</v>
      </c>
      <c r="O417" s="53" t="e">
        <f>+$C$19*'10 - 2010'!AQ417</f>
        <v>#DIV/0!</v>
      </c>
      <c r="P417" s="53" t="e">
        <f>+$C$19*'10 - 2010'!AR417</f>
        <v>#DIV/0!</v>
      </c>
      <c r="Q417" s="53" t="e">
        <f>+$C$19*'10 - 2010'!AS417</f>
        <v>#DIV/0!</v>
      </c>
      <c r="R417" s="53" t="e">
        <f>+$C$19*'10 - 2010'!AT417</f>
        <v>#DIV/0!</v>
      </c>
      <c r="S417" s="53" t="e">
        <f>+$C$19*'10 - 2010'!AU417</f>
        <v>#DIV/0!</v>
      </c>
      <c r="T417" s="53" t="e">
        <f>+$C$19*'10 - 2010'!AV417</f>
        <v>#DIV/0!</v>
      </c>
      <c r="U417" s="53" t="e">
        <f>+$C$19*'10 - 2010'!AW417</f>
        <v>#DIV/0!</v>
      </c>
      <c r="V417" s="53" t="e">
        <f>+$C$19*'10 - 2010'!AX417</f>
        <v>#DIV/0!</v>
      </c>
      <c r="W417" s="53" t="e">
        <f>+$C$19*'10 - 2010'!AY417</f>
        <v>#DIV/0!</v>
      </c>
      <c r="X417" s="53" t="e">
        <f>+$C$19*'10 - 2010'!AZ417</f>
        <v>#DIV/0!</v>
      </c>
      <c r="Y417" s="53" t="e">
        <f>+$C$19*'10 - 2010'!BA417</f>
        <v>#DIV/0!</v>
      </c>
      <c r="Z417" s="53" t="e">
        <f>+$C$19*'10 - 2010'!BB417</f>
        <v>#DIV/0!</v>
      </c>
      <c r="AA417" s="53" t="e">
        <f>+$C$19*'10 - 2010'!BC417</f>
        <v>#DIV/0!</v>
      </c>
      <c r="AB417" s="53" t="e">
        <f>+$C$19*'10 - 2010'!BD417</f>
        <v>#DIV/0!</v>
      </c>
      <c r="AC417" s="53" t="e">
        <f>+$C$19*'10 - 2010'!BE417</f>
        <v>#DIV/0!</v>
      </c>
      <c r="AD417" s="53" t="e">
        <f>+$C$19*'10 - 2010'!BF417</f>
        <v>#DIV/0!</v>
      </c>
      <c r="AE417" s="53" t="e">
        <f>+$C$19*'10 - 2010'!BG417</f>
        <v>#DIV/0!</v>
      </c>
      <c r="AF417" s="53" t="e">
        <f>+$C$19*'10 - 2010'!BH417</f>
        <v>#DIV/0!</v>
      </c>
      <c r="AG417" s="53" t="e">
        <f>+$C$19*'10 - 2010'!BI417</f>
        <v>#DIV/0!</v>
      </c>
      <c r="AH417" s="53" t="e">
        <f>+$C$19*'10 - 2010'!BJ417</f>
        <v>#DIV/0!</v>
      </c>
    </row>
    <row r="418" spans="1:34">
      <c r="A418" s="63">
        <v>411</v>
      </c>
      <c r="B418" s="53">
        <f>+'10 - 2010'!B418</f>
        <v>0</v>
      </c>
      <c r="C418" s="53" t="e">
        <f>+'10 - 2010'!AE418/'10 - 2010'!BK418</f>
        <v>#DIV/0!</v>
      </c>
      <c r="D418" s="53" t="e">
        <f>+$C$19*'10 - 2010'!AF418</f>
        <v>#DIV/0!</v>
      </c>
      <c r="E418" s="53" t="e">
        <f>+$C$19*'10 - 2010'!AG418</f>
        <v>#DIV/0!</v>
      </c>
      <c r="F418" s="53" t="e">
        <f>+$C$19*'10 - 2010'!AH418</f>
        <v>#DIV/0!</v>
      </c>
      <c r="G418" s="53" t="e">
        <f>+$C$19*'10 - 2010'!AI418</f>
        <v>#DIV/0!</v>
      </c>
      <c r="H418" s="53" t="e">
        <f>+$C$19*'10 - 2010'!AJ418</f>
        <v>#DIV/0!</v>
      </c>
      <c r="I418" s="53" t="e">
        <f>+$C$19*'10 - 2010'!AK418</f>
        <v>#DIV/0!</v>
      </c>
      <c r="J418" s="53" t="e">
        <f>+$C$19*'10 - 2010'!AL418</f>
        <v>#DIV/0!</v>
      </c>
      <c r="K418" s="53" t="e">
        <f>+$C$19*'10 - 2010'!AM418</f>
        <v>#DIV/0!</v>
      </c>
      <c r="L418" s="53" t="e">
        <f>+$C$19*'10 - 2010'!AN418</f>
        <v>#DIV/0!</v>
      </c>
      <c r="M418" s="53" t="e">
        <f>+$C$19*'10 - 2010'!AO418</f>
        <v>#DIV/0!</v>
      </c>
      <c r="N418" s="53" t="e">
        <f>+$C$19*'10 - 2010'!AP418</f>
        <v>#DIV/0!</v>
      </c>
      <c r="O418" s="53" t="e">
        <f>+$C$19*'10 - 2010'!AQ418</f>
        <v>#DIV/0!</v>
      </c>
      <c r="P418" s="53" t="e">
        <f>+$C$19*'10 - 2010'!AR418</f>
        <v>#DIV/0!</v>
      </c>
      <c r="Q418" s="53" t="e">
        <f>+$C$19*'10 - 2010'!AS418</f>
        <v>#DIV/0!</v>
      </c>
      <c r="R418" s="53" t="e">
        <f>+$C$19*'10 - 2010'!AT418</f>
        <v>#DIV/0!</v>
      </c>
      <c r="S418" s="53" t="e">
        <f>+$C$19*'10 - 2010'!AU418</f>
        <v>#DIV/0!</v>
      </c>
      <c r="T418" s="53" t="e">
        <f>+$C$19*'10 - 2010'!AV418</f>
        <v>#DIV/0!</v>
      </c>
      <c r="U418" s="53" t="e">
        <f>+$C$19*'10 - 2010'!AW418</f>
        <v>#DIV/0!</v>
      </c>
      <c r="V418" s="53" t="e">
        <f>+$C$19*'10 - 2010'!AX418</f>
        <v>#DIV/0!</v>
      </c>
      <c r="W418" s="53" t="e">
        <f>+$C$19*'10 - 2010'!AY418</f>
        <v>#DIV/0!</v>
      </c>
      <c r="X418" s="53" t="e">
        <f>+$C$19*'10 - 2010'!AZ418</f>
        <v>#DIV/0!</v>
      </c>
      <c r="Y418" s="53" t="e">
        <f>+$C$19*'10 - 2010'!BA418</f>
        <v>#DIV/0!</v>
      </c>
      <c r="Z418" s="53" t="e">
        <f>+$C$19*'10 - 2010'!BB418</f>
        <v>#DIV/0!</v>
      </c>
      <c r="AA418" s="53" t="e">
        <f>+$C$19*'10 - 2010'!BC418</f>
        <v>#DIV/0!</v>
      </c>
      <c r="AB418" s="53" t="e">
        <f>+$C$19*'10 - 2010'!BD418</f>
        <v>#DIV/0!</v>
      </c>
      <c r="AC418" s="53" t="e">
        <f>+$C$19*'10 - 2010'!BE418</f>
        <v>#DIV/0!</v>
      </c>
      <c r="AD418" s="53" t="e">
        <f>+$C$19*'10 - 2010'!BF418</f>
        <v>#DIV/0!</v>
      </c>
      <c r="AE418" s="53" t="e">
        <f>+$C$19*'10 - 2010'!BG418</f>
        <v>#DIV/0!</v>
      </c>
      <c r="AF418" s="53" t="e">
        <f>+$C$19*'10 - 2010'!BH418</f>
        <v>#DIV/0!</v>
      </c>
      <c r="AG418" s="53" t="e">
        <f>+$C$19*'10 - 2010'!BI418</f>
        <v>#DIV/0!</v>
      </c>
      <c r="AH418" s="53" t="e">
        <f>+$C$19*'10 - 2010'!BJ418</f>
        <v>#DIV/0!</v>
      </c>
    </row>
    <row r="419" spans="1:34">
      <c r="A419" s="63">
        <v>412</v>
      </c>
      <c r="B419" s="53">
        <f>+'10 - 2010'!B419</f>
        <v>0</v>
      </c>
      <c r="C419" s="53" t="e">
        <f>+'10 - 2010'!AE419/'10 - 2010'!BK419</f>
        <v>#DIV/0!</v>
      </c>
      <c r="D419" s="53" t="e">
        <f>+$C$19*'10 - 2010'!AF419</f>
        <v>#DIV/0!</v>
      </c>
      <c r="E419" s="53" t="e">
        <f>+$C$19*'10 - 2010'!AG419</f>
        <v>#DIV/0!</v>
      </c>
      <c r="F419" s="53" t="e">
        <f>+$C$19*'10 - 2010'!AH419</f>
        <v>#DIV/0!</v>
      </c>
      <c r="G419" s="53" t="e">
        <f>+$C$19*'10 - 2010'!AI419</f>
        <v>#DIV/0!</v>
      </c>
      <c r="H419" s="53" t="e">
        <f>+$C$19*'10 - 2010'!AJ419</f>
        <v>#DIV/0!</v>
      </c>
      <c r="I419" s="53" t="e">
        <f>+$C$19*'10 - 2010'!AK419</f>
        <v>#DIV/0!</v>
      </c>
      <c r="J419" s="53" t="e">
        <f>+$C$19*'10 - 2010'!AL419</f>
        <v>#DIV/0!</v>
      </c>
      <c r="K419" s="53" t="e">
        <f>+$C$19*'10 - 2010'!AM419</f>
        <v>#DIV/0!</v>
      </c>
      <c r="L419" s="53" t="e">
        <f>+$C$19*'10 - 2010'!AN419</f>
        <v>#DIV/0!</v>
      </c>
      <c r="M419" s="53" t="e">
        <f>+$C$19*'10 - 2010'!AO419</f>
        <v>#DIV/0!</v>
      </c>
      <c r="N419" s="53" t="e">
        <f>+$C$19*'10 - 2010'!AP419</f>
        <v>#DIV/0!</v>
      </c>
      <c r="O419" s="53" t="e">
        <f>+$C$19*'10 - 2010'!AQ419</f>
        <v>#DIV/0!</v>
      </c>
      <c r="P419" s="53" t="e">
        <f>+$C$19*'10 - 2010'!AR419</f>
        <v>#DIV/0!</v>
      </c>
      <c r="Q419" s="53" t="e">
        <f>+$C$19*'10 - 2010'!AS419</f>
        <v>#DIV/0!</v>
      </c>
      <c r="R419" s="53" t="e">
        <f>+$C$19*'10 - 2010'!AT419</f>
        <v>#DIV/0!</v>
      </c>
      <c r="S419" s="53" t="e">
        <f>+$C$19*'10 - 2010'!AU419</f>
        <v>#DIV/0!</v>
      </c>
      <c r="T419" s="53" t="e">
        <f>+$C$19*'10 - 2010'!AV419</f>
        <v>#DIV/0!</v>
      </c>
      <c r="U419" s="53" t="e">
        <f>+$C$19*'10 - 2010'!AW419</f>
        <v>#DIV/0!</v>
      </c>
      <c r="V419" s="53" t="e">
        <f>+$C$19*'10 - 2010'!AX419</f>
        <v>#DIV/0!</v>
      </c>
      <c r="W419" s="53" t="e">
        <f>+$C$19*'10 - 2010'!AY419</f>
        <v>#DIV/0!</v>
      </c>
      <c r="X419" s="53" t="e">
        <f>+$C$19*'10 - 2010'!AZ419</f>
        <v>#DIV/0!</v>
      </c>
      <c r="Y419" s="53" t="e">
        <f>+$C$19*'10 - 2010'!BA419</f>
        <v>#DIV/0!</v>
      </c>
      <c r="Z419" s="53" t="e">
        <f>+$C$19*'10 - 2010'!BB419</f>
        <v>#DIV/0!</v>
      </c>
      <c r="AA419" s="53" t="e">
        <f>+$C$19*'10 - 2010'!BC419</f>
        <v>#DIV/0!</v>
      </c>
      <c r="AB419" s="53" t="e">
        <f>+$C$19*'10 - 2010'!BD419</f>
        <v>#DIV/0!</v>
      </c>
      <c r="AC419" s="53" t="e">
        <f>+$C$19*'10 - 2010'!BE419</f>
        <v>#DIV/0!</v>
      </c>
      <c r="AD419" s="53" t="e">
        <f>+$C$19*'10 - 2010'!BF419</f>
        <v>#DIV/0!</v>
      </c>
      <c r="AE419" s="53" t="e">
        <f>+$C$19*'10 - 2010'!BG419</f>
        <v>#DIV/0!</v>
      </c>
      <c r="AF419" s="53" t="e">
        <f>+$C$19*'10 - 2010'!BH419</f>
        <v>#DIV/0!</v>
      </c>
      <c r="AG419" s="53" t="e">
        <f>+$C$19*'10 - 2010'!BI419</f>
        <v>#DIV/0!</v>
      </c>
      <c r="AH419" s="53" t="e">
        <f>+$C$19*'10 - 2010'!BJ419</f>
        <v>#DIV/0!</v>
      </c>
    </row>
    <row r="420" spans="1:34">
      <c r="A420" s="63">
        <v>413</v>
      </c>
      <c r="B420" s="53">
        <f>+'10 - 2010'!B420</f>
        <v>0</v>
      </c>
      <c r="C420" s="53" t="e">
        <f>+'10 - 2010'!AE420/'10 - 2010'!BK420</f>
        <v>#DIV/0!</v>
      </c>
      <c r="D420" s="53" t="e">
        <f>+$C$19*'10 - 2010'!AF420</f>
        <v>#DIV/0!</v>
      </c>
      <c r="E420" s="53" t="e">
        <f>+$C$19*'10 - 2010'!AG420</f>
        <v>#DIV/0!</v>
      </c>
      <c r="F420" s="53" t="e">
        <f>+$C$19*'10 - 2010'!AH420</f>
        <v>#DIV/0!</v>
      </c>
      <c r="G420" s="53" t="e">
        <f>+$C$19*'10 - 2010'!AI420</f>
        <v>#DIV/0!</v>
      </c>
      <c r="H420" s="53" t="e">
        <f>+$C$19*'10 - 2010'!AJ420</f>
        <v>#DIV/0!</v>
      </c>
      <c r="I420" s="53" t="e">
        <f>+$C$19*'10 - 2010'!AK420</f>
        <v>#DIV/0!</v>
      </c>
      <c r="J420" s="53" t="e">
        <f>+$C$19*'10 - 2010'!AL420</f>
        <v>#DIV/0!</v>
      </c>
      <c r="K420" s="53" t="e">
        <f>+$C$19*'10 - 2010'!AM420</f>
        <v>#DIV/0!</v>
      </c>
      <c r="L420" s="53" t="e">
        <f>+$C$19*'10 - 2010'!AN420</f>
        <v>#DIV/0!</v>
      </c>
      <c r="M420" s="53" t="e">
        <f>+$C$19*'10 - 2010'!AO420</f>
        <v>#DIV/0!</v>
      </c>
      <c r="N420" s="53" t="e">
        <f>+$C$19*'10 - 2010'!AP420</f>
        <v>#DIV/0!</v>
      </c>
      <c r="O420" s="53" t="e">
        <f>+$C$19*'10 - 2010'!AQ420</f>
        <v>#DIV/0!</v>
      </c>
      <c r="P420" s="53" t="e">
        <f>+$C$19*'10 - 2010'!AR420</f>
        <v>#DIV/0!</v>
      </c>
      <c r="Q420" s="53" t="e">
        <f>+$C$19*'10 - 2010'!AS420</f>
        <v>#DIV/0!</v>
      </c>
      <c r="R420" s="53" t="e">
        <f>+$C$19*'10 - 2010'!AT420</f>
        <v>#DIV/0!</v>
      </c>
      <c r="S420" s="53" t="e">
        <f>+$C$19*'10 - 2010'!AU420</f>
        <v>#DIV/0!</v>
      </c>
      <c r="T420" s="53" t="e">
        <f>+$C$19*'10 - 2010'!AV420</f>
        <v>#DIV/0!</v>
      </c>
      <c r="U420" s="53" t="e">
        <f>+$C$19*'10 - 2010'!AW420</f>
        <v>#DIV/0!</v>
      </c>
      <c r="V420" s="53" t="e">
        <f>+$C$19*'10 - 2010'!AX420</f>
        <v>#DIV/0!</v>
      </c>
      <c r="W420" s="53" t="e">
        <f>+$C$19*'10 - 2010'!AY420</f>
        <v>#DIV/0!</v>
      </c>
      <c r="X420" s="53" t="e">
        <f>+$C$19*'10 - 2010'!AZ420</f>
        <v>#DIV/0!</v>
      </c>
      <c r="Y420" s="53" t="e">
        <f>+$C$19*'10 - 2010'!BA420</f>
        <v>#DIV/0!</v>
      </c>
      <c r="Z420" s="53" t="e">
        <f>+$C$19*'10 - 2010'!BB420</f>
        <v>#DIV/0!</v>
      </c>
      <c r="AA420" s="53" t="e">
        <f>+$C$19*'10 - 2010'!BC420</f>
        <v>#DIV/0!</v>
      </c>
      <c r="AB420" s="53" t="e">
        <f>+$C$19*'10 - 2010'!BD420</f>
        <v>#DIV/0!</v>
      </c>
      <c r="AC420" s="53" t="e">
        <f>+$C$19*'10 - 2010'!BE420</f>
        <v>#DIV/0!</v>
      </c>
      <c r="AD420" s="53" t="e">
        <f>+$C$19*'10 - 2010'!BF420</f>
        <v>#DIV/0!</v>
      </c>
      <c r="AE420" s="53" t="e">
        <f>+$C$19*'10 - 2010'!BG420</f>
        <v>#DIV/0!</v>
      </c>
      <c r="AF420" s="53" t="e">
        <f>+$C$19*'10 - 2010'!BH420</f>
        <v>#DIV/0!</v>
      </c>
      <c r="AG420" s="53" t="e">
        <f>+$C$19*'10 - 2010'!BI420</f>
        <v>#DIV/0!</v>
      </c>
      <c r="AH420" s="53" t="e">
        <f>+$C$19*'10 - 2010'!BJ420</f>
        <v>#DIV/0!</v>
      </c>
    </row>
    <row r="421" spans="1:34">
      <c r="A421" s="63">
        <v>414</v>
      </c>
      <c r="B421" s="53">
        <f>+'10 - 2010'!B421</f>
        <v>0</v>
      </c>
      <c r="C421" s="53" t="e">
        <f>+'10 - 2010'!AE421/'10 - 2010'!BK421</f>
        <v>#DIV/0!</v>
      </c>
      <c r="D421" s="53" t="e">
        <f>+$C$19*'10 - 2010'!AF421</f>
        <v>#DIV/0!</v>
      </c>
      <c r="E421" s="53" t="e">
        <f>+$C$19*'10 - 2010'!AG421</f>
        <v>#DIV/0!</v>
      </c>
      <c r="F421" s="53" t="e">
        <f>+$C$19*'10 - 2010'!AH421</f>
        <v>#DIV/0!</v>
      </c>
      <c r="G421" s="53" t="e">
        <f>+$C$19*'10 - 2010'!AI421</f>
        <v>#DIV/0!</v>
      </c>
      <c r="H421" s="53" t="e">
        <f>+$C$19*'10 - 2010'!AJ421</f>
        <v>#DIV/0!</v>
      </c>
      <c r="I421" s="53" t="e">
        <f>+$C$19*'10 - 2010'!AK421</f>
        <v>#DIV/0!</v>
      </c>
      <c r="J421" s="53" t="e">
        <f>+$C$19*'10 - 2010'!AL421</f>
        <v>#DIV/0!</v>
      </c>
      <c r="K421" s="53" t="e">
        <f>+$C$19*'10 - 2010'!AM421</f>
        <v>#DIV/0!</v>
      </c>
      <c r="L421" s="53" t="e">
        <f>+$C$19*'10 - 2010'!AN421</f>
        <v>#DIV/0!</v>
      </c>
      <c r="M421" s="53" t="e">
        <f>+$C$19*'10 - 2010'!AO421</f>
        <v>#DIV/0!</v>
      </c>
      <c r="N421" s="53" t="e">
        <f>+$C$19*'10 - 2010'!AP421</f>
        <v>#DIV/0!</v>
      </c>
      <c r="O421" s="53" t="e">
        <f>+$C$19*'10 - 2010'!AQ421</f>
        <v>#DIV/0!</v>
      </c>
      <c r="P421" s="53" t="e">
        <f>+$C$19*'10 - 2010'!AR421</f>
        <v>#DIV/0!</v>
      </c>
      <c r="Q421" s="53" t="e">
        <f>+$C$19*'10 - 2010'!AS421</f>
        <v>#DIV/0!</v>
      </c>
      <c r="R421" s="53" t="e">
        <f>+$C$19*'10 - 2010'!AT421</f>
        <v>#DIV/0!</v>
      </c>
      <c r="S421" s="53" t="e">
        <f>+$C$19*'10 - 2010'!AU421</f>
        <v>#DIV/0!</v>
      </c>
      <c r="T421" s="53" t="e">
        <f>+$C$19*'10 - 2010'!AV421</f>
        <v>#DIV/0!</v>
      </c>
      <c r="U421" s="53" t="e">
        <f>+$C$19*'10 - 2010'!AW421</f>
        <v>#DIV/0!</v>
      </c>
      <c r="V421" s="53" t="e">
        <f>+$C$19*'10 - 2010'!AX421</f>
        <v>#DIV/0!</v>
      </c>
      <c r="W421" s="53" t="e">
        <f>+$C$19*'10 - 2010'!AY421</f>
        <v>#DIV/0!</v>
      </c>
      <c r="X421" s="53" t="e">
        <f>+$C$19*'10 - 2010'!AZ421</f>
        <v>#DIV/0!</v>
      </c>
      <c r="Y421" s="53" t="e">
        <f>+$C$19*'10 - 2010'!BA421</f>
        <v>#DIV/0!</v>
      </c>
      <c r="Z421" s="53" t="e">
        <f>+$C$19*'10 - 2010'!BB421</f>
        <v>#DIV/0!</v>
      </c>
      <c r="AA421" s="53" t="e">
        <f>+$C$19*'10 - 2010'!BC421</f>
        <v>#DIV/0!</v>
      </c>
      <c r="AB421" s="53" t="e">
        <f>+$C$19*'10 - 2010'!BD421</f>
        <v>#DIV/0!</v>
      </c>
      <c r="AC421" s="53" t="e">
        <f>+$C$19*'10 - 2010'!BE421</f>
        <v>#DIV/0!</v>
      </c>
      <c r="AD421" s="53" t="e">
        <f>+$C$19*'10 - 2010'!BF421</f>
        <v>#DIV/0!</v>
      </c>
      <c r="AE421" s="53" t="e">
        <f>+$C$19*'10 - 2010'!BG421</f>
        <v>#DIV/0!</v>
      </c>
      <c r="AF421" s="53" t="e">
        <f>+$C$19*'10 - 2010'!BH421</f>
        <v>#DIV/0!</v>
      </c>
      <c r="AG421" s="53" t="e">
        <f>+$C$19*'10 - 2010'!BI421</f>
        <v>#DIV/0!</v>
      </c>
      <c r="AH421" s="53" t="e">
        <f>+$C$19*'10 - 2010'!BJ421</f>
        <v>#DIV/0!</v>
      </c>
    </row>
    <row r="422" spans="1:34">
      <c r="A422" s="63">
        <v>415</v>
      </c>
      <c r="B422" s="53">
        <f>+'10 - 2010'!B422</f>
        <v>0</v>
      </c>
      <c r="C422" s="53" t="e">
        <f>+'10 - 2010'!AE422/'10 - 2010'!BK422</f>
        <v>#DIV/0!</v>
      </c>
      <c r="D422" s="53" t="e">
        <f>+$C$19*'10 - 2010'!AF422</f>
        <v>#DIV/0!</v>
      </c>
      <c r="E422" s="53" t="e">
        <f>+$C$19*'10 - 2010'!AG422</f>
        <v>#DIV/0!</v>
      </c>
      <c r="F422" s="53" t="e">
        <f>+$C$19*'10 - 2010'!AH422</f>
        <v>#DIV/0!</v>
      </c>
      <c r="G422" s="53" t="e">
        <f>+$C$19*'10 - 2010'!AI422</f>
        <v>#DIV/0!</v>
      </c>
      <c r="H422" s="53" t="e">
        <f>+$C$19*'10 - 2010'!AJ422</f>
        <v>#DIV/0!</v>
      </c>
      <c r="I422" s="53" t="e">
        <f>+$C$19*'10 - 2010'!AK422</f>
        <v>#DIV/0!</v>
      </c>
      <c r="J422" s="53" t="e">
        <f>+$C$19*'10 - 2010'!AL422</f>
        <v>#DIV/0!</v>
      </c>
      <c r="K422" s="53" t="e">
        <f>+$C$19*'10 - 2010'!AM422</f>
        <v>#DIV/0!</v>
      </c>
      <c r="L422" s="53" t="e">
        <f>+$C$19*'10 - 2010'!AN422</f>
        <v>#DIV/0!</v>
      </c>
      <c r="M422" s="53" t="e">
        <f>+$C$19*'10 - 2010'!AO422</f>
        <v>#DIV/0!</v>
      </c>
      <c r="N422" s="53" t="e">
        <f>+$C$19*'10 - 2010'!AP422</f>
        <v>#DIV/0!</v>
      </c>
      <c r="O422" s="53" t="e">
        <f>+$C$19*'10 - 2010'!AQ422</f>
        <v>#DIV/0!</v>
      </c>
      <c r="P422" s="53" t="e">
        <f>+$C$19*'10 - 2010'!AR422</f>
        <v>#DIV/0!</v>
      </c>
      <c r="Q422" s="53" t="e">
        <f>+$C$19*'10 - 2010'!AS422</f>
        <v>#DIV/0!</v>
      </c>
      <c r="R422" s="53" t="e">
        <f>+$C$19*'10 - 2010'!AT422</f>
        <v>#DIV/0!</v>
      </c>
      <c r="S422" s="53" t="e">
        <f>+$C$19*'10 - 2010'!AU422</f>
        <v>#DIV/0!</v>
      </c>
      <c r="T422" s="53" t="e">
        <f>+$C$19*'10 - 2010'!AV422</f>
        <v>#DIV/0!</v>
      </c>
      <c r="U422" s="53" t="e">
        <f>+$C$19*'10 - 2010'!AW422</f>
        <v>#DIV/0!</v>
      </c>
      <c r="V422" s="53" t="e">
        <f>+$C$19*'10 - 2010'!AX422</f>
        <v>#DIV/0!</v>
      </c>
      <c r="W422" s="53" t="e">
        <f>+$C$19*'10 - 2010'!AY422</f>
        <v>#DIV/0!</v>
      </c>
      <c r="X422" s="53" t="e">
        <f>+$C$19*'10 - 2010'!AZ422</f>
        <v>#DIV/0!</v>
      </c>
      <c r="Y422" s="53" t="e">
        <f>+$C$19*'10 - 2010'!BA422</f>
        <v>#DIV/0!</v>
      </c>
      <c r="Z422" s="53" t="e">
        <f>+$C$19*'10 - 2010'!BB422</f>
        <v>#DIV/0!</v>
      </c>
      <c r="AA422" s="53" t="e">
        <f>+$C$19*'10 - 2010'!BC422</f>
        <v>#DIV/0!</v>
      </c>
      <c r="AB422" s="53" t="e">
        <f>+$C$19*'10 - 2010'!BD422</f>
        <v>#DIV/0!</v>
      </c>
      <c r="AC422" s="53" t="e">
        <f>+$C$19*'10 - 2010'!BE422</f>
        <v>#DIV/0!</v>
      </c>
      <c r="AD422" s="53" t="e">
        <f>+$C$19*'10 - 2010'!BF422</f>
        <v>#DIV/0!</v>
      </c>
      <c r="AE422" s="53" t="e">
        <f>+$C$19*'10 - 2010'!BG422</f>
        <v>#DIV/0!</v>
      </c>
      <c r="AF422" s="53" t="e">
        <f>+$C$19*'10 - 2010'!BH422</f>
        <v>#DIV/0!</v>
      </c>
      <c r="AG422" s="53" t="e">
        <f>+$C$19*'10 - 2010'!BI422</f>
        <v>#DIV/0!</v>
      </c>
      <c r="AH422" s="53" t="e">
        <f>+$C$19*'10 - 2010'!BJ422</f>
        <v>#DIV/0!</v>
      </c>
    </row>
    <row r="423" spans="1:34">
      <c r="A423" s="63">
        <v>416</v>
      </c>
      <c r="B423" s="53">
        <f>+'10 - 2010'!B423</f>
        <v>0</v>
      </c>
      <c r="C423" s="53" t="e">
        <f>+'10 - 2010'!AE423/'10 - 2010'!BK423</f>
        <v>#DIV/0!</v>
      </c>
      <c r="D423" s="53" t="e">
        <f>+$C$19*'10 - 2010'!AF423</f>
        <v>#DIV/0!</v>
      </c>
      <c r="E423" s="53" t="e">
        <f>+$C$19*'10 - 2010'!AG423</f>
        <v>#DIV/0!</v>
      </c>
      <c r="F423" s="53" t="e">
        <f>+$C$19*'10 - 2010'!AH423</f>
        <v>#DIV/0!</v>
      </c>
      <c r="G423" s="53" t="e">
        <f>+$C$19*'10 - 2010'!AI423</f>
        <v>#DIV/0!</v>
      </c>
      <c r="H423" s="53" t="e">
        <f>+$C$19*'10 - 2010'!AJ423</f>
        <v>#DIV/0!</v>
      </c>
      <c r="I423" s="53" t="e">
        <f>+$C$19*'10 - 2010'!AK423</f>
        <v>#DIV/0!</v>
      </c>
      <c r="J423" s="53" t="e">
        <f>+$C$19*'10 - 2010'!AL423</f>
        <v>#DIV/0!</v>
      </c>
      <c r="K423" s="53" t="e">
        <f>+$C$19*'10 - 2010'!AM423</f>
        <v>#DIV/0!</v>
      </c>
      <c r="L423" s="53" t="e">
        <f>+$C$19*'10 - 2010'!AN423</f>
        <v>#DIV/0!</v>
      </c>
      <c r="M423" s="53" t="e">
        <f>+$C$19*'10 - 2010'!AO423</f>
        <v>#DIV/0!</v>
      </c>
      <c r="N423" s="53" t="e">
        <f>+$C$19*'10 - 2010'!AP423</f>
        <v>#DIV/0!</v>
      </c>
      <c r="O423" s="53" t="e">
        <f>+$C$19*'10 - 2010'!AQ423</f>
        <v>#DIV/0!</v>
      </c>
      <c r="P423" s="53" t="e">
        <f>+$C$19*'10 - 2010'!AR423</f>
        <v>#DIV/0!</v>
      </c>
      <c r="Q423" s="53" t="e">
        <f>+$C$19*'10 - 2010'!AS423</f>
        <v>#DIV/0!</v>
      </c>
      <c r="R423" s="53" t="e">
        <f>+$C$19*'10 - 2010'!AT423</f>
        <v>#DIV/0!</v>
      </c>
      <c r="S423" s="53" t="e">
        <f>+$C$19*'10 - 2010'!AU423</f>
        <v>#DIV/0!</v>
      </c>
      <c r="T423" s="53" t="e">
        <f>+$C$19*'10 - 2010'!AV423</f>
        <v>#DIV/0!</v>
      </c>
      <c r="U423" s="53" t="e">
        <f>+$C$19*'10 - 2010'!AW423</f>
        <v>#DIV/0!</v>
      </c>
      <c r="V423" s="53" t="e">
        <f>+$C$19*'10 - 2010'!AX423</f>
        <v>#DIV/0!</v>
      </c>
      <c r="W423" s="53" t="e">
        <f>+$C$19*'10 - 2010'!AY423</f>
        <v>#DIV/0!</v>
      </c>
      <c r="X423" s="53" t="e">
        <f>+$C$19*'10 - 2010'!AZ423</f>
        <v>#DIV/0!</v>
      </c>
      <c r="Y423" s="53" t="e">
        <f>+$C$19*'10 - 2010'!BA423</f>
        <v>#DIV/0!</v>
      </c>
      <c r="Z423" s="53" t="e">
        <f>+$C$19*'10 - 2010'!BB423</f>
        <v>#DIV/0!</v>
      </c>
      <c r="AA423" s="53" t="e">
        <f>+$C$19*'10 - 2010'!BC423</f>
        <v>#DIV/0!</v>
      </c>
      <c r="AB423" s="53" t="e">
        <f>+$C$19*'10 - 2010'!BD423</f>
        <v>#DIV/0!</v>
      </c>
      <c r="AC423" s="53" t="e">
        <f>+$C$19*'10 - 2010'!BE423</f>
        <v>#DIV/0!</v>
      </c>
      <c r="AD423" s="53" t="e">
        <f>+$C$19*'10 - 2010'!BF423</f>
        <v>#DIV/0!</v>
      </c>
      <c r="AE423" s="53" t="e">
        <f>+$C$19*'10 - 2010'!BG423</f>
        <v>#DIV/0!</v>
      </c>
      <c r="AF423" s="53" t="e">
        <f>+$C$19*'10 - 2010'!BH423</f>
        <v>#DIV/0!</v>
      </c>
      <c r="AG423" s="53" t="e">
        <f>+$C$19*'10 - 2010'!BI423</f>
        <v>#DIV/0!</v>
      </c>
      <c r="AH423" s="53" t="e">
        <f>+$C$19*'10 - 2010'!BJ423</f>
        <v>#DIV/0!</v>
      </c>
    </row>
    <row r="424" spans="1:34">
      <c r="A424" s="63">
        <v>417</v>
      </c>
      <c r="B424" s="53">
        <f>+'10 - 2010'!B424</f>
        <v>0</v>
      </c>
      <c r="C424" s="53" t="e">
        <f>+'10 - 2010'!AE424/'10 - 2010'!BK424</f>
        <v>#DIV/0!</v>
      </c>
      <c r="D424" s="53" t="e">
        <f>+$C$19*'10 - 2010'!AF424</f>
        <v>#DIV/0!</v>
      </c>
      <c r="E424" s="53" t="e">
        <f>+$C$19*'10 - 2010'!AG424</f>
        <v>#DIV/0!</v>
      </c>
      <c r="F424" s="53" t="e">
        <f>+$C$19*'10 - 2010'!AH424</f>
        <v>#DIV/0!</v>
      </c>
      <c r="G424" s="53" t="e">
        <f>+$C$19*'10 - 2010'!AI424</f>
        <v>#DIV/0!</v>
      </c>
      <c r="H424" s="53" t="e">
        <f>+$C$19*'10 - 2010'!AJ424</f>
        <v>#DIV/0!</v>
      </c>
      <c r="I424" s="53" t="e">
        <f>+$C$19*'10 - 2010'!AK424</f>
        <v>#DIV/0!</v>
      </c>
      <c r="J424" s="53" t="e">
        <f>+$C$19*'10 - 2010'!AL424</f>
        <v>#DIV/0!</v>
      </c>
      <c r="K424" s="53" t="e">
        <f>+$C$19*'10 - 2010'!AM424</f>
        <v>#DIV/0!</v>
      </c>
      <c r="L424" s="53" t="e">
        <f>+$C$19*'10 - 2010'!AN424</f>
        <v>#DIV/0!</v>
      </c>
      <c r="M424" s="53" t="e">
        <f>+$C$19*'10 - 2010'!AO424</f>
        <v>#DIV/0!</v>
      </c>
      <c r="N424" s="53" t="e">
        <f>+$C$19*'10 - 2010'!AP424</f>
        <v>#DIV/0!</v>
      </c>
      <c r="O424" s="53" t="e">
        <f>+$C$19*'10 - 2010'!AQ424</f>
        <v>#DIV/0!</v>
      </c>
      <c r="P424" s="53" t="e">
        <f>+$C$19*'10 - 2010'!AR424</f>
        <v>#DIV/0!</v>
      </c>
      <c r="Q424" s="53" t="e">
        <f>+$C$19*'10 - 2010'!AS424</f>
        <v>#DIV/0!</v>
      </c>
      <c r="R424" s="53" t="e">
        <f>+$C$19*'10 - 2010'!AT424</f>
        <v>#DIV/0!</v>
      </c>
      <c r="S424" s="53" t="e">
        <f>+$C$19*'10 - 2010'!AU424</f>
        <v>#DIV/0!</v>
      </c>
      <c r="T424" s="53" t="e">
        <f>+$C$19*'10 - 2010'!AV424</f>
        <v>#DIV/0!</v>
      </c>
      <c r="U424" s="53" t="e">
        <f>+$C$19*'10 - 2010'!AW424</f>
        <v>#DIV/0!</v>
      </c>
      <c r="V424" s="53" t="e">
        <f>+$C$19*'10 - 2010'!AX424</f>
        <v>#DIV/0!</v>
      </c>
      <c r="W424" s="53" t="e">
        <f>+$C$19*'10 - 2010'!AY424</f>
        <v>#DIV/0!</v>
      </c>
      <c r="X424" s="53" t="e">
        <f>+$C$19*'10 - 2010'!AZ424</f>
        <v>#DIV/0!</v>
      </c>
      <c r="Y424" s="53" t="e">
        <f>+$C$19*'10 - 2010'!BA424</f>
        <v>#DIV/0!</v>
      </c>
      <c r="Z424" s="53" t="e">
        <f>+$C$19*'10 - 2010'!BB424</f>
        <v>#DIV/0!</v>
      </c>
      <c r="AA424" s="53" t="e">
        <f>+$C$19*'10 - 2010'!BC424</f>
        <v>#DIV/0!</v>
      </c>
      <c r="AB424" s="53" t="e">
        <f>+$C$19*'10 - 2010'!BD424</f>
        <v>#DIV/0!</v>
      </c>
      <c r="AC424" s="53" t="e">
        <f>+$C$19*'10 - 2010'!BE424</f>
        <v>#DIV/0!</v>
      </c>
      <c r="AD424" s="53" t="e">
        <f>+$C$19*'10 - 2010'!BF424</f>
        <v>#DIV/0!</v>
      </c>
      <c r="AE424" s="53" t="e">
        <f>+$C$19*'10 - 2010'!BG424</f>
        <v>#DIV/0!</v>
      </c>
      <c r="AF424" s="53" t="e">
        <f>+$C$19*'10 - 2010'!BH424</f>
        <v>#DIV/0!</v>
      </c>
      <c r="AG424" s="53" t="e">
        <f>+$C$19*'10 - 2010'!BI424</f>
        <v>#DIV/0!</v>
      </c>
      <c r="AH424" s="53" t="e">
        <f>+$C$19*'10 - 2010'!BJ424</f>
        <v>#DIV/0!</v>
      </c>
    </row>
    <row r="425" spans="1:34">
      <c r="A425" s="63">
        <v>418</v>
      </c>
      <c r="B425" s="53">
        <f>+'10 - 2010'!B425</f>
        <v>0</v>
      </c>
      <c r="C425" s="53" t="e">
        <f>+'10 - 2010'!AE425/'10 - 2010'!BK425</f>
        <v>#DIV/0!</v>
      </c>
      <c r="D425" s="53" t="e">
        <f>+$C$19*'10 - 2010'!AF425</f>
        <v>#DIV/0!</v>
      </c>
      <c r="E425" s="53" t="e">
        <f>+$C$19*'10 - 2010'!AG425</f>
        <v>#DIV/0!</v>
      </c>
      <c r="F425" s="53" t="e">
        <f>+$C$19*'10 - 2010'!AH425</f>
        <v>#DIV/0!</v>
      </c>
      <c r="G425" s="53" t="e">
        <f>+$C$19*'10 - 2010'!AI425</f>
        <v>#DIV/0!</v>
      </c>
      <c r="H425" s="53" t="e">
        <f>+$C$19*'10 - 2010'!AJ425</f>
        <v>#DIV/0!</v>
      </c>
      <c r="I425" s="53" t="e">
        <f>+$C$19*'10 - 2010'!AK425</f>
        <v>#DIV/0!</v>
      </c>
      <c r="J425" s="53" t="e">
        <f>+$C$19*'10 - 2010'!AL425</f>
        <v>#DIV/0!</v>
      </c>
      <c r="K425" s="53" t="e">
        <f>+$C$19*'10 - 2010'!AM425</f>
        <v>#DIV/0!</v>
      </c>
      <c r="L425" s="53" t="e">
        <f>+$C$19*'10 - 2010'!AN425</f>
        <v>#DIV/0!</v>
      </c>
      <c r="M425" s="53" t="e">
        <f>+$C$19*'10 - 2010'!AO425</f>
        <v>#DIV/0!</v>
      </c>
      <c r="N425" s="53" t="e">
        <f>+$C$19*'10 - 2010'!AP425</f>
        <v>#DIV/0!</v>
      </c>
      <c r="O425" s="53" t="e">
        <f>+$C$19*'10 - 2010'!AQ425</f>
        <v>#DIV/0!</v>
      </c>
      <c r="P425" s="53" t="e">
        <f>+$C$19*'10 - 2010'!AR425</f>
        <v>#DIV/0!</v>
      </c>
      <c r="Q425" s="53" t="e">
        <f>+$C$19*'10 - 2010'!AS425</f>
        <v>#DIV/0!</v>
      </c>
      <c r="R425" s="53" t="e">
        <f>+$C$19*'10 - 2010'!AT425</f>
        <v>#DIV/0!</v>
      </c>
      <c r="S425" s="53" t="e">
        <f>+$C$19*'10 - 2010'!AU425</f>
        <v>#DIV/0!</v>
      </c>
      <c r="T425" s="53" t="e">
        <f>+$C$19*'10 - 2010'!AV425</f>
        <v>#DIV/0!</v>
      </c>
      <c r="U425" s="53" t="e">
        <f>+$C$19*'10 - 2010'!AW425</f>
        <v>#DIV/0!</v>
      </c>
      <c r="V425" s="53" t="e">
        <f>+$C$19*'10 - 2010'!AX425</f>
        <v>#DIV/0!</v>
      </c>
      <c r="W425" s="53" t="e">
        <f>+$C$19*'10 - 2010'!AY425</f>
        <v>#DIV/0!</v>
      </c>
      <c r="X425" s="53" t="e">
        <f>+$C$19*'10 - 2010'!AZ425</f>
        <v>#DIV/0!</v>
      </c>
      <c r="Y425" s="53" t="e">
        <f>+$C$19*'10 - 2010'!BA425</f>
        <v>#DIV/0!</v>
      </c>
      <c r="Z425" s="53" t="e">
        <f>+$C$19*'10 - 2010'!BB425</f>
        <v>#DIV/0!</v>
      </c>
      <c r="AA425" s="53" t="e">
        <f>+$C$19*'10 - 2010'!BC425</f>
        <v>#DIV/0!</v>
      </c>
      <c r="AB425" s="53" t="e">
        <f>+$C$19*'10 - 2010'!BD425</f>
        <v>#DIV/0!</v>
      </c>
      <c r="AC425" s="53" t="e">
        <f>+$C$19*'10 - 2010'!BE425</f>
        <v>#DIV/0!</v>
      </c>
      <c r="AD425" s="53" t="e">
        <f>+$C$19*'10 - 2010'!BF425</f>
        <v>#DIV/0!</v>
      </c>
      <c r="AE425" s="53" t="e">
        <f>+$C$19*'10 - 2010'!BG425</f>
        <v>#DIV/0!</v>
      </c>
      <c r="AF425" s="53" t="e">
        <f>+$C$19*'10 - 2010'!BH425</f>
        <v>#DIV/0!</v>
      </c>
      <c r="AG425" s="53" t="e">
        <f>+$C$19*'10 - 2010'!BI425</f>
        <v>#DIV/0!</v>
      </c>
      <c r="AH425" s="53" t="e">
        <f>+$C$19*'10 - 2010'!BJ425</f>
        <v>#DIV/0!</v>
      </c>
    </row>
    <row r="426" spans="1:34">
      <c r="A426" s="63">
        <v>419</v>
      </c>
      <c r="B426" s="53">
        <f>+'10 - 2010'!B426</f>
        <v>0</v>
      </c>
      <c r="C426" s="53" t="e">
        <f>+'10 - 2010'!AE426/'10 - 2010'!BK426</f>
        <v>#DIV/0!</v>
      </c>
      <c r="D426" s="53" t="e">
        <f>+$C$19*'10 - 2010'!AF426</f>
        <v>#DIV/0!</v>
      </c>
      <c r="E426" s="53" t="e">
        <f>+$C$19*'10 - 2010'!AG426</f>
        <v>#DIV/0!</v>
      </c>
      <c r="F426" s="53" t="e">
        <f>+$C$19*'10 - 2010'!AH426</f>
        <v>#DIV/0!</v>
      </c>
      <c r="G426" s="53" t="e">
        <f>+$C$19*'10 - 2010'!AI426</f>
        <v>#DIV/0!</v>
      </c>
      <c r="H426" s="53" t="e">
        <f>+$C$19*'10 - 2010'!AJ426</f>
        <v>#DIV/0!</v>
      </c>
      <c r="I426" s="53" t="e">
        <f>+$C$19*'10 - 2010'!AK426</f>
        <v>#DIV/0!</v>
      </c>
      <c r="J426" s="53" t="e">
        <f>+$C$19*'10 - 2010'!AL426</f>
        <v>#DIV/0!</v>
      </c>
      <c r="K426" s="53" t="e">
        <f>+$C$19*'10 - 2010'!AM426</f>
        <v>#DIV/0!</v>
      </c>
      <c r="L426" s="53" t="e">
        <f>+$C$19*'10 - 2010'!AN426</f>
        <v>#DIV/0!</v>
      </c>
      <c r="M426" s="53" t="e">
        <f>+$C$19*'10 - 2010'!AO426</f>
        <v>#DIV/0!</v>
      </c>
      <c r="N426" s="53" t="e">
        <f>+$C$19*'10 - 2010'!AP426</f>
        <v>#DIV/0!</v>
      </c>
      <c r="O426" s="53" t="e">
        <f>+$C$19*'10 - 2010'!AQ426</f>
        <v>#DIV/0!</v>
      </c>
      <c r="P426" s="53" t="e">
        <f>+$C$19*'10 - 2010'!AR426</f>
        <v>#DIV/0!</v>
      </c>
      <c r="Q426" s="53" t="e">
        <f>+$C$19*'10 - 2010'!AS426</f>
        <v>#DIV/0!</v>
      </c>
      <c r="R426" s="53" t="e">
        <f>+$C$19*'10 - 2010'!AT426</f>
        <v>#DIV/0!</v>
      </c>
      <c r="S426" s="53" t="e">
        <f>+$C$19*'10 - 2010'!AU426</f>
        <v>#DIV/0!</v>
      </c>
      <c r="T426" s="53" t="e">
        <f>+$C$19*'10 - 2010'!AV426</f>
        <v>#DIV/0!</v>
      </c>
      <c r="U426" s="53" t="e">
        <f>+$C$19*'10 - 2010'!AW426</f>
        <v>#DIV/0!</v>
      </c>
      <c r="V426" s="53" t="e">
        <f>+$C$19*'10 - 2010'!AX426</f>
        <v>#DIV/0!</v>
      </c>
      <c r="W426" s="53" t="e">
        <f>+$C$19*'10 - 2010'!AY426</f>
        <v>#DIV/0!</v>
      </c>
      <c r="X426" s="53" t="e">
        <f>+$C$19*'10 - 2010'!AZ426</f>
        <v>#DIV/0!</v>
      </c>
      <c r="Y426" s="53" t="e">
        <f>+$C$19*'10 - 2010'!BA426</f>
        <v>#DIV/0!</v>
      </c>
      <c r="Z426" s="53" t="e">
        <f>+$C$19*'10 - 2010'!BB426</f>
        <v>#DIV/0!</v>
      </c>
      <c r="AA426" s="53" t="e">
        <f>+$C$19*'10 - 2010'!BC426</f>
        <v>#DIV/0!</v>
      </c>
      <c r="AB426" s="53" t="e">
        <f>+$C$19*'10 - 2010'!BD426</f>
        <v>#DIV/0!</v>
      </c>
      <c r="AC426" s="53" t="e">
        <f>+$C$19*'10 - 2010'!BE426</f>
        <v>#DIV/0!</v>
      </c>
      <c r="AD426" s="53" t="e">
        <f>+$C$19*'10 - 2010'!BF426</f>
        <v>#DIV/0!</v>
      </c>
      <c r="AE426" s="53" t="e">
        <f>+$C$19*'10 - 2010'!BG426</f>
        <v>#DIV/0!</v>
      </c>
      <c r="AF426" s="53" t="e">
        <f>+$C$19*'10 - 2010'!BH426</f>
        <v>#DIV/0!</v>
      </c>
      <c r="AG426" s="53" t="e">
        <f>+$C$19*'10 - 2010'!BI426</f>
        <v>#DIV/0!</v>
      </c>
      <c r="AH426" s="53" t="e">
        <f>+$C$19*'10 - 2010'!BJ426</f>
        <v>#DIV/0!</v>
      </c>
    </row>
    <row r="427" spans="1:34">
      <c r="A427" s="63">
        <v>420</v>
      </c>
      <c r="B427" s="53">
        <f>+'10 - 2010'!B427</f>
        <v>0</v>
      </c>
      <c r="C427" s="53" t="e">
        <f>+'10 - 2010'!AE427/'10 - 2010'!BK427</f>
        <v>#DIV/0!</v>
      </c>
      <c r="D427" s="53" t="e">
        <f>+$C$19*'10 - 2010'!AF427</f>
        <v>#DIV/0!</v>
      </c>
      <c r="E427" s="53" t="e">
        <f>+$C$19*'10 - 2010'!AG427</f>
        <v>#DIV/0!</v>
      </c>
      <c r="F427" s="53" t="e">
        <f>+$C$19*'10 - 2010'!AH427</f>
        <v>#DIV/0!</v>
      </c>
      <c r="G427" s="53" t="e">
        <f>+$C$19*'10 - 2010'!AI427</f>
        <v>#DIV/0!</v>
      </c>
      <c r="H427" s="53" t="e">
        <f>+$C$19*'10 - 2010'!AJ427</f>
        <v>#DIV/0!</v>
      </c>
      <c r="I427" s="53" t="e">
        <f>+$C$19*'10 - 2010'!AK427</f>
        <v>#DIV/0!</v>
      </c>
      <c r="J427" s="53" t="e">
        <f>+$C$19*'10 - 2010'!AL427</f>
        <v>#DIV/0!</v>
      </c>
      <c r="K427" s="53" t="e">
        <f>+$C$19*'10 - 2010'!AM427</f>
        <v>#DIV/0!</v>
      </c>
      <c r="L427" s="53" t="e">
        <f>+$C$19*'10 - 2010'!AN427</f>
        <v>#DIV/0!</v>
      </c>
      <c r="M427" s="53" t="e">
        <f>+$C$19*'10 - 2010'!AO427</f>
        <v>#DIV/0!</v>
      </c>
      <c r="N427" s="53" t="e">
        <f>+$C$19*'10 - 2010'!AP427</f>
        <v>#DIV/0!</v>
      </c>
      <c r="O427" s="53" t="e">
        <f>+$C$19*'10 - 2010'!AQ427</f>
        <v>#DIV/0!</v>
      </c>
      <c r="P427" s="53" t="e">
        <f>+$C$19*'10 - 2010'!AR427</f>
        <v>#DIV/0!</v>
      </c>
      <c r="Q427" s="53" t="e">
        <f>+$C$19*'10 - 2010'!AS427</f>
        <v>#DIV/0!</v>
      </c>
      <c r="R427" s="53" t="e">
        <f>+$C$19*'10 - 2010'!AT427</f>
        <v>#DIV/0!</v>
      </c>
      <c r="S427" s="53" t="e">
        <f>+$C$19*'10 - 2010'!AU427</f>
        <v>#DIV/0!</v>
      </c>
      <c r="T427" s="53" t="e">
        <f>+$C$19*'10 - 2010'!AV427</f>
        <v>#DIV/0!</v>
      </c>
      <c r="U427" s="53" t="e">
        <f>+$C$19*'10 - 2010'!AW427</f>
        <v>#DIV/0!</v>
      </c>
      <c r="V427" s="53" t="e">
        <f>+$C$19*'10 - 2010'!AX427</f>
        <v>#DIV/0!</v>
      </c>
      <c r="W427" s="53" t="e">
        <f>+$C$19*'10 - 2010'!AY427</f>
        <v>#DIV/0!</v>
      </c>
      <c r="X427" s="53" t="e">
        <f>+$C$19*'10 - 2010'!AZ427</f>
        <v>#DIV/0!</v>
      </c>
      <c r="Y427" s="53" t="e">
        <f>+$C$19*'10 - 2010'!BA427</f>
        <v>#DIV/0!</v>
      </c>
      <c r="Z427" s="53" t="e">
        <f>+$C$19*'10 - 2010'!BB427</f>
        <v>#DIV/0!</v>
      </c>
      <c r="AA427" s="53" t="e">
        <f>+$C$19*'10 - 2010'!BC427</f>
        <v>#DIV/0!</v>
      </c>
      <c r="AB427" s="53" t="e">
        <f>+$C$19*'10 - 2010'!BD427</f>
        <v>#DIV/0!</v>
      </c>
      <c r="AC427" s="53" t="e">
        <f>+$C$19*'10 - 2010'!BE427</f>
        <v>#DIV/0!</v>
      </c>
      <c r="AD427" s="53" t="e">
        <f>+$C$19*'10 - 2010'!BF427</f>
        <v>#DIV/0!</v>
      </c>
      <c r="AE427" s="53" t="e">
        <f>+$C$19*'10 - 2010'!BG427</f>
        <v>#DIV/0!</v>
      </c>
      <c r="AF427" s="53" t="e">
        <f>+$C$19*'10 - 2010'!BH427</f>
        <v>#DIV/0!</v>
      </c>
      <c r="AG427" s="53" t="e">
        <f>+$C$19*'10 - 2010'!BI427</f>
        <v>#DIV/0!</v>
      </c>
      <c r="AH427" s="53" t="e">
        <f>+$C$19*'10 - 2010'!BJ427</f>
        <v>#DIV/0!</v>
      </c>
    </row>
    <row r="428" spans="1:34">
      <c r="A428" s="63">
        <v>421</v>
      </c>
      <c r="B428" s="53">
        <f>+'10 - 2010'!B428</f>
        <v>0</v>
      </c>
      <c r="C428" s="53" t="e">
        <f>+'10 - 2010'!AE428/'10 - 2010'!BK428</f>
        <v>#DIV/0!</v>
      </c>
      <c r="D428" s="53" t="e">
        <f>+$C$19*'10 - 2010'!AF428</f>
        <v>#DIV/0!</v>
      </c>
      <c r="E428" s="53" t="e">
        <f>+$C$19*'10 - 2010'!AG428</f>
        <v>#DIV/0!</v>
      </c>
      <c r="F428" s="53" t="e">
        <f>+$C$19*'10 - 2010'!AH428</f>
        <v>#DIV/0!</v>
      </c>
      <c r="G428" s="53" t="e">
        <f>+$C$19*'10 - 2010'!AI428</f>
        <v>#DIV/0!</v>
      </c>
      <c r="H428" s="53" t="e">
        <f>+$C$19*'10 - 2010'!AJ428</f>
        <v>#DIV/0!</v>
      </c>
      <c r="I428" s="53" t="e">
        <f>+$C$19*'10 - 2010'!AK428</f>
        <v>#DIV/0!</v>
      </c>
      <c r="J428" s="53" t="e">
        <f>+$C$19*'10 - 2010'!AL428</f>
        <v>#DIV/0!</v>
      </c>
      <c r="K428" s="53" t="e">
        <f>+$C$19*'10 - 2010'!AM428</f>
        <v>#DIV/0!</v>
      </c>
      <c r="L428" s="53" t="e">
        <f>+$C$19*'10 - 2010'!AN428</f>
        <v>#DIV/0!</v>
      </c>
      <c r="M428" s="53" t="e">
        <f>+$C$19*'10 - 2010'!AO428</f>
        <v>#DIV/0!</v>
      </c>
      <c r="N428" s="53" t="e">
        <f>+$C$19*'10 - 2010'!AP428</f>
        <v>#DIV/0!</v>
      </c>
      <c r="O428" s="53" t="e">
        <f>+$C$19*'10 - 2010'!AQ428</f>
        <v>#DIV/0!</v>
      </c>
      <c r="P428" s="53" t="e">
        <f>+$C$19*'10 - 2010'!AR428</f>
        <v>#DIV/0!</v>
      </c>
      <c r="Q428" s="53" t="e">
        <f>+$C$19*'10 - 2010'!AS428</f>
        <v>#DIV/0!</v>
      </c>
      <c r="R428" s="53" t="e">
        <f>+$C$19*'10 - 2010'!AT428</f>
        <v>#DIV/0!</v>
      </c>
      <c r="S428" s="53" t="e">
        <f>+$C$19*'10 - 2010'!AU428</f>
        <v>#DIV/0!</v>
      </c>
      <c r="T428" s="53" t="e">
        <f>+$C$19*'10 - 2010'!AV428</f>
        <v>#DIV/0!</v>
      </c>
      <c r="U428" s="53" t="e">
        <f>+$C$19*'10 - 2010'!AW428</f>
        <v>#DIV/0!</v>
      </c>
      <c r="V428" s="53" t="e">
        <f>+$C$19*'10 - 2010'!AX428</f>
        <v>#DIV/0!</v>
      </c>
      <c r="W428" s="53" t="e">
        <f>+$C$19*'10 - 2010'!AY428</f>
        <v>#DIV/0!</v>
      </c>
      <c r="X428" s="53" t="e">
        <f>+$C$19*'10 - 2010'!AZ428</f>
        <v>#DIV/0!</v>
      </c>
      <c r="Y428" s="53" t="e">
        <f>+$C$19*'10 - 2010'!BA428</f>
        <v>#DIV/0!</v>
      </c>
      <c r="Z428" s="53" t="e">
        <f>+$C$19*'10 - 2010'!BB428</f>
        <v>#DIV/0!</v>
      </c>
      <c r="AA428" s="53" t="e">
        <f>+$C$19*'10 - 2010'!BC428</f>
        <v>#DIV/0!</v>
      </c>
      <c r="AB428" s="53" t="e">
        <f>+$C$19*'10 - 2010'!BD428</f>
        <v>#DIV/0!</v>
      </c>
      <c r="AC428" s="53" t="e">
        <f>+$C$19*'10 - 2010'!BE428</f>
        <v>#DIV/0!</v>
      </c>
      <c r="AD428" s="53" t="e">
        <f>+$C$19*'10 - 2010'!BF428</f>
        <v>#DIV/0!</v>
      </c>
      <c r="AE428" s="53" t="e">
        <f>+$C$19*'10 - 2010'!BG428</f>
        <v>#DIV/0!</v>
      </c>
      <c r="AF428" s="53" t="e">
        <f>+$C$19*'10 - 2010'!BH428</f>
        <v>#DIV/0!</v>
      </c>
      <c r="AG428" s="53" t="e">
        <f>+$C$19*'10 - 2010'!BI428</f>
        <v>#DIV/0!</v>
      </c>
      <c r="AH428" s="53" t="e">
        <f>+$C$19*'10 - 2010'!BJ428</f>
        <v>#DIV/0!</v>
      </c>
    </row>
    <row r="429" spans="1:34">
      <c r="A429" s="63">
        <v>422</v>
      </c>
      <c r="B429" s="53">
        <f>+'10 - 2010'!B429</f>
        <v>0</v>
      </c>
      <c r="C429" s="53" t="e">
        <f>+'10 - 2010'!AE429/'10 - 2010'!BK429</f>
        <v>#DIV/0!</v>
      </c>
      <c r="D429" s="53" t="e">
        <f>+$C$19*'10 - 2010'!AF429</f>
        <v>#DIV/0!</v>
      </c>
      <c r="E429" s="53" t="e">
        <f>+$C$19*'10 - 2010'!AG429</f>
        <v>#DIV/0!</v>
      </c>
      <c r="F429" s="53" t="e">
        <f>+$C$19*'10 - 2010'!AH429</f>
        <v>#DIV/0!</v>
      </c>
      <c r="G429" s="53" t="e">
        <f>+$C$19*'10 - 2010'!AI429</f>
        <v>#DIV/0!</v>
      </c>
      <c r="H429" s="53" t="e">
        <f>+$C$19*'10 - 2010'!AJ429</f>
        <v>#DIV/0!</v>
      </c>
      <c r="I429" s="53" t="e">
        <f>+$C$19*'10 - 2010'!AK429</f>
        <v>#DIV/0!</v>
      </c>
      <c r="J429" s="53" t="e">
        <f>+$C$19*'10 - 2010'!AL429</f>
        <v>#DIV/0!</v>
      </c>
      <c r="K429" s="53" t="e">
        <f>+$C$19*'10 - 2010'!AM429</f>
        <v>#DIV/0!</v>
      </c>
      <c r="L429" s="53" t="e">
        <f>+$C$19*'10 - 2010'!AN429</f>
        <v>#DIV/0!</v>
      </c>
      <c r="M429" s="53" t="e">
        <f>+$C$19*'10 - 2010'!AO429</f>
        <v>#DIV/0!</v>
      </c>
      <c r="N429" s="53" t="e">
        <f>+$C$19*'10 - 2010'!AP429</f>
        <v>#DIV/0!</v>
      </c>
      <c r="O429" s="53" t="e">
        <f>+$C$19*'10 - 2010'!AQ429</f>
        <v>#DIV/0!</v>
      </c>
      <c r="P429" s="53" t="e">
        <f>+$C$19*'10 - 2010'!AR429</f>
        <v>#DIV/0!</v>
      </c>
      <c r="Q429" s="53" t="e">
        <f>+$C$19*'10 - 2010'!AS429</f>
        <v>#DIV/0!</v>
      </c>
      <c r="R429" s="53" t="e">
        <f>+$C$19*'10 - 2010'!AT429</f>
        <v>#DIV/0!</v>
      </c>
      <c r="S429" s="53" t="e">
        <f>+$C$19*'10 - 2010'!AU429</f>
        <v>#DIV/0!</v>
      </c>
      <c r="T429" s="53" t="e">
        <f>+$C$19*'10 - 2010'!AV429</f>
        <v>#DIV/0!</v>
      </c>
      <c r="U429" s="53" t="e">
        <f>+$C$19*'10 - 2010'!AW429</f>
        <v>#DIV/0!</v>
      </c>
      <c r="V429" s="53" t="e">
        <f>+$C$19*'10 - 2010'!AX429</f>
        <v>#DIV/0!</v>
      </c>
      <c r="W429" s="53" t="e">
        <f>+$C$19*'10 - 2010'!AY429</f>
        <v>#DIV/0!</v>
      </c>
      <c r="X429" s="53" t="e">
        <f>+$C$19*'10 - 2010'!AZ429</f>
        <v>#DIV/0!</v>
      </c>
      <c r="Y429" s="53" t="e">
        <f>+$C$19*'10 - 2010'!BA429</f>
        <v>#DIV/0!</v>
      </c>
      <c r="Z429" s="53" t="e">
        <f>+$C$19*'10 - 2010'!BB429</f>
        <v>#DIV/0!</v>
      </c>
      <c r="AA429" s="53" t="e">
        <f>+$C$19*'10 - 2010'!BC429</f>
        <v>#DIV/0!</v>
      </c>
      <c r="AB429" s="53" t="e">
        <f>+$C$19*'10 - 2010'!BD429</f>
        <v>#DIV/0!</v>
      </c>
      <c r="AC429" s="53" t="e">
        <f>+$C$19*'10 - 2010'!BE429</f>
        <v>#DIV/0!</v>
      </c>
      <c r="AD429" s="53" t="e">
        <f>+$C$19*'10 - 2010'!BF429</f>
        <v>#DIV/0!</v>
      </c>
      <c r="AE429" s="53" t="e">
        <f>+$C$19*'10 - 2010'!BG429</f>
        <v>#DIV/0!</v>
      </c>
      <c r="AF429" s="53" t="e">
        <f>+$C$19*'10 - 2010'!BH429</f>
        <v>#DIV/0!</v>
      </c>
      <c r="AG429" s="53" t="e">
        <f>+$C$19*'10 - 2010'!BI429</f>
        <v>#DIV/0!</v>
      </c>
      <c r="AH429" s="53" t="e">
        <f>+$C$19*'10 - 2010'!BJ429</f>
        <v>#DIV/0!</v>
      </c>
    </row>
    <row r="430" spans="1:34">
      <c r="A430" s="63">
        <v>423</v>
      </c>
      <c r="B430" s="53">
        <f>+'10 - 2010'!B430</f>
        <v>0</v>
      </c>
      <c r="C430" s="53" t="e">
        <f>+'10 - 2010'!AE430/'10 - 2010'!BK430</f>
        <v>#DIV/0!</v>
      </c>
      <c r="D430" s="53" t="e">
        <f>+$C$19*'10 - 2010'!AF430</f>
        <v>#DIV/0!</v>
      </c>
      <c r="E430" s="53" t="e">
        <f>+$C$19*'10 - 2010'!AG430</f>
        <v>#DIV/0!</v>
      </c>
      <c r="F430" s="53" t="e">
        <f>+$C$19*'10 - 2010'!AH430</f>
        <v>#DIV/0!</v>
      </c>
      <c r="G430" s="53" t="e">
        <f>+$C$19*'10 - 2010'!AI430</f>
        <v>#DIV/0!</v>
      </c>
      <c r="H430" s="53" t="e">
        <f>+$C$19*'10 - 2010'!AJ430</f>
        <v>#DIV/0!</v>
      </c>
      <c r="I430" s="53" t="e">
        <f>+$C$19*'10 - 2010'!AK430</f>
        <v>#DIV/0!</v>
      </c>
      <c r="J430" s="53" t="e">
        <f>+$C$19*'10 - 2010'!AL430</f>
        <v>#DIV/0!</v>
      </c>
      <c r="K430" s="53" t="e">
        <f>+$C$19*'10 - 2010'!AM430</f>
        <v>#DIV/0!</v>
      </c>
      <c r="L430" s="53" t="e">
        <f>+$C$19*'10 - 2010'!AN430</f>
        <v>#DIV/0!</v>
      </c>
      <c r="M430" s="53" t="e">
        <f>+$C$19*'10 - 2010'!AO430</f>
        <v>#DIV/0!</v>
      </c>
      <c r="N430" s="53" t="e">
        <f>+$C$19*'10 - 2010'!AP430</f>
        <v>#DIV/0!</v>
      </c>
      <c r="O430" s="53" t="e">
        <f>+$C$19*'10 - 2010'!AQ430</f>
        <v>#DIV/0!</v>
      </c>
      <c r="P430" s="53" t="e">
        <f>+$C$19*'10 - 2010'!AR430</f>
        <v>#DIV/0!</v>
      </c>
      <c r="Q430" s="53" t="e">
        <f>+$C$19*'10 - 2010'!AS430</f>
        <v>#DIV/0!</v>
      </c>
      <c r="R430" s="53" t="e">
        <f>+$C$19*'10 - 2010'!AT430</f>
        <v>#DIV/0!</v>
      </c>
      <c r="S430" s="53" t="e">
        <f>+$C$19*'10 - 2010'!AU430</f>
        <v>#DIV/0!</v>
      </c>
      <c r="T430" s="53" t="e">
        <f>+$C$19*'10 - 2010'!AV430</f>
        <v>#DIV/0!</v>
      </c>
      <c r="U430" s="53" t="e">
        <f>+$C$19*'10 - 2010'!AW430</f>
        <v>#DIV/0!</v>
      </c>
      <c r="V430" s="53" t="e">
        <f>+$C$19*'10 - 2010'!AX430</f>
        <v>#DIV/0!</v>
      </c>
      <c r="W430" s="53" t="e">
        <f>+$C$19*'10 - 2010'!AY430</f>
        <v>#DIV/0!</v>
      </c>
      <c r="X430" s="53" t="e">
        <f>+$C$19*'10 - 2010'!AZ430</f>
        <v>#DIV/0!</v>
      </c>
      <c r="Y430" s="53" t="e">
        <f>+$C$19*'10 - 2010'!BA430</f>
        <v>#DIV/0!</v>
      </c>
      <c r="Z430" s="53" t="e">
        <f>+$C$19*'10 - 2010'!BB430</f>
        <v>#DIV/0!</v>
      </c>
      <c r="AA430" s="53" t="e">
        <f>+$C$19*'10 - 2010'!BC430</f>
        <v>#DIV/0!</v>
      </c>
      <c r="AB430" s="53" t="e">
        <f>+$C$19*'10 - 2010'!BD430</f>
        <v>#DIV/0!</v>
      </c>
      <c r="AC430" s="53" t="e">
        <f>+$C$19*'10 - 2010'!BE430</f>
        <v>#DIV/0!</v>
      </c>
      <c r="AD430" s="53" t="e">
        <f>+$C$19*'10 - 2010'!BF430</f>
        <v>#DIV/0!</v>
      </c>
      <c r="AE430" s="53" t="e">
        <f>+$C$19*'10 - 2010'!BG430</f>
        <v>#DIV/0!</v>
      </c>
      <c r="AF430" s="53" t="e">
        <f>+$C$19*'10 - 2010'!BH430</f>
        <v>#DIV/0!</v>
      </c>
      <c r="AG430" s="53" t="e">
        <f>+$C$19*'10 - 2010'!BI430</f>
        <v>#DIV/0!</v>
      </c>
      <c r="AH430" s="53" t="e">
        <f>+$C$19*'10 - 2010'!BJ430</f>
        <v>#DIV/0!</v>
      </c>
    </row>
    <row r="431" spans="1:34">
      <c r="A431" s="63">
        <v>424</v>
      </c>
      <c r="B431" s="53">
        <f>+'10 - 2010'!B431</f>
        <v>0</v>
      </c>
      <c r="C431" s="53" t="e">
        <f>+'10 - 2010'!AE431/'10 - 2010'!BK431</f>
        <v>#DIV/0!</v>
      </c>
      <c r="D431" s="53" t="e">
        <f>+$C$19*'10 - 2010'!AF431</f>
        <v>#DIV/0!</v>
      </c>
      <c r="E431" s="53" t="e">
        <f>+$C$19*'10 - 2010'!AG431</f>
        <v>#DIV/0!</v>
      </c>
      <c r="F431" s="53" t="e">
        <f>+$C$19*'10 - 2010'!AH431</f>
        <v>#DIV/0!</v>
      </c>
      <c r="G431" s="53" t="e">
        <f>+$C$19*'10 - 2010'!AI431</f>
        <v>#DIV/0!</v>
      </c>
      <c r="H431" s="53" t="e">
        <f>+$C$19*'10 - 2010'!AJ431</f>
        <v>#DIV/0!</v>
      </c>
      <c r="I431" s="53" t="e">
        <f>+$C$19*'10 - 2010'!AK431</f>
        <v>#DIV/0!</v>
      </c>
      <c r="J431" s="53" t="e">
        <f>+$C$19*'10 - 2010'!AL431</f>
        <v>#DIV/0!</v>
      </c>
      <c r="K431" s="53" t="e">
        <f>+$C$19*'10 - 2010'!AM431</f>
        <v>#DIV/0!</v>
      </c>
      <c r="L431" s="53" t="e">
        <f>+$C$19*'10 - 2010'!AN431</f>
        <v>#DIV/0!</v>
      </c>
      <c r="M431" s="53" t="e">
        <f>+$C$19*'10 - 2010'!AO431</f>
        <v>#DIV/0!</v>
      </c>
      <c r="N431" s="53" t="e">
        <f>+$C$19*'10 - 2010'!AP431</f>
        <v>#DIV/0!</v>
      </c>
      <c r="O431" s="53" t="e">
        <f>+$C$19*'10 - 2010'!AQ431</f>
        <v>#DIV/0!</v>
      </c>
      <c r="P431" s="53" t="e">
        <f>+$C$19*'10 - 2010'!AR431</f>
        <v>#DIV/0!</v>
      </c>
      <c r="Q431" s="53" t="e">
        <f>+$C$19*'10 - 2010'!AS431</f>
        <v>#DIV/0!</v>
      </c>
      <c r="R431" s="53" t="e">
        <f>+$C$19*'10 - 2010'!AT431</f>
        <v>#DIV/0!</v>
      </c>
      <c r="S431" s="53" t="e">
        <f>+$C$19*'10 - 2010'!AU431</f>
        <v>#DIV/0!</v>
      </c>
      <c r="T431" s="53" t="e">
        <f>+$C$19*'10 - 2010'!AV431</f>
        <v>#DIV/0!</v>
      </c>
      <c r="U431" s="53" t="e">
        <f>+$C$19*'10 - 2010'!AW431</f>
        <v>#DIV/0!</v>
      </c>
      <c r="V431" s="53" t="e">
        <f>+$C$19*'10 - 2010'!AX431</f>
        <v>#DIV/0!</v>
      </c>
      <c r="W431" s="53" t="e">
        <f>+$C$19*'10 - 2010'!AY431</f>
        <v>#DIV/0!</v>
      </c>
      <c r="X431" s="53" t="e">
        <f>+$C$19*'10 - 2010'!AZ431</f>
        <v>#DIV/0!</v>
      </c>
      <c r="Y431" s="53" t="e">
        <f>+$C$19*'10 - 2010'!BA431</f>
        <v>#DIV/0!</v>
      </c>
      <c r="Z431" s="53" t="e">
        <f>+$C$19*'10 - 2010'!BB431</f>
        <v>#DIV/0!</v>
      </c>
      <c r="AA431" s="53" t="e">
        <f>+$C$19*'10 - 2010'!BC431</f>
        <v>#DIV/0!</v>
      </c>
      <c r="AB431" s="53" t="e">
        <f>+$C$19*'10 - 2010'!BD431</f>
        <v>#DIV/0!</v>
      </c>
      <c r="AC431" s="53" t="e">
        <f>+$C$19*'10 - 2010'!BE431</f>
        <v>#DIV/0!</v>
      </c>
      <c r="AD431" s="53" t="e">
        <f>+$C$19*'10 - 2010'!BF431</f>
        <v>#DIV/0!</v>
      </c>
      <c r="AE431" s="53" t="e">
        <f>+$C$19*'10 - 2010'!BG431</f>
        <v>#DIV/0!</v>
      </c>
      <c r="AF431" s="53" t="e">
        <f>+$C$19*'10 - 2010'!BH431</f>
        <v>#DIV/0!</v>
      </c>
      <c r="AG431" s="53" t="e">
        <f>+$C$19*'10 - 2010'!BI431</f>
        <v>#DIV/0!</v>
      </c>
      <c r="AH431" s="53" t="e">
        <f>+$C$19*'10 - 2010'!BJ431</f>
        <v>#DIV/0!</v>
      </c>
    </row>
    <row r="432" spans="1:34">
      <c r="A432" s="63">
        <v>425</v>
      </c>
      <c r="B432" s="53">
        <f>+'10 - 2010'!B432</f>
        <v>0</v>
      </c>
      <c r="C432" s="53" t="e">
        <f>+'10 - 2010'!AE432/'10 - 2010'!BK432</f>
        <v>#DIV/0!</v>
      </c>
      <c r="D432" s="53" t="e">
        <f>+$C$19*'10 - 2010'!AF432</f>
        <v>#DIV/0!</v>
      </c>
      <c r="E432" s="53" t="e">
        <f>+$C$19*'10 - 2010'!AG432</f>
        <v>#DIV/0!</v>
      </c>
      <c r="F432" s="53" t="e">
        <f>+$C$19*'10 - 2010'!AH432</f>
        <v>#DIV/0!</v>
      </c>
      <c r="G432" s="53" t="e">
        <f>+$C$19*'10 - 2010'!AI432</f>
        <v>#DIV/0!</v>
      </c>
      <c r="H432" s="53" t="e">
        <f>+$C$19*'10 - 2010'!AJ432</f>
        <v>#DIV/0!</v>
      </c>
      <c r="I432" s="53" t="e">
        <f>+$C$19*'10 - 2010'!AK432</f>
        <v>#DIV/0!</v>
      </c>
      <c r="J432" s="53" t="e">
        <f>+$C$19*'10 - 2010'!AL432</f>
        <v>#DIV/0!</v>
      </c>
      <c r="K432" s="53" t="e">
        <f>+$C$19*'10 - 2010'!AM432</f>
        <v>#DIV/0!</v>
      </c>
      <c r="L432" s="53" t="e">
        <f>+$C$19*'10 - 2010'!AN432</f>
        <v>#DIV/0!</v>
      </c>
      <c r="M432" s="53" t="e">
        <f>+$C$19*'10 - 2010'!AO432</f>
        <v>#DIV/0!</v>
      </c>
      <c r="N432" s="53" t="e">
        <f>+$C$19*'10 - 2010'!AP432</f>
        <v>#DIV/0!</v>
      </c>
      <c r="O432" s="53" t="e">
        <f>+$C$19*'10 - 2010'!AQ432</f>
        <v>#DIV/0!</v>
      </c>
      <c r="P432" s="53" t="e">
        <f>+$C$19*'10 - 2010'!AR432</f>
        <v>#DIV/0!</v>
      </c>
      <c r="Q432" s="53" t="e">
        <f>+$C$19*'10 - 2010'!AS432</f>
        <v>#DIV/0!</v>
      </c>
      <c r="R432" s="53" t="e">
        <f>+$C$19*'10 - 2010'!AT432</f>
        <v>#DIV/0!</v>
      </c>
      <c r="S432" s="53" t="e">
        <f>+$C$19*'10 - 2010'!AU432</f>
        <v>#DIV/0!</v>
      </c>
      <c r="T432" s="53" t="e">
        <f>+$C$19*'10 - 2010'!AV432</f>
        <v>#DIV/0!</v>
      </c>
      <c r="U432" s="53" t="e">
        <f>+$C$19*'10 - 2010'!AW432</f>
        <v>#DIV/0!</v>
      </c>
      <c r="V432" s="53" t="e">
        <f>+$C$19*'10 - 2010'!AX432</f>
        <v>#DIV/0!</v>
      </c>
      <c r="W432" s="53" t="e">
        <f>+$C$19*'10 - 2010'!AY432</f>
        <v>#DIV/0!</v>
      </c>
      <c r="X432" s="53" t="e">
        <f>+$C$19*'10 - 2010'!AZ432</f>
        <v>#DIV/0!</v>
      </c>
      <c r="Y432" s="53" t="e">
        <f>+$C$19*'10 - 2010'!BA432</f>
        <v>#DIV/0!</v>
      </c>
      <c r="Z432" s="53" t="e">
        <f>+$C$19*'10 - 2010'!BB432</f>
        <v>#DIV/0!</v>
      </c>
      <c r="AA432" s="53" t="e">
        <f>+$C$19*'10 - 2010'!BC432</f>
        <v>#DIV/0!</v>
      </c>
      <c r="AB432" s="53" t="e">
        <f>+$C$19*'10 - 2010'!BD432</f>
        <v>#DIV/0!</v>
      </c>
      <c r="AC432" s="53" t="e">
        <f>+$C$19*'10 - 2010'!BE432</f>
        <v>#DIV/0!</v>
      </c>
      <c r="AD432" s="53" t="e">
        <f>+$C$19*'10 - 2010'!BF432</f>
        <v>#DIV/0!</v>
      </c>
      <c r="AE432" s="53" t="e">
        <f>+$C$19*'10 - 2010'!BG432</f>
        <v>#DIV/0!</v>
      </c>
      <c r="AF432" s="53" t="e">
        <f>+$C$19*'10 - 2010'!BH432</f>
        <v>#DIV/0!</v>
      </c>
      <c r="AG432" s="53" t="e">
        <f>+$C$19*'10 - 2010'!BI432</f>
        <v>#DIV/0!</v>
      </c>
      <c r="AH432" s="53" t="e">
        <f>+$C$19*'10 - 2010'!BJ432</f>
        <v>#DIV/0!</v>
      </c>
    </row>
    <row r="433" spans="1:34">
      <c r="A433" s="63">
        <v>426</v>
      </c>
      <c r="B433" s="53">
        <f>+'10 - 2010'!B433</f>
        <v>0</v>
      </c>
      <c r="C433" s="53" t="e">
        <f>+'10 - 2010'!AE433/'10 - 2010'!BK433</f>
        <v>#DIV/0!</v>
      </c>
      <c r="D433" s="53" t="e">
        <f>+$C$19*'10 - 2010'!AF433</f>
        <v>#DIV/0!</v>
      </c>
      <c r="E433" s="53" t="e">
        <f>+$C$19*'10 - 2010'!AG433</f>
        <v>#DIV/0!</v>
      </c>
      <c r="F433" s="53" t="e">
        <f>+$C$19*'10 - 2010'!AH433</f>
        <v>#DIV/0!</v>
      </c>
      <c r="G433" s="53" t="e">
        <f>+$C$19*'10 - 2010'!AI433</f>
        <v>#DIV/0!</v>
      </c>
      <c r="H433" s="53" t="e">
        <f>+$C$19*'10 - 2010'!AJ433</f>
        <v>#DIV/0!</v>
      </c>
      <c r="I433" s="53" t="e">
        <f>+$C$19*'10 - 2010'!AK433</f>
        <v>#DIV/0!</v>
      </c>
      <c r="J433" s="53" t="e">
        <f>+$C$19*'10 - 2010'!AL433</f>
        <v>#DIV/0!</v>
      </c>
      <c r="K433" s="53" t="e">
        <f>+$C$19*'10 - 2010'!AM433</f>
        <v>#DIV/0!</v>
      </c>
      <c r="L433" s="53" t="e">
        <f>+$C$19*'10 - 2010'!AN433</f>
        <v>#DIV/0!</v>
      </c>
      <c r="M433" s="53" t="e">
        <f>+$C$19*'10 - 2010'!AO433</f>
        <v>#DIV/0!</v>
      </c>
      <c r="N433" s="53" t="e">
        <f>+$C$19*'10 - 2010'!AP433</f>
        <v>#DIV/0!</v>
      </c>
      <c r="O433" s="53" t="e">
        <f>+$C$19*'10 - 2010'!AQ433</f>
        <v>#DIV/0!</v>
      </c>
      <c r="P433" s="53" t="e">
        <f>+$C$19*'10 - 2010'!AR433</f>
        <v>#DIV/0!</v>
      </c>
      <c r="Q433" s="53" t="e">
        <f>+$C$19*'10 - 2010'!AS433</f>
        <v>#DIV/0!</v>
      </c>
      <c r="R433" s="53" t="e">
        <f>+$C$19*'10 - 2010'!AT433</f>
        <v>#DIV/0!</v>
      </c>
      <c r="S433" s="53" t="e">
        <f>+$C$19*'10 - 2010'!AU433</f>
        <v>#DIV/0!</v>
      </c>
      <c r="T433" s="53" t="e">
        <f>+$C$19*'10 - 2010'!AV433</f>
        <v>#DIV/0!</v>
      </c>
      <c r="U433" s="53" t="e">
        <f>+$C$19*'10 - 2010'!AW433</f>
        <v>#DIV/0!</v>
      </c>
      <c r="V433" s="53" t="e">
        <f>+$C$19*'10 - 2010'!AX433</f>
        <v>#DIV/0!</v>
      </c>
      <c r="W433" s="53" t="e">
        <f>+$C$19*'10 - 2010'!AY433</f>
        <v>#DIV/0!</v>
      </c>
      <c r="X433" s="53" t="e">
        <f>+$C$19*'10 - 2010'!AZ433</f>
        <v>#DIV/0!</v>
      </c>
      <c r="Y433" s="53" t="e">
        <f>+$C$19*'10 - 2010'!BA433</f>
        <v>#DIV/0!</v>
      </c>
      <c r="Z433" s="53" t="e">
        <f>+$C$19*'10 - 2010'!BB433</f>
        <v>#DIV/0!</v>
      </c>
      <c r="AA433" s="53" t="e">
        <f>+$C$19*'10 - 2010'!BC433</f>
        <v>#DIV/0!</v>
      </c>
      <c r="AB433" s="53" t="e">
        <f>+$C$19*'10 - 2010'!BD433</f>
        <v>#DIV/0!</v>
      </c>
      <c r="AC433" s="53" t="e">
        <f>+$C$19*'10 - 2010'!BE433</f>
        <v>#DIV/0!</v>
      </c>
      <c r="AD433" s="53" t="e">
        <f>+$C$19*'10 - 2010'!BF433</f>
        <v>#DIV/0!</v>
      </c>
      <c r="AE433" s="53" t="e">
        <f>+$C$19*'10 - 2010'!BG433</f>
        <v>#DIV/0!</v>
      </c>
      <c r="AF433" s="53" t="e">
        <f>+$C$19*'10 - 2010'!BH433</f>
        <v>#DIV/0!</v>
      </c>
      <c r="AG433" s="53" t="e">
        <f>+$C$19*'10 - 2010'!BI433</f>
        <v>#DIV/0!</v>
      </c>
      <c r="AH433" s="53" t="e">
        <f>+$C$19*'10 - 2010'!BJ433</f>
        <v>#DIV/0!</v>
      </c>
    </row>
    <row r="434" spans="1:34">
      <c r="A434" s="63">
        <v>427</v>
      </c>
      <c r="B434" s="53">
        <f>+'10 - 2010'!B434</f>
        <v>0</v>
      </c>
      <c r="C434" s="53" t="e">
        <f>+'10 - 2010'!AE434/'10 - 2010'!BK434</f>
        <v>#DIV/0!</v>
      </c>
      <c r="D434" s="53" t="e">
        <f>+$C$19*'10 - 2010'!AF434</f>
        <v>#DIV/0!</v>
      </c>
      <c r="E434" s="53" t="e">
        <f>+$C$19*'10 - 2010'!AG434</f>
        <v>#DIV/0!</v>
      </c>
      <c r="F434" s="53" t="e">
        <f>+$C$19*'10 - 2010'!AH434</f>
        <v>#DIV/0!</v>
      </c>
      <c r="G434" s="53" t="e">
        <f>+$C$19*'10 - 2010'!AI434</f>
        <v>#DIV/0!</v>
      </c>
      <c r="H434" s="53" t="e">
        <f>+$C$19*'10 - 2010'!AJ434</f>
        <v>#DIV/0!</v>
      </c>
      <c r="I434" s="53" t="e">
        <f>+$C$19*'10 - 2010'!AK434</f>
        <v>#DIV/0!</v>
      </c>
      <c r="J434" s="53" t="e">
        <f>+$C$19*'10 - 2010'!AL434</f>
        <v>#DIV/0!</v>
      </c>
      <c r="K434" s="53" t="e">
        <f>+$C$19*'10 - 2010'!AM434</f>
        <v>#DIV/0!</v>
      </c>
      <c r="L434" s="53" t="e">
        <f>+$C$19*'10 - 2010'!AN434</f>
        <v>#DIV/0!</v>
      </c>
      <c r="M434" s="53" t="e">
        <f>+$C$19*'10 - 2010'!AO434</f>
        <v>#DIV/0!</v>
      </c>
      <c r="N434" s="53" t="e">
        <f>+$C$19*'10 - 2010'!AP434</f>
        <v>#DIV/0!</v>
      </c>
      <c r="O434" s="53" t="e">
        <f>+$C$19*'10 - 2010'!AQ434</f>
        <v>#DIV/0!</v>
      </c>
      <c r="P434" s="53" t="e">
        <f>+$C$19*'10 - 2010'!AR434</f>
        <v>#DIV/0!</v>
      </c>
      <c r="Q434" s="53" t="e">
        <f>+$C$19*'10 - 2010'!AS434</f>
        <v>#DIV/0!</v>
      </c>
      <c r="R434" s="53" t="e">
        <f>+$C$19*'10 - 2010'!AT434</f>
        <v>#DIV/0!</v>
      </c>
      <c r="S434" s="53" t="e">
        <f>+$C$19*'10 - 2010'!AU434</f>
        <v>#DIV/0!</v>
      </c>
      <c r="T434" s="53" t="e">
        <f>+$C$19*'10 - 2010'!AV434</f>
        <v>#DIV/0!</v>
      </c>
      <c r="U434" s="53" t="e">
        <f>+$C$19*'10 - 2010'!AW434</f>
        <v>#DIV/0!</v>
      </c>
      <c r="V434" s="53" t="e">
        <f>+$C$19*'10 - 2010'!AX434</f>
        <v>#DIV/0!</v>
      </c>
      <c r="W434" s="53" t="e">
        <f>+$C$19*'10 - 2010'!AY434</f>
        <v>#DIV/0!</v>
      </c>
      <c r="X434" s="53" t="e">
        <f>+$C$19*'10 - 2010'!AZ434</f>
        <v>#DIV/0!</v>
      </c>
      <c r="Y434" s="53" t="e">
        <f>+$C$19*'10 - 2010'!BA434</f>
        <v>#DIV/0!</v>
      </c>
      <c r="Z434" s="53" t="e">
        <f>+$C$19*'10 - 2010'!BB434</f>
        <v>#DIV/0!</v>
      </c>
      <c r="AA434" s="53" t="e">
        <f>+$C$19*'10 - 2010'!BC434</f>
        <v>#DIV/0!</v>
      </c>
      <c r="AB434" s="53" t="e">
        <f>+$C$19*'10 - 2010'!BD434</f>
        <v>#DIV/0!</v>
      </c>
      <c r="AC434" s="53" t="e">
        <f>+$C$19*'10 - 2010'!BE434</f>
        <v>#DIV/0!</v>
      </c>
      <c r="AD434" s="53" t="e">
        <f>+$C$19*'10 - 2010'!BF434</f>
        <v>#DIV/0!</v>
      </c>
      <c r="AE434" s="53" t="e">
        <f>+$C$19*'10 - 2010'!BG434</f>
        <v>#DIV/0!</v>
      </c>
      <c r="AF434" s="53" t="e">
        <f>+$C$19*'10 - 2010'!BH434</f>
        <v>#DIV/0!</v>
      </c>
      <c r="AG434" s="53" t="e">
        <f>+$C$19*'10 - 2010'!BI434</f>
        <v>#DIV/0!</v>
      </c>
      <c r="AH434" s="53" t="e">
        <f>+$C$19*'10 - 2010'!BJ434</f>
        <v>#DIV/0!</v>
      </c>
    </row>
    <row r="435" spans="1:34">
      <c r="A435" s="63">
        <v>428</v>
      </c>
      <c r="B435" s="53">
        <f>+'10 - 2010'!B435</f>
        <v>0</v>
      </c>
      <c r="C435" s="53" t="e">
        <f>+'10 - 2010'!AE435/'10 - 2010'!BK435</f>
        <v>#DIV/0!</v>
      </c>
      <c r="D435" s="53" t="e">
        <f>+$C$19*'10 - 2010'!AF435</f>
        <v>#DIV/0!</v>
      </c>
      <c r="E435" s="53" t="e">
        <f>+$C$19*'10 - 2010'!AG435</f>
        <v>#DIV/0!</v>
      </c>
      <c r="F435" s="53" t="e">
        <f>+$C$19*'10 - 2010'!AH435</f>
        <v>#DIV/0!</v>
      </c>
      <c r="G435" s="53" t="e">
        <f>+$C$19*'10 - 2010'!AI435</f>
        <v>#DIV/0!</v>
      </c>
      <c r="H435" s="53" t="e">
        <f>+$C$19*'10 - 2010'!AJ435</f>
        <v>#DIV/0!</v>
      </c>
      <c r="I435" s="53" t="e">
        <f>+$C$19*'10 - 2010'!AK435</f>
        <v>#DIV/0!</v>
      </c>
      <c r="J435" s="53" t="e">
        <f>+$C$19*'10 - 2010'!AL435</f>
        <v>#DIV/0!</v>
      </c>
      <c r="K435" s="53" t="e">
        <f>+$C$19*'10 - 2010'!AM435</f>
        <v>#DIV/0!</v>
      </c>
      <c r="L435" s="53" t="e">
        <f>+$C$19*'10 - 2010'!AN435</f>
        <v>#DIV/0!</v>
      </c>
      <c r="M435" s="53" t="e">
        <f>+$C$19*'10 - 2010'!AO435</f>
        <v>#DIV/0!</v>
      </c>
      <c r="N435" s="53" t="e">
        <f>+$C$19*'10 - 2010'!AP435</f>
        <v>#DIV/0!</v>
      </c>
      <c r="O435" s="53" t="e">
        <f>+$C$19*'10 - 2010'!AQ435</f>
        <v>#DIV/0!</v>
      </c>
      <c r="P435" s="53" t="e">
        <f>+$C$19*'10 - 2010'!AR435</f>
        <v>#DIV/0!</v>
      </c>
      <c r="Q435" s="53" t="e">
        <f>+$C$19*'10 - 2010'!AS435</f>
        <v>#DIV/0!</v>
      </c>
      <c r="R435" s="53" t="e">
        <f>+$C$19*'10 - 2010'!AT435</f>
        <v>#DIV/0!</v>
      </c>
      <c r="S435" s="53" t="e">
        <f>+$C$19*'10 - 2010'!AU435</f>
        <v>#DIV/0!</v>
      </c>
      <c r="T435" s="53" t="e">
        <f>+$C$19*'10 - 2010'!AV435</f>
        <v>#DIV/0!</v>
      </c>
      <c r="U435" s="53" t="e">
        <f>+$C$19*'10 - 2010'!AW435</f>
        <v>#DIV/0!</v>
      </c>
      <c r="V435" s="53" t="e">
        <f>+$C$19*'10 - 2010'!AX435</f>
        <v>#DIV/0!</v>
      </c>
      <c r="W435" s="53" t="e">
        <f>+$C$19*'10 - 2010'!AY435</f>
        <v>#DIV/0!</v>
      </c>
      <c r="X435" s="53" t="e">
        <f>+$C$19*'10 - 2010'!AZ435</f>
        <v>#DIV/0!</v>
      </c>
      <c r="Y435" s="53" t="e">
        <f>+$C$19*'10 - 2010'!BA435</f>
        <v>#DIV/0!</v>
      </c>
      <c r="Z435" s="53" t="e">
        <f>+$C$19*'10 - 2010'!BB435</f>
        <v>#DIV/0!</v>
      </c>
      <c r="AA435" s="53" t="e">
        <f>+$C$19*'10 - 2010'!BC435</f>
        <v>#DIV/0!</v>
      </c>
      <c r="AB435" s="53" t="e">
        <f>+$C$19*'10 - 2010'!BD435</f>
        <v>#DIV/0!</v>
      </c>
      <c r="AC435" s="53" t="e">
        <f>+$C$19*'10 - 2010'!BE435</f>
        <v>#DIV/0!</v>
      </c>
      <c r="AD435" s="53" t="e">
        <f>+$C$19*'10 - 2010'!BF435</f>
        <v>#DIV/0!</v>
      </c>
      <c r="AE435" s="53" t="e">
        <f>+$C$19*'10 - 2010'!BG435</f>
        <v>#DIV/0!</v>
      </c>
      <c r="AF435" s="53" t="e">
        <f>+$C$19*'10 - 2010'!BH435</f>
        <v>#DIV/0!</v>
      </c>
      <c r="AG435" s="53" t="e">
        <f>+$C$19*'10 - 2010'!BI435</f>
        <v>#DIV/0!</v>
      </c>
      <c r="AH435" s="53" t="e">
        <f>+$C$19*'10 - 2010'!BJ435</f>
        <v>#DIV/0!</v>
      </c>
    </row>
    <row r="436" spans="1:34">
      <c r="A436" s="63">
        <v>429</v>
      </c>
      <c r="B436" s="53">
        <f>+'10 - 2010'!B436</f>
        <v>0</v>
      </c>
      <c r="C436" s="53" t="e">
        <f>+'10 - 2010'!AE436/'10 - 2010'!BK436</f>
        <v>#DIV/0!</v>
      </c>
      <c r="D436" s="53" t="e">
        <f>+$C$19*'10 - 2010'!AF436</f>
        <v>#DIV/0!</v>
      </c>
      <c r="E436" s="53" t="e">
        <f>+$C$19*'10 - 2010'!AG436</f>
        <v>#DIV/0!</v>
      </c>
      <c r="F436" s="53" t="e">
        <f>+$C$19*'10 - 2010'!AH436</f>
        <v>#DIV/0!</v>
      </c>
      <c r="G436" s="53" t="e">
        <f>+$C$19*'10 - 2010'!AI436</f>
        <v>#DIV/0!</v>
      </c>
      <c r="H436" s="53" t="e">
        <f>+$C$19*'10 - 2010'!AJ436</f>
        <v>#DIV/0!</v>
      </c>
      <c r="I436" s="53" t="e">
        <f>+$C$19*'10 - 2010'!AK436</f>
        <v>#DIV/0!</v>
      </c>
      <c r="J436" s="53" t="e">
        <f>+$C$19*'10 - 2010'!AL436</f>
        <v>#DIV/0!</v>
      </c>
      <c r="K436" s="53" t="e">
        <f>+$C$19*'10 - 2010'!AM436</f>
        <v>#DIV/0!</v>
      </c>
      <c r="L436" s="53" t="e">
        <f>+$C$19*'10 - 2010'!AN436</f>
        <v>#DIV/0!</v>
      </c>
      <c r="M436" s="53" t="e">
        <f>+$C$19*'10 - 2010'!AO436</f>
        <v>#DIV/0!</v>
      </c>
      <c r="N436" s="53" t="e">
        <f>+$C$19*'10 - 2010'!AP436</f>
        <v>#DIV/0!</v>
      </c>
      <c r="O436" s="53" t="e">
        <f>+$C$19*'10 - 2010'!AQ436</f>
        <v>#DIV/0!</v>
      </c>
      <c r="P436" s="53" t="e">
        <f>+$C$19*'10 - 2010'!AR436</f>
        <v>#DIV/0!</v>
      </c>
      <c r="Q436" s="53" t="e">
        <f>+$C$19*'10 - 2010'!AS436</f>
        <v>#DIV/0!</v>
      </c>
      <c r="R436" s="53" t="e">
        <f>+$C$19*'10 - 2010'!AT436</f>
        <v>#DIV/0!</v>
      </c>
      <c r="S436" s="53" t="e">
        <f>+$C$19*'10 - 2010'!AU436</f>
        <v>#DIV/0!</v>
      </c>
      <c r="T436" s="53" t="e">
        <f>+$C$19*'10 - 2010'!AV436</f>
        <v>#DIV/0!</v>
      </c>
      <c r="U436" s="53" t="e">
        <f>+$C$19*'10 - 2010'!AW436</f>
        <v>#DIV/0!</v>
      </c>
      <c r="V436" s="53" t="e">
        <f>+$C$19*'10 - 2010'!AX436</f>
        <v>#DIV/0!</v>
      </c>
      <c r="W436" s="53" t="e">
        <f>+$C$19*'10 - 2010'!AY436</f>
        <v>#DIV/0!</v>
      </c>
      <c r="X436" s="53" t="e">
        <f>+$C$19*'10 - 2010'!AZ436</f>
        <v>#DIV/0!</v>
      </c>
      <c r="Y436" s="53" t="e">
        <f>+$C$19*'10 - 2010'!BA436</f>
        <v>#DIV/0!</v>
      </c>
      <c r="Z436" s="53" t="e">
        <f>+$C$19*'10 - 2010'!BB436</f>
        <v>#DIV/0!</v>
      </c>
      <c r="AA436" s="53" t="e">
        <f>+$C$19*'10 - 2010'!BC436</f>
        <v>#DIV/0!</v>
      </c>
      <c r="AB436" s="53" t="e">
        <f>+$C$19*'10 - 2010'!BD436</f>
        <v>#DIV/0!</v>
      </c>
      <c r="AC436" s="53" t="e">
        <f>+$C$19*'10 - 2010'!BE436</f>
        <v>#DIV/0!</v>
      </c>
      <c r="AD436" s="53" t="e">
        <f>+$C$19*'10 - 2010'!BF436</f>
        <v>#DIV/0!</v>
      </c>
      <c r="AE436" s="53" t="e">
        <f>+$C$19*'10 - 2010'!BG436</f>
        <v>#DIV/0!</v>
      </c>
      <c r="AF436" s="53" t="e">
        <f>+$C$19*'10 - 2010'!BH436</f>
        <v>#DIV/0!</v>
      </c>
      <c r="AG436" s="53" t="e">
        <f>+$C$19*'10 - 2010'!BI436</f>
        <v>#DIV/0!</v>
      </c>
      <c r="AH436" s="53" t="e">
        <f>+$C$19*'10 - 2010'!BJ436</f>
        <v>#DIV/0!</v>
      </c>
    </row>
    <row r="437" spans="1:34">
      <c r="A437" s="63">
        <v>430</v>
      </c>
      <c r="B437" s="53">
        <f>+'10 - 2010'!B437</f>
        <v>0</v>
      </c>
      <c r="C437" s="53" t="e">
        <f>+'10 - 2010'!AE437/'10 - 2010'!BK437</f>
        <v>#DIV/0!</v>
      </c>
      <c r="D437" s="53" t="e">
        <f>+$C$19*'10 - 2010'!AF437</f>
        <v>#DIV/0!</v>
      </c>
      <c r="E437" s="53" t="e">
        <f>+$C$19*'10 - 2010'!AG437</f>
        <v>#DIV/0!</v>
      </c>
      <c r="F437" s="53" t="e">
        <f>+$C$19*'10 - 2010'!AH437</f>
        <v>#DIV/0!</v>
      </c>
      <c r="G437" s="53" t="e">
        <f>+$C$19*'10 - 2010'!AI437</f>
        <v>#DIV/0!</v>
      </c>
      <c r="H437" s="53" t="e">
        <f>+$C$19*'10 - 2010'!AJ437</f>
        <v>#DIV/0!</v>
      </c>
      <c r="I437" s="53" t="e">
        <f>+$C$19*'10 - 2010'!AK437</f>
        <v>#DIV/0!</v>
      </c>
      <c r="J437" s="53" t="e">
        <f>+$C$19*'10 - 2010'!AL437</f>
        <v>#DIV/0!</v>
      </c>
      <c r="K437" s="53" t="e">
        <f>+$C$19*'10 - 2010'!AM437</f>
        <v>#DIV/0!</v>
      </c>
      <c r="L437" s="53" t="e">
        <f>+$C$19*'10 - 2010'!AN437</f>
        <v>#DIV/0!</v>
      </c>
      <c r="M437" s="53" t="e">
        <f>+$C$19*'10 - 2010'!AO437</f>
        <v>#DIV/0!</v>
      </c>
      <c r="N437" s="53" t="e">
        <f>+$C$19*'10 - 2010'!AP437</f>
        <v>#DIV/0!</v>
      </c>
      <c r="O437" s="53" t="e">
        <f>+$C$19*'10 - 2010'!AQ437</f>
        <v>#DIV/0!</v>
      </c>
      <c r="P437" s="53" t="e">
        <f>+$C$19*'10 - 2010'!AR437</f>
        <v>#DIV/0!</v>
      </c>
      <c r="Q437" s="53" t="e">
        <f>+$C$19*'10 - 2010'!AS437</f>
        <v>#DIV/0!</v>
      </c>
      <c r="R437" s="53" t="e">
        <f>+$C$19*'10 - 2010'!AT437</f>
        <v>#DIV/0!</v>
      </c>
      <c r="S437" s="53" t="e">
        <f>+$C$19*'10 - 2010'!AU437</f>
        <v>#DIV/0!</v>
      </c>
      <c r="T437" s="53" t="e">
        <f>+$C$19*'10 - 2010'!AV437</f>
        <v>#DIV/0!</v>
      </c>
      <c r="U437" s="53" t="e">
        <f>+$C$19*'10 - 2010'!AW437</f>
        <v>#DIV/0!</v>
      </c>
      <c r="V437" s="53" t="e">
        <f>+$C$19*'10 - 2010'!AX437</f>
        <v>#DIV/0!</v>
      </c>
      <c r="W437" s="53" t="e">
        <f>+$C$19*'10 - 2010'!AY437</f>
        <v>#DIV/0!</v>
      </c>
      <c r="X437" s="53" t="e">
        <f>+$C$19*'10 - 2010'!AZ437</f>
        <v>#DIV/0!</v>
      </c>
      <c r="Y437" s="53" t="e">
        <f>+$C$19*'10 - 2010'!BA437</f>
        <v>#DIV/0!</v>
      </c>
      <c r="Z437" s="53" t="e">
        <f>+$C$19*'10 - 2010'!BB437</f>
        <v>#DIV/0!</v>
      </c>
      <c r="AA437" s="53" t="e">
        <f>+$C$19*'10 - 2010'!BC437</f>
        <v>#DIV/0!</v>
      </c>
      <c r="AB437" s="53" t="e">
        <f>+$C$19*'10 - 2010'!BD437</f>
        <v>#DIV/0!</v>
      </c>
      <c r="AC437" s="53" t="e">
        <f>+$C$19*'10 - 2010'!BE437</f>
        <v>#DIV/0!</v>
      </c>
      <c r="AD437" s="53" t="e">
        <f>+$C$19*'10 - 2010'!BF437</f>
        <v>#DIV/0!</v>
      </c>
      <c r="AE437" s="53" t="e">
        <f>+$C$19*'10 - 2010'!BG437</f>
        <v>#DIV/0!</v>
      </c>
      <c r="AF437" s="53" t="e">
        <f>+$C$19*'10 - 2010'!BH437</f>
        <v>#DIV/0!</v>
      </c>
      <c r="AG437" s="53" t="e">
        <f>+$C$19*'10 - 2010'!BI437</f>
        <v>#DIV/0!</v>
      </c>
      <c r="AH437" s="53" t="e">
        <f>+$C$19*'10 - 2010'!BJ437</f>
        <v>#DIV/0!</v>
      </c>
    </row>
    <row r="438" spans="1:34">
      <c r="A438" s="63">
        <v>431</v>
      </c>
      <c r="B438" s="53">
        <f>+'10 - 2010'!B438</f>
        <v>0</v>
      </c>
      <c r="C438" s="53" t="e">
        <f>+'10 - 2010'!AE438/'10 - 2010'!BK438</f>
        <v>#DIV/0!</v>
      </c>
      <c r="D438" s="53" t="e">
        <f>+$C$19*'10 - 2010'!AF438</f>
        <v>#DIV/0!</v>
      </c>
      <c r="E438" s="53" t="e">
        <f>+$C$19*'10 - 2010'!AG438</f>
        <v>#DIV/0!</v>
      </c>
      <c r="F438" s="53" t="e">
        <f>+$C$19*'10 - 2010'!AH438</f>
        <v>#DIV/0!</v>
      </c>
      <c r="G438" s="53" t="e">
        <f>+$C$19*'10 - 2010'!AI438</f>
        <v>#DIV/0!</v>
      </c>
      <c r="H438" s="53" t="e">
        <f>+$C$19*'10 - 2010'!AJ438</f>
        <v>#DIV/0!</v>
      </c>
      <c r="I438" s="53" t="e">
        <f>+$C$19*'10 - 2010'!AK438</f>
        <v>#DIV/0!</v>
      </c>
      <c r="J438" s="53" t="e">
        <f>+$C$19*'10 - 2010'!AL438</f>
        <v>#DIV/0!</v>
      </c>
      <c r="K438" s="53" t="e">
        <f>+$C$19*'10 - 2010'!AM438</f>
        <v>#DIV/0!</v>
      </c>
      <c r="L438" s="53" t="e">
        <f>+$C$19*'10 - 2010'!AN438</f>
        <v>#DIV/0!</v>
      </c>
      <c r="M438" s="53" t="e">
        <f>+$C$19*'10 - 2010'!AO438</f>
        <v>#DIV/0!</v>
      </c>
      <c r="N438" s="53" t="e">
        <f>+$C$19*'10 - 2010'!AP438</f>
        <v>#DIV/0!</v>
      </c>
      <c r="O438" s="53" t="e">
        <f>+$C$19*'10 - 2010'!AQ438</f>
        <v>#DIV/0!</v>
      </c>
      <c r="P438" s="53" t="e">
        <f>+$C$19*'10 - 2010'!AR438</f>
        <v>#DIV/0!</v>
      </c>
      <c r="Q438" s="53" t="e">
        <f>+$C$19*'10 - 2010'!AS438</f>
        <v>#DIV/0!</v>
      </c>
      <c r="R438" s="53" t="e">
        <f>+$C$19*'10 - 2010'!AT438</f>
        <v>#DIV/0!</v>
      </c>
      <c r="S438" s="53" t="e">
        <f>+$C$19*'10 - 2010'!AU438</f>
        <v>#DIV/0!</v>
      </c>
      <c r="T438" s="53" t="e">
        <f>+$C$19*'10 - 2010'!AV438</f>
        <v>#DIV/0!</v>
      </c>
      <c r="U438" s="53" t="e">
        <f>+$C$19*'10 - 2010'!AW438</f>
        <v>#DIV/0!</v>
      </c>
      <c r="V438" s="53" t="e">
        <f>+$C$19*'10 - 2010'!AX438</f>
        <v>#DIV/0!</v>
      </c>
      <c r="W438" s="53" t="e">
        <f>+$C$19*'10 - 2010'!AY438</f>
        <v>#DIV/0!</v>
      </c>
      <c r="X438" s="53" t="e">
        <f>+$C$19*'10 - 2010'!AZ438</f>
        <v>#DIV/0!</v>
      </c>
      <c r="Y438" s="53" t="e">
        <f>+$C$19*'10 - 2010'!BA438</f>
        <v>#DIV/0!</v>
      </c>
      <c r="Z438" s="53" t="e">
        <f>+$C$19*'10 - 2010'!BB438</f>
        <v>#DIV/0!</v>
      </c>
      <c r="AA438" s="53" t="e">
        <f>+$C$19*'10 - 2010'!BC438</f>
        <v>#DIV/0!</v>
      </c>
      <c r="AB438" s="53" t="e">
        <f>+$C$19*'10 - 2010'!BD438</f>
        <v>#DIV/0!</v>
      </c>
      <c r="AC438" s="53" t="e">
        <f>+$C$19*'10 - 2010'!BE438</f>
        <v>#DIV/0!</v>
      </c>
      <c r="AD438" s="53" t="e">
        <f>+$C$19*'10 - 2010'!BF438</f>
        <v>#DIV/0!</v>
      </c>
      <c r="AE438" s="53" t="e">
        <f>+$C$19*'10 - 2010'!BG438</f>
        <v>#DIV/0!</v>
      </c>
      <c r="AF438" s="53" t="e">
        <f>+$C$19*'10 - 2010'!BH438</f>
        <v>#DIV/0!</v>
      </c>
      <c r="AG438" s="53" t="e">
        <f>+$C$19*'10 - 2010'!BI438</f>
        <v>#DIV/0!</v>
      </c>
      <c r="AH438" s="53" t="e">
        <f>+$C$19*'10 - 2010'!BJ438</f>
        <v>#DIV/0!</v>
      </c>
    </row>
    <row r="439" spans="1:34">
      <c r="A439" s="63">
        <v>432</v>
      </c>
      <c r="B439" s="53">
        <f>+'10 - 2010'!B439</f>
        <v>0</v>
      </c>
      <c r="C439" s="53" t="e">
        <f>+'10 - 2010'!AE439/'10 - 2010'!BK439</f>
        <v>#DIV/0!</v>
      </c>
      <c r="D439" s="53" t="e">
        <f>+$C$19*'10 - 2010'!AF439</f>
        <v>#DIV/0!</v>
      </c>
      <c r="E439" s="53" t="e">
        <f>+$C$19*'10 - 2010'!AG439</f>
        <v>#DIV/0!</v>
      </c>
      <c r="F439" s="53" t="e">
        <f>+$C$19*'10 - 2010'!AH439</f>
        <v>#DIV/0!</v>
      </c>
      <c r="G439" s="53" t="e">
        <f>+$C$19*'10 - 2010'!AI439</f>
        <v>#DIV/0!</v>
      </c>
      <c r="H439" s="53" t="e">
        <f>+$C$19*'10 - 2010'!AJ439</f>
        <v>#DIV/0!</v>
      </c>
      <c r="I439" s="53" t="e">
        <f>+$C$19*'10 - 2010'!AK439</f>
        <v>#DIV/0!</v>
      </c>
      <c r="J439" s="53" t="e">
        <f>+$C$19*'10 - 2010'!AL439</f>
        <v>#DIV/0!</v>
      </c>
      <c r="K439" s="53" t="e">
        <f>+$C$19*'10 - 2010'!AM439</f>
        <v>#DIV/0!</v>
      </c>
      <c r="L439" s="53" t="e">
        <f>+$C$19*'10 - 2010'!AN439</f>
        <v>#DIV/0!</v>
      </c>
      <c r="M439" s="53" t="e">
        <f>+$C$19*'10 - 2010'!AO439</f>
        <v>#DIV/0!</v>
      </c>
      <c r="N439" s="53" t="e">
        <f>+$C$19*'10 - 2010'!AP439</f>
        <v>#DIV/0!</v>
      </c>
      <c r="O439" s="53" t="e">
        <f>+$C$19*'10 - 2010'!AQ439</f>
        <v>#DIV/0!</v>
      </c>
      <c r="P439" s="53" t="e">
        <f>+$C$19*'10 - 2010'!AR439</f>
        <v>#DIV/0!</v>
      </c>
      <c r="Q439" s="53" t="e">
        <f>+$C$19*'10 - 2010'!AS439</f>
        <v>#DIV/0!</v>
      </c>
      <c r="R439" s="53" t="e">
        <f>+$C$19*'10 - 2010'!AT439</f>
        <v>#DIV/0!</v>
      </c>
      <c r="S439" s="53" t="e">
        <f>+$C$19*'10 - 2010'!AU439</f>
        <v>#DIV/0!</v>
      </c>
      <c r="T439" s="53" t="e">
        <f>+$C$19*'10 - 2010'!AV439</f>
        <v>#DIV/0!</v>
      </c>
      <c r="U439" s="53" t="e">
        <f>+$C$19*'10 - 2010'!AW439</f>
        <v>#DIV/0!</v>
      </c>
      <c r="V439" s="53" t="e">
        <f>+$C$19*'10 - 2010'!AX439</f>
        <v>#DIV/0!</v>
      </c>
      <c r="W439" s="53" t="e">
        <f>+$C$19*'10 - 2010'!AY439</f>
        <v>#DIV/0!</v>
      </c>
      <c r="X439" s="53" t="e">
        <f>+$C$19*'10 - 2010'!AZ439</f>
        <v>#DIV/0!</v>
      </c>
      <c r="Y439" s="53" t="e">
        <f>+$C$19*'10 - 2010'!BA439</f>
        <v>#DIV/0!</v>
      </c>
      <c r="Z439" s="53" t="e">
        <f>+$C$19*'10 - 2010'!BB439</f>
        <v>#DIV/0!</v>
      </c>
      <c r="AA439" s="53" t="e">
        <f>+$C$19*'10 - 2010'!BC439</f>
        <v>#DIV/0!</v>
      </c>
      <c r="AB439" s="53" t="e">
        <f>+$C$19*'10 - 2010'!BD439</f>
        <v>#DIV/0!</v>
      </c>
      <c r="AC439" s="53" t="e">
        <f>+$C$19*'10 - 2010'!BE439</f>
        <v>#DIV/0!</v>
      </c>
      <c r="AD439" s="53" t="e">
        <f>+$C$19*'10 - 2010'!BF439</f>
        <v>#DIV/0!</v>
      </c>
      <c r="AE439" s="53" t="e">
        <f>+$C$19*'10 - 2010'!BG439</f>
        <v>#DIV/0!</v>
      </c>
      <c r="AF439" s="53" t="e">
        <f>+$C$19*'10 - 2010'!BH439</f>
        <v>#DIV/0!</v>
      </c>
      <c r="AG439" s="53" t="e">
        <f>+$C$19*'10 - 2010'!BI439</f>
        <v>#DIV/0!</v>
      </c>
      <c r="AH439" s="53" t="e">
        <f>+$C$19*'10 - 2010'!BJ439</f>
        <v>#DIV/0!</v>
      </c>
    </row>
    <row r="440" spans="1:34">
      <c r="A440" s="63">
        <v>433</v>
      </c>
      <c r="B440" s="53">
        <f>+'10 - 2010'!B440</f>
        <v>0</v>
      </c>
      <c r="C440" s="53" t="e">
        <f>+'10 - 2010'!AE440/'10 - 2010'!BK440</f>
        <v>#DIV/0!</v>
      </c>
      <c r="D440" s="53" t="e">
        <f>+$C$19*'10 - 2010'!AF440</f>
        <v>#DIV/0!</v>
      </c>
      <c r="E440" s="53" t="e">
        <f>+$C$19*'10 - 2010'!AG440</f>
        <v>#DIV/0!</v>
      </c>
      <c r="F440" s="53" t="e">
        <f>+$C$19*'10 - 2010'!AH440</f>
        <v>#DIV/0!</v>
      </c>
      <c r="G440" s="53" t="e">
        <f>+$C$19*'10 - 2010'!AI440</f>
        <v>#DIV/0!</v>
      </c>
      <c r="H440" s="53" t="e">
        <f>+$C$19*'10 - 2010'!AJ440</f>
        <v>#DIV/0!</v>
      </c>
      <c r="I440" s="53" t="e">
        <f>+$C$19*'10 - 2010'!AK440</f>
        <v>#DIV/0!</v>
      </c>
      <c r="J440" s="53" t="e">
        <f>+$C$19*'10 - 2010'!AL440</f>
        <v>#DIV/0!</v>
      </c>
      <c r="K440" s="53" t="e">
        <f>+$C$19*'10 - 2010'!AM440</f>
        <v>#DIV/0!</v>
      </c>
      <c r="L440" s="53" t="e">
        <f>+$C$19*'10 - 2010'!AN440</f>
        <v>#DIV/0!</v>
      </c>
      <c r="M440" s="53" t="e">
        <f>+$C$19*'10 - 2010'!AO440</f>
        <v>#DIV/0!</v>
      </c>
      <c r="N440" s="53" t="e">
        <f>+$C$19*'10 - 2010'!AP440</f>
        <v>#DIV/0!</v>
      </c>
      <c r="O440" s="53" t="e">
        <f>+$C$19*'10 - 2010'!AQ440</f>
        <v>#DIV/0!</v>
      </c>
      <c r="P440" s="53" t="e">
        <f>+$C$19*'10 - 2010'!AR440</f>
        <v>#DIV/0!</v>
      </c>
      <c r="Q440" s="53" t="e">
        <f>+$C$19*'10 - 2010'!AS440</f>
        <v>#DIV/0!</v>
      </c>
      <c r="R440" s="53" t="e">
        <f>+$C$19*'10 - 2010'!AT440</f>
        <v>#DIV/0!</v>
      </c>
      <c r="S440" s="53" t="e">
        <f>+$C$19*'10 - 2010'!AU440</f>
        <v>#DIV/0!</v>
      </c>
      <c r="T440" s="53" t="e">
        <f>+$C$19*'10 - 2010'!AV440</f>
        <v>#DIV/0!</v>
      </c>
      <c r="U440" s="53" t="e">
        <f>+$C$19*'10 - 2010'!AW440</f>
        <v>#DIV/0!</v>
      </c>
      <c r="V440" s="53" t="e">
        <f>+$C$19*'10 - 2010'!AX440</f>
        <v>#DIV/0!</v>
      </c>
      <c r="W440" s="53" t="e">
        <f>+$C$19*'10 - 2010'!AY440</f>
        <v>#DIV/0!</v>
      </c>
      <c r="X440" s="53" t="e">
        <f>+$C$19*'10 - 2010'!AZ440</f>
        <v>#DIV/0!</v>
      </c>
      <c r="Y440" s="53" t="e">
        <f>+$C$19*'10 - 2010'!BA440</f>
        <v>#DIV/0!</v>
      </c>
      <c r="Z440" s="53" t="e">
        <f>+$C$19*'10 - 2010'!BB440</f>
        <v>#DIV/0!</v>
      </c>
      <c r="AA440" s="53" t="e">
        <f>+$C$19*'10 - 2010'!BC440</f>
        <v>#DIV/0!</v>
      </c>
      <c r="AB440" s="53" t="e">
        <f>+$C$19*'10 - 2010'!BD440</f>
        <v>#DIV/0!</v>
      </c>
      <c r="AC440" s="53" t="e">
        <f>+$C$19*'10 - 2010'!BE440</f>
        <v>#DIV/0!</v>
      </c>
      <c r="AD440" s="53" t="e">
        <f>+$C$19*'10 - 2010'!BF440</f>
        <v>#DIV/0!</v>
      </c>
      <c r="AE440" s="53" t="e">
        <f>+$C$19*'10 - 2010'!BG440</f>
        <v>#DIV/0!</v>
      </c>
      <c r="AF440" s="53" t="e">
        <f>+$C$19*'10 - 2010'!BH440</f>
        <v>#DIV/0!</v>
      </c>
      <c r="AG440" s="53" t="e">
        <f>+$C$19*'10 - 2010'!BI440</f>
        <v>#DIV/0!</v>
      </c>
      <c r="AH440" s="53" t="e">
        <f>+$C$19*'10 - 2010'!BJ440</f>
        <v>#DIV/0!</v>
      </c>
    </row>
    <row r="441" spans="1:34">
      <c r="A441" s="63">
        <v>434</v>
      </c>
      <c r="B441" s="53">
        <f>+'10 - 2010'!B441</f>
        <v>0</v>
      </c>
      <c r="C441" s="53" t="e">
        <f>+'10 - 2010'!AE441/'10 - 2010'!BK441</f>
        <v>#DIV/0!</v>
      </c>
      <c r="D441" s="53" t="e">
        <f>+$C$19*'10 - 2010'!AF441</f>
        <v>#DIV/0!</v>
      </c>
      <c r="E441" s="53" t="e">
        <f>+$C$19*'10 - 2010'!AG441</f>
        <v>#DIV/0!</v>
      </c>
      <c r="F441" s="53" t="e">
        <f>+$C$19*'10 - 2010'!AH441</f>
        <v>#DIV/0!</v>
      </c>
      <c r="G441" s="53" t="e">
        <f>+$C$19*'10 - 2010'!AI441</f>
        <v>#DIV/0!</v>
      </c>
      <c r="H441" s="53" t="e">
        <f>+$C$19*'10 - 2010'!AJ441</f>
        <v>#DIV/0!</v>
      </c>
      <c r="I441" s="53" t="e">
        <f>+$C$19*'10 - 2010'!AK441</f>
        <v>#DIV/0!</v>
      </c>
      <c r="J441" s="53" t="e">
        <f>+$C$19*'10 - 2010'!AL441</f>
        <v>#DIV/0!</v>
      </c>
      <c r="K441" s="53" t="e">
        <f>+$C$19*'10 - 2010'!AM441</f>
        <v>#DIV/0!</v>
      </c>
      <c r="L441" s="53" t="e">
        <f>+$C$19*'10 - 2010'!AN441</f>
        <v>#DIV/0!</v>
      </c>
      <c r="M441" s="53" t="e">
        <f>+$C$19*'10 - 2010'!AO441</f>
        <v>#DIV/0!</v>
      </c>
      <c r="N441" s="53" t="e">
        <f>+$C$19*'10 - 2010'!AP441</f>
        <v>#DIV/0!</v>
      </c>
      <c r="O441" s="53" t="e">
        <f>+$C$19*'10 - 2010'!AQ441</f>
        <v>#DIV/0!</v>
      </c>
      <c r="P441" s="53" t="e">
        <f>+$C$19*'10 - 2010'!AR441</f>
        <v>#DIV/0!</v>
      </c>
      <c r="Q441" s="53" t="e">
        <f>+$C$19*'10 - 2010'!AS441</f>
        <v>#DIV/0!</v>
      </c>
      <c r="R441" s="53" t="e">
        <f>+$C$19*'10 - 2010'!AT441</f>
        <v>#DIV/0!</v>
      </c>
      <c r="S441" s="53" t="e">
        <f>+$C$19*'10 - 2010'!AU441</f>
        <v>#DIV/0!</v>
      </c>
      <c r="T441" s="53" t="e">
        <f>+$C$19*'10 - 2010'!AV441</f>
        <v>#DIV/0!</v>
      </c>
      <c r="U441" s="53" t="e">
        <f>+$C$19*'10 - 2010'!AW441</f>
        <v>#DIV/0!</v>
      </c>
      <c r="V441" s="53" t="e">
        <f>+$C$19*'10 - 2010'!AX441</f>
        <v>#DIV/0!</v>
      </c>
      <c r="W441" s="53" t="e">
        <f>+$C$19*'10 - 2010'!AY441</f>
        <v>#DIV/0!</v>
      </c>
      <c r="X441" s="53" t="e">
        <f>+$C$19*'10 - 2010'!AZ441</f>
        <v>#DIV/0!</v>
      </c>
      <c r="Y441" s="53" t="e">
        <f>+$C$19*'10 - 2010'!BA441</f>
        <v>#DIV/0!</v>
      </c>
      <c r="Z441" s="53" t="e">
        <f>+$C$19*'10 - 2010'!BB441</f>
        <v>#DIV/0!</v>
      </c>
      <c r="AA441" s="53" t="e">
        <f>+$C$19*'10 - 2010'!BC441</f>
        <v>#DIV/0!</v>
      </c>
      <c r="AB441" s="53" t="e">
        <f>+$C$19*'10 - 2010'!BD441</f>
        <v>#DIV/0!</v>
      </c>
      <c r="AC441" s="53" t="e">
        <f>+$C$19*'10 - 2010'!BE441</f>
        <v>#DIV/0!</v>
      </c>
      <c r="AD441" s="53" t="e">
        <f>+$C$19*'10 - 2010'!BF441</f>
        <v>#DIV/0!</v>
      </c>
      <c r="AE441" s="53" t="e">
        <f>+$C$19*'10 - 2010'!BG441</f>
        <v>#DIV/0!</v>
      </c>
      <c r="AF441" s="53" t="e">
        <f>+$C$19*'10 - 2010'!BH441</f>
        <v>#DIV/0!</v>
      </c>
      <c r="AG441" s="53" t="e">
        <f>+$C$19*'10 - 2010'!BI441</f>
        <v>#DIV/0!</v>
      </c>
      <c r="AH441" s="53" t="e">
        <f>+$C$19*'10 - 2010'!BJ441</f>
        <v>#DIV/0!</v>
      </c>
    </row>
    <row r="442" spans="1:34">
      <c r="A442" s="63">
        <v>435</v>
      </c>
      <c r="B442" s="53">
        <f>+'10 - 2010'!B442</f>
        <v>0</v>
      </c>
      <c r="C442" s="53" t="e">
        <f>+'10 - 2010'!AE442/'10 - 2010'!BK442</f>
        <v>#DIV/0!</v>
      </c>
      <c r="D442" s="53" t="e">
        <f>+$C$19*'10 - 2010'!AF442</f>
        <v>#DIV/0!</v>
      </c>
      <c r="E442" s="53" t="e">
        <f>+$C$19*'10 - 2010'!AG442</f>
        <v>#DIV/0!</v>
      </c>
      <c r="F442" s="53" t="e">
        <f>+$C$19*'10 - 2010'!AH442</f>
        <v>#DIV/0!</v>
      </c>
      <c r="G442" s="53" t="e">
        <f>+$C$19*'10 - 2010'!AI442</f>
        <v>#DIV/0!</v>
      </c>
      <c r="H442" s="53" t="e">
        <f>+$C$19*'10 - 2010'!AJ442</f>
        <v>#DIV/0!</v>
      </c>
      <c r="I442" s="53" t="e">
        <f>+$C$19*'10 - 2010'!AK442</f>
        <v>#DIV/0!</v>
      </c>
      <c r="J442" s="53" t="e">
        <f>+$C$19*'10 - 2010'!AL442</f>
        <v>#DIV/0!</v>
      </c>
      <c r="K442" s="53" t="e">
        <f>+$C$19*'10 - 2010'!AM442</f>
        <v>#DIV/0!</v>
      </c>
      <c r="L442" s="53" t="e">
        <f>+$C$19*'10 - 2010'!AN442</f>
        <v>#DIV/0!</v>
      </c>
      <c r="M442" s="53" t="e">
        <f>+$C$19*'10 - 2010'!AO442</f>
        <v>#DIV/0!</v>
      </c>
      <c r="N442" s="53" t="e">
        <f>+$C$19*'10 - 2010'!AP442</f>
        <v>#DIV/0!</v>
      </c>
      <c r="O442" s="53" t="e">
        <f>+$C$19*'10 - 2010'!AQ442</f>
        <v>#DIV/0!</v>
      </c>
      <c r="P442" s="53" t="e">
        <f>+$C$19*'10 - 2010'!AR442</f>
        <v>#DIV/0!</v>
      </c>
      <c r="Q442" s="53" t="e">
        <f>+$C$19*'10 - 2010'!AS442</f>
        <v>#DIV/0!</v>
      </c>
      <c r="R442" s="53" t="e">
        <f>+$C$19*'10 - 2010'!AT442</f>
        <v>#DIV/0!</v>
      </c>
      <c r="S442" s="53" t="e">
        <f>+$C$19*'10 - 2010'!AU442</f>
        <v>#DIV/0!</v>
      </c>
      <c r="T442" s="53" t="e">
        <f>+$C$19*'10 - 2010'!AV442</f>
        <v>#DIV/0!</v>
      </c>
      <c r="U442" s="53" t="e">
        <f>+$C$19*'10 - 2010'!AW442</f>
        <v>#DIV/0!</v>
      </c>
      <c r="V442" s="53" t="e">
        <f>+$C$19*'10 - 2010'!AX442</f>
        <v>#DIV/0!</v>
      </c>
      <c r="W442" s="53" t="e">
        <f>+$C$19*'10 - 2010'!AY442</f>
        <v>#DIV/0!</v>
      </c>
      <c r="X442" s="53" t="e">
        <f>+$C$19*'10 - 2010'!AZ442</f>
        <v>#DIV/0!</v>
      </c>
      <c r="Y442" s="53" t="e">
        <f>+$C$19*'10 - 2010'!BA442</f>
        <v>#DIV/0!</v>
      </c>
      <c r="Z442" s="53" t="e">
        <f>+$C$19*'10 - 2010'!BB442</f>
        <v>#DIV/0!</v>
      </c>
      <c r="AA442" s="53" t="e">
        <f>+$C$19*'10 - 2010'!BC442</f>
        <v>#DIV/0!</v>
      </c>
      <c r="AB442" s="53" t="e">
        <f>+$C$19*'10 - 2010'!BD442</f>
        <v>#DIV/0!</v>
      </c>
      <c r="AC442" s="53" t="e">
        <f>+$C$19*'10 - 2010'!BE442</f>
        <v>#DIV/0!</v>
      </c>
      <c r="AD442" s="53" t="e">
        <f>+$C$19*'10 - 2010'!BF442</f>
        <v>#DIV/0!</v>
      </c>
      <c r="AE442" s="53" t="e">
        <f>+$C$19*'10 - 2010'!BG442</f>
        <v>#DIV/0!</v>
      </c>
      <c r="AF442" s="53" t="e">
        <f>+$C$19*'10 - 2010'!BH442</f>
        <v>#DIV/0!</v>
      </c>
      <c r="AG442" s="53" t="e">
        <f>+$C$19*'10 - 2010'!BI442</f>
        <v>#DIV/0!</v>
      </c>
      <c r="AH442" s="53" t="e">
        <f>+$C$19*'10 - 2010'!BJ442</f>
        <v>#DIV/0!</v>
      </c>
    </row>
    <row r="443" spans="1:34">
      <c r="A443" s="63">
        <v>436</v>
      </c>
      <c r="B443" s="53">
        <f>+'10 - 2010'!B443</f>
        <v>0</v>
      </c>
      <c r="C443" s="53" t="e">
        <f>+'10 - 2010'!AE443/'10 - 2010'!BK443</f>
        <v>#DIV/0!</v>
      </c>
      <c r="D443" s="53" t="e">
        <f>+$C$19*'10 - 2010'!AF443</f>
        <v>#DIV/0!</v>
      </c>
      <c r="E443" s="53" t="e">
        <f>+$C$19*'10 - 2010'!AG443</f>
        <v>#DIV/0!</v>
      </c>
      <c r="F443" s="53" t="e">
        <f>+$C$19*'10 - 2010'!AH443</f>
        <v>#DIV/0!</v>
      </c>
      <c r="G443" s="53" t="e">
        <f>+$C$19*'10 - 2010'!AI443</f>
        <v>#DIV/0!</v>
      </c>
      <c r="H443" s="53" t="e">
        <f>+$C$19*'10 - 2010'!AJ443</f>
        <v>#DIV/0!</v>
      </c>
      <c r="I443" s="53" t="e">
        <f>+$C$19*'10 - 2010'!AK443</f>
        <v>#DIV/0!</v>
      </c>
      <c r="J443" s="53" t="e">
        <f>+$C$19*'10 - 2010'!AL443</f>
        <v>#DIV/0!</v>
      </c>
      <c r="K443" s="53" t="e">
        <f>+$C$19*'10 - 2010'!AM443</f>
        <v>#DIV/0!</v>
      </c>
      <c r="L443" s="53" t="e">
        <f>+$C$19*'10 - 2010'!AN443</f>
        <v>#DIV/0!</v>
      </c>
      <c r="M443" s="53" t="e">
        <f>+$C$19*'10 - 2010'!AO443</f>
        <v>#DIV/0!</v>
      </c>
      <c r="N443" s="53" t="e">
        <f>+$C$19*'10 - 2010'!AP443</f>
        <v>#DIV/0!</v>
      </c>
      <c r="O443" s="53" t="e">
        <f>+$C$19*'10 - 2010'!AQ443</f>
        <v>#DIV/0!</v>
      </c>
      <c r="P443" s="53" t="e">
        <f>+$C$19*'10 - 2010'!AR443</f>
        <v>#DIV/0!</v>
      </c>
      <c r="Q443" s="53" t="e">
        <f>+$C$19*'10 - 2010'!AS443</f>
        <v>#DIV/0!</v>
      </c>
      <c r="R443" s="53" t="e">
        <f>+$C$19*'10 - 2010'!AT443</f>
        <v>#DIV/0!</v>
      </c>
      <c r="S443" s="53" t="e">
        <f>+$C$19*'10 - 2010'!AU443</f>
        <v>#DIV/0!</v>
      </c>
      <c r="T443" s="53" t="e">
        <f>+$C$19*'10 - 2010'!AV443</f>
        <v>#DIV/0!</v>
      </c>
      <c r="U443" s="53" t="e">
        <f>+$C$19*'10 - 2010'!AW443</f>
        <v>#DIV/0!</v>
      </c>
      <c r="V443" s="53" t="e">
        <f>+$C$19*'10 - 2010'!AX443</f>
        <v>#DIV/0!</v>
      </c>
      <c r="W443" s="53" t="e">
        <f>+$C$19*'10 - 2010'!AY443</f>
        <v>#DIV/0!</v>
      </c>
      <c r="X443" s="53" t="e">
        <f>+$C$19*'10 - 2010'!AZ443</f>
        <v>#DIV/0!</v>
      </c>
      <c r="Y443" s="53" t="e">
        <f>+$C$19*'10 - 2010'!BA443</f>
        <v>#DIV/0!</v>
      </c>
      <c r="Z443" s="53" t="e">
        <f>+$C$19*'10 - 2010'!BB443</f>
        <v>#DIV/0!</v>
      </c>
      <c r="AA443" s="53" t="e">
        <f>+$C$19*'10 - 2010'!BC443</f>
        <v>#DIV/0!</v>
      </c>
      <c r="AB443" s="53" t="e">
        <f>+$C$19*'10 - 2010'!BD443</f>
        <v>#DIV/0!</v>
      </c>
      <c r="AC443" s="53" t="e">
        <f>+$C$19*'10 - 2010'!BE443</f>
        <v>#DIV/0!</v>
      </c>
      <c r="AD443" s="53" t="e">
        <f>+$C$19*'10 - 2010'!BF443</f>
        <v>#DIV/0!</v>
      </c>
      <c r="AE443" s="53" t="e">
        <f>+$C$19*'10 - 2010'!BG443</f>
        <v>#DIV/0!</v>
      </c>
      <c r="AF443" s="53" t="e">
        <f>+$C$19*'10 - 2010'!BH443</f>
        <v>#DIV/0!</v>
      </c>
      <c r="AG443" s="53" t="e">
        <f>+$C$19*'10 - 2010'!BI443</f>
        <v>#DIV/0!</v>
      </c>
      <c r="AH443" s="53" t="e">
        <f>+$C$19*'10 - 2010'!BJ443</f>
        <v>#DIV/0!</v>
      </c>
    </row>
    <row r="444" spans="1:34">
      <c r="A444" s="63">
        <v>437</v>
      </c>
      <c r="B444" s="53">
        <f>+'10 - 2010'!B444</f>
        <v>0</v>
      </c>
      <c r="C444" s="53" t="e">
        <f>+'10 - 2010'!AE444/'10 - 2010'!BK444</f>
        <v>#DIV/0!</v>
      </c>
      <c r="D444" s="53" t="e">
        <f>+$C$19*'10 - 2010'!AF444</f>
        <v>#DIV/0!</v>
      </c>
      <c r="E444" s="53" t="e">
        <f>+$C$19*'10 - 2010'!AG444</f>
        <v>#DIV/0!</v>
      </c>
      <c r="F444" s="53" t="e">
        <f>+$C$19*'10 - 2010'!AH444</f>
        <v>#DIV/0!</v>
      </c>
      <c r="G444" s="53" t="e">
        <f>+$C$19*'10 - 2010'!AI444</f>
        <v>#DIV/0!</v>
      </c>
      <c r="H444" s="53" t="e">
        <f>+$C$19*'10 - 2010'!AJ444</f>
        <v>#DIV/0!</v>
      </c>
      <c r="I444" s="53" t="e">
        <f>+$C$19*'10 - 2010'!AK444</f>
        <v>#DIV/0!</v>
      </c>
      <c r="J444" s="53" t="e">
        <f>+$C$19*'10 - 2010'!AL444</f>
        <v>#DIV/0!</v>
      </c>
      <c r="K444" s="53" t="e">
        <f>+$C$19*'10 - 2010'!AM444</f>
        <v>#DIV/0!</v>
      </c>
      <c r="L444" s="53" t="e">
        <f>+$C$19*'10 - 2010'!AN444</f>
        <v>#DIV/0!</v>
      </c>
      <c r="M444" s="53" t="e">
        <f>+$C$19*'10 - 2010'!AO444</f>
        <v>#DIV/0!</v>
      </c>
      <c r="N444" s="53" t="e">
        <f>+$C$19*'10 - 2010'!AP444</f>
        <v>#DIV/0!</v>
      </c>
      <c r="O444" s="53" t="e">
        <f>+$C$19*'10 - 2010'!AQ444</f>
        <v>#DIV/0!</v>
      </c>
      <c r="P444" s="53" t="e">
        <f>+$C$19*'10 - 2010'!AR444</f>
        <v>#DIV/0!</v>
      </c>
      <c r="Q444" s="53" t="e">
        <f>+$C$19*'10 - 2010'!AS444</f>
        <v>#DIV/0!</v>
      </c>
      <c r="R444" s="53" t="e">
        <f>+$C$19*'10 - 2010'!AT444</f>
        <v>#DIV/0!</v>
      </c>
      <c r="S444" s="53" t="e">
        <f>+$C$19*'10 - 2010'!AU444</f>
        <v>#DIV/0!</v>
      </c>
      <c r="T444" s="53" t="e">
        <f>+$C$19*'10 - 2010'!AV444</f>
        <v>#DIV/0!</v>
      </c>
      <c r="U444" s="53" t="e">
        <f>+$C$19*'10 - 2010'!AW444</f>
        <v>#DIV/0!</v>
      </c>
      <c r="V444" s="53" t="e">
        <f>+$C$19*'10 - 2010'!AX444</f>
        <v>#DIV/0!</v>
      </c>
      <c r="W444" s="53" t="e">
        <f>+$C$19*'10 - 2010'!AY444</f>
        <v>#DIV/0!</v>
      </c>
      <c r="X444" s="53" t="e">
        <f>+$C$19*'10 - 2010'!AZ444</f>
        <v>#DIV/0!</v>
      </c>
      <c r="Y444" s="53" t="e">
        <f>+$C$19*'10 - 2010'!BA444</f>
        <v>#DIV/0!</v>
      </c>
      <c r="Z444" s="53" t="e">
        <f>+$C$19*'10 - 2010'!BB444</f>
        <v>#DIV/0!</v>
      </c>
      <c r="AA444" s="53" t="e">
        <f>+$C$19*'10 - 2010'!BC444</f>
        <v>#DIV/0!</v>
      </c>
      <c r="AB444" s="53" t="e">
        <f>+$C$19*'10 - 2010'!BD444</f>
        <v>#DIV/0!</v>
      </c>
      <c r="AC444" s="53" t="e">
        <f>+$C$19*'10 - 2010'!BE444</f>
        <v>#DIV/0!</v>
      </c>
      <c r="AD444" s="53" t="e">
        <f>+$C$19*'10 - 2010'!BF444</f>
        <v>#DIV/0!</v>
      </c>
      <c r="AE444" s="53" t="e">
        <f>+$C$19*'10 - 2010'!BG444</f>
        <v>#DIV/0!</v>
      </c>
      <c r="AF444" s="53" t="e">
        <f>+$C$19*'10 - 2010'!BH444</f>
        <v>#DIV/0!</v>
      </c>
      <c r="AG444" s="53" t="e">
        <f>+$C$19*'10 - 2010'!BI444</f>
        <v>#DIV/0!</v>
      </c>
      <c r="AH444" s="53" t="e">
        <f>+$C$19*'10 - 2010'!BJ444</f>
        <v>#DIV/0!</v>
      </c>
    </row>
    <row r="445" spans="1:34">
      <c r="A445" s="63">
        <v>438</v>
      </c>
      <c r="B445" s="53">
        <f>+'10 - 2010'!B445</f>
        <v>0</v>
      </c>
      <c r="C445" s="53" t="e">
        <f>+'10 - 2010'!AE445/'10 - 2010'!BK445</f>
        <v>#DIV/0!</v>
      </c>
      <c r="D445" s="53" t="e">
        <f>+$C$19*'10 - 2010'!AF445</f>
        <v>#DIV/0!</v>
      </c>
      <c r="E445" s="53" t="e">
        <f>+$C$19*'10 - 2010'!AG445</f>
        <v>#DIV/0!</v>
      </c>
      <c r="F445" s="53" t="e">
        <f>+$C$19*'10 - 2010'!AH445</f>
        <v>#DIV/0!</v>
      </c>
      <c r="G445" s="53" t="e">
        <f>+$C$19*'10 - 2010'!AI445</f>
        <v>#DIV/0!</v>
      </c>
      <c r="H445" s="53" t="e">
        <f>+$C$19*'10 - 2010'!AJ445</f>
        <v>#DIV/0!</v>
      </c>
      <c r="I445" s="53" t="e">
        <f>+$C$19*'10 - 2010'!AK445</f>
        <v>#DIV/0!</v>
      </c>
      <c r="J445" s="53" t="e">
        <f>+$C$19*'10 - 2010'!AL445</f>
        <v>#DIV/0!</v>
      </c>
      <c r="K445" s="53" t="e">
        <f>+$C$19*'10 - 2010'!AM445</f>
        <v>#DIV/0!</v>
      </c>
      <c r="L445" s="53" t="e">
        <f>+$C$19*'10 - 2010'!AN445</f>
        <v>#DIV/0!</v>
      </c>
      <c r="M445" s="53" t="e">
        <f>+$C$19*'10 - 2010'!AO445</f>
        <v>#DIV/0!</v>
      </c>
      <c r="N445" s="53" t="e">
        <f>+$C$19*'10 - 2010'!AP445</f>
        <v>#DIV/0!</v>
      </c>
      <c r="O445" s="53" t="e">
        <f>+$C$19*'10 - 2010'!AQ445</f>
        <v>#DIV/0!</v>
      </c>
      <c r="P445" s="53" t="e">
        <f>+$C$19*'10 - 2010'!AR445</f>
        <v>#DIV/0!</v>
      </c>
      <c r="Q445" s="53" t="e">
        <f>+$C$19*'10 - 2010'!AS445</f>
        <v>#DIV/0!</v>
      </c>
      <c r="R445" s="53" t="e">
        <f>+$C$19*'10 - 2010'!AT445</f>
        <v>#DIV/0!</v>
      </c>
      <c r="S445" s="53" t="e">
        <f>+$C$19*'10 - 2010'!AU445</f>
        <v>#DIV/0!</v>
      </c>
      <c r="T445" s="53" t="e">
        <f>+$C$19*'10 - 2010'!AV445</f>
        <v>#DIV/0!</v>
      </c>
      <c r="U445" s="53" t="e">
        <f>+$C$19*'10 - 2010'!AW445</f>
        <v>#DIV/0!</v>
      </c>
      <c r="V445" s="53" t="e">
        <f>+$C$19*'10 - 2010'!AX445</f>
        <v>#DIV/0!</v>
      </c>
      <c r="W445" s="53" t="e">
        <f>+$C$19*'10 - 2010'!AY445</f>
        <v>#DIV/0!</v>
      </c>
      <c r="X445" s="53" t="e">
        <f>+$C$19*'10 - 2010'!AZ445</f>
        <v>#DIV/0!</v>
      </c>
      <c r="Y445" s="53" t="e">
        <f>+$C$19*'10 - 2010'!BA445</f>
        <v>#DIV/0!</v>
      </c>
      <c r="Z445" s="53" t="e">
        <f>+$C$19*'10 - 2010'!BB445</f>
        <v>#DIV/0!</v>
      </c>
      <c r="AA445" s="53" t="e">
        <f>+$C$19*'10 - 2010'!BC445</f>
        <v>#DIV/0!</v>
      </c>
      <c r="AB445" s="53" t="e">
        <f>+$C$19*'10 - 2010'!BD445</f>
        <v>#DIV/0!</v>
      </c>
      <c r="AC445" s="53" t="e">
        <f>+$C$19*'10 - 2010'!BE445</f>
        <v>#DIV/0!</v>
      </c>
      <c r="AD445" s="53" t="e">
        <f>+$C$19*'10 - 2010'!BF445</f>
        <v>#DIV/0!</v>
      </c>
      <c r="AE445" s="53" t="e">
        <f>+$C$19*'10 - 2010'!BG445</f>
        <v>#DIV/0!</v>
      </c>
      <c r="AF445" s="53" t="e">
        <f>+$C$19*'10 - 2010'!BH445</f>
        <v>#DIV/0!</v>
      </c>
      <c r="AG445" s="53" t="e">
        <f>+$C$19*'10 - 2010'!BI445</f>
        <v>#DIV/0!</v>
      </c>
      <c r="AH445" s="53" t="e">
        <f>+$C$19*'10 - 2010'!BJ445</f>
        <v>#DIV/0!</v>
      </c>
    </row>
    <row r="446" spans="1:34">
      <c r="A446" s="63">
        <v>439</v>
      </c>
      <c r="B446" s="53">
        <f>+'10 - 2010'!B446</f>
        <v>0</v>
      </c>
      <c r="C446" s="53" t="e">
        <f>+'10 - 2010'!AE446/'10 - 2010'!BK446</f>
        <v>#DIV/0!</v>
      </c>
      <c r="D446" s="53" t="e">
        <f>+$C$19*'10 - 2010'!AF446</f>
        <v>#DIV/0!</v>
      </c>
      <c r="E446" s="53" t="e">
        <f>+$C$19*'10 - 2010'!AG446</f>
        <v>#DIV/0!</v>
      </c>
      <c r="F446" s="53" t="e">
        <f>+$C$19*'10 - 2010'!AH446</f>
        <v>#DIV/0!</v>
      </c>
      <c r="G446" s="53" t="e">
        <f>+$C$19*'10 - 2010'!AI446</f>
        <v>#DIV/0!</v>
      </c>
      <c r="H446" s="53" t="e">
        <f>+$C$19*'10 - 2010'!AJ446</f>
        <v>#DIV/0!</v>
      </c>
      <c r="I446" s="53" t="e">
        <f>+$C$19*'10 - 2010'!AK446</f>
        <v>#DIV/0!</v>
      </c>
      <c r="J446" s="53" t="e">
        <f>+$C$19*'10 - 2010'!AL446</f>
        <v>#DIV/0!</v>
      </c>
      <c r="K446" s="53" t="e">
        <f>+$C$19*'10 - 2010'!AM446</f>
        <v>#DIV/0!</v>
      </c>
      <c r="L446" s="53" t="e">
        <f>+$C$19*'10 - 2010'!AN446</f>
        <v>#DIV/0!</v>
      </c>
      <c r="M446" s="53" t="e">
        <f>+$C$19*'10 - 2010'!AO446</f>
        <v>#DIV/0!</v>
      </c>
      <c r="N446" s="53" t="e">
        <f>+$C$19*'10 - 2010'!AP446</f>
        <v>#DIV/0!</v>
      </c>
      <c r="O446" s="53" t="e">
        <f>+$C$19*'10 - 2010'!AQ446</f>
        <v>#DIV/0!</v>
      </c>
      <c r="P446" s="53" t="e">
        <f>+$C$19*'10 - 2010'!AR446</f>
        <v>#DIV/0!</v>
      </c>
      <c r="Q446" s="53" t="e">
        <f>+$C$19*'10 - 2010'!AS446</f>
        <v>#DIV/0!</v>
      </c>
      <c r="R446" s="53" t="e">
        <f>+$C$19*'10 - 2010'!AT446</f>
        <v>#DIV/0!</v>
      </c>
      <c r="S446" s="53" t="e">
        <f>+$C$19*'10 - 2010'!AU446</f>
        <v>#DIV/0!</v>
      </c>
      <c r="T446" s="53" t="e">
        <f>+$C$19*'10 - 2010'!AV446</f>
        <v>#DIV/0!</v>
      </c>
      <c r="U446" s="53" t="e">
        <f>+$C$19*'10 - 2010'!AW446</f>
        <v>#DIV/0!</v>
      </c>
      <c r="V446" s="53" t="e">
        <f>+$C$19*'10 - 2010'!AX446</f>
        <v>#DIV/0!</v>
      </c>
      <c r="W446" s="53" t="e">
        <f>+$C$19*'10 - 2010'!AY446</f>
        <v>#DIV/0!</v>
      </c>
      <c r="X446" s="53" t="e">
        <f>+$C$19*'10 - 2010'!AZ446</f>
        <v>#DIV/0!</v>
      </c>
      <c r="Y446" s="53" t="e">
        <f>+$C$19*'10 - 2010'!BA446</f>
        <v>#DIV/0!</v>
      </c>
      <c r="Z446" s="53" t="e">
        <f>+$C$19*'10 - 2010'!BB446</f>
        <v>#DIV/0!</v>
      </c>
      <c r="AA446" s="53" t="e">
        <f>+$C$19*'10 - 2010'!BC446</f>
        <v>#DIV/0!</v>
      </c>
      <c r="AB446" s="53" t="e">
        <f>+$C$19*'10 - 2010'!BD446</f>
        <v>#DIV/0!</v>
      </c>
      <c r="AC446" s="53" t="e">
        <f>+$C$19*'10 - 2010'!BE446</f>
        <v>#DIV/0!</v>
      </c>
      <c r="AD446" s="53" t="e">
        <f>+$C$19*'10 - 2010'!BF446</f>
        <v>#DIV/0!</v>
      </c>
      <c r="AE446" s="53" t="e">
        <f>+$C$19*'10 - 2010'!BG446</f>
        <v>#DIV/0!</v>
      </c>
      <c r="AF446" s="53" t="e">
        <f>+$C$19*'10 - 2010'!BH446</f>
        <v>#DIV/0!</v>
      </c>
      <c r="AG446" s="53" t="e">
        <f>+$C$19*'10 - 2010'!BI446</f>
        <v>#DIV/0!</v>
      </c>
      <c r="AH446" s="53" t="e">
        <f>+$C$19*'10 - 2010'!BJ446</f>
        <v>#DIV/0!</v>
      </c>
    </row>
    <row r="447" spans="1:34">
      <c r="A447" s="63">
        <v>440</v>
      </c>
      <c r="B447" s="53">
        <f>+'10 - 2010'!B447</f>
        <v>0</v>
      </c>
      <c r="C447" s="53" t="e">
        <f>+'10 - 2010'!AE447/'10 - 2010'!BK447</f>
        <v>#DIV/0!</v>
      </c>
      <c r="D447" s="53" t="e">
        <f>+$C$19*'10 - 2010'!AF447</f>
        <v>#DIV/0!</v>
      </c>
      <c r="E447" s="53" t="e">
        <f>+$C$19*'10 - 2010'!AG447</f>
        <v>#DIV/0!</v>
      </c>
      <c r="F447" s="53" t="e">
        <f>+$C$19*'10 - 2010'!AH447</f>
        <v>#DIV/0!</v>
      </c>
      <c r="G447" s="53" t="e">
        <f>+$C$19*'10 - 2010'!AI447</f>
        <v>#DIV/0!</v>
      </c>
      <c r="H447" s="53" t="e">
        <f>+$C$19*'10 - 2010'!AJ447</f>
        <v>#DIV/0!</v>
      </c>
      <c r="I447" s="53" t="e">
        <f>+$C$19*'10 - 2010'!AK447</f>
        <v>#DIV/0!</v>
      </c>
      <c r="J447" s="53" t="e">
        <f>+$C$19*'10 - 2010'!AL447</f>
        <v>#DIV/0!</v>
      </c>
      <c r="K447" s="53" t="e">
        <f>+$C$19*'10 - 2010'!AM447</f>
        <v>#DIV/0!</v>
      </c>
      <c r="L447" s="53" t="e">
        <f>+$C$19*'10 - 2010'!AN447</f>
        <v>#DIV/0!</v>
      </c>
      <c r="M447" s="53" t="e">
        <f>+$C$19*'10 - 2010'!AO447</f>
        <v>#DIV/0!</v>
      </c>
      <c r="N447" s="53" t="e">
        <f>+$C$19*'10 - 2010'!AP447</f>
        <v>#DIV/0!</v>
      </c>
      <c r="O447" s="53" t="e">
        <f>+$C$19*'10 - 2010'!AQ447</f>
        <v>#DIV/0!</v>
      </c>
      <c r="P447" s="53" t="e">
        <f>+$C$19*'10 - 2010'!AR447</f>
        <v>#DIV/0!</v>
      </c>
      <c r="Q447" s="53" t="e">
        <f>+$C$19*'10 - 2010'!AS447</f>
        <v>#DIV/0!</v>
      </c>
      <c r="R447" s="53" t="e">
        <f>+$C$19*'10 - 2010'!AT447</f>
        <v>#DIV/0!</v>
      </c>
      <c r="S447" s="53" t="e">
        <f>+$C$19*'10 - 2010'!AU447</f>
        <v>#DIV/0!</v>
      </c>
      <c r="T447" s="53" t="e">
        <f>+$C$19*'10 - 2010'!AV447</f>
        <v>#DIV/0!</v>
      </c>
      <c r="U447" s="53" t="e">
        <f>+$C$19*'10 - 2010'!AW447</f>
        <v>#DIV/0!</v>
      </c>
      <c r="V447" s="53" t="e">
        <f>+$C$19*'10 - 2010'!AX447</f>
        <v>#DIV/0!</v>
      </c>
      <c r="W447" s="53" t="e">
        <f>+$C$19*'10 - 2010'!AY447</f>
        <v>#DIV/0!</v>
      </c>
      <c r="X447" s="53" t="e">
        <f>+$C$19*'10 - 2010'!AZ447</f>
        <v>#DIV/0!</v>
      </c>
      <c r="Y447" s="53" t="e">
        <f>+$C$19*'10 - 2010'!BA447</f>
        <v>#DIV/0!</v>
      </c>
      <c r="Z447" s="53" t="e">
        <f>+$C$19*'10 - 2010'!BB447</f>
        <v>#DIV/0!</v>
      </c>
      <c r="AA447" s="53" t="e">
        <f>+$C$19*'10 - 2010'!BC447</f>
        <v>#DIV/0!</v>
      </c>
      <c r="AB447" s="53" t="e">
        <f>+$C$19*'10 - 2010'!BD447</f>
        <v>#DIV/0!</v>
      </c>
      <c r="AC447" s="53" t="e">
        <f>+$C$19*'10 - 2010'!BE447</f>
        <v>#DIV/0!</v>
      </c>
      <c r="AD447" s="53" t="e">
        <f>+$C$19*'10 - 2010'!BF447</f>
        <v>#DIV/0!</v>
      </c>
      <c r="AE447" s="53" t="e">
        <f>+$C$19*'10 - 2010'!BG447</f>
        <v>#DIV/0!</v>
      </c>
      <c r="AF447" s="53" t="e">
        <f>+$C$19*'10 - 2010'!BH447</f>
        <v>#DIV/0!</v>
      </c>
      <c r="AG447" s="53" t="e">
        <f>+$C$19*'10 - 2010'!BI447</f>
        <v>#DIV/0!</v>
      </c>
      <c r="AH447" s="53" t="e">
        <f>+$C$19*'10 - 2010'!BJ447</f>
        <v>#DIV/0!</v>
      </c>
    </row>
    <row r="448" spans="1:34">
      <c r="A448" s="63">
        <v>441</v>
      </c>
      <c r="B448" s="53">
        <f>+'10 - 2010'!B448</f>
        <v>0</v>
      </c>
      <c r="C448" s="53" t="e">
        <f>+'10 - 2010'!AE448/'10 - 2010'!BK448</f>
        <v>#DIV/0!</v>
      </c>
      <c r="D448" s="53" t="e">
        <f>+$C$19*'10 - 2010'!AF448</f>
        <v>#DIV/0!</v>
      </c>
      <c r="E448" s="53" t="e">
        <f>+$C$19*'10 - 2010'!AG448</f>
        <v>#DIV/0!</v>
      </c>
      <c r="F448" s="53" t="e">
        <f>+$C$19*'10 - 2010'!AH448</f>
        <v>#DIV/0!</v>
      </c>
      <c r="G448" s="53" t="e">
        <f>+$C$19*'10 - 2010'!AI448</f>
        <v>#DIV/0!</v>
      </c>
      <c r="H448" s="53" t="e">
        <f>+$C$19*'10 - 2010'!AJ448</f>
        <v>#DIV/0!</v>
      </c>
      <c r="I448" s="53" t="e">
        <f>+$C$19*'10 - 2010'!AK448</f>
        <v>#DIV/0!</v>
      </c>
      <c r="J448" s="53" t="e">
        <f>+$C$19*'10 - 2010'!AL448</f>
        <v>#DIV/0!</v>
      </c>
      <c r="K448" s="53" t="e">
        <f>+$C$19*'10 - 2010'!AM448</f>
        <v>#DIV/0!</v>
      </c>
      <c r="L448" s="53" t="e">
        <f>+$C$19*'10 - 2010'!AN448</f>
        <v>#DIV/0!</v>
      </c>
      <c r="M448" s="53" t="e">
        <f>+$C$19*'10 - 2010'!AO448</f>
        <v>#DIV/0!</v>
      </c>
      <c r="N448" s="53" t="e">
        <f>+$C$19*'10 - 2010'!AP448</f>
        <v>#DIV/0!</v>
      </c>
      <c r="O448" s="53" t="e">
        <f>+$C$19*'10 - 2010'!AQ448</f>
        <v>#DIV/0!</v>
      </c>
      <c r="P448" s="53" t="e">
        <f>+$C$19*'10 - 2010'!AR448</f>
        <v>#DIV/0!</v>
      </c>
      <c r="Q448" s="53" t="e">
        <f>+$C$19*'10 - 2010'!AS448</f>
        <v>#DIV/0!</v>
      </c>
      <c r="R448" s="53" t="e">
        <f>+$C$19*'10 - 2010'!AT448</f>
        <v>#DIV/0!</v>
      </c>
      <c r="S448" s="53" t="e">
        <f>+$C$19*'10 - 2010'!AU448</f>
        <v>#DIV/0!</v>
      </c>
      <c r="T448" s="53" t="e">
        <f>+$C$19*'10 - 2010'!AV448</f>
        <v>#DIV/0!</v>
      </c>
      <c r="U448" s="53" t="e">
        <f>+$C$19*'10 - 2010'!AW448</f>
        <v>#DIV/0!</v>
      </c>
      <c r="V448" s="53" t="e">
        <f>+$C$19*'10 - 2010'!AX448</f>
        <v>#DIV/0!</v>
      </c>
      <c r="W448" s="53" t="e">
        <f>+$C$19*'10 - 2010'!AY448</f>
        <v>#DIV/0!</v>
      </c>
      <c r="X448" s="53" t="e">
        <f>+$C$19*'10 - 2010'!AZ448</f>
        <v>#DIV/0!</v>
      </c>
      <c r="Y448" s="53" t="e">
        <f>+$C$19*'10 - 2010'!BA448</f>
        <v>#DIV/0!</v>
      </c>
      <c r="Z448" s="53" t="e">
        <f>+$C$19*'10 - 2010'!BB448</f>
        <v>#DIV/0!</v>
      </c>
      <c r="AA448" s="53" t="e">
        <f>+$C$19*'10 - 2010'!BC448</f>
        <v>#DIV/0!</v>
      </c>
      <c r="AB448" s="53" t="e">
        <f>+$C$19*'10 - 2010'!BD448</f>
        <v>#DIV/0!</v>
      </c>
      <c r="AC448" s="53" t="e">
        <f>+$C$19*'10 - 2010'!BE448</f>
        <v>#DIV/0!</v>
      </c>
      <c r="AD448" s="53" t="e">
        <f>+$C$19*'10 - 2010'!BF448</f>
        <v>#DIV/0!</v>
      </c>
      <c r="AE448" s="53" t="e">
        <f>+$C$19*'10 - 2010'!BG448</f>
        <v>#DIV/0!</v>
      </c>
      <c r="AF448" s="53" t="e">
        <f>+$C$19*'10 - 2010'!BH448</f>
        <v>#DIV/0!</v>
      </c>
      <c r="AG448" s="53" t="e">
        <f>+$C$19*'10 - 2010'!BI448</f>
        <v>#DIV/0!</v>
      </c>
      <c r="AH448" s="53" t="e">
        <f>+$C$19*'10 - 2010'!BJ448</f>
        <v>#DIV/0!</v>
      </c>
    </row>
    <row r="449" spans="1:34">
      <c r="A449" s="63">
        <v>442</v>
      </c>
      <c r="B449" s="53">
        <f>+'10 - 2010'!B449</f>
        <v>0</v>
      </c>
      <c r="C449" s="53" t="e">
        <f>+'10 - 2010'!AE449/'10 - 2010'!BK449</f>
        <v>#DIV/0!</v>
      </c>
      <c r="D449" s="53" t="e">
        <f>+$C$19*'10 - 2010'!AF449</f>
        <v>#DIV/0!</v>
      </c>
      <c r="E449" s="53" t="e">
        <f>+$C$19*'10 - 2010'!AG449</f>
        <v>#DIV/0!</v>
      </c>
      <c r="F449" s="53" t="e">
        <f>+$C$19*'10 - 2010'!AH449</f>
        <v>#DIV/0!</v>
      </c>
      <c r="G449" s="53" t="e">
        <f>+$C$19*'10 - 2010'!AI449</f>
        <v>#DIV/0!</v>
      </c>
      <c r="H449" s="53" t="e">
        <f>+$C$19*'10 - 2010'!AJ449</f>
        <v>#DIV/0!</v>
      </c>
      <c r="I449" s="53" t="e">
        <f>+$C$19*'10 - 2010'!AK449</f>
        <v>#DIV/0!</v>
      </c>
      <c r="J449" s="53" t="e">
        <f>+$C$19*'10 - 2010'!AL449</f>
        <v>#DIV/0!</v>
      </c>
      <c r="K449" s="53" t="e">
        <f>+$C$19*'10 - 2010'!AM449</f>
        <v>#DIV/0!</v>
      </c>
      <c r="L449" s="53" t="e">
        <f>+$C$19*'10 - 2010'!AN449</f>
        <v>#DIV/0!</v>
      </c>
      <c r="M449" s="53" t="e">
        <f>+$C$19*'10 - 2010'!AO449</f>
        <v>#DIV/0!</v>
      </c>
      <c r="N449" s="53" t="e">
        <f>+$C$19*'10 - 2010'!AP449</f>
        <v>#DIV/0!</v>
      </c>
      <c r="O449" s="53" t="e">
        <f>+$C$19*'10 - 2010'!AQ449</f>
        <v>#DIV/0!</v>
      </c>
      <c r="P449" s="53" t="e">
        <f>+$C$19*'10 - 2010'!AR449</f>
        <v>#DIV/0!</v>
      </c>
      <c r="Q449" s="53" t="e">
        <f>+$C$19*'10 - 2010'!AS449</f>
        <v>#DIV/0!</v>
      </c>
      <c r="R449" s="53" t="e">
        <f>+$C$19*'10 - 2010'!AT449</f>
        <v>#DIV/0!</v>
      </c>
      <c r="S449" s="53" t="e">
        <f>+$C$19*'10 - 2010'!AU449</f>
        <v>#DIV/0!</v>
      </c>
      <c r="T449" s="53" t="e">
        <f>+$C$19*'10 - 2010'!AV449</f>
        <v>#DIV/0!</v>
      </c>
      <c r="U449" s="53" t="e">
        <f>+$C$19*'10 - 2010'!AW449</f>
        <v>#DIV/0!</v>
      </c>
      <c r="V449" s="53" t="e">
        <f>+$C$19*'10 - 2010'!AX449</f>
        <v>#DIV/0!</v>
      </c>
      <c r="W449" s="53" t="e">
        <f>+$C$19*'10 - 2010'!AY449</f>
        <v>#DIV/0!</v>
      </c>
      <c r="X449" s="53" t="e">
        <f>+$C$19*'10 - 2010'!AZ449</f>
        <v>#DIV/0!</v>
      </c>
      <c r="Y449" s="53" t="e">
        <f>+$C$19*'10 - 2010'!BA449</f>
        <v>#DIV/0!</v>
      </c>
      <c r="Z449" s="53" t="e">
        <f>+$C$19*'10 - 2010'!BB449</f>
        <v>#DIV/0!</v>
      </c>
      <c r="AA449" s="53" t="e">
        <f>+$C$19*'10 - 2010'!BC449</f>
        <v>#DIV/0!</v>
      </c>
      <c r="AB449" s="53" t="e">
        <f>+$C$19*'10 - 2010'!BD449</f>
        <v>#DIV/0!</v>
      </c>
      <c r="AC449" s="53" t="e">
        <f>+$C$19*'10 - 2010'!BE449</f>
        <v>#DIV/0!</v>
      </c>
      <c r="AD449" s="53" t="e">
        <f>+$C$19*'10 - 2010'!BF449</f>
        <v>#DIV/0!</v>
      </c>
      <c r="AE449" s="53" t="e">
        <f>+$C$19*'10 - 2010'!BG449</f>
        <v>#DIV/0!</v>
      </c>
      <c r="AF449" s="53" t="e">
        <f>+$C$19*'10 - 2010'!BH449</f>
        <v>#DIV/0!</v>
      </c>
      <c r="AG449" s="53" t="e">
        <f>+$C$19*'10 - 2010'!BI449</f>
        <v>#DIV/0!</v>
      </c>
      <c r="AH449" s="53" t="e">
        <f>+$C$19*'10 - 2010'!BJ449</f>
        <v>#DIV/0!</v>
      </c>
    </row>
    <row r="450" spans="1:34">
      <c r="A450" s="63">
        <v>443</v>
      </c>
      <c r="B450" s="53">
        <f>+'10 - 2010'!B450</f>
        <v>0</v>
      </c>
      <c r="C450" s="53" t="e">
        <f>+'10 - 2010'!AE450/'10 - 2010'!BK450</f>
        <v>#DIV/0!</v>
      </c>
      <c r="D450" s="53" t="e">
        <f>+$C$19*'10 - 2010'!AF450</f>
        <v>#DIV/0!</v>
      </c>
      <c r="E450" s="53" t="e">
        <f>+$C$19*'10 - 2010'!AG450</f>
        <v>#DIV/0!</v>
      </c>
      <c r="F450" s="53" t="e">
        <f>+$C$19*'10 - 2010'!AH450</f>
        <v>#DIV/0!</v>
      </c>
      <c r="G450" s="53" t="e">
        <f>+$C$19*'10 - 2010'!AI450</f>
        <v>#DIV/0!</v>
      </c>
      <c r="H450" s="53" t="e">
        <f>+$C$19*'10 - 2010'!AJ450</f>
        <v>#DIV/0!</v>
      </c>
      <c r="I450" s="53" t="e">
        <f>+$C$19*'10 - 2010'!AK450</f>
        <v>#DIV/0!</v>
      </c>
      <c r="J450" s="53" t="e">
        <f>+$C$19*'10 - 2010'!AL450</f>
        <v>#DIV/0!</v>
      </c>
      <c r="K450" s="53" t="e">
        <f>+$C$19*'10 - 2010'!AM450</f>
        <v>#DIV/0!</v>
      </c>
      <c r="L450" s="53" t="e">
        <f>+$C$19*'10 - 2010'!AN450</f>
        <v>#DIV/0!</v>
      </c>
      <c r="M450" s="53" t="e">
        <f>+$C$19*'10 - 2010'!AO450</f>
        <v>#DIV/0!</v>
      </c>
      <c r="N450" s="53" t="e">
        <f>+$C$19*'10 - 2010'!AP450</f>
        <v>#DIV/0!</v>
      </c>
      <c r="O450" s="53" t="e">
        <f>+$C$19*'10 - 2010'!AQ450</f>
        <v>#DIV/0!</v>
      </c>
      <c r="P450" s="53" t="e">
        <f>+$C$19*'10 - 2010'!AR450</f>
        <v>#DIV/0!</v>
      </c>
      <c r="Q450" s="53" t="e">
        <f>+$C$19*'10 - 2010'!AS450</f>
        <v>#DIV/0!</v>
      </c>
      <c r="R450" s="53" t="e">
        <f>+$C$19*'10 - 2010'!AT450</f>
        <v>#DIV/0!</v>
      </c>
      <c r="S450" s="53" t="e">
        <f>+$C$19*'10 - 2010'!AU450</f>
        <v>#DIV/0!</v>
      </c>
      <c r="T450" s="53" t="e">
        <f>+$C$19*'10 - 2010'!AV450</f>
        <v>#DIV/0!</v>
      </c>
      <c r="U450" s="53" t="e">
        <f>+$C$19*'10 - 2010'!AW450</f>
        <v>#DIV/0!</v>
      </c>
      <c r="V450" s="53" t="e">
        <f>+$C$19*'10 - 2010'!AX450</f>
        <v>#DIV/0!</v>
      </c>
      <c r="W450" s="53" t="e">
        <f>+$C$19*'10 - 2010'!AY450</f>
        <v>#DIV/0!</v>
      </c>
      <c r="X450" s="53" t="e">
        <f>+$C$19*'10 - 2010'!AZ450</f>
        <v>#DIV/0!</v>
      </c>
      <c r="Y450" s="53" t="e">
        <f>+$C$19*'10 - 2010'!BA450</f>
        <v>#DIV/0!</v>
      </c>
      <c r="Z450" s="53" t="e">
        <f>+$C$19*'10 - 2010'!BB450</f>
        <v>#DIV/0!</v>
      </c>
      <c r="AA450" s="53" t="e">
        <f>+$C$19*'10 - 2010'!BC450</f>
        <v>#DIV/0!</v>
      </c>
      <c r="AB450" s="53" t="e">
        <f>+$C$19*'10 - 2010'!BD450</f>
        <v>#DIV/0!</v>
      </c>
      <c r="AC450" s="53" t="e">
        <f>+$C$19*'10 - 2010'!BE450</f>
        <v>#DIV/0!</v>
      </c>
      <c r="AD450" s="53" t="e">
        <f>+$C$19*'10 - 2010'!BF450</f>
        <v>#DIV/0!</v>
      </c>
      <c r="AE450" s="53" t="e">
        <f>+$C$19*'10 - 2010'!BG450</f>
        <v>#DIV/0!</v>
      </c>
      <c r="AF450" s="53" t="e">
        <f>+$C$19*'10 - 2010'!BH450</f>
        <v>#DIV/0!</v>
      </c>
      <c r="AG450" s="53" t="e">
        <f>+$C$19*'10 - 2010'!BI450</f>
        <v>#DIV/0!</v>
      </c>
      <c r="AH450" s="53" t="e">
        <f>+$C$19*'10 - 2010'!BJ450</f>
        <v>#DIV/0!</v>
      </c>
    </row>
    <row r="451" spans="1:34">
      <c r="A451" s="63">
        <v>444</v>
      </c>
      <c r="B451" s="53">
        <f>+'10 - 2010'!B451</f>
        <v>0</v>
      </c>
      <c r="C451" s="53" t="e">
        <f>+'10 - 2010'!AE451/'10 - 2010'!BK451</f>
        <v>#DIV/0!</v>
      </c>
      <c r="D451" s="53" t="e">
        <f>+$C$19*'10 - 2010'!AF451</f>
        <v>#DIV/0!</v>
      </c>
      <c r="E451" s="53" t="e">
        <f>+$C$19*'10 - 2010'!AG451</f>
        <v>#DIV/0!</v>
      </c>
      <c r="F451" s="53" t="e">
        <f>+$C$19*'10 - 2010'!AH451</f>
        <v>#DIV/0!</v>
      </c>
      <c r="G451" s="53" t="e">
        <f>+$C$19*'10 - 2010'!AI451</f>
        <v>#DIV/0!</v>
      </c>
      <c r="H451" s="53" t="e">
        <f>+$C$19*'10 - 2010'!AJ451</f>
        <v>#DIV/0!</v>
      </c>
      <c r="I451" s="53" t="e">
        <f>+$C$19*'10 - 2010'!AK451</f>
        <v>#DIV/0!</v>
      </c>
      <c r="J451" s="53" t="e">
        <f>+$C$19*'10 - 2010'!AL451</f>
        <v>#DIV/0!</v>
      </c>
      <c r="K451" s="53" t="e">
        <f>+$C$19*'10 - 2010'!AM451</f>
        <v>#DIV/0!</v>
      </c>
      <c r="L451" s="53" t="e">
        <f>+$C$19*'10 - 2010'!AN451</f>
        <v>#DIV/0!</v>
      </c>
      <c r="M451" s="53" t="e">
        <f>+$C$19*'10 - 2010'!AO451</f>
        <v>#DIV/0!</v>
      </c>
      <c r="N451" s="53" t="e">
        <f>+$C$19*'10 - 2010'!AP451</f>
        <v>#DIV/0!</v>
      </c>
      <c r="O451" s="53" t="e">
        <f>+$C$19*'10 - 2010'!AQ451</f>
        <v>#DIV/0!</v>
      </c>
      <c r="P451" s="53" t="e">
        <f>+$C$19*'10 - 2010'!AR451</f>
        <v>#DIV/0!</v>
      </c>
      <c r="Q451" s="53" t="e">
        <f>+$C$19*'10 - 2010'!AS451</f>
        <v>#DIV/0!</v>
      </c>
      <c r="R451" s="53" t="e">
        <f>+$C$19*'10 - 2010'!AT451</f>
        <v>#DIV/0!</v>
      </c>
      <c r="S451" s="53" t="e">
        <f>+$C$19*'10 - 2010'!AU451</f>
        <v>#DIV/0!</v>
      </c>
      <c r="T451" s="53" t="e">
        <f>+$C$19*'10 - 2010'!AV451</f>
        <v>#DIV/0!</v>
      </c>
      <c r="U451" s="53" t="e">
        <f>+$C$19*'10 - 2010'!AW451</f>
        <v>#DIV/0!</v>
      </c>
      <c r="V451" s="53" t="e">
        <f>+$C$19*'10 - 2010'!AX451</f>
        <v>#DIV/0!</v>
      </c>
      <c r="W451" s="53" t="e">
        <f>+$C$19*'10 - 2010'!AY451</f>
        <v>#DIV/0!</v>
      </c>
      <c r="X451" s="53" t="e">
        <f>+$C$19*'10 - 2010'!AZ451</f>
        <v>#DIV/0!</v>
      </c>
      <c r="Y451" s="53" t="e">
        <f>+$C$19*'10 - 2010'!BA451</f>
        <v>#DIV/0!</v>
      </c>
      <c r="Z451" s="53" t="e">
        <f>+$C$19*'10 - 2010'!BB451</f>
        <v>#DIV/0!</v>
      </c>
      <c r="AA451" s="53" t="e">
        <f>+$C$19*'10 - 2010'!BC451</f>
        <v>#DIV/0!</v>
      </c>
      <c r="AB451" s="53" t="e">
        <f>+$C$19*'10 - 2010'!BD451</f>
        <v>#DIV/0!</v>
      </c>
      <c r="AC451" s="53" t="e">
        <f>+$C$19*'10 - 2010'!BE451</f>
        <v>#DIV/0!</v>
      </c>
      <c r="AD451" s="53" t="e">
        <f>+$C$19*'10 - 2010'!BF451</f>
        <v>#DIV/0!</v>
      </c>
      <c r="AE451" s="53" t="e">
        <f>+$C$19*'10 - 2010'!BG451</f>
        <v>#DIV/0!</v>
      </c>
      <c r="AF451" s="53" t="e">
        <f>+$C$19*'10 - 2010'!BH451</f>
        <v>#DIV/0!</v>
      </c>
      <c r="AG451" s="53" t="e">
        <f>+$C$19*'10 - 2010'!BI451</f>
        <v>#DIV/0!</v>
      </c>
      <c r="AH451" s="53" t="e">
        <f>+$C$19*'10 - 2010'!BJ451</f>
        <v>#DIV/0!</v>
      </c>
    </row>
    <row r="452" spans="1:34">
      <c r="A452" s="63">
        <v>445</v>
      </c>
      <c r="B452" s="53">
        <f>+'10 - 2010'!B452</f>
        <v>0</v>
      </c>
      <c r="C452" s="53" t="e">
        <f>+'10 - 2010'!AE452/'10 - 2010'!BK452</f>
        <v>#DIV/0!</v>
      </c>
      <c r="D452" s="53" t="e">
        <f>+$C$19*'10 - 2010'!AF452</f>
        <v>#DIV/0!</v>
      </c>
      <c r="E452" s="53" t="e">
        <f>+$C$19*'10 - 2010'!AG452</f>
        <v>#DIV/0!</v>
      </c>
      <c r="F452" s="53" t="e">
        <f>+$C$19*'10 - 2010'!AH452</f>
        <v>#DIV/0!</v>
      </c>
      <c r="G452" s="53" t="e">
        <f>+$C$19*'10 - 2010'!AI452</f>
        <v>#DIV/0!</v>
      </c>
      <c r="H452" s="53" t="e">
        <f>+$C$19*'10 - 2010'!AJ452</f>
        <v>#DIV/0!</v>
      </c>
      <c r="I452" s="53" t="e">
        <f>+$C$19*'10 - 2010'!AK452</f>
        <v>#DIV/0!</v>
      </c>
      <c r="J452" s="53" t="e">
        <f>+$C$19*'10 - 2010'!AL452</f>
        <v>#DIV/0!</v>
      </c>
      <c r="K452" s="53" t="e">
        <f>+$C$19*'10 - 2010'!AM452</f>
        <v>#DIV/0!</v>
      </c>
      <c r="L452" s="53" t="e">
        <f>+$C$19*'10 - 2010'!AN452</f>
        <v>#DIV/0!</v>
      </c>
      <c r="M452" s="53" t="e">
        <f>+$C$19*'10 - 2010'!AO452</f>
        <v>#DIV/0!</v>
      </c>
      <c r="N452" s="53" t="e">
        <f>+$C$19*'10 - 2010'!AP452</f>
        <v>#DIV/0!</v>
      </c>
      <c r="O452" s="53" t="e">
        <f>+$C$19*'10 - 2010'!AQ452</f>
        <v>#DIV/0!</v>
      </c>
      <c r="P452" s="53" t="e">
        <f>+$C$19*'10 - 2010'!AR452</f>
        <v>#DIV/0!</v>
      </c>
      <c r="Q452" s="53" t="e">
        <f>+$C$19*'10 - 2010'!AS452</f>
        <v>#DIV/0!</v>
      </c>
      <c r="R452" s="53" t="e">
        <f>+$C$19*'10 - 2010'!AT452</f>
        <v>#DIV/0!</v>
      </c>
      <c r="S452" s="53" t="e">
        <f>+$C$19*'10 - 2010'!AU452</f>
        <v>#DIV/0!</v>
      </c>
      <c r="T452" s="53" t="e">
        <f>+$C$19*'10 - 2010'!AV452</f>
        <v>#DIV/0!</v>
      </c>
      <c r="U452" s="53" t="e">
        <f>+$C$19*'10 - 2010'!AW452</f>
        <v>#DIV/0!</v>
      </c>
      <c r="V452" s="53" t="e">
        <f>+$C$19*'10 - 2010'!AX452</f>
        <v>#DIV/0!</v>
      </c>
      <c r="W452" s="53" t="e">
        <f>+$C$19*'10 - 2010'!AY452</f>
        <v>#DIV/0!</v>
      </c>
      <c r="X452" s="53" t="e">
        <f>+$C$19*'10 - 2010'!AZ452</f>
        <v>#DIV/0!</v>
      </c>
      <c r="Y452" s="53" t="e">
        <f>+$C$19*'10 - 2010'!BA452</f>
        <v>#DIV/0!</v>
      </c>
      <c r="Z452" s="53" t="e">
        <f>+$C$19*'10 - 2010'!BB452</f>
        <v>#DIV/0!</v>
      </c>
      <c r="AA452" s="53" t="e">
        <f>+$C$19*'10 - 2010'!BC452</f>
        <v>#DIV/0!</v>
      </c>
      <c r="AB452" s="53" t="e">
        <f>+$C$19*'10 - 2010'!BD452</f>
        <v>#DIV/0!</v>
      </c>
      <c r="AC452" s="53" t="e">
        <f>+$C$19*'10 - 2010'!BE452</f>
        <v>#DIV/0!</v>
      </c>
      <c r="AD452" s="53" t="e">
        <f>+$C$19*'10 - 2010'!BF452</f>
        <v>#DIV/0!</v>
      </c>
      <c r="AE452" s="53" t="e">
        <f>+$C$19*'10 - 2010'!BG452</f>
        <v>#DIV/0!</v>
      </c>
      <c r="AF452" s="53" t="e">
        <f>+$C$19*'10 - 2010'!BH452</f>
        <v>#DIV/0!</v>
      </c>
      <c r="AG452" s="53" t="e">
        <f>+$C$19*'10 - 2010'!BI452</f>
        <v>#DIV/0!</v>
      </c>
      <c r="AH452" s="53" t="e">
        <f>+$C$19*'10 - 2010'!BJ452</f>
        <v>#DIV/0!</v>
      </c>
    </row>
    <row r="453" spans="1:34">
      <c r="A453" s="63">
        <v>446</v>
      </c>
      <c r="B453" s="53">
        <f>+'10 - 2010'!B453</f>
        <v>0</v>
      </c>
      <c r="C453" s="53" t="e">
        <f>+'10 - 2010'!AE453/'10 - 2010'!BK453</f>
        <v>#DIV/0!</v>
      </c>
      <c r="D453" s="53" t="e">
        <f>+$C$19*'10 - 2010'!AF453</f>
        <v>#DIV/0!</v>
      </c>
      <c r="E453" s="53" t="e">
        <f>+$C$19*'10 - 2010'!AG453</f>
        <v>#DIV/0!</v>
      </c>
      <c r="F453" s="53" t="e">
        <f>+$C$19*'10 - 2010'!AH453</f>
        <v>#DIV/0!</v>
      </c>
      <c r="G453" s="53" t="e">
        <f>+$C$19*'10 - 2010'!AI453</f>
        <v>#DIV/0!</v>
      </c>
      <c r="H453" s="53" t="e">
        <f>+$C$19*'10 - 2010'!AJ453</f>
        <v>#DIV/0!</v>
      </c>
      <c r="I453" s="53" t="e">
        <f>+$C$19*'10 - 2010'!AK453</f>
        <v>#DIV/0!</v>
      </c>
      <c r="J453" s="53" t="e">
        <f>+$C$19*'10 - 2010'!AL453</f>
        <v>#DIV/0!</v>
      </c>
      <c r="K453" s="53" t="e">
        <f>+$C$19*'10 - 2010'!AM453</f>
        <v>#DIV/0!</v>
      </c>
      <c r="L453" s="53" t="e">
        <f>+$C$19*'10 - 2010'!AN453</f>
        <v>#DIV/0!</v>
      </c>
      <c r="M453" s="53" t="e">
        <f>+$C$19*'10 - 2010'!AO453</f>
        <v>#DIV/0!</v>
      </c>
      <c r="N453" s="53" t="e">
        <f>+$C$19*'10 - 2010'!AP453</f>
        <v>#DIV/0!</v>
      </c>
      <c r="O453" s="53" t="e">
        <f>+$C$19*'10 - 2010'!AQ453</f>
        <v>#DIV/0!</v>
      </c>
      <c r="P453" s="53" t="e">
        <f>+$C$19*'10 - 2010'!AR453</f>
        <v>#DIV/0!</v>
      </c>
      <c r="Q453" s="53" t="e">
        <f>+$C$19*'10 - 2010'!AS453</f>
        <v>#DIV/0!</v>
      </c>
      <c r="R453" s="53" t="e">
        <f>+$C$19*'10 - 2010'!AT453</f>
        <v>#DIV/0!</v>
      </c>
      <c r="S453" s="53" t="e">
        <f>+$C$19*'10 - 2010'!AU453</f>
        <v>#DIV/0!</v>
      </c>
      <c r="T453" s="53" t="e">
        <f>+$C$19*'10 - 2010'!AV453</f>
        <v>#DIV/0!</v>
      </c>
      <c r="U453" s="53" t="e">
        <f>+$C$19*'10 - 2010'!AW453</f>
        <v>#DIV/0!</v>
      </c>
      <c r="V453" s="53" t="e">
        <f>+$C$19*'10 - 2010'!AX453</f>
        <v>#DIV/0!</v>
      </c>
      <c r="W453" s="53" t="e">
        <f>+$C$19*'10 - 2010'!AY453</f>
        <v>#DIV/0!</v>
      </c>
      <c r="X453" s="53" t="e">
        <f>+$C$19*'10 - 2010'!AZ453</f>
        <v>#DIV/0!</v>
      </c>
      <c r="Y453" s="53" t="e">
        <f>+$C$19*'10 - 2010'!BA453</f>
        <v>#DIV/0!</v>
      </c>
      <c r="Z453" s="53" t="e">
        <f>+$C$19*'10 - 2010'!BB453</f>
        <v>#DIV/0!</v>
      </c>
      <c r="AA453" s="53" t="e">
        <f>+$C$19*'10 - 2010'!BC453</f>
        <v>#DIV/0!</v>
      </c>
      <c r="AB453" s="53" t="e">
        <f>+$C$19*'10 - 2010'!BD453</f>
        <v>#DIV/0!</v>
      </c>
      <c r="AC453" s="53" t="e">
        <f>+$C$19*'10 - 2010'!BE453</f>
        <v>#DIV/0!</v>
      </c>
      <c r="AD453" s="53" t="e">
        <f>+$C$19*'10 - 2010'!BF453</f>
        <v>#DIV/0!</v>
      </c>
      <c r="AE453" s="53" t="e">
        <f>+$C$19*'10 - 2010'!BG453</f>
        <v>#DIV/0!</v>
      </c>
      <c r="AF453" s="53" t="e">
        <f>+$C$19*'10 - 2010'!BH453</f>
        <v>#DIV/0!</v>
      </c>
      <c r="AG453" s="53" t="e">
        <f>+$C$19*'10 - 2010'!BI453</f>
        <v>#DIV/0!</v>
      </c>
      <c r="AH453" s="53" t="e">
        <f>+$C$19*'10 - 2010'!BJ453</f>
        <v>#DIV/0!</v>
      </c>
    </row>
    <row r="454" spans="1:34">
      <c r="A454" s="63">
        <v>447</v>
      </c>
      <c r="B454" s="53">
        <f>+'10 - 2010'!B454</f>
        <v>0</v>
      </c>
      <c r="C454" s="53" t="e">
        <f>+'10 - 2010'!AE454/'10 - 2010'!BK454</f>
        <v>#DIV/0!</v>
      </c>
      <c r="D454" s="53" t="e">
        <f>+$C$19*'10 - 2010'!AF454</f>
        <v>#DIV/0!</v>
      </c>
      <c r="E454" s="53" t="e">
        <f>+$C$19*'10 - 2010'!AG454</f>
        <v>#DIV/0!</v>
      </c>
      <c r="F454" s="53" t="e">
        <f>+$C$19*'10 - 2010'!AH454</f>
        <v>#DIV/0!</v>
      </c>
      <c r="G454" s="53" t="e">
        <f>+$C$19*'10 - 2010'!AI454</f>
        <v>#DIV/0!</v>
      </c>
      <c r="H454" s="53" t="e">
        <f>+$C$19*'10 - 2010'!AJ454</f>
        <v>#DIV/0!</v>
      </c>
      <c r="I454" s="53" t="e">
        <f>+$C$19*'10 - 2010'!AK454</f>
        <v>#DIV/0!</v>
      </c>
      <c r="J454" s="53" t="e">
        <f>+$C$19*'10 - 2010'!AL454</f>
        <v>#DIV/0!</v>
      </c>
      <c r="K454" s="53" t="e">
        <f>+$C$19*'10 - 2010'!AM454</f>
        <v>#DIV/0!</v>
      </c>
      <c r="L454" s="53" t="e">
        <f>+$C$19*'10 - 2010'!AN454</f>
        <v>#DIV/0!</v>
      </c>
      <c r="M454" s="53" t="e">
        <f>+$C$19*'10 - 2010'!AO454</f>
        <v>#DIV/0!</v>
      </c>
      <c r="N454" s="53" t="e">
        <f>+$C$19*'10 - 2010'!AP454</f>
        <v>#DIV/0!</v>
      </c>
      <c r="O454" s="53" t="e">
        <f>+$C$19*'10 - 2010'!AQ454</f>
        <v>#DIV/0!</v>
      </c>
      <c r="P454" s="53" t="e">
        <f>+$C$19*'10 - 2010'!AR454</f>
        <v>#DIV/0!</v>
      </c>
      <c r="Q454" s="53" t="e">
        <f>+$C$19*'10 - 2010'!AS454</f>
        <v>#DIV/0!</v>
      </c>
      <c r="R454" s="53" t="e">
        <f>+$C$19*'10 - 2010'!AT454</f>
        <v>#DIV/0!</v>
      </c>
      <c r="S454" s="53" t="e">
        <f>+$C$19*'10 - 2010'!AU454</f>
        <v>#DIV/0!</v>
      </c>
      <c r="T454" s="53" t="e">
        <f>+$C$19*'10 - 2010'!AV454</f>
        <v>#DIV/0!</v>
      </c>
      <c r="U454" s="53" t="e">
        <f>+$C$19*'10 - 2010'!AW454</f>
        <v>#DIV/0!</v>
      </c>
      <c r="V454" s="53" t="e">
        <f>+$C$19*'10 - 2010'!AX454</f>
        <v>#DIV/0!</v>
      </c>
      <c r="W454" s="53" t="e">
        <f>+$C$19*'10 - 2010'!AY454</f>
        <v>#DIV/0!</v>
      </c>
      <c r="X454" s="53" t="e">
        <f>+$C$19*'10 - 2010'!AZ454</f>
        <v>#DIV/0!</v>
      </c>
      <c r="Y454" s="53" t="e">
        <f>+$C$19*'10 - 2010'!BA454</f>
        <v>#DIV/0!</v>
      </c>
      <c r="Z454" s="53" t="e">
        <f>+$C$19*'10 - 2010'!BB454</f>
        <v>#DIV/0!</v>
      </c>
      <c r="AA454" s="53" t="e">
        <f>+$C$19*'10 - 2010'!BC454</f>
        <v>#DIV/0!</v>
      </c>
      <c r="AB454" s="53" t="e">
        <f>+$C$19*'10 - 2010'!BD454</f>
        <v>#DIV/0!</v>
      </c>
      <c r="AC454" s="53" t="e">
        <f>+$C$19*'10 - 2010'!BE454</f>
        <v>#DIV/0!</v>
      </c>
      <c r="AD454" s="53" t="e">
        <f>+$C$19*'10 - 2010'!BF454</f>
        <v>#DIV/0!</v>
      </c>
      <c r="AE454" s="53" t="e">
        <f>+$C$19*'10 - 2010'!BG454</f>
        <v>#DIV/0!</v>
      </c>
      <c r="AF454" s="53" t="e">
        <f>+$C$19*'10 - 2010'!BH454</f>
        <v>#DIV/0!</v>
      </c>
      <c r="AG454" s="53" t="e">
        <f>+$C$19*'10 - 2010'!BI454</f>
        <v>#DIV/0!</v>
      </c>
      <c r="AH454" s="53" t="e">
        <f>+$C$19*'10 - 2010'!BJ454</f>
        <v>#DIV/0!</v>
      </c>
    </row>
    <row r="455" spans="1:34">
      <c r="A455" s="63">
        <v>448</v>
      </c>
      <c r="B455" s="53">
        <f>+'10 - 2010'!B455</f>
        <v>0</v>
      </c>
      <c r="C455" s="53" t="e">
        <f>+'10 - 2010'!AE455/'10 - 2010'!BK455</f>
        <v>#DIV/0!</v>
      </c>
      <c r="D455" s="53" t="e">
        <f>+$C$19*'10 - 2010'!AF455</f>
        <v>#DIV/0!</v>
      </c>
      <c r="E455" s="53" t="e">
        <f>+$C$19*'10 - 2010'!AG455</f>
        <v>#DIV/0!</v>
      </c>
      <c r="F455" s="53" t="e">
        <f>+$C$19*'10 - 2010'!AH455</f>
        <v>#DIV/0!</v>
      </c>
      <c r="G455" s="53" t="e">
        <f>+$C$19*'10 - 2010'!AI455</f>
        <v>#DIV/0!</v>
      </c>
      <c r="H455" s="53" t="e">
        <f>+$C$19*'10 - 2010'!AJ455</f>
        <v>#DIV/0!</v>
      </c>
      <c r="I455" s="53" t="e">
        <f>+$C$19*'10 - 2010'!AK455</f>
        <v>#DIV/0!</v>
      </c>
      <c r="J455" s="53" t="e">
        <f>+$C$19*'10 - 2010'!AL455</f>
        <v>#DIV/0!</v>
      </c>
      <c r="K455" s="53" t="e">
        <f>+$C$19*'10 - 2010'!AM455</f>
        <v>#DIV/0!</v>
      </c>
      <c r="L455" s="53" t="e">
        <f>+$C$19*'10 - 2010'!AN455</f>
        <v>#DIV/0!</v>
      </c>
      <c r="M455" s="53" t="e">
        <f>+$C$19*'10 - 2010'!AO455</f>
        <v>#DIV/0!</v>
      </c>
      <c r="N455" s="53" t="e">
        <f>+$C$19*'10 - 2010'!AP455</f>
        <v>#DIV/0!</v>
      </c>
      <c r="O455" s="53" t="e">
        <f>+$C$19*'10 - 2010'!AQ455</f>
        <v>#DIV/0!</v>
      </c>
      <c r="P455" s="53" t="e">
        <f>+$C$19*'10 - 2010'!AR455</f>
        <v>#DIV/0!</v>
      </c>
      <c r="Q455" s="53" t="e">
        <f>+$C$19*'10 - 2010'!AS455</f>
        <v>#DIV/0!</v>
      </c>
      <c r="R455" s="53" t="e">
        <f>+$C$19*'10 - 2010'!AT455</f>
        <v>#DIV/0!</v>
      </c>
      <c r="S455" s="53" t="e">
        <f>+$C$19*'10 - 2010'!AU455</f>
        <v>#DIV/0!</v>
      </c>
      <c r="T455" s="53" t="e">
        <f>+$C$19*'10 - 2010'!AV455</f>
        <v>#DIV/0!</v>
      </c>
      <c r="U455" s="53" t="e">
        <f>+$C$19*'10 - 2010'!AW455</f>
        <v>#DIV/0!</v>
      </c>
      <c r="V455" s="53" t="e">
        <f>+$C$19*'10 - 2010'!AX455</f>
        <v>#DIV/0!</v>
      </c>
      <c r="W455" s="53" t="e">
        <f>+$C$19*'10 - 2010'!AY455</f>
        <v>#DIV/0!</v>
      </c>
      <c r="X455" s="53" t="e">
        <f>+$C$19*'10 - 2010'!AZ455</f>
        <v>#DIV/0!</v>
      </c>
      <c r="Y455" s="53" t="e">
        <f>+$C$19*'10 - 2010'!BA455</f>
        <v>#DIV/0!</v>
      </c>
      <c r="Z455" s="53" t="e">
        <f>+$C$19*'10 - 2010'!BB455</f>
        <v>#DIV/0!</v>
      </c>
      <c r="AA455" s="53" t="e">
        <f>+$C$19*'10 - 2010'!BC455</f>
        <v>#DIV/0!</v>
      </c>
      <c r="AB455" s="53" t="e">
        <f>+$C$19*'10 - 2010'!BD455</f>
        <v>#DIV/0!</v>
      </c>
      <c r="AC455" s="53" t="e">
        <f>+$C$19*'10 - 2010'!BE455</f>
        <v>#DIV/0!</v>
      </c>
      <c r="AD455" s="53" t="e">
        <f>+$C$19*'10 - 2010'!BF455</f>
        <v>#DIV/0!</v>
      </c>
      <c r="AE455" s="53" t="e">
        <f>+$C$19*'10 - 2010'!BG455</f>
        <v>#DIV/0!</v>
      </c>
      <c r="AF455" s="53" t="e">
        <f>+$C$19*'10 - 2010'!BH455</f>
        <v>#DIV/0!</v>
      </c>
      <c r="AG455" s="53" t="e">
        <f>+$C$19*'10 - 2010'!BI455</f>
        <v>#DIV/0!</v>
      </c>
      <c r="AH455" s="53" t="e">
        <f>+$C$19*'10 - 2010'!BJ455</f>
        <v>#DIV/0!</v>
      </c>
    </row>
    <row r="456" spans="1:34">
      <c r="A456" s="63">
        <v>449</v>
      </c>
      <c r="B456" s="53">
        <f>+'10 - 2010'!B456</f>
        <v>0</v>
      </c>
      <c r="C456" s="53" t="e">
        <f>+'10 - 2010'!AE456/'10 - 2010'!BK456</f>
        <v>#DIV/0!</v>
      </c>
      <c r="D456" s="53" t="e">
        <f>+$C$19*'10 - 2010'!AF456</f>
        <v>#DIV/0!</v>
      </c>
      <c r="E456" s="53" t="e">
        <f>+$C$19*'10 - 2010'!AG456</f>
        <v>#DIV/0!</v>
      </c>
      <c r="F456" s="53" t="e">
        <f>+$C$19*'10 - 2010'!AH456</f>
        <v>#DIV/0!</v>
      </c>
      <c r="G456" s="53" t="e">
        <f>+$C$19*'10 - 2010'!AI456</f>
        <v>#DIV/0!</v>
      </c>
      <c r="H456" s="53" t="e">
        <f>+$C$19*'10 - 2010'!AJ456</f>
        <v>#DIV/0!</v>
      </c>
      <c r="I456" s="53" t="e">
        <f>+$C$19*'10 - 2010'!AK456</f>
        <v>#DIV/0!</v>
      </c>
      <c r="J456" s="53" t="e">
        <f>+$C$19*'10 - 2010'!AL456</f>
        <v>#DIV/0!</v>
      </c>
      <c r="K456" s="53" t="e">
        <f>+$C$19*'10 - 2010'!AM456</f>
        <v>#DIV/0!</v>
      </c>
      <c r="L456" s="53" t="e">
        <f>+$C$19*'10 - 2010'!AN456</f>
        <v>#DIV/0!</v>
      </c>
      <c r="M456" s="53" t="e">
        <f>+$C$19*'10 - 2010'!AO456</f>
        <v>#DIV/0!</v>
      </c>
      <c r="N456" s="53" t="e">
        <f>+$C$19*'10 - 2010'!AP456</f>
        <v>#DIV/0!</v>
      </c>
      <c r="O456" s="53" t="e">
        <f>+$C$19*'10 - 2010'!AQ456</f>
        <v>#DIV/0!</v>
      </c>
      <c r="P456" s="53" t="e">
        <f>+$C$19*'10 - 2010'!AR456</f>
        <v>#DIV/0!</v>
      </c>
      <c r="Q456" s="53" t="e">
        <f>+$C$19*'10 - 2010'!AS456</f>
        <v>#DIV/0!</v>
      </c>
      <c r="R456" s="53" t="e">
        <f>+$C$19*'10 - 2010'!AT456</f>
        <v>#DIV/0!</v>
      </c>
      <c r="S456" s="53" t="e">
        <f>+$C$19*'10 - 2010'!AU456</f>
        <v>#DIV/0!</v>
      </c>
      <c r="T456" s="53" t="e">
        <f>+$C$19*'10 - 2010'!AV456</f>
        <v>#DIV/0!</v>
      </c>
      <c r="U456" s="53" t="e">
        <f>+$C$19*'10 - 2010'!AW456</f>
        <v>#DIV/0!</v>
      </c>
      <c r="V456" s="53" t="e">
        <f>+$C$19*'10 - 2010'!AX456</f>
        <v>#DIV/0!</v>
      </c>
      <c r="W456" s="53" t="e">
        <f>+$C$19*'10 - 2010'!AY456</f>
        <v>#DIV/0!</v>
      </c>
      <c r="X456" s="53" t="e">
        <f>+$C$19*'10 - 2010'!AZ456</f>
        <v>#DIV/0!</v>
      </c>
      <c r="Y456" s="53" t="e">
        <f>+$C$19*'10 - 2010'!BA456</f>
        <v>#DIV/0!</v>
      </c>
      <c r="Z456" s="53" t="e">
        <f>+$C$19*'10 - 2010'!BB456</f>
        <v>#DIV/0!</v>
      </c>
      <c r="AA456" s="53" t="e">
        <f>+$C$19*'10 - 2010'!BC456</f>
        <v>#DIV/0!</v>
      </c>
      <c r="AB456" s="53" t="e">
        <f>+$C$19*'10 - 2010'!BD456</f>
        <v>#DIV/0!</v>
      </c>
      <c r="AC456" s="53" t="e">
        <f>+$C$19*'10 - 2010'!BE456</f>
        <v>#DIV/0!</v>
      </c>
      <c r="AD456" s="53" t="e">
        <f>+$C$19*'10 - 2010'!BF456</f>
        <v>#DIV/0!</v>
      </c>
      <c r="AE456" s="53" t="e">
        <f>+$C$19*'10 - 2010'!BG456</f>
        <v>#DIV/0!</v>
      </c>
      <c r="AF456" s="53" t="e">
        <f>+$C$19*'10 - 2010'!BH456</f>
        <v>#DIV/0!</v>
      </c>
      <c r="AG456" s="53" t="e">
        <f>+$C$19*'10 - 2010'!BI456</f>
        <v>#DIV/0!</v>
      </c>
      <c r="AH456" s="53" t="e">
        <f>+$C$19*'10 - 2010'!BJ456</f>
        <v>#DIV/0!</v>
      </c>
    </row>
    <row r="457" spans="1:34">
      <c r="A457" s="63">
        <v>450</v>
      </c>
      <c r="B457" s="53">
        <f>+'10 - 2010'!B457</f>
        <v>0</v>
      </c>
      <c r="C457" s="53" t="e">
        <f>+'10 - 2010'!AE457/'10 - 2010'!BK457</f>
        <v>#DIV/0!</v>
      </c>
      <c r="D457" s="53" t="e">
        <f>+$C$19*'10 - 2010'!AF457</f>
        <v>#DIV/0!</v>
      </c>
      <c r="E457" s="53" t="e">
        <f>+$C$19*'10 - 2010'!AG457</f>
        <v>#DIV/0!</v>
      </c>
      <c r="F457" s="53" t="e">
        <f>+$C$19*'10 - 2010'!AH457</f>
        <v>#DIV/0!</v>
      </c>
      <c r="G457" s="53" t="e">
        <f>+$C$19*'10 - 2010'!AI457</f>
        <v>#DIV/0!</v>
      </c>
      <c r="H457" s="53" t="e">
        <f>+$C$19*'10 - 2010'!AJ457</f>
        <v>#DIV/0!</v>
      </c>
      <c r="I457" s="53" t="e">
        <f>+$C$19*'10 - 2010'!AK457</f>
        <v>#DIV/0!</v>
      </c>
      <c r="J457" s="53" t="e">
        <f>+$C$19*'10 - 2010'!AL457</f>
        <v>#DIV/0!</v>
      </c>
      <c r="K457" s="53" t="e">
        <f>+$C$19*'10 - 2010'!AM457</f>
        <v>#DIV/0!</v>
      </c>
      <c r="L457" s="53" t="e">
        <f>+$C$19*'10 - 2010'!AN457</f>
        <v>#DIV/0!</v>
      </c>
      <c r="M457" s="53" t="e">
        <f>+$C$19*'10 - 2010'!AO457</f>
        <v>#DIV/0!</v>
      </c>
      <c r="N457" s="53" t="e">
        <f>+$C$19*'10 - 2010'!AP457</f>
        <v>#DIV/0!</v>
      </c>
      <c r="O457" s="53" t="e">
        <f>+$C$19*'10 - 2010'!AQ457</f>
        <v>#DIV/0!</v>
      </c>
      <c r="P457" s="53" t="e">
        <f>+$C$19*'10 - 2010'!AR457</f>
        <v>#DIV/0!</v>
      </c>
      <c r="Q457" s="53" t="e">
        <f>+$C$19*'10 - 2010'!AS457</f>
        <v>#DIV/0!</v>
      </c>
      <c r="R457" s="53" t="e">
        <f>+$C$19*'10 - 2010'!AT457</f>
        <v>#DIV/0!</v>
      </c>
      <c r="S457" s="53" t="e">
        <f>+$C$19*'10 - 2010'!AU457</f>
        <v>#DIV/0!</v>
      </c>
      <c r="T457" s="53" t="e">
        <f>+$C$19*'10 - 2010'!AV457</f>
        <v>#DIV/0!</v>
      </c>
      <c r="U457" s="53" t="e">
        <f>+$C$19*'10 - 2010'!AW457</f>
        <v>#DIV/0!</v>
      </c>
      <c r="V457" s="53" t="e">
        <f>+$C$19*'10 - 2010'!AX457</f>
        <v>#DIV/0!</v>
      </c>
      <c r="W457" s="53" t="e">
        <f>+$C$19*'10 - 2010'!AY457</f>
        <v>#DIV/0!</v>
      </c>
      <c r="X457" s="53" t="e">
        <f>+$C$19*'10 - 2010'!AZ457</f>
        <v>#DIV/0!</v>
      </c>
      <c r="Y457" s="53" t="e">
        <f>+$C$19*'10 - 2010'!BA457</f>
        <v>#DIV/0!</v>
      </c>
      <c r="Z457" s="53" t="e">
        <f>+$C$19*'10 - 2010'!BB457</f>
        <v>#DIV/0!</v>
      </c>
      <c r="AA457" s="53" t="e">
        <f>+$C$19*'10 - 2010'!BC457</f>
        <v>#DIV/0!</v>
      </c>
      <c r="AB457" s="53" t="e">
        <f>+$C$19*'10 - 2010'!BD457</f>
        <v>#DIV/0!</v>
      </c>
      <c r="AC457" s="53" t="e">
        <f>+$C$19*'10 - 2010'!BE457</f>
        <v>#DIV/0!</v>
      </c>
      <c r="AD457" s="53" t="e">
        <f>+$C$19*'10 - 2010'!BF457</f>
        <v>#DIV/0!</v>
      </c>
      <c r="AE457" s="53" t="e">
        <f>+$C$19*'10 - 2010'!BG457</f>
        <v>#DIV/0!</v>
      </c>
      <c r="AF457" s="53" t="e">
        <f>+$C$19*'10 - 2010'!BH457</f>
        <v>#DIV/0!</v>
      </c>
      <c r="AG457" s="53" t="e">
        <f>+$C$19*'10 - 2010'!BI457</f>
        <v>#DIV/0!</v>
      </c>
      <c r="AH457" s="53" t="e">
        <f>+$C$19*'10 - 2010'!BJ457</f>
        <v>#DIV/0!</v>
      </c>
    </row>
    <row r="458" spans="1:34">
      <c r="A458" s="63">
        <v>451</v>
      </c>
      <c r="B458" s="53">
        <f>+'10 - 2010'!B458</f>
        <v>0</v>
      </c>
      <c r="C458" s="53" t="e">
        <f>+'10 - 2010'!AE458/'10 - 2010'!BK458</f>
        <v>#DIV/0!</v>
      </c>
      <c r="D458" s="53" t="e">
        <f>+$C$19*'10 - 2010'!AF458</f>
        <v>#DIV/0!</v>
      </c>
      <c r="E458" s="53" t="e">
        <f>+$C$19*'10 - 2010'!AG458</f>
        <v>#DIV/0!</v>
      </c>
      <c r="F458" s="53" t="e">
        <f>+$C$19*'10 - 2010'!AH458</f>
        <v>#DIV/0!</v>
      </c>
      <c r="G458" s="53" t="e">
        <f>+$C$19*'10 - 2010'!AI458</f>
        <v>#DIV/0!</v>
      </c>
      <c r="H458" s="53" t="e">
        <f>+$C$19*'10 - 2010'!AJ458</f>
        <v>#DIV/0!</v>
      </c>
      <c r="I458" s="53" t="e">
        <f>+$C$19*'10 - 2010'!AK458</f>
        <v>#DIV/0!</v>
      </c>
      <c r="J458" s="53" t="e">
        <f>+$C$19*'10 - 2010'!AL458</f>
        <v>#DIV/0!</v>
      </c>
      <c r="K458" s="53" t="e">
        <f>+$C$19*'10 - 2010'!AM458</f>
        <v>#DIV/0!</v>
      </c>
      <c r="L458" s="53" t="e">
        <f>+$C$19*'10 - 2010'!AN458</f>
        <v>#DIV/0!</v>
      </c>
      <c r="M458" s="53" t="e">
        <f>+$C$19*'10 - 2010'!AO458</f>
        <v>#DIV/0!</v>
      </c>
      <c r="N458" s="53" t="e">
        <f>+$C$19*'10 - 2010'!AP458</f>
        <v>#DIV/0!</v>
      </c>
      <c r="O458" s="53" t="e">
        <f>+$C$19*'10 - 2010'!AQ458</f>
        <v>#DIV/0!</v>
      </c>
      <c r="P458" s="53" t="e">
        <f>+$C$19*'10 - 2010'!AR458</f>
        <v>#DIV/0!</v>
      </c>
      <c r="Q458" s="53" t="e">
        <f>+$C$19*'10 - 2010'!AS458</f>
        <v>#DIV/0!</v>
      </c>
      <c r="R458" s="53" t="e">
        <f>+$C$19*'10 - 2010'!AT458</f>
        <v>#DIV/0!</v>
      </c>
      <c r="S458" s="53" t="e">
        <f>+$C$19*'10 - 2010'!AU458</f>
        <v>#DIV/0!</v>
      </c>
      <c r="T458" s="53" t="e">
        <f>+$C$19*'10 - 2010'!AV458</f>
        <v>#DIV/0!</v>
      </c>
      <c r="U458" s="53" t="e">
        <f>+$C$19*'10 - 2010'!AW458</f>
        <v>#DIV/0!</v>
      </c>
      <c r="V458" s="53" t="e">
        <f>+$C$19*'10 - 2010'!AX458</f>
        <v>#DIV/0!</v>
      </c>
      <c r="W458" s="53" t="e">
        <f>+$C$19*'10 - 2010'!AY458</f>
        <v>#DIV/0!</v>
      </c>
      <c r="X458" s="53" t="e">
        <f>+$C$19*'10 - 2010'!AZ458</f>
        <v>#DIV/0!</v>
      </c>
      <c r="Y458" s="53" t="e">
        <f>+$C$19*'10 - 2010'!BA458</f>
        <v>#DIV/0!</v>
      </c>
      <c r="Z458" s="53" t="e">
        <f>+$C$19*'10 - 2010'!BB458</f>
        <v>#DIV/0!</v>
      </c>
      <c r="AA458" s="53" t="e">
        <f>+$C$19*'10 - 2010'!BC458</f>
        <v>#DIV/0!</v>
      </c>
      <c r="AB458" s="53" t="e">
        <f>+$C$19*'10 - 2010'!BD458</f>
        <v>#DIV/0!</v>
      </c>
      <c r="AC458" s="53" t="e">
        <f>+$C$19*'10 - 2010'!BE458</f>
        <v>#DIV/0!</v>
      </c>
      <c r="AD458" s="53" t="e">
        <f>+$C$19*'10 - 2010'!BF458</f>
        <v>#DIV/0!</v>
      </c>
      <c r="AE458" s="53" t="e">
        <f>+$C$19*'10 - 2010'!BG458</f>
        <v>#DIV/0!</v>
      </c>
      <c r="AF458" s="53" t="e">
        <f>+$C$19*'10 - 2010'!BH458</f>
        <v>#DIV/0!</v>
      </c>
      <c r="AG458" s="53" t="e">
        <f>+$C$19*'10 - 2010'!BI458</f>
        <v>#DIV/0!</v>
      </c>
      <c r="AH458" s="53" t="e">
        <f>+$C$19*'10 - 2010'!BJ458</f>
        <v>#DIV/0!</v>
      </c>
    </row>
    <row r="459" spans="1:34">
      <c r="A459" s="63">
        <v>452</v>
      </c>
      <c r="B459" s="53">
        <f>+'10 - 2010'!B459</f>
        <v>0</v>
      </c>
      <c r="C459" s="53" t="e">
        <f>+'10 - 2010'!AE459/'10 - 2010'!BK459</f>
        <v>#DIV/0!</v>
      </c>
      <c r="D459" s="53" t="e">
        <f>+$C$19*'10 - 2010'!AF459</f>
        <v>#DIV/0!</v>
      </c>
      <c r="E459" s="53" t="e">
        <f>+$C$19*'10 - 2010'!AG459</f>
        <v>#DIV/0!</v>
      </c>
      <c r="F459" s="53" t="e">
        <f>+$C$19*'10 - 2010'!AH459</f>
        <v>#DIV/0!</v>
      </c>
      <c r="G459" s="53" t="e">
        <f>+$C$19*'10 - 2010'!AI459</f>
        <v>#DIV/0!</v>
      </c>
      <c r="H459" s="53" t="e">
        <f>+$C$19*'10 - 2010'!AJ459</f>
        <v>#DIV/0!</v>
      </c>
      <c r="I459" s="53" t="e">
        <f>+$C$19*'10 - 2010'!AK459</f>
        <v>#DIV/0!</v>
      </c>
      <c r="J459" s="53" t="e">
        <f>+$C$19*'10 - 2010'!AL459</f>
        <v>#DIV/0!</v>
      </c>
      <c r="K459" s="53" t="e">
        <f>+$C$19*'10 - 2010'!AM459</f>
        <v>#DIV/0!</v>
      </c>
      <c r="L459" s="53" t="e">
        <f>+$C$19*'10 - 2010'!AN459</f>
        <v>#DIV/0!</v>
      </c>
      <c r="M459" s="53" t="e">
        <f>+$C$19*'10 - 2010'!AO459</f>
        <v>#DIV/0!</v>
      </c>
      <c r="N459" s="53" t="e">
        <f>+$C$19*'10 - 2010'!AP459</f>
        <v>#DIV/0!</v>
      </c>
      <c r="O459" s="53" t="e">
        <f>+$C$19*'10 - 2010'!AQ459</f>
        <v>#DIV/0!</v>
      </c>
      <c r="P459" s="53" t="e">
        <f>+$C$19*'10 - 2010'!AR459</f>
        <v>#DIV/0!</v>
      </c>
      <c r="Q459" s="53" t="e">
        <f>+$C$19*'10 - 2010'!AS459</f>
        <v>#DIV/0!</v>
      </c>
      <c r="R459" s="53" t="e">
        <f>+$C$19*'10 - 2010'!AT459</f>
        <v>#DIV/0!</v>
      </c>
      <c r="S459" s="53" t="e">
        <f>+$C$19*'10 - 2010'!AU459</f>
        <v>#DIV/0!</v>
      </c>
      <c r="T459" s="53" t="e">
        <f>+$C$19*'10 - 2010'!AV459</f>
        <v>#DIV/0!</v>
      </c>
      <c r="U459" s="53" t="e">
        <f>+$C$19*'10 - 2010'!AW459</f>
        <v>#DIV/0!</v>
      </c>
      <c r="V459" s="53" t="e">
        <f>+$C$19*'10 - 2010'!AX459</f>
        <v>#DIV/0!</v>
      </c>
      <c r="W459" s="53" t="e">
        <f>+$C$19*'10 - 2010'!AY459</f>
        <v>#DIV/0!</v>
      </c>
      <c r="X459" s="53" t="e">
        <f>+$C$19*'10 - 2010'!AZ459</f>
        <v>#DIV/0!</v>
      </c>
      <c r="Y459" s="53" t="e">
        <f>+$C$19*'10 - 2010'!BA459</f>
        <v>#DIV/0!</v>
      </c>
      <c r="Z459" s="53" t="e">
        <f>+$C$19*'10 - 2010'!BB459</f>
        <v>#DIV/0!</v>
      </c>
      <c r="AA459" s="53" t="e">
        <f>+$C$19*'10 - 2010'!BC459</f>
        <v>#DIV/0!</v>
      </c>
      <c r="AB459" s="53" t="e">
        <f>+$C$19*'10 - 2010'!BD459</f>
        <v>#DIV/0!</v>
      </c>
      <c r="AC459" s="53" t="e">
        <f>+$C$19*'10 - 2010'!BE459</f>
        <v>#DIV/0!</v>
      </c>
      <c r="AD459" s="53" t="e">
        <f>+$C$19*'10 - 2010'!BF459</f>
        <v>#DIV/0!</v>
      </c>
      <c r="AE459" s="53" t="e">
        <f>+$C$19*'10 - 2010'!BG459</f>
        <v>#DIV/0!</v>
      </c>
      <c r="AF459" s="53" t="e">
        <f>+$C$19*'10 - 2010'!BH459</f>
        <v>#DIV/0!</v>
      </c>
      <c r="AG459" s="53" t="e">
        <f>+$C$19*'10 - 2010'!BI459</f>
        <v>#DIV/0!</v>
      </c>
      <c r="AH459" s="53" t="e">
        <f>+$C$19*'10 - 2010'!BJ459</f>
        <v>#DIV/0!</v>
      </c>
    </row>
    <row r="460" spans="1:34">
      <c r="A460" s="63">
        <v>453</v>
      </c>
      <c r="B460" s="53">
        <f>+'10 - 2010'!B460</f>
        <v>0</v>
      </c>
      <c r="C460" s="53" t="e">
        <f>+'10 - 2010'!AE460/'10 - 2010'!BK460</f>
        <v>#DIV/0!</v>
      </c>
      <c r="D460" s="53" t="e">
        <f>+$C$19*'10 - 2010'!AF460</f>
        <v>#DIV/0!</v>
      </c>
      <c r="E460" s="53" t="e">
        <f>+$C$19*'10 - 2010'!AG460</f>
        <v>#DIV/0!</v>
      </c>
      <c r="F460" s="53" t="e">
        <f>+$C$19*'10 - 2010'!AH460</f>
        <v>#DIV/0!</v>
      </c>
      <c r="G460" s="53" t="e">
        <f>+$C$19*'10 - 2010'!AI460</f>
        <v>#DIV/0!</v>
      </c>
      <c r="H460" s="53" t="e">
        <f>+$C$19*'10 - 2010'!AJ460</f>
        <v>#DIV/0!</v>
      </c>
      <c r="I460" s="53" t="e">
        <f>+$C$19*'10 - 2010'!AK460</f>
        <v>#DIV/0!</v>
      </c>
      <c r="J460" s="53" t="e">
        <f>+$C$19*'10 - 2010'!AL460</f>
        <v>#DIV/0!</v>
      </c>
      <c r="K460" s="53" t="e">
        <f>+$C$19*'10 - 2010'!AM460</f>
        <v>#DIV/0!</v>
      </c>
      <c r="L460" s="53" t="e">
        <f>+$C$19*'10 - 2010'!AN460</f>
        <v>#DIV/0!</v>
      </c>
      <c r="M460" s="53" t="e">
        <f>+$C$19*'10 - 2010'!AO460</f>
        <v>#DIV/0!</v>
      </c>
      <c r="N460" s="53" t="e">
        <f>+$C$19*'10 - 2010'!AP460</f>
        <v>#DIV/0!</v>
      </c>
      <c r="O460" s="53" t="e">
        <f>+$C$19*'10 - 2010'!AQ460</f>
        <v>#DIV/0!</v>
      </c>
      <c r="P460" s="53" t="e">
        <f>+$C$19*'10 - 2010'!AR460</f>
        <v>#DIV/0!</v>
      </c>
      <c r="Q460" s="53" t="e">
        <f>+$C$19*'10 - 2010'!AS460</f>
        <v>#DIV/0!</v>
      </c>
      <c r="R460" s="53" t="e">
        <f>+$C$19*'10 - 2010'!AT460</f>
        <v>#DIV/0!</v>
      </c>
      <c r="S460" s="53" t="e">
        <f>+$C$19*'10 - 2010'!AU460</f>
        <v>#DIV/0!</v>
      </c>
      <c r="T460" s="53" t="e">
        <f>+$C$19*'10 - 2010'!AV460</f>
        <v>#DIV/0!</v>
      </c>
      <c r="U460" s="53" t="e">
        <f>+$C$19*'10 - 2010'!AW460</f>
        <v>#DIV/0!</v>
      </c>
      <c r="V460" s="53" t="e">
        <f>+$C$19*'10 - 2010'!AX460</f>
        <v>#DIV/0!</v>
      </c>
      <c r="W460" s="53" t="e">
        <f>+$C$19*'10 - 2010'!AY460</f>
        <v>#DIV/0!</v>
      </c>
      <c r="X460" s="53" t="e">
        <f>+$C$19*'10 - 2010'!AZ460</f>
        <v>#DIV/0!</v>
      </c>
      <c r="Y460" s="53" t="e">
        <f>+$C$19*'10 - 2010'!BA460</f>
        <v>#DIV/0!</v>
      </c>
      <c r="Z460" s="53" t="e">
        <f>+$C$19*'10 - 2010'!BB460</f>
        <v>#DIV/0!</v>
      </c>
      <c r="AA460" s="53" t="e">
        <f>+$C$19*'10 - 2010'!BC460</f>
        <v>#DIV/0!</v>
      </c>
      <c r="AB460" s="53" t="e">
        <f>+$C$19*'10 - 2010'!BD460</f>
        <v>#DIV/0!</v>
      </c>
      <c r="AC460" s="53" t="e">
        <f>+$C$19*'10 - 2010'!BE460</f>
        <v>#DIV/0!</v>
      </c>
      <c r="AD460" s="53" t="e">
        <f>+$C$19*'10 - 2010'!BF460</f>
        <v>#DIV/0!</v>
      </c>
      <c r="AE460" s="53" t="e">
        <f>+$C$19*'10 - 2010'!BG460</f>
        <v>#DIV/0!</v>
      </c>
      <c r="AF460" s="53" t="e">
        <f>+$C$19*'10 - 2010'!BH460</f>
        <v>#DIV/0!</v>
      </c>
      <c r="AG460" s="53" t="e">
        <f>+$C$19*'10 - 2010'!BI460</f>
        <v>#DIV/0!</v>
      </c>
      <c r="AH460" s="53" t="e">
        <f>+$C$19*'10 - 2010'!BJ460</f>
        <v>#DIV/0!</v>
      </c>
    </row>
    <row r="461" spans="1:34">
      <c r="A461" s="63">
        <v>454</v>
      </c>
      <c r="B461" s="53">
        <f>+'10 - 2010'!B461</f>
        <v>0</v>
      </c>
      <c r="C461" s="53" t="e">
        <f>+'10 - 2010'!AE461/'10 - 2010'!BK461</f>
        <v>#DIV/0!</v>
      </c>
      <c r="D461" s="53" t="e">
        <f>+$C$19*'10 - 2010'!AF461</f>
        <v>#DIV/0!</v>
      </c>
      <c r="E461" s="53" t="e">
        <f>+$C$19*'10 - 2010'!AG461</f>
        <v>#DIV/0!</v>
      </c>
      <c r="F461" s="53" t="e">
        <f>+$C$19*'10 - 2010'!AH461</f>
        <v>#DIV/0!</v>
      </c>
      <c r="G461" s="53" t="e">
        <f>+$C$19*'10 - 2010'!AI461</f>
        <v>#DIV/0!</v>
      </c>
      <c r="H461" s="53" t="e">
        <f>+$C$19*'10 - 2010'!AJ461</f>
        <v>#DIV/0!</v>
      </c>
      <c r="I461" s="53" t="e">
        <f>+$C$19*'10 - 2010'!AK461</f>
        <v>#DIV/0!</v>
      </c>
      <c r="J461" s="53" t="e">
        <f>+$C$19*'10 - 2010'!AL461</f>
        <v>#DIV/0!</v>
      </c>
      <c r="K461" s="53" t="e">
        <f>+$C$19*'10 - 2010'!AM461</f>
        <v>#DIV/0!</v>
      </c>
      <c r="L461" s="53" t="e">
        <f>+$C$19*'10 - 2010'!AN461</f>
        <v>#DIV/0!</v>
      </c>
      <c r="M461" s="53" t="e">
        <f>+$C$19*'10 - 2010'!AO461</f>
        <v>#DIV/0!</v>
      </c>
      <c r="N461" s="53" t="e">
        <f>+$C$19*'10 - 2010'!AP461</f>
        <v>#DIV/0!</v>
      </c>
      <c r="O461" s="53" t="e">
        <f>+$C$19*'10 - 2010'!AQ461</f>
        <v>#DIV/0!</v>
      </c>
      <c r="P461" s="53" t="e">
        <f>+$C$19*'10 - 2010'!AR461</f>
        <v>#DIV/0!</v>
      </c>
      <c r="Q461" s="53" t="e">
        <f>+$C$19*'10 - 2010'!AS461</f>
        <v>#DIV/0!</v>
      </c>
      <c r="R461" s="53" t="e">
        <f>+$C$19*'10 - 2010'!AT461</f>
        <v>#DIV/0!</v>
      </c>
      <c r="S461" s="53" t="e">
        <f>+$C$19*'10 - 2010'!AU461</f>
        <v>#DIV/0!</v>
      </c>
      <c r="T461" s="53" t="e">
        <f>+$C$19*'10 - 2010'!AV461</f>
        <v>#DIV/0!</v>
      </c>
      <c r="U461" s="53" t="e">
        <f>+$C$19*'10 - 2010'!AW461</f>
        <v>#DIV/0!</v>
      </c>
      <c r="V461" s="53" t="e">
        <f>+$C$19*'10 - 2010'!AX461</f>
        <v>#DIV/0!</v>
      </c>
      <c r="W461" s="53" t="e">
        <f>+$C$19*'10 - 2010'!AY461</f>
        <v>#DIV/0!</v>
      </c>
      <c r="X461" s="53" t="e">
        <f>+$C$19*'10 - 2010'!AZ461</f>
        <v>#DIV/0!</v>
      </c>
      <c r="Y461" s="53" t="e">
        <f>+$C$19*'10 - 2010'!BA461</f>
        <v>#DIV/0!</v>
      </c>
      <c r="Z461" s="53" t="e">
        <f>+$C$19*'10 - 2010'!BB461</f>
        <v>#DIV/0!</v>
      </c>
      <c r="AA461" s="53" t="e">
        <f>+$C$19*'10 - 2010'!BC461</f>
        <v>#DIV/0!</v>
      </c>
      <c r="AB461" s="53" t="e">
        <f>+$C$19*'10 - 2010'!BD461</f>
        <v>#DIV/0!</v>
      </c>
      <c r="AC461" s="53" t="e">
        <f>+$C$19*'10 - 2010'!BE461</f>
        <v>#DIV/0!</v>
      </c>
      <c r="AD461" s="53" t="e">
        <f>+$C$19*'10 - 2010'!BF461</f>
        <v>#DIV/0!</v>
      </c>
      <c r="AE461" s="53" t="e">
        <f>+$C$19*'10 - 2010'!BG461</f>
        <v>#DIV/0!</v>
      </c>
      <c r="AF461" s="53" t="e">
        <f>+$C$19*'10 - 2010'!BH461</f>
        <v>#DIV/0!</v>
      </c>
      <c r="AG461" s="53" t="e">
        <f>+$C$19*'10 - 2010'!BI461</f>
        <v>#DIV/0!</v>
      </c>
      <c r="AH461" s="53" t="e">
        <f>+$C$19*'10 - 2010'!BJ461</f>
        <v>#DIV/0!</v>
      </c>
    </row>
    <row r="462" spans="1:34">
      <c r="A462" s="63">
        <v>455</v>
      </c>
      <c r="B462" s="53">
        <f>+'10 - 2010'!B462</f>
        <v>0</v>
      </c>
      <c r="C462" s="53" t="e">
        <f>+'10 - 2010'!AE462/'10 - 2010'!BK462</f>
        <v>#DIV/0!</v>
      </c>
      <c r="D462" s="53" t="e">
        <f>+$C$19*'10 - 2010'!AF462</f>
        <v>#DIV/0!</v>
      </c>
      <c r="E462" s="53" t="e">
        <f>+$C$19*'10 - 2010'!AG462</f>
        <v>#DIV/0!</v>
      </c>
      <c r="F462" s="53" t="e">
        <f>+$C$19*'10 - 2010'!AH462</f>
        <v>#DIV/0!</v>
      </c>
      <c r="G462" s="53" t="e">
        <f>+$C$19*'10 - 2010'!AI462</f>
        <v>#DIV/0!</v>
      </c>
      <c r="H462" s="53" t="e">
        <f>+$C$19*'10 - 2010'!AJ462</f>
        <v>#DIV/0!</v>
      </c>
      <c r="I462" s="53" t="e">
        <f>+$C$19*'10 - 2010'!AK462</f>
        <v>#DIV/0!</v>
      </c>
      <c r="J462" s="53" t="e">
        <f>+$C$19*'10 - 2010'!AL462</f>
        <v>#DIV/0!</v>
      </c>
      <c r="K462" s="53" t="e">
        <f>+$C$19*'10 - 2010'!AM462</f>
        <v>#DIV/0!</v>
      </c>
      <c r="L462" s="53" t="e">
        <f>+$C$19*'10 - 2010'!AN462</f>
        <v>#DIV/0!</v>
      </c>
      <c r="M462" s="53" t="e">
        <f>+$C$19*'10 - 2010'!AO462</f>
        <v>#DIV/0!</v>
      </c>
      <c r="N462" s="53" t="e">
        <f>+$C$19*'10 - 2010'!AP462</f>
        <v>#DIV/0!</v>
      </c>
      <c r="O462" s="53" t="e">
        <f>+$C$19*'10 - 2010'!AQ462</f>
        <v>#DIV/0!</v>
      </c>
      <c r="P462" s="53" t="e">
        <f>+$C$19*'10 - 2010'!AR462</f>
        <v>#DIV/0!</v>
      </c>
      <c r="Q462" s="53" t="e">
        <f>+$C$19*'10 - 2010'!AS462</f>
        <v>#DIV/0!</v>
      </c>
      <c r="R462" s="53" t="e">
        <f>+$C$19*'10 - 2010'!AT462</f>
        <v>#DIV/0!</v>
      </c>
      <c r="S462" s="53" t="e">
        <f>+$C$19*'10 - 2010'!AU462</f>
        <v>#DIV/0!</v>
      </c>
      <c r="T462" s="53" t="e">
        <f>+$C$19*'10 - 2010'!AV462</f>
        <v>#DIV/0!</v>
      </c>
      <c r="U462" s="53" t="e">
        <f>+$C$19*'10 - 2010'!AW462</f>
        <v>#DIV/0!</v>
      </c>
      <c r="V462" s="53" t="e">
        <f>+$C$19*'10 - 2010'!AX462</f>
        <v>#DIV/0!</v>
      </c>
      <c r="W462" s="53" t="e">
        <f>+$C$19*'10 - 2010'!AY462</f>
        <v>#DIV/0!</v>
      </c>
      <c r="X462" s="53" t="e">
        <f>+$C$19*'10 - 2010'!AZ462</f>
        <v>#DIV/0!</v>
      </c>
      <c r="Y462" s="53" t="e">
        <f>+$C$19*'10 - 2010'!BA462</f>
        <v>#DIV/0!</v>
      </c>
      <c r="Z462" s="53" t="e">
        <f>+$C$19*'10 - 2010'!BB462</f>
        <v>#DIV/0!</v>
      </c>
      <c r="AA462" s="53" t="e">
        <f>+$C$19*'10 - 2010'!BC462</f>
        <v>#DIV/0!</v>
      </c>
      <c r="AB462" s="53" t="e">
        <f>+$C$19*'10 - 2010'!BD462</f>
        <v>#DIV/0!</v>
      </c>
      <c r="AC462" s="53" t="e">
        <f>+$C$19*'10 - 2010'!BE462</f>
        <v>#DIV/0!</v>
      </c>
      <c r="AD462" s="53" t="e">
        <f>+$C$19*'10 - 2010'!BF462</f>
        <v>#DIV/0!</v>
      </c>
      <c r="AE462" s="53" t="e">
        <f>+$C$19*'10 - 2010'!BG462</f>
        <v>#DIV/0!</v>
      </c>
      <c r="AF462" s="53" t="e">
        <f>+$C$19*'10 - 2010'!BH462</f>
        <v>#DIV/0!</v>
      </c>
      <c r="AG462" s="53" t="e">
        <f>+$C$19*'10 - 2010'!BI462</f>
        <v>#DIV/0!</v>
      </c>
      <c r="AH462" s="53" t="e">
        <f>+$C$19*'10 - 2010'!BJ462</f>
        <v>#DIV/0!</v>
      </c>
    </row>
    <row r="463" spans="1:34">
      <c r="A463" s="63">
        <v>456</v>
      </c>
      <c r="B463" s="53">
        <f>+'10 - 2010'!B463</f>
        <v>0</v>
      </c>
      <c r="C463" s="53" t="e">
        <f>+'10 - 2010'!AE463/'10 - 2010'!BK463</f>
        <v>#DIV/0!</v>
      </c>
      <c r="D463" s="53" t="e">
        <f>+$C$19*'10 - 2010'!AF463</f>
        <v>#DIV/0!</v>
      </c>
      <c r="E463" s="53" t="e">
        <f>+$C$19*'10 - 2010'!AG463</f>
        <v>#DIV/0!</v>
      </c>
      <c r="F463" s="53" t="e">
        <f>+$C$19*'10 - 2010'!AH463</f>
        <v>#DIV/0!</v>
      </c>
      <c r="G463" s="53" t="e">
        <f>+$C$19*'10 - 2010'!AI463</f>
        <v>#DIV/0!</v>
      </c>
      <c r="H463" s="53" t="e">
        <f>+$C$19*'10 - 2010'!AJ463</f>
        <v>#DIV/0!</v>
      </c>
      <c r="I463" s="53" t="e">
        <f>+$C$19*'10 - 2010'!AK463</f>
        <v>#DIV/0!</v>
      </c>
      <c r="J463" s="53" t="e">
        <f>+$C$19*'10 - 2010'!AL463</f>
        <v>#DIV/0!</v>
      </c>
      <c r="K463" s="53" t="e">
        <f>+$C$19*'10 - 2010'!AM463</f>
        <v>#DIV/0!</v>
      </c>
      <c r="L463" s="53" t="e">
        <f>+$C$19*'10 - 2010'!AN463</f>
        <v>#DIV/0!</v>
      </c>
      <c r="M463" s="53" t="e">
        <f>+$C$19*'10 - 2010'!AO463</f>
        <v>#DIV/0!</v>
      </c>
      <c r="N463" s="53" t="e">
        <f>+$C$19*'10 - 2010'!AP463</f>
        <v>#DIV/0!</v>
      </c>
      <c r="O463" s="53" t="e">
        <f>+$C$19*'10 - 2010'!AQ463</f>
        <v>#DIV/0!</v>
      </c>
      <c r="P463" s="53" t="e">
        <f>+$C$19*'10 - 2010'!AR463</f>
        <v>#DIV/0!</v>
      </c>
      <c r="Q463" s="53" t="e">
        <f>+$C$19*'10 - 2010'!AS463</f>
        <v>#DIV/0!</v>
      </c>
      <c r="R463" s="53" t="e">
        <f>+$C$19*'10 - 2010'!AT463</f>
        <v>#DIV/0!</v>
      </c>
      <c r="S463" s="53" t="e">
        <f>+$C$19*'10 - 2010'!AU463</f>
        <v>#DIV/0!</v>
      </c>
      <c r="T463" s="53" t="e">
        <f>+$C$19*'10 - 2010'!AV463</f>
        <v>#DIV/0!</v>
      </c>
      <c r="U463" s="53" t="e">
        <f>+$C$19*'10 - 2010'!AW463</f>
        <v>#DIV/0!</v>
      </c>
      <c r="V463" s="53" t="e">
        <f>+$C$19*'10 - 2010'!AX463</f>
        <v>#DIV/0!</v>
      </c>
      <c r="W463" s="53" t="e">
        <f>+$C$19*'10 - 2010'!AY463</f>
        <v>#DIV/0!</v>
      </c>
      <c r="X463" s="53" t="e">
        <f>+$C$19*'10 - 2010'!AZ463</f>
        <v>#DIV/0!</v>
      </c>
      <c r="Y463" s="53" t="e">
        <f>+$C$19*'10 - 2010'!BA463</f>
        <v>#DIV/0!</v>
      </c>
      <c r="Z463" s="53" t="e">
        <f>+$C$19*'10 - 2010'!BB463</f>
        <v>#DIV/0!</v>
      </c>
      <c r="AA463" s="53" t="e">
        <f>+$C$19*'10 - 2010'!BC463</f>
        <v>#DIV/0!</v>
      </c>
      <c r="AB463" s="53" t="e">
        <f>+$C$19*'10 - 2010'!BD463</f>
        <v>#DIV/0!</v>
      </c>
      <c r="AC463" s="53" t="e">
        <f>+$C$19*'10 - 2010'!BE463</f>
        <v>#DIV/0!</v>
      </c>
      <c r="AD463" s="53" t="e">
        <f>+$C$19*'10 - 2010'!BF463</f>
        <v>#DIV/0!</v>
      </c>
      <c r="AE463" s="53" t="e">
        <f>+$C$19*'10 - 2010'!BG463</f>
        <v>#DIV/0!</v>
      </c>
      <c r="AF463" s="53" t="e">
        <f>+$C$19*'10 - 2010'!BH463</f>
        <v>#DIV/0!</v>
      </c>
      <c r="AG463" s="53" t="e">
        <f>+$C$19*'10 - 2010'!BI463</f>
        <v>#DIV/0!</v>
      </c>
      <c r="AH463" s="53" t="e">
        <f>+$C$19*'10 - 2010'!BJ463</f>
        <v>#DIV/0!</v>
      </c>
    </row>
    <row r="464" spans="1:34">
      <c r="A464" s="63">
        <v>457</v>
      </c>
      <c r="B464" s="53">
        <f>+'10 - 2010'!B464</f>
        <v>0</v>
      </c>
      <c r="C464" s="53" t="e">
        <f>+'10 - 2010'!AE464/'10 - 2010'!BK464</f>
        <v>#DIV/0!</v>
      </c>
      <c r="D464" s="53" t="e">
        <f>+$C$19*'10 - 2010'!AF464</f>
        <v>#DIV/0!</v>
      </c>
      <c r="E464" s="53" t="e">
        <f>+$C$19*'10 - 2010'!AG464</f>
        <v>#DIV/0!</v>
      </c>
      <c r="F464" s="53" t="e">
        <f>+$C$19*'10 - 2010'!AH464</f>
        <v>#DIV/0!</v>
      </c>
      <c r="G464" s="53" t="e">
        <f>+$C$19*'10 - 2010'!AI464</f>
        <v>#DIV/0!</v>
      </c>
      <c r="H464" s="53" t="e">
        <f>+$C$19*'10 - 2010'!AJ464</f>
        <v>#DIV/0!</v>
      </c>
      <c r="I464" s="53" t="e">
        <f>+$C$19*'10 - 2010'!AK464</f>
        <v>#DIV/0!</v>
      </c>
      <c r="J464" s="53" t="e">
        <f>+$C$19*'10 - 2010'!AL464</f>
        <v>#DIV/0!</v>
      </c>
      <c r="K464" s="53" t="e">
        <f>+$C$19*'10 - 2010'!AM464</f>
        <v>#DIV/0!</v>
      </c>
      <c r="L464" s="53" t="e">
        <f>+$C$19*'10 - 2010'!AN464</f>
        <v>#DIV/0!</v>
      </c>
      <c r="M464" s="53" t="e">
        <f>+$C$19*'10 - 2010'!AO464</f>
        <v>#DIV/0!</v>
      </c>
      <c r="N464" s="53" t="e">
        <f>+$C$19*'10 - 2010'!AP464</f>
        <v>#DIV/0!</v>
      </c>
      <c r="O464" s="53" t="e">
        <f>+$C$19*'10 - 2010'!AQ464</f>
        <v>#DIV/0!</v>
      </c>
      <c r="P464" s="53" t="e">
        <f>+$C$19*'10 - 2010'!AR464</f>
        <v>#DIV/0!</v>
      </c>
      <c r="Q464" s="53" t="e">
        <f>+$C$19*'10 - 2010'!AS464</f>
        <v>#DIV/0!</v>
      </c>
      <c r="R464" s="53" t="e">
        <f>+$C$19*'10 - 2010'!AT464</f>
        <v>#DIV/0!</v>
      </c>
      <c r="S464" s="53" t="e">
        <f>+$C$19*'10 - 2010'!AU464</f>
        <v>#DIV/0!</v>
      </c>
      <c r="T464" s="53" t="e">
        <f>+$C$19*'10 - 2010'!AV464</f>
        <v>#DIV/0!</v>
      </c>
      <c r="U464" s="53" t="e">
        <f>+$C$19*'10 - 2010'!AW464</f>
        <v>#DIV/0!</v>
      </c>
      <c r="V464" s="53" t="e">
        <f>+$C$19*'10 - 2010'!AX464</f>
        <v>#DIV/0!</v>
      </c>
      <c r="W464" s="53" t="e">
        <f>+$C$19*'10 - 2010'!AY464</f>
        <v>#DIV/0!</v>
      </c>
      <c r="X464" s="53" t="e">
        <f>+$C$19*'10 - 2010'!AZ464</f>
        <v>#DIV/0!</v>
      </c>
      <c r="Y464" s="53" t="e">
        <f>+$C$19*'10 - 2010'!BA464</f>
        <v>#DIV/0!</v>
      </c>
      <c r="Z464" s="53" t="e">
        <f>+$C$19*'10 - 2010'!BB464</f>
        <v>#DIV/0!</v>
      </c>
      <c r="AA464" s="53" t="e">
        <f>+$C$19*'10 - 2010'!BC464</f>
        <v>#DIV/0!</v>
      </c>
      <c r="AB464" s="53" t="e">
        <f>+$C$19*'10 - 2010'!BD464</f>
        <v>#DIV/0!</v>
      </c>
      <c r="AC464" s="53" t="e">
        <f>+$C$19*'10 - 2010'!BE464</f>
        <v>#DIV/0!</v>
      </c>
      <c r="AD464" s="53" t="e">
        <f>+$C$19*'10 - 2010'!BF464</f>
        <v>#DIV/0!</v>
      </c>
      <c r="AE464" s="53" t="e">
        <f>+$C$19*'10 - 2010'!BG464</f>
        <v>#DIV/0!</v>
      </c>
      <c r="AF464" s="53" t="e">
        <f>+$C$19*'10 - 2010'!BH464</f>
        <v>#DIV/0!</v>
      </c>
      <c r="AG464" s="53" t="e">
        <f>+$C$19*'10 - 2010'!BI464</f>
        <v>#DIV/0!</v>
      </c>
      <c r="AH464" s="53" t="e">
        <f>+$C$19*'10 - 2010'!BJ464</f>
        <v>#DIV/0!</v>
      </c>
    </row>
    <row r="465" spans="1:34">
      <c r="A465" s="63">
        <v>458</v>
      </c>
      <c r="B465" s="53">
        <f>+'10 - 2010'!B465</f>
        <v>0</v>
      </c>
      <c r="C465" s="53" t="e">
        <f>+'10 - 2010'!AE465/'10 - 2010'!BK465</f>
        <v>#DIV/0!</v>
      </c>
      <c r="D465" s="53" t="e">
        <f>+$C$19*'10 - 2010'!AF465</f>
        <v>#DIV/0!</v>
      </c>
      <c r="E465" s="53" t="e">
        <f>+$C$19*'10 - 2010'!AG465</f>
        <v>#DIV/0!</v>
      </c>
      <c r="F465" s="53" t="e">
        <f>+$C$19*'10 - 2010'!AH465</f>
        <v>#DIV/0!</v>
      </c>
      <c r="G465" s="53" t="e">
        <f>+$C$19*'10 - 2010'!AI465</f>
        <v>#DIV/0!</v>
      </c>
      <c r="H465" s="53" t="e">
        <f>+$C$19*'10 - 2010'!AJ465</f>
        <v>#DIV/0!</v>
      </c>
      <c r="I465" s="53" t="e">
        <f>+$C$19*'10 - 2010'!AK465</f>
        <v>#DIV/0!</v>
      </c>
      <c r="J465" s="53" t="e">
        <f>+$C$19*'10 - 2010'!AL465</f>
        <v>#DIV/0!</v>
      </c>
      <c r="K465" s="53" t="e">
        <f>+$C$19*'10 - 2010'!AM465</f>
        <v>#DIV/0!</v>
      </c>
      <c r="L465" s="53" t="e">
        <f>+$C$19*'10 - 2010'!AN465</f>
        <v>#DIV/0!</v>
      </c>
      <c r="M465" s="53" t="e">
        <f>+$C$19*'10 - 2010'!AO465</f>
        <v>#DIV/0!</v>
      </c>
      <c r="N465" s="53" t="e">
        <f>+$C$19*'10 - 2010'!AP465</f>
        <v>#DIV/0!</v>
      </c>
      <c r="O465" s="53" t="e">
        <f>+$C$19*'10 - 2010'!AQ465</f>
        <v>#DIV/0!</v>
      </c>
      <c r="P465" s="53" t="e">
        <f>+$C$19*'10 - 2010'!AR465</f>
        <v>#DIV/0!</v>
      </c>
      <c r="Q465" s="53" t="e">
        <f>+$C$19*'10 - 2010'!AS465</f>
        <v>#DIV/0!</v>
      </c>
      <c r="R465" s="53" t="e">
        <f>+$C$19*'10 - 2010'!AT465</f>
        <v>#DIV/0!</v>
      </c>
      <c r="S465" s="53" t="e">
        <f>+$C$19*'10 - 2010'!AU465</f>
        <v>#DIV/0!</v>
      </c>
      <c r="T465" s="53" t="e">
        <f>+$C$19*'10 - 2010'!AV465</f>
        <v>#DIV/0!</v>
      </c>
      <c r="U465" s="53" t="e">
        <f>+$C$19*'10 - 2010'!AW465</f>
        <v>#DIV/0!</v>
      </c>
      <c r="V465" s="53" t="e">
        <f>+$C$19*'10 - 2010'!AX465</f>
        <v>#DIV/0!</v>
      </c>
      <c r="W465" s="53" t="e">
        <f>+$C$19*'10 - 2010'!AY465</f>
        <v>#DIV/0!</v>
      </c>
      <c r="X465" s="53" t="e">
        <f>+$C$19*'10 - 2010'!AZ465</f>
        <v>#DIV/0!</v>
      </c>
      <c r="Y465" s="53" t="e">
        <f>+$C$19*'10 - 2010'!BA465</f>
        <v>#DIV/0!</v>
      </c>
      <c r="Z465" s="53" t="e">
        <f>+$C$19*'10 - 2010'!BB465</f>
        <v>#DIV/0!</v>
      </c>
      <c r="AA465" s="53" t="e">
        <f>+$C$19*'10 - 2010'!BC465</f>
        <v>#DIV/0!</v>
      </c>
      <c r="AB465" s="53" t="e">
        <f>+$C$19*'10 - 2010'!BD465</f>
        <v>#DIV/0!</v>
      </c>
      <c r="AC465" s="53" t="e">
        <f>+$C$19*'10 - 2010'!BE465</f>
        <v>#DIV/0!</v>
      </c>
      <c r="AD465" s="53" t="e">
        <f>+$C$19*'10 - 2010'!BF465</f>
        <v>#DIV/0!</v>
      </c>
      <c r="AE465" s="53" t="e">
        <f>+$C$19*'10 - 2010'!BG465</f>
        <v>#DIV/0!</v>
      </c>
      <c r="AF465" s="53" t="e">
        <f>+$C$19*'10 - 2010'!BH465</f>
        <v>#DIV/0!</v>
      </c>
      <c r="AG465" s="53" t="e">
        <f>+$C$19*'10 - 2010'!BI465</f>
        <v>#DIV/0!</v>
      </c>
      <c r="AH465" s="53" t="e">
        <f>+$C$19*'10 - 2010'!BJ465</f>
        <v>#DIV/0!</v>
      </c>
    </row>
    <row r="466" spans="1:34">
      <c r="A466" s="63">
        <v>459</v>
      </c>
      <c r="B466" s="53">
        <f>+'10 - 2010'!B466</f>
        <v>0</v>
      </c>
      <c r="C466" s="53" t="e">
        <f>+'10 - 2010'!AE466/'10 - 2010'!BK466</f>
        <v>#DIV/0!</v>
      </c>
      <c r="D466" s="53" t="e">
        <f>+$C$19*'10 - 2010'!AF466</f>
        <v>#DIV/0!</v>
      </c>
      <c r="E466" s="53" t="e">
        <f>+$C$19*'10 - 2010'!AG466</f>
        <v>#DIV/0!</v>
      </c>
      <c r="F466" s="53" t="e">
        <f>+$C$19*'10 - 2010'!AH466</f>
        <v>#DIV/0!</v>
      </c>
      <c r="G466" s="53" t="e">
        <f>+$C$19*'10 - 2010'!AI466</f>
        <v>#DIV/0!</v>
      </c>
      <c r="H466" s="53" t="e">
        <f>+$C$19*'10 - 2010'!AJ466</f>
        <v>#DIV/0!</v>
      </c>
      <c r="I466" s="53" t="e">
        <f>+$C$19*'10 - 2010'!AK466</f>
        <v>#DIV/0!</v>
      </c>
      <c r="J466" s="53" t="e">
        <f>+$C$19*'10 - 2010'!AL466</f>
        <v>#DIV/0!</v>
      </c>
      <c r="K466" s="53" t="e">
        <f>+$C$19*'10 - 2010'!AM466</f>
        <v>#DIV/0!</v>
      </c>
      <c r="L466" s="53" t="e">
        <f>+$C$19*'10 - 2010'!AN466</f>
        <v>#DIV/0!</v>
      </c>
      <c r="M466" s="53" t="e">
        <f>+$C$19*'10 - 2010'!AO466</f>
        <v>#DIV/0!</v>
      </c>
      <c r="N466" s="53" t="e">
        <f>+$C$19*'10 - 2010'!AP466</f>
        <v>#DIV/0!</v>
      </c>
      <c r="O466" s="53" t="e">
        <f>+$C$19*'10 - 2010'!AQ466</f>
        <v>#DIV/0!</v>
      </c>
      <c r="P466" s="53" t="e">
        <f>+$C$19*'10 - 2010'!AR466</f>
        <v>#DIV/0!</v>
      </c>
      <c r="Q466" s="53" t="e">
        <f>+$C$19*'10 - 2010'!AS466</f>
        <v>#DIV/0!</v>
      </c>
      <c r="R466" s="53" t="e">
        <f>+$C$19*'10 - 2010'!AT466</f>
        <v>#DIV/0!</v>
      </c>
      <c r="S466" s="53" t="e">
        <f>+$C$19*'10 - 2010'!AU466</f>
        <v>#DIV/0!</v>
      </c>
      <c r="T466" s="53" t="e">
        <f>+$C$19*'10 - 2010'!AV466</f>
        <v>#DIV/0!</v>
      </c>
      <c r="U466" s="53" t="e">
        <f>+$C$19*'10 - 2010'!AW466</f>
        <v>#DIV/0!</v>
      </c>
      <c r="V466" s="53" t="e">
        <f>+$C$19*'10 - 2010'!AX466</f>
        <v>#DIV/0!</v>
      </c>
      <c r="W466" s="53" t="e">
        <f>+$C$19*'10 - 2010'!AY466</f>
        <v>#DIV/0!</v>
      </c>
      <c r="X466" s="53" t="e">
        <f>+$C$19*'10 - 2010'!AZ466</f>
        <v>#DIV/0!</v>
      </c>
      <c r="Y466" s="53" t="e">
        <f>+$C$19*'10 - 2010'!BA466</f>
        <v>#DIV/0!</v>
      </c>
      <c r="Z466" s="53" t="e">
        <f>+$C$19*'10 - 2010'!BB466</f>
        <v>#DIV/0!</v>
      </c>
      <c r="AA466" s="53" t="e">
        <f>+$C$19*'10 - 2010'!BC466</f>
        <v>#DIV/0!</v>
      </c>
      <c r="AB466" s="53" t="e">
        <f>+$C$19*'10 - 2010'!BD466</f>
        <v>#DIV/0!</v>
      </c>
      <c r="AC466" s="53" t="e">
        <f>+$C$19*'10 - 2010'!BE466</f>
        <v>#DIV/0!</v>
      </c>
      <c r="AD466" s="53" t="e">
        <f>+$C$19*'10 - 2010'!BF466</f>
        <v>#DIV/0!</v>
      </c>
      <c r="AE466" s="53" t="e">
        <f>+$C$19*'10 - 2010'!BG466</f>
        <v>#DIV/0!</v>
      </c>
      <c r="AF466" s="53" t="e">
        <f>+$C$19*'10 - 2010'!BH466</f>
        <v>#DIV/0!</v>
      </c>
      <c r="AG466" s="53" t="e">
        <f>+$C$19*'10 - 2010'!BI466</f>
        <v>#DIV/0!</v>
      </c>
      <c r="AH466" s="53" t="e">
        <f>+$C$19*'10 - 2010'!BJ466</f>
        <v>#DIV/0!</v>
      </c>
    </row>
    <row r="467" spans="1:34">
      <c r="A467" s="63">
        <v>460</v>
      </c>
      <c r="B467" s="53">
        <f>+'10 - 2010'!B467</f>
        <v>0</v>
      </c>
      <c r="C467" s="53" t="e">
        <f>+'10 - 2010'!AE467/'10 - 2010'!BK467</f>
        <v>#DIV/0!</v>
      </c>
      <c r="D467" s="53" t="e">
        <f>+$C$19*'10 - 2010'!AF467</f>
        <v>#DIV/0!</v>
      </c>
      <c r="E467" s="53" t="e">
        <f>+$C$19*'10 - 2010'!AG467</f>
        <v>#DIV/0!</v>
      </c>
      <c r="F467" s="53" t="e">
        <f>+$C$19*'10 - 2010'!AH467</f>
        <v>#DIV/0!</v>
      </c>
      <c r="G467" s="53" t="e">
        <f>+$C$19*'10 - 2010'!AI467</f>
        <v>#DIV/0!</v>
      </c>
      <c r="H467" s="53" t="e">
        <f>+$C$19*'10 - 2010'!AJ467</f>
        <v>#DIV/0!</v>
      </c>
      <c r="I467" s="53" t="e">
        <f>+$C$19*'10 - 2010'!AK467</f>
        <v>#DIV/0!</v>
      </c>
      <c r="J467" s="53" t="e">
        <f>+$C$19*'10 - 2010'!AL467</f>
        <v>#DIV/0!</v>
      </c>
      <c r="K467" s="53" t="e">
        <f>+$C$19*'10 - 2010'!AM467</f>
        <v>#DIV/0!</v>
      </c>
      <c r="L467" s="53" t="e">
        <f>+$C$19*'10 - 2010'!AN467</f>
        <v>#DIV/0!</v>
      </c>
      <c r="M467" s="53" t="e">
        <f>+$C$19*'10 - 2010'!AO467</f>
        <v>#DIV/0!</v>
      </c>
      <c r="N467" s="53" t="e">
        <f>+$C$19*'10 - 2010'!AP467</f>
        <v>#DIV/0!</v>
      </c>
      <c r="O467" s="53" t="e">
        <f>+$C$19*'10 - 2010'!AQ467</f>
        <v>#DIV/0!</v>
      </c>
      <c r="P467" s="53" t="e">
        <f>+$C$19*'10 - 2010'!AR467</f>
        <v>#DIV/0!</v>
      </c>
      <c r="Q467" s="53" t="e">
        <f>+$C$19*'10 - 2010'!AS467</f>
        <v>#DIV/0!</v>
      </c>
      <c r="R467" s="53" t="e">
        <f>+$C$19*'10 - 2010'!AT467</f>
        <v>#DIV/0!</v>
      </c>
      <c r="S467" s="53" t="e">
        <f>+$C$19*'10 - 2010'!AU467</f>
        <v>#DIV/0!</v>
      </c>
      <c r="T467" s="53" t="e">
        <f>+$C$19*'10 - 2010'!AV467</f>
        <v>#DIV/0!</v>
      </c>
      <c r="U467" s="53" t="e">
        <f>+$C$19*'10 - 2010'!AW467</f>
        <v>#DIV/0!</v>
      </c>
      <c r="V467" s="53" t="e">
        <f>+$C$19*'10 - 2010'!AX467</f>
        <v>#DIV/0!</v>
      </c>
      <c r="W467" s="53" t="e">
        <f>+$C$19*'10 - 2010'!AY467</f>
        <v>#DIV/0!</v>
      </c>
      <c r="X467" s="53" t="e">
        <f>+$C$19*'10 - 2010'!AZ467</f>
        <v>#DIV/0!</v>
      </c>
      <c r="Y467" s="53" t="e">
        <f>+$C$19*'10 - 2010'!BA467</f>
        <v>#DIV/0!</v>
      </c>
      <c r="Z467" s="53" t="e">
        <f>+$C$19*'10 - 2010'!BB467</f>
        <v>#DIV/0!</v>
      </c>
      <c r="AA467" s="53" t="e">
        <f>+$C$19*'10 - 2010'!BC467</f>
        <v>#DIV/0!</v>
      </c>
      <c r="AB467" s="53" t="e">
        <f>+$C$19*'10 - 2010'!BD467</f>
        <v>#DIV/0!</v>
      </c>
      <c r="AC467" s="53" t="e">
        <f>+$C$19*'10 - 2010'!BE467</f>
        <v>#DIV/0!</v>
      </c>
      <c r="AD467" s="53" t="e">
        <f>+$C$19*'10 - 2010'!BF467</f>
        <v>#DIV/0!</v>
      </c>
      <c r="AE467" s="53" t="e">
        <f>+$C$19*'10 - 2010'!BG467</f>
        <v>#DIV/0!</v>
      </c>
      <c r="AF467" s="53" t="e">
        <f>+$C$19*'10 - 2010'!BH467</f>
        <v>#DIV/0!</v>
      </c>
      <c r="AG467" s="53" t="e">
        <f>+$C$19*'10 - 2010'!BI467</f>
        <v>#DIV/0!</v>
      </c>
      <c r="AH467" s="53" t="e">
        <f>+$C$19*'10 - 2010'!BJ467</f>
        <v>#DIV/0!</v>
      </c>
    </row>
    <row r="468" spans="1:34">
      <c r="A468" s="63">
        <v>461</v>
      </c>
      <c r="B468" s="53">
        <f>+'10 - 2010'!B468</f>
        <v>0</v>
      </c>
      <c r="C468" s="53" t="e">
        <f>+'10 - 2010'!AE468/'10 - 2010'!BK468</f>
        <v>#DIV/0!</v>
      </c>
      <c r="D468" s="53" t="e">
        <f>+$C$19*'10 - 2010'!AF468</f>
        <v>#DIV/0!</v>
      </c>
      <c r="E468" s="53" t="e">
        <f>+$C$19*'10 - 2010'!AG468</f>
        <v>#DIV/0!</v>
      </c>
      <c r="F468" s="53" t="e">
        <f>+$C$19*'10 - 2010'!AH468</f>
        <v>#DIV/0!</v>
      </c>
      <c r="G468" s="53" t="e">
        <f>+$C$19*'10 - 2010'!AI468</f>
        <v>#DIV/0!</v>
      </c>
      <c r="H468" s="53" t="e">
        <f>+$C$19*'10 - 2010'!AJ468</f>
        <v>#DIV/0!</v>
      </c>
      <c r="I468" s="53" t="e">
        <f>+$C$19*'10 - 2010'!AK468</f>
        <v>#DIV/0!</v>
      </c>
      <c r="J468" s="53" t="e">
        <f>+$C$19*'10 - 2010'!AL468</f>
        <v>#DIV/0!</v>
      </c>
      <c r="K468" s="53" t="e">
        <f>+$C$19*'10 - 2010'!AM468</f>
        <v>#DIV/0!</v>
      </c>
      <c r="L468" s="53" t="e">
        <f>+$C$19*'10 - 2010'!AN468</f>
        <v>#DIV/0!</v>
      </c>
      <c r="M468" s="53" t="e">
        <f>+$C$19*'10 - 2010'!AO468</f>
        <v>#DIV/0!</v>
      </c>
      <c r="N468" s="53" t="e">
        <f>+$C$19*'10 - 2010'!AP468</f>
        <v>#DIV/0!</v>
      </c>
      <c r="O468" s="53" t="e">
        <f>+$C$19*'10 - 2010'!AQ468</f>
        <v>#DIV/0!</v>
      </c>
      <c r="P468" s="53" t="e">
        <f>+$C$19*'10 - 2010'!AR468</f>
        <v>#DIV/0!</v>
      </c>
      <c r="Q468" s="53" t="e">
        <f>+$C$19*'10 - 2010'!AS468</f>
        <v>#DIV/0!</v>
      </c>
      <c r="R468" s="53" t="e">
        <f>+$C$19*'10 - 2010'!AT468</f>
        <v>#DIV/0!</v>
      </c>
      <c r="S468" s="53" t="e">
        <f>+$C$19*'10 - 2010'!AU468</f>
        <v>#DIV/0!</v>
      </c>
      <c r="T468" s="53" t="e">
        <f>+$C$19*'10 - 2010'!AV468</f>
        <v>#DIV/0!</v>
      </c>
      <c r="U468" s="53" t="e">
        <f>+$C$19*'10 - 2010'!AW468</f>
        <v>#DIV/0!</v>
      </c>
      <c r="V468" s="53" t="e">
        <f>+$C$19*'10 - 2010'!AX468</f>
        <v>#DIV/0!</v>
      </c>
      <c r="W468" s="53" t="e">
        <f>+$C$19*'10 - 2010'!AY468</f>
        <v>#DIV/0!</v>
      </c>
      <c r="X468" s="53" t="e">
        <f>+$C$19*'10 - 2010'!AZ468</f>
        <v>#DIV/0!</v>
      </c>
      <c r="Y468" s="53" t="e">
        <f>+$C$19*'10 - 2010'!BA468</f>
        <v>#DIV/0!</v>
      </c>
      <c r="Z468" s="53" t="e">
        <f>+$C$19*'10 - 2010'!BB468</f>
        <v>#DIV/0!</v>
      </c>
      <c r="AA468" s="53" t="e">
        <f>+$C$19*'10 - 2010'!BC468</f>
        <v>#DIV/0!</v>
      </c>
      <c r="AB468" s="53" t="e">
        <f>+$C$19*'10 - 2010'!BD468</f>
        <v>#DIV/0!</v>
      </c>
      <c r="AC468" s="53" t="e">
        <f>+$C$19*'10 - 2010'!BE468</f>
        <v>#DIV/0!</v>
      </c>
      <c r="AD468" s="53" t="e">
        <f>+$C$19*'10 - 2010'!BF468</f>
        <v>#DIV/0!</v>
      </c>
      <c r="AE468" s="53" t="e">
        <f>+$C$19*'10 - 2010'!BG468</f>
        <v>#DIV/0!</v>
      </c>
      <c r="AF468" s="53" t="e">
        <f>+$C$19*'10 - 2010'!BH468</f>
        <v>#DIV/0!</v>
      </c>
      <c r="AG468" s="53" t="e">
        <f>+$C$19*'10 - 2010'!BI468</f>
        <v>#DIV/0!</v>
      </c>
      <c r="AH468" s="53" t="e">
        <f>+$C$19*'10 - 2010'!BJ468</f>
        <v>#DIV/0!</v>
      </c>
    </row>
    <row r="469" spans="1:34">
      <c r="A469" s="63">
        <v>462</v>
      </c>
      <c r="B469" s="53">
        <f>+'10 - 2010'!B469</f>
        <v>0</v>
      </c>
      <c r="C469" s="53" t="e">
        <f>+'10 - 2010'!AE469/'10 - 2010'!BK469</f>
        <v>#DIV/0!</v>
      </c>
      <c r="D469" s="53" t="e">
        <f>+$C$19*'10 - 2010'!AF469</f>
        <v>#DIV/0!</v>
      </c>
      <c r="E469" s="53" t="e">
        <f>+$C$19*'10 - 2010'!AG469</f>
        <v>#DIV/0!</v>
      </c>
      <c r="F469" s="53" t="e">
        <f>+$C$19*'10 - 2010'!AH469</f>
        <v>#DIV/0!</v>
      </c>
      <c r="G469" s="53" t="e">
        <f>+$C$19*'10 - 2010'!AI469</f>
        <v>#DIV/0!</v>
      </c>
      <c r="H469" s="53" t="e">
        <f>+$C$19*'10 - 2010'!AJ469</f>
        <v>#DIV/0!</v>
      </c>
      <c r="I469" s="53" t="e">
        <f>+$C$19*'10 - 2010'!AK469</f>
        <v>#DIV/0!</v>
      </c>
      <c r="J469" s="53" t="e">
        <f>+$C$19*'10 - 2010'!AL469</f>
        <v>#DIV/0!</v>
      </c>
      <c r="K469" s="53" t="e">
        <f>+$C$19*'10 - 2010'!AM469</f>
        <v>#DIV/0!</v>
      </c>
      <c r="L469" s="53" t="e">
        <f>+$C$19*'10 - 2010'!AN469</f>
        <v>#DIV/0!</v>
      </c>
      <c r="M469" s="53" t="e">
        <f>+$C$19*'10 - 2010'!AO469</f>
        <v>#DIV/0!</v>
      </c>
      <c r="N469" s="53" t="e">
        <f>+$C$19*'10 - 2010'!AP469</f>
        <v>#DIV/0!</v>
      </c>
      <c r="O469" s="53" t="e">
        <f>+$C$19*'10 - 2010'!AQ469</f>
        <v>#DIV/0!</v>
      </c>
      <c r="P469" s="53" t="e">
        <f>+$C$19*'10 - 2010'!AR469</f>
        <v>#DIV/0!</v>
      </c>
      <c r="Q469" s="53" t="e">
        <f>+$C$19*'10 - 2010'!AS469</f>
        <v>#DIV/0!</v>
      </c>
      <c r="R469" s="53" t="e">
        <f>+$C$19*'10 - 2010'!AT469</f>
        <v>#DIV/0!</v>
      </c>
      <c r="S469" s="53" t="e">
        <f>+$C$19*'10 - 2010'!AU469</f>
        <v>#DIV/0!</v>
      </c>
      <c r="T469" s="53" t="e">
        <f>+$C$19*'10 - 2010'!AV469</f>
        <v>#DIV/0!</v>
      </c>
      <c r="U469" s="53" t="e">
        <f>+$C$19*'10 - 2010'!AW469</f>
        <v>#DIV/0!</v>
      </c>
      <c r="V469" s="53" t="e">
        <f>+$C$19*'10 - 2010'!AX469</f>
        <v>#DIV/0!</v>
      </c>
      <c r="W469" s="53" t="e">
        <f>+$C$19*'10 - 2010'!AY469</f>
        <v>#DIV/0!</v>
      </c>
      <c r="X469" s="53" t="e">
        <f>+$C$19*'10 - 2010'!AZ469</f>
        <v>#DIV/0!</v>
      </c>
      <c r="Y469" s="53" t="e">
        <f>+$C$19*'10 - 2010'!BA469</f>
        <v>#DIV/0!</v>
      </c>
      <c r="Z469" s="53" t="e">
        <f>+$C$19*'10 - 2010'!BB469</f>
        <v>#DIV/0!</v>
      </c>
      <c r="AA469" s="53" t="e">
        <f>+$C$19*'10 - 2010'!BC469</f>
        <v>#DIV/0!</v>
      </c>
      <c r="AB469" s="53" t="e">
        <f>+$C$19*'10 - 2010'!BD469</f>
        <v>#DIV/0!</v>
      </c>
      <c r="AC469" s="53" t="e">
        <f>+$C$19*'10 - 2010'!BE469</f>
        <v>#DIV/0!</v>
      </c>
      <c r="AD469" s="53" t="e">
        <f>+$C$19*'10 - 2010'!BF469</f>
        <v>#DIV/0!</v>
      </c>
      <c r="AE469" s="53" t="e">
        <f>+$C$19*'10 - 2010'!BG469</f>
        <v>#DIV/0!</v>
      </c>
      <c r="AF469" s="53" t="e">
        <f>+$C$19*'10 - 2010'!BH469</f>
        <v>#DIV/0!</v>
      </c>
      <c r="AG469" s="53" t="e">
        <f>+$C$19*'10 - 2010'!BI469</f>
        <v>#DIV/0!</v>
      </c>
      <c r="AH469" s="53" t="e">
        <f>+$C$19*'10 - 2010'!BJ469</f>
        <v>#DIV/0!</v>
      </c>
    </row>
    <row r="470" spans="1:34">
      <c r="A470" s="63">
        <v>463</v>
      </c>
      <c r="B470" s="53">
        <f>+'10 - 2010'!B470</f>
        <v>0</v>
      </c>
      <c r="C470" s="53" t="e">
        <f>+'10 - 2010'!AE470/'10 - 2010'!BK470</f>
        <v>#DIV/0!</v>
      </c>
      <c r="D470" s="53" t="e">
        <f>+$C$19*'10 - 2010'!AF470</f>
        <v>#DIV/0!</v>
      </c>
      <c r="E470" s="53" t="e">
        <f>+$C$19*'10 - 2010'!AG470</f>
        <v>#DIV/0!</v>
      </c>
      <c r="F470" s="53" t="e">
        <f>+$C$19*'10 - 2010'!AH470</f>
        <v>#DIV/0!</v>
      </c>
      <c r="G470" s="53" t="e">
        <f>+$C$19*'10 - 2010'!AI470</f>
        <v>#DIV/0!</v>
      </c>
      <c r="H470" s="53" t="e">
        <f>+$C$19*'10 - 2010'!AJ470</f>
        <v>#DIV/0!</v>
      </c>
      <c r="I470" s="53" t="e">
        <f>+$C$19*'10 - 2010'!AK470</f>
        <v>#DIV/0!</v>
      </c>
      <c r="J470" s="53" t="e">
        <f>+$C$19*'10 - 2010'!AL470</f>
        <v>#DIV/0!</v>
      </c>
      <c r="K470" s="53" t="e">
        <f>+$C$19*'10 - 2010'!AM470</f>
        <v>#DIV/0!</v>
      </c>
      <c r="L470" s="53" t="e">
        <f>+$C$19*'10 - 2010'!AN470</f>
        <v>#DIV/0!</v>
      </c>
      <c r="M470" s="53" t="e">
        <f>+$C$19*'10 - 2010'!AO470</f>
        <v>#DIV/0!</v>
      </c>
      <c r="N470" s="53" t="e">
        <f>+$C$19*'10 - 2010'!AP470</f>
        <v>#DIV/0!</v>
      </c>
      <c r="O470" s="53" t="e">
        <f>+$C$19*'10 - 2010'!AQ470</f>
        <v>#DIV/0!</v>
      </c>
      <c r="P470" s="53" t="e">
        <f>+$C$19*'10 - 2010'!AR470</f>
        <v>#DIV/0!</v>
      </c>
      <c r="Q470" s="53" t="e">
        <f>+$C$19*'10 - 2010'!AS470</f>
        <v>#DIV/0!</v>
      </c>
      <c r="R470" s="53" t="e">
        <f>+$C$19*'10 - 2010'!AT470</f>
        <v>#DIV/0!</v>
      </c>
      <c r="S470" s="53" t="e">
        <f>+$C$19*'10 - 2010'!AU470</f>
        <v>#DIV/0!</v>
      </c>
      <c r="T470" s="53" t="e">
        <f>+$C$19*'10 - 2010'!AV470</f>
        <v>#DIV/0!</v>
      </c>
      <c r="U470" s="53" t="e">
        <f>+$C$19*'10 - 2010'!AW470</f>
        <v>#DIV/0!</v>
      </c>
      <c r="V470" s="53" t="e">
        <f>+$C$19*'10 - 2010'!AX470</f>
        <v>#DIV/0!</v>
      </c>
      <c r="W470" s="53" t="e">
        <f>+$C$19*'10 - 2010'!AY470</f>
        <v>#DIV/0!</v>
      </c>
      <c r="X470" s="53" t="e">
        <f>+$C$19*'10 - 2010'!AZ470</f>
        <v>#DIV/0!</v>
      </c>
      <c r="Y470" s="53" t="e">
        <f>+$C$19*'10 - 2010'!BA470</f>
        <v>#DIV/0!</v>
      </c>
      <c r="Z470" s="53" t="e">
        <f>+$C$19*'10 - 2010'!BB470</f>
        <v>#DIV/0!</v>
      </c>
      <c r="AA470" s="53" t="e">
        <f>+$C$19*'10 - 2010'!BC470</f>
        <v>#DIV/0!</v>
      </c>
      <c r="AB470" s="53" t="e">
        <f>+$C$19*'10 - 2010'!BD470</f>
        <v>#DIV/0!</v>
      </c>
      <c r="AC470" s="53" t="e">
        <f>+$C$19*'10 - 2010'!BE470</f>
        <v>#DIV/0!</v>
      </c>
      <c r="AD470" s="53" t="e">
        <f>+$C$19*'10 - 2010'!BF470</f>
        <v>#DIV/0!</v>
      </c>
      <c r="AE470" s="53" t="e">
        <f>+$C$19*'10 - 2010'!BG470</f>
        <v>#DIV/0!</v>
      </c>
      <c r="AF470" s="53" t="e">
        <f>+$C$19*'10 - 2010'!BH470</f>
        <v>#DIV/0!</v>
      </c>
      <c r="AG470" s="53" t="e">
        <f>+$C$19*'10 - 2010'!BI470</f>
        <v>#DIV/0!</v>
      </c>
      <c r="AH470" s="53" t="e">
        <f>+$C$19*'10 - 2010'!BJ470</f>
        <v>#DIV/0!</v>
      </c>
    </row>
    <row r="471" spans="1:34">
      <c r="A471" s="63">
        <v>464</v>
      </c>
      <c r="B471" s="53">
        <f>+'10 - 2010'!B471</f>
        <v>0</v>
      </c>
      <c r="C471" s="53" t="e">
        <f>+'10 - 2010'!AE471/'10 - 2010'!BK471</f>
        <v>#DIV/0!</v>
      </c>
      <c r="D471" s="53" t="e">
        <f>+$C$19*'10 - 2010'!AF471</f>
        <v>#DIV/0!</v>
      </c>
      <c r="E471" s="53" t="e">
        <f>+$C$19*'10 - 2010'!AG471</f>
        <v>#DIV/0!</v>
      </c>
      <c r="F471" s="53" t="e">
        <f>+$C$19*'10 - 2010'!AH471</f>
        <v>#DIV/0!</v>
      </c>
      <c r="G471" s="53" t="e">
        <f>+$C$19*'10 - 2010'!AI471</f>
        <v>#DIV/0!</v>
      </c>
      <c r="H471" s="53" t="e">
        <f>+$C$19*'10 - 2010'!AJ471</f>
        <v>#DIV/0!</v>
      </c>
      <c r="I471" s="53" t="e">
        <f>+$C$19*'10 - 2010'!AK471</f>
        <v>#DIV/0!</v>
      </c>
      <c r="J471" s="53" t="e">
        <f>+$C$19*'10 - 2010'!AL471</f>
        <v>#DIV/0!</v>
      </c>
      <c r="K471" s="53" t="e">
        <f>+$C$19*'10 - 2010'!AM471</f>
        <v>#DIV/0!</v>
      </c>
      <c r="L471" s="53" t="e">
        <f>+$C$19*'10 - 2010'!AN471</f>
        <v>#DIV/0!</v>
      </c>
      <c r="M471" s="53" t="e">
        <f>+$C$19*'10 - 2010'!AO471</f>
        <v>#DIV/0!</v>
      </c>
      <c r="N471" s="53" t="e">
        <f>+$C$19*'10 - 2010'!AP471</f>
        <v>#DIV/0!</v>
      </c>
      <c r="O471" s="53" t="e">
        <f>+$C$19*'10 - 2010'!AQ471</f>
        <v>#DIV/0!</v>
      </c>
      <c r="P471" s="53" t="e">
        <f>+$C$19*'10 - 2010'!AR471</f>
        <v>#DIV/0!</v>
      </c>
      <c r="Q471" s="53" t="e">
        <f>+$C$19*'10 - 2010'!AS471</f>
        <v>#DIV/0!</v>
      </c>
      <c r="R471" s="53" t="e">
        <f>+$C$19*'10 - 2010'!AT471</f>
        <v>#DIV/0!</v>
      </c>
      <c r="S471" s="53" t="e">
        <f>+$C$19*'10 - 2010'!AU471</f>
        <v>#DIV/0!</v>
      </c>
      <c r="T471" s="53" t="e">
        <f>+$C$19*'10 - 2010'!AV471</f>
        <v>#DIV/0!</v>
      </c>
      <c r="U471" s="53" t="e">
        <f>+$C$19*'10 - 2010'!AW471</f>
        <v>#DIV/0!</v>
      </c>
      <c r="V471" s="53" t="e">
        <f>+$C$19*'10 - 2010'!AX471</f>
        <v>#DIV/0!</v>
      </c>
      <c r="W471" s="53" t="e">
        <f>+$C$19*'10 - 2010'!AY471</f>
        <v>#DIV/0!</v>
      </c>
      <c r="X471" s="53" t="e">
        <f>+$C$19*'10 - 2010'!AZ471</f>
        <v>#DIV/0!</v>
      </c>
      <c r="Y471" s="53" t="e">
        <f>+$C$19*'10 - 2010'!BA471</f>
        <v>#DIV/0!</v>
      </c>
      <c r="Z471" s="53" t="e">
        <f>+$C$19*'10 - 2010'!BB471</f>
        <v>#DIV/0!</v>
      </c>
      <c r="AA471" s="53" t="e">
        <f>+$C$19*'10 - 2010'!BC471</f>
        <v>#DIV/0!</v>
      </c>
      <c r="AB471" s="53" t="e">
        <f>+$C$19*'10 - 2010'!BD471</f>
        <v>#DIV/0!</v>
      </c>
      <c r="AC471" s="53" t="e">
        <f>+$C$19*'10 - 2010'!BE471</f>
        <v>#DIV/0!</v>
      </c>
      <c r="AD471" s="53" t="e">
        <f>+$C$19*'10 - 2010'!BF471</f>
        <v>#DIV/0!</v>
      </c>
      <c r="AE471" s="53" t="e">
        <f>+$C$19*'10 - 2010'!BG471</f>
        <v>#DIV/0!</v>
      </c>
      <c r="AF471" s="53" t="e">
        <f>+$C$19*'10 - 2010'!BH471</f>
        <v>#DIV/0!</v>
      </c>
      <c r="AG471" s="53" t="e">
        <f>+$C$19*'10 - 2010'!BI471</f>
        <v>#DIV/0!</v>
      </c>
      <c r="AH471" s="53" t="e">
        <f>+$C$19*'10 - 2010'!BJ471</f>
        <v>#DIV/0!</v>
      </c>
    </row>
    <row r="472" spans="1:34">
      <c r="A472" s="63">
        <v>465</v>
      </c>
      <c r="B472" s="53">
        <f>+'10 - 2010'!B472</f>
        <v>0</v>
      </c>
      <c r="C472" s="53" t="e">
        <f>+'10 - 2010'!AE472/'10 - 2010'!BK472</f>
        <v>#DIV/0!</v>
      </c>
      <c r="D472" s="53" t="e">
        <f>+$C$19*'10 - 2010'!AF472</f>
        <v>#DIV/0!</v>
      </c>
      <c r="E472" s="53" t="e">
        <f>+$C$19*'10 - 2010'!AG472</f>
        <v>#DIV/0!</v>
      </c>
      <c r="F472" s="53" t="e">
        <f>+$C$19*'10 - 2010'!AH472</f>
        <v>#DIV/0!</v>
      </c>
      <c r="G472" s="53" t="e">
        <f>+$C$19*'10 - 2010'!AI472</f>
        <v>#DIV/0!</v>
      </c>
      <c r="H472" s="53" t="e">
        <f>+$C$19*'10 - 2010'!AJ472</f>
        <v>#DIV/0!</v>
      </c>
      <c r="I472" s="53" t="e">
        <f>+$C$19*'10 - 2010'!AK472</f>
        <v>#DIV/0!</v>
      </c>
      <c r="J472" s="53" t="e">
        <f>+$C$19*'10 - 2010'!AL472</f>
        <v>#DIV/0!</v>
      </c>
      <c r="K472" s="53" t="e">
        <f>+$C$19*'10 - 2010'!AM472</f>
        <v>#DIV/0!</v>
      </c>
      <c r="L472" s="53" t="e">
        <f>+$C$19*'10 - 2010'!AN472</f>
        <v>#DIV/0!</v>
      </c>
      <c r="M472" s="53" t="e">
        <f>+$C$19*'10 - 2010'!AO472</f>
        <v>#DIV/0!</v>
      </c>
      <c r="N472" s="53" t="e">
        <f>+$C$19*'10 - 2010'!AP472</f>
        <v>#DIV/0!</v>
      </c>
      <c r="O472" s="53" t="e">
        <f>+$C$19*'10 - 2010'!AQ472</f>
        <v>#DIV/0!</v>
      </c>
      <c r="P472" s="53" t="e">
        <f>+$C$19*'10 - 2010'!AR472</f>
        <v>#DIV/0!</v>
      </c>
      <c r="Q472" s="53" t="e">
        <f>+$C$19*'10 - 2010'!AS472</f>
        <v>#DIV/0!</v>
      </c>
      <c r="R472" s="53" t="e">
        <f>+$C$19*'10 - 2010'!AT472</f>
        <v>#DIV/0!</v>
      </c>
      <c r="S472" s="53" t="e">
        <f>+$C$19*'10 - 2010'!AU472</f>
        <v>#DIV/0!</v>
      </c>
      <c r="T472" s="53" t="e">
        <f>+$C$19*'10 - 2010'!AV472</f>
        <v>#DIV/0!</v>
      </c>
      <c r="U472" s="53" t="e">
        <f>+$C$19*'10 - 2010'!AW472</f>
        <v>#DIV/0!</v>
      </c>
      <c r="V472" s="53" t="e">
        <f>+$C$19*'10 - 2010'!AX472</f>
        <v>#DIV/0!</v>
      </c>
      <c r="W472" s="53" t="e">
        <f>+$C$19*'10 - 2010'!AY472</f>
        <v>#DIV/0!</v>
      </c>
      <c r="X472" s="53" t="e">
        <f>+$C$19*'10 - 2010'!AZ472</f>
        <v>#DIV/0!</v>
      </c>
      <c r="Y472" s="53" t="e">
        <f>+$C$19*'10 - 2010'!BA472</f>
        <v>#DIV/0!</v>
      </c>
      <c r="Z472" s="53" t="e">
        <f>+$C$19*'10 - 2010'!BB472</f>
        <v>#DIV/0!</v>
      </c>
      <c r="AA472" s="53" t="e">
        <f>+$C$19*'10 - 2010'!BC472</f>
        <v>#DIV/0!</v>
      </c>
      <c r="AB472" s="53" t="e">
        <f>+$C$19*'10 - 2010'!BD472</f>
        <v>#DIV/0!</v>
      </c>
      <c r="AC472" s="53" t="e">
        <f>+$C$19*'10 - 2010'!BE472</f>
        <v>#DIV/0!</v>
      </c>
      <c r="AD472" s="53" t="e">
        <f>+$C$19*'10 - 2010'!BF472</f>
        <v>#DIV/0!</v>
      </c>
      <c r="AE472" s="53" t="e">
        <f>+$C$19*'10 - 2010'!BG472</f>
        <v>#DIV/0!</v>
      </c>
      <c r="AF472" s="53" t="e">
        <f>+$C$19*'10 - 2010'!BH472</f>
        <v>#DIV/0!</v>
      </c>
      <c r="AG472" s="53" t="e">
        <f>+$C$19*'10 - 2010'!BI472</f>
        <v>#DIV/0!</v>
      </c>
      <c r="AH472" s="53" t="e">
        <f>+$C$19*'10 - 2010'!BJ472</f>
        <v>#DIV/0!</v>
      </c>
    </row>
    <row r="473" spans="1:34">
      <c r="A473" s="63">
        <v>466</v>
      </c>
      <c r="B473" s="53">
        <f>+'10 - 2010'!B473</f>
        <v>0</v>
      </c>
      <c r="C473" s="53" t="e">
        <f>+'10 - 2010'!AE473/'10 - 2010'!BK473</f>
        <v>#DIV/0!</v>
      </c>
      <c r="D473" s="53" t="e">
        <f>+$C$19*'10 - 2010'!AF473</f>
        <v>#DIV/0!</v>
      </c>
      <c r="E473" s="53" t="e">
        <f>+$C$19*'10 - 2010'!AG473</f>
        <v>#DIV/0!</v>
      </c>
      <c r="F473" s="53" t="e">
        <f>+$C$19*'10 - 2010'!AH473</f>
        <v>#DIV/0!</v>
      </c>
      <c r="G473" s="53" t="e">
        <f>+$C$19*'10 - 2010'!AI473</f>
        <v>#DIV/0!</v>
      </c>
      <c r="H473" s="53" t="e">
        <f>+$C$19*'10 - 2010'!AJ473</f>
        <v>#DIV/0!</v>
      </c>
      <c r="I473" s="53" t="e">
        <f>+$C$19*'10 - 2010'!AK473</f>
        <v>#DIV/0!</v>
      </c>
      <c r="J473" s="53" t="e">
        <f>+$C$19*'10 - 2010'!AL473</f>
        <v>#DIV/0!</v>
      </c>
      <c r="K473" s="53" t="e">
        <f>+$C$19*'10 - 2010'!AM473</f>
        <v>#DIV/0!</v>
      </c>
      <c r="L473" s="53" t="e">
        <f>+$C$19*'10 - 2010'!AN473</f>
        <v>#DIV/0!</v>
      </c>
      <c r="M473" s="53" t="e">
        <f>+$C$19*'10 - 2010'!AO473</f>
        <v>#DIV/0!</v>
      </c>
      <c r="N473" s="53" t="e">
        <f>+$C$19*'10 - 2010'!AP473</f>
        <v>#DIV/0!</v>
      </c>
      <c r="O473" s="53" t="e">
        <f>+$C$19*'10 - 2010'!AQ473</f>
        <v>#DIV/0!</v>
      </c>
      <c r="P473" s="53" t="e">
        <f>+$C$19*'10 - 2010'!AR473</f>
        <v>#DIV/0!</v>
      </c>
      <c r="Q473" s="53" t="e">
        <f>+$C$19*'10 - 2010'!AS473</f>
        <v>#DIV/0!</v>
      </c>
      <c r="R473" s="53" t="e">
        <f>+$C$19*'10 - 2010'!AT473</f>
        <v>#DIV/0!</v>
      </c>
      <c r="S473" s="53" t="e">
        <f>+$C$19*'10 - 2010'!AU473</f>
        <v>#DIV/0!</v>
      </c>
      <c r="T473" s="53" t="e">
        <f>+$C$19*'10 - 2010'!AV473</f>
        <v>#DIV/0!</v>
      </c>
      <c r="U473" s="53" t="e">
        <f>+$C$19*'10 - 2010'!AW473</f>
        <v>#DIV/0!</v>
      </c>
      <c r="V473" s="53" t="e">
        <f>+$C$19*'10 - 2010'!AX473</f>
        <v>#DIV/0!</v>
      </c>
      <c r="W473" s="53" t="e">
        <f>+$C$19*'10 - 2010'!AY473</f>
        <v>#DIV/0!</v>
      </c>
      <c r="X473" s="53" t="e">
        <f>+$C$19*'10 - 2010'!AZ473</f>
        <v>#DIV/0!</v>
      </c>
      <c r="Y473" s="53" t="e">
        <f>+$C$19*'10 - 2010'!BA473</f>
        <v>#DIV/0!</v>
      </c>
      <c r="Z473" s="53" t="e">
        <f>+$C$19*'10 - 2010'!BB473</f>
        <v>#DIV/0!</v>
      </c>
      <c r="AA473" s="53" t="e">
        <f>+$C$19*'10 - 2010'!BC473</f>
        <v>#DIV/0!</v>
      </c>
      <c r="AB473" s="53" t="e">
        <f>+$C$19*'10 - 2010'!BD473</f>
        <v>#DIV/0!</v>
      </c>
      <c r="AC473" s="53" t="e">
        <f>+$C$19*'10 - 2010'!BE473</f>
        <v>#DIV/0!</v>
      </c>
      <c r="AD473" s="53" t="e">
        <f>+$C$19*'10 - 2010'!BF473</f>
        <v>#DIV/0!</v>
      </c>
      <c r="AE473" s="53" t="e">
        <f>+$C$19*'10 - 2010'!BG473</f>
        <v>#DIV/0!</v>
      </c>
      <c r="AF473" s="53" t="e">
        <f>+$C$19*'10 - 2010'!BH473</f>
        <v>#DIV/0!</v>
      </c>
      <c r="AG473" s="53" t="e">
        <f>+$C$19*'10 - 2010'!BI473</f>
        <v>#DIV/0!</v>
      </c>
      <c r="AH473" s="53" t="e">
        <f>+$C$19*'10 - 2010'!BJ473</f>
        <v>#DIV/0!</v>
      </c>
    </row>
    <row r="474" spans="1:34">
      <c r="A474" s="63">
        <v>467</v>
      </c>
      <c r="B474" s="53">
        <f>+'10 - 2010'!B474</f>
        <v>0</v>
      </c>
      <c r="C474" s="53" t="e">
        <f>+'10 - 2010'!AE474/'10 - 2010'!BK474</f>
        <v>#DIV/0!</v>
      </c>
      <c r="D474" s="53" t="e">
        <f>+$C$19*'10 - 2010'!AF474</f>
        <v>#DIV/0!</v>
      </c>
      <c r="E474" s="53" t="e">
        <f>+$C$19*'10 - 2010'!AG474</f>
        <v>#DIV/0!</v>
      </c>
      <c r="F474" s="53" t="e">
        <f>+$C$19*'10 - 2010'!AH474</f>
        <v>#DIV/0!</v>
      </c>
      <c r="G474" s="53" t="e">
        <f>+$C$19*'10 - 2010'!AI474</f>
        <v>#DIV/0!</v>
      </c>
      <c r="H474" s="53" t="e">
        <f>+$C$19*'10 - 2010'!AJ474</f>
        <v>#DIV/0!</v>
      </c>
      <c r="I474" s="53" t="e">
        <f>+$C$19*'10 - 2010'!AK474</f>
        <v>#DIV/0!</v>
      </c>
      <c r="J474" s="53" t="e">
        <f>+$C$19*'10 - 2010'!AL474</f>
        <v>#DIV/0!</v>
      </c>
      <c r="K474" s="53" t="e">
        <f>+$C$19*'10 - 2010'!AM474</f>
        <v>#DIV/0!</v>
      </c>
      <c r="L474" s="53" t="e">
        <f>+$C$19*'10 - 2010'!AN474</f>
        <v>#DIV/0!</v>
      </c>
      <c r="M474" s="53" t="e">
        <f>+$C$19*'10 - 2010'!AO474</f>
        <v>#DIV/0!</v>
      </c>
      <c r="N474" s="53" t="e">
        <f>+$C$19*'10 - 2010'!AP474</f>
        <v>#DIV/0!</v>
      </c>
      <c r="O474" s="53" t="e">
        <f>+$C$19*'10 - 2010'!AQ474</f>
        <v>#DIV/0!</v>
      </c>
      <c r="P474" s="53" t="e">
        <f>+$C$19*'10 - 2010'!AR474</f>
        <v>#DIV/0!</v>
      </c>
      <c r="Q474" s="53" t="e">
        <f>+$C$19*'10 - 2010'!AS474</f>
        <v>#DIV/0!</v>
      </c>
      <c r="R474" s="53" t="e">
        <f>+$C$19*'10 - 2010'!AT474</f>
        <v>#DIV/0!</v>
      </c>
      <c r="S474" s="53" t="e">
        <f>+$C$19*'10 - 2010'!AU474</f>
        <v>#DIV/0!</v>
      </c>
      <c r="T474" s="53" t="e">
        <f>+$C$19*'10 - 2010'!AV474</f>
        <v>#DIV/0!</v>
      </c>
      <c r="U474" s="53" t="e">
        <f>+$C$19*'10 - 2010'!AW474</f>
        <v>#DIV/0!</v>
      </c>
      <c r="V474" s="53" t="e">
        <f>+$C$19*'10 - 2010'!AX474</f>
        <v>#DIV/0!</v>
      </c>
      <c r="W474" s="53" t="e">
        <f>+$C$19*'10 - 2010'!AY474</f>
        <v>#DIV/0!</v>
      </c>
      <c r="X474" s="53" t="e">
        <f>+$C$19*'10 - 2010'!AZ474</f>
        <v>#DIV/0!</v>
      </c>
      <c r="Y474" s="53" t="e">
        <f>+$C$19*'10 - 2010'!BA474</f>
        <v>#DIV/0!</v>
      </c>
      <c r="Z474" s="53" t="e">
        <f>+$C$19*'10 - 2010'!BB474</f>
        <v>#DIV/0!</v>
      </c>
      <c r="AA474" s="53" t="e">
        <f>+$C$19*'10 - 2010'!BC474</f>
        <v>#DIV/0!</v>
      </c>
      <c r="AB474" s="53" t="e">
        <f>+$C$19*'10 - 2010'!BD474</f>
        <v>#DIV/0!</v>
      </c>
      <c r="AC474" s="53" t="e">
        <f>+$C$19*'10 - 2010'!BE474</f>
        <v>#DIV/0!</v>
      </c>
      <c r="AD474" s="53" t="e">
        <f>+$C$19*'10 - 2010'!BF474</f>
        <v>#DIV/0!</v>
      </c>
      <c r="AE474" s="53" t="e">
        <f>+$C$19*'10 - 2010'!BG474</f>
        <v>#DIV/0!</v>
      </c>
      <c r="AF474" s="53" t="e">
        <f>+$C$19*'10 - 2010'!BH474</f>
        <v>#DIV/0!</v>
      </c>
      <c r="AG474" s="53" t="e">
        <f>+$C$19*'10 - 2010'!BI474</f>
        <v>#DIV/0!</v>
      </c>
      <c r="AH474" s="53" t="e">
        <f>+$C$19*'10 - 2010'!BJ474</f>
        <v>#DIV/0!</v>
      </c>
    </row>
    <row r="475" spans="1:34">
      <c r="A475" s="63">
        <v>468</v>
      </c>
      <c r="B475" s="53">
        <f>+'10 - 2010'!B475</f>
        <v>0</v>
      </c>
      <c r="C475" s="53" t="e">
        <f>+'10 - 2010'!AE475/'10 - 2010'!BK475</f>
        <v>#DIV/0!</v>
      </c>
      <c r="D475" s="53" t="e">
        <f>+$C$19*'10 - 2010'!AF475</f>
        <v>#DIV/0!</v>
      </c>
      <c r="E475" s="53" t="e">
        <f>+$C$19*'10 - 2010'!AG475</f>
        <v>#DIV/0!</v>
      </c>
      <c r="F475" s="53" t="e">
        <f>+$C$19*'10 - 2010'!AH475</f>
        <v>#DIV/0!</v>
      </c>
      <c r="G475" s="53" t="e">
        <f>+$C$19*'10 - 2010'!AI475</f>
        <v>#DIV/0!</v>
      </c>
      <c r="H475" s="53" t="e">
        <f>+$C$19*'10 - 2010'!AJ475</f>
        <v>#DIV/0!</v>
      </c>
      <c r="I475" s="53" t="e">
        <f>+$C$19*'10 - 2010'!AK475</f>
        <v>#DIV/0!</v>
      </c>
      <c r="J475" s="53" t="e">
        <f>+$C$19*'10 - 2010'!AL475</f>
        <v>#DIV/0!</v>
      </c>
      <c r="K475" s="53" t="e">
        <f>+$C$19*'10 - 2010'!AM475</f>
        <v>#DIV/0!</v>
      </c>
      <c r="L475" s="53" t="e">
        <f>+$C$19*'10 - 2010'!AN475</f>
        <v>#DIV/0!</v>
      </c>
      <c r="M475" s="53" t="e">
        <f>+$C$19*'10 - 2010'!AO475</f>
        <v>#DIV/0!</v>
      </c>
      <c r="N475" s="53" t="e">
        <f>+$C$19*'10 - 2010'!AP475</f>
        <v>#DIV/0!</v>
      </c>
      <c r="O475" s="53" t="e">
        <f>+$C$19*'10 - 2010'!AQ475</f>
        <v>#DIV/0!</v>
      </c>
      <c r="P475" s="53" t="e">
        <f>+$C$19*'10 - 2010'!AR475</f>
        <v>#DIV/0!</v>
      </c>
      <c r="Q475" s="53" t="e">
        <f>+$C$19*'10 - 2010'!AS475</f>
        <v>#DIV/0!</v>
      </c>
      <c r="R475" s="53" t="e">
        <f>+$C$19*'10 - 2010'!AT475</f>
        <v>#DIV/0!</v>
      </c>
      <c r="S475" s="53" t="e">
        <f>+$C$19*'10 - 2010'!AU475</f>
        <v>#DIV/0!</v>
      </c>
      <c r="T475" s="53" t="e">
        <f>+$C$19*'10 - 2010'!AV475</f>
        <v>#DIV/0!</v>
      </c>
      <c r="U475" s="53" t="e">
        <f>+$C$19*'10 - 2010'!AW475</f>
        <v>#DIV/0!</v>
      </c>
      <c r="V475" s="53" t="e">
        <f>+$C$19*'10 - 2010'!AX475</f>
        <v>#DIV/0!</v>
      </c>
      <c r="W475" s="53" t="e">
        <f>+$C$19*'10 - 2010'!AY475</f>
        <v>#DIV/0!</v>
      </c>
      <c r="X475" s="53" t="e">
        <f>+$C$19*'10 - 2010'!AZ475</f>
        <v>#DIV/0!</v>
      </c>
      <c r="Y475" s="53" t="e">
        <f>+$C$19*'10 - 2010'!BA475</f>
        <v>#DIV/0!</v>
      </c>
      <c r="Z475" s="53" t="e">
        <f>+$C$19*'10 - 2010'!BB475</f>
        <v>#DIV/0!</v>
      </c>
      <c r="AA475" s="53" t="e">
        <f>+$C$19*'10 - 2010'!BC475</f>
        <v>#DIV/0!</v>
      </c>
      <c r="AB475" s="53" t="e">
        <f>+$C$19*'10 - 2010'!BD475</f>
        <v>#DIV/0!</v>
      </c>
      <c r="AC475" s="53" t="e">
        <f>+$C$19*'10 - 2010'!BE475</f>
        <v>#DIV/0!</v>
      </c>
      <c r="AD475" s="53" t="e">
        <f>+$C$19*'10 - 2010'!BF475</f>
        <v>#DIV/0!</v>
      </c>
      <c r="AE475" s="53" t="e">
        <f>+$C$19*'10 - 2010'!BG475</f>
        <v>#DIV/0!</v>
      </c>
      <c r="AF475" s="53" t="e">
        <f>+$C$19*'10 - 2010'!BH475</f>
        <v>#DIV/0!</v>
      </c>
      <c r="AG475" s="53" t="e">
        <f>+$C$19*'10 - 2010'!BI475</f>
        <v>#DIV/0!</v>
      </c>
      <c r="AH475" s="53" t="e">
        <f>+$C$19*'10 - 2010'!BJ475</f>
        <v>#DIV/0!</v>
      </c>
    </row>
    <row r="476" spans="1:34">
      <c r="A476" s="63">
        <v>469</v>
      </c>
      <c r="B476" s="53">
        <f>+'10 - 2010'!B476</f>
        <v>0</v>
      </c>
      <c r="C476" s="53" t="e">
        <f>+'10 - 2010'!AE476/'10 - 2010'!BK476</f>
        <v>#DIV/0!</v>
      </c>
      <c r="D476" s="53" t="e">
        <f>+$C$19*'10 - 2010'!AF476</f>
        <v>#DIV/0!</v>
      </c>
      <c r="E476" s="53" t="e">
        <f>+$C$19*'10 - 2010'!AG476</f>
        <v>#DIV/0!</v>
      </c>
      <c r="F476" s="53" t="e">
        <f>+$C$19*'10 - 2010'!AH476</f>
        <v>#DIV/0!</v>
      </c>
      <c r="G476" s="53" t="e">
        <f>+$C$19*'10 - 2010'!AI476</f>
        <v>#DIV/0!</v>
      </c>
      <c r="H476" s="53" t="e">
        <f>+$C$19*'10 - 2010'!AJ476</f>
        <v>#DIV/0!</v>
      </c>
      <c r="I476" s="53" t="e">
        <f>+$C$19*'10 - 2010'!AK476</f>
        <v>#DIV/0!</v>
      </c>
      <c r="J476" s="53" t="e">
        <f>+$C$19*'10 - 2010'!AL476</f>
        <v>#DIV/0!</v>
      </c>
      <c r="K476" s="53" t="e">
        <f>+$C$19*'10 - 2010'!AM476</f>
        <v>#DIV/0!</v>
      </c>
      <c r="L476" s="53" t="e">
        <f>+$C$19*'10 - 2010'!AN476</f>
        <v>#DIV/0!</v>
      </c>
      <c r="M476" s="53" t="e">
        <f>+$C$19*'10 - 2010'!AO476</f>
        <v>#DIV/0!</v>
      </c>
      <c r="N476" s="53" t="e">
        <f>+$C$19*'10 - 2010'!AP476</f>
        <v>#DIV/0!</v>
      </c>
      <c r="O476" s="53" t="e">
        <f>+$C$19*'10 - 2010'!AQ476</f>
        <v>#DIV/0!</v>
      </c>
      <c r="P476" s="53" t="e">
        <f>+$C$19*'10 - 2010'!AR476</f>
        <v>#DIV/0!</v>
      </c>
      <c r="Q476" s="53" t="e">
        <f>+$C$19*'10 - 2010'!AS476</f>
        <v>#DIV/0!</v>
      </c>
      <c r="R476" s="53" t="e">
        <f>+$C$19*'10 - 2010'!AT476</f>
        <v>#DIV/0!</v>
      </c>
      <c r="S476" s="53" t="e">
        <f>+$C$19*'10 - 2010'!AU476</f>
        <v>#DIV/0!</v>
      </c>
      <c r="T476" s="53" t="e">
        <f>+$C$19*'10 - 2010'!AV476</f>
        <v>#DIV/0!</v>
      </c>
      <c r="U476" s="53" t="e">
        <f>+$C$19*'10 - 2010'!AW476</f>
        <v>#DIV/0!</v>
      </c>
      <c r="V476" s="53" t="e">
        <f>+$C$19*'10 - 2010'!AX476</f>
        <v>#DIV/0!</v>
      </c>
      <c r="W476" s="53" t="e">
        <f>+$C$19*'10 - 2010'!AY476</f>
        <v>#DIV/0!</v>
      </c>
      <c r="X476" s="53" t="e">
        <f>+$C$19*'10 - 2010'!AZ476</f>
        <v>#DIV/0!</v>
      </c>
      <c r="Y476" s="53" t="e">
        <f>+$C$19*'10 - 2010'!BA476</f>
        <v>#DIV/0!</v>
      </c>
      <c r="Z476" s="53" t="e">
        <f>+$C$19*'10 - 2010'!BB476</f>
        <v>#DIV/0!</v>
      </c>
      <c r="AA476" s="53" t="e">
        <f>+$C$19*'10 - 2010'!BC476</f>
        <v>#DIV/0!</v>
      </c>
      <c r="AB476" s="53" t="e">
        <f>+$C$19*'10 - 2010'!BD476</f>
        <v>#DIV/0!</v>
      </c>
      <c r="AC476" s="53" t="e">
        <f>+$C$19*'10 - 2010'!BE476</f>
        <v>#DIV/0!</v>
      </c>
      <c r="AD476" s="53" t="e">
        <f>+$C$19*'10 - 2010'!BF476</f>
        <v>#DIV/0!</v>
      </c>
      <c r="AE476" s="53" t="e">
        <f>+$C$19*'10 - 2010'!BG476</f>
        <v>#DIV/0!</v>
      </c>
      <c r="AF476" s="53" t="e">
        <f>+$C$19*'10 - 2010'!BH476</f>
        <v>#DIV/0!</v>
      </c>
      <c r="AG476" s="53" t="e">
        <f>+$C$19*'10 - 2010'!BI476</f>
        <v>#DIV/0!</v>
      </c>
      <c r="AH476" s="53" t="e">
        <f>+$C$19*'10 - 2010'!BJ476</f>
        <v>#DIV/0!</v>
      </c>
    </row>
    <row r="477" spans="1:34">
      <c r="A477" s="63">
        <v>470</v>
      </c>
      <c r="B477" s="53">
        <f>+'10 - 2010'!B477</f>
        <v>0</v>
      </c>
      <c r="C477" s="53" t="e">
        <f>+'10 - 2010'!AE477/'10 - 2010'!BK477</f>
        <v>#DIV/0!</v>
      </c>
      <c r="D477" s="53" t="e">
        <f>+$C$19*'10 - 2010'!AF477</f>
        <v>#DIV/0!</v>
      </c>
      <c r="E477" s="53" t="e">
        <f>+$C$19*'10 - 2010'!AG477</f>
        <v>#DIV/0!</v>
      </c>
      <c r="F477" s="53" t="e">
        <f>+$C$19*'10 - 2010'!AH477</f>
        <v>#DIV/0!</v>
      </c>
      <c r="G477" s="53" t="e">
        <f>+$C$19*'10 - 2010'!AI477</f>
        <v>#DIV/0!</v>
      </c>
      <c r="H477" s="53" t="e">
        <f>+$C$19*'10 - 2010'!AJ477</f>
        <v>#DIV/0!</v>
      </c>
      <c r="I477" s="53" t="e">
        <f>+$C$19*'10 - 2010'!AK477</f>
        <v>#DIV/0!</v>
      </c>
      <c r="J477" s="53" t="e">
        <f>+$C$19*'10 - 2010'!AL477</f>
        <v>#DIV/0!</v>
      </c>
      <c r="K477" s="53" t="e">
        <f>+$C$19*'10 - 2010'!AM477</f>
        <v>#DIV/0!</v>
      </c>
      <c r="L477" s="53" t="e">
        <f>+$C$19*'10 - 2010'!AN477</f>
        <v>#DIV/0!</v>
      </c>
      <c r="M477" s="53" t="e">
        <f>+$C$19*'10 - 2010'!AO477</f>
        <v>#DIV/0!</v>
      </c>
      <c r="N477" s="53" t="e">
        <f>+$C$19*'10 - 2010'!AP477</f>
        <v>#DIV/0!</v>
      </c>
      <c r="O477" s="53" t="e">
        <f>+$C$19*'10 - 2010'!AQ477</f>
        <v>#DIV/0!</v>
      </c>
      <c r="P477" s="53" t="e">
        <f>+$C$19*'10 - 2010'!AR477</f>
        <v>#DIV/0!</v>
      </c>
      <c r="Q477" s="53" t="e">
        <f>+$C$19*'10 - 2010'!AS477</f>
        <v>#DIV/0!</v>
      </c>
      <c r="R477" s="53" t="e">
        <f>+$C$19*'10 - 2010'!AT477</f>
        <v>#DIV/0!</v>
      </c>
      <c r="S477" s="53" t="e">
        <f>+$C$19*'10 - 2010'!AU477</f>
        <v>#DIV/0!</v>
      </c>
      <c r="T477" s="53" t="e">
        <f>+$C$19*'10 - 2010'!AV477</f>
        <v>#DIV/0!</v>
      </c>
      <c r="U477" s="53" t="e">
        <f>+$C$19*'10 - 2010'!AW477</f>
        <v>#DIV/0!</v>
      </c>
      <c r="V477" s="53" t="e">
        <f>+$C$19*'10 - 2010'!AX477</f>
        <v>#DIV/0!</v>
      </c>
      <c r="W477" s="53" t="e">
        <f>+$C$19*'10 - 2010'!AY477</f>
        <v>#DIV/0!</v>
      </c>
      <c r="X477" s="53" t="e">
        <f>+$C$19*'10 - 2010'!AZ477</f>
        <v>#DIV/0!</v>
      </c>
      <c r="Y477" s="53" t="e">
        <f>+$C$19*'10 - 2010'!BA477</f>
        <v>#DIV/0!</v>
      </c>
      <c r="Z477" s="53" t="e">
        <f>+$C$19*'10 - 2010'!BB477</f>
        <v>#DIV/0!</v>
      </c>
      <c r="AA477" s="53" t="e">
        <f>+$C$19*'10 - 2010'!BC477</f>
        <v>#DIV/0!</v>
      </c>
      <c r="AB477" s="53" t="e">
        <f>+$C$19*'10 - 2010'!BD477</f>
        <v>#DIV/0!</v>
      </c>
      <c r="AC477" s="53" t="e">
        <f>+$C$19*'10 - 2010'!BE477</f>
        <v>#DIV/0!</v>
      </c>
      <c r="AD477" s="53" t="e">
        <f>+$C$19*'10 - 2010'!BF477</f>
        <v>#DIV/0!</v>
      </c>
      <c r="AE477" s="53" t="e">
        <f>+$C$19*'10 - 2010'!BG477</f>
        <v>#DIV/0!</v>
      </c>
      <c r="AF477" s="53" t="e">
        <f>+$C$19*'10 - 2010'!BH477</f>
        <v>#DIV/0!</v>
      </c>
      <c r="AG477" s="53" t="e">
        <f>+$C$19*'10 - 2010'!BI477</f>
        <v>#DIV/0!</v>
      </c>
      <c r="AH477" s="53" t="e">
        <f>+$C$19*'10 - 2010'!BJ477</f>
        <v>#DIV/0!</v>
      </c>
    </row>
    <row r="478" spans="1:34">
      <c r="A478" s="63">
        <v>471</v>
      </c>
      <c r="B478" s="53">
        <f>+'10 - 2010'!B478</f>
        <v>0</v>
      </c>
      <c r="C478" s="53" t="e">
        <f>+'10 - 2010'!AE478/'10 - 2010'!BK478</f>
        <v>#DIV/0!</v>
      </c>
      <c r="D478" s="53" t="e">
        <f>+$C$19*'10 - 2010'!AF478</f>
        <v>#DIV/0!</v>
      </c>
      <c r="E478" s="53" t="e">
        <f>+$C$19*'10 - 2010'!AG478</f>
        <v>#DIV/0!</v>
      </c>
      <c r="F478" s="53" t="e">
        <f>+$C$19*'10 - 2010'!AH478</f>
        <v>#DIV/0!</v>
      </c>
      <c r="G478" s="53" t="e">
        <f>+$C$19*'10 - 2010'!AI478</f>
        <v>#DIV/0!</v>
      </c>
      <c r="H478" s="53" t="e">
        <f>+$C$19*'10 - 2010'!AJ478</f>
        <v>#DIV/0!</v>
      </c>
      <c r="I478" s="53" t="e">
        <f>+$C$19*'10 - 2010'!AK478</f>
        <v>#DIV/0!</v>
      </c>
      <c r="J478" s="53" t="e">
        <f>+$C$19*'10 - 2010'!AL478</f>
        <v>#DIV/0!</v>
      </c>
      <c r="K478" s="53" t="e">
        <f>+$C$19*'10 - 2010'!AM478</f>
        <v>#DIV/0!</v>
      </c>
      <c r="L478" s="53" t="e">
        <f>+$C$19*'10 - 2010'!AN478</f>
        <v>#DIV/0!</v>
      </c>
      <c r="M478" s="53" t="e">
        <f>+$C$19*'10 - 2010'!AO478</f>
        <v>#DIV/0!</v>
      </c>
      <c r="N478" s="53" t="e">
        <f>+$C$19*'10 - 2010'!AP478</f>
        <v>#DIV/0!</v>
      </c>
      <c r="O478" s="53" t="e">
        <f>+$C$19*'10 - 2010'!AQ478</f>
        <v>#DIV/0!</v>
      </c>
      <c r="P478" s="53" t="e">
        <f>+$C$19*'10 - 2010'!AR478</f>
        <v>#DIV/0!</v>
      </c>
      <c r="Q478" s="53" t="e">
        <f>+$C$19*'10 - 2010'!AS478</f>
        <v>#DIV/0!</v>
      </c>
      <c r="R478" s="53" t="e">
        <f>+$C$19*'10 - 2010'!AT478</f>
        <v>#DIV/0!</v>
      </c>
      <c r="S478" s="53" t="e">
        <f>+$C$19*'10 - 2010'!AU478</f>
        <v>#DIV/0!</v>
      </c>
      <c r="T478" s="53" t="e">
        <f>+$C$19*'10 - 2010'!AV478</f>
        <v>#DIV/0!</v>
      </c>
      <c r="U478" s="53" t="e">
        <f>+$C$19*'10 - 2010'!AW478</f>
        <v>#DIV/0!</v>
      </c>
      <c r="V478" s="53" t="e">
        <f>+$C$19*'10 - 2010'!AX478</f>
        <v>#DIV/0!</v>
      </c>
      <c r="W478" s="53" t="e">
        <f>+$C$19*'10 - 2010'!AY478</f>
        <v>#DIV/0!</v>
      </c>
      <c r="X478" s="53" t="e">
        <f>+$C$19*'10 - 2010'!AZ478</f>
        <v>#DIV/0!</v>
      </c>
      <c r="Y478" s="53" t="e">
        <f>+$C$19*'10 - 2010'!BA478</f>
        <v>#DIV/0!</v>
      </c>
      <c r="Z478" s="53" t="e">
        <f>+$C$19*'10 - 2010'!BB478</f>
        <v>#DIV/0!</v>
      </c>
      <c r="AA478" s="53" t="e">
        <f>+$C$19*'10 - 2010'!BC478</f>
        <v>#DIV/0!</v>
      </c>
      <c r="AB478" s="53" t="e">
        <f>+$C$19*'10 - 2010'!BD478</f>
        <v>#DIV/0!</v>
      </c>
      <c r="AC478" s="53" t="e">
        <f>+$C$19*'10 - 2010'!BE478</f>
        <v>#DIV/0!</v>
      </c>
      <c r="AD478" s="53" t="e">
        <f>+$C$19*'10 - 2010'!BF478</f>
        <v>#DIV/0!</v>
      </c>
      <c r="AE478" s="53" t="e">
        <f>+$C$19*'10 - 2010'!BG478</f>
        <v>#DIV/0!</v>
      </c>
      <c r="AF478" s="53" t="e">
        <f>+$C$19*'10 - 2010'!BH478</f>
        <v>#DIV/0!</v>
      </c>
      <c r="AG478" s="53" t="e">
        <f>+$C$19*'10 - 2010'!BI478</f>
        <v>#DIV/0!</v>
      </c>
      <c r="AH478" s="53" t="e">
        <f>+$C$19*'10 - 2010'!BJ478</f>
        <v>#DIV/0!</v>
      </c>
    </row>
    <row r="479" spans="1:34">
      <c r="A479" s="63">
        <v>472</v>
      </c>
      <c r="B479" s="53">
        <f>+'10 - 2010'!B479</f>
        <v>0</v>
      </c>
      <c r="C479" s="53" t="e">
        <f>+'10 - 2010'!AE479/'10 - 2010'!BK479</f>
        <v>#DIV/0!</v>
      </c>
      <c r="D479" s="53" t="e">
        <f>+$C$19*'10 - 2010'!AF479</f>
        <v>#DIV/0!</v>
      </c>
      <c r="E479" s="53" t="e">
        <f>+$C$19*'10 - 2010'!AG479</f>
        <v>#DIV/0!</v>
      </c>
      <c r="F479" s="53" t="e">
        <f>+$C$19*'10 - 2010'!AH479</f>
        <v>#DIV/0!</v>
      </c>
      <c r="G479" s="53" t="e">
        <f>+$C$19*'10 - 2010'!AI479</f>
        <v>#DIV/0!</v>
      </c>
      <c r="H479" s="53" t="e">
        <f>+$C$19*'10 - 2010'!AJ479</f>
        <v>#DIV/0!</v>
      </c>
      <c r="I479" s="53" t="e">
        <f>+$C$19*'10 - 2010'!AK479</f>
        <v>#DIV/0!</v>
      </c>
      <c r="J479" s="53" t="e">
        <f>+$C$19*'10 - 2010'!AL479</f>
        <v>#DIV/0!</v>
      </c>
      <c r="K479" s="53" t="e">
        <f>+$C$19*'10 - 2010'!AM479</f>
        <v>#DIV/0!</v>
      </c>
      <c r="L479" s="53" t="e">
        <f>+$C$19*'10 - 2010'!AN479</f>
        <v>#DIV/0!</v>
      </c>
      <c r="M479" s="53" t="e">
        <f>+$C$19*'10 - 2010'!AO479</f>
        <v>#DIV/0!</v>
      </c>
      <c r="N479" s="53" t="e">
        <f>+$C$19*'10 - 2010'!AP479</f>
        <v>#DIV/0!</v>
      </c>
      <c r="O479" s="53" t="e">
        <f>+$C$19*'10 - 2010'!AQ479</f>
        <v>#DIV/0!</v>
      </c>
      <c r="P479" s="53" t="e">
        <f>+$C$19*'10 - 2010'!AR479</f>
        <v>#DIV/0!</v>
      </c>
      <c r="Q479" s="53" t="e">
        <f>+$C$19*'10 - 2010'!AS479</f>
        <v>#DIV/0!</v>
      </c>
      <c r="R479" s="53" t="e">
        <f>+$C$19*'10 - 2010'!AT479</f>
        <v>#DIV/0!</v>
      </c>
      <c r="S479" s="53" t="e">
        <f>+$C$19*'10 - 2010'!AU479</f>
        <v>#DIV/0!</v>
      </c>
      <c r="T479" s="53" t="e">
        <f>+$C$19*'10 - 2010'!AV479</f>
        <v>#DIV/0!</v>
      </c>
      <c r="U479" s="53" t="e">
        <f>+$C$19*'10 - 2010'!AW479</f>
        <v>#DIV/0!</v>
      </c>
      <c r="V479" s="53" t="e">
        <f>+$C$19*'10 - 2010'!AX479</f>
        <v>#DIV/0!</v>
      </c>
      <c r="W479" s="53" t="e">
        <f>+$C$19*'10 - 2010'!AY479</f>
        <v>#DIV/0!</v>
      </c>
      <c r="X479" s="53" t="e">
        <f>+$C$19*'10 - 2010'!AZ479</f>
        <v>#DIV/0!</v>
      </c>
      <c r="Y479" s="53" t="e">
        <f>+$C$19*'10 - 2010'!BA479</f>
        <v>#DIV/0!</v>
      </c>
      <c r="Z479" s="53" t="e">
        <f>+$C$19*'10 - 2010'!BB479</f>
        <v>#DIV/0!</v>
      </c>
      <c r="AA479" s="53" t="e">
        <f>+$C$19*'10 - 2010'!BC479</f>
        <v>#DIV/0!</v>
      </c>
      <c r="AB479" s="53" t="e">
        <f>+$C$19*'10 - 2010'!BD479</f>
        <v>#DIV/0!</v>
      </c>
      <c r="AC479" s="53" t="e">
        <f>+$C$19*'10 - 2010'!BE479</f>
        <v>#DIV/0!</v>
      </c>
      <c r="AD479" s="53" t="e">
        <f>+$C$19*'10 - 2010'!BF479</f>
        <v>#DIV/0!</v>
      </c>
      <c r="AE479" s="53" t="e">
        <f>+$C$19*'10 - 2010'!BG479</f>
        <v>#DIV/0!</v>
      </c>
      <c r="AF479" s="53" t="e">
        <f>+$C$19*'10 - 2010'!BH479</f>
        <v>#DIV/0!</v>
      </c>
      <c r="AG479" s="53" t="e">
        <f>+$C$19*'10 - 2010'!BI479</f>
        <v>#DIV/0!</v>
      </c>
      <c r="AH479" s="53" t="e">
        <f>+$C$19*'10 - 2010'!BJ479</f>
        <v>#DIV/0!</v>
      </c>
    </row>
    <row r="480" spans="1:34">
      <c r="A480" s="63">
        <v>473</v>
      </c>
      <c r="B480" s="53">
        <f>+'10 - 2010'!B480</f>
        <v>0</v>
      </c>
      <c r="C480" s="53" t="e">
        <f>+'10 - 2010'!AE480/'10 - 2010'!BK480</f>
        <v>#DIV/0!</v>
      </c>
      <c r="D480" s="53" t="e">
        <f>+$C$19*'10 - 2010'!AF480</f>
        <v>#DIV/0!</v>
      </c>
      <c r="E480" s="53" t="e">
        <f>+$C$19*'10 - 2010'!AG480</f>
        <v>#DIV/0!</v>
      </c>
      <c r="F480" s="53" t="e">
        <f>+$C$19*'10 - 2010'!AH480</f>
        <v>#DIV/0!</v>
      </c>
      <c r="G480" s="53" t="e">
        <f>+$C$19*'10 - 2010'!AI480</f>
        <v>#DIV/0!</v>
      </c>
      <c r="H480" s="53" t="e">
        <f>+$C$19*'10 - 2010'!AJ480</f>
        <v>#DIV/0!</v>
      </c>
      <c r="I480" s="53" t="e">
        <f>+$C$19*'10 - 2010'!AK480</f>
        <v>#DIV/0!</v>
      </c>
      <c r="J480" s="53" t="e">
        <f>+$C$19*'10 - 2010'!AL480</f>
        <v>#DIV/0!</v>
      </c>
      <c r="K480" s="53" t="e">
        <f>+$C$19*'10 - 2010'!AM480</f>
        <v>#DIV/0!</v>
      </c>
      <c r="L480" s="53" t="e">
        <f>+$C$19*'10 - 2010'!AN480</f>
        <v>#DIV/0!</v>
      </c>
      <c r="M480" s="53" t="e">
        <f>+$C$19*'10 - 2010'!AO480</f>
        <v>#DIV/0!</v>
      </c>
      <c r="N480" s="53" t="e">
        <f>+$C$19*'10 - 2010'!AP480</f>
        <v>#DIV/0!</v>
      </c>
      <c r="O480" s="53" t="e">
        <f>+$C$19*'10 - 2010'!AQ480</f>
        <v>#DIV/0!</v>
      </c>
      <c r="P480" s="53" t="e">
        <f>+$C$19*'10 - 2010'!AR480</f>
        <v>#DIV/0!</v>
      </c>
      <c r="Q480" s="53" t="e">
        <f>+$C$19*'10 - 2010'!AS480</f>
        <v>#DIV/0!</v>
      </c>
      <c r="R480" s="53" t="e">
        <f>+$C$19*'10 - 2010'!AT480</f>
        <v>#DIV/0!</v>
      </c>
      <c r="S480" s="53" t="e">
        <f>+$C$19*'10 - 2010'!AU480</f>
        <v>#DIV/0!</v>
      </c>
      <c r="T480" s="53" t="e">
        <f>+$C$19*'10 - 2010'!AV480</f>
        <v>#DIV/0!</v>
      </c>
      <c r="U480" s="53" t="e">
        <f>+$C$19*'10 - 2010'!AW480</f>
        <v>#DIV/0!</v>
      </c>
      <c r="V480" s="53" t="e">
        <f>+$C$19*'10 - 2010'!AX480</f>
        <v>#DIV/0!</v>
      </c>
      <c r="W480" s="53" t="e">
        <f>+$C$19*'10 - 2010'!AY480</f>
        <v>#DIV/0!</v>
      </c>
      <c r="X480" s="53" t="e">
        <f>+$C$19*'10 - 2010'!AZ480</f>
        <v>#DIV/0!</v>
      </c>
      <c r="Y480" s="53" t="e">
        <f>+$C$19*'10 - 2010'!BA480</f>
        <v>#DIV/0!</v>
      </c>
      <c r="Z480" s="53" t="e">
        <f>+$C$19*'10 - 2010'!BB480</f>
        <v>#DIV/0!</v>
      </c>
      <c r="AA480" s="53" t="e">
        <f>+$C$19*'10 - 2010'!BC480</f>
        <v>#DIV/0!</v>
      </c>
      <c r="AB480" s="53" t="e">
        <f>+$C$19*'10 - 2010'!BD480</f>
        <v>#DIV/0!</v>
      </c>
      <c r="AC480" s="53" t="e">
        <f>+$C$19*'10 - 2010'!BE480</f>
        <v>#DIV/0!</v>
      </c>
      <c r="AD480" s="53" t="e">
        <f>+$C$19*'10 - 2010'!BF480</f>
        <v>#DIV/0!</v>
      </c>
      <c r="AE480" s="53" t="e">
        <f>+$C$19*'10 - 2010'!BG480</f>
        <v>#DIV/0!</v>
      </c>
      <c r="AF480" s="53" t="e">
        <f>+$C$19*'10 - 2010'!BH480</f>
        <v>#DIV/0!</v>
      </c>
      <c r="AG480" s="53" t="e">
        <f>+$C$19*'10 - 2010'!BI480</f>
        <v>#DIV/0!</v>
      </c>
      <c r="AH480" s="53" t="e">
        <f>+$C$19*'10 - 2010'!BJ480</f>
        <v>#DIV/0!</v>
      </c>
    </row>
    <row r="481" spans="1:34">
      <c r="A481" s="63">
        <v>474</v>
      </c>
      <c r="B481" s="53">
        <f>+'10 - 2010'!B481</f>
        <v>0</v>
      </c>
      <c r="C481" s="53" t="e">
        <f>+'10 - 2010'!AE481/'10 - 2010'!BK481</f>
        <v>#DIV/0!</v>
      </c>
      <c r="D481" s="53" t="e">
        <f>+$C$19*'10 - 2010'!AF481</f>
        <v>#DIV/0!</v>
      </c>
      <c r="E481" s="53" t="e">
        <f>+$C$19*'10 - 2010'!AG481</f>
        <v>#DIV/0!</v>
      </c>
      <c r="F481" s="53" t="e">
        <f>+$C$19*'10 - 2010'!AH481</f>
        <v>#DIV/0!</v>
      </c>
      <c r="G481" s="53" t="e">
        <f>+$C$19*'10 - 2010'!AI481</f>
        <v>#DIV/0!</v>
      </c>
      <c r="H481" s="53" t="e">
        <f>+$C$19*'10 - 2010'!AJ481</f>
        <v>#DIV/0!</v>
      </c>
      <c r="I481" s="53" t="e">
        <f>+$C$19*'10 - 2010'!AK481</f>
        <v>#DIV/0!</v>
      </c>
      <c r="J481" s="53" t="e">
        <f>+$C$19*'10 - 2010'!AL481</f>
        <v>#DIV/0!</v>
      </c>
      <c r="K481" s="53" t="e">
        <f>+$C$19*'10 - 2010'!AM481</f>
        <v>#DIV/0!</v>
      </c>
      <c r="L481" s="53" t="e">
        <f>+$C$19*'10 - 2010'!AN481</f>
        <v>#DIV/0!</v>
      </c>
      <c r="M481" s="53" t="e">
        <f>+$C$19*'10 - 2010'!AO481</f>
        <v>#DIV/0!</v>
      </c>
      <c r="N481" s="53" t="e">
        <f>+$C$19*'10 - 2010'!AP481</f>
        <v>#DIV/0!</v>
      </c>
      <c r="O481" s="53" t="e">
        <f>+$C$19*'10 - 2010'!AQ481</f>
        <v>#DIV/0!</v>
      </c>
      <c r="P481" s="53" t="e">
        <f>+$C$19*'10 - 2010'!AR481</f>
        <v>#DIV/0!</v>
      </c>
      <c r="Q481" s="53" t="e">
        <f>+$C$19*'10 - 2010'!AS481</f>
        <v>#DIV/0!</v>
      </c>
      <c r="R481" s="53" t="e">
        <f>+$C$19*'10 - 2010'!AT481</f>
        <v>#DIV/0!</v>
      </c>
      <c r="S481" s="53" t="e">
        <f>+$C$19*'10 - 2010'!AU481</f>
        <v>#DIV/0!</v>
      </c>
      <c r="T481" s="53" t="e">
        <f>+$C$19*'10 - 2010'!AV481</f>
        <v>#DIV/0!</v>
      </c>
      <c r="U481" s="53" t="e">
        <f>+$C$19*'10 - 2010'!AW481</f>
        <v>#DIV/0!</v>
      </c>
      <c r="V481" s="53" t="e">
        <f>+$C$19*'10 - 2010'!AX481</f>
        <v>#DIV/0!</v>
      </c>
      <c r="W481" s="53" t="e">
        <f>+$C$19*'10 - 2010'!AY481</f>
        <v>#DIV/0!</v>
      </c>
      <c r="X481" s="53" t="e">
        <f>+$C$19*'10 - 2010'!AZ481</f>
        <v>#DIV/0!</v>
      </c>
      <c r="Y481" s="53" t="e">
        <f>+$C$19*'10 - 2010'!BA481</f>
        <v>#DIV/0!</v>
      </c>
      <c r="Z481" s="53" t="e">
        <f>+$C$19*'10 - 2010'!BB481</f>
        <v>#DIV/0!</v>
      </c>
      <c r="AA481" s="53" t="e">
        <f>+$C$19*'10 - 2010'!BC481</f>
        <v>#DIV/0!</v>
      </c>
      <c r="AB481" s="53" t="e">
        <f>+$C$19*'10 - 2010'!BD481</f>
        <v>#DIV/0!</v>
      </c>
      <c r="AC481" s="53" t="e">
        <f>+$C$19*'10 - 2010'!BE481</f>
        <v>#DIV/0!</v>
      </c>
      <c r="AD481" s="53" t="e">
        <f>+$C$19*'10 - 2010'!BF481</f>
        <v>#DIV/0!</v>
      </c>
      <c r="AE481" s="53" t="e">
        <f>+$C$19*'10 - 2010'!BG481</f>
        <v>#DIV/0!</v>
      </c>
      <c r="AF481" s="53" t="e">
        <f>+$C$19*'10 - 2010'!BH481</f>
        <v>#DIV/0!</v>
      </c>
      <c r="AG481" s="53" t="e">
        <f>+$C$19*'10 - 2010'!BI481</f>
        <v>#DIV/0!</v>
      </c>
      <c r="AH481" s="53" t="e">
        <f>+$C$19*'10 - 2010'!BJ481</f>
        <v>#DIV/0!</v>
      </c>
    </row>
    <row r="482" spans="1:34">
      <c r="A482" s="63">
        <v>475</v>
      </c>
      <c r="B482" s="53">
        <f>+'10 - 2010'!B482</f>
        <v>0</v>
      </c>
      <c r="C482" s="53" t="e">
        <f>+'10 - 2010'!AE482/'10 - 2010'!BK482</f>
        <v>#DIV/0!</v>
      </c>
      <c r="D482" s="53" t="e">
        <f>+$C$19*'10 - 2010'!AF482</f>
        <v>#DIV/0!</v>
      </c>
      <c r="E482" s="53" t="e">
        <f>+$C$19*'10 - 2010'!AG482</f>
        <v>#DIV/0!</v>
      </c>
      <c r="F482" s="53" t="e">
        <f>+$C$19*'10 - 2010'!AH482</f>
        <v>#DIV/0!</v>
      </c>
      <c r="G482" s="53" t="e">
        <f>+$C$19*'10 - 2010'!AI482</f>
        <v>#DIV/0!</v>
      </c>
      <c r="H482" s="53" t="e">
        <f>+$C$19*'10 - 2010'!AJ482</f>
        <v>#DIV/0!</v>
      </c>
      <c r="I482" s="53" t="e">
        <f>+$C$19*'10 - 2010'!AK482</f>
        <v>#DIV/0!</v>
      </c>
      <c r="J482" s="53" t="e">
        <f>+$C$19*'10 - 2010'!AL482</f>
        <v>#DIV/0!</v>
      </c>
      <c r="K482" s="53" t="e">
        <f>+$C$19*'10 - 2010'!AM482</f>
        <v>#DIV/0!</v>
      </c>
      <c r="L482" s="53" t="e">
        <f>+$C$19*'10 - 2010'!AN482</f>
        <v>#DIV/0!</v>
      </c>
      <c r="M482" s="53" t="e">
        <f>+$C$19*'10 - 2010'!AO482</f>
        <v>#DIV/0!</v>
      </c>
      <c r="N482" s="53" t="e">
        <f>+$C$19*'10 - 2010'!AP482</f>
        <v>#DIV/0!</v>
      </c>
      <c r="O482" s="53" t="e">
        <f>+$C$19*'10 - 2010'!AQ482</f>
        <v>#DIV/0!</v>
      </c>
      <c r="P482" s="53" t="e">
        <f>+$C$19*'10 - 2010'!AR482</f>
        <v>#DIV/0!</v>
      </c>
      <c r="Q482" s="53" t="e">
        <f>+$C$19*'10 - 2010'!AS482</f>
        <v>#DIV/0!</v>
      </c>
      <c r="R482" s="53" t="e">
        <f>+$C$19*'10 - 2010'!AT482</f>
        <v>#DIV/0!</v>
      </c>
      <c r="S482" s="53" t="e">
        <f>+$C$19*'10 - 2010'!AU482</f>
        <v>#DIV/0!</v>
      </c>
      <c r="T482" s="53" t="e">
        <f>+$C$19*'10 - 2010'!AV482</f>
        <v>#DIV/0!</v>
      </c>
      <c r="U482" s="53" t="e">
        <f>+$C$19*'10 - 2010'!AW482</f>
        <v>#DIV/0!</v>
      </c>
      <c r="V482" s="53" t="e">
        <f>+$C$19*'10 - 2010'!AX482</f>
        <v>#DIV/0!</v>
      </c>
      <c r="W482" s="53" t="e">
        <f>+$C$19*'10 - 2010'!AY482</f>
        <v>#DIV/0!</v>
      </c>
      <c r="X482" s="53" t="e">
        <f>+$C$19*'10 - 2010'!AZ482</f>
        <v>#DIV/0!</v>
      </c>
      <c r="Y482" s="53" t="e">
        <f>+$C$19*'10 - 2010'!BA482</f>
        <v>#DIV/0!</v>
      </c>
      <c r="Z482" s="53" t="e">
        <f>+$C$19*'10 - 2010'!BB482</f>
        <v>#DIV/0!</v>
      </c>
      <c r="AA482" s="53" t="e">
        <f>+$C$19*'10 - 2010'!BC482</f>
        <v>#DIV/0!</v>
      </c>
      <c r="AB482" s="53" t="e">
        <f>+$C$19*'10 - 2010'!BD482</f>
        <v>#DIV/0!</v>
      </c>
      <c r="AC482" s="53" t="e">
        <f>+$C$19*'10 - 2010'!BE482</f>
        <v>#DIV/0!</v>
      </c>
      <c r="AD482" s="53" t="e">
        <f>+$C$19*'10 - 2010'!BF482</f>
        <v>#DIV/0!</v>
      </c>
      <c r="AE482" s="53" t="e">
        <f>+$C$19*'10 - 2010'!BG482</f>
        <v>#DIV/0!</v>
      </c>
      <c r="AF482" s="53" t="e">
        <f>+$C$19*'10 - 2010'!BH482</f>
        <v>#DIV/0!</v>
      </c>
      <c r="AG482" s="53" t="e">
        <f>+$C$19*'10 - 2010'!BI482</f>
        <v>#DIV/0!</v>
      </c>
      <c r="AH482" s="53" t="e">
        <f>+$C$19*'10 - 2010'!BJ482</f>
        <v>#DIV/0!</v>
      </c>
    </row>
    <row r="483" spans="1:34">
      <c r="A483" s="63">
        <v>476</v>
      </c>
      <c r="B483" s="53">
        <f>+'10 - 2010'!B483</f>
        <v>0</v>
      </c>
      <c r="C483" s="53" t="e">
        <f>+'10 - 2010'!AE483/'10 - 2010'!BK483</f>
        <v>#DIV/0!</v>
      </c>
      <c r="D483" s="53" t="e">
        <f>+$C$19*'10 - 2010'!AF483</f>
        <v>#DIV/0!</v>
      </c>
      <c r="E483" s="53" t="e">
        <f>+$C$19*'10 - 2010'!AG483</f>
        <v>#DIV/0!</v>
      </c>
      <c r="F483" s="53" t="e">
        <f>+$C$19*'10 - 2010'!AH483</f>
        <v>#DIV/0!</v>
      </c>
      <c r="G483" s="53" t="e">
        <f>+$C$19*'10 - 2010'!AI483</f>
        <v>#DIV/0!</v>
      </c>
      <c r="H483" s="53" t="e">
        <f>+$C$19*'10 - 2010'!AJ483</f>
        <v>#DIV/0!</v>
      </c>
      <c r="I483" s="53" t="e">
        <f>+$C$19*'10 - 2010'!AK483</f>
        <v>#DIV/0!</v>
      </c>
      <c r="J483" s="53" t="e">
        <f>+$C$19*'10 - 2010'!AL483</f>
        <v>#DIV/0!</v>
      </c>
      <c r="K483" s="53" t="e">
        <f>+$C$19*'10 - 2010'!AM483</f>
        <v>#DIV/0!</v>
      </c>
      <c r="L483" s="53" t="e">
        <f>+$C$19*'10 - 2010'!AN483</f>
        <v>#DIV/0!</v>
      </c>
      <c r="M483" s="53" t="e">
        <f>+$C$19*'10 - 2010'!AO483</f>
        <v>#DIV/0!</v>
      </c>
      <c r="N483" s="53" t="e">
        <f>+$C$19*'10 - 2010'!AP483</f>
        <v>#DIV/0!</v>
      </c>
      <c r="O483" s="53" t="e">
        <f>+$C$19*'10 - 2010'!AQ483</f>
        <v>#DIV/0!</v>
      </c>
      <c r="P483" s="53" t="e">
        <f>+$C$19*'10 - 2010'!AR483</f>
        <v>#DIV/0!</v>
      </c>
      <c r="Q483" s="53" t="e">
        <f>+$C$19*'10 - 2010'!AS483</f>
        <v>#DIV/0!</v>
      </c>
      <c r="R483" s="53" t="e">
        <f>+$C$19*'10 - 2010'!AT483</f>
        <v>#DIV/0!</v>
      </c>
      <c r="S483" s="53" t="e">
        <f>+$C$19*'10 - 2010'!AU483</f>
        <v>#DIV/0!</v>
      </c>
      <c r="T483" s="53" t="e">
        <f>+$C$19*'10 - 2010'!AV483</f>
        <v>#DIV/0!</v>
      </c>
      <c r="U483" s="53" t="e">
        <f>+$C$19*'10 - 2010'!AW483</f>
        <v>#DIV/0!</v>
      </c>
      <c r="V483" s="53" t="e">
        <f>+$C$19*'10 - 2010'!AX483</f>
        <v>#DIV/0!</v>
      </c>
      <c r="W483" s="53" t="e">
        <f>+$C$19*'10 - 2010'!AY483</f>
        <v>#DIV/0!</v>
      </c>
      <c r="X483" s="53" t="e">
        <f>+$C$19*'10 - 2010'!AZ483</f>
        <v>#DIV/0!</v>
      </c>
      <c r="Y483" s="53" t="e">
        <f>+$C$19*'10 - 2010'!BA483</f>
        <v>#DIV/0!</v>
      </c>
      <c r="Z483" s="53" t="e">
        <f>+$C$19*'10 - 2010'!BB483</f>
        <v>#DIV/0!</v>
      </c>
      <c r="AA483" s="53" t="e">
        <f>+$C$19*'10 - 2010'!BC483</f>
        <v>#DIV/0!</v>
      </c>
      <c r="AB483" s="53" t="e">
        <f>+$C$19*'10 - 2010'!BD483</f>
        <v>#DIV/0!</v>
      </c>
      <c r="AC483" s="53" t="e">
        <f>+$C$19*'10 - 2010'!BE483</f>
        <v>#DIV/0!</v>
      </c>
      <c r="AD483" s="53" t="e">
        <f>+$C$19*'10 - 2010'!BF483</f>
        <v>#DIV/0!</v>
      </c>
      <c r="AE483" s="53" t="e">
        <f>+$C$19*'10 - 2010'!BG483</f>
        <v>#DIV/0!</v>
      </c>
      <c r="AF483" s="53" t="e">
        <f>+$C$19*'10 - 2010'!BH483</f>
        <v>#DIV/0!</v>
      </c>
      <c r="AG483" s="53" t="e">
        <f>+$C$19*'10 - 2010'!BI483</f>
        <v>#DIV/0!</v>
      </c>
      <c r="AH483" s="53" t="e">
        <f>+$C$19*'10 - 2010'!BJ483</f>
        <v>#DIV/0!</v>
      </c>
    </row>
    <row r="484" spans="1:34">
      <c r="A484" s="63">
        <v>477</v>
      </c>
      <c r="B484" s="53">
        <f>+'10 - 2010'!B484</f>
        <v>0</v>
      </c>
      <c r="C484" s="53" t="e">
        <f>+'10 - 2010'!AE484/'10 - 2010'!BK484</f>
        <v>#DIV/0!</v>
      </c>
      <c r="D484" s="53" t="e">
        <f>+$C$19*'10 - 2010'!AF484</f>
        <v>#DIV/0!</v>
      </c>
      <c r="E484" s="53" t="e">
        <f>+$C$19*'10 - 2010'!AG484</f>
        <v>#DIV/0!</v>
      </c>
      <c r="F484" s="53" t="e">
        <f>+$C$19*'10 - 2010'!AH484</f>
        <v>#DIV/0!</v>
      </c>
      <c r="G484" s="53" t="e">
        <f>+$C$19*'10 - 2010'!AI484</f>
        <v>#DIV/0!</v>
      </c>
      <c r="H484" s="53" t="e">
        <f>+$C$19*'10 - 2010'!AJ484</f>
        <v>#DIV/0!</v>
      </c>
      <c r="I484" s="53" t="e">
        <f>+$C$19*'10 - 2010'!AK484</f>
        <v>#DIV/0!</v>
      </c>
      <c r="J484" s="53" t="e">
        <f>+$C$19*'10 - 2010'!AL484</f>
        <v>#DIV/0!</v>
      </c>
      <c r="K484" s="53" t="e">
        <f>+$C$19*'10 - 2010'!AM484</f>
        <v>#DIV/0!</v>
      </c>
      <c r="L484" s="53" t="e">
        <f>+$C$19*'10 - 2010'!AN484</f>
        <v>#DIV/0!</v>
      </c>
      <c r="M484" s="53" t="e">
        <f>+$C$19*'10 - 2010'!AO484</f>
        <v>#DIV/0!</v>
      </c>
      <c r="N484" s="53" t="e">
        <f>+$C$19*'10 - 2010'!AP484</f>
        <v>#DIV/0!</v>
      </c>
      <c r="O484" s="53" t="e">
        <f>+$C$19*'10 - 2010'!AQ484</f>
        <v>#DIV/0!</v>
      </c>
      <c r="P484" s="53" t="e">
        <f>+$C$19*'10 - 2010'!AR484</f>
        <v>#DIV/0!</v>
      </c>
      <c r="Q484" s="53" t="e">
        <f>+$C$19*'10 - 2010'!AS484</f>
        <v>#DIV/0!</v>
      </c>
      <c r="R484" s="53" t="e">
        <f>+$C$19*'10 - 2010'!AT484</f>
        <v>#DIV/0!</v>
      </c>
      <c r="S484" s="53" t="e">
        <f>+$C$19*'10 - 2010'!AU484</f>
        <v>#DIV/0!</v>
      </c>
      <c r="T484" s="53" t="e">
        <f>+$C$19*'10 - 2010'!AV484</f>
        <v>#DIV/0!</v>
      </c>
      <c r="U484" s="53" t="e">
        <f>+$C$19*'10 - 2010'!AW484</f>
        <v>#DIV/0!</v>
      </c>
      <c r="V484" s="53" t="e">
        <f>+$C$19*'10 - 2010'!AX484</f>
        <v>#DIV/0!</v>
      </c>
      <c r="W484" s="53" t="e">
        <f>+$C$19*'10 - 2010'!AY484</f>
        <v>#DIV/0!</v>
      </c>
      <c r="X484" s="53" t="e">
        <f>+$C$19*'10 - 2010'!AZ484</f>
        <v>#DIV/0!</v>
      </c>
      <c r="Y484" s="53" t="e">
        <f>+$C$19*'10 - 2010'!BA484</f>
        <v>#DIV/0!</v>
      </c>
      <c r="Z484" s="53" t="e">
        <f>+$C$19*'10 - 2010'!BB484</f>
        <v>#DIV/0!</v>
      </c>
      <c r="AA484" s="53" t="e">
        <f>+$C$19*'10 - 2010'!BC484</f>
        <v>#DIV/0!</v>
      </c>
      <c r="AB484" s="53" t="e">
        <f>+$C$19*'10 - 2010'!BD484</f>
        <v>#DIV/0!</v>
      </c>
      <c r="AC484" s="53" t="e">
        <f>+$C$19*'10 - 2010'!BE484</f>
        <v>#DIV/0!</v>
      </c>
      <c r="AD484" s="53" t="e">
        <f>+$C$19*'10 - 2010'!BF484</f>
        <v>#DIV/0!</v>
      </c>
      <c r="AE484" s="53" t="e">
        <f>+$C$19*'10 - 2010'!BG484</f>
        <v>#DIV/0!</v>
      </c>
      <c r="AF484" s="53" t="e">
        <f>+$C$19*'10 - 2010'!BH484</f>
        <v>#DIV/0!</v>
      </c>
      <c r="AG484" s="53" t="e">
        <f>+$C$19*'10 - 2010'!BI484</f>
        <v>#DIV/0!</v>
      </c>
      <c r="AH484" s="53" t="e">
        <f>+$C$19*'10 - 2010'!BJ484</f>
        <v>#DIV/0!</v>
      </c>
    </row>
    <row r="485" spans="1:34">
      <c r="A485" s="63">
        <v>478</v>
      </c>
      <c r="B485" s="53">
        <f>+'10 - 2010'!B485</f>
        <v>0</v>
      </c>
      <c r="C485" s="53" t="e">
        <f>+'10 - 2010'!AE485/'10 - 2010'!BK485</f>
        <v>#DIV/0!</v>
      </c>
      <c r="D485" s="53" t="e">
        <f>+$C$19*'10 - 2010'!AF485</f>
        <v>#DIV/0!</v>
      </c>
      <c r="E485" s="53" t="e">
        <f>+$C$19*'10 - 2010'!AG485</f>
        <v>#DIV/0!</v>
      </c>
      <c r="F485" s="53" t="e">
        <f>+$C$19*'10 - 2010'!AH485</f>
        <v>#DIV/0!</v>
      </c>
      <c r="G485" s="53" t="e">
        <f>+$C$19*'10 - 2010'!AI485</f>
        <v>#DIV/0!</v>
      </c>
      <c r="H485" s="53" t="e">
        <f>+$C$19*'10 - 2010'!AJ485</f>
        <v>#DIV/0!</v>
      </c>
      <c r="I485" s="53" t="e">
        <f>+$C$19*'10 - 2010'!AK485</f>
        <v>#DIV/0!</v>
      </c>
      <c r="J485" s="53" t="e">
        <f>+$C$19*'10 - 2010'!AL485</f>
        <v>#DIV/0!</v>
      </c>
      <c r="K485" s="53" t="e">
        <f>+$C$19*'10 - 2010'!AM485</f>
        <v>#DIV/0!</v>
      </c>
      <c r="L485" s="53" t="e">
        <f>+$C$19*'10 - 2010'!AN485</f>
        <v>#DIV/0!</v>
      </c>
      <c r="M485" s="53" t="e">
        <f>+$C$19*'10 - 2010'!AO485</f>
        <v>#DIV/0!</v>
      </c>
      <c r="N485" s="53" t="e">
        <f>+$C$19*'10 - 2010'!AP485</f>
        <v>#DIV/0!</v>
      </c>
      <c r="O485" s="53" t="e">
        <f>+$C$19*'10 - 2010'!AQ485</f>
        <v>#DIV/0!</v>
      </c>
      <c r="P485" s="53" t="e">
        <f>+$C$19*'10 - 2010'!AR485</f>
        <v>#DIV/0!</v>
      </c>
      <c r="Q485" s="53" t="e">
        <f>+$C$19*'10 - 2010'!AS485</f>
        <v>#DIV/0!</v>
      </c>
      <c r="R485" s="53" t="e">
        <f>+$C$19*'10 - 2010'!AT485</f>
        <v>#DIV/0!</v>
      </c>
      <c r="S485" s="53" t="e">
        <f>+$C$19*'10 - 2010'!AU485</f>
        <v>#DIV/0!</v>
      </c>
      <c r="T485" s="53" t="e">
        <f>+$C$19*'10 - 2010'!AV485</f>
        <v>#DIV/0!</v>
      </c>
      <c r="U485" s="53" t="e">
        <f>+$C$19*'10 - 2010'!AW485</f>
        <v>#DIV/0!</v>
      </c>
      <c r="V485" s="53" t="e">
        <f>+$C$19*'10 - 2010'!AX485</f>
        <v>#DIV/0!</v>
      </c>
      <c r="W485" s="53" t="e">
        <f>+$C$19*'10 - 2010'!AY485</f>
        <v>#DIV/0!</v>
      </c>
      <c r="X485" s="53" t="e">
        <f>+$C$19*'10 - 2010'!AZ485</f>
        <v>#DIV/0!</v>
      </c>
      <c r="Y485" s="53" t="e">
        <f>+$C$19*'10 - 2010'!BA485</f>
        <v>#DIV/0!</v>
      </c>
      <c r="Z485" s="53" t="e">
        <f>+$C$19*'10 - 2010'!BB485</f>
        <v>#DIV/0!</v>
      </c>
      <c r="AA485" s="53" t="e">
        <f>+$C$19*'10 - 2010'!BC485</f>
        <v>#DIV/0!</v>
      </c>
      <c r="AB485" s="53" t="e">
        <f>+$C$19*'10 - 2010'!BD485</f>
        <v>#DIV/0!</v>
      </c>
      <c r="AC485" s="53" t="e">
        <f>+$C$19*'10 - 2010'!BE485</f>
        <v>#DIV/0!</v>
      </c>
      <c r="AD485" s="53" t="e">
        <f>+$C$19*'10 - 2010'!BF485</f>
        <v>#DIV/0!</v>
      </c>
      <c r="AE485" s="53" t="e">
        <f>+$C$19*'10 - 2010'!BG485</f>
        <v>#DIV/0!</v>
      </c>
      <c r="AF485" s="53" t="e">
        <f>+$C$19*'10 - 2010'!BH485</f>
        <v>#DIV/0!</v>
      </c>
      <c r="AG485" s="53" t="e">
        <f>+$C$19*'10 - 2010'!BI485</f>
        <v>#DIV/0!</v>
      </c>
      <c r="AH485" s="53" t="e">
        <f>+$C$19*'10 - 2010'!BJ485</f>
        <v>#DIV/0!</v>
      </c>
    </row>
    <row r="486" spans="1:34">
      <c r="A486" s="63">
        <v>479</v>
      </c>
      <c r="B486" s="53">
        <f>+'10 - 2010'!B486</f>
        <v>0</v>
      </c>
      <c r="C486" s="53" t="e">
        <f>+'10 - 2010'!AE486/'10 - 2010'!BK486</f>
        <v>#DIV/0!</v>
      </c>
      <c r="D486" s="53" t="e">
        <f>+$C$19*'10 - 2010'!AF486</f>
        <v>#DIV/0!</v>
      </c>
      <c r="E486" s="53" t="e">
        <f>+$C$19*'10 - 2010'!AG486</f>
        <v>#DIV/0!</v>
      </c>
      <c r="F486" s="53" t="e">
        <f>+$C$19*'10 - 2010'!AH486</f>
        <v>#DIV/0!</v>
      </c>
      <c r="G486" s="53" t="e">
        <f>+$C$19*'10 - 2010'!AI486</f>
        <v>#DIV/0!</v>
      </c>
      <c r="H486" s="53" t="e">
        <f>+$C$19*'10 - 2010'!AJ486</f>
        <v>#DIV/0!</v>
      </c>
      <c r="I486" s="53" t="e">
        <f>+$C$19*'10 - 2010'!AK486</f>
        <v>#DIV/0!</v>
      </c>
      <c r="J486" s="53" t="e">
        <f>+$C$19*'10 - 2010'!AL486</f>
        <v>#DIV/0!</v>
      </c>
      <c r="K486" s="53" t="e">
        <f>+$C$19*'10 - 2010'!AM486</f>
        <v>#DIV/0!</v>
      </c>
      <c r="L486" s="53" t="e">
        <f>+$C$19*'10 - 2010'!AN486</f>
        <v>#DIV/0!</v>
      </c>
      <c r="M486" s="53" t="e">
        <f>+$C$19*'10 - 2010'!AO486</f>
        <v>#DIV/0!</v>
      </c>
      <c r="N486" s="53" t="e">
        <f>+$C$19*'10 - 2010'!AP486</f>
        <v>#DIV/0!</v>
      </c>
      <c r="O486" s="53" t="e">
        <f>+$C$19*'10 - 2010'!AQ486</f>
        <v>#DIV/0!</v>
      </c>
      <c r="P486" s="53" t="e">
        <f>+$C$19*'10 - 2010'!AR486</f>
        <v>#DIV/0!</v>
      </c>
      <c r="Q486" s="53" t="e">
        <f>+$C$19*'10 - 2010'!AS486</f>
        <v>#DIV/0!</v>
      </c>
      <c r="R486" s="53" t="e">
        <f>+$C$19*'10 - 2010'!AT486</f>
        <v>#DIV/0!</v>
      </c>
      <c r="S486" s="53" t="e">
        <f>+$C$19*'10 - 2010'!AU486</f>
        <v>#DIV/0!</v>
      </c>
      <c r="T486" s="53" t="e">
        <f>+$C$19*'10 - 2010'!AV486</f>
        <v>#DIV/0!</v>
      </c>
      <c r="U486" s="53" t="e">
        <f>+$C$19*'10 - 2010'!AW486</f>
        <v>#DIV/0!</v>
      </c>
      <c r="V486" s="53" t="e">
        <f>+$C$19*'10 - 2010'!AX486</f>
        <v>#DIV/0!</v>
      </c>
      <c r="W486" s="53" t="e">
        <f>+$C$19*'10 - 2010'!AY486</f>
        <v>#DIV/0!</v>
      </c>
      <c r="X486" s="53" t="e">
        <f>+$C$19*'10 - 2010'!AZ486</f>
        <v>#DIV/0!</v>
      </c>
      <c r="Y486" s="53" t="e">
        <f>+$C$19*'10 - 2010'!BA486</f>
        <v>#DIV/0!</v>
      </c>
      <c r="Z486" s="53" t="e">
        <f>+$C$19*'10 - 2010'!BB486</f>
        <v>#DIV/0!</v>
      </c>
      <c r="AA486" s="53" t="e">
        <f>+$C$19*'10 - 2010'!BC486</f>
        <v>#DIV/0!</v>
      </c>
      <c r="AB486" s="53" t="e">
        <f>+$C$19*'10 - 2010'!BD486</f>
        <v>#DIV/0!</v>
      </c>
      <c r="AC486" s="53" t="e">
        <f>+$C$19*'10 - 2010'!BE486</f>
        <v>#DIV/0!</v>
      </c>
      <c r="AD486" s="53" t="e">
        <f>+$C$19*'10 - 2010'!BF486</f>
        <v>#DIV/0!</v>
      </c>
      <c r="AE486" s="53" t="e">
        <f>+$C$19*'10 - 2010'!BG486</f>
        <v>#DIV/0!</v>
      </c>
      <c r="AF486" s="53" t="e">
        <f>+$C$19*'10 - 2010'!BH486</f>
        <v>#DIV/0!</v>
      </c>
      <c r="AG486" s="53" t="e">
        <f>+$C$19*'10 - 2010'!BI486</f>
        <v>#DIV/0!</v>
      </c>
      <c r="AH486" s="53" t="e">
        <f>+$C$19*'10 - 2010'!BJ486</f>
        <v>#DIV/0!</v>
      </c>
    </row>
    <row r="487" spans="1:34">
      <c r="A487" s="63">
        <v>480</v>
      </c>
      <c r="B487" s="53">
        <f>+'10 - 2010'!B487</f>
        <v>0</v>
      </c>
      <c r="C487" s="53" t="e">
        <f>+'10 - 2010'!AE487/'10 - 2010'!BK487</f>
        <v>#DIV/0!</v>
      </c>
      <c r="D487" s="53" t="e">
        <f>+$C$19*'10 - 2010'!AF487</f>
        <v>#DIV/0!</v>
      </c>
      <c r="E487" s="53" t="e">
        <f>+$C$19*'10 - 2010'!AG487</f>
        <v>#DIV/0!</v>
      </c>
      <c r="F487" s="53" t="e">
        <f>+$C$19*'10 - 2010'!AH487</f>
        <v>#DIV/0!</v>
      </c>
      <c r="G487" s="53" t="e">
        <f>+$C$19*'10 - 2010'!AI487</f>
        <v>#DIV/0!</v>
      </c>
      <c r="H487" s="53" t="e">
        <f>+$C$19*'10 - 2010'!AJ487</f>
        <v>#DIV/0!</v>
      </c>
      <c r="I487" s="53" t="e">
        <f>+$C$19*'10 - 2010'!AK487</f>
        <v>#DIV/0!</v>
      </c>
      <c r="J487" s="53" t="e">
        <f>+$C$19*'10 - 2010'!AL487</f>
        <v>#DIV/0!</v>
      </c>
      <c r="K487" s="53" t="e">
        <f>+$C$19*'10 - 2010'!AM487</f>
        <v>#DIV/0!</v>
      </c>
      <c r="L487" s="53" t="e">
        <f>+$C$19*'10 - 2010'!AN487</f>
        <v>#DIV/0!</v>
      </c>
      <c r="M487" s="53" t="e">
        <f>+$C$19*'10 - 2010'!AO487</f>
        <v>#DIV/0!</v>
      </c>
      <c r="N487" s="53" t="e">
        <f>+$C$19*'10 - 2010'!AP487</f>
        <v>#DIV/0!</v>
      </c>
      <c r="O487" s="53" t="e">
        <f>+$C$19*'10 - 2010'!AQ487</f>
        <v>#DIV/0!</v>
      </c>
      <c r="P487" s="53" t="e">
        <f>+$C$19*'10 - 2010'!AR487</f>
        <v>#DIV/0!</v>
      </c>
      <c r="Q487" s="53" t="e">
        <f>+$C$19*'10 - 2010'!AS487</f>
        <v>#DIV/0!</v>
      </c>
      <c r="R487" s="53" t="e">
        <f>+$C$19*'10 - 2010'!AT487</f>
        <v>#DIV/0!</v>
      </c>
      <c r="S487" s="53" t="e">
        <f>+$C$19*'10 - 2010'!AU487</f>
        <v>#DIV/0!</v>
      </c>
      <c r="T487" s="53" t="e">
        <f>+$C$19*'10 - 2010'!AV487</f>
        <v>#DIV/0!</v>
      </c>
      <c r="U487" s="53" t="e">
        <f>+$C$19*'10 - 2010'!AW487</f>
        <v>#DIV/0!</v>
      </c>
      <c r="V487" s="53" t="e">
        <f>+$C$19*'10 - 2010'!AX487</f>
        <v>#DIV/0!</v>
      </c>
      <c r="W487" s="53" t="e">
        <f>+$C$19*'10 - 2010'!AY487</f>
        <v>#DIV/0!</v>
      </c>
      <c r="X487" s="53" t="e">
        <f>+$C$19*'10 - 2010'!AZ487</f>
        <v>#DIV/0!</v>
      </c>
      <c r="Y487" s="53" t="e">
        <f>+$C$19*'10 - 2010'!BA487</f>
        <v>#DIV/0!</v>
      </c>
      <c r="Z487" s="53" t="e">
        <f>+$C$19*'10 - 2010'!BB487</f>
        <v>#DIV/0!</v>
      </c>
      <c r="AA487" s="53" t="e">
        <f>+$C$19*'10 - 2010'!BC487</f>
        <v>#DIV/0!</v>
      </c>
      <c r="AB487" s="53" t="e">
        <f>+$C$19*'10 - 2010'!BD487</f>
        <v>#DIV/0!</v>
      </c>
      <c r="AC487" s="53" t="e">
        <f>+$C$19*'10 - 2010'!BE487</f>
        <v>#DIV/0!</v>
      </c>
      <c r="AD487" s="53" t="e">
        <f>+$C$19*'10 - 2010'!BF487</f>
        <v>#DIV/0!</v>
      </c>
      <c r="AE487" s="53" t="e">
        <f>+$C$19*'10 - 2010'!BG487</f>
        <v>#DIV/0!</v>
      </c>
      <c r="AF487" s="53" t="e">
        <f>+$C$19*'10 - 2010'!BH487</f>
        <v>#DIV/0!</v>
      </c>
      <c r="AG487" s="53" t="e">
        <f>+$C$19*'10 - 2010'!BI487</f>
        <v>#DIV/0!</v>
      </c>
      <c r="AH487" s="53" t="e">
        <f>+$C$19*'10 - 2010'!BJ487</f>
        <v>#DIV/0!</v>
      </c>
    </row>
    <row r="488" spans="1:34">
      <c r="A488" s="63">
        <v>481</v>
      </c>
      <c r="B488" s="53">
        <f>+'10 - 2010'!B488</f>
        <v>0</v>
      </c>
      <c r="C488" s="53" t="e">
        <f>+'10 - 2010'!AE488/'10 - 2010'!BK488</f>
        <v>#DIV/0!</v>
      </c>
      <c r="D488" s="53" t="e">
        <f>+$C$19*'10 - 2010'!AF488</f>
        <v>#DIV/0!</v>
      </c>
      <c r="E488" s="53" t="e">
        <f>+$C$19*'10 - 2010'!AG488</f>
        <v>#DIV/0!</v>
      </c>
      <c r="F488" s="53" t="e">
        <f>+$C$19*'10 - 2010'!AH488</f>
        <v>#DIV/0!</v>
      </c>
      <c r="G488" s="53" t="e">
        <f>+$C$19*'10 - 2010'!AI488</f>
        <v>#DIV/0!</v>
      </c>
      <c r="H488" s="53" t="e">
        <f>+$C$19*'10 - 2010'!AJ488</f>
        <v>#DIV/0!</v>
      </c>
      <c r="I488" s="53" t="e">
        <f>+$C$19*'10 - 2010'!AK488</f>
        <v>#DIV/0!</v>
      </c>
      <c r="J488" s="53" t="e">
        <f>+$C$19*'10 - 2010'!AL488</f>
        <v>#DIV/0!</v>
      </c>
      <c r="K488" s="53" t="e">
        <f>+$C$19*'10 - 2010'!AM488</f>
        <v>#DIV/0!</v>
      </c>
      <c r="L488" s="53" t="e">
        <f>+$C$19*'10 - 2010'!AN488</f>
        <v>#DIV/0!</v>
      </c>
      <c r="M488" s="53" t="e">
        <f>+$C$19*'10 - 2010'!AO488</f>
        <v>#DIV/0!</v>
      </c>
      <c r="N488" s="53" t="e">
        <f>+$C$19*'10 - 2010'!AP488</f>
        <v>#DIV/0!</v>
      </c>
      <c r="O488" s="53" t="e">
        <f>+$C$19*'10 - 2010'!AQ488</f>
        <v>#DIV/0!</v>
      </c>
      <c r="P488" s="53" t="e">
        <f>+$C$19*'10 - 2010'!AR488</f>
        <v>#DIV/0!</v>
      </c>
      <c r="Q488" s="53" t="e">
        <f>+$C$19*'10 - 2010'!AS488</f>
        <v>#DIV/0!</v>
      </c>
      <c r="R488" s="53" t="e">
        <f>+$C$19*'10 - 2010'!AT488</f>
        <v>#DIV/0!</v>
      </c>
      <c r="S488" s="53" t="e">
        <f>+$C$19*'10 - 2010'!AU488</f>
        <v>#DIV/0!</v>
      </c>
      <c r="T488" s="53" t="e">
        <f>+$C$19*'10 - 2010'!AV488</f>
        <v>#DIV/0!</v>
      </c>
      <c r="U488" s="53" t="e">
        <f>+$C$19*'10 - 2010'!AW488</f>
        <v>#DIV/0!</v>
      </c>
      <c r="V488" s="53" t="e">
        <f>+$C$19*'10 - 2010'!AX488</f>
        <v>#DIV/0!</v>
      </c>
      <c r="W488" s="53" t="e">
        <f>+$C$19*'10 - 2010'!AY488</f>
        <v>#DIV/0!</v>
      </c>
      <c r="X488" s="53" t="e">
        <f>+$C$19*'10 - 2010'!AZ488</f>
        <v>#DIV/0!</v>
      </c>
      <c r="Y488" s="53" t="e">
        <f>+$C$19*'10 - 2010'!BA488</f>
        <v>#DIV/0!</v>
      </c>
      <c r="Z488" s="53" t="e">
        <f>+$C$19*'10 - 2010'!BB488</f>
        <v>#DIV/0!</v>
      </c>
      <c r="AA488" s="53" t="e">
        <f>+$C$19*'10 - 2010'!BC488</f>
        <v>#DIV/0!</v>
      </c>
      <c r="AB488" s="53" t="e">
        <f>+$C$19*'10 - 2010'!BD488</f>
        <v>#DIV/0!</v>
      </c>
      <c r="AC488" s="53" t="e">
        <f>+$C$19*'10 - 2010'!BE488</f>
        <v>#DIV/0!</v>
      </c>
      <c r="AD488" s="53" t="e">
        <f>+$C$19*'10 - 2010'!BF488</f>
        <v>#DIV/0!</v>
      </c>
      <c r="AE488" s="53" t="e">
        <f>+$C$19*'10 - 2010'!BG488</f>
        <v>#DIV/0!</v>
      </c>
      <c r="AF488" s="53" t="e">
        <f>+$C$19*'10 - 2010'!BH488</f>
        <v>#DIV/0!</v>
      </c>
      <c r="AG488" s="53" t="e">
        <f>+$C$19*'10 - 2010'!BI488</f>
        <v>#DIV/0!</v>
      </c>
      <c r="AH488" s="53" t="e">
        <f>+$C$19*'10 - 2010'!BJ488</f>
        <v>#DIV/0!</v>
      </c>
    </row>
    <row r="489" spans="1:34">
      <c r="A489" s="63">
        <v>482</v>
      </c>
      <c r="B489" s="53">
        <f>+'10 - 2010'!B489</f>
        <v>0</v>
      </c>
      <c r="C489" s="53" t="e">
        <f>+'10 - 2010'!AE489/'10 - 2010'!BK489</f>
        <v>#DIV/0!</v>
      </c>
      <c r="D489" s="53" t="e">
        <f>+$C$19*'10 - 2010'!AF489</f>
        <v>#DIV/0!</v>
      </c>
      <c r="E489" s="53" t="e">
        <f>+$C$19*'10 - 2010'!AG489</f>
        <v>#DIV/0!</v>
      </c>
      <c r="F489" s="53" t="e">
        <f>+$C$19*'10 - 2010'!AH489</f>
        <v>#DIV/0!</v>
      </c>
      <c r="G489" s="53" t="e">
        <f>+$C$19*'10 - 2010'!AI489</f>
        <v>#DIV/0!</v>
      </c>
      <c r="H489" s="53" t="e">
        <f>+$C$19*'10 - 2010'!AJ489</f>
        <v>#DIV/0!</v>
      </c>
      <c r="I489" s="53" t="e">
        <f>+$C$19*'10 - 2010'!AK489</f>
        <v>#DIV/0!</v>
      </c>
      <c r="J489" s="53" t="e">
        <f>+$C$19*'10 - 2010'!AL489</f>
        <v>#DIV/0!</v>
      </c>
      <c r="K489" s="53" t="e">
        <f>+$C$19*'10 - 2010'!AM489</f>
        <v>#DIV/0!</v>
      </c>
      <c r="L489" s="53" t="e">
        <f>+$C$19*'10 - 2010'!AN489</f>
        <v>#DIV/0!</v>
      </c>
      <c r="M489" s="53" t="e">
        <f>+$C$19*'10 - 2010'!AO489</f>
        <v>#DIV/0!</v>
      </c>
      <c r="N489" s="53" t="e">
        <f>+$C$19*'10 - 2010'!AP489</f>
        <v>#DIV/0!</v>
      </c>
      <c r="O489" s="53" t="e">
        <f>+$C$19*'10 - 2010'!AQ489</f>
        <v>#DIV/0!</v>
      </c>
      <c r="P489" s="53" t="e">
        <f>+$C$19*'10 - 2010'!AR489</f>
        <v>#DIV/0!</v>
      </c>
      <c r="Q489" s="53" t="e">
        <f>+$C$19*'10 - 2010'!AS489</f>
        <v>#DIV/0!</v>
      </c>
      <c r="R489" s="53" t="e">
        <f>+$C$19*'10 - 2010'!AT489</f>
        <v>#DIV/0!</v>
      </c>
      <c r="S489" s="53" t="e">
        <f>+$C$19*'10 - 2010'!AU489</f>
        <v>#DIV/0!</v>
      </c>
      <c r="T489" s="53" t="e">
        <f>+$C$19*'10 - 2010'!AV489</f>
        <v>#DIV/0!</v>
      </c>
      <c r="U489" s="53" t="e">
        <f>+$C$19*'10 - 2010'!AW489</f>
        <v>#DIV/0!</v>
      </c>
      <c r="V489" s="53" t="e">
        <f>+$C$19*'10 - 2010'!AX489</f>
        <v>#DIV/0!</v>
      </c>
      <c r="W489" s="53" t="e">
        <f>+$C$19*'10 - 2010'!AY489</f>
        <v>#DIV/0!</v>
      </c>
      <c r="X489" s="53" t="e">
        <f>+$C$19*'10 - 2010'!AZ489</f>
        <v>#DIV/0!</v>
      </c>
      <c r="Y489" s="53" t="e">
        <f>+$C$19*'10 - 2010'!BA489</f>
        <v>#DIV/0!</v>
      </c>
      <c r="Z489" s="53" t="e">
        <f>+$C$19*'10 - 2010'!BB489</f>
        <v>#DIV/0!</v>
      </c>
      <c r="AA489" s="53" t="e">
        <f>+$C$19*'10 - 2010'!BC489</f>
        <v>#DIV/0!</v>
      </c>
      <c r="AB489" s="53" t="e">
        <f>+$C$19*'10 - 2010'!BD489</f>
        <v>#DIV/0!</v>
      </c>
      <c r="AC489" s="53" t="e">
        <f>+$C$19*'10 - 2010'!BE489</f>
        <v>#DIV/0!</v>
      </c>
      <c r="AD489" s="53" t="e">
        <f>+$C$19*'10 - 2010'!BF489</f>
        <v>#DIV/0!</v>
      </c>
      <c r="AE489" s="53" t="e">
        <f>+$C$19*'10 - 2010'!BG489</f>
        <v>#DIV/0!</v>
      </c>
      <c r="AF489" s="53" t="e">
        <f>+$C$19*'10 - 2010'!BH489</f>
        <v>#DIV/0!</v>
      </c>
      <c r="AG489" s="53" t="e">
        <f>+$C$19*'10 - 2010'!BI489</f>
        <v>#DIV/0!</v>
      </c>
      <c r="AH489" s="53" t="e">
        <f>+$C$19*'10 - 2010'!BJ489</f>
        <v>#DIV/0!</v>
      </c>
    </row>
    <row r="490" spans="1:34">
      <c r="A490" s="63">
        <v>483</v>
      </c>
      <c r="B490" s="53">
        <f>+'10 - 2010'!B490</f>
        <v>0</v>
      </c>
      <c r="C490" s="53" t="e">
        <f>+'10 - 2010'!AE490/'10 - 2010'!BK490</f>
        <v>#DIV/0!</v>
      </c>
      <c r="D490" s="53" t="e">
        <f>+$C$19*'10 - 2010'!AF490</f>
        <v>#DIV/0!</v>
      </c>
      <c r="E490" s="53" t="e">
        <f>+$C$19*'10 - 2010'!AG490</f>
        <v>#DIV/0!</v>
      </c>
      <c r="F490" s="53" t="e">
        <f>+$C$19*'10 - 2010'!AH490</f>
        <v>#DIV/0!</v>
      </c>
      <c r="G490" s="53" t="e">
        <f>+$C$19*'10 - 2010'!AI490</f>
        <v>#DIV/0!</v>
      </c>
      <c r="H490" s="53" t="e">
        <f>+$C$19*'10 - 2010'!AJ490</f>
        <v>#DIV/0!</v>
      </c>
      <c r="I490" s="53" t="e">
        <f>+$C$19*'10 - 2010'!AK490</f>
        <v>#DIV/0!</v>
      </c>
      <c r="J490" s="53" t="e">
        <f>+$C$19*'10 - 2010'!AL490</f>
        <v>#DIV/0!</v>
      </c>
      <c r="K490" s="53" t="e">
        <f>+$C$19*'10 - 2010'!AM490</f>
        <v>#DIV/0!</v>
      </c>
      <c r="L490" s="53" t="e">
        <f>+$C$19*'10 - 2010'!AN490</f>
        <v>#DIV/0!</v>
      </c>
      <c r="M490" s="53" t="e">
        <f>+$C$19*'10 - 2010'!AO490</f>
        <v>#DIV/0!</v>
      </c>
      <c r="N490" s="53" t="e">
        <f>+$C$19*'10 - 2010'!AP490</f>
        <v>#DIV/0!</v>
      </c>
      <c r="O490" s="53" t="e">
        <f>+$C$19*'10 - 2010'!AQ490</f>
        <v>#DIV/0!</v>
      </c>
      <c r="P490" s="53" t="e">
        <f>+$C$19*'10 - 2010'!AR490</f>
        <v>#DIV/0!</v>
      </c>
      <c r="Q490" s="53" t="e">
        <f>+$C$19*'10 - 2010'!AS490</f>
        <v>#DIV/0!</v>
      </c>
      <c r="R490" s="53" t="e">
        <f>+$C$19*'10 - 2010'!AT490</f>
        <v>#DIV/0!</v>
      </c>
      <c r="S490" s="53" t="e">
        <f>+$C$19*'10 - 2010'!AU490</f>
        <v>#DIV/0!</v>
      </c>
      <c r="T490" s="53" t="e">
        <f>+$C$19*'10 - 2010'!AV490</f>
        <v>#DIV/0!</v>
      </c>
      <c r="U490" s="53" t="e">
        <f>+$C$19*'10 - 2010'!AW490</f>
        <v>#DIV/0!</v>
      </c>
      <c r="V490" s="53" t="e">
        <f>+$C$19*'10 - 2010'!AX490</f>
        <v>#DIV/0!</v>
      </c>
      <c r="W490" s="53" t="e">
        <f>+$C$19*'10 - 2010'!AY490</f>
        <v>#DIV/0!</v>
      </c>
      <c r="X490" s="53" t="e">
        <f>+$C$19*'10 - 2010'!AZ490</f>
        <v>#DIV/0!</v>
      </c>
      <c r="Y490" s="53" t="e">
        <f>+$C$19*'10 - 2010'!BA490</f>
        <v>#DIV/0!</v>
      </c>
      <c r="Z490" s="53" t="e">
        <f>+$C$19*'10 - 2010'!BB490</f>
        <v>#DIV/0!</v>
      </c>
      <c r="AA490" s="53" t="e">
        <f>+$C$19*'10 - 2010'!BC490</f>
        <v>#DIV/0!</v>
      </c>
      <c r="AB490" s="53" t="e">
        <f>+$C$19*'10 - 2010'!BD490</f>
        <v>#DIV/0!</v>
      </c>
      <c r="AC490" s="53" t="e">
        <f>+$C$19*'10 - 2010'!BE490</f>
        <v>#DIV/0!</v>
      </c>
      <c r="AD490" s="53" t="e">
        <f>+$C$19*'10 - 2010'!BF490</f>
        <v>#DIV/0!</v>
      </c>
      <c r="AE490" s="53" t="e">
        <f>+$C$19*'10 - 2010'!BG490</f>
        <v>#DIV/0!</v>
      </c>
      <c r="AF490" s="53" t="e">
        <f>+$C$19*'10 - 2010'!BH490</f>
        <v>#DIV/0!</v>
      </c>
      <c r="AG490" s="53" t="e">
        <f>+$C$19*'10 - 2010'!BI490</f>
        <v>#DIV/0!</v>
      </c>
      <c r="AH490" s="53" t="e">
        <f>+$C$19*'10 - 2010'!BJ490</f>
        <v>#DIV/0!</v>
      </c>
    </row>
    <row r="491" spans="1:34">
      <c r="A491" s="63">
        <v>484</v>
      </c>
      <c r="B491" s="53">
        <f>+'10 - 2010'!B491</f>
        <v>0</v>
      </c>
      <c r="C491" s="53" t="e">
        <f>+'10 - 2010'!AE491/'10 - 2010'!BK491</f>
        <v>#DIV/0!</v>
      </c>
      <c r="D491" s="53" t="e">
        <f>+$C$19*'10 - 2010'!AF491</f>
        <v>#DIV/0!</v>
      </c>
      <c r="E491" s="53" t="e">
        <f>+$C$19*'10 - 2010'!AG491</f>
        <v>#DIV/0!</v>
      </c>
      <c r="F491" s="53" t="e">
        <f>+$C$19*'10 - 2010'!AH491</f>
        <v>#DIV/0!</v>
      </c>
      <c r="G491" s="53" t="e">
        <f>+$C$19*'10 - 2010'!AI491</f>
        <v>#DIV/0!</v>
      </c>
      <c r="H491" s="53" t="e">
        <f>+$C$19*'10 - 2010'!AJ491</f>
        <v>#DIV/0!</v>
      </c>
      <c r="I491" s="53" t="e">
        <f>+$C$19*'10 - 2010'!AK491</f>
        <v>#DIV/0!</v>
      </c>
      <c r="J491" s="53" t="e">
        <f>+$C$19*'10 - 2010'!AL491</f>
        <v>#DIV/0!</v>
      </c>
      <c r="K491" s="53" t="e">
        <f>+$C$19*'10 - 2010'!AM491</f>
        <v>#DIV/0!</v>
      </c>
      <c r="L491" s="53" t="e">
        <f>+$C$19*'10 - 2010'!AN491</f>
        <v>#DIV/0!</v>
      </c>
      <c r="M491" s="53" t="e">
        <f>+$C$19*'10 - 2010'!AO491</f>
        <v>#DIV/0!</v>
      </c>
      <c r="N491" s="53" t="e">
        <f>+$C$19*'10 - 2010'!AP491</f>
        <v>#DIV/0!</v>
      </c>
      <c r="O491" s="53" t="e">
        <f>+$C$19*'10 - 2010'!AQ491</f>
        <v>#DIV/0!</v>
      </c>
      <c r="P491" s="53" t="e">
        <f>+$C$19*'10 - 2010'!AR491</f>
        <v>#DIV/0!</v>
      </c>
      <c r="Q491" s="53" t="e">
        <f>+$C$19*'10 - 2010'!AS491</f>
        <v>#DIV/0!</v>
      </c>
      <c r="R491" s="53" t="e">
        <f>+$C$19*'10 - 2010'!AT491</f>
        <v>#DIV/0!</v>
      </c>
      <c r="S491" s="53" t="e">
        <f>+$C$19*'10 - 2010'!AU491</f>
        <v>#DIV/0!</v>
      </c>
      <c r="T491" s="53" t="e">
        <f>+$C$19*'10 - 2010'!AV491</f>
        <v>#DIV/0!</v>
      </c>
      <c r="U491" s="53" t="e">
        <f>+$C$19*'10 - 2010'!AW491</f>
        <v>#DIV/0!</v>
      </c>
      <c r="V491" s="53" t="e">
        <f>+$C$19*'10 - 2010'!AX491</f>
        <v>#DIV/0!</v>
      </c>
      <c r="W491" s="53" t="e">
        <f>+$C$19*'10 - 2010'!AY491</f>
        <v>#DIV/0!</v>
      </c>
      <c r="X491" s="53" t="e">
        <f>+$C$19*'10 - 2010'!AZ491</f>
        <v>#DIV/0!</v>
      </c>
      <c r="Y491" s="53" t="e">
        <f>+$C$19*'10 - 2010'!BA491</f>
        <v>#DIV/0!</v>
      </c>
      <c r="Z491" s="53" t="e">
        <f>+$C$19*'10 - 2010'!BB491</f>
        <v>#DIV/0!</v>
      </c>
      <c r="AA491" s="53" t="e">
        <f>+$C$19*'10 - 2010'!BC491</f>
        <v>#DIV/0!</v>
      </c>
      <c r="AB491" s="53" t="e">
        <f>+$C$19*'10 - 2010'!BD491</f>
        <v>#DIV/0!</v>
      </c>
      <c r="AC491" s="53" t="e">
        <f>+$C$19*'10 - 2010'!BE491</f>
        <v>#DIV/0!</v>
      </c>
      <c r="AD491" s="53" t="e">
        <f>+$C$19*'10 - 2010'!BF491</f>
        <v>#DIV/0!</v>
      </c>
      <c r="AE491" s="53" t="e">
        <f>+$C$19*'10 - 2010'!BG491</f>
        <v>#DIV/0!</v>
      </c>
      <c r="AF491" s="53" t="e">
        <f>+$C$19*'10 - 2010'!BH491</f>
        <v>#DIV/0!</v>
      </c>
      <c r="AG491" s="53" t="e">
        <f>+$C$19*'10 - 2010'!BI491</f>
        <v>#DIV/0!</v>
      </c>
      <c r="AH491" s="53" t="e">
        <f>+$C$19*'10 - 2010'!BJ491</f>
        <v>#DIV/0!</v>
      </c>
    </row>
    <row r="492" spans="1:34">
      <c r="A492" s="63">
        <v>485</v>
      </c>
      <c r="B492" s="53">
        <f>+'10 - 2010'!B492</f>
        <v>0</v>
      </c>
      <c r="C492" s="53" t="e">
        <f>+'10 - 2010'!AE492/'10 - 2010'!BK492</f>
        <v>#DIV/0!</v>
      </c>
      <c r="D492" s="53" t="e">
        <f>+$C$19*'10 - 2010'!AF492</f>
        <v>#DIV/0!</v>
      </c>
      <c r="E492" s="53" t="e">
        <f>+$C$19*'10 - 2010'!AG492</f>
        <v>#DIV/0!</v>
      </c>
      <c r="F492" s="53" t="e">
        <f>+$C$19*'10 - 2010'!AH492</f>
        <v>#DIV/0!</v>
      </c>
      <c r="G492" s="53" t="e">
        <f>+$C$19*'10 - 2010'!AI492</f>
        <v>#DIV/0!</v>
      </c>
      <c r="H492" s="53" t="e">
        <f>+$C$19*'10 - 2010'!AJ492</f>
        <v>#DIV/0!</v>
      </c>
      <c r="I492" s="53" t="e">
        <f>+$C$19*'10 - 2010'!AK492</f>
        <v>#DIV/0!</v>
      </c>
      <c r="J492" s="53" t="e">
        <f>+$C$19*'10 - 2010'!AL492</f>
        <v>#DIV/0!</v>
      </c>
      <c r="K492" s="53" t="e">
        <f>+$C$19*'10 - 2010'!AM492</f>
        <v>#DIV/0!</v>
      </c>
      <c r="L492" s="53" t="e">
        <f>+$C$19*'10 - 2010'!AN492</f>
        <v>#DIV/0!</v>
      </c>
      <c r="M492" s="53" t="e">
        <f>+$C$19*'10 - 2010'!AO492</f>
        <v>#DIV/0!</v>
      </c>
      <c r="N492" s="53" t="e">
        <f>+$C$19*'10 - 2010'!AP492</f>
        <v>#DIV/0!</v>
      </c>
      <c r="O492" s="53" t="e">
        <f>+$C$19*'10 - 2010'!AQ492</f>
        <v>#DIV/0!</v>
      </c>
      <c r="P492" s="53" t="e">
        <f>+$C$19*'10 - 2010'!AR492</f>
        <v>#DIV/0!</v>
      </c>
      <c r="Q492" s="53" t="e">
        <f>+$C$19*'10 - 2010'!AS492</f>
        <v>#DIV/0!</v>
      </c>
      <c r="R492" s="53" t="e">
        <f>+$C$19*'10 - 2010'!AT492</f>
        <v>#DIV/0!</v>
      </c>
      <c r="S492" s="53" t="e">
        <f>+$C$19*'10 - 2010'!AU492</f>
        <v>#DIV/0!</v>
      </c>
      <c r="T492" s="53" t="e">
        <f>+$C$19*'10 - 2010'!AV492</f>
        <v>#DIV/0!</v>
      </c>
      <c r="U492" s="53" t="e">
        <f>+$C$19*'10 - 2010'!AW492</f>
        <v>#DIV/0!</v>
      </c>
      <c r="V492" s="53" t="e">
        <f>+$C$19*'10 - 2010'!AX492</f>
        <v>#DIV/0!</v>
      </c>
      <c r="W492" s="53" t="e">
        <f>+$C$19*'10 - 2010'!AY492</f>
        <v>#DIV/0!</v>
      </c>
      <c r="X492" s="53" t="e">
        <f>+$C$19*'10 - 2010'!AZ492</f>
        <v>#DIV/0!</v>
      </c>
      <c r="Y492" s="53" t="e">
        <f>+$C$19*'10 - 2010'!BA492</f>
        <v>#DIV/0!</v>
      </c>
      <c r="Z492" s="53" t="e">
        <f>+$C$19*'10 - 2010'!BB492</f>
        <v>#DIV/0!</v>
      </c>
      <c r="AA492" s="53" t="e">
        <f>+$C$19*'10 - 2010'!BC492</f>
        <v>#DIV/0!</v>
      </c>
      <c r="AB492" s="53" t="e">
        <f>+$C$19*'10 - 2010'!BD492</f>
        <v>#DIV/0!</v>
      </c>
      <c r="AC492" s="53" t="e">
        <f>+$C$19*'10 - 2010'!BE492</f>
        <v>#DIV/0!</v>
      </c>
      <c r="AD492" s="53" t="e">
        <f>+$C$19*'10 - 2010'!BF492</f>
        <v>#DIV/0!</v>
      </c>
      <c r="AE492" s="53" t="e">
        <f>+$C$19*'10 - 2010'!BG492</f>
        <v>#DIV/0!</v>
      </c>
      <c r="AF492" s="53" t="e">
        <f>+$C$19*'10 - 2010'!BH492</f>
        <v>#DIV/0!</v>
      </c>
      <c r="AG492" s="53" t="e">
        <f>+$C$19*'10 - 2010'!BI492</f>
        <v>#DIV/0!</v>
      </c>
      <c r="AH492" s="53" t="e">
        <f>+$C$19*'10 - 2010'!BJ492</f>
        <v>#DIV/0!</v>
      </c>
    </row>
    <row r="493" spans="1:34">
      <c r="A493" s="63">
        <v>486</v>
      </c>
      <c r="B493" s="53">
        <f>+'10 - 2010'!B493</f>
        <v>0</v>
      </c>
      <c r="C493" s="53" t="e">
        <f>+'10 - 2010'!AE493/'10 - 2010'!BK493</f>
        <v>#DIV/0!</v>
      </c>
      <c r="D493" s="53" t="e">
        <f>+$C$19*'10 - 2010'!AF493</f>
        <v>#DIV/0!</v>
      </c>
      <c r="E493" s="53" t="e">
        <f>+$C$19*'10 - 2010'!AG493</f>
        <v>#DIV/0!</v>
      </c>
      <c r="F493" s="53" t="e">
        <f>+$C$19*'10 - 2010'!AH493</f>
        <v>#DIV/0!</v>
      </c>
      <c r="G493" s="53" t="e">
        <f>+$C$19*'10 - 2010'!AI493</f>
        <v>#DIV/0!</v>
      </c>
      <c r="H493" s="53" t="e">
        <f>+$C$19*'10 - 2010'!AJ493</f>
        <v>#DIV/0!</v>
      </c>
      <c r="I493" s="53" t="e">
        <f>+$C$19*'10 - 2010'!AK493</f>
        <v>#DIV/0!</v>
      </c>
      <c r="J493" s="53" t="e">
        <f>+$C$19*'10 - 2010'!AL493</f>
        <v>#DIV/0!</v>
      </c>
      <c r="K493" s="53" t="e">
        <f>+$C$19*'10 - 2010'!AM493</f>
        <v>#DIV/0!</v>
      </c>
      <c r="L493" s="53" t="e">
        <f>+$C$19*'10 - 2010'!AN493</f>
        <v>#DIV/0!</v>
      </c>
      <c r="M493" s="53" t="e">
        <f>+$C$19*'10 - 2010'!AO493</f>
        <v>#DIV/0!</v>
      </c>
      <c r="N493" s="53" t="e">
        <f>+$C$19*'10 - 2010'!AP493</f>
        <v>#DIV/0!</v>
      </c>
      <c r="O493" s="53" t="e">
        <f>+$C$19*'10 - 2010'!AQ493</f>
        <v>#DIV/0!</v>
      </c>
      <c r="P493" s="53" t="e">
        <f>+$C$19*'10 - 2010'!AR493</f>
        <v>#DIV/0!</v>
      </c>
      <c r="Q493" s="53" t="e">
        <f>+$C$19*'10 - 2010'!AS493</f>
        <v>#DIV/0!</v>
      </c>
      <c r="R493" s="53" t="e">
        <f>+$C$19*'10 - 2010'!AT493</f>
        <v>#DIV/0!</v>
      </c>
      <c r="S493" s="53" t="e">
        <f>+$C$19*'10 - 2010'!AU493</f>
        <v>#DIV/0!</v>
      </c>
      <c r="T493" s="53" t="e">
        <f>+$C$19*'10 - 2010'!AV493</f>
        <v>#DIV/0!</v>
      </c>
      <c r="U493" s="53" t="e">
        <f>+$C$19*'10 - 2010'!AW493</f>
        <v>#DIV/0!</v>
      </c>
      <c r="V493" s="53" t="e">
        <f>+$C$19*'10 - 2010'!AX493</f>
        <v>#DIV/0!</v>
      </c>
      <c r="W493" s="53" t="e">
        <f>+$C$19*'10 - 2010'!AY493</f>
        <v>#DIV/0!</v>
      </c>
      <c r="X493" s="53" t="e">
        <f>+$C$19*'10 - 2010'!AZ493</f>
        <v>#DIV/0!</v>
      </c>
      <c r="Y493" s="53" t="e">
        <f>+$C$19*'10 - 2010'!BA493</f>
        <v>#DIV/0!</v>
      </c>
      <c r="Z493" s="53" t="e">
        <f>+$C$19*'10 - 2010'!BB493</f>
        <v>#DIV/0!</v>
      </c>
      <c r="AA493" s="53" t="e">
        <f>+$C$19*'10 - 2010'!BC493</f>
        <v>#DIV/0!</v>
      </c>
      <c r="AB493" s="53" t="e">
        <f>+$C$19*'10 - 2010'!BD493</f>
        <v>#DIV/0!</v>
      </c>
      <c r="AC493" s="53" t="e">
        <f>+$C$19*'10 - 2010'!BE493</f>
        <v>#DIV/0!</v>
      </c>
      <c r="AD493" s="53" t="e">
        <f>+$C$19*'10 - 2010'!BF493</f>
        <v>#DIV/0!</v>
      </c>
      <c r="AE493" s="53" t="e">
        <f>+$C$19*'10 - 2010'!BG493</f>
        <v>#DIV/0!</v>
      </c>
      <c r="AF493" s="53" t="e">
        <f>+$C$19*'10 - 2010'!BH493</f>
        <v>#DIV/0!</v>
      </c>
      <c r="AG493" s="53" t="e">
        <f>+$C$19*'10 - 2010'!BI493</f>
        <v>#DIV/0!</v>
      </c>
      <c r="AH493" s="53" t="e">
        <f>+$C$19*'10 - 2010'!BJ493</f>
        <v>#DIV/0!</v>
      </c>
    </row>
    <row r="494" spans="1:34">
      <c r="A494" s="63">
        <v>487</v>
      </c>
      <c r="B494" s="53">
        <f>+'10 - 2010'!B494</f>
        <v>0</v>
      </c>
      <c r="C494" s="53" t="e">
        <f>+'10 - 2010'!AE494/'10 - 2010'!BK494</f>
        <v>#DIV/0!</v>
      </c>
      <c r="D494" s="53" t="e">
        <f>+$C$19*'10 - 2010'!AF494</f>
        <v>#DIV/0!</v>
      </c>
      <c r="E494" s="53" t="e">
        <f>+$C$19*'10 - 2010'!AG494</f>
        <v>#DIV/0!</v>
      </c>
      <c r="F494" s="53" t="e">
        <f>+$C$19*'10 - 2010'!AH494</f>
        <v>#DIV/0!</v>
      </c>
      <c r="G494" s="53" t="e">
        <f>+$C$19*'10 - 2010'!AI494</f>
        <v>#DIV/0!</v>
      </c>
      <c r="H494" s="53" t="e">
        <f>+$C$19*'10 - 2010'!AJ494</f>
        <v>#DIV/0!</v>
      </c>
      <c r="I494" s="53" t="e">
        <f>+$C$19*'10 - 2010'!AK494</f>
        <v>#DIV/0!</v>
      </c>
      <c r="J494" s="53" t="e">
        <f>+$C$19*'10 - 2010'!AL494</f>
        <v>#DIV/0!</v>
      </c>
      <c r="K494" s="53" t="e">
        <f>+$C$19*'10 - 2010'!AM494</f>
        <v>#DIV/0!</v>
      </c>
      <c r="L494" s="53" t="e">
        <f>+$C$19*'10 - 2010'!AN494</f>
        <v>#DIV/0!</v>
      </c>
      <c r="M494" s="53" t="e">
        <f>+$C$19*'10 - 2010'!AO494</f>
        <v>#DIV/0!</v>
      </c>
      <c r="N494" s="53" t="e">
        <f>+$C$19*'10 - 2010'!AP494</f>
        <v>#DIV/0!</v>
      </c>
      <c r="O494" s="53" t="e">
        <f>+$C$19*'10 - 2010'!AQ494</f>
        <v>#DIV/0!</v>
      </c>
      <c r="P494" s="53" t="e">
        <f>+$C$19*'10 - 2010'!AR494</f>
        <v>#DIV/0!</v>
      </c>
      <c r="Q494" s="53" t="e">
        <f>+$C$19*'10 - 2010'!AS494</f>
        <v>#DIV/0!</v>
      </c>
      <c r="R494" s="53" t="e">
        <f>+$C$19*'10 - 2010'!AT494</f>
        <v>#DIV/0!</v>
      </c>
      <c r="S494" s="53" t="e">
        <f>+$C$19*'10 - 2010'!AU494</f>
        <v>#DIV/0!</v>
      </c>
      <c r="T494" s="53" t="e">
        <f>+$C$19*'10 - 2010'!AV494</f>
        <v>#DIV/0!</v>
      </c>
      <c r="U494" s="53" t="e">
        <f>+$C$19*'10 - 2010'!AW494</f>
        <v>#DIV/0!</v>
      </c>
      <c r="V494" s="53" t="e">
        <f>+$C$19*'10 - 2010'!AX494</f>
        <v>#DIV/0!</v>
      </c>
      <c r="W494" s="53" t="e">
        <f>+$C$19*'10 - 2010'!AY494</f>
        <v>#DIV/0!</v>
      </c>
      <c r="X494" s="53" t="e">
        <f>+$C$19*'10 - 2010'!AZ494</f>
        <v>#DIV/0!</v>
      </c>
      <c r="Y494" s="53" t="e">
        <f>+$C$19*'10 - 2010'!BA494</f>
        <v>#DIV/0!</v>
      </c>
      <c r="Z494" s="53" t="e">
        <f>+$C$19*'10 - 2010'!BB494</f>
        <v>#DIV/0!</v>
      </c>
      <c r="AA494" s="53" t="e">
        <f>+$C$19*'10 - 2010'!BC494</f>
        <v>#DIV/0!</v>
      </c>
      <c r="AB494" s="53" t="e">
        <f>+$C$19*'10 - 2010'!BD494</f>
        <v>#DIV/0!</v>
      </c>
      <c r="AC494" s="53" t="e">
        <f>+$C$19*'10 - 2010'!BE494</f>
        <v>#DIV/0!</v>
      </c>
      <c r="AD494" s="53" t="e">
        <f>+$C$19*'10 - 2010'!BF494</f>
        <v>#DIV/0!</v>
      </c>
      <c r="AE494" s="53" t="e">
        <f>+$C$19*'10 - 2010'!BG494</f>
        <v>#DIV/0!</v>
      </c>
      <c r="AF494" s="53" t="e">
        <f>+$C$19*'10 - 2010'!BH494</f>
        <v>#DIV/0!</v>
      </c>
      <c r="AG494" s="53" t="e">
        <f>+$C$19*'10 - 2010'!BI494</f>
        <v>#DIV/0!</v>
      </c>
      <c r="AH494" s="53" t="e">
        <f>+$C$19*'10 - 2010'!BJ494</f>
        <v>#DIV/0!</v>
      </c>
    </row>
    <row r="495" spans="1:34">
      <c r="A495" s="63">
        <v>488</v>
      </c>
      <c r="B495" s="53">
        <f>+'10 - 2010'!B495</f>
        <v>0</v>
      </c>
      <c r="C495" s="53" t="e">
        <f>+'10 - 2010'!AE495/'10 - 2010'!BK495</f>
        <v>#DIV/0!</v>
      </c>
      <c r="D495" s="53" t="e">
        <f>+$C$19*'10 - 2010'!AF495</f>
        <v>#DIV/0!</v>
      </c>
      <c r="E495" s="53" t="e">
        <f>+$C$19*'10 - 2010'!AG495</f>
        <v>#DIV/0!</v>
      </c>
      <c r="F495" s="53" t="e">
        <f>+$C$19*'10 - 2010'!AH495</f>
        <v>#DIV/0!</v>
      </c>
      <c r="G495" s="53" t="e">
        <f>+$C$19*'10 - 2010'!AI495</f>
        <v>#DIV/0!</v>
      </c>
      <c r="H495" s="53" t="e">
        <f>+$C$19*'10 - 2010'!AJ495</f>
        <v>#DIV/0!</v>
      </c>
      <c r="I495" s="53" t="e">
        <f>+$C$19*'10 - 2010'!AK495</f>
        <v>#DIV/0!</v>
      </c>
      <c r="J495" s="53" t="e">
        <f>+$C$19*'10 - 2010'!AL495</f>
        <v>#DIV/0!</v>
      </c>
      <c r="K495" s="53" t="e">
        <f>+$C$19*'10 - 2010'!AM495</f>
        <v>#DIV/0!</v>
      </c>
      <c r="L495" s="53" t="e">
        <f>+$C$19*'10 - 2010'!AN495</f>
        <v>#DIV/0!</v>
      </c>
      <c r="M495" s="53" t="e">
        <f>+$C$19*'10 - 2010'!AO495</f>
        <v>#DIV/0!</v>
      </c>
      <c r="N495" s="53" t="e">
        <f>+$C$19*'10 - 2010'!AP495</f>
        <v>#DIV/0!</v>
      </c>
      <c r="O495" s="53" t="e">
        <f>+$C$19*'10 - 2010'!AQ495</f>
        <v>#DIV/0!</v>
      </c>
      <c r="P495" s="53" t="e">
        <f>+$C$19*'10 - 2010'!AR495</f>
        <v>#DIV/0!</v>
      </c>
      <c r="Q495" s="53" t="e">
        <f>+$C$19*'10 - 2010'!AS495</f>
        <v>#DIV/0!</v>
      </c>
      <c r="R495" s="53" t="e">
        <f>+$C$19*'10 - 2010'!AT495</f>
        <v>#DIV/0!</v>
      </c>
      <c r="S495" s="53" t="e">
        <f>+$C$19*'10 - 2010'!AU495</f>
        <v>#DIV/0!</v>
      </c>
      <c r="T495" s="53" t="e">
        <f>+$C$19*'10 - 2010'!AV495</f>
        <v>#DIV/0!</v>
      </c>
      <c r="U495" s="53" t="e">
        <f>+$C$19*'10 - 2010'!AW495</f>
        <v>#DIV/0!</v>
      </c>
      <c r="V495" s="53" t="e">
        <f>+$C$19*'10 - 2010'!AX495</f>
        <v>#DIV/0!</v>
      </c>
      <c r="W495" s="53" t="e">
        <f>+$C$19*'10 - 2010'!AY495</f>
        <v>#DIV/0!</v>
      </c>
      <c r="X495" s="53" t="e">
        <f>+$C$19*'10 - 2010'!AZ495</f>
        <v>#DIV/0!</v>
      </c>
      <c r="Y495" s="53" t="e">
        <f>+$C$19*'10 - 2010'!BA495</f>
        <v>#DIV/0!</v>
      </c>
      <c r="Z495" s="53" t="e">
        <f>+$C$19*'10 - 2010'!BB495</f>
        <v>#DIV/0!</v>
      </c>
      <c r="AA495" s="53" t="e">
        <f>+$C$19*'10 - 2010'!BC495</f>
        <v>#DIV/0!</v>
      </c>
      <c r="AB495" s="53" t="e">
        <f>+$C$19*'10 - 2010'!BD495</f>
        <v>#DIV/0!</v>
      </c>
      <c r="AC495" s="53" t="e">
        <f>+$C$19*'10 - 2010'!BE495</f>
        <v>#DIV/0!</v>
      </c>
      <c r="AD495" s="53" t="e">
        <f>+$C$19*'10 - 2010'!BF495</f>
        <v>#DIV/0!</v>
      </c>
      <c r="AE495" s="53" t="e">
        <f>+$C$19*'10 - 2010'!BG495</f>
        <v>#DIV/0!</v>
      </c>
      <c r="AF495" s="53" t="e">
        <f>+$C$19*'10 - 2010'!BH495</f>
        <v>#DIV/0!</v>
      </c>
      <c r="AG495" s="53" t="e">
        <f>+$C$19*'10 - 2010'!BI495</f>
        <v>#DIV/0!</v>
      </c>
      <c r="AH495" s="53" t="e">
        <f>+$C$19*'10 - 2010'!BJ495</f>
        <v>#DIV/0!</v>
      </c>
    </row>
    <row r="496" spans="1:34">
      <c r="A496" s="63">
        <v>489</v>
      </c>
      <c r="B496" s="53">
        <f>+'10 - 2010'!B496</f>
        <v>0</v>
      </c>
      <c r="C496" s="53" t="e">
        <f>+'10 - 2010'!AE496/'10 - 2010'!BK496</f>
        <v>#DIV/0!</v>
      </c>
      <c r="D496" s="53" t="e">
        <f>+$C$19*'10 - 2010'!AF496</f>
        <v>#DIV/0!</v>
      </c>
      <c r="E496" s="53" t="e">
        <f>+$C$19*'10 - 2010'!AG496</f>
        <v>#DIV/0!</v>
      </c>
      <c r="F496" s="53" t="e">
        <f>+$C$19*'10 - 2010'!AH496</f>
        <v>#DIV/0!</v>
      </c>
      <c r="G496" s="53" t="e">
        <f>+$C$19*'10 - 2010'!AI496</f>
        <v>#DIV/0!</v>
      </c>
      <c r="H496" s="53" t="e">
        <f>+$C$19*'10 - 2010'!AJ496</f>
        <v>#DIV/0!</v>
      </c>
      <c r="I496" s="53" t="e">
        <f>+$C$19*'10 - 2010'!AK496</f>
        <v>#DIV/0!</v>
      </c>
      <c r="J496" s="53" t="e">
        <f>+$C$19*'10 - 2010'!AL496</f>
        <v>#DIV/0!</v>
      </c>
      <c r="K496" s="53" t="e">
        <f>+$C$19*'10 - 2010'!AM496</f>
        <v>#DIV/0!</v>
      </c>
      <c r="L496" s="53" t="e">
        <f>+$C$19*'10 - 2010'!AN496</f>
        <v>#DIV/0!</v>
      </c>
      <c r="M496" s="53" t="e">
        <f>+$C$19*'10 - 2010'!AO496</f>
        <v>#DIV/0!</v>
      </c>
      <c r="N496" s="53" t="e">
        <f>+$C$19*'10 - 2010'!AP496</f>
        <v>#DIV/0!</v>
      </c>
      <c r="O496" s="53" t="e">
        <f>+$C$19*'10 - 2010'!AQ496</f>
        <v>#DIV/0!</v>
      </c>
      <c r="P496" s="53" t="e">
        <f>+$C$19*'10 - 2010'!AR496</f>
        <v>#DIV/0!</v>
      </c>
      <c r="Q496" s="53" t="e">
        <f>+$C$19*'10 - 2010'!AS496</f>
        <v>#DIV/0!</v>
      </c>
      <c r="R496" s="53" t="e">
        <f>+$C$19*'10 - 2010'!AT496</f>
        <v>#DIV/0!</v>
      </c>
      <c r="S496" s="53" t="e">
        <f>+$C$19*'10 - 2010'!AU496</f>
        <v>#DIV/0!</v>
      </c>
      <c r="T496" s="53" t="e">
        <f>+$C$19*'10 - 2010'!AV496</f>
        <v>#DIV/0!</v>
      </c>
      <c r="U496" s="53" t="e">
        <f>+$C$19*'10 - 2010'!AW496</f>
        <v>#DIV/0!</v>
      </c>
      <c r="V496" s="53" t="e">
        <f>+$C$19*'10 - 2010'!AX496</f>
        <v>#DIV/0!</v>
      </c>
      <c r="W496" s="53" t="e">
        <f>+$C$19*'10 - 2010'!AY496</f>
        <v>#DIV/0!</v>
      </c>
      <c r="X496" s="53" t="e">
        <f>+$C$19*'10 - 2010'!AZ496</f>
        <v>#DIV/0!</v>
      </c>
      <c r="Y496" s="53" t="e">
        <f>+$C$19*'10 - 2010'!BA496</f>
        <v>#DIV/0!</v>
      </c>
      <c r="Z496" s="53" t="e">
        <f>+$C$19*'10 - 2010'!BB496</f>
        <v>#DIV/0!</v>
      </c>
      <c r="AA496" s="53" t="e">
        <f>+$C$19*'10 - 2010'!BC496</f>
        <v>#DIV/0!</v>
      </c>
      <c r="AB496" s="53" t="e">
        <f>+$C$19*'10 - 2010'!BD496</f>
        <v>#DIV/0!</v>
      </c>
      <c r="AC496" s="53" t="e">
        <f>+$C$19*'10 - 2010'!BE496</f>
        <v>#DIV/0!</v>
      </c>
      <c r="AD496" s="53" t="e">
        <f>+$C$19*'10 - 2010'!BF496</f>
        <v>#DIV/0!</v>
      </c>
      <c r="AE496" s="53" t="e">
        <f>+$C$19*'10 - 2010'!BG496</f>
        <v>#DIV/0!</v>
      </c>
      <c r="AF496" s="53" t="e">
        <f>+$C$19*'10 - 2010'!BH496</f>
        <v>#DIV/0!</v>
      </c>
      <c r="AG496" s="53" t="e">
        <f>+$C$19*'10 - 2010'!BI496</f>
        <v>#DIV/0!</v>
      </c>
      <c r="AH496" s="53" t="e">
        <f>+$C$19*'10 - 2010'!BJ496</f>
        <v>#DIV/0!</v>
      </c>
    </row>
    <row r="497" spans="1:34">
      <c r="A497" s="63">
        <v>490</v>
      </c>
      <c r="B497" s="53">
        <f>+'10 - 2010'!B497</f>
        <v>0</v>
      </c>
      <c r="C497" s="53" t="e">
        <f>+'10 - 2010'!AE497/'10 - 2010'!BK497</f>
        <v>#DIV/0!</v>
      </c>
      <c r="D497" s="53" t="e">
        <f>+$C$19*'10 - 2010'!AF497</f>
        <v>#DIV/0!</v>
      </c>
      <c r="E497" s="53" t="e">
        <f>+$C$19*'10 - 2010'!AG497</f>
        <v>#DIV/0!</v>
      </c>
      <c r="F497" s="53" t="e">
        <f>+$C$19*'10 - 2010'!AH497</f>
        <v>#DIV/0!</v>
      </c>
      <c r="G497" s="53" t="e">
        <f>+$C$19*'10 - 2010'!AI497</f>
        <v>#DIV/0!</v>
      </c>
      <c r="H497" s="53" t="e">
        <f>+$C$19*'10 - 2010'!AJ497</f>
        <v>#DIV/0!</v>
      </c>
      <c r="I497" s="53" t="e">
        <f>+$C$19*'10 - 2010'!AK497</f>
        <v>#DIV/0!</v>
      </c>
      <c r="J497" s="53" t="e">
        <f>+$C$19*'10 - 2010'!AL497</f>
        <v>#DIV/0!</v>
      </c>
      <c r="K497" s="53" t="e">
        <f>+$C$19*'10 - 2010'!AM497</f>
        <v>#DIV/0!</v>
      </c>
      <c r="L497" s="53" t="e">
        <f>+$C$19*'10 - 2010'!AN497</f>
        <v>#DIV/0!</v>
      </c>
      <c r="M497" s="53" t="e">
        <f>+$C$19*'10 - 2010'!AO497</f>
        <v>#DIV/0!</v>
      </c>
      <c r="N497" s="53" t="e">
        <f>+$C$19*'10 - 2010'!AP497</f>
        <v>#DIV/0!</v>
      </c>
      <c r="O497" s="53" t="e">
        <f>+$C$19*'10 - 2010'!AQ497</f>
        <v>#DIV/0!</v>
      </c>
      <c r="P497" s="53" t="e">
        <f>+$C$19*'10 - 2010'!AR497</f>
        <v>#DIV/0!</v>
      </c>
      <c r="Q497" s="53" t="e">
        <f>+$C$19*'10 - 2010'!AS497</f>
        <v>#DIV/0!</v>
      </c>
      <c r="R497" s="53" t="e">
        <f>+$C$19*'10 - 2010'!AT497</f>
        <v>#DIV/0!</v>
      </c>
      <c r="S497" s="53" t="e">
        <f>+$C$19*'10 - 2010'!AU497</f>
        <v>#DIV/0!</v>
      </c>
      <c r="T497" s="53" t="e">
        <f>+$C$19*'10 - 2010'!AV497</f>
        <v>#DIV/0!</v>
      </c>
      <c r="U497" s="53" t="e">
        <f>+$C$19*'10 - 2010'!AW497</f>
        <v>#DIV/0!</v>
      </c>
      <c r="V497" s="53" t="e">
        <f>+$C$19*'10 - 2010'!AX497</f>
        <v>#DIV/0!</v>
      </c>
      <c r="W497" s="53" t="e">
        <f>+$C$19*'10 - 2010'!AY497</f>
        <v>#DIV/0!</v>
      </c>
      <c r="X497" s="53" t="e">
        <f>+$C$19*'10 - 2010'!AZ497</f>
        <v>#DIV/0!</v>
      </c>
      <c r="Y497" s="53" t="e">
        <f>+$C$19*'10 - 2010'!BA497</f>
        <v>#DIV/0!</v>
      </c>
      <c r="Z497" s="53" t="e">
        <f>+$C$19*'10 - 2010'!BB497</f>
        <v>#DIV/0!</v>
      </c>
      <c r="AA497" s="53" t="e">
        <f>+$C$19*'10 - 2010'!BC497</f>
        <v>#DIV/0!</v>
      </c>
      <c r="AB497" s="53" t="e">
        <f>+$C$19*'10 - 2010'!BD497</f>
        <v>#DIV/0!</v>
      </c>
      <c r="AC497" s="53" t="e">
        <f>+$C$19*'10 - 2010'!BE497</f>
        <v>#DIV/0!</v>
      </c>
      <c r="AD497" s="53" t="e">
        <f>+$C$19*'10 - 2010'!BF497</f>
        <v>#DIV/0!</v>
      </c>
      <c r="AE497" s="53" t="e">
        <f>+$C$19*'10 - 2010'!BG497</f>
        <v>#DIV/0!</v>
      </c>
      <c r="AF497" s="53" t="e">
        <f>+$C$19*'10 - 2010'!BH497</f>
        <v>#DIV/0!</v>
      </c>
      <c r="AG497" s="53" t="e">
        <f>+$C$19*'10 - 2010'!BI497</f>
        <v>#DIV/0!</v>
      </c>
      <c r="AH497" s="53" t="e">
        <f>+$C$19*'10 - 2010'!BJ497</f>
        <v>#DIV/0!</v>
      </c>
    </row>
    <row r="498" spans="1:34">
      <c r="A498" s="63">
        <v>491</v>
      </c>
      <c r="B498" s="53">
        <f>+'10 - 2010'!B498</f>
        <v>0</v>
      </c>
      <c r="C498" s="53" t="e">
        <f>+'10 - 2010'!AE498/'10 - 2010'!BK498</f>
        <v>#DIV/0!</v>
      </c>
      <c r="D498" s="53" t="e">
        <f>+$C$19*'10 - 2010'!AF498</f>
        <v>#DIV/0!</v>
      </c>
      <c r="E498" s="53" t="e">
        <f>+$C$19*'10 - 2010'!AG498</f>
        <v>#DIV/0!</v>
      </c>
      <c r="F498" s="53" t="e">
        <f>+$C$19*'10 - 2010'!AH498</f>
        <v>#DIV/0!</v>
      </c>
      <c r="G498" s="53" t="e">
        <f>+$C$19*'10 - 2010'!AI498</f>
        <v>#DIV/0!</v>
      </c>
      <c r="H498" s="53" t="e">
        <f>+$C$19*'10 - 2010'!AJ498</f>
        <v>#DIV/0!</v>
      </c>
      <c r="I498" s="53" t="e">
        <f>+$C$19*'10 - 2010'!AK498</f>
        <v>#DIV/0!</v>
      </c>
      <c r="J498" s="53" t="e">
        <f>+$C$19*'10 - 2010'!AL498</f>
        <v>#DIV/0!</v>
      </c>
      <c r="K498" s="53" t="e">
        <f>+$C$19*'10 - 2010'!AM498</f>
        <v>#DIV/0!</v>
      </c>
      <c r="L498" s="53" t="e">
        <f>+$C$19*'10 - 2010'!AN498</f>
        <v>#DIV/0!</v>
      </c>
      <c r="M498" s="53" t="e">
        <f>+$C$19*'10 - 2010'!AO498</f>
        <v>#DIV/0!</v>
      </c>
      <c r="N498" s="53" t="e">
        <f>+$C$19*'10 - 2010'!AP498</f>
        <v>#DIV/0!</v>
      </c>
      <c r="O498" s="53" t="e">
        <f>+$C$19*'10 - 2010'!AQ498</f>
        <v>#DIV/0!</v>
      </c>
      <c r="P498" s="53" t="e">
        <f>+$C$19*'10 - 2010'!AR498</f>
        <v>#DIV/0!</v>
      </c>
      <c r="Q498" s="53" t="e">
        <f>+$C$19*'10 - 2010'!AS498</f>
        <v>#DIV/0!</v>
      </c>
      <c r="R498" s="53" t="e">
        <f>+$C$19*'10 - 2010'!AT498</f>
        <v>#DIV/0!</v>
      </c>
      <c r="S498" s="53" t="e">
        <f>+$C$19*'10 - 2010'!AU498</f>
        <v>#DIV/0!</v>
      </c>
      <c r="T498" s="53" t="e">
        <f>+$C$19*'10 - 2010'!AV498</f>
        <v>#DIV/0!</v>
      </c>
      <c r="U498" s="53" t="e">
        <f>+$C$19*'10 - 2010'!AW498</f>
        <v>#DIV/0!</v>
      </c>
      <c r="V498" s="53" t="e">
        <f>+$C$19*'10 - 2010'!AX498</f>
        <v>#DIV/0!</v>
      </c>
      <c r="W498" s="53" t="e">
        <f>+$C$19*'10 - 2010'!AY498</f>
        <v>#DIV/0!</v>
      </c>
      <c r="X498" s="53" t="e">
        <f>+$C$19*'10 - 2010'!AZ498</f>
        <v>#DIV/0!</v>
      </c>
      <c r="Y498" s="53" t="e">
        <f>+$C$19*'10 - 2010'!BA498</f>
        <v>#DIV/0!</v>
      </c>
      <c r="Z498" s="53" t="e">
        <f>+$C$19*'10 - 2010'!BB498</f>
        <v>#DIV/0!</v>
      </c>
      <c r="AA498" s="53" t="e">
        <f>+$C$19*'10 - 2010'!BC498</f>
        <v>#DIV/0!</v>
      </c>
      <c r="AB498" s="53" t="e">
        <f>+$C$19*'10 - 2010'!BD498</f>
        <v>#DIV/0!</v>
      </c>
      <c r="AC498" s="53" t="e">
        <f>+$C$19*'10 - 2010'!BE498</f>
        <v>#DIV/0!</v>
      </c>
      <c r="AD498" s="53" t="e">
        <f>+$C$19*'10 - 2010'!BF498</f>
        <v>#DIV/0!</v>
      </c>
      <c r="AE498" s="53" t="e">
        <f>+$C$19*'10 - 2010'!BG498</f>
        <v>#DIV/0!</v>
      </c>
      <c r="AF498" s="53" t="e">
        <f>+$C$19*'10 - 2010'!BH498</f>
        <v>#DIV/0!</v>
      </c>
      <c r="AG498" s="53" t="e">
        <f>+$C$19*'10 - 2010'!BI498</f>
        <v>#DIV/0!</v>
      </c>
      <c r="AH498" s="53" t="e">
        <f>+$C$19*'10 - 2010'!BJ498</f>
        <v>#DIV/0!</v>
      </c>
    </row>
    <row r="499" spans="1:34">
      <c r="A499" s="63">
        <v>492</v>
      </c>
      <c r="B499" s="53">
        <f>+'10 - 2010'!B499</f>
        <v>0</v>
      </c>
      <c r="C499" s="53" t="e">
        <f>+'10 - 2010'!AE499/'10 - 2010'!BK499</f>
        <v>#DIV/0!</v>
      </c>
      <c r="D499" s="53" t="e">
        <f>+$C$19*'10 - 2010'!AF499</f>
        <v>#DIV/0!</v>
      </c>
      <c r="E499" s="53" t="e">
        <f>+$C$19*'10 - 2010'!AG499</f>
        <v>#DIV/0!</v>
      </c>
      <c r="F499" s="53" t="e">
        <f>+$C$19*'10 - 2010'!AH499</f>
        <v>#DIV/0!</v>
      </c>
      <c r="G499" s="53" t="e">
        <f>+$C$19*'10 - 2010'!AI499</f>
        <v>#DIV/0!</v>
      </c>
      <c r="H499" s="53" t="e">
        <f>+$C$19*'10 - 2010'!AJ499</f>
        <v>#DIV/0!</v>
      </c>
      <c r="I499" s="53" t="e">
        <f>+$C$19*'10 - 2010'!AK499</f>
        <v>#DIV/0!</v>
      </c>
      <c r="J499" s="53" t="e">
        <f>+$C$19*'10 - 2010'!AL499</f>
        <v>#DIV/0!</v>
      </c>
      <c r="K499" s="53" t="e">
        <f>+$C$19*'10 - 2010'!AM499</f>
        <v>#DIV/0!</v>
      </c>
      <c r="L499" s="53" t="e">
        <f>+$C$19*'10 - 2010'!AN499</f>
        <v>#DIV/0!</v>
      </c>
      <c r="M499" s="53" t="e">
        <f>+$C$19*'10 - 2010'!AO499</f>
        <v>#DIV/0!</v>
      </c>
      <c r="N499" s="53" t="e">
        <f>+$C$19*'10 - 2010'!AP499</f>
        <v>#DIV/0!</v>
      </c>
      <c r="O499" s="53" t="e">
        <f>+$C$19*'10 - 2010'!AQ499</f>
        <v>#DIV/0!</v>
      </c>
      <c r="P499" s="53" t="e">
        <f>+$C$19*'10 - 2010'!AR499</f>
        <v>#DIV/0!</v>
      </c>
      <c r="Q499" s="53" t="e">
        <f>+$C$19*'10 - 2010'!AS499</f>
        <v>#DIV/0!</v>
      </c>
      <c r="R499" s="53" t="e">
        <f>+$C$19*'10 - 2010'!AT499</f>
        <v>#DIV/0!</v>
      </c>
      <c r="S499" s="53" t="e">
        <f>+$C$19*'10 - 2010'!AU499</f>
        <v>#DIV/0!</v>
      </c>
      <c r="T499" s="53" t="e">
        <f>+$C$19*'10 - 2010'!AV499</f>
        <v>#DIV/0!</v>
      </c>
      <c r="U499" s="53" t="e">
        <f>+$C$19*'10 - 2010'!AW499</f>
        <v>#DIV/0!</v>
      </c>
      <c r="V499" s="53" t="e">
        <f>+$C$19*'10 - 2010'!AX499</f>
        <v>#DIV/0!</v>
      </c>
      <c r="W499" s="53" t="e">
        <f>+$C$19*'10 - 2010'!AY499</f>
        <v>#DIV/0!</v>
      </c>
      <c r="X499" s="53" t="e">
        <f>+$C$19*'10 - 2010'!AZ499</f>
        <v>#DIV/0!</v>
      </c>
      <c r="Y499" s="53" t="e">
        <f>+$C$19*'10 - 2010'!BA499</f>
        <v>#DIV/0!</v>
      </c>
      <c r="Z499" s="53" t="e">
        <f>+$C$19*'10 - 2010'!BB499</f>
        <v>#DIV/0!</v>
      </c>
      <c r="AA499" s="53" t="e">
        <f>+$C$19*'10 - 2010'!BC499</f>
        <v>#DIV/0!</v>
      </c>
      <c r="AB499" s="53" t="e">
        <f>+$C$19*'10 - 2010'!BD499</f>
        <v>#DIV/0!</v>
      </c>
      <c r="AC499" s="53" t="e">
        <f>+$C$19*'10 - 2010'!BE499</f>
        <v>#DIV/0!</v>
      </c>
      <c r="AD499" s="53" t="e">
        <f>+$C$19*'10 - 2010'!BF499</f>
        <v>#DIV/0!</v>
      </c>
      <c r="AE499" s="53" t="e">
        <f>+$C$19*'10 - 2010'!BG499</f>
        <v>#DIV/0!</v>
      </c>
      <c r="AF499" s="53" t="e">
        <f>+$C$19*'10 - 2010'!BH499</f>
        <v>#DIV/0!</v>
      </c>
      <c r="AG499" s="53" t="e">
        <f>+$C$19*'10 - 2010'!BI499</f>
        <v>#DIV/0!</v>
      </c>
      <c r="AH499" s="53" t="e">
        <f>+$C$19*'10 - 2010'!BJ499</f>
        <v>#DIV/0!</v>
      </c>
    </row>
    <row r="500" spans="1:34">
      <c r="A500" s="63">
        <v>493</v>
      </c>
      <c r="B500" s="53">
        <f>+'10 - 2010'!B500</f>
        <v>0</v>
      </c>
      <c r="C500" s="53" t="e">
        <f>+'10 - 2010'!AE500/'10 - 2010'!BK500</f>
        <v>#DIV/0!</v>
      </c>
      <c r="D500" s="53" t="e">
        <f>+$C$19*'10 - 2010'!AF500</f>
        <v>#DIV/0!</v>
      </c>
      <c r="E500" s="53" t="e">
        <f>+$C$19*'10 - 2010'!AG500</f>
        <v>#DIV/0!</v>
      </c>
      <c r="F500" s="53" t="e">
        <f>+$C$19*'10 - 2010'!AH500</f>
        <v>#DIV/0!</v>
      </c>
      <c r="G500" s="53" t="e">
        <f>+$C$19*'10 - 2010'!AI500</f>
        <v>#DIV/0!</v>
      </c>
      <c r="H500" s="53" t="e">
        <f>+$C$19*'10 - 2010'!AJ500</f>
        <v>#DIV/0!</v>
      </c>
      <c r="I500" s="53" t="e">
        <f>+$C$19*'10 - 2010'!AK500</f>
        <v>#DIV/0!</v>
      </c>
      <c r="J500" s="53" t="e">
        <f>+$C$19*'10 - 2010'!AL500</f>
        <v>#DIV/0!</v>
      </c>
      <c r="K500" s="53" t="e">
        <f>+$C$19*'10 - 2010'!AM500</f>
        <v>#DIV/0!</v>
      </c>
      <c r="L500" s="53" t="e">
        <f>+$C$19*'10 - 2010'!AN500</f>
        <v>#DIV/0!</v>
      </c>
      <c r="M500" s="53" t="e">
        <f>+$C$19*'10 - 2010'!AO500</f>
        <v>#DIV/0!</v>
      </c>
      <c r="N500" s="53" t="e">
        <f>+$C$19*'10 - 2010'!AP500</f>
        <v>#DIV/0!</v>
      </c>
      <c r="O500" s="53" t="e">
        <f>+$C$19*'10 - 2010'!AQ500</f>
        <v>#DIV/0!</v>
      </c>
      <c r="P500" s="53" t="e">
        <f>+$C$19*'10 - 2010'!AR500</f>
        <v>#DIV/0!</v>
      </c>
      <c r="Q500" s="53" t="e">
        <f>+$C$19*'10 - 2010'!AS500</f>
        <v>#DIV/0!</v>
      </c>
      <c r="R500" s="53" t="e">
        <f>+$C$19*'10 - 2010'!AT500</f>
        <v>#DIV/0!</v>
      </c>
      <c r="S500" s="53" t="e">
        <f>+$C$19*'10 - 2010'!AU500</f>
        <v>#DIV/0!</v>
      </c>
      <c r="T500" s="53" t="e">
        <f>+$C$19*'10 - 2010'!AV500</f>
        <v>#DIV/0!</v>
      </c>
      <c r="U500" s="53" t="e">
        <f>+$C$19*'10 - 2010'!AW500</f>
        <v>#DIV/0!</v>
      </c>
      <c r="V500" s="53" t="e">
        <f>+$C$19*'10 - 2010'!AX500</f>
        <v>#DIV/0!</v>
      </c>
      <c r="W500" s="53" t="e">
        <f>+$C$19*'10 - 2010'!AY500</f>
        <v>#DIV/0!</v>
      </c>
      <c r="X500" s="53" t="e">
        <f>+$C$19*'10 - 2010'!AZ500</f>
        <v>#DIV/0!</v>
      </c>
      <c r="Y500" s="53" t="e">
        <f>+$C$19*'10 - 2010'!BA500</f>
        <v>#DIV/0!</v>
      </c>
      <c r="Z500" s="53" t="e">
        <f>+$C$19*'10 - 2010'!BB500</f>
        <v>#DIV/0!</v>
      </c>
      <c r="AA500" s="53" t="e">
        <f>+$C$19*'10 - 2010'!BC500</f>
        <v>#DIV/0!</v>
      </c>
      <c r="AB500" s="53" t="e">
        <f>+$C$19*'10 - 2010'!BD500</f>
        <v>#DIV/0!</v>
      </c>
      <c r="AC500" s="53" t="e">
        <f>+$C$19*'10 - 2010'!BE500</f>
        <v>#DIV/0!</v>
      </c>
      <c r="AD500" s="53" t="e">
        <f>+$C$19*'10 - 2010'!BF500</f>
        <v>#DIV/0!</v>
      </c>
      <c r="AE500" s="53" t="e">
        <f>+$C$19*'10 - 2010'!BG500</f>
        <v>#DIV/0!</v>
      </c>
      <c r="AF500" s="53" t="e">
        <f>+$C$19*'10 - 2010'!BH500</f>
        <v>#DIV/0!</v>
      </c>
      <c r="AG500" s="53" t="e">
        <f>+$C$19*'10 - 2010'!BI500</f>
        <v>#DIV/0!</v>
      </c>
      <c r="AH500" s="53" t="e">
        <f>+$C$19*'10 - 2010'!BJ500</f>
        <v>#DIV/0!</v>
      </c>
    </row>
    <row r="501" spans="1:34">
      <c r="A501" s="63">
        <v>494</v>
      </c>
      <c r="B501" s="53">
        <f>+'10 - 2010'!B501</f>
        <v>0</v>
      </c>
      <c r="C501" s="53" t="e">
        <f>+'10 - 2010'!AE501/'10 - 2010'!BK501</f>
        <v>#DIV/0!</v>
      </c>
      <c r="D501" s="53" t="e">
        <f>+$C$19*'10 - 2010'!AF501</f>
        <v>#DIV/0!</v>
      </c>
      <c r="E501" s="53" t="e">
        <f>+$C$19*'10 - 2010'!AG501</f>
        <v>#DIV/0!</v>
      </c>
      <c r="F501" s="53" t="e">
        <f>+$C$19*'10 - 2010'!AH501</f>
        <v>#DIV/0!</v>
      </c>
      <c r="G501" s="53" t="e">
        <f>+$C$19*'10 - 2010'!AI501</f>
        <v>#DIV/0!</v>
      </c>
      <c r="H501" s="53" t="e">
        <f>+$C$19*'10 - 2010'!AJ501</f>
        <v>#DIV/0!</v>
      </c>
      <c r="I501" s="53" t="e">
        <f>+$C$19*'10 - 2010'!AK501</f>
        <v>#DIV/0!</v>
      </c>
      <c r="J501" s="53" t="e">
        <f>+$C$19*'10 - 2010'!AL501</f>
        <v>#DIV/0!</v>
      </c>
      <c r="K501" s="53" t="e">
        <f>+$C$19*'10 - 2010'!AM501</f>
        <v>#DIV/0!</v>
      </c>
      <c r="L501" s="53" t="e">
        <f>+$C$19*'10 - 2010'!AN501</f>
        <v>#DIV/0!</v>
      </c>
      <c r="M501" s="53" t="e">
        <f>+$C$19*'10 - 2010'!AO501</f>
        <v>#DIV/0!</v>
      </c>
      <c r="N501" s="53" t="e">
        <f>+$C$19*'10 - 2010'!AP501</f>
        <v>#DIV/0!</v>
      </c>
      <c r="O501" s="53" t="e">
        <f>+$C$19*'10 - 2010'!AQ501</f>
        <v>#DIV/0!</v>
      </c>
      <c r="P501" s="53" t="e">
        <f>+$C$19*'10 - 2010'!AR501</f>
        <v>#DIV/0!</v>
      </c>
      <c r="Q501" s="53" t="e">
        <f>+$C$19*'10 - 2010'!AS501</f>
        <v>#DIV/0!</v>
      </c>
      <c r="R501" s="53" t="e">
        <f>+$C$19*'10 - 2010'!AT501</f>
        <v>#DIV/0!</v>
      </c>
      <c r="S501" s="53" t="e">
        <f>+$C$19*'10 - 2010'!AU501</f>
        <v>#DIV/0!</v>
      </c>
      <c r="T501" s="53" t="e">
        <f>+$C$19*'10 - 2010'!AV501</f>
        <v>#DIV/0!</v>
      </c>
      <c r="U501" s="53" t="e">
        <f>+$C$19*'10 - 2010'!AW501</f>
        <v>#DIV/0!</v>
      </c>
      <c r="V501" s="53" t="e">
        <f>+$C$19*'10 - 2010'!AX501</f>
        <v>#DIV/0!</v>
      </c>
      <c r="W501" s="53" t="e">
        <f>+$C$19*'10 - 2010'!AY501</f>
        <v>#DIV/0!</v>
      </c>
      <c r="X501" s="53" t="e">
        <f>+$C$19*'10 - 2010'!AZ501</f>
        <v>#DIV/0!</v>
      </c>
      <c r="Y501" s="53" t="e">
        <f>+$C$19*'10 - 2010'!BA501</f>
        <v>#DIV/0!</v>
      </c>
      <c r="Z501" s="53" t="e">
        <f>+$C$19*'10 - 2010'!BB501</f>
        <v>#DIV/0!</v>
      </c>
      <c r="AA501" s="53" t="e">
        <f>+$C$19*'10 - 2010'!BC501</f>
        <v>#DIV/0!</v>
      </c>
      <c r="AB501" s="53" t="e">
        <f>+$C$19*'10 - 2010'!BD501</f>
        <v>#DIV/0!</v>
      </c>
      <c r="AC501" s="53" t="e">
        <f>+$C$19*'10 - 2010'!BE501</f>
        <v>#DIV/0!</v>
      </c>
      <c r="AD501" s="53" t="e">
        <f>+$C$19*'10 - 2010'!BF501</f>
        <v>#DIV/0!</v>
      </c>
      <c r="AE501" s="53" t="e">
        <f>+$C$19*'10 - 2010'!BG501</f>
        <v>#DIV/0!</v>
      </c>
      <c r="AF501" s="53" t="e">
        <f>+$C$19*'10 - 2010'!BH501</f>
        <v>#DIV/0!</v>
      </c>
      <c r="AG501" s="53" t="e">
        <f>+$C$19*'10 - 2010'!BI501</f>
        <v>#DIV/0!</v>
      </c>
      <c r="AH501" s="53" t="e">
        <f>+$C$19*'10 - 2010'!BJ501</f>
        <v>#DIV/0!</v>
      </c>
    </row>
    <row r="502" spans="1:34">
      <c r="A502" s="63">
        <v>495</v>
      </c>
      <c r="B502" s="53">
        <f>+'10 - 2010'!B502</f>
        <v>0</v>
      </c>
      <c r="C502" s="53" t="e">
        <f>+'10 - 2010'!AE502/'10 - 2010'!BK502</f>
        <v>#DIV/0!</v>
      </c>
      <c r="D502" s="53" t="e">
        <f>+$C$19*'10 - 2010'!AF502</f>
        <v>#DIV/0!</v>
      </c>
      <c r="E502" s="53" t="e">
        <f>+$C$19*'10 - 2010'!AG502</f>
        <v>#DIV/0!</v>
      </c>
      <c r="F502" s="53" t="e">
        <f>+$C$19*'10 - 2010'!AH502</f>
        <v>#DIV/0!</v>
      </c>
      <c r="G502" s="53" t="e">
        <f>+$C$19*'10 - 2010'!AI502</f>
        <v>#DIV/0!</v>
      </c>
      <c r="H502" s="53" t="e">
        <f>+$C$19*'10 - 2010'!AJ502</f>
        <v>#DIV/0!</v>
      </c>
      <c r="I502" s="53" t="e">
        <f>+$C$19*'10 - 2010'!AK502</f>
        <v>#DIV/0!</v>
      </c>
      <c r="J502" s="53" t="e">
        <f>+$C$19*'10 - 2010'!AL502</f>
        <v>#DIV/0!</v>
      </c>
      <c r="K502" s="53" t="e">
        <f>+$C$19*'10 - 2010'!AM502</f>
        <v>#DIV/0!</v>
      </c>
      <c r="L502" s="53" t="e">
        <f>+$C$19*'10 - 2010'!AN502</f>
        <v>#DIV/0!</v>
      </c>
      <c r="M502" s="53" t="e">
        <f>+$C$19*'10 - 2010'!AO502</f>
        <v>#DIV/0!</v>
      </c>
      <c r="N502" s="53" t="e">
        <f>+$C$19*'10 - 2010'!AP502</f>
        <v>#DIV/0!</v>
      </c>
      <c r="O502" s="53" t="e">
        <f>+$C$19*'10 - 2010'!AQ502</f>
        <v>#DIV/0!</v>
      </c>
      <c r="P502" s="53" t="e">
        <f>+$C$19*'10 - 2010'!AR502</f>
        <v>#DIV/0!</v>
      </c>
      <c r="Q502" s="53" t="e">
        <f>+$C$19*'10 - 2010'!AS502</f>
        <v>#DIV/0!</v>
      </c>
      <c r="R502" s="53" t="e">
        <f>+$C$19*'10 - 2010'!AT502</f>
        <v>#DIV/0!</v>
      </c>
      <c r="S502" s="53" t="e">
        <f>+$C$19*'10 - 2010'!AU502</f>
        <v>#DIV/0!</v>
      </c>
      <c r="T502" s="53" t="e">
        <f>+$C$19*'10 - 2010'!AV502</f>
        <v>#DIV/0!</v>
      </c>
      <c r="U502" s="53" t="e">
        <f>+$C$19*'10 - 2010'!AW502</f>
        <v>#DIV/0!</v>
      </c>
      <c r="V502" s="53" t="e">
        <f>+$C$19*'10 - 2010'!AX502</f>
        <v>#DIV/0!</v>
      </c>
      <c r="W502" s="53" t="e">
        <f>+$C$19*'10 - 2010'!AY502</f>
        <v>#DIV/0!</v>
      </c>
      <c r="X502" s="53" t="e">
        <f>+$C$19*'10 - 2010'!AZ502</f>
        <v>#DIV/0!</v>
      </c>
      <c r="Y502" s="53" t="e">
        <f>+$C$19*'10 - 2010'!BA502</f>
        <v>#DIV/0!</v>
      </c>
      <c r="Z502" s="53" t="e">
        <f>+$C$19*'10 - 2010'!BB502</f>
        <v>#DIV/0!</v>
      </c>
      <c r="AA502" s="53" t="e">
        <f>+$C$19*'10 - 2010'!BC502</f>
        <v>#DIV/0!</v>
      </c>
      <c r="AB502" s="53" t="e">
        <f>+$C$19*'10 - 2010'!BD502</f>
        <v>#DIV/0!</v>
      </c>
      <c r="AC502" s="53" t="e">
        <f>+$C$19*'10 - 2010'!BE502</f>
        <v>#DIV/0!</v>
      </c>
      <c r="AD502" s="53" t="e">
        <f>+$C$19*'10 - 2010'!BF502</f>
        <v>#DIV/0!</v>
      </c>
      <c r="AE502" s="53" t="e">
        <f>+$C$19*'10 - 2010'!BG502</f>
        <v>#DIV/0!</v>
      </c>
      <c r="AF502" s="53" t="e">
        <f>+$C$19*'10 - 2010'!BH502</f>
        <v>#DIV/0!</v>
      </c>
      <c r="AG502" s="53" t="e">
        <f>+$C$19*'10 - 2010'!BI502</f>
        <v>#DIV/0!</v>
      </c>
      <c r="AH502" s="53" t="e">
        <f>+$C$19*'10 - 2010'!BJ502</f>
        <v>#DIV/0!</v>
      </c>
    </row>
    <row r="503" spans="1:34">
      <c r="A503" s="63">
        <v>496</v>
      </c>
      <c r="B503" s="53">
        <f>+'10 - 2010'!B503</f>
        <v>0</v>
      </c>
      <c r="C503" s="53" t="e">
        <f>+'10 - 2010'!AE503/'10 - 2010'!BK503</f>
        <v>#DIV/0!</v>
      </c>
      <c r="D503" s="53" t="e">
        <f>+$C$19*'10 - 2010'!AF503</f>
        <v>#DIV/0!</v>
      </c>
      <c r="E503" s="53" t="e">
        <f>+$C$19*'10 - 2010'!AG503</f>
        <v>#DIV/0!</v>
      </c>
      <c r="F503" s="53" t="e">
        <f>+$C$19*'10 - 2010'!AH503</f>
        <v>#DIV/0!</v>
      </c>
      <c r="G503" s="53" t="e">
        <f>+$C$19*'10 - 2010'!AI503</f>
        <v>#DIV/0!</v>
      </c>
      <c r="H503" s="53" t="e">
        <f>+$C$19*'10 - 2010'!AJ503</f>
        <v>#DIV/0!</v>
      </c>
      <c r="I503" s="53" t="e">
        <f>+$C$19*'10 - 2010'!AK503</f>
        <v>#DIV/0!</v>
      </c>
      <c r="J503" s="53" t="e">
        <f>+$C$19*'10 - 2010'!AL503</f>
        <v>#DIV/0!</v>
      </c>
      <c r="K503" s="53" t="e">
        <f>+$C$19*'10 - 2010'!AM503</f>
        <v>#DIV/0!</v>
      </c>
      <c r="L503" s="53" t="e">
        <f>+$C$19*'10 - 2010'!AN503</f>
        <v>#DIV/0!</v>
      </c>
      <c r="M503" s="53" t="e">
        <f>+$C$19*'10 - 2010'!AO503</f>
        <v>#DIV/0!</v>
      </c>
      <c r="N503" s="53" t="e">
        <f>+$C$19*'10 - 2010'!AP503</f>
        <v>#DIV/0!</v>
      </c>
      <c r="O503" s="53" t="e">
        <f>+$C$19*'10 - 2010'!AQ503</f>
        <v>#DIV/0!</v>
      </c>
      <c r="P503" s="53" t="e">
        <f>+$C$19*'10 - 2010'!AR503</f>
        <v>#DIV/0!</v>
      </c>
      <c r="Q503" s="53" t="e">
        <f>+$C$19*'10 - 2010'!AS503</f>
        <v>#DIV/0!</v>
      </c>
      <c r="R503" s="53" t="e">
        <f>+$C$19*'10 - 2010'!AT503</f>
        <v>#DIV/0!</v>
      </c>
      <c r="S503" s="53" t="e">
        <f>+$C$19*'10 - 2010'!AU503</f>
        <v>#DIV/0!</v>
      </c>
      <c r="T503" s="53" t="e">
        <f>+$C$19*'10 - 2010'!AV503</f>
        <v>#DIV/0!</v>
      </c>
      <c r="U503" s="53" t="e">
        <f>+$C$19*'10 - 2010'!AW503</f>
        <v>#DIV/0!</v>
      </c>
      <c r="V503" s="53" t="e">
        <f>+$C$19*'10 - 2010'!AX503</f>
        <v>#DIV/0!</v>
      </c>
      <c r="W503" s="53" t="e">
        <f>+$C$19*'10 - 2010'!AY503</f>
        <v>#DIV/0!</v>
      </c>
      <c r="X503" s="53" t="e">
        <f>+$C$19*'10 - 2010'!AZ503</f>
        <v>#DIV/0!</v>
      </c>
      <c r="Y503" s="53" t="e">
        <f>+$C$19*'10 - 2010'!BA503</f>
        <v>#DIV/0!</v>
      </c>
      <c r="Z503" s="53" t="e">
        <f>+$C$19*'10 - 2010'!BB503</f>
        <v>#DIV/0!</v>
      </c>
      <c r="AA503" s="53" t="e">
        <f>+$C$19*'10 - 2010'!BC503</f>
        <v>#DIV/0!</v>
      </c>
      <c r="AB503" s="53" t="e">
        <f>+$C$19*'10 - 2010'!BD503</f>
        <v>#DIV/0!</v>
      </c>
      <c r="AC503" s="53" t="e">
        <f>+$C$19*'10 - 2010'!BE503</f>
        <v>#DIV/0!</v>
      </c>
      <c r="AD503" s="53" t="e">
        <f>+$C$19*'10 - 2010'!BF503</f>
        <v>#DIV/0!</v>
      </c>
      <c r="AE503" s="53" t="e">
        <f>+$C$19*'10 - 2010'!BG503</f>
        <v>#DIV/0!</v>
      </c>
      <c r="AF503" s="53" t="e">
        <f>+$C$19*'10 - 2010'!BH503</f>
        <v>#DIV/0!</v>
      </c>
      <c r="AG503" s="53" t="e">
        <f>+$C$19*'10 - 2010'!BI503</f>
        <v>#DIV/0!</v>
      </c>
      <c r="AH503" s="53" t="e">
        <f>+$C$19*'10 - 2010'!BJ503</f>
        <v>#DIV/0!</v>
      </c>
    </row>
    <row r="504" spans="1:34">
      <c r="A504" s="63">
        <v>497</v>
      </c>
      <c r="B504" s="53">
        <f>+'10 - 2010'!B504</f>
        <v>0</v>
      </c>
      <c r="C504" s="53" t="e">
        <f>+'10 - 2010'!AE504/'10 - 2010'!BK504</f>
        <v>#DIV/0!</v>
      </c>
      <c r="D504" s="53" t="e">
        <f>+$C$19*'10 - 2010'!AF504</f>
        <v>#DIV/0!</v>
      </c>
      <c r="E504" s="53" t="e">
        <f>+$C$19*'10 - 2010'!AG504</f>
        <v>#DIV/0!</v>
      </c>
      <c r="F504" s="53" t="e">
        <f>+$C$19*'10 - 2010'!AH504</f>
        <v>#DIV/0!</v>
      </c>
      <c r="G504" s="53" t="e">
        <f>+$C$19*'10 - 2010'!AI504</f>
        <v>#DIV/0!</v>
      </c>
      <c r="H504" s="53" t="e">
        <f>+$C$19*'10 - 2010'!AJ504</f>
        <v>#DIV/0!</v>
      </c>
      <c r="I504" s="53" t="e">
        <f>+$C$19*'10 - 2010'!AK504</f>
        <v>#DIV/0!</v>
      </c>
      <c r="J504" s="53" t="e">
        <f>+$C$19*'10 - 2010'!AL504</f>
        <v>#DIV/0!</v>
      </c>
      <c r="K504" s="53" t="e">
        <f>+$C$19*'10 - 2010'!AM504</f>
        <v>#DIV/0!</v>
      </c>
      <c r="L504" s="53" t="e">
        <f>+$C$19*'10 - 2010'!AN504</f>
        <v>#DIV/0!</v>
      </c>
      <c r="M504" s="53" t="e">
        <f>+$C$19*'10 - 2010'!AO504</f>
        <v>#DIV/0!</v>
      </c>
      <c r="N504" s="53" t="e">
        <f>+$C$19*'10 - 2010'!AP504</f>
        <v>#DIV/0!</v>
      </c>
      <c r="O504" s="53" t="e">
        <f>+$C$19*'10 - 2010'!AQ504</f>
        <v>#DIV/0!</v>
      </c>
      <c r="P504" s="53" t="e">
        <f>+$C$19*'10 - 2010'!AR504</f>
        <v>#DIV/0!</v>
      </c>
      <c r="Q504" s="53" t="e">
        <f>+$C$19*'10 - 2010'!AS504</f>
        <v>#DIV/0!</v>
      </c>
      <c r="R504" s="53" t="e">
        <f>+$C$19*'10 - 2010'!AT504</f>
        <v>#DIV/0!</v>
      </c>
      <c r="S504" s="53" t="e">
        <f>+$C$19*'10 - 2010'!AU504</f>
        <v>#DIV/0!</v>
      </c>
      <c r="T504" s="53" t="e">
        <f>+$C$19*'10 - 2010'!AV504</f>
        <v>#DIV/0!</v>
      </c>
      <c r="U504" s="53" t="e">
        <f>+$C$19*'10 - 2010'!AW504</f>
        <v>#DIV/0!</v>
      </c>
      <c r="V504" s="53" t="e">
        <f>+$C$19*'10 - 2010'!AX504</f>
        <v>#DIV/0!</v>
      </c>
      <c r="W504" s="53" t="e">
        <f>+$C$19*'10 - 2010'!AY504</f>
        <v>#DIV/0!</v>
      </c>
      <c r="X504" s="53" t="e">
        <f>+$C$19*'10 - 2010'!AZ504</f>
        <v>#DIV/0!</v>
      </c>
      <c r="Y504" s="53" t="e">
        <f>+$C$19*'10 - 2010'!BA504</f>
        <v>#DIV/0!</v>
      </c>
      <c r="Z504" s="53" t="e">
        <f>+$C$19*'10 - 2010'!BB504</f>
        <v>#DIV/0!</v>
      </c>
      <c r="AA504" s="53" t="e">
        <f>+$C$19*'10 - 2010'!BC504</f>
        <v>#DIV/0!</v>
      </c>
      <c r="AB504" s="53" t="e">
        <f>+$C$19*'10 - 2010'!BD504</f>
        <v>#DIV/0!</v>
      </c>
      <c r="AC504" s="53" t="e">
        <f>+$C$19*'10 - 2010'!BE504</f>
        <v>#DIV/0!</v>
      </c>
      <c r="AD504" s="53" t="e">
        <f>+$C$19*'10 - 2010'!BF504</f>
        <v>#DIV/0!</v>
      </c>
      <c r="AE504" s="53" t="e">
        <f>+$C$19*'10 - 2010'!BG504</f>
        <v>#DIV/0!</v>
      </c>
      <c r="AF504" s="53" t="e">
        <f>+$C$19*'10 - 2010'!BH504</f>
        <v>#DIV/0!</v>
      </c>
      <c r="AG504" s="53" t="e">
        <f>+$C$19*'10 - 2010'!BI504</f>
        <v>#DIV/0!</v>
      </c>
      <c r="AH504" s="53" t="e">
        <f>+$C$19*'10 - 2010'!BJ504</f>
        <v>#DIV/0!</v>
      </c>
    </row>
    <row r="505" spans="1:34">
      <c r="A505" s="63">
        <v>498</v>
      </c>
      <c r="B505" s="53">
        <f>+'10 - 2010'!B505</f>
        <v>0</v>
      </c>
      <c r="C505" s="53" t="e">
        <f>+'10 - 2010'!AE505/'10 - 2010'!BK505</f>
        <v>#DIV/0!</v>
      </c>
      <c r="D505" s="53" t="e">
        <f>+$C$19*'10 - 2010'!AF505</f>
        <v>#DIV/0!</v>
      </c>
      <c r="E505" s="53" t="e">
        <f>+$C$19*'10 - 2010'!AG505</f>
        <v>#DIV/0!</v>
      </c>
      <c r="F505" s="53" t="e">
        <f>+$C$19*'10 - 2010'!AH505</f>
        <v>#DIV/0!</v>
      </c>
      <c r="G505" s="53" t="e">
        <f>+$C$19*'10 - 2010'!AI505</f>
        <v>#DIV/0!</v>
      </c>
      <c r="H505" s="53" t="e">
        <f>+$C$19*'10 - 2010'!AJ505</f>
        <v>#DIV/0!</v>
      </c>
      <c r="I505" s="53" t="e">
        <f>+$C$19*'10 - 2010'!AK505</f>
        <v>#DIV/0!</v>
      </c>
      <c r="J505" s="53" t="e">
        <f>+$C$19*'10 - 2010'!AL505</f>
        <v>#DIV/0!</v>
      </c>
      <c r="K505" s="53" t="e">
        <f>+$C$19*'10 - 2010'!AM505</f>
        <v>#DIV/0!</v>
      </c>
      <c r="L505" s="53" t="e">
        <f>+$C$19*'10 - 2010'!AN505</f>
        <v>#DIV/0!</v>
      </c>
      <c r="M505" s="53" t="e">
        <f>+$C$19*'10 - 2010'!AO505</f>
        <v>#DIV/0!</v>
      </c>
      <c r="N505" s="53" t="e">
        <f>+$C$19*'10 - 2010'!AP505</f>
        <v>#DIV/0!</v>
      </c>
      <c r="O505" s="53" t="e">
        <f>+$C$19*'10 - 2010'!AQ505</f>
        <v>#DIV/0!</v>
      </c>
      <c r="P505" s="53" t="e">
        <f>+$C$19*'10 - 2010'!AR505</f>
        <v>#DIV/0!</v>
      </c>
      <c r="Q505" s="53" t="e">
        <f>+$C$19*'10 - 2010'!AS505</f>
        <v>#DIV/0!</v>
      </c>
      <c r="R505" s="53" t="e">
        <f>+$C$19*'10 - 2010'!AT505</f>
        <v>#DIV/0!</v>
      </c>
      <c r="S505" s="53" t="e">
        <f>+$C$19*'10 - 2010'!AU505</f>
        <v>#DIV/0!</v>
      </c>
      <c r="T505" s="53" t="e">
        <f>+$C$19*'10 - 2010'!AV505</f>
        <v>#DIV/0!</v>
      </c>
      <c r="U505" s="53" t="e">
        <f>+$C$19*'10 - 2010'!AW505</f>
        <v>#DIV/0!</v>
      </c>
      <c r="V505" s="53" t="e">
        <f>+$C$19*'10 - 2010'!AX505</f>
        <v>#DIV/0!</v>
      </c>
      <c r="W505" s="53" t="e">
        <f>+$C$19*'10 - 2010'!AY505</f>
        <v>#DIV/0!</v>
      </c>
      <c r="X505" s="53" t="e">
        <f>+$C$19*'10 - 2010'!AZ505</f>
        <v>#DIV/0!</v>
      </c>
      <c r="Y505" s="53" t="e">
        <f>+$C$19*'10 - 2010'!BA505</f>
        <v>#DIV/0!</v>
      </c>
      <c r="Z505" s="53" t="e">
        <f>+$C$19*'10 - 2010'!BB505</f>
        <v>#DIV/0!</v>
      </c>
      <c r="AA505" s="53" t="e">
        <f>+$C$19*'10 - 2010'!BC505</f>
        <v>#DIV/0!</v>
      </c>
      <c r="AB505" s="53" t="e">
        <f>+$C$19*'10 - 2010'!BD505</f>
        <v>#DIV/0!</v>
      </c>
      <c r="AC505" s="53" t="e">
        <f>+$C$19*'10 - 2010'!BE505</f>
        <v>#DIV/0!</v>
      </c>
      <c r="AD505" s="53" t="e">
        <f>+$C$19*'10 - 2010'!BF505</f>
        <v>#DIV/0!</v>
      </c>
      <c r="AE505" s="53" t="e">
        <f>+$C$19*'10 - 2010'!BG505</f>
        <v>#DIV/0!</v>
      </c>
      <c r="AF505" s="53" t="e">
        <f>+$C$19*'10 - 2010'!BH505</f>
        <v>#DIV/0!</v>
      </c>
      <c r="AG505" s="53" t="e">
        <f>+$C$19*'10 - 2010'!BI505</f>
        <v>#DIV/0!</v>
      </c>
      <c r="AH505" s="53" t="e">
        <f>+$C$19*'10 - 2010'!BJ505</f>
        <v>#DIV/0!</v>
      </c>
    </row>
    <row r="506" spans="1:34">
      <c r="A506" s="63">
        <v>499</v>
      </c>
      <c r="B506" s="53">
        <f>+'10 - 2010'!B506</f>
        <v>0</v>
      </c>
      <c r="C506" s="53" t="e">
        <f>+'10 - 2010'!AE506/'10 - 2010'!BK506</f>
        <v>#DIV/0!</v>
      </c>
      <c r="D506" s="53" t="e">
        <f>+$C$19*'10 - 2010'!AF506</f>
        <v>#DIV/0!</v>
      </c>
      <c r="E506" s="53" t="e">
        <f>+$C$19*'10 - 2010'!AG506</f>
        <v>#DIV/0!</v>
      </c>
      <c r="F506" s="53" t="e">
        <f>+$C$19*'10 - 2010'!AH506</f>
        <v>#DIV/0!</v>
      </c>
      <c r="G506" s="53" t="e">
        <f>+$C$19*'10 - 2010'!AI506</f>
        <v>#DIV/0!</v>
      </c>
      <c r="H506" s="53" t="e">
        <f>+$C$19*'10 - 2010'!AJ506</f>
        <v>#DIV/0!</v>
      </c>
      <c r="I506" s="53" t="e">
        <f>+$C$19*'10 - 2010'!AK506</f>
        <v>#DIV/0!</v>
      </c>
      <c r="J506" s="53" t="e">
        <f>+$C$19*'10 - 2010'!AL506</f>
        <v>#DIV/0!</v>
      </c>
      <c r="K506" s="53" t="e">
        <f>+$C$19*'10 - 2010'!AM506</f>
        <v>#DIV/0!</v>
      </c>
      <c r="L506" s="53" t="e">
        <f>+$C$19*'10 - 2010'!AN506</f>
        <v>#DIV/0!</v>
      </c>
      <c r="M506" s="53" t="e">
        <f>+$C$19*'10 - 2010'!AO506</f>
        <v>#DIV/0!</v>
      </c>
      <c r="N506" s="53" t="e">
        <f>+$C$19*'10 - 2010'!AP506</f>
        <v>#DIV/0!</v>
      </c>
      <c r="O506" s="53" t="e">
        <f>+$C$19*'10 - 2010'!AQ506</f>
        <v>#DIV/0!</v>
      </c>
      <c r="P506" s="53" t="e">
        <f>+$C$19*'10 - 2010'!AR506</f>
        <v>#DIV/0!</v>
      </c>
      <c r="Q506" s="53" t="e">
        <f>+$C$19*'10 - 2010'!AS506</f>
        <v>#DIV/0!</v>
      </c>
      <c r="R506" s="53" t="e">
        <f>+$C$19*'10 - 2010'!AT506</f>
        <v>#DIV/0!</v>
      </c>
      <c r="S506" s="53" t="e">
        <f>+$C$19*'10 - 2010'!AU506</f>
        <v>#DIV/0!</v>
      </c>
      <c r="T506" s="53" t="e">
        <f>+$C$19*'10 - 2010'!AV506</f>
        <v>#DIV/0!</v>
      </c>
      <c r="U506" s="53" t="e">
        <f>+$C$19*'10 - 2010'!AW506</f>
        <v>#DIV/0!</v>
      </c>
      <c r="V506" s="53" t="e">
        <f>+$C$19*'10 - 2010'!AX506</f>
        <v>#DIV/0!</v>
      </c>
      <c r="W506" s="53" t="e">
        <f>+$C$19*'10 - 2010'!AY506</f>
        <v>#DIV/0!</v>
      </c>
      <c r="X506" s="53" t="e">
        <f>+$C$19*'10 - 2010'!AZ506</f>
        <v>#DIV/0!</v>
      </c>
      <c r="Y506" s="53" t="e">
        <f>+$C$19*'10 - 2010'!BA506</f>
        <v>#DIV/0!</v>
      </c>
      <c r="Z506" s="53" t="e">
        <f>+$C$19*'10 - 2010'!BB506</f>
        <v>#DIV/0!</v>
      </c>
      <c r="AA506" s="53" t="e">
        <f>+$C$19*'10 - 2010'!BC506</f>
        <v>#DIV/0!</v>
      </c>
      <c r="AB506" s="53" t="e">
        <f>+$C$19*'10 - 2010'!BD506</f>
        <v>#DIV/0!</v>
      </c>
      <c r="AC506" s="53" t="e">
        <f>+$C$19*'10 - 2010'!BE506</f>
        <v>#DIV/0!</v>
      </c>
      <c r="AD506" s="53" t="e">
        <f>+$C$19*'10 - 2010'!BF506</f>
        <v>#DIV/0!</v>
      </c>
      <c r="AE506" s="53" t="e">
        <f>+$C$19*'10 - 2010'!BG506</f>
        <v>#DIV/0!</v>
      </c>
      <c r="AF506" s="53" t="e">
        <f>+$C$19*'10 - 2010'!BH506</f>
        <v>#DIV/0!</v>
      </c>
      <c r="AG506" s="53" t="e">
        <f>+$C$19*'10 - 2010'!BI506</f>
        <v>#DIV/0!</v>
      </c>
      <c r="AH506" s="53" t="e">
        <f>+$C$19*'10 - 2010'!BJ506</f>
        <v>#DIV/0!</v>
      </c>
    </row>
    <row r="507" spans="1:34" ht="15" thickBot="1">
      <c r="A507" s="63">
        <v>500</v>
      </c>
      <c r="B507" s="53">
        <f>+'10 - 2010'!B507</f>
        <v>0</v>
      </c>
      <c r="C507" s="53" t="e">
        <f>+'10 - 2010'!AE507/'10 - 2010'!BK507</f>
        <v>#DIV/0!</v>
      </c>
      <c r="D507" s="53" t="e">
        <f>+$C$19*'10 - 2010'!AF507</f>
        <v>#DIV/0!</v>
      </c>
      <c r="E507" s="53" t="e">
        <f>+$C$19*'10 - 2010'!AG507</f>
        <v>#DIV/0!</v>
      </c>
      <c r="F507" s="53" t="e">
        <f>+$C$19*'10 - 2010'!AH507</f>
        <v>#DIV/0!</v>
      </c>
      <c r="G507" s="53" t="e">
        <f>+$C$19*'10 - 2010'!AI507</f>
        <v>#DIV/0!</v>
      </c>
      <c r="H507" s="53" t="e">
        <f>+$C$19*'10 - 2010'!AJ507</f>
        <v>#DIV/0!</v>
      </c>
      <c r="I507" s="53" t="e">
        <f>+$C$19*'10 - 2010'!AK507</f>
        <v>#DIV/0!</v>
      </c>
      <c r="J507" s="53" t="e">
        <f>+$C$19*'10 - 2010'!AL507</f>
        <v>#DIV/0!</v>
      </c>
      <c r="K507" s="53" t="e">
        <f>+$C$19*'10 - 2010'!AM507</f>
        <v>#DIV/0!</v>
      </c>
      <c r="L507" s="53" t="e">
        <f>+$C$19*'10 - 2010'!AN507</f>
        <v>#DIV/0!</v>
      </c>
      <c r="M507" s="53" t="e">
        <f>+$C$19*'10 - 2010'!AO507</f>
        <v>#DIV/0!</v>
      </c>
      <c r="N507" s="53" t="e">
        <f>+$C$19*'10 - 2010'!AP507</f>
        <v>#DIV/0!</v>
      </c>
      <c r="O507" s="53" t="e">
        <f>+$C$19*'10 - 2010'!AQ507</f>
        <v>#DIV/0!</v>
      </c>
      <c r="P507" s="53" t="e">
        <f>+$C$19*'10 - 2010'!AR507</f>
        <v>#DIV/0!</v>
      </c>
      <c r="Q507" s="53" t="e">
        <f>+$C$19*'10 - 2010'!AS507</f>
        <v>#DIV/0!</v>
      </c>
      <c r="R507" s="53" t="e">
        <f>+$C$19*'10 - 2010'!AT507</f>
        <v>#DIV/0!</v>
      </c>
      <c r="S507" s="53" t="e">
        <f>+$C$19*'10 - 2010'!AU507</f>
        <v>#DIV/0!</v>
      </c>
      <c r="T507" s="53" t="e">
        <f>+$C$19*'10 - 2010'!AV507</f>
        <v>#DIV/0!</v>
      </c>
      <c r="U507" s="53" t="e">
        <f>+$C$19*'10 - 2010'!AW507</f>
        <v>#DIV/0!</v>
      </c>
      <c r="V507" s="53" t="e">
        <f>+$C$19*'10 - 2010'!AX507</f>
        <v>#DIV/0!</v>
      </c>
      <c r="W507" s="53" t="e">
        <f>+$C$19*'10 - 2010'!AY507</f>
        <v>#DIV/0!</v>
      </c>
      <c r="X507" s="53" t="e">
        <f>+$C$19*'10 - 2010'!AZ507</f>
        <v>#DIV/0!</v>
      </c>
      <c r="Y507" s="53" t="e">
        <f>+$C$19*'10 - 2010'!BA507</f>
        <v>#DIV/0!</v>
      </c>
      <c r="Z507" s="53" t="e">
        <f>+$C$19*'10 - 2010'!BB507</f>
        <v>#DIV/0!</v>
      </c>
      <c r="AA507" s="53" t="e">
        <f>+$C$19*'10 - 2010'!BC507</f>
        <v>#DIV/0!</v>
      </c>
      <c r="AB507" s="53" t="e">
        <f>+$C$19*'10 - 2010'!BD507</f>
        <v>#DIV/0!</v>
      </c>
      <c r="AC507" s="53" t="e">
        <f>+$C$19*'10 - 2010'!BE507</f>
        <v>#DIV/0!</v>
      </c>
      <c r="AD507" s="53" t="e">
        <f>+$C$19*'10 - 2010'!BF507</f>
        <v>#DIV/0!</v>
      </c>
      <c r="AE507" s="53" t="e">
        <f>+$C$19*'10 - 2010'!BG507</f>
        <v>#DIV/0!</v>
      </c>
      <c r="AF507" s="53" t="e">
        <f>+$C$19*'10 - 2010'!BH507</f>
        <v>#DIV/0!</v>
      </c>
      <c r="AG507" s="53" t="e">
        <f>+$C$19*'10 - 2010'!BI507</f>
        <v>#DIV/0!</v>
      </c>
      <c r="AH507" s="53" t="e">
        <f>+$C$19*'10 - 2010'!BJ507</f>
        <v>#DIV/0!</v>
      </c>
    </row>
    <row r="508" spans="1:34" ht="15" thickBot="1">
      <c r="B508" s="123" t="s">
        <v>104</v>
      </c>
      <c r="C508" s="124"/>
      <c r="D508" s="54" t="e">
        <f>SUM(D8:D507)</f>
        <v>#DIV/0!</v>
      </c>
      <c r="E508" s="54" t="e">
        <f t="shared" ref="E508:AH508" si="0">SUM(E8:E507)</f>
        <v>#DIV/0!</v>
      </c>
      <c r="F508" s="54" t="e">
        <f t="shared" si="0"/>
        <v>#DIV/0!</v>
      </c>
      <c r="G508" s="54" t="e">
        <f t="shared" si="0"/>
        <v>#DIV/0!</v>
      </c>
      <c r="H508" s="54" t="e">
        <f t="shared" si="0"/>
        <v>#DIV/0!</v>
      </c>
      <c r="I508" s="54" t="e">
        <f t="shared" si="0"/>
        <v>#DIV/0!</v>
      </c>
      <c r="J508" s="54" t="e">
        <f t="shared" si="0"/>
        <v>#DIV/0!</v>
      </c>
      <c r="K508" s="54" t="e">
        <f t="shared" si="0"/>
        <v>#DIV/0!</v>
      </c>
      <c r="L508" s="54" t="e">
        <f t="shared" si="0"/>
        <v>#DIV/0!</v>
      </c>
      <c r="M508" s="54" t="e">
        <f t="shared" si="0"/>
        <v>#DIV/0!</v>
      </c>
      <c r="N508" s="54" t="e">
        <f t="shared" si="0"/>
        <v>#DIV/0!</v>
      </c>
      <c r="O508" s="54" t="e">
        <f t="shared" si="0"/>
        <v>#DIV/0!</v>
      </c>
      <c r="P508" s="54" t="e">
        <f t="shared" si="0"/>
        <v>#DIV/0!</v>
      </c>
      <c r="Q508" s="54" t="e">
        <f t="shared" si="0"/>
        <v>#DIV/0!</v>
      </c>
      <c r="R508" s="54" t="e">
        <f t="shared" si="0"/>
        <v>#DIV/0!</v>
      </c>
      <c r="S508" s="54" t="e">
        <f t="shared" si="0"/>
        <v>#DIV/0!</v>
      </c>
      <c r="T508" s="54" t="e">
        <f t="shared" si="0"/>
        <v>#DIV/0!</v>
      </c>
      <c r="U508" s="54" t="e">
        <f t="shared" si="0"/>
        <v>#DIV/0!</v>
      </c>
      <c r="V508" s="54" t="e">
        <f t="shared" si="0"/>
        <v>#DIV/0!</v>
      </c>
      <c r="W508" s="54" t="e">
        <f t="shared" si="0"/>
        <v>#DIV/0!</v>
      </c>
      <c r="X508" s="54" t="e">
        <f t="shared" si="0"/>
        <v>#DIV/0!</v>
      </c>
      <c r="Y508" s="54" t="e">
        <f t="shared" si="0"/>
        <v>#DIV/0!</v>
      </c>
      <c r="Z508" s="54" t="e">
        <f t="shared" si="0"/>
        <v>#DIV/0!</v>
      </c>
      <c r="AA508" s="54" t="e">
        <f t="shared" si="0"/>
        <v>#DIV/0!</v>
      </c>
      <c r="AB508" s="54" t="e">
        <f t="shared" si="0"/>
        <v>#DIV/0!</v>
      </c>
      <c r="AC508" s="54" t="e">
        <f t="shared" si="0"/>
        <v>#DIV/0!</v>
      </c>
      <c r="AD508" s="54" t="e">
        <f t="shared" si="0"/>
        <v>#DIV/0!</v>
      </c>
      <c r="AE508" s="54" t="e">
        <f t="shared" si="0"/>
        <v>#DIV/0!</v>
      </c>
      <c r="AF508" s="54" t="e">
        <f t="shared" si="0"/>
        <v>#DIV/0!</v>
      </c>
      <c r="AG508" s="54" t="e">
        <f t="shared" si="0"/>
        <v>#DIV/0!</v>
      </c>
      <c r="AH508" s="54" t="e">
        <f t="shared" si="0"/>
        <v>#DIV/0!</v>
      </c>
    </row>
    <row r="509" spans="1:34" ht="15" thickBot="1">
      <c r="B509" s="123" t="s">
        <v>105</v>
      </c>
      <c r="C509" s="124"/>
      <c r="D509" s="54" t="e">
        <f t="shared" ref="D509:AH509" si="1">+D508*12</f>
        <v>#DIV/0!</v>
      </c>
      <c r="E509" s="54" t="e">
        <f t="shared" si="1"/>
        <v>#DIV/0!</v>
      </c>
      <c r="F509" s="54" t="e">
        <f t="shared" si="1"/>
        <v>#DIV/0!</v>
      </c>
      <c r="G509" s="54" t="e">
        <f t="shared" si="1"/>
        <v>#DIV/0!</v>
      </c>
      <c r="H509" s="54" t="e">
        <f t="shared" si="1"/>
        <v>#DIV/0!</v>
      </c>
      <c r="I509" s="54" t="e">
        <f t="shared" si="1"/>
        <v>#DIV/0!</v>
      </c>
      <c r="J509" s="54" t="e">
        <f t="shared" si="1"/>
        <v>#DIV/0!</v>
      </c>
      <c r="K509" s="54" t="e">
        <f t="shared" si="1"/>
        <v>#DIV/0!</v>
      </c>
      <c r="L509" s="54" t="e">
        <f t="shared" si="1"/>
        <v>#DIV/0!</v>
      </c>
      <c r="M509" s="54" t="e">
        <f t="shared" si="1"/>
        <v>#DIV/0!</v>
      </c>
      <c r="N509" s="54" t="e">
        <f t="shared" si="1"/>
        <v>#DIV/0!</v>
      </c>
      <c r="O509" s="54" t="e">
        <f t="shared" si="1"/>
        <v>#DIV/0!</v>
      </c>
      <c r="P509" s="54" t="e">
        <f t="shared" si="1"/>
        <v>#DIV/0!</v>
      </c>
      <c r="Q509" s="54" t="e">
        <f t="shared" si="1"/>
        <v>#DIV/0!</v>
      </c>
      <c r="R509" s="54" t="e">
        <f t="shared" si="1"/>
        <v>#DIV/0!</v>
      </c>
      <c r="S509" s="54" t="e">
        <f t="shared" si="1"/>
        <v>#DIV/0!</v>
      </c>
      <c r="T509" s="54" t="e">
        <f t="shared" si="1"/>
        <v>#DIV/0!</v>
      </c>
      <c r="U509" s="54" t="e">
        <f t="shared" si="1"/>
        <v>#DIV/0!</v>
      </c>
      <c r="V509" s="54" t="e">
        <f t="shared" si="1"/>
        <v>#DIV/0!</v>
      </c>
      <c r="W509" s="54" t="e">
        <f t="shared" si="1"/>
        <v>#DIV/0!</v>
      </c>
      <c r="X509" s="54" t="e">
        <f t="shared" si="1"/>
        <v>#DIV/0!</v>
      </c>
      <c r="Y509" s="54" t="e">
        <f t="shared" si="1"/>
        <v>#DIV/0!</v>
      </c>
      <c r="Z509" s="54" t="e">
        <f t="shared" si="1"/>
        <v>#DIV/0!</v>
      </c>
      <c r="AA509" s="54" t="e">
        <f t="shared" si="1"/>
        <v>#DIV/0!</v>
      </c>
      <c r="AB509" s="54" t="e">
        <f t="shared" si="1"/>
        <v>#DIV/0!</v>
      </c>
      <c r="AC509" s="54" t="e">
        <f t="shared" si="1"/>
        <v>#DIV/0!</v>
      </c>
      <c r="AD509" s="54" t="e">
        <f t="shared" si="1"/>
        <v>#DIV/0!</v>
      </c>
      <c r="AE509" s="54" t="e">
        <f t="shared" si="1"/>
        <v>#DIV/0!</v>
      </c>
      <c r="AF509" s="54" t="e">
        <f t="shared" si="1"/>
        <v>#DIV/0!</v>
      </c>
      <c r="AG509" s="54" t="e">
        <f t="shared" si="1"/>
        <v>#DIV/0!</v>
      </c>
      <c r="AH509" s="54" t="e">
        <f t="shared" si="1"/>
        <v>#DIV/0!</v>
      </c>
    </row>
    <row r="511" spans="1:34">
      <c r="B511" s="65" t="s">
        <v>130</v>
      </c>
      <c r="C511" s="66">
        <v>1.0625237552261497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7" t="s">
        <v>127</v>
      </c>
      <c r="C512" s="68"/>
      <c r="D512" s="67" t="e">
        <f>+$C$511*D509</f>
        <v>#DIV/0!</v>
      </c>
      <c r="E512" s="67" t="e">
        <f t="shared" ref="E512:AH512" si="2">+$C$511*E509</f>
        <v>#DIV/0!</v>
      </c>
      <c r="F512" s="67" t="e">
        <f t="shared" si="2"/>
        <v>#DIV/0!</v>
      </c>
      <c r="G512" s="67" t="e">
        <f t="shared" si="2"/>
        <v>#DIV/0!</v>
      </c>
      <c r="H512" s="67" t="e">
        <f t="shared" si="2"/>
        <v>#DIV/0!</v>
      </c>
      <c r="I512" s="67" t="e">
        <f t="shared" si="2"/>
        <v>#DIV/0!</v>
      </c>
      <c r="J512" s="67" t="e">
        <f t="shared" si="2"/>
        <v>#DIV/0!</v>
      </c>
      <c r="K512" s="67" t="e">
        <f t="shared" si="2"/>
        <v>#DIV/0!</v>
      </c>
      <c r="L512" s="67" t="e">
        <f t="shared" si="2"/>
        <v>#DIV/0!</v>
      </c>
      <c r="M512" s="67" t="e">
        <f t="shared" si="2"/>
        <v>#DIV/0!</v>
      </c>
      <c r="N512" s="67" t="e">
        <f t="shared" si="2"/>
        <v>#DIV/0!</v>
      </c>
      <c r="O512" s="67" t="e">
        <f t="shared" si="2"/>
        <v>#DIV/0!</v>
      </c>
      <c r="P512" s="67" t="e">
        <f t="shared" si="2"/>
        <v>#DIV/0!</v>
      </c>
      <c r="Q512" s="67" t="e">
        <f t="shared" si="2"/>
        <v>#DIV/0!</v>
      </c>
      <c r="R512" s="67" t="e">
        <f t="shared" si="2"/>
        <v>#DIV/0!</v>
      </c>
      <c r="S512" s="67" t="e">
        <f t="shared" si="2"/>
        <v>#DIV/0!</v>
      </c>
      <c r="T512" s="67" t="e">
        <f t="shared" si="2"/>
        <v>#DIV/0!</v>
      </c>
      <c r="U512" s="67" t="e">
        <f t="shared" si="2"/>
        <v>#DIV/0!</v>
      </c>
      <c r="V512" s="67" t="e">
        <f t="shared" si="2"/>
        <v>#DIV/0!</v>
      </c>
      <c r="W512" s="67" t="e">
        <f t="shared" si="2"/>
        <v>#DIV/0!</v>
      </c>
      <c r="X512" s="67" t="e">
        <f t="shared" si="2"/>
        <v>#DIV/0!</v>
      </c>
      <c r="Y512" s="67" t="e">
        <f t="shared" si="2"/>
        <v>#DIV/0!</v>
      </c>
      <c r="Z512" s="67" t="e">
        <f t="shared" si="2"/>
        <v>#DIV/0!</v>
      </c>
      <c r="AA512" s="67" t="e">
        <f t="shared" si="2"/>
        <v>#DIV/0!</v>
      </c>
      <c r="AB512" s="67" t="e">
        <f t="shared" si="2"/>
        <v>#DIV/0!</v>
      </c>
      <c r="AC512" s="67" t="e">
        <f t="shared" si="2"/>
        <v>#DIV/0!</v>
      </c>
      <c r="AD512" s="67" t="e">
        <f t="shared" si="2"/>
        <v>#DIV/0!</v>
      </c>
      <c r="AE512" s="67" t="e">
        <f t="shared" si="2"/>
        <v>#DIV/0!</v>
      </c>
      <c r="AF512" s="67" t="e">
        <f t="shared" si="2"/>
        <v>#DIV/0!</v>
      </c>
      <c r="AG512" s="67" t="e">
        <f t="shared" si="2"/>
        <v>#DIV/0!</v>
      </c>
      <c r="AH512" s="67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L507"/>
  <sheetViews>
    <sheetView zoomScale="110" zoomScaleNormal="110" workbookViewId="0">
      <selection activeCell="B8" sqref="B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70"/>
      <c r="G1" s="71"/>
      <c r="H1" s="71"/>
      <c r="I1" s="71"/>
      <c r="J1" s="71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63">
      <c r="F2" s="70"/>
      <c r="G2" s="71"/>
      <c r="H2" s="71"/>
      <c r="I2" s="71"/>
      <c r="J2" s="71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</row>
    <row r="3" spans="1:63">
      <c r="F3" s="70"/>
      <c r="G3" s="71"/>
      <c r="H3" s="71"/>
      <c r="I3" s="71"/>
      <c r="J3" s="71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63" ht="15" thickBot="1">
      <c r="B4" s="3" t="s">
        <v>117</v>
      </c>
    </row>
    <row r="5" spans="1:63" ht="15" thickBot="1">
      <c r="B5" s="106" t="s">
        <v>110</v>
      </c>
      <c r="C5" s="107"/>
      <c r="D5" s="107"/>
      <c r="E5" s="107"/>
      <c r="F5" s="107"/>
      <c r="G5" s="107"/>
      <c r="H5" s="107"/>
      <c r="I5" s="107"/>
      <c r="J5" s="108"/>
      <c r="AF5" s="104" t="s">
        <v>0</v>
      </c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77"/>
    </row>
    <row r="6" spans="1:63" ht="15" thickBot="1">
      <c r="B6" s="109"/>
      <c r="C6" s="110"/>
      <c r="D6" s="4"/>
      <c r="E6" s="111" t="s">
        <v>2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2" t="s">
        <v>3</v>
      </c>
      <c r="AG6" s="113"/>
      <c r="AH6" s="114" t="s">
        <v>4</v>
      </c>
      <c r="AI6" s="115"/>
      <c r="AJ6" s="115"/>
      <c r="AK6" s="115"/>
      <c r="AL6" s="116"/>
      <c r="AM6" s="114" t="s">
        <v>5</v>
      </c>
      <c r="AN6" s="115"/>
      <c r="AO6" s="115"/>
      <c r="AP6" s="115"/>
      <c r="AQ6" s="115"/>
      <c r="AR6" s="115"/>
      <c r="AS6" s="115"/>
      <c r="AT6" s="101" t="s">
        <v>6</v>
      </c>
      <c r="AU6" s="102"/>
      <c r="AV6" s="101" t="s">
        <v>7</v>
      </c>
      <c r="AW6" s="103"/>
      <c r="AX6" s="103"/>
      <c r="AY6" s="102"/>
      <c r="AZ6" s="101" t="s">
        <v>8</v>
      </c>
      <c r="BA6" s="103"/>
      <c r="BB6" s="103"/>
      <c r="BC6" s="103"/>
      <c r="BD6" s="103"/>
      <c r="BE6" s="103"/>
      <c r="BF6" s="103"/>
      <c r="BG6" s="102"/>
      <c r="BH6" s="104" t="s">
        <v>9</v>
      </c>
      <c r="BI6" s="105"/>
      <c r="BJ6" s="105"/>
      <c r="BK6" s="78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6" t="s">
        <v>1</v>
      </c>
    </row>
    <row r="8" spans="1:63" s="21" customFormat="1" ht="28.8">
      <c r="A8" s="62">
        <v>1</v>
      </c>
      <c r="B8" s="15" t="s">
        <v>134</v>
      </c>
      <c r="C8" s="16"/>
      <c r="D8" s="16"/>
      <c r="E8" s="17"/>
      <c r="F8" s="17"/>
      <c r="G8" s="16"/>
      <c r="H8" s="17"/>
      <c r="I8" s="17"/>
      <c r="J8" s="16"/>
      <c r="K8" s="17"/>
      <c r="L8" s="17">
        <f t="shared" ref="L8:L42" si="0">SUM(E8:K8)</f>
        <v>0</v>
      </c>
      <c r="M8" s="17"/>
      <c r="N8" s="17"/>
      <c r="O8" s="17"/>
      <c r="P8" s="17"/>
      <c r="Q8" s="17"/>
      <c r="R8" s="17"/>
      <c r="S8" s="17"/>
      <c r="T8" s="17">
        <f>SUM(M8:S8)+(L8*12)</f>
        <v>0</v>
      </c>
      <c r="U8" s="17"/>
      <c r="V8" s="17"/>
      <c r="W8" s="18">
        <f t="shared" ref="W8:W42" si="1">+T8*0.02</f>
        <v>0</v>
      </c>
      <c r="X8" s="18"/>
      <c r="Y8" s="18">
        <f t="shared" ref="Y8:Y42" si="2">+T8*0.03</f>
        <v>0</v>
      </c>
      <c r="Z8" s="18">
        <f t="shared" ref="Z8:Z42" si="3">+T8*0.04</f>
        <v>0</v>
      </c>
      <c r="AA8" s="18">
        <f t="shared" ref="AA8:AA42" si="4">+T8*0.105</f>
        <v>0</v>
      </c>
      <c r="AB8" s="18">
        <f t="shared" ref="AB8:AB42" si="5">+T8*0.08</f>
        <v>0</v>
      </c>
      <c r="AC8" s="18">
        <f t="shared" ref="AC8:AC42" si="6">+T8*0.224</f>
        <v>0</v>
      </c>
      <c r="AD8" s="18">
        <f t="shared" ref="AD8:AD42" si="7">SUM(W8:AC8)</f>
        <v>0</v>
      </c>
      <c r="AE8" s="17">
        <f t="shared" ref="AE8:AE42" si="8">+T8+U8+AD8+V8</f>
        <v>0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20">
        <f t="shared" ref="BK8:BK42" si="9">(SUM(AF8:BJ8))*12</f>
        <v>0</v>
      </c>
    </row>
    <row r="9" spans="1:63" s="21" customFormat="1">
      <c r="A9" s="62">
        <v>2</v>
      </c>
      <c r="B9" s="15"/>
      <c r="C9" s="16"/>
      <c r="D9" s="16"/>
      <c r="E9" s="17"/>
      <c r="F9" s="17"/>
      <c r="G9" s="16"/>
      <c r="H9" s="17"/>
      <c r="I9" s="17"/>
      <c r="J9" s="16"/>
      <c r="K9" s="17"/>
      <c r="L9" s="17">
        <f t="shared" si="0"/>
        <v>0</v>
      </c>
      <c r="M9" s="17"/>
      <c r="N9" s="17"/>
      <c r="O9" s="17"/>
      <c r="P9" s="17"/>
      <c r="Q9" s="17"/>
      <c r="R9" s="17"/>
      <c r="S9" s="17"/>
      <c r="T9" s="17">
        <f t="shared" ref="T9:T42" si="10">SUM(M9:S9)</f>
        <v>0</v>
      </c>
      <c r="U9" s="17"/>
      <c r="V9" s="17"/>
      <c r="W9" s="18">
        <f t="shared" si="1"/>
        <v>0</v>
      </c>
      <c r="X9" s="18"/>
      <c r="Y9" s="18">
        <f t="shared" si="2"/>
        <v>0</v>
      </c>
      <c r="Z9" s="18">
        <f t="shared" si="3"/>
        <v>0</v>
      </c>
      <c r="AA9" s="18">
        <f t="shared" si="4"/>
        <v>0</v>
      </c>
      <c r="AB9" s="18">
        <f t="shared" si="5"/>
        <v>0</v>
      </c>
      <c r="AC9" s="18">
        <f t="shared" si="6"/>
        <v>0</v>
      </c>
      <c r="AD9" s="18">
        <f t="shared" si="7"/>
        <v>0</v>
      </c>
      <c r="AE9" s="17">
        <f t="shared" si="8"/>
        <v>0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9"/>
      <c r="BK9" s="20">
        <f t="shared" si="9"/>
        <v>0</v>
      </c>
    </row>
    <row r="10" spans="1:63">
      <c r="A10" s="22">
        <v>3</v>
      </c>
      <c r="B10" s="22"/>
      <c r="C10" s="23"/>
      <c r="D10" s="23"/>
      <c r="E10" s="24"/>
      <c r="F10" s="24"/>
      <c r="G10" s="23"/>
      <c r="H10" s="24"/>
      <c r="I10" s="24"/>
      <c r="J10" s="23"/>
      <c r="K10" s="24"/>
      <c r="L10" s="17">
        <f t="shared" si="0"/>
        <v>0</v>
      </c>
      <c r="M10" s="24"/>
      <c r="N10" s="24"/>
      <c r="O10" s="24"/>
      <c r="P10" s="24"/>
      <c r="Q10" s="24"/>
      <c r="R10" s="24"/>
      <c r="S10" s="24"/>
      <c r="T10" s="17">
        <f t="shared" si="10"/>
        <v>0</v>
      </c>
      <c r="U10" s="17"/>
      <c r="V10" s="17"/>
      <c r="W10" s="18">
        <f t="shared" si="1"/>
        <v>0</v>
      </c>
      <c r="X10" s="18"/>
      <c r="Y10" s="18">
        <f t="shared" si="2"/>
        <v>0</v>
      </c>
      <c r="Z10" s="18">
        <f t="shared" si="3"/>
        <v>0</v>
      </c>
      <c r="AA10" s="18">
        <f t="shared" si="4"/>
        <v>0</v>
      </c>
      <c r="AB10" s="18">
        <f t="shared" si="5"/>
        <v>0</v>
      </c>
      <c r="AC10" s="18">
        <f t="shared" si="6"/>
        <v>0</v>
      </c>
      <c r="AD10" s="18">
        <f t="shared" si="7"/>
        <v>0</v>
      </c>
      <c r="AE10" s="17">
        <f t="shared" si="8"/>
        <v>0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9"/>
      <c r="BK10" s="20">
        <f t="shared" si="9"/>
        <v>0</v>
      </c>
    </row>
    <row r="11" spans="1:63">
      <c r="A11" s="22">
        <v>4</v>
      </c>
      <c r="B11" s="22"/>
      <c r="C11" s="23"/>
      <c r="D11" s="23"/>
      <c r="E11" s="24"/>
      <c r="F11" s="24"/>
      <c r="G11" s="23"/>
      <c r="H11" s="24"/>
      <c r="I11" s="24"/>
      <c r="J11" s="23"/>
      <c r="K11" s="24"/>
      <c r="L11" s="17">
        <f t="shared" si="0"/>
        <v>0</v>
      </c>
      <c r="M11" s="24"/>
      <c r="N11" s="24"/>
      <c r="O11" s="24"/>
      <c r="P11" s="24"/>
      <c r="Q11" s="24"/>
      <c r="R11" s="24"/>
      <c r="S11" s="24"/>
      <c r="T11" s="17">
        <f t="shared" si="10"/>
        <v>0</v>
      </c>
      <c r="U11" s="17"/>
      <c r="V11" s="17"/>
      <c r="W11" s="18">
        <f t="shared" si="1"/>
        <v>0</v>
      </c>
      <c r="X11" s="18"/>
      <c r="Y11" s="18">
        <f t="shared" si="2"/>
        <v>0</v>
      </c>
      <c r="Z11" s="18">
        <f t="shared" si="3"/>
        <v>0</v>
      </c>
      <c r="AA11" s="18">
        <f t="shared" si="4"/>
        <v>0</v>
      </c>
      <c r="AB11" s="18">
        <f t="shared" si="5"/>
        <v>0</v>
      </c>
      <c r="AC11" s="18">
        <f t="shared" si="6"/>
        <v>0</v>
      </c>
      <c r="AD11" s="18">
        <f t="shared" si="7"/>
        <v>0</v>
      </c>
      <c r="AE11" s="17">
        <f t="shared" si="8"/>
        <v>0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9"/>
      <c r="BK11" s="20">
        <f t="shared" si="9"/>
        <v>0</v>
      </c>
    </row>
    <row r="12" spans="1:63">
      <c r="A12" s="22">
        <v>5</v>
      </c>
      <c r="B12" s="22"/>
      <c r="C12" s="23"/>
      <c r="D12" s="23"/>
      <c r="E12" s="24"/>
      <c r="F12" s="24"/>
      <c r="G12" s="23"/>
      <c r="H12" s="24"/>
      <c r="I12" s="24"/>
      <c r="J12" s="23"/>
      <c r="K12" s="24"/>
      <c r="L12" s="17">
        <f t="shared" si="0"/>
        <v>0</v>
      </c>
      <c r="M12" s="24"/>
      <c r="N12" s="24"/>
      <c r="O12" s="24"/>
      <c r="P12" s="24"/>
      <c r="Q12" s="24"/>
      <c r="R12" s="24"/>
      <c r="S12" s="24"/>
      <c r="T12" s="17">
        <f t="shared" si="10"/>
        <v>0</v>
      </c>
      <c r="U12" s="17"/>
      <c r="V12" s="17"/>
      <c r="W12" s="18">
        <f t="shared" si="1"/>
        <v>0</v>
      </c>
      <c r="X12" s="18"/>
      <c r="Y12" s="18">
        <f t="shared" si="2"/>
        <v>0</v>
      </c>
      <c r="Z12" s="18">
        <f t="shared" si="3"/>
        <v>0</v>
      </c>
      <c r="AA12" s="18">
        <f t="shared" si="4"/>
        <v>0</v>
      </c>
      <c r="AB12" s="18">
        <f t="shared" si="5"/>
        <v>0</v>
      </c>
      <c r="AC12" s="18">
        <f t="shared" si="6"/>
        <v>0</v>
      </c>
      <c r="AD12" s="18">
        <f t="shared" si="7"/>
        <v>0</v>
      </c>
      <c r="AE12" s="17">
        <f t="shared" si="8"/>
        <v>0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9"/>
      <c r="BK12" s="20">
        <f t="shared" si="9"/>
        <v>0</v>
      </c>
    </row>
    <row r="13" spans="1:63">
      <c r="A13" s="22">
        <v>6</v>
      </c>
      <c r="B13" s="22"/>
      <c r="C13" s="23"/>
      <c r="D13" s="23"/>
      <c r="E13" s="24"/>
      <c r="F13" s="24"/>
      <c r="G13" s="23"/>
      <c r="H13" s="24"/>
      <c r="I13" s="24"/>
      <c r="J13" s="23"/>
      <c r="K13" s="24"/>
      <c r="L13" s="17">
        <f t="shared" si="0"/>
        <v>0</v>
      </c>
      <c r="M13" s="24"/>
      <c r="N13" s="24"/>
      <c r="O13" s="24"/>
      <c r="P13" s="24"/>
      <c r="Q13" s="24"/>
      <c r="R13" s="24"/>
      <c r="S13" s="24"/>
      <c r="T13" s="17">
        <f t="shared" si="10"/>
        <v>0</v>
      </c>
      <c r="U13" s="17"/>
      <c r="V13" s="17"/>
      <c r="W13" s="18">
        <f t="shared" si="1"/>
        <v>0</v>
      </c>
      <c r="X13" s="18"/>
      <c r="Y13" s="18">
        <f t="shared" si="2"/>
        <v>0</v>
      </c>
      <c r="Z13" s="18">
        <f t="shared" si="3"/>
        <v>0</v>
      </c>
      <c r="AA13" s="18">
        <f t="shared" si="4"/>
        <v>0</v>
      </c>
      <c r="AB13" s="18">
        <f t="shared" si="5"/>
        <v>0</v>
      </c>
      <c r="AC13" s="18">
        <f t="shared" si="6"/>
        <v>0</v>
      </c>
      <c r="AD13" s="18">
        <f t="shared" si="7"/>
        <v>0</v>
      </c>
      <c r="AE13" s="17">
        <f t="shared" si="8"/>
        <v>0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9"/>
      <c r="BK13" s="20">
        <f t="shared" si="9"/>
        <v>0</v>
      </c>
    </row>
    <row r="14" spans="1:63">
      <c r="A14" s="22">
        <v>7</v>
      </c>
      <c r="B14" s="22"/>
      <c r="C14" s="23"/>
      <c r="D14" s="23"/>
      <c r="E14" s="24"/>
      <c r="F14" s="24"/>
      <c r="G14" s="23"/>
      <c r="H14" s="24"/>
      <c r="I14" s="24"/>
      <c r="J14" s="23"/>
      <c r="K14" s="24"/>
      <c r="L14" s="17">
        <f t="shared" si="0"/>
        <v>0</v>
      </c>
      <c r="M14" s="24"/>
      <c r="N14" s="24"/>
      <c r="O14" s="24"/>
      <c r="P14" s="24"/>
      <c r="Q14" s="24"/>
      <c r="R14" s="24"/>
      <c r="S14" s="24"/>
      <c r="T14" s="17">
        <f t="shared" si="10"/>
        <v>0</v>
      </c>
      <c r="U14" s="17"/>
      <c r="V14" s="17"/>
      <c r="W14" s="18">
        <f t="shared" si="1"/>
        <v>0</v>
      </c>
      <c r="X14" s="18"/>
      <c r="Y14" s="18">
        <f t="shared" si="2"/>
        <v>0</v>
      </c>
      <c r="Z14" s="18">
        <f t="shared" si="3"/>
        <v>0</v>
      </c>
      <c r="AA14" s="18">
        <f t="shared" si="4"/>
        <v>0</v>
      </c>
      <c r="AB14" s="18">
        <f t="shared" si="5"/>
        <v>0</v>
      </c>
      <c r="AC14" s="18">
        <f t="shared" si="6"/>
        <v>0</v>
      </c>
      <c r="AD14" s="18">
        <f t="shared" si="7"/>
        <v>0</v>
      </c>
      <c r="AE14" s="17">
        <f t="shared" si="8"/>
        <v>0</v>
      </c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9"/>
      <c r="BK14" s="20">
        <f t="shared" si="9"/>
        <v>0</v>
      </c>
    </row>
    <row r="15" spans="1:63">
      <c r="A15" s="22">
        <v>8</v>
      </c>
      <c r="B15" s="22"/>
      <c r="C15" s="23"/>
      <c r="D15" s="23"/>
      <c r="E15" s="24"/>
      <c r="F15" s="24"/>
      <c r="G15" s="23"/>
      <c r="H15" s="24"/>
      <c r="I15" s="24"/>
      <c r="J15" s="23"/>
      <c r="K15" s="24"/>
      <c r="L15" s="17">
        <f t="shared" si="0"/>
        <v>0</v>
      </c>
      <c r="M15" s="24"/>
      <c r="N15" s="24"/>
      <c r="O15" s="24"/>
      <c r="P15" s="24"/>
      <c r="Q15" s="24"/>
      <c r="R15" s="24"/>
      <c r="S15" s="24"/>
      <c r="T15" s="17">
        <f t="shared" si="10"/>
        <v>0</v>
      </c>
      <c r="U15" s="17"/>
      <c r="V15" s="17"/>
      <c r="W15" s="18">
        <f t="shared" si="1"/>
        <v>0</v>
      </c>
      <c r="X15" s="18"/>
      <c r="Y15" s="18">
        <f t="shared" si="2"/>
        <v>0</v>
      </c>
      <c r="Z15" s="18">
        <f t="shared" si="3"/>
        <v>0</v>
      </c>
      <c r="AA15" s="18">
        <f t="shared" si="4"/>
        <v>0</v>
      </c>
      <c r="AB15" s="18">
        <f t="shared" si="5"/>
        <v>0</v>
      </c>
      <c r="AC15" s="18">
        <f t="shared" si="6"/>
        <v>0</v>
      </c>
      <c r="AD15" s="18">
        <f t="shared" si="7"/>
        <v>0</v>
      </c>
      <c r="AE15" s="17">
        <f t="shared" si="8"/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9"/>
      <c r="BK15" s="20">
        <f t="shared" si="9"/>
        <v>0</v>
      </c>
    </row>
    <row r="16" spans="1:63">
      <c r="A16" s="22">
        <v>9</v>
      </c>
      <c r="B16" s="25"/>
      <c r="C16" s="26"/>
      <c r="D16" s="26"/>
      <c r="E16" s="27"/>
      <c r="F16" s="27"/>
      <c r="G16" s="26"/>
      <c r="H16" s="27"/>
      <c r="I16" s="27"/>
      <c r="J16" s="26"/>
      <c r="K16" s="27"/>
      <c r="L16" s="17">
        <f t="shared" si="0"/>
        <v>0</v>
      </c>
      <c r="M16" s="27"/>
      <c r="N16" s="27"/>
      <c r="O16" s="27"/>
      <c r="P16" s="27"/>
      <c r="Q16" s="27"/>
      <c r="R16" s="27"/>
      <c r="S16" s="27"/>
      <c r="T16" s="17">
        <f t="shared" si="10"/>
        <v>0</v>
      </c>
      <c r="U16" s="17"/>
      <c r="V16" s="17"/>
      <c r="W16" s="18">
        <f t="shared" si="1"/>
        <v>0</v>
      </c>
      <c r="X16" s="18"/>
      <c r="Y16" s="18">
        <f t="shared" si="2"/>
        <v>0</v>
      </c>
      <c r="Z16" s="18">
        <f t="shared" si="3"/>
        <v>0</v>
      </c>
      <c r="AA16" s="18">
        <f t="shared" si="4"/>
        <v>0</v>
      </c>
      <c r="AB16" s="18">
        <f t="shared" si="5"/>
        <v>0</v>
      </c>
      <c r="AC16" s="18">
        <f t="shared" si="6"/>
        <v>0</v>
      </c>
      <c r="AD16" s="18">
        <f t="shared" si="7"/>
        <v>0</v>
      </c>
      <c r="AE16" s="17">
        <f t="shared" si="8"/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9"/>
      <c r="BK16" s="20">
        <f t="shared" si="9"/>
        <v>0</v>
      </c>
    </row>
    <row r="17" spans="1:63">
      <c r="A17" s="22">
        <v>10</v>
      </c>
      <c r="B17" s="25"/>
      <c r="C17" s="26"/>
      <c r="D17" s="26"/>
      <c r="E17" s="27"/>
      <c r="F17" s="27"/>
      <c r="G17" s="26"/>
      <c r="H17" s="27"/>
      <c r="I17" s="27"/>
      <c r="J17" s="26"/>
      <c r="K17" s="27"/>
      <c r="L17" s="17">
        <f t="shared" si="0"/>
        <v>0</v>
      </c>
      <c r="M17" s="27"/>
      <c r="N17" s="27"/>
      <c r="O17" s="27"/>
      <c r="P17" s="27"/>
      <c r="Q17" s="27"/>
      <c r="R17" s="27"/>
      <c r="S17" s="27"/>
      <c r="T17" s="17">
        <f t="shared" si="10"/>
        <v>0</v>
      </c>
      <c r="U17" s="17"/>
      <c r="V17" s="17"/>
      <c r="W17" s="18">
        <f t="shared" si="1"/>
        <v>0</v>
      </c>
      <c r="X17" s="18"/>
      <c r="Y17" s="18">
        <f t="shared" si="2"/>
        <v>0</v>
      </c>
      <c r="Z17" s="18">
        <f t="shared" si="3"/>
        <v>0</v>
      </c>
      <c r="AA17" s="18">
        <f t="shared" si="4"/>
        <v>0</v>
      </c>
      <c r="AB17" s="18">
        <f t="shared" si="5"/>
        <v>0</v>
      </c>
      <c r="AC17" s="18">
        <f t="shared" si="6"/>
        <v>0</v>
      </c>
      <c r="AD17" s="18">
        <f t="shared" si="7"/>
        <v>0</v>
      </c>
      <c r="AE17" s="17">
        <f t="shared" si="8"/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9"/>
      <c r="BK17" s="20">
        <f t="shared" si="9"/>
        <v>0</v>
      </c>
    </row>
    <row r="18" spans="1:63">
      <c r="A18" s="22">
        <v>11</v>
      </c>
      <c r="B18" s="28"/>
      <c r="C18" s="29"/>
      <c r="D18" s="29"/>
      <c r="E18" s="30"/>
      <c r="F18" s="30"/>
      <c r="G18" s="29"/>
      <c r="H18" s="30"/>
      <c r="I18" s="30"/>
      <c r="J18" s="29"/>
      <c r="K18" s="30"/>
      <c r="L18" s="17">
        <f t="shared" si="0"/>
        <v>0</v>
      </c>
      <c r="M18" s="30"/>
      <c r="N18" s="30"/>
      <c r="O18" s="30"/>
      <c r="P18" s="30"/>
      <c r="Q18" s="30"/>
      <c r="R18" s="30"/>
      <c r="S18" s="30"/>
      <c r="T18" s="17">
        <f t="shared" si="10"/>
        <v>0</v>
      </c>
      <c r="U18" s="31"/>
      <c r="V18" s="31"/>
      <c r="W18" s="18">
        <f t="shared" si="1"/>
        <v>0</v>
      </c>
      <c r="X18" s="18"/>
      <c r="Y18" s="18">
        <f t="shared" si="2"/>
        <v>0</v>
      </c>
      <c r="Z18" s="18">
        <f t="shared" si="3"/>
        <v>0</v>
      </c>
      <c r="AA18" s="18">
        <f t="shared" si="4"/>
        <v>0</v>
      </c>
      <c r="AB18" s="18">
        <f t="shared" si="5"/>
        <v>0</v>
      </c>
      <c r="AC18" s="18">
        <f t="shared" si="6"/>
        <v>0</v>
      </c>
      <c r="AD18" s="18">
        <f t="shared" si="7"/>
        <v>0</v>
      </c>
      <c r="AE18" s="17">
        <f t="shared" si="8"/>
        <v>0</v>
      </c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2"/>
      <c r="BK18" s="20">
        <f t="shared" si="9"/>
        <v>0</v>
      </c>
    </row>
    <row r="19" spans="1:63">
      <c r="A19" s="22">
        <v>12</v>
      </c>
      <c r="B19" s="25"/>
      <c r="C19" s="26"/>
      <c r="D19" s="27"/>
      <c r="E19" s="27"/>
      <c r="F19" s="27"/>
      <c r="G19" s="27"/>
      <c r="H19" s="27"/>
      <c r="I19" s="27"/>
      <c r="J19" s="27"/>
      <c r="K19" s="27"/>
      <c r="L19" s="17">
        <f t="shared" si="0"/>
        <v>0</v>
      </c>
      <c r="M19" s="27"/>
      <c r="N19" s="27"/>
      <c r="O19" s="27"/>
      <c r="P19" s="27"/>
      <c r="Q19" s="27"/>
      <c r="R19" s="27"/>
      <c r="S19" s="27"/>
      <c r="T19" s="17">
        <f t="shared" si="10"/>
        <v>0</v>
      </c>
      <c r="U19" s="20"/>
      <c r="V19" s="20"/>
      <c r="W19" s="18">
        <f t="shared" si="1"/>
        <v>0</v>
      </c>
      <c r="X19" s="18"/>
      <c r="Y19" s="18">
        <f t="shared" si="2"/>
        <v>0</v>
      </c>
      <c r="Z19" s="18">
        <f t="shared" si="3"/>
        <v>0</v>
      </c>
      <c r="AA19" s="18">
        <f t="shared" si="4"/>
        <v>0</v>
      </c>
      <c r="AB19" s="18">
        <f t="shared" si="5"/>
        <v>0</v>
      </c>
      <c r="AC19" s="18">
        <f t="shared" si="6"/>
        <v>0</v>
      </c>
      <c r="AD19" s="18">
        <f t="shared" si="7"/>
        <v>0</v>
      </c>
      <c r="AE19" s="17">
        <f t="shared" si="8"/>
        <v>0</v>
      </c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33"/>
      <c r="BK19" s="20">
        <f t="shared" si="9"/>
        <v>0</v>
      </c>
    </row>
    <row r="20" spans="1:63">
      <c r="A20" s="22">
        <v>13</v>
      </c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17">
        <f t="shared" si="0"/>
        <v>0</v>
      </c>
      <c r="M20" s="36"/>
      <c r="N20" s="36"/>
      <c r="O20" s="36"/>
      <c r="P20" s="36"/>
      <c r="Q20" s="36"/>
      <c r="R20" s="36"/>
      <c r="S20" s="36"/>
      <c r="T20" s="17">
        <f t="shared" si="10"/>
        <v>0</v>
      </c>
      <c r="U20" s="36"/>
      <c r="V20" s="36"/>
      <c r="W20" s="18">
        <f t="shared" si="1"/>
        <v>0</v>
      </c>
      <c r="X20" s="18"/>
      <c r="Y20" s="18">
        <f t="shared" si="2"/>
        <v>0</v>
      </c>
      <c r="Z20" s="18">
        <f t="shared" si="3"/>
        <v>0</v>
      </c>
      <c r="AA20" s="18">
        <f t="shared" si="4"/>
        <v>0</v>
      </c>
      <c r="AB20" s="18">
        <f t="shared" si="5"/>
        <v>0</v>
      </c>
      <c r="AC20" s="18">
        <f t="shared" si="6"/>
        <v>0</v>
      </c>
      <c r="AD20" s="18">
        <f t="shared" si="7"/>
        <v>0</v>
      </c>
      <c r="AE20" s="17">
        <f t="shared" si="8"/>
        <v>0</v>
      </c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7"/>
      <c r="BK20" s="20">
        <f t="shared" si="9"/>
        <v>0</v>
      </c>
    </row>
    <row r="21" spans="1:63">
      <c r="A21" s="22">
        <v>14</v>
      </c>
      <c r="B21" s="25"/>
      <c r="C21" s="26"/>
      <c r="D21" s="27"/>
      <c r="E21" s="27"/>
      <c r="F21" s="27"/>
      <c r="G21" s="27"/>
      <c r="H21" s="27"/>
      <c r="I21" s="27"/>
      <c r="J21" s="27"/>
      <c r="K21" s="27"/>
      <c r="L21" s="17">
        <f t="shared" si="0"/>
        <v>0</v>
      </c>
      <c r="M21" s="27"/>
      <c r="N21" s="27"/>
      <c r="O21" s="27"/>
      <c r="P21" s="27"/>
      <c r="Q21" s="27"/>
      <c r="R21" s="27"/>
      <c r="S21" s="27"/>
      <c r="T21" s="17">
        <f t="shared" si="10"/>
        <v>0</v>
      </c>
      <c r="U21" s="27"/>
      <c r="V21" s="27"/>
      <c r="W21" s="18">
        <f t="shared" si="1"/>
        <v>0</v>
      </c>
      <c r="X21" s="18"/>
      <c r="Y21" s="18">
        <f t="shared" si="2"/>
        <v>0</v>
      </c>
      <c r="Z21" s="18">
        <f t="shared" si="3"/>
        <v>0</v>
      </c>
      <c r="AA21" s="18">
        <f t="shared" si="4"/>
        <v>0</v>
      </c>
      <c r="AB21" s="18">
        <f t="shared" si="5"/>
        <v>0</v>
      </c>
      <c r="AC21" s="18">
        <f t="shared" si="6"/>
        <v>0</v>
      </c>
      <c r="AD21" s="18">
        <f t="shared" si="7"/>
        <v>0</v>
      </c>
      <c r="AE21" s="17">
        <f t="shared" si="8"/>
        <v>0</v>
      </c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38"/>
      <c r="BK21" s="20">
        <f t="shared" si="9"/>
        <v>0</v>
      </c>
    </row>
    <row r="22" spans="1:63">
      <c r="A22" s="22">
        <v>15</v>
      </c>
      <c r="B22" s="22"/>
      <c r="C22" s="23"/>
      <c r="D22" s="23"/>
      <c r="E22" s="24"/>
      <c r="F22" s="24"/>
      <c r="G22" s="23"/>
      <c r="H22" s="24"/>
      <c r="I22" s="24"/>
      <c r="J22" s="23"/>
      <c r="K22" s="24"/>
      <c r="L22" s="17">
        <f t="shared" si="0"/>
        <v>0</v>
      </c>
      <c r="M22" s="24"/>
      <c r="N22" s="24"/>
      <c r="O22" s="24"/>
      <c r="P22" s="24"/>
      <c r="Q22" s="24"/>
      <c r="R22" s="24"/>
      <c r="S22" s="24"/>
      <c r="T22" s="17">
        <f t="shared" si="10"/>
        <v>0</v>
      </c>
      <c r="U22" s="24"/>
      <c r="V22" s="24"/>
      <c r="W22" s="18">
        <f t="shared" si="1"/>
        <v>0</v>
      </c>
      <c r="X22" s="18"/>
      <c r="Y22" s="18">
        <f t="shared" si="2"/>
        <v>0</v>
      </c>
      <c r="Z22" s="18">
        <f t="shared" si="3"/>
        <v>0</v>
      </c>
      <c r="AA22" s="18">
        <f t="shared" si="4"/>
        <v>0</v>
      </c>
      <c r="AB22" s="18">
        <f t="shared" si="5"/>
        <v>0</v>
      </c>
      <c r="AC22" s="18">
        <f t="shared" si="6"/>
        <v>0</v>
      </c>
      <c r="AD22" s="18">
        <f t="shared" si="7"/>
        <v>0</v>
      </c>
      <c r="AE22" s="17">
        <f t="shared" si="8"/>
        <v>0</v>
      </c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39"/>
      <c r="BK22" s="20">
        <f t="shared" si="9"/>
        <v>0</v>
      </c>
    </row>
    <row r="23" spans="1:63">
      <c r="A23" s="22">
        <v>16</v>
      </c>
      <c r="B23" s="25"/>
      <c r="C23" s="26"/>
      <c r="D23" s="26"/>
      <c r="E23" s="27"/>
      <c r="F23" s="27"/>
      <c r="G23" s="26"/>
      <c r="H23" s="27"/>
      <c r="I23" s="27"/>
      <c r="J23" s="26"/>
      <c r="K23" s="27"/>
      <c r="L23" s="17">
        <f t="shared" si="0"/>
        <v>0</v>
      </c>
      <c r="M23" s="27"/>
      <c r="N23" s="27"/>
      <c r="O23" s="27"/>
      <c r="P23" s="27"/>
      <c r="Q23" s="27"/>
      <c r="R23" s="27"/>
      <c r="S23" s="27"/>
      <c r="T23" s="17">
        <f t="shared" si="10"/>
        <v>0</v>
      </c>
      <c r="U23" s="27"/>
      <c r="V23" s="27"/>
      <c r="W23" s="18">
        <f t="shared" si="1"/>
        <v>0</v>
      </c>
      <c r="X23" s="18"/>
      <c r="Y23" s="18">
        <f t="shared" si="2"/>
        <v>0</v>
      </c>
      <c r="Z23" s="18">
        <f t="shared" si="3"/>
        <v>0</v>
      </c>
      <c r="AA23" s="18">
        <f t="shared" si="4"/>
        <v>0</v>
      </c>
      <c r="AB23" s="18">
        <f t="shared" si="5"/>
        <v>0</v>
      </c>
      <c r="AC23" s="18">
        <f t="shared" si="6"/>
        <v>0</v>
      </c>
      <c r="AD23" s="18">
        <f t="shared" si="7"/>
        <v>0</v>
      </c>
      <c r="AE23" s="17">
        <f t="shared" si="8"/>
        <v>0</v>
      </c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38"/>
      <c r="BK23" s="20">
        <f t="shared" si="9"/>
        <v>0</v>
      </c>
    </row>
    <row r="24" spans="1:63">
      <c r="A24" s="22">
        <v>17</v>
      </c>
      <c r="B24" s="25"/>
      <c r="C24" s="26"/>
      <c r="D24" s="26"/>
      <c r="E24" s="27"/>
      <c r="F24" s="27"/>
      <c r="G24" s="26"/>
      <c r="H24" s="27"/>
      <c r="I24" s="27"/>
      <c r="J24" s="26"/>
      <c r="K24" s="27"/>
      <c r="L24" s="17">
        <f t="shared" si="0"/>
        <v>0</v>
      </c>
      <c r="M24" s="27"/>
      <c r="N24" s="27"/>
      <c r="O24" s="27"/>
      <c r="P24" s="27"/>
      <c r="Q24" s="27"/>
      <c r="R24" s="27"/>
      <c r="S24" s="27"/>
      <c r="T24" s="17">
        <f t="shared" si="10"/>
        <v>0</v>
      </c>
      <c r="U24" s="27"/>
      <c r="V24" s="27"/>
      <c r="W24" s="18">
        <f t="shared" si="1"/>
        <v>0</v>
      </c>
      <c r="X24" s="18"/>
      <c r="Y24" s="18">
        <f t="shared" si="2"/>
        <v>0</v>
      </c>
      <c r="Z24" s="18">
        <f t="shared" si="3"/>
        <v>0</v>
      </c>
      <c r="AA24" s="18">
        <f t="shared" si="4"/>
        <v>0</v>
      </c>
      <c r="AB24" s="18">
        <f t="shared" si="5"/>
        <v>0</v>
      </c>
      <c r="AC24" s="18">
        <f t="shared" si="6"/>
        <v>0</v>
      </c>
      <c r="AD24" s="18">
        <f t="shared" si="7"/>
        <v>0</v>
      </c>
      <c r="AE24" s="17">
        <f t="shared" si="8"/>
        <v>0</v>
      </c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38"/>
      <c r="BK24" s="20">
        <f t="shared" si="9"/>
        <v>0</v>
      </c>
    </row>
    <row r="25" spans="1:63">
      <c r="A25" s="22">
        <v>18</v>
      </c>
      <c r="B25" s="25"/>
      <c r="C25" s="26"/>
      <c r="D25" s="26"/>
      <c r="E25" s="27"/>
      <c r="F25" s="27"/>
      <c r="G25" s="26"/>
      <c r="H25" s="27"/>
      <c r="I25" s="27"/>
      <c r="J25" s="26"/>
      <c r="K25" s="27"/>
      <c r="L25" s="17">
        <f t="shared" si="0"/>
        <v>0</v>
      </c>
      <c r="M25" s="27"/>
      <c r="N25" s="27"/>
      <c r="O25" s="27"/>
      <c r="P25" s="27"/>
      <c r="Q25" s="27"/>
      <c r="R25" s="27"/>
      <c r="S25" s="27"/>
      <c r="T25" s="17">
        <f t="shared" si="10"/>
        <v>0</v>
      </c>
      <c r="U25" s="27"/>
      <c r="V25" s="27"/>
      <c r="W25" s="18">
        <f t="shared" si="1"/>
        <v>0</v>
      </c>
      <c r="X25" s="18"/>
      <c r="Y25" s="18">
        <f t="shared" si="2"/>
        <v>0</v>
      </c>
      <c r="Z25" s="18">
        <f t="shared" si="3"/>
        <v>0</v>
      </c>
      <c r="AA25" s="18">
        <f t="shared" si="4"/>
        <v>0</v>
      </c>
      <c r="AB25" s="18">
        <f t="shared" si="5"/>
        <v>0</v>
      </c>
      <c r="AC25" s="18">
        <f t="shared" si="6"/>
        <v>0</v>
      </c>
      <c r="AD25" s="18">
        <f t="shared" si="7"/>
        <v>0</v>
      </c>
      <c r="AE25" s="17">
        <f t="shared" si="8"/>
        <v>0</v>
      </c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38"/>
      <c r="BK25" s="20">
        <f t="shared" si="9"/>
        <v>0</v>
      </c>
    </row>
    <row r="26" spans="1:63">
      <c r="A26" s="22">
        <v>19</v>
      </c>
      <c r="B26" s="25"/>
      <c r="C26" s="26"/>
      <c r="D26" s="26"/>
      <c r="E26" s="27"/>
      <c r="F26" s="27"/>
      <c r="G26" s="26"/>
      <c r="H26" s="27"/>
      <c r="I26" s="27"/>
      <c r="J26" s="26"/>
      <c r="K26" s="27"/>
      <c r="L26" s="17">
        <f t="shared" si="0"/>
        <v>0</v>
      </c>
      <c r="M26" s="27"/>
      <c r="N26" s="27"/>
      <c r="O26" s="27"/>
      <c r="P26" s="27"/>
      <c r="Q26" s="27"/>
      <c r="R26" s="27"/>
      <c r="S26" s="27"/>
      <c r="T26" s="17">
        <f t="shared" si="10"/>
        <v>0</v>
      </c>
      <c r="U26" s="27"/>
      <c r="V26" s="27"/>
      <c r="W26" s="18">
        <f t="shared" si="1"/>
        <v>0</v>
      </c>
      <c r="X26" s="18"/>
      <c r="Y26" s="18">
        <f t="shared" si="2"/>
        <v>0</v>
      </c>
      <c r="Z26" s="18">
        <f t="shared" si="3"/>
        <v>0</v>
      </c>
      <c r="AA26" s="18">
        <f t="shared" si="4"/>
        <v>0</v>
      </c>
      <c r="AB26" s="18">
        <f t="shared" si="5"/>
        <v>0</v>
      </c>
      <c r="AC26" s="18">
        <f t="shared" si="6"/>
        <v>0</v>
      </c>
      <c r="AD26" s="18">
        <f t="shared" si="7"/>
        <v>0</v>
      </c>
      <c r="AE26" s="17">
        <f t="shared" si="8"/>
        <v>0</v>
      </c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38"/>
      <c r="BK26" s="20">
        <f t="shared" si="9"/>
        <v>0</v>
      </c>
    </row>
    <row r="27" spans="1:63">
      <c r="A27" s="22">
        <v>20</v>
      </c>
      <c r="B27" s="25"/>
      <c r="C27" s="26"/>
      <c r="D27" s="26"/>
      <c r="E27" s="27"/>
      <c r="F27" s="27"/>
      <c r="G27" s="26"/>
      <c r="H27" s="27"/>
      <c r="I27" s="27"/>
      <c r="J27" s="26"/>
      <c r="K27" s="27"/>
      <c r="L27" s="17">
        <f t="shared" si="0"/>
        <v>0</v>
      </c>
      <c r="M27" s="27"/>
      <c r="N27" s="27"/>
      <c r="O27" s="27"/>
      <c r="P27" s="27"/>
      <c r="Q27" s="27"/>
      <c r="R27" s="27"/>
      <c r="S27" s="27"/>
      <c r="T27" s="17">
        <f t="shared" si="10"/>
        <v>0</v>
      </c>
      <c r="U27" s="27"/>
      <c r="V27" s="27"/>
      <c r="W27" s="18">
        <f t="shared" si="1"/>
        <v>0</v>
      </c>
      <c r="X27" s="18"/>
      <c r="Y27" s="18">
        <f t="shared" si="2"/>
        <v>0</v>
      </c>
      <c r="Z27" s="18">
        <f t="shared" si="3"/>
        <v>0</v>
      </c>
      <c r="AA27" s="18">
        <f t="shared" si="4"/>
        <v>0</v>
      </c>
      <c r="AB27" s="18">
        <f t="shared" si="5"/>
        <v>0</v>
      </c>
      <c r="AC27" s="18">
        <f t="shared" si="6"/>
        <v>0</v>
      </c>
      <c r="AD27" s="18">
        <f t="shared" si="7"/>
        <v>0</v>
      </c>
      <c r="AE27" s="17">
        <f t="shared" si="8"/>
        <v>0</v>
      </c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38"/>
      <c r="BK27" s="20">
        <f t="shared" si="9"/>
        <v>0</v>
      </c>
    </row>
    <row r="28" spans="1:63">
      <c r="A28" s="22">
        <v>21</v>
      </c>
      <c r="B28" s="25"/>
      <c r="C28" s="26"/>
      <c r="D28" s="26"/>
      <c r="E28" s="27"/>
      <c r="F28" s="27"/>
      <c r="G28" s="26"/>
      <c r="H28" s="27"/>
      <c r="I28" s="27"/>
      <c r="J28" s="26"/>
      <c r="K28" s="27"/>
      <c r="L28" s="17">
        <f t="shared" si="0"/>
        <v>0</v>
      </c>
      <c r="M28" s="27"/>
      <c r="N28" s="27"/>
      <c r="O28" s="27"/>
      <c r="P28" s="27"/>
      <c r="Q28" s="27"/>
      <c r="R28" s="27"/>
      <c r="S28" s="27"/>
      <c r="T28" s="17">
        <f t="shared" si="10"/>
        <v>0</v>
      </c>
      <c r="U28" s="27"/>
      <c r="V28" s="27"/>
      <c r="W28" s="18">
        <f t="shared" si="1"/>
        <v>0</v>
      </c>
      <c r="X28" s="18"/>
      <c r="Y28" s="18">
        <f t="shared" si="2"/>
        <v>0</v>
      </c>
      <c r="Z28" s="18">
        <f t="shared" si="3"/>
        <v>0</v>
      </c>
      <c r="AA28" s="18">
        <f t="shared" si="4"/>
        <v>0</v>
      </c>
      <c r="AB28" s="18">
        <f t="shared" si="5"/>
        <v>0</v>
      </c>
      <c r="AC28" s="18">
        <f t="shared" si="6"/>
        <v>0</v>
      </c>
      <c r="AD28" s="18">
        <f t="shared" si="7"/>
        <v>0</v>
      </c>
      <c r="AE28" s="17">
        <f t="shared" si="8"/>
        <v>0</v>
      </c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38"/>
      <c r="BK28" s="20">
        <f t="shared" si="9"/>
        <v>0</v>
      </c>
    </row>
    <row r="29" spans="1:63">
      <c r="A29" s="22">
        <v>22</v>
      </c>
      <c r="B29" s="25"/>
      <c r="C29" s="26"/>
      <c r="D29" s="26"/>
      <c r="E29" s="27"/>
      <c r="F29" s="27"/>
      <c r="G29" s="26"/>
      <c r="H29" s="27"/>
      <c r="I29" s="27"/>
      <c r="J29" s="26"/>
      <c r="K29" s="27"/>
      <c r="L29" s="17">
        <f t="shared" si="0"/>
        <v>0</v>
      </c>
      <c r="M29" s="27"/>
      <c r="N29" s="27"/>
      <c r="O29" s="27"/>
      <c r="P29" s="27"/>
      <c r="Q29" s="27"/>
      <c r="R29" s="27"/>
      <c r="S29" s="27"/>
      <c r="T29" s="17">
        <f t="shared" si="10"/>
        <v>0</v>
      </c>
      <c r="U29" s="27"/>
      <c r="V29" s="27"/>
      <c r="W29" s="18">
        <f t="shared" si="1"/>
        <v>0</v>
      </c>
      <c r="X29" s="18"/>
      <c r="Y29" s="18">
        <f t="shared" si="2"/>
        <v>0</v>
      </c>
      <c r="Z29" s="18">
        <f t="shared" si="3"/>
        <v>0</v>
      </c>
      <c r="AA29" s="18">
        <f t="shared" si="4"/>
        <v>0</v>
      </c>
      <c r="AB29" s="18">
        <f t="shared" si="5"/>
        <v>0</v>
      </c>
      <c r="AC29" s="18">
        <f t="shared" si="6"/>
        <v>0</v>
      </c>
      <c r="AD29" s="18">
        <f t="shared" si="7"/>
        <v>0</v>
      </c>
      <c r="AE29" s="17">
        <f t="shared" si="8"/>
        <v>0</v>
      </c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38"/>
      <c r="BK29" s="20">
        <f t="shared" si="9"/>
        <v>0</v>
      </c>
    </row>
    <row r="30" spans="1:63">
      <c r="A30" s="22">
        <v>23</v>
      </c>
      <c r="B30" s="25"/>
      <c r="C30" s="26"/>
      <c r="D30" s="26"/>
      <c r="E30" s="27"/>
      <c r="F30" s="27"/>
      <c r="G30" s="26"/>
      <c r="H30" s="27"/>
      <c r="I30" s="27"/>
      <c r="J30" s="26"/>
      <c r="K30" s="27"/>
      <c r="L30" s="17">
        <f t="shared" si="0"/>
        <v>0</v>
      </c>
      <c r="M30" s="27"/>
      <c r="N30" s="27"/>
      <c r="O30" s="27"/>
      <c r="P30" s="27"/>
      <c r="Q30" s="27"/>
      <c r="R30" s="27"/>
      <c r="S30" s="27"/>
      <c r="T30" s="17">
        <f t="shared" si="10"/>
        <v>0</v>
      </c>
      <c r="U30" s="27"/>
      <c r="V30" s="27"/>
      <c r="W30" s="18">
        <f t="shared" si="1"/>
        <v>0</v>
      </c>
      <c r="X30" s="18"/>
      <c r="Y30" s="18">
        <f t="shared" si="2"/>
        <v>0</v>
      </c>
      <c r="Z30" s="18">
        <f t="shared" si="3"/>
        <v>0</v>
      </c>
      <c r="AA30" s="18">
        <f t="shared" si="4"/>
        <v>0</v>
      </c>
      <c r="AB30" s="18">
        <f t="shared" si="5"/>
        <v>0</v>
      </c>
      <c r="AC30" s="18">
        <f t="shared" si="6"/>
        <v>0</v>
      </c>
      <c r="AD30" s="18">
        <f t="shared" si="7"/>
        <v>0</v>
      </c>
      <c r="AE30" s="17">
        <f t="shared" si="8"/>
        <v>0</v>
      </c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38"/>
      <c r="BK30" s="20">
        <f t="shared" si="9"/>
        <v>0</v>
      </c>
    </row>
    <row r="31" spans="1:63">
      <c r="A31" s="22">
        <v>24</v>
      </c>
      <c r="B31" s="25"/>
      <c r="C31" s="26"/>
      <c r="D31" s="26"/>
      <c r="E31" s="27"/>
      <c r="F31" s="27"/>
      <c r="G31" s="26"/>
      <c r="H31" s="27"/>
      <c r="I31" s="27"/>
      <c r="J31" s="26"/>
      <c r="K31" s="27"/>
      <c r="L31" s="17">
        <f t="shared" si="0"/>
        <v>0</v>
      </c>
      <c r="M31" s="27"/>
      <c r="N31" s="27"/>
      <c r="O31" s="27"/>
      <c r="P31" s="27"/>
      <c r="Q31" s="27"/>
      <c r="R31" s="27"/>
      <c r="S31" s="27"/>
      <c r="T31" s="17">
        <f t="shared" si="10"/>
        <v>0</v>
      </c>
      <c r="U31" s="27"/>
      <c r="V31" s="27"/>
      <c r="W31" s="18">
        <f t="shared" si="1"/>
        <v>0</v>
      </c>
      <c r="X31" s="18"/>
      <c r="Y31" s="18">
        <f t="shared" si="2"/>
        <v>0</v>
      </c>
      <c r="Z31" s="18">
        <f t="shared" si="3"/>
        <v>0</v>
      </c>
      <c r="AA31" s="18">
        <f t="shared" si="4"/>
        <v>0</v>
      </c>
      <c r="AB31" s="18">
        <f t="shared" si="5"/>
        <v>0</v>
      </c>
      <c r="AC31" s="18">
        <f t="shared" si="6"/>
        <v>0</v>
      </c>
      <c r="AD31" s="18">
        <f t="shared" si="7"/>
        <v>0</v>
      </c>
      <c r="AE31" s="17">
        <f t="shared" si="8"/>
        <v>0</v>
      </c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38"/>
      <c r="BK31" s="20">
        <f t="shared" si="9"/>
        <v>0</v>
      </c>
    </row>
    <row r="32" spans="1:63">
      <c r="A32" s="22">
        <v>25</v>
      </c>
      <c r="B32" s="25"/>
      <c r="C32" s="26"/>
      <c r="D32" s="26"/>
      <c r="E32" s="27"/>
      <c r="F32" s="27"/>
      <c r="G32" s="26"/>
      <c r="H32" s="27"/>
      <c r="I32" s="27"/>
      <c r="J32" s="26"/>
      <c r="K32" s="27"/>
      <c r="L32" s="17">
        <f t="shared" si="0"/>
        <v>0</v>
      </c>
      <c r="M32" s="27"/>
      <c r="N32" s="27"/>
      <c r="O32" s="27"/>
      <c r="P32" s="27"/>
      <c r="Q32" s="27"/>
      <c r="R32" s="27"/>
      <c r="S32" s="27"/>
      <c r="T32" s="17">
        <f t="shared" si="10"/>
        <v>0</v>
      </c>
      <c r="U32" s="27"/>
      <c r="V32" s="27"/>
      <c r="W32" s="18">
        <f t="shared" si="1"/>
        <v>0</v>
      </c>
      <c r="X32" s="18"/>
      <c r="Y32" s="18">
        <f t="shared" si="2"/>
        <v>0</v>
      </c>
      <c r="Z32" s="18">
        <f t="shared" si="3"/>
        <v>0</v>
      </c>
      <c r="AA32" s="18">
        <f t="shared" si="4"/>
        <v>0</v>
      </c>
      <c r="AB32" s="18">
        <f t="shared" si="5"/>
        <v>0</v>
      </c>
      <c r="AC32" s="18">
        <f t="shared" si="6"/>
        <v>0</v>
      </c>
      <c r="AD32" s="18">
        <f t="shared" si="7"/>
        <v>0</v>
      </c>
      <c r="AE32" s="17">
        <f t="shared" si="8"/>
        <v>0</v>
      </c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38"/>
      <c r="BK32" s="20">
        <f t="shared" si="9"/>
        <v>0</v>
      </c>
    </row>
    <row r="33" spans="1:63">
      <c r="A33" s="22">
        <v>26</v>
      </c>
      <c r="B33" s="25"/>
      <c r="C33" s="26"/>
      <c r="D33" s="26"/>
      <c r="E33" s="27"/>
      <c r="F33" s="27"/>
      <c r="G33" s="26"/>
      <c r="H33" s="27"/>
      <c r="I33" s="27"/>
      <c r="J33" s="26"/>
      <c r="K33" s="27"/>
      <c r="L33" s="17">
        <f t="shared" si="0"/>
        <v>0</v>
      </c>
      <c r="M33" s="27"/>
      <c r="N33" s="27"/>
      <c r="O33" s="27"/>
      <c r="P33" s="27"/>
      <c r="Q33" s="27"/>
      <c r="R33" s="27"/>
      <c r="S33" s="27"/>
      <c r="T33" s="17">
        <f t="shared" si="10"/>
        <v>0</v>
      </c>
      <c r="U33" s="27"/>
      <c r="V33" s="27"/>
      <c r="W33" s="18">
        <f t="shared" si="1"/>
        <v>0</v>
      </c>
      <c r="X33" s="18"/>
      <c r="Y33" s="18">
        <f t="shared" si="2"/>
        <v>0</v>
      </c>
      <c r="Z33" s="18">
        <f t="shared" si="3"/>
        <v>0</v>
      </c>
      <c r="AA33" s="18">
        <f t="shared" si="4"/>
        <v>0</v>
      </c>
      <c r="AB33" s="18">
        <f t="shared" si="5"/>
        <v>0</v>
      </c>
      <c r="AC33" s="18">
        <f t="shared" si="6"/>
        <v>0</v>
      </c>
      <c r="AD33" s="18">
        <f t="shared" si="7"/>
        <v>0</v>
      </c>
      <c r="AE33" s="17">
        <f t="shared" si="8"/>
        <v>0</v>
      </c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38"/>
      <c r="BK33" s="20">
        <f t="shared" si="9"/>
        <v>0</v>
      </c>
    </row>
    <row r="34" spans="1:63">
      <c r="A34" s="22">
        <v>27</v>
      </c>
      <c r="B34" s="25"/>
      <c r="C34" s="26"/>
      <c r="D34" s="26"/>
      <c r="E34" s="27"/>
      <c r="F34" s="27"/>
      <c r="G34" s="26"/>
      <c r="H34" s="27"/>
      <c r="I34" s="27"/>
      <c r="J34" s="26"/>
      <c r="K34" s="27"/>
      <c r="L34" s="17">
        <f t="shared" si="0"/>
        <v>0</v>
      </c>
      <c r="M34" s="27"/>
      <c r="N34" s="27"/>
      <c r="O34" s="27"/>
      <c r="P34" s="27"/>
      <c r="Q34" s="27"/>
      <c r="R34" s="27"/>
      <c r="S34" s="27"/>
      <c r="T34" s="17">
        <f t="shared" si="10"/>
        <v>0</v>
      </c>
      <c r="U34" s="27"/>
      <c r="V34" s="27"/>
      <c r="W34" s="18">
        <f t="shared" si="1"/>
        <v>0</v>
      </c>
      <c r="X34" s="18"/>
      <c r="Y34" s="18">
        <f t="shared" si="2"/>
        <v>0</v>
      </c>
      <c r="Z34" s="18">
        <f t="shared" si="3"/>
        <v>0</v>
      </c>
      <c r="AA34" s="18">
        <f t="shared" si="4"/>
        <v>0</v>
      </c>
      <c r="AB34" s="18">
        <f t="shared" si="5"/>
        <v>0</v>
      </c>
      <c r="AC34" s="18">
        <f t="shared" si="6"/>
        <v>0</v>
      </c>
      <c r="AD34" s="18">
        <f t="shared" si="7"/>
        <v>0</v>
      </c>
      <c r="AE34" s="17">
        <f t="shared" si="8"/>
        <v>0</v>
      </c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38"/>
      <c r="BK34" s="20">
        <f t="shared" si="9"/>
        <v>0</v>
      </c>
    </row>
    <row r="35" spans="1:63">
      <c r="A35" s="22">
        <v>28</v>
      </c>
      <c r="B35" s="25"/>
      <c r="C35" s="26"/>
      <c r="D35" s="26"/>
      <c r="E35" s="27"/>
      <c r="F35" s="27"/>
      <c r="G35" s="26"/>
      <c r="H35" s="27"/>
      <c r="I35" s="27"/>
      <c r="J35" s="26"/>
      <c r="K35" s="27"/>
      <c r="L35" s="17">
        <f t="shared" si="0"/>
        <v>0</v>
      </c>
      <c r="M35" s="27"/>
      <c r="N35" s="27"/>
      <c r="O35" s="27"/>
      <c r="P35" s="27"/>
      <c r="Q35" s="27"/>
      <c r="R35" s="27"/>
      <c r="S35" s="27"/>
      <c r="T35" s="17">
        <f t="shared" si="10"/>
        <v>0</v>
      </c>
      <c r="U35" s="27"/>
      <c r="V35" s="27"/>
      <c r="W35" s="18">
        <f t="shared" si="1"/>
        <v>0</v>
      </c>
      <c r="X35" s="18"/>
      <c r="Y35" s="18">
        <f t="shared" si="2"/>
        <v>0</v>
      </c>
      <c r="Z35" s="18">
        <f t="shared" si="3"/>
        <v>0</v>
      </c>
      <c r="AA35" s="18">
        <f t="shared" si="4"/>
        <v>0</v>
      </c>
      <c r="AB35" s="18">
        <f t="shared" si="5"/>
        <v>0</v>
      </c>
      <c r="AC35" s="18">
        <f t="shared" si="6"/>
        <v>0</v>
      </c>
      <c r="AD35" s="18">
        <f t="shared" si="7"/>
        <v>0</v>
      </c>
      <c r="AE35" s="17">
        <f t="shared" si="8"/>
        <v>0</v>
      </c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38"/>
      <c r="BK35" s="20">
        <f t="shared" si="9"/>
        <v>0</v>
      </c>
    </row>
    <row r="36" spans="1:63">
      <c r="A36" s="22">
        <v>29</v>
      </c>
      <c r="B36" s="25"/>
      <c r="C36" s="26"/>
      <c r="D36" s="26"/>
      <c r="E36" s="27"/>
      <c r="F36" s="27"/>
      <c r="G36" s="26"/>
      <c r="H36" s="27"/>
      <c r="I36" s="27"/>
      <c r="J36" s="26"/>
      <c r="K36" s="27"/>
      <c r="L36" s="17">
        <f t="shared" si="0"/>
        <v>0</v>
      </c>
      <c r="M36" s="27"/>
      <c r="N36" s="27"/>
      <c r="O36" s="27"/>
      <c r="P36" s="27"/>
      <c r="Q36" s="27"/>
      <c r="R36" s="27"/>
      <c r="S36" s="27"/>
      <c r="T36" s="17">
        <f t="shared" si="10"/>
        <v>0</v>
      </c>
      <c r="U36" s="27"/>
      <c r="V36" s="27"/>
      <c r="W36" s="18">
        <f t="shared" si="1"/>
        <v>0</v>
      </c>
      <c r="X36" s="18"/>
      <c r="Y36" s="18">
        <f t="shared" si="2"/>
        <v>0</v>
      </c>
      <c r="Z36" s="18">
        <f t="shared" si="3"/>
        <v>0</v>
      </c>
      <c r="AA36" s="18">
        <f t="shared" si="4"/>
        <v>0</v>
      </c>
      <c r="AB36" s="18">
        <f t="shared" si="5"/>
        <v>0</v>
      </c>
      <c r="AC36" s="18">
        <f t="shared" si="6"/>
        <v>0</v>
      </c>
      <c r="AD36" s="18">
        <f t="shared" si="7"/>
        <v>0</v>
      </c>
      <c r="AE36" s="17">
        <f t="shared" si="8"/>
        <v>0</v>
      </c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38"/>
      <c r="BK36" s="20">
        <f t="shared" si="9"/>
        <v>0</v>
      </c>
    </row>
    <row r="37" spans="1:63">
      <c r="A37" s="22">
        <v>30</v>
      </c>
      <c r="B37" s="25"/>
      <c r="C37" s="26"/>
      <c r="D37" s="26"/>
      <c r="E37" s="27"/>
      <c r="F37" s="27"/>
      <c r="G37" s="26"/>
      <c r="H37" s="27"/>
      <c r="I37" s="27"/>
      <c r="J37" s="26"/>
      <c r="K37" s="27"/>
      <c r="L37" s="17">
        <f t="shared" si="0"/>
        <v>0</v>
      </c>
      <c r="M37" s="27"/>
      <c r="N37" s="27"/>
      <c r="O37" s="27"/>
      <c r="P37" s="27"/>
      <c r="Q37" s="27"/>
      <c r="R37" s="27"/>
      <c r="S37" s="27"/>
      <c r="T37" s="17">
        <f t="shared" si="10"/>
        <v>0</v>
      </c>
      <c r="U37" s="27"/>
      <c r="V37" s="27"/>
      <c r="W37" s="18">
        <f t="shared" si="1"/>
        <v>0</v>
      </c>
      <c r="X37" s="18"/>
      <c r="Y37" s="18">
        <f t="shared" si="2"/>
        <v>0</v>
      </c>
      <c r="Z37" s="18">
        <f t="shared" si="3"/>
        <v>0</v>
      </c>
      <c r="AA37" s="18">
        <f t="shared" si="4"/>
        <v>0</v>
      </c>
      <c r="AB37" s="18">
        <f t="shared" si="5"/>
        <v>0</v>
      </c>
      <c r="AC37" s="18">
        <f t="shared" si="6"/>
        <v>0</v>
      </c>
      <c r="AD37" s="18">
        <f t="shared" si="7"/>
        <v>0</v>
      </c>
      <c r="AE37" s="17">
        <f t="shared" si="8"/>
        <v>0</v>
      </c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38"/>
      <c r="BK37" s="20">
        <f t="shared" si="9"/>
        <v>0</v>
      </c>
    </row>
    <row r="38" spans="1:63">
      <c r="A38" s="22">
        <v>31</v>
      </c>
      <c r="B38" s="25"/>
      <c r="C38" s="26"/>
      <c r="D38" s="26"/>
      <c r="E38" s="27"/>
      <c r="F38" s="27"/>
      <c r="G38" s="26"/>
      <c r="H38" s="27"/>
      <c r="I38" s="27"/>
      <c r="J38" s="26"/>
      <c r="K38" s="27"/>
      <c r="L38" s="17">
        <f t="shared" si="0"/>
        <v>0</v>
      </c>
      <c r="M38" s="27"/>
      <c r="N38" s="27"/>
      <c r="O38" s="27"/>
      <c r="P38" s="27"/>
      <c r="Q38" s="27"/>
      <c r="R38" s="27"/>
      <c r="S38" s="27"/>
      <c r="T38" s="17">
        <f t="shared" si="10"/>
        <v>0</v>
      </c>
      <c r="U38" s="27"/>
      <c r="V38" s="27"/>
      <c r="W38" s="18">
        <f t="shared" si="1"/>
        <v>0</v>
      </c>
      <c r="X38" s="18"/>
      <c r="Y38" s="18">
        <f t="shared" si="2"/>
        <v>0</v>
      </c>
      <c r="Z38" s="18">
        <f t="shared" si="3"/>
        <v>0</v>
      </c>
      <c r="AA38" s="18">
        <f t="shared" si="4"/>
        <v>0</v>
      </c>
      <c r="AB38" s="18">
        <f t="shared" si="5"/>
        <v>0</v>
      </c>
      <c r="AC38" s="18">
        <f t="shared" si="6"/>
        <v>0</v>
      </c>
      <c r="AD38" s="18">
        <f t="shared" si="7"/>
        <v>0</v>
      </c>
      <c r="AE38" s="17">
        <f t="shared" si="8"/>
        <v>0</v>
      </c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38"/>
      <c r="BK38" s="20">
        <f t="shared" si="9"/>
        <v>0</v>
      </c>
    </row>
    <row r="39" spans="1:63">
      <c r="A39" s="22">
        <v>32</v>
      </c>
      <c r="B39" s="25"/>
      <c r="C39" s="26"/>
      <c r="D39" s="26"/>
      <c r="E39" s="27"/>
      <c r="F39" s="27"/>
      <c r="G39" s="26"/>
      <c r="H39" s="27"/>
      <c r="I39" s="27"/>
      <c r="J39" s="26"/>
      <c r="K39" s="27"/>
      <c r="L39" s="17">
        <f t="shared" si="0"/>
        <v>0</v>
      </c>
      <c r="M39" s="27"/>
      <c r="N39" s="27"/>
      <c r="O39" s="27"/>
      <c r="P39" s="27"/>
      <c r="Q39" s="27"/>
      <c r="R39" s="27"/>
      <c r="S39" s="27"/>
      <c r="T39" s="17">
        <f t="shared" si="10"/>
        <v>0</v>
      </c>
      <c r="U39" s="27"/>
      <c r="V39" s="27"/>
      <c r="W39" s="18">
        <f t="shared" si="1"/>
        <v>0</v>
      </c>
      <c r="X39" s="18"/>
      <c r="Y39" s="18">
        <f t="shared" si="2"/>
        <v>0</v>
      </c>
      <c r="Z39" s="18">
        <f t="shared" si="3"/>
        <v>0</v>
      </c>
      <c r="AA39" s="18">
        <f t="shared" si="4"/>
        <v>0</v>
      </c>
      <c r="AB39" s="18">
        <f t="shared" si="5"/>
        <v>0</v>
      </c>
      <c r="AC39" s="18">
        <f t="shared" si="6"/>
        <v>0</v>
      </c>
      <c r="AD39" s="18">
        <f t="shared" si="7"/>
        <v>0</v>
      </c>
      <c r="AE39" s="17">
        <f t="shared" si="8"/>
        <v>0</v>
      </c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38"/>
      <c r="BK39" s="20">
        <f t="shared" si="9"/>
        <v>0</v>
      </c>
    </row>
    <row r="40" spans="1:63">
      <c r="A40" s="22">
        <v>33</v>
      </c>
      <c r="B40" s="25"/>
      <c r="C40" s="26"/>
      <c r="D40" s="26"/>
      <c r="E40" s="27"/>
      <c r="F40" s="27"/>
      <c r="G40" s="26"/>
      <c r="H40" s="27"/>
      <c r="I40" s="27"/>
      <c r="J40" s="26"/>
      <c r="K40" s="27"/>
      <c r="L40" s="17">
        <f t="shared" si="0"/>
        <v>0</v>
      </c>
      <c r="M40" s="27"/>
      <c r="N40" s="27"/>
      <c r="O40" s="27"/>
      <c r="P40" s="27"/>
      <c r="Q40" s="27"/>
      <c r="R40" s="27"/>
      <c r="S40" s="27"/>
      <c r="T40" s="17">
        <f t="shared" si="10"/>
        <v>0</v>
      </c>
      <c r="U40" s="27"/>
      <c r="V40" s="27"/>
      <c r="W40" s="18">
        <f t="shared" si="1"/>
        <v>0</v>
      </c>
      <c r="X40" s="18"/>
      <c r="Y40" s="18">
        <f t="shared" si="2"/>
        <v>0</v>
      </c>
      <c r="Z40" s="18">
        <f t="shared" si="3"/>
        <v>0</v>
      </c>
      <c r="AA40" s="18">
        <f t="shared" si="4"/>
        <v>0</v>
      </c>
      <c r="AB40" s="18">
        <f t="shared" si="5"/>
        <v>0</v>
      </c>
      <c r="AC40" s="18">
        <f t="shared" si="6"/>
        <v>0</v>
      </c>
      <c r="AD40" s="18">
        <f t="shared" si="7"/>
        <v>0</v>
      </c>
      <c r="AE40" s="17">
        <f t="shared" si="8"/>
        <v>0</v>
      </c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38"/>
      <c r="BK40" s="20">
        <f t="shared" si="9"/>
        <v>0</v>
      </c>
    </row>
    <row r="41" spans="1:63">
      <c r="A41" s="22">
        <v>34</v>
      </c>
      <c r="B41" s="25"/>
      <c r="C41" s="26"/>
      <c r="D41" s="26"/>
      <c r="E41" s="27"/>
      <c r="F41" s="27"/>
      <c r="G41" s="26"/>
      <c r="H41" s="27"/>
      <c r="I41" s="27"/>
      <c r="J41" s="26"/>
      <c r="K41" s="27"/>
      <c r="L41" s="17">
        <f t="shared" si="0"/>
        <v>0</v>
      </c>
      <c r="M41" s="27"/>
      <c r="N41" s="27"/>
      <c r="O41" s="27"/>
      <c r="P41" s="27"/>
      <c r="Q41" s="27"/>
      <c r="R41" s="27"/>
      <c r="S41" s="27"/>
      <c r="T41" s="17">
        <f t="shared" si="10"/>
        <v>0</v>
      </c>
      <c r="U41" s="27"/>
      <c r="V41" s="27"/>
      <c r="W41" s="18">
        <f t="shared" si="1"/>
        <v>0</v>
      </c>
      <c r="X41" s="18"/>
      <c r="Y41" s="18">
        <f t="shared" si="2"/>
        <v>0</v>
      </c>
      <c r="Z41" s="18">
        <f t="shared" si="3"/>
        <v>0</v>
      </c>
      <c r="AA41" s="18">
        <f t="shared" si="4"/>
        <v>0</v>
      </c>
      <c r="AB41" s="18">
        <f t="shared" si="5"/>
        <v>0</v>
      </c>
      <c r="AC41" s="18">
        <f t="shared" si="6"/>
        <v>0</v>
      </c>
      <c r="AD41" s="18">
        <f t="shared" si="7"/>
        <v>0</v>
      </c>
      <c r="AE41" s="17">
        <f t="shared" si="8"/>
        <v>0</v>
      </c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38"/>
      <c r="BK41" s="20">
        <f t="shared" si="9"/>
        <v>0</v>
      </c>
    </row>
    <row r="42" spans="1:63" ht="15" thickBot="1">
      <c r="A42" s="22">
        <v>35</v>
      </c>
      <c r="B42" s="40"/>
      <c r="C42" s="41"/>
      <c r="D42" s="41"/>
      <c r="E42" s="42"/>
      <c r="F42" s="42"/>
      <c r="G42" s="41"/>
      <c r="H42" s="42"/>
      <c r="I42" s="42"/>
      <c r="J42" s="41"/>
      <c r="K42" s="42"/>
      <c r="L42" s="43">
        <f t="shared" si="0"/>
        <v>0</v>
      </c>
      <c r="M42" s="42"/>
      <c r="N42" s="42"/>
      <c r="O42" s="42"/>
      <c r="P42" s="42"/>
      <c r="Q42" s="42"/>
      <c r="R42" s="42"/>
      <c r="S42" s="42"/>
      <c r="T42" s="17">
        <f t="shared" si="10"/>
        <v>0</v>
      </c>
      <c r="U42" s="42"/>
      <c r="V42" s="42"/>
      <c r="W42" s="18">
        <f t="shared" si="1"/>
        <v>0</v>
      </c>
      <c r="X42" s="18"/>
      <c r="Y42" s="18">
        <f t="shared" si="2"/>
        <v>0</v>
      </c>
      <c r="Z42" s="18">
        <f t="shared" si="3"/>
        <v>0</v>
      </c>
      <c r="AA42" s="18">
        <f t="shared" si="4"/>
        <v>0</v>
      </c>
      <c r="AB42" s="18">
        <f t="shared" si="5"/>
        <v>0</v>
      </c>
      <c r="AC42" s="18">
        <f t="shared" si="6"/>
        <v>0</v>
      </c>
      <c r="AD42" s="18">
        <f t="shared" si="7"/>
        <v>0</v>
      </c>
      <c r="AE42" s="17">
        <f t="shared" si="8"/>
        <v>0</v>
      </c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4"/>
      <c r="BK42" s="20">
        <f t="shared" si="9"/>
        <v>0</v>
      </c>
    </row>
    <row r="43" spans="1:63" ht="15" thickBot="1">
      <c r="A43" s="22">
        <v>36</v>
      </c>
      <c r="B43" s="40"/>
      <c r="C43" s="41"/>
      <c r="D43" s="41"/>
      <c r="E43" s="42"/>
      <c r="F43" s="42"/>
      <c r="G43" s="41"/>
      <c r="H43" s="42"/>
      <c r="I43" s="42"/>
      <c r="J43" s="41"/>
      <c r="K43" s="42"/>
      <c r="L43" s="43">
        <f t="shared" ref="L43:L106" si="11">SUM(E43:K43)</f>
        <v>0</v>
      </c>
      <c r="M43" s="42"/>
      <c r="N43" s="42"/>
      <c r="O43" s="42"/>
      <c r="P43" s="42"/>
      <c r="Q43" s="42"/>
      <c r="R43" s="42"/>
      <c r="S43" s="42"/>
      <c r="T43" s="17">
        <f t="shared" ref="T43:T106" si="12">SUM(M43:S43)</f>
        <v>0</v>
      </c>
      <c r="U43" s="42"/>
      <c r="V43" s="42"/>
      <c r="W43" s="18">
        <f t="shared" ref="W43:W106" si="13">+T43*0.02</f>
        <v>0</v>
      </c>
      <c r="X43" s="18"/>
      <c r="Y43" s="18">
        <f t="shared" ref="Y43:Y106" si="14">+T43*0.03</f>
        <v>0</v>
      </c>
      <c r="Z43" s="18">
        <f t="shared" ref="Z43:Z106" si="15">+T43*0.04</f>
        <v>0</v>
      </c>
      <c r="AA43" s="18">
        <f t="shared" ref="AA43:AA106" si="16">+T43*0.105</f>
        <v>0</v>
      </c>
      <c r="AB43" s="18">
        <f t="shared" ref="AB43:AB106" si="17">+T43*0.08</f>
        <v>0</v>
      </c>
      <c r="AC43" s="18">
        <f t="shared" ref="AC43:AC106" si="18">+T43*0.224</f>
        <v>0</v>
      </c>
      <c r="AD43" s="18">
        <f t="shared" ref="AD43:AD106" si="19">SUM(W43:AC43)</f>
        <v>0</v>
      </c>
      <c r="AE43" s="17">
        <f t="shared" ref="AE43:AE106" si="20">+T43+U43+AD43+V43</f>
        <v>0</v>
      </c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4"/>
      <c r="BK43" s="20">
        <f t="shared" ref="BK43:BK106" si="21">(SUM(AF43:BJ43))*12</f>
        <v>0</v>
      </c>
    </row>
    <row r="44" spans="1:63" ht="15" thickBot="1">
      <c r="A44" s="22">
        <v>37</v>
      </c>
      <c r="B44" s="40"/>
      <c r="C44" s="41"/>
      <c r="D44" s="41"/>
      <c r="E44" s="42"/>
      <c r="F44" s="42"/>
      <c r="G44" s="41"/>
      <c r="H44" s="42"/>
      <c r="I44" s="42"/>
      <c r="J44" s="41"/>
      <c r="K44" s="42"/>
      <c r="L44" s="43">
        <f t="shared" si="11"/>
        <v>0</v>
      </c>
      <c r="M44" s="42"/>
      <c r="N44" s="42"/>
      <c r="O44" s="42"/>
      <c r="P44" s="42"/>
      <c r="Q44" s="42"/>
      <c r="R44" s="42"/>
      <c r="S44" s="42"/>
      <c r="T44" s="17">
        <f t="shared" si="12"/>
        <v>0</v>
      </c>
      <c r="U44" s="42"/>
      <c r="V44" s="42"/>
      <c r="W44" s="18">
        <f t="shared" si="13"/>
        <v>0</v>
      </c>
      <c r="X44" s="18"/>
      <c r="Y44" s="18">
        <f t="shared" si="14"/>
        <v>0</v>
      </c>
      <c r="Z44" s="18">
        <f t="shared" si="15"/>
        <v>0</v>
      </c>
      <c r="AA44" s="18">
        <f t="shared" si="16"/>
        <v>0</v>
      </c>
      <c r="AB44" s="18">
        <f t="shared" si="17"/>
        <v>0</v>
      </c>
      <c r="AC44" s="18">
        <f t="shared" si="18"/>
        <v>0</v>
      </c>
      <c r="AD44" s="18">
        <f t="shared" si="19"/>
        <v>0</v>
      </c>
      <c r="AE44" s="17">
        <f t="shared" si="20"/>
        <v>0</v>
      </c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4"/>
      <c r="BK44" s="20">
        <f t="shared" si="21"/>
        <v>0</v>
      </c>
    </row>
    <row r="45" spans="1:63" ht="15" thickBot="1">
      <c r="A45" s="22">
        <v>38</v>
      </c>
      <c r="B45" s="40"/>
      <c r="C45" s="41"/>
      <c r="D45" s="41"/>
      <c r="E45" s="42"/>
      <c r="F45" s="42"/>
      <c r="G45" s="41"/>
      <c r="H45" s="42"/>
      <c r="I45" s="42"/>
      <c r="J45" s="41"/>
      <c r="K45" s="42"/>
      <c r="L45" s="43">
        <f t="shared" si="11"/>
        <v>0</v>
      </c>
      <c r="M45" s="42"/>
      <c r="N45" s="42"/>
      <c r="O45" s="42"/>
      <c r="P45" s="42"/>
      <c r="Q45" s="42"/>
      <c r="R45" s="42"/>
      <c r="S45" s="42"/>
      <c r="T45" s="17">
        <f t="shared" si="12"/>
        <v>0</v>
      </c>
      <c r="U45" s="42"/>
      <c r="V45" s="42"/>
      <c r="W45" s="18">
        <f t="shared" si="13"/>
        <v>0</v>
      </c>
      <c r="X45" s="18"/>
      <c r="Y45" s="18">
        <f t="shared" si="14"/>
        <v>0</v>
      </c>
      <c r="Z45" s="18">
        <f t="shared" si="15"/>
        <v>0</v>
      </c>
      <c r="AA45" s="18">
        <f t="shared" si="16"/>
        <v>0</v>
      </c>
      <c r="AB45" s="18">
        <f t="shared" si="17"/>
        <v>0</v>
      </c>
      <c r="AC45" s="18">
        <f t="shared" si="18"/>
        <v>0</v>
      </c>
      <c r="AD45" s="18">
        <f t="shared" si="19"/>
        <v>0</v>
      </c>
      <c r="AE45" s="17">
        <f t="shared" si="20"/>
        <v>0</v>
      </c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4"/>
      <c r="BK45" s="20">
        <f t="shared" si="21"/>
        <v>0</v>
      </c>
    </row>
    <row r="46" spans="1:63" ht="15" thickBot="1">
      <c r="A46" s="22">
        <v>39</v>
      </c>
      <c r="B46" s="40"/>
      <c r="C46" s="41"/>
      <c r="D46" s="41"/>
      <c r="E46" s="42"/>
      <c r="F46" s="42"/>
      <c r="G46" s="41"/>
      <c r="H46" s="42"/>
      <c r="I46" s="42"/>
      <c r="J46" s="41"/>
      <c r="K46" s="42"/>
      <c r="L46" s="43">
        <f t="shared" si="11"/>
        <v>0</v>
      </c>
      <c r="M46" s="42"/>
      <c r="N46" s="42"/>
      <c r="O46" s="42"/>
      <c r="P46" s="42"/>
      <c r="Q46" s="42"/>
      <c r="R46" s="42"/>
      <c r="S46" s="42"/>
      <c r="T46" s="17">
        <f t="shared" si="12"/>
        <v>0</v>
      </c>
      <c r="U46" s="42"/>
      <c r="V46" s="42"/>
      <c r="W46" s="18">
        <f t="shared" si="13"/>
        <v>0</v>
      </c>
      <c r="X46" s="18"/>
      <c r="Y46" s="18">
        <f t="shared" si="14"/>
        <v>0</v>
      </c>
      <c r="Z46" s="18">
        <f t="shared" si="15"/>
        <v>0</v>
      </c>
      <c r="AA46" s="18">
        <f t="shared" si="16"/>
        <v>0</v>
      </c>
      <c r="AB46" s="18">
        <f t="shared" si="17"/>
        <v>0</v>
      </c>
      <c r="AC46" s="18">
        <f t="shared" si="18"/>
        <v>0</v>
      </c>
      <c r="AD46" s="18">
        <f t="shared" si="19"/>
        <v>0</v>
      </c>
      <c r="AE46" s="17">
        <f t="shared" si="20"/>
        <v>0</v>
      </c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4"/>
      <c r="BK46" s="20">
        <f t="shared" si="21"/>
        <v>0</v>
      </c>
    </row>
    <row r="47" spans="1:63" ht="15" thickBot="1">
      <c r="A47" s="22">
        <v>40</v>
      </c>
      <c r="B47" s="40"/>
      <c r="C47" s="41"/>
      <c r="D47" s="41"/>
      <c r="E47" s="42"/>
      <c r="F47" s="42"/>
      <c r="G47" s="41"/>
      <c r="H47" s="42"/>
      <c r="I47" s="42"/>
      <c r="J47" s="41"/>
      <c r="K47" s="42"/>
      <c r="L47" s="43">
        <f t="shared" si="11"/>
        <v>0</v>
      </c>
      <c r="M47" s="42"/>
      <c r="N47" s="42"/>
      <c r="O47" s="42"/>
      <c r="P47" s="42"/>
      <c r="Q47" s="42"/>
      <c r="R47" s="42"/>
      <c r="S47" s="42"/>
      <c r="T47" s="17">
        <f t="shared" si="12"/>
        <v>0</v>
      </c>
      <c r="U47" s="42"/>
      <c r="V47" s="42"/>
      <c r="W47" s="18">
        <f t="shared" si="13"/>
        <v>0</v>
      </c>
      <c r="X47" s="18"/>
      <c r="Y47" s="18">
        <f t="shared" si="14"/>
        <v>0</v>
      </c>
      <c r="Z47" s="18">
        <f t="shared" si="15"/>
        <v>0</v>
      </c>
      <c r="AA47" s="18">
        <f t="shared" si="16"/>
        <v>0</v>
      </c>
      <c r="AB47" s="18">
        <f t="shared" si="17"/>
        <v>0</v>
      </c>
      <c r="AC47" s="18">
        <f t="shared" si="18"/>
        <v>0</v>
      </c>
      <c r="AD47" s="18">
        <f t="shared" si="19"/>
        <v>0</v>
      </c>
      <c r="AE47" s="17">
        <f t="shared" si="20"/>
        <v>0</v>
      </c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4"/>
      <c r="BK47" s="20">
        <f t="shared" si="21"/>
        <v>0</v>
      </c>
    </row>
    <row r="48" spans="1:63" ht="15" thickBot="1">
      <c r="A48" s="22">
        <v>41</v>
      </c>
      <c r="B48" s="40"/>
      <c r="C48" s="41"/>
      <c r="D48" s="41"/>
      <c r="E48" s="42"/>
      <c r="F48" s="42"/>
      <c r="G48" s="41"/>
      <c r="H48" s="42"/>
      <c r="I48" s="42"/>
      <c r="J48" s="41"/>
      <c r="K48" s="42"/>
      <c r="L48" s="43">
        <f t="shared" si="11"/>
        <v>0</v>
      </c>
      <c r="M48" s="42"/>
      <c r="N48" s="42"/>
      <c r="O48" s="42"/>
      <c r="P48" s="42"/>
      <c r="Q48" s="42"/>
      <c r="R48" s="42"/>
      <c r="S48" s="42"/>
      <c r="T48" s="17">
        <f t="shared" si="12"/>
        <v>0</v>
      </c>
      <c r="U48" s="42"/>
      <c r="V48" s="42"/>
      <c r="W48" s="18">
        <f t="shared" si="13"/>
        <v>0</v>
      </c>
      <c r="X48" s="18"/>
      <c r="Y48" s="18">
        <f t="shared" si="14"/>
        <v>0</v>
      </c>
      <c r="Z48" s="18">
        <f t="shared" si="15"/>
        <v>0</v>
      </c>
      <c r="AA48" s="18">
        <f t="shared" si="16"/>
        <v>0</v>
      </c>
      <c r="AB48" s="18">
        <f t="shared" si="17"/>
        <v>0</v>
      </c>
      <c r="AC48" s="18">
        <f t="shared" si="18"/>
        <v>0</v>
      </c>
      <c r="AD48" s="18">
        <f t="shared" si="19"/>
        <v>0</v>
      </c>
      <c r="AE48" s="17">
        <f t="shared" si="20"/>
        <v>0</v>
      </c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4"/>
      <c r="BK48" s="20">
        <f t="shared" si="21"/>
        <v>0</v>
      </c>
    </row>
    <row r="49" spans="1:63" ht="15" thickBot="1">
      <c r="A49" s="22">
        <v>42</v>
      </c>
      <c r="B49" s="40"/>
      <c r="C49" s="41"/>
      <c r="D49" s="41"/>
      <c r="E49" s="42"/>
      <c r="F49" s="42"/>
      <c r="G49" s="41"/>
      <c r="H49" s="42"/>
      <c r="I49" s="42"/>
      <c r="J49" s="41"/>
      <c r="K49" s="42"/>
      <c r="L49" s="43">
        <f t="shared" si="11"/>
        <v>0</v>
      </c>
      <c r="M49" s="42"/>
      <c r="N49" s="42"/>
      <c r="O49" s="42"/>
      <c r="P49" s="42"/>
      <c r="Q49" s="42"/>
      <c r="R49" s="42"/>
      <c r="S49" s="42"/>
      <c r="T49" s="17">
        <f t="shared" si="12"/>
        <v>0</v>
      </c>
      <c r="U49" s="42"/>
      <c r="V49" s="42"/>
      <c r="W49" s="18">
        <f t="shared" si="13"/>
        <v>0</v>
      </c>
      <c r="X49" s="18"/>
      <c r="Y49" s="18">
        <f t="shared" si="14"/>
        <v>0</v>
      </c>
      <c r="Z49" s="18">
        <f t="shared" si="15"/>
        <v>0</v>
      </c>
      <c r="AA49" s="18">
        <f t="shared" si="16"/>
        <v>0</v>
      </c>
      <c r="AB49" s="18">
        <f t="shared" si="17"/>
        <v>0</v>
      </c>
      <c r="AC49" s="18">
        <f t="shared" si="18"/>
        <v>0</v>
      </c>
      <c r="AD49" s="18">
        <f t="shared" si="19"/>
        <v>0</v>
      </c>
      <c r="AE49" s="17">
        <f t="shared" si="20"/>
        <v>0</v>
      </c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4"/>
      <c r="BK49" s="20">
        <f t="shared" si="21"/>
        <v>0</v>
      </c>
    </row>
    <row r="50" spans="1:63" ht="15" thickBot="1">
      <c r="A50" s="22">
        <v>43</v>
      </c>
      <c r="B50" s="40"/>
      <c r="C50" s="41"/>
      <c r="D50" s="41"/>
      <c r="E50" s="42"/>
      <c r="F50" s="42"/>
      <c r="G50" s="41"/>
      <c r="H50" s="42"/>
      <c r="I50" s="42"/>
      <c r="J50" s="41"/>
      <c r="K50" s="42"/>
      <c r="L50" s="43">
        <f t="shared" si="11"/>
        <v>0</v>
      </c>
      <c r="M50" s="42"/>
      <c r="N50" s="42"/>
      <c r="O50" s="42"/>
      <c r="P50" s="42"/>
      <c r="Q50" s="42"/>
      <c r="R50" s="42"/>
      <c r="S50" s="42"/>
      <c r="T50" s="17">
        <f t="shared" si="12"/>
        <v>0</v>
      </c>
      <c r="U50" s="42"/>
      <c r="V50" s="42"/>
      <c r="W50" s="18">
        <f t="shared" si="13"/>
        <v>0</v>
      </c>
      <c r="X50" s="18"/>
      <c r="Y50" s="18">
        <f t="shared" si="14"/>
        <v>0</v>
      </c>
      <c r="Z50" s="18">
        <f t="shared" si="15"/>
        <v>0</v>
      </c>
      <c r="AA50" s="18">
        <f t="shared" si="16"/>
        <v>0</v>
      </c>
      <c r="AB50" s="18">
        <f t="shared" si="17"/>
        <v>0</v>
      </c>
      <c r="AC50" s="18">
        <f t="shared" si="18"/>
        <v>0</v>
      </c>
      <c r="AD50" s="18">
        <f t="shared" si="19"/>
        <v>0</v>
      </c>
      <c r="AE50" s="17">
        <f t="shared" si="20"/>
        <v>0</v>
      </c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4"/>
      <c r="BK50" s="20">
        <f t="shared" si="21"/>
        <v>0</v>
      </c>
    </row>
    <row r="51" spans="1:63" ht="15" thickBot="1">
      <c r="A51" s="22">
        <v>44</v>
      </c>
      <c r="B51" s="40"/>
      <c r="C51" s="41"/>
      <c r="D51" s="41"/>
      <c r="E51" s="42"/>
      <c r="F51" s="42"/>
      <c r="G51" s="41"/>
      <c r="H51" s="42"/>
      <c r="I51" s="42"/>
      <c r="J51" s="41"/>
      <c r="K51" s="42"/>
      <c r="L51" s="43">
        <f t="shared" si="11"/>
        <v>0</v>
      </c>
      <c r="M51" s="42"/>
      <c r="N51" s="42"/>
      <c r="O51" s="42"/>
      <c r="P51" s="42"/>
      <c r="Q51" s="42"/>
      <c r="R51" s="42"/>
      <c r="S51" s="42"/>
      <c r="T51" s="17">
        <f t="shared" si="12"/>
        <v>0</v>
      </c>
      <c r="U51" s="42"/>
      <c r="V51" s="42"/>
      <c r="W51" s="18">
        <f t="shared" si="13"/>
        <v>0</v>
      </c>
      <c r="X51" s="18"/>
      <c r="Y51" s="18">
        <f t="shared" si="14"/>
        <v>0</v>
      </c>
      <c r="Z51" s="18">
        <f t="shared" si="15"/>
        <v>0</v>
      </c>
      <c r="AA51" s="18">
        <f t="shared" si="16"/>
        <v>0</v>
      </c>
      <c r="AB51" s="18">
        <f t="shared" si="17"/>
        <v>0</v>
      </c>
      <c r="AC51" s="18">
        <f t="shared" si="18"/>
        <v>0</v>
      </c>
      <c r="AD51" s="18">
        <f t="shared" si="19"/>
        <v>0</v>
      </c>
      <c r="AE51" s="17">
        <f t="shared" si="20"/>
        <v>0</v>
      </c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4"/>
      <c r="BK51" s="20">
        <f t="shared" si="21"/>
        <v>0</v>
      </c>
    </row>
    <row r="52" spans="1:63" ht="15" thickBot="1">
      <c r="A52" s="22">
        <v>45</v>
      </c>
      <c r="B52" s="40"/>
      <c r="C52" s="41"/>
      <c r="D52" s="41"/>
      <c r="E52" s="42"/>
      <c r="F52" s="42"/>
      <c r="G52" s="41"/>
      <c r="H52" s="42"/>
      <c r="I52" s="42"/>
      <c r="J52" s="41"/>
      <c r="K52" s="42"/>
      <c r="L52" s="43">
        <f t="shared" si="11"/>
        <v>0</v>
      </c>
      <c r="M52" s="42"/>
      <c r="N52" s="42"/>
      <c r="O52" s="42"/>
      <c r="P52" s="42"/>
      <c r="Q52" s="42"/>
      <c r="R52" s="42"/>
      <c r="S52" s="42"/>
      <c r="T52" s="17">
        <f t="shared" si="12"/>
        <v>0</v>
      </c>
      <c r="U52" s="42"/>
      <c r="V52" s="42"/>
      <c r="W52" s="18">
        <f t="shared" si="13"/>
        <v>0</v>
      </c>
      <c r="X52" s="18"/>
      <c r="Y52" s="18">
        <f t="shared" si="14"/>
        <v>0</v>
      </c>
      <c r="Z52" s="18">
        <f t="shared" si="15"/>
        <v>0</v>
      </c>
      <c r="AA52" s="18">
        <f t="shared" si="16"/>
        <v>0</v>
      </c>
      <c r="AB52" s="18">
        <f t="shared" si="17"/>
        <v>0</v>
      </c>
      <c r="AC52" s="18">
        <f t="shared" si="18"/>
        <v>0</v>
      </c>
      <c r="AD52" s="18">
        <f t="shared" si="19"/>
        <v>0</v>
      </c>
      <c r="AE52" s="17">
        <f t="shared" si="20"/>
        <v>0</v>
      </c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4"/>
      <c r="BK52" s="20">
        <f t="shared" si="21"/>
        <v>0</v>
      </c>
    </row>
    <row r="53" spans="1:63" ht="15" thickBot="1">
      <c r="A53" s="22">
        <v>46</v>
      </c>
      <c r="B53" s="40"/>
      <c r="C53" s="41"/>
      <c r="D53" s="41"/>
      <c r="E53" s="42"/>
      <c r="F53" s="42"/>
      <c r="G53" s="41"/>
      <c r="H53" s="42"/>
      <c r="I53" s="42"/>
      <c r="J53" s="41"/>
      <c r="K53" s="42"/>
      <c r="L53" s="43">
        <f t="shared" si="11"/>
        <v>0</v>
      </c>
      <c r="M53" s="42"/>
      <c r="N53" s="42"/>
      <c r="O53" s="42"/>
      <c r="P53" s="42"/>
      <c r="Q53" s="42"/>
      <c r="R53" s="42"/>
      <c r="S53" s="42"/>
      <c r="T53" s="17">
        <f t="shared" si="12"/>
        <v>0</v>
      </c>
      <c r="U53" s="42"/>
      <c r="V53" s="42"/>
      <c r="W53" s="18">
        <f t="shared" si="13"/>
        <v>0</v>
      </c>
      <c r="X53" s="18"/>
      <c r="Y53" s="18">
        <f t="shared" si="14"/>
        <v>0</v>
      </c>
      <c r="Z53" s="18">
        <f t="shared" si="15"/>
        <v>0</v>
      </c>
      <c r="AA53" s="18">
        <f t="shared" si="16"/>
        <v>0</v>
      </c>
      <c r="AB53" s="18">
        <f t="shared" si="17"/>
        <v>0</v>
      </c>
      <c r="AC53" s="18">
        <f t="shared" si="18"/>
        <v>0</v>
      </c>
      <c r="AD53" s="18">
        <f t="shared" si="19"/>
        <v>0</v>
      </c>
      <c r="AE53" s="17">
        <f t="shared" si="20"/>
        <v>0</v>
      </c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4"/>
      <c r="BK53" s="20">
        <f t="shared" si="21"/>
        <v>0</v>
      </c>
    </row>
    <row r="54" spans="1:63" ht="15" thickBot="1">
      <c r="A54" s="22">
        <v>47</v>
      </c>
      <c r="B54" s="40"/>
      <c r="C54" s="41"/>
      <c r="D54" s="41"/>
      <c r="E54" s="42"/>
      <c r="F54" s="42"/>
      <c r="G54" s="41"/>
      <c r="H54" s="42"/>
      <c r="I54" s="42"/>
      <c r="J54" s="41"/>
      <c r="K54" s="42"/>
      <c r="L54" s="43">
        <f t="shared" si="11"/>
        <v>0</v>
      </c>
      <c r="M54" s="42"/>
      <c r="N54" s="42"/>
      <c r="O54" s="42"/>
      <c r="P54" s="42"/>
      <c r="Q54" s="42"/>
      <c r="R54" s="42"/>
      <c r="S54" s="42"/>
      <c r="T54" s="17">
        <f t="shared" si="12"/>
        <v>0</v>
      </c>
      <c r="U54" s="42"/>
      <c r="V54" s="42"/>
      <c r="W54" s="18">
        <f t="shared" si="13"/>
        <v>0</v>
      </c>
      <c r="X54" s="18"/>
      <c r="Y54" s="18">
        <f t="shared" si="14"/>
        <v>0</v>
      </c>
      <c r="Z54" s="18">
        <f t="shared" si="15"/>
        <v>0</v>
      </c>
      <c r="AA54" s="18">
        <f t="shared" si="16"/>
        <v>0</v>
      </c>
      <c r="AB54" s="18">
        <f t="shared" si="17"/>
        <v>0</v>
      </c>
      <c r="AC54" s="18">
        <f t="shared" si="18"/>
        <v>0</v>
      </c>
      <c r="AD54" s="18">
        <f t="shared" si="19"/>
        <v>0</v>
      </c>
      <c r="AE54" s="17">
        <f t="shared" si="20"/>
        <v>0</v>
      </c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4"/>
      <c r="BK54" s="20">
        <f t="shared" si="21"/>
        <v>0</v>
      </c>
    </row>
    <row r="55" spans="1:63" ht="15" thickBot="1">
      <c r="A55" s="22">
        <v>48</v>
      </c>
      <c r="B55" s="40"/>
      <c r="C55" s="41"/>
      <c r="D55" s="41"/>
      <c r="E55" s="42"/>
      <c r="F55" s="42"/>
      <c r="G55" s="41"/>
      <c r="H55" s="42"/>
      <c r="I55" s="42"/>
      <c r="J55" s="41"/>
      <c r="K55" s="42"/>
      <c r="L55" s="43">
        <f t="shared" si="11"/>
        <v>0</v>
      </c>
      <c r="M55" s="42"/>
      <c r="N55" s="42"/>
      <c r="O55" s="42"/>
      <c r="P55" s="42"/>
      <c r="Q55" s="42"/>
      <c r="R55" s="42"/>
      <c r="S55" s="42"/>
      <c r="T55" s="17">
        <f t="shared" si="12"/>
        <v>0</v>
      </c>
      <c r="U55" s="42"/>
      <c r="V55" s="42"/>
      <c r="W55" s="18">
        <f t="shared" si="13"/>
        <v>0</v>
      </c>
      <c r="X55" s="18"/>
      <c r="Y55" s="18">
        <f t="shared" si="14"/>
        <v>0</v>
      </c>
      <c r="Z55" s="18">
        <f t="shared" si="15"/>
        <v>0</v>
      </c>
      <c r="AA55" s="18">
        <f t="shared" si="16"/>
        <v>0</v>
      </c>
      <c r="AB55" s="18">
        <f t="shared" si="17"/>
        <v>0</v>
      </c>
      <c r="AC55" s="18">
        <f t="shared" si="18"/>
        <v>0</v>
      </c>
      <c r="AD55" s="18">
        <f t="shared" si="19"/>
        <v>0</v>
      </c>
      <c r="AE55" s="17">
        <f t="shared" si="20"/>
        <v>0</v>
      </c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4"/>
      <c r="BK55" s="20">
        <f t="shared" si="21"/>
        <v>0</v>
      </c>
    </row>
    <row r="56" spans="1:63" ht="15" thickBot="1">
      <c r="A56" s="22">
        <v>49</v>
      </c>
      <c r="B56" s="40"/>
      <c r="C56" s="41"/>
      <c r="D56" s="41"/>
      <c r="E56" s="42"/>
      <c r="F56" s="42"/>
      <c r="G56" s="41"/>
      <c r="H56" s="42"/>
      <c r="I56" s="42"/>
      <c r="J56" s="41"/>
      <c r="K56" s="42"/>
      <c r="L56" s="43">
        <f t="shared" si="11"/>
        <v>0</v>
      </c>
      <c r="M56" s="42"/>
      <c r="N56" s="42"/>
      <c r="O56" s="42"/>
      <c r="P56" s="42"/>
      <c r="Q56" s="42"/>
      <c r="R56" s="42"/>
      <c r="S56" s="42"/>
      <c r="T56" s="17">
        <f t="shared" si="12"/>
        <v>0</v>
      </c>
      <c r="U56" s="42"/>
      <c r="V56" s="42"/>
      <c r="W56" s="18">
        <f t="shared" si="13"/>
        <v>0</v>
      </c>
      <c r="X56" s="18"/>
      <c r="Y56" s="18">
        <f t="shared" si="14"/>
        <v>0</v>
      </c>
      <c r="Z56" s="18">
        <f t="shared" si="15"/>
        <v>0</v>
      </c>
      <c r="AA56" s="18">
        <f t="shared" si="16"/>
        <v>0</v>
      </c>
      <c r="AB56" s="18">
        <f t="shared" si="17"/>
        <v>0</v>
      </c>
      <c r="AC56" s="18">
        <f t="shared" si="18"/>
        <v>0</v>
      </c>
      <c r="AD56" s="18">
        <f t="shared" si="19"/>
        <v>0</v>
      </c>
      <c r="AE56" s="17">
        <f t="shared" si="20"/>
        <v>0</v>
      </c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4"/>
      <c r="BK56" s="20">
        <f t="shared" si="21"/>
        <v>0</v>
      </c>
    </row>
    <row r="57" spans="1:63" ht="15" thickBot="1">
      <c r="A57" s="22">
        <v>50</v>
      </c>
      <c r="B57" s="40"/>
      <c r="C57" s="41"/>
      <c r="D57" s="41"/>
      <c r="E57" s="42"/>
      <c r="F57" s="42"/>
      <c r="G57" s="41"/>
      <c r="H57" s="42"/>
      <c r="I57" s="42"/>
      <c r="J57" s="41"/>
      <c r="K57" s="42"/>
      <c r="L57" s="43">
        <f t="shared" si="11"/>
        <v>0</v>
      </c>
      <c r="M57" s="42"/>
      <c r="N57" s="42"/>
      <c r="O57" s="42"/>
      <c r="P57" s="42"/>
      <c r="Q57" s="42"/>
      <c r="R57" s="42"/>
      <c r="S57" s="42"/>
      <c r="T57" s="17">
        <f t="shared" si="12"/>
        <v>0</v>
      </c>
      <c r="U57" s="42"/>
      <c r="V57" s="42"/>
      <c r="W57" s="18">
        <f t="shared" si="13"/>
        <v>0</v>
      </c>
      <c r="X57" s="18"/>
      <c r="Y57" s="18">
        <f t="shared" si="14"/>
        <v>0</v>
      </c>
      <c r="Z57" s="18">
        <f t="shared" si="15"/>
        <v>0</v>
      </c>
      <c r="AA57" s="18">
        <f t="shared" si="16"/>
        <v>0</v>
      </c>
      <c r="AB57" s="18">
        <f t="shared" si="17"/>
        <v>0</v>
      </c>
      <c r="AC57" s="18">
        <f t="shared" si="18"/>
        <v>0</v>
      </c>
      <c r="AD57" s="18">
        <f t="shared" si="19"/>
        <v>0</v>
      </c>
      <c r="AE57" s="17">
        <f t="shared" si="20"/>
        <v>0</v>
      </c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4"/>
      <c r="BK57" s="20">
        <f t="shared" si="21"/>
        <v>0</v>
      </c>
    </row>
    <row r="58" spans="1:63" ht="15" thickBot="1">
      <c r="A58" s="22">
        <v>51</v>
      </c>
      <c r="B58" s="40"/>
      <c r="C58" s="41"/>
      <c r="D58" s="41"/>
      <c r="E58" s="42"/>
      <c r="F58" s="42"/>
      <c r="G58" s="41"/>
      <c r="H58" s="42"/>
      <c r="I58" s="42"/>
      <c r="J58" s="41"/>
      <c r="K58" s="42"/>
      <c r="L58" s="43">
        <f t="shared" si="11"/>
        <v>0</v>
      </c>
      <c r="M58" s="42"/>
      <c r="N58" s="42"/>
      <c r="O58" s="42"/>
      <c r="P58" s="42"/>
      <c r="Q58" s="42"/>
      <c r="R58" s="42"/>
      <c r="S58" s="42"/>
      <c r="T58" s="17">
        <f t="shared" si="12"/>
        <v>0</v>
      </c>
      <c r="U58" s="42"/>
      <c r="V58" s="42"/>
      <c r="W58" s="18">
        <f t="shared" si="13"/>
        <v>0</v>
      </c>
      <c r="X58" s="18"/>
      <c r="Y58" s="18">
        <f t="shared" si="14"/>
        <v>0</v>
      </c>
      <c r="Z58" s="18">
        <f t="shared" si="15"/>
        <v>0</v>
      </c>
      <c r="AA58" s="18">
        <f t="shared" si="16"/>
        <v>0</v>
      </c>
      <c r="AB58" s="18">
        <f t="shared" si="17"/>
        <v>0</v>
      </c>
      <c r="AC58" s="18">
        <f t="shared" si="18"/>
        <v>0</v>
      </c>
      <c r="AD58" s="18">
        <f t="shared" si="19"/>
        <v>0</v>
      </c>
      <c r="AE58" s="17">
        <f t="shared" si="20"/>
        <v>0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4"/>
      <c r="BK58" s="20">
        <f t="shared" si="21"/>
        <v>0</v>
      </c>
    </row>
    <row r="59" spans="1:63" ht="15" thickBot="1">
      <c r="A59" s="22">
        <v>52</v>
      </c>
      <c r="B59" s="40"/>
      <c r="C59" s="41"/>
      <c r="D59" s="41"/>
      <c r="E59" s="42"/>
      <c r="F59" s="42"/>
      <c r="G59" s="41"/>
      <c r="H59" s="42"/>
      <c r="I59" s="42"/>
      <c r="J59" s="41"/>
      <c r="K59" s="42"/>
      <c r="L59" s="43">
        <f t="shared" si="11"/>
        <v>0</v>
      </c>
      <c r="M59" s="42"/>
      <c r="N59" s="42"/>
      <c r="O59" s="42"/>
      <c r="P59" s="42"/>
      <c r="Q59" s="42"/>
      <c r="R59" s="42"/>
      <c r="S59" s="42"/>
      <c r="T59" s="17">
        <f t="shared" si="12"/>
        <v>0</v>
      </c>
      <c r="U59" s="42"/>
      <c r="V59" s="42"/>
      <c r="W59" s="18">
        <f t="shared" si="13"/>
        <v>0</v>
      </c>
      <c r="X59" s="18"/>
      <c r="Y59" s="18">
        <f t="shared" si="14"/>
        <v>0</v>
      </c>
      <c r="Z59" s="18">
        <f t="shared" si="15"/>
        <v>0</v>
      </c>
      <c r="AA59" s="18">
        <f t="shared" si="16"/>
        <v>0</v>
      </c>
      <c r="AB59" s="18">
        <f t="shared" si="17"/>
        <v>0</v>
      </c>
      <c r="AC59" s="18">
        <f t="shared" si="18"/>
        <v>0</v>
      </c>
      <c r="AD59" s="18">
        <f t="shared" si="19"/>
        <v>0</v>
      </c>
      <c r="AE59" s="17">
        <f t="shared" si="20"/>
        <v>0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4"/>
      <c r="BK59" s="20">
        <f t="shared" si="21"/>
        <v>0</v>
      </c>
    </row>
    <row r="60" spans="1:63" ht="15" thickBot="1">
      <c r="A60" s="22">
        <v>53</v>
      </c>
      <c r="B60" s="40"/>
      <c r="C60" s="41"/>
      <c r="D60" s="41"/>
      <c r="E60" s="42"/>
      <c r="F60" s="42"/>
      <c r="G60" s="41"/>
      <c r="H60" s="42"/>
      <c r="I60" s="42"/>
      <c r="J60" s="41"/>
      <c r="K60" s="42"/>
      <c r="L60" s="43">
        <f t="shared" si="11"/>
        <v>0</v>
      </c>
      <c r="M60" s="42"/>
      <c r="N60" s="42"/>
      <c r="O60" s="42"/>
      <c r="P60" s="42"/>
      <c r="Q60" s="42"/>
      <c r="R60" s="42"/>
      <c r="S60" s="42"/>
      <c r="T60" s="17">
        <f t="shared" si="12"/>
        <v>0</v>
      </c>
      <c r="U60" s="42"/>
      <c r="V60" s="42"/>
      <c r="W60" s="18">
        <f t="shared" si="13"/>
        <v>0</v>
      </c>
      <c r="X60" s="18"/>
      <c r="Y60" s="18">
        <f t="shared" si="14"/>
        <v>0</v>
      </c>
      <c r="Z60" s="18">
        <f t="shared" si="15"/>
        <v>0</v>
      </c>
      <c r="AA60" s="18">
        <f t="shared" si="16"/>
        <v>0</v>
      </c>
      <c r="AB60" s="18">
        <f t="shared" si="17"/>
        <v>0</v>
      </c>
      <c r="AC60" s="18">
        <f t="shared" si="18"/>
        <v>0</v>
      </c>
      <c r="AD60" s="18">
        <f t="shared" si="19"/>
        <v>0</v>
      </c>
      <c r="AE60" s="17">
        <f t="shared" si="20"/>
        <v>0</v>
      </c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4"/>
      <c r="BK60" s="20">
        <f t="shared" si="21"/>
        <v>0</v>
      </c>
    </row>
    <row r="61" spans="1:63" ht="15" thickBot="1">
      <c r="A61" s="22">
        <v>54</v>
      </c>
      <c r="B61" s="40"/>
      <c r="C61" s="41"/>
      <c r="D61" s="41"/>
      <c r="E61" s="42"/>
      <c r="F61" s="42"/>
      <c r="G61" s="41"/>
      <c r="H61" s="42"/>
      <c r="I61" s="42"/>
      <c r="J61" s="41"/>
      <c r="K61" s="42"/>
      <c r="L61" s="43">
        <f t="shared" si="11"/>
        <v>0</v>
      </c>
      <c r="M61" s="42"/>
      <c r="N61" s="42"/>
      <c r="O61" s="42"/>
      <c r="P61" s="42"/>
      <c r="Q61" s="42"/>
      <c r="R61" s="42"/>
      <c r="S61" s="42"/>
      <c r="T61" s="17">
        <f t="shared" si="12"/>
        <v>0</v>
      </c>
      <c r="U61" s="42"/>
      <c r="V61" s="42"/>
      <c r="W61" s="18">
        <f t="shared" si="13"/>
        <v>0</v>
      </c>
      <c r="X61" s="18"/>
      <c r="Y61" s="18">
        <f t="shared" si="14"/>
        <v>0</v>
      </c>
      <c r="Z61" s="18">
        <f t="shared" si="15"/>
        <v>0</v>
      </c>
      <c r="AA61" s="18">
        <f t="shared" si="16"/>
        <v>0</v>
      </c>
      <c r="AB61" s="18">
        <f t="shared" si="17"/>
        <v>0</v>
      </c>
      <c r="AC61" s="18">
        <f t="shared" si="18"/>
        <v>0</v>
      </c>
      <c r="AD61" s="18">
        <f t="shared" si="19"/>
        <v>0</v>
      </c>
      <c r="AE61" s="17">
        <f t="shared" si="20"/>
        <v>0</v>
      </c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4"/>
      <c r="BK61" s="20">
        <f t="shared" si="21"/>
        <v>0</v>
      </c>
    </row>
    <row r="62" spans="1:63" ht="15" thickBot="1">
      <c r="A62" s="22">
        <v>55</v>
      </c>
      <c r="B62" s="40"/>
      <c r="C62" s="41"/>
      <c r="D62" s="41"/>
      <c r="E62" s="42"/>
      <c r="F62" s="42"/>
      <c r="G62" s="41"/>
      <c r="H62" s="42"/>
      <c r="I62" s="42"/>
      <c r="J62" s="41"/>
      <c r="K62" s="42"/>
      <c r="L62" s="43">
        <f t="shared" si="11"/>
        <v>0</v>
      </c>
      <c r="M62" s="42"/>
      <c r="N62" s="42"/>
      <c r="O62" s="42"/>
      <c r="P62" s="42"/>
      <c r="Q62" s="42"/>
      <c r="R62" s="42"/>
      <c r="S62" s="42"/>
      <c r="T62" s="17">
        <f t="shared" si="12"/>
        <v>0</v>
      </c>
      <c r="U62" s="42"/>
      <c r="V62" s="42"/>
      <c r="W62" s="18">
        <f t="shared" si="13"/>
        <v>0</v>
      </c>
      <c r="X62" s="18"/>
      <c r="Y62" s="18">
        <f t="shared" si="14"/>
        <v>0</v>
      </c>
      <c r="Z62" s="18">
        <f t="shared" si="15"/>
        <v>0</v>
      </c>
      <c r="AA62" s="18">
        <f t="shared" si="16"/>
        <v>0</v>
      </c>
      <c r="AB62" s="18">
        <f t="shared" si="17"/>
        <v>0</v>
      </c>
      <c r="AC62" s="18">
        <f t="shared" si="18"/>
        <v>0</v>
      </c>
      <c r="AD62" s="18">
        <f t="shared" si="19"/>
        <v>0</v>
      </c>
      <c r="AE62" s="17">
        <f t="shared" si="20"/>
        <v>0</v>
      </c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4"/>
      <c r="BK62" s="20">
        <f t="shared" si="21"/>
        <v>0</v>
      </c>
    </row>
    <row r="63" spans="1:63" ht="15" thickBot="1">
      <c r="A63" s="22">
        <v>56</v>
      </c>
      <c r="B63" s="40"/>
      <c r="C63" s="41"/>
      <c r="D63" s="41"/>
      <c r="E63" s="42"/>
      <c r="F63" s="42"/>
      <c r="G63" s="41"/>
      <c r="H63" s="42"/>
      <c r="I63" s="42"/>
      <c r="J63" s="41"/>
      <c r="K63" s="42"/>
      <c r="L63" s="43">
        <f t="shared" si="11"/>
        <v>0</v>
      </c>
      <c r="M63" s="42"/>
      <c r="N63" s="42"/>
      <c r="O63" s="42"/>
      <c r="P63" s="42"/>
      <c r="Q63" s="42"/>
      <c r="R63" s="42"/>
      <c r="S63" s="42"/>
      <c r="T63" s="17">
        <f t="shared" si="12"/>
        <v>0</v>
      </c>
      <c r="U63" s="42"/>
      <c r="V63" s="42"/>
      <c r="W63" s="18">
        <f t="shared" si="13"/>
        <v>0</v>
      </c>
      <c r="X63" s="18"/>
      <c r="Y63" s="18">
        <f t="shared" si="14"/>
        <v>0</v>
      </c>
      <c r="Z63" s="18">
        <f t="shared" si="15"/>
        <v>0</v>
      </c>
      <c r="AA63" s="18">
        <f t="shared" si="16"/>
        <v>0</v>
      </c>
      <c r="AB63" s="18">
        <f t="shared" si="17"/>
        <v>0</v>
      </c>
      <c r="AC63" s="18">
        <f t="shared" si="18"/>
        <v>0</v>
      </c>
      <c r="AD63" s="18">
        <f t="shared" si="19"/>
        <v>0</v>
      </c>
      <c r="AE63" s="17">
        <f t="shared" si="20"/>
        <v>0</v>
      </c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4"/>
      <c r="BK63" s="20">
        <f t="shared" si="21"/>
        <v>0</v>
      </c>
    </row>
    <row r="64" spans="1:63" ht="15" thickBot="1">
      <c r="A64" s="22">
        <v>57</v>
      </c>
      <c r="B64" s="40"/>
      <c r="C64" s="41"/>
      <c r="D64" s="41"/>
      <c r="E64" s="42"/>
      <c r="F64" s="42"/>
      <c r="G64" s="41"/>
      <c r="H64" s="42"/>
      <c r="I64" s="42"/>
      <c r="J64" s="41"/>
      <c r="K64" s="42"/>
      <c r="L64" s="43">
        <f t="shared" si="11"/>
        <v>0</v>
      </c>
      <c r="M64" s="42"/>
      <c r="N64" s="42"/>
      <c r="O64" s="42"/>
      <c r="P64" s="42"/>
      <c r="Q64" s="42"/>
      <c r="R64" s="42"/>
      <c r="S64" s="42"/>
      <c r="T64" s="17">
        <f t="shared" si="12"/>
        <v>0</v>
      </c>
      <c r="U64" s="42"/>
      <c r="V64" s="42"/>
      <c r="W64" s="18">
        <f t="shared" si="13"/>
        <v>0</v>
      </c>
      <c r="X64" s="18"/>
      <c r="Y64" s="18">
        <f t="shared" si="14"/>
        <v>0</v>
      </c>
      <c r="Z64" s="18">
        <f t="shared" si="15"/>
        <v>0</v>
      </c>
      <c r="AA64" s="18">
        <f t="shared" si="16"/>
        <v>0</v>
      </c>
      <c r="AB64" s="18">
        <f t="shared" si="17"/>
        <v>0</v>
      </c>
      <c r="AC64" s="18">
        <f t="shared" si="18"/>
        <v>0</v>
      </c>
      <c r="AD64" s="18">
        <f t="shared" si="19"/>
        <v>0</v>
      </c>
      <c r="AE64" s="17">
        <f t="shared" si="20"/>
        <v>0</v>
      </c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4"/>
      <c r="BK64" s="20">
        <f t="shared" si="21"/>
        <v>0</v>
      </c>
    </row>
    <row r="65" spans="1:63" ht="15" thickBot="1">
      <c r="A65" s="22">
        <v>58</v>
      </c>
      <c r="B65" s="40"/>
      <c r="C65" s="41"/>
      <c r="D65" s="41"/>
      <c r="E65" s="42"/>
      <c r="F65" s="42"/>
      <c r="G65" s="41"/>
      <c r="H65" s="42"/>
      <c r="I65" s="42"/>
      <c r="J65" s="41"/>
      <c r="K65" s="42"/>
      <c r="L65" s="43">
        <f t="shared" si="11"/>
        <v>0</v>
      </c>
      <c r="M65" s="42"/>
      <c r="N65" s="42"/>
      <c r="O65" s="42"/>
      <c r="P65" s="42"/>
      <c r="Q65" s="42"/>
      <c r="R65" s="42"/>
      <c r="S65" s="42"/>
      <c r="T65" s="17">
        <f t="shared" si="12"/>
        <v>0</v>
      </c>
      <c r="U65" s="42"/>
      <c r="V65" s="42"/>
      <c r="W65" s="18">
        <f t="shared" si="13"/>
        <v>0</v>
      </c>
      <c r="X65" s="18"/>
      <c r="Y65" s="18">
        <f t="shared" si="14"/>
        <v>0</v>
      </c>
      <c r="Z65" s="18">
        <f t="shared" si="15"/>
        <v>0</v>
      </c>
      <c r="AA65" s="18">
        <f t="shared" si="16"/>
        <v>0</v>
      </c>
      <c r="AB65" s="18">
        <f t="shared" si="17"/>
        <v>0</v>
      </c>
      <c r="AC65" s="18">
        <f t="shared" si="18"/>
        <v>0</v>
      </c>
      <c r="AD65" s="18">
        <f t="shared" si="19"/>
        <v>0</v>
      </c>
      <c r="AE65" s="17">
        <f t="shared" si="20"/>
        <v>0</v>
      </c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4"/>
      <c r="BK65" s="20">
        <f t="shared" si="21"/>
        <v>0</v>
      </c>
    </row>
    <row r="66" spans="1:63" ht="15" thickBot="1">
      <c r="A66" s="22">
        <v>59</v>
      </c>
      <c r="B66" s="40"/>
      <c r="C66" s="41"/>
      <c r="D66" s="41"/>
      <c r="E66" s="42"/>
      <c r="F66" s="42"/>
      <c r="G66" s="41"/>
      <c r="H66" s="42"/>
      <c r="I66" s="42"/>
      <c r="J66" s="41"/>
      <c r="K66" s="42"/>
      <c r="L66" s="43">
        <f t="shared" si="11"/>
        <v>0</v>
      </c>
      <c r="M66" s="42"/>
      <c r="N66" s="42"/>
      <c r="O66" s="42"/>
      <c r="P66" s="42"/>
      <c r="Q66" s="42"/>
      <c r="R66" s="42"/>
      <c r="S66" s="42"/>
      <c r="T66" s="17">
        <f t="shared" si="12"/>
        <v>0</v>
      </c>
      <c r="U66" s="42"/>
      <c r="V66" s="42"/>
      <c r="W66" s="18">
        <f t="shared" si="13"/>
        <v>0</v>
      </c>
      <c r="X66" s="18"/>
      <c r="Y66" s="18">
        <f t="shared" si="14"/>
        <v>0</v>
      </c>
      <c r="Z66" s="18">
        <f t="shared" si="15"/>
        <v>0</v>
      </c>
      <c r="AA66" s="18">
        <f t="shared" si="16"/>
        <v>0</v>
      </c>
      <c r="AB66" s="18">
        <f t="shared" si="17"/>
        <v>0</v>
      </c>
      <c r="AC66" s="18">
        <f t="shared" si="18"/>
        <v>0</v>
      </c>
      <c r="AD66" s="18">
        <f t="shared" si="19"/>
        <v>0</v>
      </c>
      <c r="AE66" s="17">
        <f t="shared" si="20"/>
        <v>0</v>
      </c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4"/>
      <c r="BK66" s="20">
        <f t="shared" si="21"/>
        <v>0</v>
      </c>
    </row>
    <row r="67" spans="1:63" ht="15" thickBot="1">
      <c r="A67" s="22">
        <v>60</v>
      </c>
      <c r="B67" s="40"/>
      <c r="C67" s="41"/>
      <c r="D67" s="41"/>
      <c r="E67" s="42"/>
      <c r="F67" s="42"/>
      <c r="G67" s="41"/>
      <c r="H67" s="42"/>
      <c r="I67" s="42"/>
      <c r="J67" s="41"/>
      <c r="K67" s="42"/>
      <c r="L67" s="43">
        <f t="shared" si="11"/>
        <v>0</v>
      </c>
      <c r="M67" s="42"/>
      <c r="N67" s="42"/>
      <c r="O67" s="42"/>
      <c r="P67" s="42"/>
      <c r="Q67" s="42"/>
      <c r="R67" s="42"/>
      <c r="S67" s="42"/>
      <c r="T67" s="17">
        <f t="shared" si="12"/>
        <v>0</v>
      </c>
      <c r="U67" s="42"/>
      <c r="V67" s="42"/>
      <c r="W67" s="18">
        <f t="shared" si="13"/>
        <v>0</v>
      </c>
      <c r="X67" s="18"/>
      <c r="Y67" s="18">
        <f t="shared" si="14"/>
        <v>0</v>
      </c>
      <c r="Z67" s="18">
        <f t="shared" si="15"/>
        <v>0</v>
      </c>
      <c r="AA67" s="18">
        <f t="shared" si="16"/>
        <v>0</v>
      </c>
      <c r="AB67" s="18">
        <f t="shared" si="17"/>
        <v>0</v>
      </c>
      <c r="AC67" s="18">
        <f t="shared" si="18"/>
        <v>0</v>
      </c>
      <c r="AD67" s="18">
        <f t="shared" si="19"/>
        <v>0</v>
      </c>
      <c r="AE67" s="17">
        <f t="shared" si="20"/>
        <v>0</v>
      </c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4"/>
      <c r="BK67" s="20">
        <f t="shared" si="21"/>
        <v>0</v>
      </c>
    </row>
    <row r="68" spans="1:63" ht="15" thickBot="1">
      <c r="A68" s="22">
        <v>61</v>
      </c>
      <c r="B68" s="40"/>
      <c r="C68" s="41"/>
      <c r="D68" s="41"/>
      <c r="E68" s="42"/>
      <c r="F68" s="42"/>
      <c r="G68" s="41"/>
      <c r="H68" s="42"/>
      <c r="I68" s="42"/>
      <c r="J68" s="41"/>
      <c r="K68" s="42"/>
      <c r="L68" s="43">
        <f t="shared" si="11"/>
        <v>0</v>
      </c>
      <c r="M68" s="42"/>
      <c r="N68" s="42"/>
      <c r="O68" s="42"/>
      <c r="P68" s="42"/>
      <c r="Q68" s="42"/>
      <c r="R68" s="42"/>
      <c r="S68" s="42"/>
      <c r="T68" s="17">
        <f t="shared" si="12"/>
        <v>0</v>
      </c>
      <c r="U68" s="42"/>
      <c r="V68" s="42"/>
      <c r="W68" s="18">
        <f t="shared" si="13"/>
        <v>0</v>
      </c>
      <c r="X68" s="18"/>
      <c r="Y68" s="18">
        <f t="shared" si="14"/>
        <v>0</v>
      </c>
      <c r="Z68" s="18">
        <f t="shared" si="15"/>
        <v>0</v>
      </c>
      <c r="AA68" s="18">
        <f t="shared" si="16"/>
        <v>0</v>
      </c>
      <c r="AB68" s="18">
        <f t="shared" si="17"/>
        <v>0</v>
      </c>
      <c r="AC68" s="18">
        <f t="shared" si="18"/>
        <v>0</v>
      </c>
      <c r="AD68" s="18">
        <f t="shared" si="19"/>
        <v>0</v>
      </c>
      <c r="AE68" s="17">
        <f t="shared" si="20"/>
        <v>0</v>
      </c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4"/>
      <c r="BK68" s="20">
        <f t="shared" si="21"/>
        <v>0</v>
      </c>
    </row>
    <row r="69" spans="1:63" ht="15" thickBot="1">
      <c r="A69" s="22">
        <v>62</v>
      </c>
      <c r="B69" s="40"/>
      <c r="C69" s="41"/>
      <c r="D69" s="41"/>
      <c r="E69" s="42"/>
      <c r="F69" s="42"/>
      <c r="G69" s="41"/>
      <c r="H69" s="42"/>
      <c r="I69" s="42"/>
      <c r="J69" s="41"/>
      <c r="K69" s="42"/>
      <c r="L69" s="43">
        <f t="shared" si="11"/>
        <v>0</v>
      </c>
      <c r="M69" s="42"/>
      <c r="N69" s="42"/>
      <c r="O69" s="42"/>
      <c r="P69" s="42"/>
      <c r="Q69" s="42"/>
      <c r="R69" s="42"/>
      <c r="S69" s="42"/>
      <c r="T69" s="17">
        <f t="shared" si="12"/>
        <v>0</v>
      </c>
      <c r="U69" s="42"/>
      <c r="V69" s="42"/>
      <c r="W69" s="18">
        <f t="shared" si="13"/>
        <v>0</v>
      </c>
      <c r="X69" s="18"/>
      <c r="Y69" s="18">
        <f t="shared" si="14"/>
        <v>0</v>
      </c>
      <c r="Z69" s="18">
        <f t="shared" si="15"/>
        <v>0</v>
      </c>
      <c r="AA69" s="18">
        <f t="shared" si="16"/>
        <v>0</v>
      </c>
      <c r="AB69" s="18">
        <f t="shared" si="17"/>
        <v>0</v>
      </c>
      <c r="AC69" s="18">
        <f t="shared" si="18"/>
        <v>0</v>
      </c>
      <c r="AD69" s="18">
        <f t="shared" si="19"/>
        <v>0</v>
      </c>
      <c r="AE69" s="17">
        <f t="shared" si="20"/>
        <v>0</v>
      </c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4"/>
      <c r="BK69" s="20">
        <f t="shared" si="21"/>
        <v>0</v>
      </c>
    </row>
    <row r="70" spans="1:63" ht="15" thickBot="1">
      <c r="A70" s="22">
        <v>63</v>
      </c>
      <c r="B70" s="40"/>
      <c r="C70" s="41"/>
      <c r="D70" s="41"/>
      <c r="E70" s="42"/>
      <c r="F70" s="42"/>
      <c r="G70" s="41"/>
      <c r="H70" s="42"/>
      <c r="I70" s="42"/>
      <c r="J70" s="41"/>
      <c r="K70" s="42"/>
      <c r="L70" s="43">
        <f t="shared" si="11"/>
        <v>0</v>
      </c>
      <c r="M70" s="42"/>
      <c r="N70" s="42"/>
      <c r="O70" s="42"/>
      <c r="P70" s="42"/>
      <c r="Q70" s="42"/>
      <c r="R70" s="42"/>
      <c r="S70" s="42"/>
      <c r="T70" s="17">
        <f t="shared" si="12"/>
        <v>0</v>
      </c>
      <c r="U70" s="42"/>
      <c r="V70" s="42"/>
      <c r="W70" s="18">
        <f t="shared" si="13"/>
        <v>0</v>
      </c>
      <c r="X70" s="18"/>
      <c r="Y70" s="18">
        <f t="shared" si="14"/>
        <v>0</v>
      </c>
      <c r="Z70" s="18">
        <f t="shared" si="15"/>
        <v>0</v>
      </c>
      <c r="AA70" s="18">
        <f t="shared" si="16"/>
        <v>0</v>
      </c>
      <c r="AB70" s="18">
        <f t="shared" si="17"/>
        <v>0</v>
      </c>
      <c r="AC70" s="18">
        <f t="shared" si="18"/>
        <v>0</v>
      </c>
      <c r="AD70" s="18">
        <f t="shared" si="19"/>
        <v>0</v>
      </c>
      <c r="AE70" s="17">
        <f t="shared" si="20"/>
        <v>0</v>
      </c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4"/>
      <c r="BK70" s="20">
        <f t="shared" si="21"/>
        <v>0</v>
      </c>
    </row>
    <row r="71" spans="1:63" ht="15" thickBot="1">
      <c r="A71" s="22">
        <v>64</v>
      </c>
      <c r="B71" s="40"/>
      <c r="C71" s="41"/>
      <c r="D71" s="41"/>
      <c r="E71" s="42"/>
      <c r="F71" s="42"/>
      <c r="G71" s="41"/>
      <c r="H71" s="42"/>
      <c r="I71" s="42"/>
      <c r="J71" s="41"/>
      <c r="K71" s="42"/>
      <c r="L71" s="43">
        <f t="shared" si="11"/>
        <v>0</v>
      </c>
      <c r="M71" s="42"/>
      <c r="N71" s="42"/>
      <c r="O71" s="42"/>
      <c r="P71" s="42"/>
      <c r="Q71" s="42"/>
      <c r="R71" s="42"/>
      <c r="S71" s="42"/>
      <c r="T71" s="17">
        <f t="shared" si="12"/>
        <v>0</v>
      </c>
      <c r="U71" s="42"/>
      <c r="V71" s="42"/>
      <c r="W71" s="18">
        <f t="shared" si="13"/>
        <v>0</v>
      </c>
      <c r="X71" s="18"/>
      <c r="Y71" s="18">
        <f t="shared" si="14"/>
        <v>0</v>
      </c>
      <c r="Z71" s="18">
        <f t="shared" si="15"/>
        <v>0</v>
      </c>
      <c r="AA71" s="18">
        <f t="shared" si="16"/>
        <v>0</v>
      </c>
      <c r="AB71" s="18">
        <f t="shared" si="17"/>
        <v>0</v>
      </c>
      <c r="AC71" s="18">
        <f t="shared" si="18"/>
        <v>0</v>
      </c>
      <c r="AD71" s="18">
        <f t="shared" si="19"/>
        <v>0</v>
      </c>
      <c r="AE71" s="17">
        <f t="shared" si="20"/>
        <v>0</v>
      </c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4"/>
      <c r="BK71" s="20">
        <f t="shared" si="21"/>
        <v>0</v>
      </c>
    </row>
    <row r="72" spans="1:63" ht="15" thickBot="1">
      <c r="A72" s="22">
        <v>65</v>
      </c>
      <c r="B72" s="40"/>
      <c r="C72" s="41"/>
      <c r="D72" s="41"/>
      <c r="E72" s="42"/>
      <c r="F72" s="42"/>
      <c r="G72" s="41"/>
      <c r="H72" s="42"/>
      <c r="I72" s="42"/>
      <c r="J72" s="41"/>
      <c r="K72" s="42"/>
      <c r="L72" s="43">
        <f t="shared" si="11"/>
        <v>0</v>
      </c>
      <c r="M72" s="42"/>
      <c r="N72" s="42"/>
      <c r="O72" s="42"/>
      <c r="P72" s="42"/>
      <c r="Q72" s="42"/>
      <c r="R72" s="42"/>
      <c r="S72" s="42"/>
      <c r="T72" s="17">
        <f t="shared" si="12"/>
        <v>0</v>
      </c>
      <c r="U72" s="42"/>
      <c r="V72" s="42"/>
      <c r="W72" s="18">
        <f t="shared" si="13"/>
        <v>0</v>
      </c>
      <c r="X72" s="18"/>
      <c r="Y72" s="18">
        <f t="shared" si="14"/>
        <v>0</v>
      </c>
      <c r="Z72" s="18">
        <f t="shared" si="15"/>
        <v>0</v>
      </c>
      <c r="AA72" s="18">
        <f t="shared" si="16"/>
        <v>0</v>
      </c>
      <c r="AB72" s="18">
        <f t="shared" si="17"/>
        <v>0</v>
      </c>
      <c r="AC72" s="18">
        <f t="shared" si="18"/>
        <v>0</v>
      </c>
      <c r="AD72" s="18">
        <f t="shared" si="19"/>
        <v>0</v>
      </c>
      <c r="AE72" s="17">
        <f t="shared" si="20"/>
        <v>0</v>
      </c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4"/>
      <c r="BK72" s="20">
        <f t="shared" si="21"/>
        <v>0</v>
      </c>
    </row>
    <row r="73" spans="1:63" ht="15" thickBot="1">
      <c r="A73" s="22">
        <v>66</v>
      </c>
      <c r="B73" s="40"/>
      <c r="C73" s="41"/>
      <c r="D73" s="41"/>
      <c r="E73" s="42"/>
      <c r="F73" s="42"/>
      <c r="G73" s="41"/>
      <c r="H73" s="42"/>
      <c r="I73" s="42"/>
      <c r="J73" s="41"/>
      <c r="K73" s="42"/>
      <c r="L73" s="43">
        <f t="shared" si="11"/>
        <v>0</v>
      </c>
      <c r="M73" s="42"/>
      <c r="N73" s="42"/>
      <c r="O73" s="42"/>
      <c r="P73" s="42"/>
      <c r="Q73" s="42"/>
      <c r="R73" s="42"/>
      <c r="S73" s="42"/>
      <c r="T73" s="17">
        <f t="shared" si="12"/>
        <v>0</v>
      </c>
      <c r="U73" s="42"/>
      <c r="V73" s="42"/>
      <c r="W73" s="18">
        <f t="shared" si="13"/>
        <v>0</v>
      </c>
      <c r="X73" s="18"/>
      <c r="Y73" s="18">
        <f t="shared" si="14"/>
        <v>0</v>
      </c>
      <c r="Z73" s="18">
        <f t="shared" si="15"/>
        <v>0</v>
      </c>
      <c r="AA73" s="18">
        <f t="shared" si="16"/>
        <v>0</v>
      </c>
      <c r="AB73" s="18">
        <f t="shared" si="17"/>
        <v>0</v>
      </c>
      <c r="AC73" s="18">
        <f t="shared" si="18"/>
        <v>0</v>
      </c>
      <c r="AD73" s="18">
        <f t="shared" si="19"/>
        <v>0</v>
      </c>
      <c r="AE73" s="17">
        <f t="shared" si="20"/>
        <v>0</v>
      </c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4"/>
      <c r="BK73" s="20">
        <f t="shared" si="21"/>
        <v>0</v>
      </c>
    </row>
    <row r="74" spans="1:63" ht="15" thickBot="1">
      <c r="A74" s="22">
        <v>67</v>
      </c>
      <c r="B74" s="40"/>
      <c r="C74" s="41"/>
      <c r="D74" s="41"/>
      <c r="E74" s="42"/>
      <c r="F74" s="42"/>
      <c r="G74" s="41"/>
      <c r="H74" s="42"/>
      <c r="I74" s="42"/>
      <c r="J74" s="41"/>
      <c r="K74" s="42"/>
      <c r="L74" s="43">
        <f t="shared" si="11"/>
        <v>0</v>
      </c>
      <c r="M74" s="42"/>
      <c r="N74" s="42"/>
      <c r="O74" s="42"/>
      <c r="P74" s="42"/>
      <c r="Q74" s="42"/>
      <c r="R74" s="42"/>
      <c r="S74" s="42"/>
      <c r="T74" s="17">
        <f t="shared" si="12"/>
        <v>0</v>
      </c>
      <c r="U74" s="42"/>
      <c r="V74" s="42"/>
      <c r="W74" s="18">
        <f t="shared" si="13"/>
        <v>0</v>
      </c>
      <c r="X74" s="18"/>
      <c r="Y74" s="18">
        <f t="shared" si="14"/>
        <v>0</v>
      </c>
      <c r="Z74" s="18">
        <f t="shared" si="15"/>
        <v>0</v>
      </c>
      <c r="AA74" s="18">
        <f t="shared" si="16"/>
        <v>0</v>
      </c>
      <c r="AB74" s="18">
        <f t="shared" si="17"/>
        <v>0</v>
      </c>
      <c r="AC74" s="18">
        <f t="shared" si="18"/>
        <v>0</v>
      </c>
      <c r="AD74" s="18">
        <f t="shared" si="19"/>
        <v>0</v>
      </c>
      <c r="AE74" s="17">
        <f t="shared" si="20"/>
        <v>0</v>
      </c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4"/>
      <c r="BK74" s="20">
        <f t="shared" si="21"/>
        <v>0</v>
      </c>
    </row>
    <row r="75" spans="1:63" ht="15" thickBot="1">
      <c r="A75" s="22">
        <v>68</v>
      </c>
      <c r="B75" s="40"/>
      <c r="C75" s="41"/>
      <c r="D75" s="41"/>
      <c r="E75" s="42"/>
      <c r="F75" s="42"/>
      <c r="G75" s="41"/>
      <c r="H75" s="42"/>
      <c r="I75" s="42"/>
      <c r="J75" s="41"/>
      <c r="K75" s="42"/>
      <c r="L75" s="43">
        <f t="shared" si="11"/>
        <v>0</v>
      </c>
      <c r="M75" s="42"/>
      <c r="N75" s="42"/>
      <c r="O75" s="42"/>
      <c r="P75" s="42"/>
      <c r="Q75" s="42"/>
      <c r="R75" s="42"/>
      <c r="S75" s="42"/>
      <c r="T75" s="17">
        <f t="shared" si="12"/>
        <v>0</v>
      </c>
      <c r="U75" s="42"/>
      <c r="V75" s="42"/>
      <c r="W75" s="18">
        <f t="shared" si="13"/>
        <v>0</v>
      </c>
      <c r="X75" s="18"/>
      <c r="Y75" s="18">
        <f t="shared" si="14"/>
        <v>0</v>
      </c>
      <c r="Z75" s="18">
        <f t="shared" si="15"/>
        <v>0</v>
      </c>
      <c r="AA75" s="18">
        <f t="shared" si="16"/>
        <v>0</v>
      </c>
      <c r="AB75" s="18">
        <f t="shared" si="17"/>
        <v>0</v>
      </c>
      <c r="AC75" s="18">
        <f t="shared" si="18"/>
        <v>0</v>
      </c>
      <c r="AD75" s="18">
        <f t="shared" si="19"/>
        <v>0</v>
      </c>
      <c r="AE75" s="17">
        <f t="shared" si="20"/>
        <v>0</v>
      </c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4"/>
      <c r="BK75" s="20">
        <f t="shared" si="21"/>
        <v>0</v>
      </c>
    </row>
    <row r="76" spans="1:63" ht="15" thickBot="1">
      <c r="A76" s="22">
        <v>69</v>
      </c>
      <c r="B76" s="40"/>
      <c r="C76" s="41"/>
      <c r="D76" s="41"/>
      <c r="E76" s="42"/>
      <c r="F76" s="42"/>
      <c r="G76" s="41"/>
      <c r="H76" s="42"/>
      <c r="I76" s="42"/>
      <c r="J76" s="41"/>
      <c r="K76" s="42"/>
      <c r="L76" s="43">
        <f t="shared" si="11"/>
        <v>0</v>
      </c>
      <c r="M76" s="42"/>
      <c r="N76" s="42"/>
      <c r="O76" s="42"/>
      <c r="P76" s="42"/>
      <c r="Q76" s="42"/>
      <c r="R76" s="42"/>
      <c r="S76" s="42"/>
      <c r="T76" s="17">
        <f t="shared" si="12"/>
        <v>0</v>
      </c>
      <c r="U76" s="42"/>
      <c r="V76" s="42"/>
      <c r="W76" s="18">
        <f t="shared" si="13"/>
        <v>0</v>
      </c>
      <c r="X76" s="18"/>
      <c r="Y76" s="18">
        <f t="shared" si="14"/>
        <v>0</v>
      </c>
      <c r="Z76" s="18">
        <f t="shared" si="15"/>
        <v>0</v>
      </c>
      <c r="AA76" s="18">
        <f t="shared" si="16"/>
        <v>0</v>
      </c>
      <c r="AB76" s="18">
        <f t="shared" si="17"/>
        <v>0</v>
      </c>
      <c r="AC76" s="18">
        <f t="shared" si="18"/>
        <v>0</v>
      </c>
      <c r="AD76" s="18">
        <f t="shared" si="19"/>
        <v>0</v>
      </c>
      <c r="AE76" s="17">
        <f t="shared" si="20"/>
        <v>0</v>
      </c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4"/>
      <c r="BK76" s="20">
        <f t="shared" si="21"/>
        <v>0</v>
      </c>
    </row>
    <row r="77" spans="1:63" ht="15" thickBot="1">
      <c r="A77" s="22">
        <v>70</v>
      </c>
      <c r="B77" s="40"/>
      <c r="C77" s="41"/>
      <c r="D77" s="41"/>
      <c r="E77" s="42"/>
      <c r="F77" s="42"/>
      <c r="G77" s="41"/>
      <c r="H77" s="42"/>
      <c r="I77" s="42"/>
      <c r="J77" s="41"/>
      <c r="K77" s="42"/>
      <c r="L77" s="43">
        <f t="shared" si="11"/>
        <v>0</v>
      </c>
      <c r="M77" s="42"/>
      <c r="N77" s="42"/>
      <c r="O77" s="42"/>
      <c r="P77" s="42"/>
      <c r="Q77" s="42"/>
      <c r="R77" s="42"/>
      <c r="S77" s="42"/>
      <c r="T77" s="17">
        <f t="shared" si="12"/>
        <v>0</v>
      </c>
      <c r="U77" s="42"/>
      <c r="V77" s="42"/>
      <c r="W77" s="18">
        <f t="shared" si="13"/>
        <v>0</v>
      </c>
      <c r="X77" s="18"/>
      <c r="Y77" s="18">
        <f t="shared" si="14"/>
        <v>0</v>
      </c>
      <c r="Z77" s="18">
        <f t="shared" si="15"/>
        <v>0</v>
      </c>
      <c r="AA77" s="18">
        <f t="shared" si="16"/>
        <v>0</v>
      </c>
      <c r="AB77" s="18">
        <f t="shared" si="17"/>
        <v>0</v>
      </c>
      <c r="AC77" s="18">
        <f t="shared" si="18"/>
        <v>0</v>
      </c>
      <c r="AD77" s="18">
        <f t="shared" si="19"/>
        <v>0</v>
      </c>
      <c r="AE77" s="17">
        <f t="shared" si="20"/>
        <v>0</v>
      </c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4"/>
      <c r="BK77" s="20">
        <f t="shared" si="21"/>
        <v>0</v>
      </c>
    </row>
    <row r="78" spans="1:63" ht="15" thickBot="1">
      <c r="A78" s="22">
        <v>71</v>
      </c>
      <c r="B78" s="40"/>
      <c r="C78" s="41"/>
      <c r="D78" s="41"/>
      <c r="E78" s="42"/>
      <c r="F78" s="42"/>
      <c r="G78" s="41"/>
      <c r="H78" s="42"/>
      <c r="I78" s="42"/>
      <c r="J78" s="41"/>
      <c r="K78" s="42"/>
      <c r="L78" s="43">
        <f t="shared" si="11"/>
        <v>0</v>
      </c>
      <c r="M78" s="42"/>
      <c r="N78" s="42"/>
      <c r="O78" s="42"/>
      <c r="P78" s="42"/>
      <c r="Q78" s="42"/>
      <c r="R78" s="42"/>
      <c r="S78" s="42"/>
      <c r="T78" s="17">
        <f t="shared" si="12"/>
        <v>0</v>
      </c>
      <c r="U78" s="42"/>
      <c r="V78" s="42"/>
      <c r="W78" s="18">
        <f t="shared" si="13"/>
        <v>0</v>
      </c>
      <c r="X78" s="18"/>
      <c r="Y78" s="18">
        <f t="shared" si="14"/>
        <v>0</v>
      </c>
      <c r="Z78" s="18">
        <f t="shared" si="15"/>
        <v>0</v>
      </c>
      <c r="AA78" s="18">
        <f t="shared" si="16"/>
        <v>0</v>
      </c>
      <c r="AB78" s="18">
        <f t="shared" si="17"/>
        <v>0</v>
      </c>
      <c r="AC78" s="18">
        <f t="shared" si="18"/>
        <v>0</v>
      </c>
      <c r="AD78" s="18">
        <f t="shared" si="19"/>
        <v>0</v>
      </c>
      <c r="AE78" s="17">
        <f t="shared" si="20"/>
        <v>0</v>
      </c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4"/>
      <c r="BK78" s="20">
        <f t="shared" si="21"/>
        <v>0</v>
      </c>
    </row>
    <row r="79" spans="1:63" ht="15" thickBot="1">
      <c r="A79" s="22">
        <v>72</v>
      </c>
      <c r="B79" s="40"/>
      <c r="C79" s="41"/>
      <c r="D79" s="41"/>
      <c r="E79" s="42"/>
      <c r="F79" s="42"/>
      <c r="G79" s="41"/>
      <c r="H79" s="42"/>
      <c r="I79" s="42"/>
      <c r="J79" s="41"/>
      <c r="K79" s="42"/>
      <c r="L79" s="43">
        <f t="shared" si="11"/>
        <v>0</v>
      </c>
      <c r="M79" s="42"/>
      <c r="N79" s="42"/>
      <c r="O79" s="42"/>
      <c r="P79" s="42"/>
      <c r="Q79" s="42"/>
      <c r="R79" s="42"/>
      <c r="S79" s="42"/>
      <c r="T79" s="17">
        <f t="shared" si="12"/>
        <v>0</v>
      </c>
      <c r="U79" s="42"/>
      <c r="V79" s="42"/>
      <c r="W79" s="18">
        <f t="shared" si="13"/>
        <v>0</v>
      </c>
      <c r="X79" s="18"/>
      <c r="Y79" s="18">
        <f t="shared" si="14"/>
        <v>0</v>
      </c>
      <c r="Z79" s="18">
        <f t="shared" si="15"/>
        <v>0</v>
      </c>
      <c r="AA79" s="18">
        <f t="shared" si="16"/>
        <v>0</v>
      </c>
      <c r="AB79" s="18">
        <f t="shared" si="17"/>
        <v>0</v>
      </c>
      <c r="AC79" s="18">
        <f t="shared" si="18"/>
        <v>0</v>
      </c>
      <c r="AD79" s="18">
        <f t="shared" si="19"/>
        <v>0</v>
      </c>
      <c r="AE79" s="17">
        <f t="shared" si="20"/>
        <v>0</v>
      </c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4"/>
      <c r="BK79" s="20">
        <f t="shared" si="21"/>
        <v>0</v>
      </c>
    </row>
    <row r="80" spans="1:63" ht="15" thickBot="1">
      <c r="A80" s="22">
        <v>73</v>
      </c>
      <c r="B80" s="40"/>
      <c r="C80" s="41"/>
      <c r="D80" s="41"/>
      <c r="E80" s="42"/>
      <c r="F80" s="42"/>
      <c r="G80" s="41"/>
      <c r="H80" s="42"/>
      <c r="I80" s="42"/>
      <c r="J80" s="41"/>
      <c r="K80" s="42"/>
      <c r="L80" s="43">
        <f t="shared" si="11"/>
        <v>0</v>
      </c>
      <c r="M80" s="42"/>
      <c r="N80" s="42"/>
      <c r="O80" s="42"/>
      <c r="P80" s="42"/>
      <c r="Q80" s="42"/>
      <c r="R80" s="42"/>
      <c r="S80" s="42"/>
      <c r="T80" s="17">
        <f t="shared" si="12"/>
        <v>0</v>
      </c>
      <c r="U80" s="42"/>
      <c r="V80" s="42"/>
      <c r="W80" s="18">
        <f t="shared" si="13"/>
        <v>0</v>
      </c>
      <c r="X80" s="18"/>
      <c r="Y80" s="18">
        <f t="shared" si="14"/>
        <v>0</v>
      </c>
      <c r="Z80" s="18">
        <f t="shared" si="15"/>
        <v>0</v>
      </c>
      <c r="AA80" s="18">
        <f t="shared" si="16"/>
        <v>0</v>
      </c>
      <c r="AB80" s="18">
        <f t="shared" si="17"/>
        <v>0</v>
      </c>
      <c r="AC80" s="18">
        <f t="shared" si="18"/>
        <v>0</v>
      </c>
      <c r="AD80" s="18">
        <f t="shared" si="19"/>
        <v>0</v>
      </c>
      <c r="AE80" s="17">
        <f t="shared" si="20"/>
        <v>0</v>
      </c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4"/>
      <c r="BK80" s="20">
        <f t="shared" si="21"/>
        <v>0</v>
      </c>
    </row>
    <row r="81" spans="1:64" ht="15" thickBot="1">
      <c r="A81" s="22">
        <v>74</v>
      </c>
      <c r="B81" s="40"/>
      <c r="C81" s="41"/>
      <c r="D81" s="41"/>
      <c r="E81" s="42"/>
      <c r="F81" s="42"/>
      <c r="G81" s="41"/>
      <c r="H81" s="42"/>
      <c r="I81" s="42"/>
      <c r="J81" s="41"/>
      <c r="K81" s="42"/>
      <c r="L81" s="43">
        <f t="shared" si="11"/>
        <v>0</v>
      </c>
      <c r="M81" s="42"/>
      <c r="N81" s="42"/>
      <c r="O81" s="42"/>
      <c r="P81" s="42"/>
      <c r="Q81" s="42"/>
      <c r="R81" s="42"/>
      <c r="S81" s="42"/>
      <c r="T81" s="17">
        <f t="shared" si="12"/>
        <v>0</v>
      </c>
      <c r="U81" s="42"/>
      <c r="V81" s="42"/>
      <c r="W81" s="18">
        <f t="shared" si="13"/>
        <v>0</v>
      </c>
      <c r="X81" s="18"/>
      <c r="Y81" s="18">
        <f t="shared" si="14"/>
        <v>0</v>
      </c>
      <c r="Z81" s="18">
        <f t="shared" si="15"/>
        <v>0</v>
      </c>
      <c r="AA81" s="18">
        <f t="shared" si="16"/>
        <v>0</v>
      </c>
      <c r="AB81" s="18">
        <f t="shared" si="17"/>
        <v>0</v>
      </c>
      <c r="AC81" s="18">
        <f t="shared" si="18"/>
        <v>0</v>
      </c>
      <c r="AD81" s="18">
        <f t="shared" si="19"/>
        <v>0</v>
      </c>
      <c r="AE81" s="17">
        <f t="shared" si="20"/>
        <v>0</v>
      </c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4"/>
      <c r="BK81" s="20">
        <f t="shared" si="21"/>
        <v>0</v>
      </c>
    </row>
    <row r="82" spans="1:64" ht="15" thickBot="1">
      <c r="A82" s="22">
        <v>75</v>
      </c>
      <c r="B82" s="40"/>
      <c r="C82" s="41"/>
      <c r="D82" s="41"/>
      <c r="E82" s="42"/>
      <c r="F82" s="42"/>
      <c r="G82" s="41"/>
      <c r="H82" s="42"/>
      <c r="I82" s="42"/>
      <c r="J82" s="41"/>
      <c r="K82" s="42"/>
      <c r="L82" s="43">
        <f t="shared" si="11"/>
        <v>0</v>
      </c>
      <c r="M82" s="42"/>
      <c r="N82" s="42"/>
      <c r="O82" s="42"/>
      <c r="P82" s="42"/>
      <c r="Q82" s="42"/>
      <c r="R82" s="42"/>
      <c r="S82" s="42"/>
      <c r="T82" s="17">
        <f t="shared" si="12"/>
        <v>0</v>
      </c>
      <c r="U82" s="42"/>
      <c r="V82" s="42"/>
      <c r="W82" s="18">
        <f t="shared" si="13"/>
        <v>0</v>
      </c>
      <c r="X82" s="18"/>
      <c r="Y82" s="18">
        <f t="shared" si="14"/>
        <v>0</v>
      </c>
      <c r="Z82" s="18">
        <f t="shared" si="15"/>
        <v>0</v>
      </c>
      <c r="AA82" s="18">
        <f t="shared" si="16"/>
        <v>0</v>
      </c>
      <c r="AB82" s="18">
        <f t="shared" si="17"/>
        <v>0</v>
      </c>
      <c r="AC82" s="18">
        <f t="shared" si="18"/>
        <v>0</v>
      </c>
      <c r="AD82" s="18">
        <f t="shared" si="19"/>
        <v>0</v>
      </c>
      <c r="AE82" s="17">
        <f t="shared" si="20"/>
        <v>0</v>
      </c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4"/>
      <c r="BK82" s="20">
        <f t="shared" si="21"/>
        <v>0</v>
      </c>
    </row>
    <row r="83" spans="1:64" ht="15" thickBot="1">
      <c r="A83" s="22">
        <v>76</v>
      </c>
      <c r="B83" s="40"/>
      <c r="C83" s="41"/>
      <c r="D83" s="41"/>
      <c r="E83" s="42"/>
      <c r="F83" s="42"/>
      <c r="G83" s="41"/>
      <c r="H83" s="42"/>
      <c r="I83" s="42"/>
      <c r="J83" s="41"/>
      <c r="K83" s="42"/>
      <c r="L83" s="43">
        <f t="shared" si="11"/>
        <v>0</v>
      </c>
      <c r="M83" s="42"/>
      <c r="N83" s="42"/>
      <c r="O83" s="42"/>
      <c r="P83" s="42"/>
      <c r="Q83" s="42"/>
      <c r="R83" s="42"/>
      <c r="S83" s="42"/>
      <c r="T83" s="17">
        <f t="shared" si="12"/>
        <v>0</v>
      </c>
      <c r="U83" s="42"/>
      <c r="V83" s="42"/>
      <c r="W83" s="18">
        <f t="shared" si="13"/>
        <v>0</v>
      </c>
      <c r="X83" s="18"/>
      <c r="Y83" s="18">
        <f t="shared" si="14"/>
        <v>0</v>
      </c>
      <c r="Z83" s="18">
        <f t="shared" si="15"/>
        <v>0</v>
      </c>
      <c r="AA83" s="18">
        <f t="shared" si="16"/>
        <v>0</v>
      </c>
      <c r="AB83" s="18">
        <f t="shared" si="17"/>
        <v>0</v>
      </c>
      <c r="AC83" s="18">
        <f t="shared" si="18"/>
        <v>0</v>
      </c>
      <c r="AD83" s="18">
        <f t="shared" si="19"/>
        <v>0</v>
      </c>
      <c r="AE83" s="17">
        <f t="shared" si="20"/>
        <v>0</v>
      </c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4"/>
      <c r="BK83" s="20">
        <f t="shared" si="21"/>
        <v>0</v>
      </c>
    </row>
    <row r="84" spans="1:64" ht="15" thickBot="1">
      <c r="A84" s="22">
        <v>77</v>
      </c>
      <c r="B84" s="40"/>
      <c r="C84" s="41"/>
      <c r="D84" s="41"/>
      <c r="E84" s="42"/>
      <c r="F84" s="42"/>
      <c r="G84" s="41"/>
      <c r="H84" s="42"/>
      <c r="I84" s="42"/>
      <c r="J84" s="41"/>
      <c r="K84" s="42"/>
      <c r="L84" s="43">
        <f t="shared" si="11"/>
        <v>0</v>
      </c>
      <c r="M84" s="42"/>
      <c r="N84" s="42"/>
      <c r="O84" s="42"/>
      <c r="P84" s="42"/>
      <c r="Q84" s="42"/>
      <c r="R84" s="42"/>
      <c r="S84" s="42"/>
      <c r="T84" s="17">
        <f t="shared" si="12"/>
        <v>0</v>
      </c>
      <c r="U84" s="42"/>
      <c r="V84" s="42"/>
      <c r="W84" s="18">
        <f t="shared" si="13"/>
        <v>0</v>
      </c>
      <c r="X84" s="18"/>
      <c r="Y84" s="18">
        <f t="shared" si="14"/>
        <v>0</v>
      </c>
      <c r="Z84" s="18">
        <f t="shared" si="15"/>
        <v>0</v>
      </c>
      <c r="AA84" s="18">
        <f t="shared" si="16"/>
        <v>0</v>
      </c>
      <c r="AB84" s="18">
        <f t="shared" si="17"/>
        <v>0</v>
      </c>
      <c r="AC84" s="18">
        <f t="shared" si="18"/>
        <v>0</v>
      </c>
      <c r="AD84" s="18">
        <f t="shared" si="19"/>
        <v>0</v>
      </c>
      <c r="AE84" s="17">
        <f t="shared" si="20"/>
        <v>0</v>
      </c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4"/>
      <c r="BK84" s="20">
        <f t="shared" si="21"/>
        <v>0</v>
      </c>
    </row>
    <row r="85" spans="1:64" ht="15" thickBot="1">
      <c r="A85" s="22">
        <v>78</v>
      </c>
      <c r="B85" s="40"/>
      <c r="C85" s="41"/>
      <c r="D85" s="41"/>
      <c r="E85" s="42"/>
      <c r="F85" s="42"/>
      <c r="G85" s="41"/>
      <c r="H85" s="42"/>
      <c r="I85" s="42"/>
      <c r="J85" s="41"/>
      <c r="K85" s="42"/>
      <c r="L85" s="43">
        <f t="shared" si="11"/>
        <v>0</v>
      </c>
      <c r="M85" s="42"/>
      <c r="N85" s="42"/>
      <c r="O85" s="42"/>
      <c r="P85" s="42"/>
      <c r="Q85" s="42"/>
      <c r="R85" s="42"/>
      <c r="S85" s="42"/>
      <c r="T85" s="17">
        <f t="shared" si="12"/>
        <v>0</v>
      </c>
      <c r="U85" s="42"/>
      <c r="V85" s="42"/>
      <c r="W85" s="18">
        <f t="shared" si="13"/>
        <v>0</v>
      </c>
      <c r="X85" s="18"/>
      <c r="Y85" s="18">
        <f t="shared" si="14"/>
        <v>0</v>
      </c>
      <c r="Z85" s="18">
        <f t="shared" si="15"/>
        <v>0</v>
      </c>
      <c r="AA85" s="18">
        <f t="shared" si="16"/>
        <v>0</v>
      </c>
      <c r="AB85" s="18">
        <f t="shared" si="17"/>
        <v>0</v>
      </c>
      <c r="AC85" s="18">
        <f t="shared" si="18"/>
        <v>0</v>
      </c>
      <c r="AD85" s="18">
        <f t="shared" si="19"/>
        <v>0</v>
      </c>
      <c r="AE85" s="17">
        <f t="shared" si="20"/>
        <v>0</v>
      </c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4"/>
      <c r="BK85" s="20">
        <f t="shared" si="21"/>
        <v>0</v>
      </c>
    </row>
    <row r="86" spans="1:64" ht="15" thickBot="1">
      <c r="A86" s="22">
        <v>79</v>
      </c>
      <c r="B86" s="40"/>
      <c r="C86" s="41"/>
      <c r="D86" s="41"/>
      <c r="E86" s="42"/>
      <c r="F86" s="42"/>
      <c r="G86" s="41"/>
      <c r="H86" s="42"/>
      <c r="I86" s="42"/>
      <c r="J86" s="41"/>
      <c r="K86" s="42"/>
      <c r="L86" s="43">
        <f t="shared" si="11"/>
        <v>0</v>
      </c>
      <c r="M86" s="42"/>
      <c r="N86" s="42"/>
      <c r="O86" s="42"/>
      <c r="P86" s="42"/>
      <c r="Q86" s="42"/>
      <c r="R86" s="42"/>
      <c r="S86" s="42"/>
      <c r="T86" s="17">
        <f t="shared" si="12"/>
        <v>0</v>
      </c>
      <c r="U86" s="42"/>
      <c r="V86" s="42"/>
      <c r="W86" s="18">
        <f t="shared" si="13"/>
        <v>0</v>
      </c>
      <c r="X86" s="18"/>
      <c r="Y86" s="18">
        <f t="shared" si="14"/>
        <v>0</v>
      </c>
      <c r="Z86" s="18">
        <f t="shared" si="15"/>
        <v>0</v>
      </c>
      <c r="AA86" s="18">
        <f t="shared" si="16"/>
        <v>0</v>
      </c>
      <c r="AB86" s="18">
        <f t="shared" si="17"/>
        <v>0</v>
      </c>
      <c r="AC86" s="18">
        <f t="shared" si="18"/>
        <v>0</v>
      </c>
      <c r="AD86" s="18">
        <f t="shared" si="19"/>
        <v>0</v>
      </c>
      <c r="AE86" s="17">
        <f t="shared" si="20"/>
        <v>0</v>
      </c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4"/>
      <c r="BK86" s="20">
        <f t="shared" si="21"/>
        <v>0</v>
      </c>
    </row>
    <row r="87" spans="1:64" s="3" customFormat="1" ht="15" thickBot="1">
      <c r="A87" s="22">
        <v>80</v>
      </c>
      <c r="B87" s="40"/>
      <c r="C87" s="41"/>
      <c r="D87" s="41"/>
      <c r="E87" s="42"/>
      <c r="F87" s="42"/>
      <c r="G87" s="41"/>
      <c r="H87" s="42"/>
      <c r="I87" s="42"/>
      <c r="J87" s="41"/>
      <c r="K87" s="42"/>
      <c r="L87" s="43">
        <f t="shared" si="11"/>
        <v>0</v>
      </c>
      <c r="M87" s="42"/>
      <c r="N87" s="42"/>
      <c r="O87" s="42"/>
      <c r="P87" s="42"/>
      <c r="Q87" s="42"/>
      <c r="R87" s="42"/>
      <c r="S87" s="42"/>
      <c r="T87" s="17">
        <f t="shared" si="12"/>
        <v>0</v>
      </c>
      <c r="U87" s="42"/>
      <c r="V87" s="42"/>
      <c r="W87" s="18">
        <f t="shared" si="13"/>
        <v>0</v>
      </c>
      <c r="X87" s="18"/>
      <c r="Y87" s="18">
        <f t="shared" si="14"/>
        <v>0</v>
      </c>
      <c r="Z87" s="18">
        <f t="shared" si="15"/>
        <v>0</v>
      </c>
      <c r="AA87" s="18">
        <f t="shared" si="16"/>
        <v>0</v>
      </c>
      <c r="AB87" s="18">
        <f t="shared" si="17"/>
        <v>0</v>
      </c>
      <c r="AC87" s="18">
        <f t="shared" si="18"/>
        <v>0</v>
      </c>
      <c r="AD87" s="18">
        <f t="shared" si="19"/>
        <v>0</v>
      </c>
      <c r="AE87" s="17">
        <f t="shared" si="20"/>
        <v>0</v>
      </c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4"/>
      <c r="BK87" s="20">
        <f t="shared" si="21"/>
        <v>0</v>
      </c>
      <c r="BL87" s="2"/>
    </row>
    <row r="88" spans="1:64" ht="15" thickBot="1">
      <c r="A88" s="22">
        <v>81</v>
      </c>
      <c r="B88" s="40"/>
      <c r="C88" s="41"/>
      <c r="D88" s="41"/>
      <c r="E88" s="42"/>
      <c r="F88" s="42"/>
      <c r="G88" s="41"/>
      <c r="H88" s="42"/>
      <c r="I88" s="42"/>
      <c r="J88" s="41"/>
      <c r="K88" s="42"/>
      <c r="L88" s="43">
        <f t="shared" si="11"/>
        <v>0</v>
      </c>
      <c r="M88" s="42"/>
      <c r="N88" s="42"/>
      <c r="O88" s="42"/>
      <c r="P88" s="42"/>
      <c r="Q88" s="42"/>
      <c r="R88" s="42"/>
      <c r="S88" s="42"/>
      <c r="T88" s="17">
        <f t="shared" si="12"/>
        <v>0</v>
      </c>
      <c r="U88" s="42"/>
      <c r="V88" s="42"/>
      <c r="W88" s="18">
        <f t="shared" si="13"/>
        <v>0</v>
      </c>
      <c r="X88" s="18"/>
      <c r="Y88" s="18">
        <f t="shared" si="14"/>
        <v>0</v>
      </c>
      <c r="Z88" s="18">
        <f t="shared" si="15"/>
        <v>0</v>
      </c>
      <c r="AA88" s="18">
        <f t="shared" si="16"/>
        <v>0</v>
      </c>
      <c r="AB88" s="18">
        <f t="shared" si="17"/>
        <v>0</v>
      </c>
      <c r="AC88" s="18">
        <f t="shared" si="18"/>
        <v>0</v>
      </c>
      <c r="AD88" s="18">
        <f t="shared" si="19"/>
        <v>0</v>
      </c>
      <c r="AE88" s="17">
        <f t="shared" si="20"/>
        <v>0</v>
      </c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4"/>
      <c r="BK88" s="20">
        <f t="shared" si="21"/>
        <v>0</v>
      </c>
    </row>
    <row r="89" spans="1:64" ht="15" thickBot="1">
      <c r="A89" s="22">
        <v>82</v>
      </c>
      <c r="B89" s="40"/>
      <c r="C89" s="41"/>
      <c r="D89" s="41"/>
      <c r="E89" s="42"/>
      <c r="F89" s="42"/>
      <c r="G89" s="41"/>
      <c r="H89" s="42"/>
      <c r="I89" s="42"/>
      <c r="J89" s="41"/>
      <c r="K89" s="42"/>
      <c r="L89" s="43">
        <f t="shared" si="11"/>
        <v>0</v>
      </c>
      <c r="M89" s="42"/>
      <c r="N89" s="42"/>
      <c r="O89" s="42"/>
      <c r="P89" s="42"/>
      <c r="Q89" s="42"/>
      <c r="R89" s="42"/>
      <c r="S89" s="42"/>
      <c r="T89" s="17">
        <f t="shared" si="12"/>
        <v>0</v>
      </c>
      <c r="U89" s="42"/>
      <c r="V89" s="42"/>
      <c r="W89" s="18">
        <f t="shared" si="13"/>
        <v>0</v>
      </c>
      <c r="X89" s="18"/>
      <c r="Y89" s="18">
        <f t="shared" si="14"/>
        <v>0</v>
      </c>
      <c r="Z89" s="18">
        <f t="shared" si="15"/>
        <v>0</v>
      </c>
      <c r="AA89" s="18">
        <f t="shared" si="16"/>
        <v>0</v>
      </c>
      <c r="AB89" s="18">
        <f t="shared" si="17"/>
        <v>0</v>
      </c>
      <c r="AC89" s="18">
        <f t="shared" si="18"/>
        <v>0</v>
      </c>
      <c r="AD89" s="18">
        <f t="shared" si="19"/>
        <v>0</v>
      </c>
      <c r="AE89" s="17">
        <f t="shared" si="20"/>
        <v>0</v>
      </c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4"/>
      <c r="BK89" s="20">
        <f t="shared" si="21"/>
        <v>0</v>
      </c>
    </row>
    <row r="90" spans="1:64" ht="15" thickBot="1">
      <c r="A90" s="22">
        <v>83</v>
      </c>
      <c r="B90" s="40"/>
      <c r="C90" s="41"/>
      <c r="D90" s="41"/>
      <c r="E90" s="42"/>
      <c r="F90" s="42"/>
      <c r="G90" s="41"/>
      <c r="H90" s="42"/>
      <c r="I90" s="42"/>
      <c r="J90" s="41"/>
      <c r="K90" s="42"/>
      <c r="L90" s="43">
        <f t="shared" si="11"/>
        <v>0</v>
      </c>
      <c r="M90" s="42"/>
      <c r="N90" s="42"/>
      <c r="O90" s="42"/>
      <c r="P90" s="42"/>
      <c r="Q90" s="42"/>
      <c r="R90" s="42"/>
      <c r="S90" s="42"/>
      <c r="T90" s="17">
        <f t="shared" si="12"/>
        <v>0</v>
      </c>
      <c r="U90" s="42"/>
      <c r="V90" s="42"/>
      <c r="W90" s="18">
        <f t="shared" si="13"/>
        <v>0</v>
      </c>
      <c r="X90" s="18"/>
      <c r="Y90" s="18">
        <f t="shared" si="14"/>
        <v>0</v>
      </c>
      <c r="Z90" s="18">
        <f t="shared" si="15"/>
        <v>0</v>
      </c>
      <c r="AA90" s="18">
        <f t="shared" si="16"/>
        <v>0</v>
      </c>
      <c r="AB90" s="18">
        <f t="shared" si="17"/>
        <v>0</v>
      </c>
      <c r="AC90" s="18">
        <f t="shared" si="18"/>
        <v>0</v>
      </c>
      <c r="AD90" s="18">
        <f t="shared" si="19"/>
        <v>0</v>
      </c>
      <c r="AE90" s="17">
        <f t="shared" si="20"/>
        <v>0</v>
      </c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4"/>
      <c r="BK90" s="20">
        <f t="shared" si="21"/>
        <v>0</v>
      </c>
    </row>
    <row r="91" spans="1:64" ht="15" thickBot="1">
      <c r="A91" s="22">
        <v>84</v>
      </c>
      <c r="B91" s="40"/>
      <c r="C91" s="41"/>
      <c r="D91" s="41"/>
      <c r="E91" s="42"/>
      <c r="F91" s="42"/>
      <c r="G91" s="41"/>
      <c r="H91" s="42"/>
      <c r="I91" s="42"/>
      <c r="J91" s="41"/>
      <c r="K91" s="42"/>
      <c r="L91" s="43">
        <f t="shared" si="11"/>
        <v>0</v>
      </c>
      <c r="M91" s="42"/>
      <c r="N91" s="42"/>
      <c r="O91" s="42"/>
      <c r="P91" s="42"/>
      <c r="Q91" s="42"/>
      <c r="R91" s="42"/>
      <c r="S91" s="42"/>
      <c r="T91" s="17">
        <f t="shared" si="12"/>
        <v>0</v>
      </c>
      <c r="U91" s="42"/>
      <c r="V91" s="42"/>
      <c r="W91" s="18">
        <f t="shared" si="13"/>
        <v>0</v>
      </c>
      <c r="X91" s="18"/>
      <c r="Y91" s="18">
        <f t="shared" si="14"/>
        <v>0</v>
      </c>
      <c r="Z91" s="18">
        <f t="shared" si="15"/>
        <v>0</v>
      </c>
      <c r="AA91" s="18">
        <f t="shared" si="16"/>
        <v>0</v>
      </c>
      <c r="AB91" s="18">
        <f t="shared" si="17"/>
        <v>0</v>
      </c>
      <c r="AC91" s="18">
        <f t="shared" si="18"/>
        <v>0</v>
      </c>
      <c r="AD91" s="18">
        <f t="shared" si="19"/>
        <v>0</v>
      </c>
      <c r="AE91" s="17">
        <f t="shared" si="20"/>
        <v>0</v>
      </c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4"/>
      <c r="BK91" s="20">
        <f t="shared" si="21"/>
        <v>0</v>
      </c>
    </row>
    <row r="92" spans="1:64" ht="15" thickBot="1">
      <c r="A92" s="22">
        <v>85</v>
      </c>
      <c r="B92" s="40"/>
      <c r="C92" s="41"/>
      <c r="D92" s="41"/>
      <c r="E92" s="42"/>
      <c r="F92" s="42"/>
      <c r="G92" s="41"/>
      <c r="H92" s="42"/>
      <c r="I92" s="42"/>
      <c r="J92" s="41"/>
      <c r="K92" s="42"/>
      <c r="L92" s="43">
        <f t="shared" si="11"/>
        <v>0</v>
      </c>
      <c r="M92" s="42"/>
      <c r="N92" s="42"/>
      <c r="O92" s="42"/>
      <c r="P92" s="42"/>
      <c r="Q92" s="42"/>
      <c r="R92" s="42"/>
      <c r="S92" s="42"/>
      <c r="T92" s="17">
        <f t="shared" si="12"/>
        <v>0</v>
      </c>
      <c r="U92" s="42"/>
      <c r="V92" s="42"/>
      <c r="W92" s="18">
        <f t="shared" si="13"/>
        <v>0</v>
      </c>
      <c r="X92" s="18"/>
      <c r="Y92" s="18">
        <f t="shared" si="14"/>
        <v>0</v>
      </c>
      <c r="Z92" s="18">
        <f t="shared" si="15"/>
        <v>0</v>
      </c>
      <c r="AA92" s="18">
        <f t="shared" si="16"/>
        <v>0</v>
      </c>
      <c r="AB92" s="18">
        <f t="shared" si="17"/>
        <v>0</v>
      </c>
      <c r="AC92" s="18">
        <f t="shared" si="18"/>
        <v>0</v>
      </c>
      <c r="AD92" s="18">
        <f t="shared" si="19"/>
        <v>0</v>
      </c>
      <c r="AE92" s="17">
        <f t="shared" si="20"/>
        <v>0</v>
      </c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4"/>
      <c r="BK92" s="20">
        <f t="shared" si="21"/>
        <v>0</v>
      </c>
    </row>
    <row r="93" spans="1:64" ht="15" thickBot="1">
      <c r="A93" s="22">
        <v>86</v>
      </c>
      <c r="B93" s="40"/>
      <c r="C93" s="41"/>
      <c r="D93" s="41"/>
      <c r="E93" s="42"/>
      <c r="F93" s="42"/>
      <c r="G93" s="41"/>
      <c r="H93" s="42"/>
      <c r="I93" s="42"/>
      <c r="J93" s="41"/>
      <c r="K93" s="42"/>
      <c r="L93" s="43">
        <f t="shared" si="11"/>
        <v>0</v>
      </c>
      <c r="M93" s="42"/>
      <c r="N93" s="42"/>
      <c r="O93" s="42"/>
      <c r="P93" s="42"/>
      <c r="Q93" s="42"/>
      <c r="R93" s="42"/>
      <c r="S93" s="42"/>
      <c r="T93" s="17">
        <f t="shared" si="12"/>
        <v>0</v>
      </c>
      <c r="U93" s="42"/>
      <c r="V93" s="42"/>
      <c r="W93" s="18">
        <f t="shared" si="13"/>
        <v>0</v>
      </c>
      <c r="X93" s="18"/>
      <c r="Y93" s="18">
        <f t="shared" si="14"/>
        <v>0</v>
      </c>
      <c r="Z93" s="18">
        <f t="shared" si="15"/>
        <v>0</v>
      </c>
      <c r="AA93" s="18">
        <f t="shared" si="16"/>
        <v>0</v>
      </c>
      <c r="AB93" s="18">
        <f t="shared" si="17"/>
        <v>0</v>
      </c>
      <c r="AC93" s="18">
        <f t="shared" si="18"/>
        <v>0</v>
      </c>
      <c r="AD93" s="18">
        <f t="shared" si="19"/>
        <v>0</v>
      </c>
      <c r="AE93" s="17">
        <f t="shared" si="20"/>
        <v>0</v>
      </c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4"/>
      <c r="BK93" s="20">
        <f t="shared" si="21"/>
        <v>0</v>
      </c>
    </row>
    <row r="94" spans="1:64" ht="15" thickBot="1">
      <c r="A94" s="22">
        <v>87</v>
      </c>
      <c r="B94" s="40"/>
      <c r="C94" s="41"/>
      <c r="D94" s="41"/>
      <c r="E94" s="42"/>
      <c r="F94" s="42"/>
      <c r="G94" s="41"/>
      <c r="H94" s="42"/>
      <c r="I94" s="42"/>
      <c r="J94" s="41"/>
      <c r="K94" s="42"/>
      <c r="L94" s="43">
        <f t="shared" si="11"/>
        <v>0</v>
      </c>
      <c r="M94" s="42"/>
      <c r="N94" s="42"/>
      <c r="O94" s="42"/>
      <c r="P94" s="42"/>
      <c r="Q94" s="42"/>
      <c r="R94" s="42"/>
      <c r="S94" s="42"/>
      <c r="T94" s="17">
        <f t="shared" si="12"/>
        <v>0</v>
      </c>
      <c r="U94" s="42"/>
      <c r="V94" s="42"/>
      <c r="W94" s="18">
        <f t="shared" si="13"/>
        <v>0</v>
      </c>
      <c r="X94" s="18"/>
      <c r="Y94" s="18">
        <f t="shared" si="14"/>
        <v>0</v>
      </c>
      <c r="Z94" s="18">
        <f t="shared" si="15"/>
        <v>0</v>
      </c>
      <c r="AA94" s="18">
        <f t="shared" si="16"/>
        <v>0</v>
      </c>
      <c r="AB94" s="18">
        <f t="shared" si="17"/>
        <v>0</v>
      </c>
      <c r="AC94" s="18">
        <f t="shared" si="18"/>
        <v>0</v>
      </c>
      <c r="AD94" s="18">
        <f t="shared" si="19"/>
        <v>0</v>
      </c>
      <c r="AE94" s="17">
        <f t="shared" si="20"/>
        <v>0</v>
      </c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4"/>
      <c r="BK94" s="20">
        <f t="shared" si="21"/>
        <v>0</v>
      </c>
    </row>
    <row r="95" spans="1:64" ht="15" thickBot="1">
      <c r="A95" s="22">
        <v>88</v>
      </c>
      <c r="B95" s="40"/>
      <c r="C95" s="41"/>
      <c r="D95" s="41"/>
      <c r="E95" s="42"/>
      <c r="F95" s="42"/>
      <c r="G95" s="41"/>
      <c r="H95" s="42"/>
      <c r="I95" s="42"/>
      <c r="J95" s="41"/>
      <c r="K95" s="42"/>
      <c r="L95" s="43">
        <f t="shared" si="11"/>
        <v>0</v>
      </c>
      <c r="M95" s="42"/>
      <c r="N95" s="42"/>
      <c r="O95" s="42"/>
      <c r="P95" s="42"/>
      <c r="Q95" s="42"/>
      <c r="R95" s="42"/>
      <c r="S95" s="42"/>
      <c r="T95" s="17">
        <f t="shared" si="12"/>
        <v>0</v>
      </c>
      <c r="U95" s="42"/>
      <c r="V95" s="42"/>
      <c r="W95" s="18">
        <f t="shared" si="13"/>
        <v>0</v>
      </c>
      <c r="X95" s="18"/>
      <c r="Y95" s="18">
        <f t="shared" si="14"/>
        <v>0</v>
      </c>
      <c r="Z95" s="18">
        <f t="shared" si="15"/>
        <v>0</v>
      </c>
      <c r="AA95" s="18">
        <f t="shared" si="16"/>
        <v>0</v>
      </c>
      <c r="AB95" s="18">
        <f t="shared" si="17"/>
        <v>0</v>
      </c>
      <c r="AC95" s="18">
        <f t="shared" si="18"/>
        <v>0</v>
      </c>
      <c r="AD95" s="18">
        <f t="shared" si="19"/>
        <v>0</v>
      </c>
      <c r="AE95" s="17">
        <f t="shared" si="20"/>
        <v>0</v>
      </c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4"/>
      <c r="BK95" s="20">
        <f t="shared" si="21"/>
        <v>0</v>
      </c>
    </row>
    <row r="96" spans="1:64" ht="15" thickBot="1">
      <c r="A96" s="22">
        <v>89</v>
      </c>
      <c r="B96" s="40"/>
      <c r="C96" s="41"/>
      <c r="D96" s="41"/>
      <c r="E96" s="42"/>
      <c r="F96" s="42"/>
      <c r="G96" s="41"/>
      <c r="H96" s="42"/>
      <c r="I96" s="42"/>
      <c r="J96" s="41"/>
      <c r="K96" s="42"/>
      <c r="L96" s="43">
        <f t="shared" si="11"/>
        <v>0</v>
      </c>
      <c r="M96" s="42"/>
      <c r="N96" s="42"/>
      <c r="O96" s="42"/>
      <c r="P96" s="42"/>
      <c r="Q96" s="42"/>
      <c r="R96" s="42"/>
      <c r="S96" s="42"/>
      <c r="T96" s="17">
        <f t="shared" si="12"/>
        <v>0</v>
      </c>
      <c r="U96" s="42"/>
      <c r="V96" s="42"/>
      <c r="W96" s="18">
        <f t="shared" si="13"/>
        <v>0</v>
      </c>
      <c r="X96" s="18"/>
      <c r="Y96" s="18">
        <f t="shared" si="14"/>
        <v>0</v>
      </c>
      <c r="Z96" s="18">
        <f t="shared" si="15"/>
        <v>0</v>
      </c>
      <c r="AA96" s="18">
        <f t="shared" si="16"/>
        <v>0</v>
      </c>
      <c r="AB96" s="18">
        <f t="shared" si="17"/>
        <v>0</v>
      </c>
      <c r="AC96" s="18">
        <f t="shared" si="18"/>
        <v>0</v>
      </c>
      <c r="AD96" s="18">
        <f t="shared" si="19"/>
        <v>0</v>
      </c>
      <c r="AE96" s="17">
        <f t="shared" si="20"/>
        <v>0</v>
      </c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4"/>
      <c r="BK96" s="20">
        <f t="shared" si="21"/>
        <v>0</v>
      </c>
    </row>
    <row r="97" spans="1:63" ht="15" thickBot="1">
      <c r="A97" s="22">
        <v>90</v>
      </c>
      <c r="B97" s="40"/>
      <c r="C97" s="41"/>
      <c r="D97" s="41"/>
      <c r="E97" s="42"/>
      <c r="F97" s="42"/>
      <c r="G97" s="41"/>
      <c r="H97" s="42"/>
      <c r="I97" s="42"/>
      <c r="J97" s="41"/>
      <c r="K97" s="42"/>
      <c r="L97" s="43">
        <f t="shared" si="11"/>
        <v>0</v>
      </c>
      <c r="M97" s="42"/>
      <c r="N97" s="42"/>
      <c r="O97" s="42"/>
      <c r="P97" s="42"/>
      <c r="Q97" s="42"/>
      <c r="R97" s="42"/>
      <c r="S97" s="42"/>
      <c r="T97" s="17">
        <f t="shared" si="12"/>
        <v>0</v>
      </c>
      <c r="U97" s="42"/>
      <c r="V97" s="42"/>
      <c r="W97" s="18">
        <f t="shared" si="13"/>
        <v>0</v>
      </c>
      <c r="X97" s="18"/>
      <c r="Y97" s="18">
        <f t="shared" si="14"/>
        <v>0</v>
      </c>
      <c r="Z97" s="18">
        <f t="shared" si="15"/>
        <v>0</v>
      </c>
      <c r="AA97" s="18">
        <f t="shared" si="16"/>
        <v>0</v>
      </c>
      <c r="AB97" s="18">
        <f t="shared" si="17"/>
        <v>0</v>
      </c>
      <c r="AC97" s="18">
        <f t="shared" si="18"/>
        <v>0</v>
      </c>
      <c r="AD97" s="18">
        <f t="shared" si="19"/>
        <v>0</v>
      </c>
      <c r="AE97" s="17">
        <f t="shared" si="20"/>
        <v>0</v>
      </c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4"/>
      <c r="BK97" s="20">
        <f t="shared" si="21"/>
        <v>0</v>
      </c>
    </row>
    <row r="98" spans="1:63" ht="15" thickBot="1">
      <c r="A98" s="22">
        <v>91</v>
      </c>
      <c r="B98" s="40"/>
      <c r="C98" s="41"/>
      <c r="D98" s="41"/>
      <c r="E98" s="42"/>
      <c r="F98" s="42"/>
      <c r="G98" s="41"/>
      <c r="H98" s="42"/>
      <c r="I98" s="42"/>
      <c r="J98" s="41"/>
      <c r="K98" s="42"/>
      <c r="L98" s="43">
        <f t="shared" si="11"/>
        <v>0</v>
      </c>
      <c r="M98" s="42"/>
      <c r="N98" s="42"/>
      <c r="O98" s="42"/>
      <c r="P98" s="42"/>
      <c r="Q98" s="42"/>
      <c r="R98" s="42"/>
      <c r="S98" s="42"/>
      <c r="T98" s="17">
        <f t="shared" si="12"/>
        <v>0</v>
      </c>
      <c r="U98" s="42"/>
      <c r="V98" s="42"/>
      <c r="W98" s="18">
        <f t="shared" si="13"/>
        <v>0</v>
      </c>
      <c r="X98" s="18"/>
      <c r="Y98" s="18">
        <f t="shared" si="14"/>
        <v>0</v>
      </c>
      <c r="Z98" s="18">
        <f t="shared" si="15"/>
        <v>0</v>
      </c>
      <c r="AA98" s="18">
        <f t="shared" si="16"/>
        <v>0</v>
      </c>
      <c r="AB98" s="18">
        <f t="shared" si="17"/>
        <v>0</v>
      </c>
      <c r="AC98" s="18">
        <f t="shared" si="18"/>
        <v>0</v>
      </c>
      <c r="AD98" s="18">
        <f t="shared" si="19"/>
        <v>0</v>
      </c>
      <c r="AE98" s="17">
        <f t="shared" si="20"/>
        <v>0</v>
      </c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4"/>
      <c r="BK98" s="20">
        <f t="shared" si="21"/>
        <v>0</v>
      </c>
    </row>
    <row r="99" spans="1:63" ht="15" thickBot="1">
      <c r="A99" s="22">
        <v>92</v>
      </c>
      <c r="B99" s="40"/>
      <c r="C99" s="41"/>
      <c r="D99" s="41"/>
      <c r="E99" s="42"/>
      <c r="F99" s="42"/>
      <c r="G99" s="41"/>
      <c r="H99" s="42"/>
      <c r="I99" s="42"/>
      <c r="J99" s="41"/>
      <c r="K99" s="42"/>
      <c r="L99" s="43">
        <f t="shared" si="11"/>
        <v>0</v>
      </c>
      <c r="M99" s="42"/>
      <c r="N99" s="42"/>
      <c r="O99" s="42"/>
      <c r="P99" s="42"/>
      <c r="Q99" s="42"/>
      <c r="R99" s="42"/>
      <c r="S99" s="42"/>
      <c r="T99" s="17">
        <f t="shared" si="12"/>
        <v>0</v>
      </c>
      <c r="U99" s="42"/>
      <c r="V99" s="42"/>
      <c r="W99" s="18">
        <f t="shared" si="13"/>
        <v>0</v>
      </c>
      <c r="X99" s="18"/>
      <c r="Y99" s="18">
        <f t="shared" si="14"/>
        <v>0</v>
      </c>
      <c r="Z99" s="18">
        <f t="shared" si="15"/>
        <v>0</v>
      </c>
      <c r="AA99" s="18">
        <f t="shared" si="16"/>
        <v>0</v>
      </c>
      <c r="AB99" s="18">
        <f t="shared" si="17"/>
        <v>0</v>
      </c>
      <c r="AC99" s="18">
        <f t="shared" si="18"/>
        <v>0</v>
      </c>
      <c r="AD99" s="18">
        <f t="shared" si="19"/>
        <v>0</v>
      </c>
      <c r="AE99" s="17">
        <f t="shared" si="20"/>
        <v>0</v>
      </c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4"/>
      <c r="BK99" s="20">
        <f t="shared" si="21"/>
        <v>0</v>
      </c>
    </row>
    <row r="100" spans="1:63" ht="15" thickBot="1">
      <c r="A100" s="22">
        <v>93</v>
      </c>
      <c r="B100" s="40"/>
      <c r="C100" s="41"/>
      <c r="D100" s="41"/>
      <c r="E100" s="42"/>
      <c r="F100" s="42"/>
      <c r="G100" s="41"/>
      <c r="H100" s="42"/>
      <c r="I100" s="42"/>
      <c r="J100" s="41"/>
      <c r="K100" s="42"/>
      <c r="L100" s="43">
        <f t="shared" si="11"/>
        <v>0</v>
      </c>
      <c r="M100" s="42"/>
      <c r="N100" s="42"/>
      <c r="O100" s="42"/>
      <c r="P100" s="42"/>
      <c r="Q100" s="42"/>
      <c r="R100" s="42"/>
      <c r="S100" s="42"/>
      <c r="T100" s="17">
        <f t="shared" si="12"/>
        <v>0</v>
      </c>
      <c r="U100" s="42"/>
      <c r="V100" s="42"/>
      <c r="W100" s="18">
        <f t="shared" si="13"/>
        <v>0</v>
      </c>
      <c r="X100" s="18"/>
      <c r="Y100" s="18">
        <f t="shared" si="14"/>
        <v>0</v>
      </c>
      <c r="Z100" s="18">
        <f t="shared" si="15"/>
        <v>0</v>
      </c>
      <c r="AA100" s="18">
        <f t="shared" si="16"/>
        <v>0</v>
      </c>
      <c r="AB100" s="18">
        <f t="shared" si="17"/>
        <v>0</v>
      </c>
      <c r="AC100" s="18">
        <f t="shared" si="18"/>
        <v>0</v>
      </c>
      <c r="AD100" s="18">
        <f t="shared" si="19"/>
        <v>0</v>
      </c>
      <c r="AE100" s="17">
        <f t="shared" si="20"/>
        <v>0</v>
      </c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4"/>
      <c r="BK100" s="20">
        <f t="shared" si="21"/>
        <v>0</v>
      </c>
    </row>
    <row r="101" spans="1:63" ht="15" thickBot="1">
      <c r="A101" s="22">
        <v>94</v>
      </c>
      <c r="B101" s="40"/>
      <c r="C101" s="41"/>
      <c r="D101" s="41"/>
      <c r="E101" s="42"/>
      <c r="F101" s="42"/>
      <c r="G101" s="41"/>
      <c r="H101" s="42"/>
      <c r="I101" s="42"/>
      <c r="J101" s="41"/>
      <c r="K101" s="42"/>
      <c r="L101" s="43">
        <f t="shared" si="11"/>
        <v>0</v>
      </c>
      <c r="M101" s="42"/>
      <c r="N101" s="42"/>
      <c r="O101" s="42"/>
      <c r="P101" s="42"/>
      <c r="Q101" s="42"/>
      <c r="R101" s="42"/>
      <c r="S101" s="42"/>
      <c r="T101" s="17">
        <f t="shared" si="12"/>
        <v>0</v>
      </c>
      <c r="U101" s="42"/>
      <c r="V101" s="42"/>
      <c r="W101" s="18">
        <f t="shared" si="13"/>
        <v>0</v>
      </c>
      <c r="X101" s="18"/>
      <c r="Y101" s="18">
        <f t="shared" si="14"/>
        <v>0</v>
      </c>
      <c r="Z101" s="18">
        <f t="shared" si="15"/>
        <v>0</v>
      </c>
      <c r="AA101" s="18">
        <f t="shared" si="16"/>
        <v>0</v>
      </c>
      <c r="AB101" s="18">
        <f t="shared" si="17"/>
        <v>0</v>
      </c>
      <c r="AC101" s="18">
        <f t="shared" si="18"/>
        <v>0</v>
      </c>
      <c r="AD101" s="18">
        <f t="shared" si="19"/>
        <v>0</v>
      </c>
      <c r="AE101" s="17">
        <f t="shared" si="20"/>
        <v>0</v>
      </c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4"/>
      <c r="BK101" s="20">
        <f t="shared" si="21"/>
        <v>0</v>
      </c>
    </row>
    <row r="102" spans="1:63" ht="15" thickBot="1">
      <c r="A102" s="22">
        <v>95</v>
      </c>
      <c r="B102" s="40"/>
      <c r="C102" s="41"/>
      <c r="D102" s="41"/>
      <c r="E102" s="42"/>
      <c r="F102" s="42"/>
      <c r="G102" s="41"/>
      <c r="H102" s="42"/>
      <c r="I102" s="42"/>
      <c r="J102" s="41"/>
      <c r="K102" s="42"/>
      <c r="L102" s="43">
        <f t="shared" si="11"/>
        <v>0</v>
      </c>
      <c r="M102" s="42"/>
      <c r="N102" s="42"/>
      <c r="O102" s="42"/>
      <c r="P102" s="42"/>
      <c r="Q102" s="42"/>
      <c r="R102" s="42"/>
      <c r="S102" s="42"/>
      <c r="T102" s="17">
        <f t="shared" si="12"/>
        <v>0</v>
      </c>
      <c r="U102" s="42"/>
      <c r="V102" s="42"/>
      <c r="W102" s="18">
        <f t="shared" si="13"/>
        <v>0</v>
      </c>
      <c r="X102" s="18"/>
      <c r="Y102" s="18">
        <f t="shared" si="14"/>
        <v>0</v>
      </c>
      <c r="Z102" s="18">
        <f t="shared" si="15"/>
        <v>0</v>
      </c>
      <c r="AA102" s="18">
        <f t="shared" si="16"/>
        <v>0</v>
      </c>
      <c r="AB102" s="18">
        <f t="shared" si="17"/>
        <v>0</v>
      </c>
      <c r="AC102" s="18">
        <f t="shared" si="18"/>
        <v>0</v>
      </c>
      <c r="AD102" s="18">
        <f t="shared" si="19"/>
        <v>0</v>
      </c>
      <c r="AE102" s="17">
        <f t="shared" si="20"/>
        <v>0</v>
      </c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4"/>
      <c r="BK102" s="20">
        <f t="shared" si="21"/>
        <v>0</v>
      </c>
    </row>
    <row r="103" spans="1:63" ht="15" thickBot="1">
      <c r="A103" s="22">
        <v>96</v>
      </c>
      <c r="B103" s="40"/>
      <c r="C103" s="41"/>
      <c r="D103" s="41"/>
      <c r="E103" s="42"/>
      <c r="F103" s="42"/>
      <c r="G103" s="41"/>
      <c r="H103" s="42"/>
      <c r="I103" s="42"/>
      <c r="J103" s="41"/>
      <c r="K103" s="42"/>
      <c r="L103" s="43">
        <f t="shared" si="11"/>
        <v>0</v>
      </c>
      <c r="M103" s="42"/>
      <c r="N103" s="42"/>
      <c r="O103" s="42"/>
      <c r="P103" s="42"/>
      <c r="Q103" s="42"/>
      <c r="R103" s="42"/>
      <c r="S103" s="42"/>
      <c r="T103" s="17">
        <f t="shared" si="12"/>
        <v>0</v>
      </c>
      <c r="U103" s="42"/>
      <c r="V103" s="42"/>
      <c r="W103" s="18">
        <f t="shared" si="13"/>
        <v>0</v>
      </c>
      <c r="X103" s="18"/>
      <c r="Y103" s="18">
        <f t="shared" si="14"/>
        <v>0</v>
      </c>
      <c r="Z103" s="18">
        <f t="shared" si="15"/>
        <v>0</v>
      </c>
      <c r="AA103" s="18">
        <f t="shared" si="16"/>
        <v>0</v>
      </c>
      <c r="AB103" s="18">
        <f t="shared" si="17"/>
        <v>0</v>
      </c>
      <c r="AC103" s="18">
        <f t="shared" si="18"/>
        <v>0</v>
      </c>
      <c r="AD103" s="18">
        <f t="shared" si="19"/>
        <v>0</v>
      </c>
      <c r="AE103" s="17">
        <f t="shared" si="20"/>
        <v>0</v>
      </c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4"/>
      <c r="BK103" s="20">
        <f t="shared" si="21"/>
        <v>0</v>
      </c>
    </row>
    <row r="104" spans="1:63" ht="15" thickBot="1">
      <c r="A104" s="22">
        <v>97</v>
      </c>
      <c r="B104" s="40"/>
      <c r="C104" s="41"/>
      <c r="D104" s="41"/>
      <c r="E104" s="42"/>
      <c r="F104" s="42"/>
      <c r="G104" s="41"/>
      <c r="H104" s="42"/>
      <c r="I104" s="42"/>
      <c r="J104" s="41"/>
      <c r="K104" s="42"/>
      <c r="L104" s="43">
        <f t="shared" si="11"/>
        <v>0</v>
      </c>
      <c r="M104" s="42"/>
      <c r="N104" s="42"/>
      <c r="O104" s="42"/>
      <c r="P104" s="42"/>
      <c r="Q104" s="42"/>
      <c r="R104" s="42"/>
      <c r="S104" s="42"/>
      <c r="T104" s="17">
        <f t="shared" si="12"/>
        <v>0</v>
      </c>
      <c r="U104" s="42"/>
      <c r="V104" s="42"/>
      <c r="W104" s="18">
        <f t="shared" si="13"/>
        <v>0</v>
      </c>
      <c r="X104" s="18"/>
      <c r="Y104" s="18">
        <f t="shared" si="14"/>
        <v>0</v>
      </c>
      <c r="Z104" s="18">
        <f t="shared" si="15"/>
        <v>0</v>
      </c>
      <c r="AA104" s="18">
        <f t="shared" si="16"/>
        <v>0</v>
      </c>
      <c r="AB104" s="18">
        <f t="shared" si="17"/>
        <v>0</v>
      </c>
      <c r="AC104" s="18">
        <f t="shared" si="18"/>
        <v>0</v>
      </c>
      <c r="AD104" s="18">
        <f t="shared" si="19"/>
        <v>0</v>
      </c>
      <c r="AE104" s="17">
        <f t="shared" si="20"/>
        <v>0</v>
      </c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4"/>
      <c r="BK104" s="20">
        <f t="shared" si="21"/>
        <v>0</v>
      </c>
    </row>
    <row r="105" spans="1:63" ht="15" thickBot="1">
      <c r="A105" s="22">
        <v>98</v>
      </c>
      <c r="B105" s="40"/>
      <c r="C105" s="41"/>
      <c r="D105" s="41"/>
      <c r="E105" s="42"/>
      <c r="F105" s="42"/>
      <c r="G105" s="41"/>
      <c r="H105" s="42"/>
      <c r="I105" s="42"/>
      <c r="J105" s="41"/>
      <c r="K105" s="42"/>
      <c r="L105" s="43">
        <f t="shared" si="11"/>
        <v>0</v>
      </c>
      <c r="M105" s="42"/>
      <c r="N105" s="42"/>
      <c r="O105" s="42"/>
      <c r="P105" s="42"/>
      <c r="Q105" s="42"/>
      <c r="R105" s="42"/>
      <c r="S105" s="42"/>
      <c r="T105" s="17">
        <f t="shared" si="12"/>
        <v>0</v>
      </c>
      <c r="U105" s="42"/>
      <c r="V105" s="42"/>
      <c r="W105" s="18">
        <f t="shared" si="13"/>
        <v>0</v>
      </c>
      <c r="X105" s="18"/>
      <c r="Y105" s="18">
        <f t="shared" si="14"/>
        <v>0</v>
      </c>
      <c r="Z105" s="18">
        <f t="shared" si="15"/>
        <v>0</v>
      </c>
      <c r="AA105" s="18">
        <f t="shared" si="16"/>
        <v>0</v>
      </c>
      <c r="AB105" s="18">
        <f t="shared" si="17"/>
        <v>0</v>
      </c>
      <c r="AC105" s="18">
        <f t="shared" si="18"/>
        <v>0</v>
      </c>
      <c r="AD105" s="18">
        <f t="shared" si="19"/>
        <v>0</v>
      </c>
      <c r="AE105" s="17">
        <f t="shared" si="20"/>
        <v>0</v>
      </c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4"/>
      <c r="BK105" s="20">
        <f t="shared" si="21"/>
        <v>0</v>
      </c>
    </row>
    <row r="106" spans="1:63" ht="15" thickBot="1">
      <c r="A106" s="22">
        <v>99</v>
      </c>
      <c r="B106" s="40"/>
      <c r="C106" s="41"/>
      <c r="D106" s="41"/>
      <c r="E106" s="42"/>
      <c r="F106" s="42"/>
      <c r="G106" s="41"/>
      <c r="H106" s="42"/>
      <c r="I106" s="42"/>
      <c r="J106" s="41"/>
      <c r="K106" s="42"/>
      <c r="L106" s="43">
        <f t="shared" si="11"/>
        <v>0</v>
      </c>
      <c r="M106" s="42"/>
      <c r="N106" s="42"/>
      <c r="O106" s="42"/>
      <c r="P106" s="42"/>
      <c r="Q106" s="42"/>
      <c r="R106" s="42"/>
      <c r="S106" s="42"/>
      <c r="T106" s="17">
        <f t="shared" si="12"/>
        <v>0</v>
      </c>
      <c r="U106" s="42"/>
      <c r="V106" s="42"/>
      <c r="W106" s="18">
        <f t="shared" si="13"/>
        <v>0</v>
      </c>
      <c r="X106" s="18"/>
      <c r="Y106" s="18">
        <f t="shared" si="14"/>
        <v>0</v>
      </c>
      <c r="Z106" s="18">
        <f t="shared" si="15"/>
        <v>0</v>
      </c>
      <c r="AA106" s="18">
        <f t="shared" si="16"/>
        <v>0</v>
      </c>
      <c r="AB106" s="18">
        <f t="shared" si="17"/>
        <v>0</v>
      </c>
      <c r="AC106" s="18">
        <f t="shared" si="18"/>
        <v>0</v>
      </c>
      <c r="AD106" s="18">
        <f t="shared" si="19"/>
        <v>0</v>
      </c>
      <c r="AE106" s="17">
        <f t="shared" si="20"/>
        <v>0</v>
      </c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4"/>
      <c r="BK106" s="20">
        <f t="shared" si="21"/>
        <v>0</v>
      </c>
    </row>
    <row r="107" spans="1:63" ht="15" thickBot="1">
      <c r="A107" s="22">
        <v>100</v>
      </c>
      <c r="B107" s="40"/>
      <c r="C107" s="41"/>
      <c r="D107" s="41"/>
      <c r="E107" s="42"/>
      <c r="F107" s="42"/>
      <c r="G107" s="41"/>
      <c r="H107" s="42"/>
      <c r="I107" s="42"/>
      <c r="J107" s="41"/>
      <c r="K107" s="42"/>
      <c r="L107" s="43">
        <f t="shared" ref="L107:L170" si="22">SUM(E107:K107)</f>
        <v>0</v>
      </c>
      <c r="M107" s="42"/>
      <c r="N107" s="42"/>
      <c r="O107" s="42"/>
      <c r="P107" s="42"/>
      <c r="Q107" s="42"/>
      <c r="R107" s="42"/>
      <c r="S107" s="42"/>
      <c r="T107" s="17">
        <f t="shared" ref="T107:T170" si="23">SUM(M107:S107)</f>
        <v>0</v>
      </c>
      <c r="U107" s="42"/>
      <c r="V107" s="42"/>
      <c r="W107" s="18">
        <f t="shared" ref="W107:W170" si="24">+T107*0.02</f>
        <v>0</v>
      </c>
      <c r="X107" s="18"/>
      <c r="Y107" s="18">
        <f t="shared" ref="Y107:Y170" si="25">+T107*0.03</f>
        <v>0</v>
      </c>
      <c r="Z107" s="18">
        <f t="shared" ref="Z107:Z170" si="26">+T107*0.04</f>
        <v>0</v>
      </c>
      <c r="AA107" s="18">
        <f t="shared" ref="AA107:AA170" si="27">+T107*0.105</f>
        <v>0</v>
      </c>
      <c r="AB107" s="18">
        <f t="shared" ref="AB107:AB170" si="28">+T107*0.08</f>
        <v>0</v>
      </c>
      <c r="AC107" s="18">
        <f t="shared" ref="AC107:AC170" si="29">+T107*0.224</f>
        <v>0</v>
      </c>
      <c r="AD107" s="18">
        <f t="shared" ref="AD107:AD170" si="30">SUM(W107:AC107)</f>
        <v>0</v>
      </c>
      <c r="AE107" s="17">
        <f t="shared" ref="AE107:AE170" si="31">+T107+U107+AD107+V107</f>
        <v>0</v>
      </c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4"/>
      <c r="BK107" s="20">
        <f t="shared" ref="BK107:BK170" si="32">(SUM(AF107:BJ107))*12</f>
        <v>0</v>
      </c>
    </row>
    <row r="108" spans="1:63" ht="15" thickBot="1">
      <c r="A108" s="22">
        <v>101</v>
      </c>
      <c r="B108" s="40"/>
      <c r="C108" s="41"/>
      <c r="D108" s="41"/>
      <c r="E108" s="42"/>
      <c r="F108" s="42"/>
      <c r="G108" s="41"/>
      <c r="H108" s="42"/>
      <c r="I108" s="42"/>
      <c r="J108" s="41"/>
      <c r="K108" s="42"/>
      <c r="L108" s="43">
        <f t="shared" si="22"/>
        <v>0</v>
      </c>
      <c r="M108" s="42"/>
      <c r="N108" s="42"/>
      <c r="O108" s="42"/>
      <c r="P108" s="42"/>
      <c r="Q108" s="42"/>
      <c r="R108" s="42"/>
      <c r="S108" s="42"/>
      <c r="T108" s="17">
        <f t="shared" si="23"/>
        <v>0</v>
      </c>
      <c r="U108" s="42"/>
      <c r="V108" s="42"/>
      <c r="W108" s="18">
        <f t="shared" si="24"/>
        <v>0</v>
      </c>
      <c r="X108" s="18"/>
      <c r="Y108" s="18">
        <f t="shared" si="25"/>
        <v>0</v>
      </c>
      <c r="Z108" s="18">
        <f t="shared" si="26"/>
        <v>0</v>
      </c>
      <c r="AA108" s="18">
        <f t="shared" si="27"/>
        <v>0</v>
      </c>
      <c r="AB108" s="18">
        <f t="shared" si="28"/>
        <v>0</v>
      </c>
      <c r="AC108" s="18">
        <f t="shared" si="29"/>
        <v>0</v>
      </c>
      <c r="AD108" s="18">
        <f t="shared" si="30"/>
        <v>0</v>
      </c>
      <c r="AE108" s="17">
        <f t="shared" si="31"/>
        <v>0</v>
      </c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4"/>
      <c r="BK108" s="20">
        <f t="shared" si="32"/>
        <v>0</v>
      </c>
    </row>
    <row r="109" spans="1:63" ht="15" thickBot="1">
      <c r="A109" s="22">
        <v>102</v>
      </c>
      <c r="B109" s="40"/>
      <c r="C109" s="41"/>
      <c r="D109" s="41"/>
      <c r="E109" s="42"/>
      <c r="F109" s="42"/>
      <c r="G109" s="41"/>
      <c r="H109" s="42"/>
      <c r="I109" s="42"/>
      <c r="J109" s="41"/>
      <c r="K109" s="42"/>
      <c r="L109" s="43">
        <f t="shared" si="22"/>
        <v>0</v>
      </c>
      <c r="M109" s="42"/>
      <c r="N109" s="42"/>
      <c r="O109" s="42"/>
      <c r="P109" s="42"/>
      <c r="Q109" s="42"/>
      <c r="R109" s="42"/>
      <c r="S109" s="42"/>
      <c r="T109" s="17">
        <f t="shared" si="23"/>
        <v>0</v>
      </c>
      <c r="U109" s="42"/>
      <c r="V109" s="42"/>
      <c r="W109" s="18">
        <f t="shared" si="24"/>
        <v>0</v>
      </c>
      <c r="X109" s="18"/>
      <c r="Y109" s="18">
        <f t="shared" si="25"/>
        <v>0</v>
      </c>
      <c r="Z109" s="18">
        <f t="shared" si="26"/>
        <v>0</v>
      </c>
      <c r="AA109" s="18">
        <f t="shared" si="27"/>
        <v>0</v>
      </c>
      <c r="AB109" s="18">
        <f t="shared" si="28"/>
        <v>0</v>
      </c>
      <c r="AC109" s="18">
        <f t="shared" si="29"/>
        <v>0</v>
      </c>
      <c r="AD109" s="18">
        <f t="shared" si="30"/>
        <v>0</v>
      </c>
      <c r="AE109" s="17">
        <f t="shared" si="31"/>
        <v>0</v>
      </c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4"/>
      <c r="BK109" s="20">
        <f t="shared" si="32"/>
        <v>0</v>
      </c>
    </row>
    <row r="110" spans="1:63" ht="15" thickBot="1">
      <c r="A110" s="22">
        <v>103</v>
      </c>
      <c r="B110" s="40"/>
      <c r="C110" s="41"/>
      <c r="D110" s="41"/>
      <c r="E110" s="42"/>
      <c r="F110" s="42"/>
      <c r="G110" s="41"/>
      <c r="H110" s="42"/>
      <c r="I110" s="42"/>
      <c r="J110" s="41"/>
      <c r="K110" s="42"/>
      <c r="L110" s="43">
        <f t="shared" si="22"/>
        <v>0</v>
      </c>
      <c r="M110" s="42"/>
      <c r="N110" s="42"/>
      <c r="O110" s="42"/>
      <c r="P110" s="42"/>
      <c r="Q110" s="42"/>
      <c r="R110" s="42"/>
      <c r="S110" s="42"/>
      <c r="T110" s="17">
        <f t="shared" si="23"/>
        <v>0</v>
      </c>
      <c r="U110" s="42"/>
      <c r="V110" s="42"/>
      <c r="W110" s="18">
        <f t="shared" si="24"/>
        <v>0</v>
      </c>
      <c r="X110" s="18"/>
      <c r="Y110" s="18">
        <f t="shared" si="25"/>
        <v>0</v>
      </c>
      <c r="Z110" s="18">
        <f t="shared" si="26"/>
        <v>0</v>
      </c>
      <c r="AA110" s="18">
        <f t="shared" si="27"/>
        <v>0</v>
      </c>
      <c r="AB110" s="18">
        <f t="shared" si="28"/>
        <v>0</v>
      </c>
      <c r="AC110" s="18">
        <f t="shared" si="29"/>
        <v>0</v>
      </c>
      <c r="AD110" s="18">
        <f t="shared" si="30"/>
        <v>0</v>
      </c>
      <c r="AE110" s="17">
        <f t="shared" si="31"/>
        <v>0</v>
      </c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4"/>
      <c r="BK110" s="20">
        <f t="shared" si="32"/>
        <v>0</v>
      </c>
    </row>
    <row r="111" spans="1:63" ht="15" thickBot="1">
      <c r="A111" s="22">
        <v>104</v>
      </c>
      <c r="B111" s="40"/>
      <c r="C111" s="41"/>
      <c r="D111" s="41"/>
      <c r="E111" s="42"/>
      <c r="F111" s="42"/>
      <c r="G111" s="41"/>
      <c r="H111" s="42"/>
      <c r="I111" s="42"/>
      <c r="J111" s="41"/>
      <c r="K111" s="42"/>
      <c r="L111" s="43">
        <f t="shared" si="22"/>
        <v>0</v>
      </c>
      <c r="M111" s="42"/>
      <c r="N111" s="42"/>
      <c r="O111" s="42"/>
      <c r="P111" s="42"/>
      <c r="Q111" s="42"/>
      <c r="R111" s="42"/>
      <c r="S111" s="42"/>
      <c r="T111" s="17">
        <f t="shared" si="23"/>
        <v>0</v>
      </c>
      <c r="U111" s="42"/>
      <c r="V111" s="42"/>
      <c r="W111" s="18">
        <f t="shared" si="24"/>
        <v>0</v>
      </c>
      <c r="X111" s="18"/>
      <c r="Y111" s="18">
        <f t="shared" si="25"/>
        <v>0</v>
      </c>
      <c r="Z111" s="18">
        <f t="shared" si="26"/>
        <v>0</v>
      </c>
      <c r="AA111" s="18">
        <f t="shared" si="27"/>
        <v>0</v>
      </c>
      <c r="AB111" s="18">
        <f t="shared" si="28"/>
        <v>0</v>
      </c>
      <c r="AC111" s="18">
        <f t="shared" si="29"/>
        <v>0</v>
      </c>
      <c r="AD111" s="18">
        <f t="shared" si="30"/>
        <v>0</v>
      </c>
      <c r="AE111" s="17">
        <f t="shared" si="31"/>
        <v>0</v>
      </c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4"/>
      <c r="BK111" s="20">
        <f t="shared" si="32"/>
        <v>0</v>
      </c>
    </row>
    <row r="112" spans="1:63" ht="15" thickBot="1">
      <c r="A112" s="22">
        <v>105</v>
      </c>
      <c r="B112" s="40"/>
      <c r="C112" s="41"/>
      <c r="D112" s="41"/>
      <c r="E112" s="42"/>
      <c r="F112" s="42"/>
      <c r="G112" s="41"/>
      <c r="H112" s="42"/>
      <c r="I112" s="42"/>
      <c r="J112" s="41"/>
      <c r="K112" s="42"/>
      <c r="L112" s="43">
        <f t="shared" si="22"/>
        <v>0</v>
      </c>
      <c r="M112" s="42"/>
      <c r="N112" s="42"/>
      <c r="O112" s="42"/>
      <c r="P112" s="42"/>
      <c r="Q112" s="42"/>
      <c r="R112" s="42"/>
      <c r="S112" s="42"/>
      <c r="T112" s="17">
        <f t="shared" si="23"/>
        <v>0</v>
      </c>
      <c r="U112" s="42"/>
      <c r="V112" s="42"/>
      <c r="W112" s="18">
        <f t="shared" si="24"/>
        <v>0</v>
      </c>
      <c r="X112" s="18"/>
      <c r="Y112" s="18">
        <f t="shared" si="25"/>
        <v>0</v>
      </c>
      <c r="Z112" s="18">
        <f t="shared" si="26"/>
        <v>0</v>
      </c>
      <c r="AA112" s="18">
        <f t="shared" si="27"/>
        <v>0</v>
      </c>
      <c r="AB112" s="18">
        <f t="shared" si="28"/>
        <v>0</v>
      </c>
      <c r="AC112" s="18">
        <f t="shared" si="29"/>
        <v>0</v>
      </c>
      <c r="AD112" s="18">
        <f t="shared" si="30"/>
        <v>0</v>
      </c>
      <c r="AE112" s="17">
        <f t="shared" si="31"/>
        <v>0</v>
      </c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4"/>
      <c r="BK112" s="20">
        <f t="shared" si="32"/>
        <v>0</v>
      </c>
    </row>
    <row r="113" spans="1:63" ht="15" thickBot="1">
      <c r="A113" s="22">
        <v>106</v>
      </c>
      <c r="B113" s="40"/>
      <c r="C113" s="41"/>
      <c r="D113" s="41"/>
      <c r="E113" s="42"/>
      <c r="F113" s="42"/>
      <c r="G113" s="41"/>
      <c r="H113" s="42"/>
      <c r="I113" s="42"/>
      <c r="J113" s="41"/>
      <c r="K113" s="42"/>
      <c r="L113" s="43">
        <f t="shared" si="22"/>
        <v>0</v>
      </c>
      <c r="M113" s="42"/>
      <c r="N113" s="42"/>
      <c r="O113" s="42"/>
      <c r="P113" s="42"/>
      <c r="Q113" s="42"/>
      <c r="R113" s="42"/>
      <c r="S113" s="42"/>
      <c r="T113" s="17">
        <f t="shared" si="23"/>
        <v>0</v>
      </c>
      <c r="U113" s="42"/>
      <c r="V113" s="42"/>
      <c r="W113" s="18">
        <f t="shared" si="24"/>
        <v>0</v>
      </c>
      <c r="X113" s="18"/>
      <c r="Y113" s="18">
        <f t="shared" si="25"/>
        <v>0</v>
      </c>
      <c r="Z113" s="18">
        <f t="shared" si="26"/>
        <v>0</v>
      </c>
      <c r="AA113" s="18">
        <f t="shared" si="27"/>
        <v>0</v>
      </c>
      <c r="AB113" s="18">
        <f t="shared" si="28"/>
        <v>0</v>
      </c>
      <c r="AC113" s="18">
        <f t="shared" si="29"/>
        <v>0</v>
      </c>
      <c r="AD113" s="18">
        <f t="shared" si="30"/>
        <v>0</v>
      </c>
      <c r="AE113" s="17">
        <f t="shared" si="31"/>
        <v>0</v>
      </c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4"/>
      <c r="BK113" s="20">
        <f t="shared" si="32"/>
        <v>0</v>
      </c>
    </row>
    <row r="114" spans="1:63" ht="15" thickBot="1">
      <c r="A114" s="22">
        <v>107</v>
      </c>
      <c r="B114" s="40"/>
      <c r="C114" s="41"/>
      <c r="D114" s="41"/>
      <c r="E114" s="42"/>
      <c r="F114" s="42"/>
      <c r="G114" s="41"/>
      <c r="H114" s="42"/>
      <c r="I114" s="42"/>
      <c r="J114" s="41"/>
      <c r="K114" s="42"/>
      <c r="L114" s="43">
        <f t="shared" si="22"/>
        <v>0</v>
      </c>
      <c r="M114" s="42"/>
      <c r="N114" s="42"/>
      <c r="O114" s="42"/>
      <c r="P114" s="42"/>
      <c r="Q114" s="42"/>
      <c r="R114" s="42"/>
      <c r="S114" s="42"/>
      <c r="T114" s="17">
        <f t="shared" si="23"/>
        <v>0</v>
      </c>
      <c r="U114" s="42"/>
      <c r="V114" s="42"/>
      <c r="W114" s="18">
        <f t="shared" si="24"/>
        <v>0</v>
      </c>
      <c r="X114" s="18"/>
      <c r="Y114" s="18">
        <f t="shared" si="25"/>
        <v>0</v>
      </c>
      <c r="Z114" s="18">
        <f t="shared" si="26"/>
        <v>0</v>
      </c>
      <c r="AA114" s="18">
        <f t="shared" si="27"/>
        <v>0</v>
      </c>
      <c r="AB114" s="18">
        <f t="shared" si="28"/>
        <v>0</v>
      </c>
      <c r="AC114" s="18">
        <f t="shared" si="29"/>
        <v>0</v>
      </c>
      <c r="AD114" s="18">
        <f t="shared" si="30"/>
        <v>0</v>
      </c>
      <c r="AE114" s="17">
        <f t="shared" si="31"/>
        <v>0</v>
      </c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4"/>
      <c r="BK114" s="20">
        <f t="shared" si="32"/>
        <v>0</v>
      </c>
    </row>
    <row r="115" spans="1:63" ht="15" thickBot="1">
      <c r="A115" s="22">
        <v>108</v>
      </c>
      <c r="B115" s="40"/>
      <c r="C115" s="41"/>
      <c r="D115" s="41"/>
      <c r="E115" s="42"/>
      <c r="F115" s="42"/>
      <c r="G115" s="41"/>
      <c r="H115" s="42"/>
      <c r="I115" s="42"/>
      <c r="J115" s="41"/>
      <c r="K115" s="42"/>
      <c r="L115" s="43">
        <f t="shared" si="22"/>
        <v>0</v>
      </c>
      <c r="M115" s="42"/>
      <c r="N115" s="42"/>
      <c r="O115" s="42"/>
      <c r="P115" s="42"/>
      <c r="Q115" s="42"/>
      <c r="R115" s="42"/>
      <c r="S115" s="42"/>
      <c r="T115" s="17">
        <f t="shared" si="23"/>
        <v>0</v>
      </c>
      <c r="U115" s="42"/>
      <c r="V115" s="42"/>
      <c r="W115" s="18">
        <f t="shared" si="24"/>
        <v>0</v>
      </c>
      <c r="X115" s="18"/>
      <c r="Y115" s="18">
        <f t="shared" si="25"/>
        <v>0</v>
      </c>
      <c r="Z115" s="18">
        <f t="shared" si="26"/>
        <v>0</v>
      </c>
      <c r="AA115" s="18">
        <f t="shared" si="27"/>
        <v>0</v>
      </c>
      <c r="AB115" s="18">
        <f t="shared" si="28"/>
        <v>0</v>
      </c>
      <c r="AC115" s="18">
        <f t="shared" si="29"/>
        <v>0</v>
      </c>
      <c r="AD115" s="18">
        <f t="shared" si="30"/>
        <v>0</v>
      </c>
      <c r="AE115" s="17">
        <f t="shared" si="31"/>
        <v>0</v>
      </c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4"/>
      <c r="BK115" s="20">
        <f t="shared" si="32"/>
        <v>0</v>
      </c>
    </row>
    <row r="116" spans="1:63" ht="15" thickBot="1">
      <c r="A116" s="22">
        <v>109</v>
      </c>
      <c r="B116" s="40"/>
      <c r="C116" s="41"/>
      <c r="D116" s="41"/>
      <c r="E116" s="42"/>
      <c r="F116" s="42"/>
      <c r="G116" s="41"/>
      <c r="H116" s="42"/>
      <c r="I116" s="42"/>
      <c r="J116" s="41"/>
      <c r="K116" s="42"/>
      <c r="L116" s="43">
        <f t="shared" si="22"/>
        <v>0</v>
      </c>
      <c r="M116" s="42"/>
      <c r="N116" s="42"/>
      <c r="O116" s="42"/>
      <c r="P116" s="42"/>
      <c r="Q116" s="42"/>
      <c r="R116" s="42"/>
      <c r="S116" s="42"/>
      <c r="T116" s="17">
        <f t="shared" si="23"/>
        <v>0</v>
      </c>
      <c r="U116" s="42"/>
      <c r="V116" s="42"/>
      <c r="W116" s="18">
        <f t="shared" si="24"/>
        <v>0</v>
      </c>
      <c r="X116" s="18"/>
      <c r="Y116" s="18">
        <f t="shared" si="25"/>
        <v>0</v>
      </c>
      <c r="Z116" s="18">
        <f t="shared" si="26"/>
        <v>0</v>
      </c>
      <c r="AA116" s="18">
        <f t="shared" si="27"/>
        <v>0</v>
      </c>
      <c r="AB116" s="18">
        <f t="shared" si="28"/>
        <v>0</v>
      </c>
      <c r="AC116" s="18">
        <f t="shared" si="29"/>
        <v>0</v>
      </c>
      <c r="AD116" s="18">
        <f t="shared" si="30"/>
        <v>0</v>
      </c>
      <c r="AE116" s="17">
        <f t="shared" si="31"/>
        <v>0</v>
      </c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4"/>
      <c r="BK116" s="20">
        <f t="shared" si="32"/>
        <v>0</v>
      </c>
    </row>
    <row r="117" spans="1:63" ht="15" thickBot="1">
      <c r="A117" s="22">
        <v>110</v>
      </c>
      <c r="B117" s="40"/>
      <c r="C117" s="41"/>
      <c r="D117" s="41"/>
      <c r="E117" s="42"/>
      <c r="F117" s="42"/>
      <c r="G117" s="41"/>
      <c r="H117" s="42"/>
      <c r="I117" s="42"/>
      <c r="J117" s="41"/>
      <c r="K117" s="42"/>
      <c r="L117" s="43">
        <f t="shared" si="22"/>
        <v>0</v>
      </c>
      <c r="M117" s="42"/>
      <c r="N117" s="42"/>
      <c r="O117" s="42"/>
      <c r="P117" s="42"/>
      <c r="Q117" s="42"/>
      <c r="R117" s="42"/>
      <c r="S117" s="42"/>
      <c r="T117" s="17">
        <f t="shared" si="23"/>
        <v>0</v>
      </c>
      <c r="U117" s="42"/>
      <c r="V117" s="42"/>
      <c r="W117" s="18">
        <f t="shared" si="24"/>
        <v>0</v>
      </c>
      <c r="X117" s="18"/>
      <c r="Y117" s="18">
        <f t="shared" si="25"/>
        <v>0</v>
      </c>
      <c r="Z117" s="18">
        <f t="shared" si="26"/>
        <v>0</v>
      </c>
      <c r="AA117" s="18">
        <f t="shared" si="27"/>
        <v>0</v>
      </c>
      <c r="AB117" s="18">
        <f t="shared" si="28"/>
        <v>0</v>
      </c>
      <c r="AC117" s="18">
        <f t="shared" si="29"/>
        <v>0</v>
      </c>
      <c r="AD117" s="18">
        <f t="shared" si="30"/>
        <v>0</v>
      </c>
      <c r="AE117" s="17">
        <f t="shared" si="31"/>
        <v>0</v>
      </c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4"/>
      <c r="BK117" s="20">
        <f t="shared" si="32"/>
        <v>0</v>
      </c>
    </row>
    <row r="118" spans="1:63" ht="15" thickBot="1">
      <c r="A118" s="22">
        <v>111</v>
      </c>
      <c r="B118" s="40"/>
      <c r="C118" s="41"/>
      <c r="D118" s="41"/>
      <c r="E118" s="42"/>
      <c r="F118" s="42"/>
      <c r="G118" s="41"/>
      <c r="H118" s="42"/>
      <c r="I118" s="42"/>
      <c r="J118" s="41"/>
      <c r="K118" s="42"/>
      <c r="L118" s="43">
        <f t="shared" si="22"/>
        <v>0</v>
      </c>
      <c r="M118" s="42"/>
      <c r="N118" s="42"/>
      <c r="O118" s="42"/>
      <c r="P118" s="42"/>
      <c r="Q118" s="42"/>
      <c r="R118" s="42"/>
      <c r="S118" s="42"/>
      <c r="T118" s="17">
        <f t="shared" si="23"/>
        <v>0</v>
      </c>
      <c r="U118" s="42"/>
      <c r="V118" s="42"/>
      <c r="W118" s="18">
        <f t="shared" si="24"/>
        <v>0</v>
      </c>
      <c r="X118" s="18"/>
      <c r="Y118" s="18">
        <f t="shared" si="25"/>
        <v>0</v>
      </c>
      <c r="Z118" s="18">
        <f t="shared" si="26"/>
        <v>0</v>
      </c>
      <c r="AA118" s="18">
        <f t="shared" si="27"/>
        <v>0</v>
      </c>
      <c r="AB118" s="18">
        <f t="shared" si="28"/>
        <v>0</v>
      </c>
      <c r="AC118" s="18">
        <f t="shared" si="29"/>
        <v>0</v>
      </c>
      <c r="AD118" s="18">
        <f t="shared" si="30"/>
        <v>0</v>
      </c>
      <c r="AE118" s="17">
        <f t="shared" si="31"/>
        <v>0</v>
      </c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4"/>
      <c r="BK118" s="20">
        <f t="shared" si="32"/>
        <v>0</v>
      </c>
    </row>
    <row r="119" spans="1:63" ht="15" thickBot="1">
      <c r="A119" s="22">
        <v>112</v>
      </c>
      <c r="B119" s="40"/>
      <c r="C119" s="41"/>
      <c r="D119" s="41"/>
      <c r="E119" s="42"/>
      <c r="F119" s="42"/>
      <c r="G119" s="41"/>
      <c r="H119" s="42"/>
      <c r="I119" s="42"/>
      <c r="J119" s="41"/>
      <c r="K119" s="42"/>
      <c r="L119" s="43">
        <f t="shared" si="22"/>
        <v>0</v>
      </c>
      <c r="M119" s="42"/>
      <c r="N119" s="42"/>
      <c r="O119" s="42"/>
      <c r="P119" s="42"/>
      <c r="Q119" s="42"/>
      <c r="R119" s="42"/>
      <c r="S119" s="42"/>
      <c r="T119" s="17">
        <f t="shared" si="23"/>
        <v>0</v>
      </c>
      <c r="U119" s="42"/>
      <c r="V119" s="42"/>
      <c r="W119" s="18">
        <f t="shared" si="24"/>
        <v>0</v>
      </c>
      <c r="X119" s="18"/>
      <c r="Y119" s="18">
        <f t="shared" si="25"/>
        <v>0</v>
      </c>
      <c r="Z119" s="18">
        <f t="shared" si="26"/>
        <v>0</v>
      </c>
      <c r="AA119" s="18">
        <f t="shared" si="27"/>
        <v>0</v>
      </c>
      <c r="AB119" s="18">
        <f t="shared" si="28"/>
        <v>0</v>
      </c>
      <c r="AC119" s="18">
        <f t="shared" si="29"/>
        <v>0</v>
      </c>
      <c r="AD119" s="18">
        <f t="shared" si="30"/>
        <v>0</v>
      </c>
      <c r="AE119" s="17">
        <f t="shared" si="31"/>
        <v>0</v>
      </c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4"/>
      <c r="BK119" s="20">
        <f t="shared" si="32"/>
        <v>0</v>
      </c>
    </row>
    <row r="120" spans="1:63" ht="15" thickBot="1">
      <c r="A120" s="22">
        <v>113</v>
      </c>
      <c r="B120" s="40"/>
      <c r="C120" s="41"/>
      <c r="D120" s="41"/>
      <c r="E120" s="42"/>
      <c r="F120" s="42"/>
      <c r="G120" s="41"/>
      <c r="H120" s="42"/>
      <c r="I120" s="42"/>
      <c r="J120" s="41"/>
      <c r="K120" s="42"/>
      <c r="L120" s="43">
        <f t="shared" si="22"/>
        <v>0</v>
      </c>
      <c r="M120" s="42"/>
      <c r="N120" s="42"/>
      <c r="O120" s="42"/>
      <c r="P120" s="42"/>
      <c r="Q120" s="42"/>
      <c r="R120" s="42"/>
      <c r="S120" s="42"/>
      <c r="T120" s="17">
        <f t="shared" si="23"/>
        <v>0</v>
      </c>
      <c r="U120" s="42"/>
      <c r="V120" s="42"/>
      <c r="W120" s="18">
        <f t="shared" si="24"/>
        <v>0</v>
      </c>
      <c r="X120" s="18"/>
      <c r="Y120" s="18">
        <f t="shared" si="25"/>
        <v>0</v>
      </c>
      <c r="Z120" s="18">
        <f t="shared" si="26"/>
        <v>0</v>
      </c>
      <c r="AA120" s="18">
        <f t="shared" si="27"/>
        <v>0</v>
      </c>
      <c r="AB120" s="18">
        <f t="shared" si="28"/>
        <v>0</v>
      </c>
      <c r="AC120" s="18">
        <f t="shared" si="29"/>
        <v>0</v>
      </c>
      <c r="AD120" s="18">
        <f t="shared" si="30"/>
        <v>0</v>
      </c>
      <c r="AE120" s="17">
        <f t="shared" si="31"/>
        <v>0</v>
      </c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4"/>
      <c r="BK120" s="20">
        <f t="shared" si="32"/>
        <v>0</v>
      </c>
    </row>
    <row r="121" spans="1:63" ht="15" thickBot="1">
      <c r="A121" s="22">
        <v>114</v>
      </c>
      <c r="B121" s="40"/>
      <c r="C121" s="41"/>
      <c r="D121" s="41"/>
      <c r="E121" s="42"/>
      <c r="F121" s="42"/>
      <c r="G121" s="41"/>
      <c r="H121" s="42"/>
      <c r="I121" s="42"/>
      <c r="J121" s="41"/>
      <c r="K121" s="42"/>
      <c r="L121" s="43">
        <f t="shared" si="22"/>
        <v>0</v>
      </c>
      <c r="M121" s="42"/>
      <c r="N121" s="42"/>
      <c r="O121" s="42"/>
      <c r="P121" s="42"/>
      <c r="Q121" s="42"/>
      <c r="R121" s="42"/>
      <c r="S121" s="42"/>
      <c r="T121" s="17">
        <f t="shared" si="23"/>
        <v>0</v>
      </c>
      <c r="U121" s="42"/>
      <c r="V121" s="42"/>
      <c r="W121" s="18">
        <f t="shared" si="24"/>
        <v>0</v>
      </c>
      <c r="X121" s="18"/>
      <c r="Y121" s="18">
        <f t="shared" si="25"/>
        <v>0</v>
      </c>
      <c r="Z121" s="18">
        <f t="shared" si="26"/>
        <v>0</v>
      </c>
      <c r="AA121" s="18">
        <f t="shared" si="27"/>
        <v>0</v>
      </c>
      <c r="AB121" s="18">
        <f t="shared" si="28"/>
        <v>0</v>
      </c>
      <c r="AC121" s="18">
        <f t="shared" si="29"/>
        <v>0</v>
      </c>
      <c r="AD121" s="18">
        <f t="shared" si="30"/>
        <v>0</v>
      </c>
      <c r="AE121" s="17">
        <f t="shared" si="31"/>
        <v>0</v>
      </c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4"/>
      <c r="BK121" s="20">
        <f t="shared" si="32"/>
        <v>0</v>
      </c>
    </row>
    <row r="122" spans="1:63" ht="15" thickBot="1">
      <c r="A122" s="22">
        <v>115</v>
      </c>
      <c r="B122" s="40"/>
      <c r="C122" s="41"/>
      <c r="D122" s="41"/>
      <c r="E122" s="42"/>
      <c r="F122" s="42"/>
      <c r="G122" s="41"/>
      <c r="H122" s="42"/>
      <c r="I122" s="42"/>
      <c r="J122" s="41"/>
      <c r="K122" s="42"/>
      <c r="L122" s="43">
        <f t="shared" si="22"/>
        <v>0</v>
      </c>
      <c r="M122" s="42"/>
      <c r="N122" s="42"/>
      <c r="O122" s="42"/>
      <c r="P122" s="42"/>
      <c r="Q122" s="42"/>
      <c r="R122" s="42"/>
      <c r="S122" s="42"/>
      <c r="T122" s="17">
        <f t="shared" si="23"/>
        <v>0</v>
      </c>
      <c r="U122" s="42"/>
      <c r="V122" s="42"/>
      <c r="W122" s="18">
        <f t="shared" si="24"/>
        <v>0</v>
      </c>
      <c r="X122" s="18"/>
      <c r="Y122" s="18">
        <f t="shared" si="25"/>
        <v>0</v>
      </c>
      <c r="Z122" s="18">
        <f t="shared" si="26"/>
        <v>0</v>
      </c>
      <c r="AA122" s="18">
        <f t="shared" si="27"/>
        <v>0</v>
      </c>
      <c r="AB122" s="18">
        <f t="shared" si="28"/>
        <v>0</v>
      </c>
      <c r="AC122" s="18">
        <f t="shared" si="29"/>
        <v>0</v>
      </c>
      <c r="AD122" s="18">
        <f t="shared" si="30"/>
        <v>0</v>
      </c>
      <c r="AE122" s="17">
        <f t="shared" si="31"/>
        <v>0</v>
      </c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4"/>
      <c r="BK122" s="20">
        <f t="shared" si="32"/>
        <v>0</v>
      </c>
    </row>
    <row r="123" spans="1:63" ht="15" thickBot="1">
      <c r="A123" s="22">
        <v>116</v>
      </c>
      <c r="B123" s="40"/>
      <c r="C123" s="41"/>
      <c r="D123" s="41"/>
      <c r="E123" s="42"/>
      <c r="F123" s="42"/>
      <c r="G123" s="41"/>
      <c r="H123" s="42"/>
      <c r="I123" s="42"/>
      <c r="J123" s="41"/>
      <c r="K123" s="42"/>
      <c r="L123" s="43">
        <f t="shared" si="22"/>
        <v>0</v>
      </c>
      <c r="M123" s="42"/>
      <c r="N123" s="42"/>
      <c r="O123" s="42"/>
      <c r="P123" s="42"/>
      <c r="Q123" s="42"/>
      <c r="R123" s="42"/>
      <c r="S123" s="42"/>
      <c r="T123" s="17">
        <f t="shared" si="23"/>
        <v>0</v>
      </c>
      <c r="U123" s="42"/>
      <c r="V123" s="42"/>
      <c r="W123" s="18">
        <f t="shared" si="24"/>
        <v>0</v>
      </c>
      <c r="X123" s="18"/>
      <c r="Y123" s="18">
        <f t="shared" si="25"/>
        <v>0</v>
      </c>
      <c r="Z123" s="18">
        <f t="shared" si="26"/>
        <v>0</v>
      </c>
      <c r="AA123" s="18">
        <f t="shared" si="27"/>
        <v>0</v>
      </c>
      <c r="AB123" s="18">
        <f t="shared" si="28"/>
        <v>0</v>
      </c>
      <c r="AC123" s="18">
        <f t="shared" si="29"/>
        <v>0</v>
      </c>
      <c r="AD123" s="18">
        <f t="shared" si="30"/>
        <v>0</v>
      </c>
      <c r="AE123" s="17">
        <f t="shared" si="31"/>
        <v>0</v>
      </c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4"/>
      <c r="BK123" s="20">
        <f t="shared" si="32"/>
        <v>0</v>
      </c>
    </row>
    <row r="124" spans="1:63" ht="15" thickBot="1">
      <c r="A124" s="22">
        <v>117</v>
      </c>
      <c r="B124" s="40"/>
      <c r="C124" s="41"/>
      <c r="D124" s="41"/>
      <c r="E124" s="42"/>
      <c r="F124" s="42"/>
      <c r="G124" s="41"/>
      <c r="H124" s="42"/>
      <c r="I124" s="42"/>
      <c r="J124" s="41"/>
      <c r="K124" s="42"/>
      <c r="L124" s="43">
        <f t="shared" si="22"/>
        <v>0</v>
      </c>
      <c r="M124" s="42"/>
      <c r="N124" s="42"/>
      <c r="O124" s="42"/>
      <c r="P124" s="42"/>
      <c r="Q124" s="42"/>
      <c r="R124" s="42"/>
      <c r="S124" s="42"/>
      <c r="T124" s="17">
        <f t="shared" si="23"/>
        <v>0</v>
      </c>
      <c r="U124" s="42"/>
      <c r="V124" s="42"/>
      <c r="W124" s="18">
        <f t="shared" si="24"/>
        <v>0</v>
      </c>
      <c r="X124" s="18"/>
      <c r="Y124" s="18">
        <f t="shared" si="25"/>
        <v>0</v>
      </c>
      <c r="Z124" s="18">
        <f t="shared" si="26"/>
        <v>0</v>
      </c>
      <c r="AA124" s="18">
        <f t="shared" si="27"/>
        <v>0</v>
      </c>
      <c r="AB124" s="18">
        <f t="shared" si="28"/>
        <v>0</v>
      </c>
      <c r="AC124" s="18">
        <f t="shared" si="29"/>
        <v>0</v>
      </c>
      <c r="AD124" s="18">
        <f t="shared" si="30"/>
        <v>0</v>
      </c>
      <c r="AE124" s="17">
        <f t="shared" si="31"/>
        <v>0</v>
      </c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4"/>
      <c r="BK124" s="20">
        <f t="shared" si="32"/>
        <v>0</v>
      </c>
    </row>
    <row r="125" spans="1:63" ht="15" thickBot="1">
      <c r="A125" s="22">
        <v>118</v>
      </c>
      <c r="B125" s="40"/>
      <c r="C125" s="41"/>
      <c r="D125" s="41"/>
      <c r="E125" s="42"/>
      <c r="F125" s="42"/>
      <c r="G125" s="41"/>
      <c r="H125" s="42"/>
      <c r="I125" s="42"/>
      <c r="J125" s="41"/>
      <c r="K125" s="42"/>
      <c r="L125" s="43">
        <f t="shared" si="22"/>
        <v>0</v>
      </c>
      <c r="M125" s="42"/>
      <c r="N125" s="42"/>
      <c r="O125" s="42"/>
      <c r="P125" s="42"/>
      <c r="Q125" s="42"/>
      <c r="R125" s="42"/>
      <c r="S125" s="42"/>
      <c r="T125" s="17">
        <f t="shared" si="23"/>
        <v>0</v>
      </c>
      <c r="U125" s="42"/>
      <c r="V125" s="42"/>
      <c r="W125" s="18">
        <f t="shared" si="24"/>
        <v>0</v>
      </c>
      <c r="X125" s="18"/>
      <c r="Y125" s="18">
        <f t="shared" si="25"/>
        <v>0</v>
      </c>
      <c r="Z125" s="18">
        <f t="shared" si="26"/>
        <v>0</v>
      </c>
      <c r="AA125" s="18">
        <f t="shared" si="27"/>
        <v>0</v>
      </c>
      <c r="AB125" s="18">
        <f t="shared" si="28"/>
        <v>0</v>
      </c>
      <c r="AC125" s="18">
        <f t="shared" si="29"/>
        <v>0</v>
      </c>
      <c r="AD125" s="18">
        <f t="shared" si="30"/>
        <v>0</v>
      </c>
      <c r="AE125" s="17">
        <f t="shared" si="31"/>
        <v>0</v>
      </c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4"/>
      <c r="BK125" s="20">
        <f t="shared" si="32"/>
        <v>0</v>
      </c>
    </row>
    <row r="126" spans="1:63" ht="15" thickBot="1">
      <c r="A126" s="22">
        <v>119</v>
      </c>
      <c r="B126" s="40"/>
      <c r="C126" s="41"/>
      <c r="D126" s="41"/>
      <c r="E126" s="42"/>
      <c r="F126" s="42"/>
      <c r="G126" s="41"/>
      <c r="H126" s="42"/>
      <c r="I126" s="42"/>
      <c r="J126" s="41"/>
      <c r="K126" s="42"/>
      <c r="L126" s="43">
        <f t="shared" si="22"/>
        <v>0</v>
      </c>
      <c r="M126" s="42"/>
      <c r="N126" s="42"/>
      <c r="O126" s="42"/>
      <c r="P126" s="42"/>
      <c r="Q126" s="42"/>
      <c r="R126" s="42"/>
      <c r="S126" s="42"/>
      <c r="T126" s="17">
        <f t="shared" si="23"/>
        <v>0</v>
      </c>
      <c r="U126" s="42"/>
      <c r="V126" s="42"/>
      <c r="W126" s="18">
        <f t="shared" si="24"/>
        <v>0</v>
      </c>
      <c r="X126" s="18"/>
      <c r="Y126" s="18">
        <f t="shared" si="25"/>
        <v>0</v>
      </c>
      <c r="Z126" s="18">
        <f t="shared" si="26"/>
        <v>0</v>
      </c>
      <c r="AA126" s="18">
        <f t="shared" si="27"/>
        <v>0</v>
      </c>
      <c r="AB126" s="18">
        <f t="shared" si="28"/>
        <v>0</v>
      </c>
      <c r="AC126" s="18">
        <f t="shared" si="29"/>
        <v>0</v>
      </c>
      <c r="AD126" s="18">
        <f t="shared" si="30"/>
        <v>0</v>
      </c>
      <c r="AE126" s="17">
        <f t="shared" si="31"/>
        <v>0</v>
      </c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4"/>
      <c r="BK126" s="20">
        <f t="shared" si="32"/>
        <v>0</v>
      </c>
    </row>
    <row r="127" spans="1:63" ht="15" thickBot="1">
      <c r="A127" s="22">
        <v>120</v>
      </c>
      <c r="B127" s="40"/>
      <c r="C127" s="41"/>
      <c r="D127" s="41"/>
      <c r="E127" s="42"/>
      <c r="F127" s="42"/>
      <c r="G127" s="41"/>
      <c r="H127" s="42"/>
      <c r="I127" s="42"/>
      <c r="J127" s="41"/>
      <c r="K127" s="42"/>
      <c r="L127" s="43">
        <f t="shared" si="22"/>
        <v>0</v>
      </c>
      <c r="M127" s="42"/>
      <c r="N127" s="42"/>
      <c r="O127" s="42"/>
      <c r="P127" s="42"/>
      <c r="Q127" s="42"/>
      <c r="R127" s="42"/>
      <c r="S127" s="42"/>
      <c r="T127" s="17">
        <f t="shared" si="23"/>
        <v>0</v>
      </c>
      <c r="U127" s="42"/>
      <c r="V127" s="42"/>
      <c r="W127" s="18">
        <f t="shared" si="24"/>
        <v>0</v>
      </c>
      <c r="X127" s="18"/>
      <c r="Y127" s="18">
        <f t="shared" si="25"/>
        <v>0</v>
      </c>
      <c r="Z127" s="18">
        <f t="shared" si="26"/>
        <v>0</v>
      </c>
      <c r="AA127" s="18">
        <f t="shared" si="27"/>
        <v>0</v>
      </c>
      <c r="AB127" s="18">
        <f t="shared" si="28"/>
        <v>0</v>
      </c>
      <c r="AC127" s="18">
        <f t="shared" si="29"/>
        <v>0</v>
      </c>
      <c r="AD127" s="18">
        <f t="shared" si="30"/>
        <v>0</v>
      </c>
      <c r="AE127" s="17">
        <f t="shared" si="31"/>
        <v>0</v>
      </c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4"/>
      <c r="BK127" s="20">
        <f t="shared" si="32"/>
        <v>0</v>
      </c>
    </row>
    <row r="128" spans="1:63" ht="15" thickBot="1">
      <c r="A128" s="22">
        <v>121</v>
      </c>
      <c r="B128" s="40"/>
      <c r="C128" s="41"/>
      <c r="D128" s="41"/>
      <c r="E128" s="42"/>
      <c r="F128" s="42"/>
      <c r="G128" s="41"/>
      <c r="H128" s="42"/>
      <c r="I128" s="42"/>
      <c r="J128" s="41"/>
      <c r="K128" s="42"/>
      <c r="L128" s="43">
        <f t="shared" si="22"/>
        <v>0</v>
      </c>
      <c r="M128" s="42"/>
      <c r="N128" s="42"/>
      <c r="O128" s="42"/>
      <c r="P128" s="42"/>
      <c r="Q128" s="42"/>
      <c r="R128" s="42"/>
      <c r="S128" s="42"/>
      <c r="T128" s="17">
        <f t="shared" si="23"/>
        <v>0</v>
      </c>
      <c r="U128" s="42"/>
      <c r="V128" s="42"/>
      <c r="W128" s="18">
        <f t="shared" si="24"/>
        <v>0</v>
      </c>
      <c r="X128" s="18"/>
      <c r="Y128" s="18">
        <f t="shared" si="25"/>
        <v>0</v>
      </c>
      <c r="Z128" s="18">
        <f t="shared" si="26"/>
        <v>0</v>
      </c>
      <c r="AA128" s="18">
        <f t="shared" si="27"/>
        <v>0</v>
      </c>
      <c r="AB128" s="18">
        <f t="shared" si="28"/>
        <v>0</v>
      </c>
      <c r="AC128" s="18">
        <f t="shared" si="29"/>
        <v>0</v>
      </c>
      <c r="AD128" s="18">
        <f t="shared" si="30"/>
        <v>0</v>
      </c>
      <c r="AE128" s="17">
        <f t="shared" si="31"/>
        <v>0</v>
      </c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4"/>
      <c r="BK128" s="20">
        <f t="shared" si="32"/>
        <v>0</v>
      </c>
    </row>
    <row r="129" spans="1:63" ht="15" thickBot="1">
      <c r="A129" s="22">
        <v>122</v>
      </c>
      <c r="B129" s="40"/>
      <c r="C129" s="41"/>
      <c r="D129" s="41"/>
      <c r="E129" s="42"/>
      <c r="F129" s="42"/>
      <c r="G129" s="41"/>
      <c r="H129" s="42"/>
      <c r="I129" s="42"/>
      <c r="J129" s="41"/>
      <c r="K129" s="42"/>
      <c r="L129" s="43">
        <f t="shared" si="22"/>
        <v>0</v>
      </c>
      <c r="M129" s="42"/>
      <c r="N129" s="42"/>
      <c r="O129" s="42"/>
      <c r="P129" s="42"/>
      <c r="Q129" s="42"/>
      <c r="R129" s="42"/>
      <c r="S129" s="42"/>
      <c r="T129" s="17">
        <f t="shared" si="23"/>
        <v>0</v>
      </c>
      <c r="U129" s="42"/>
      <c r="V129" s="42"/>
      <c r="W129" s="18">
        <f t="shared" si="24"/>
        <v>0</v>
      </c>
      <c r="X129" s="18"/>
      <c r="Y129" s="18">
        <f t="shared" si="25"/>
        <v>0</v>
      </c>
      <c r="Z129" s="18">
        <f t="shared" si="26"/>
        <v>0</v>
      </c>
      <c r="AA129" s="18">
        <f t="shared" si="27"/>
        <v>0</v>
      </c>
      <c r="AB129" s="18">
        <f t="shared" si="28"/>
        <v>0</v>
      </c>
      <c r="AC129" s="18">
        <f t="shared" si="29"/>
        <v>0</v>
      </c>
      <c r="AD129" s="18">
        <f t="shared" si="30"/>
        <v>0</v>
      </c>
      <c r="AE129" s="17">
        <f t="shared" si="31"/>
        <v>0</v>
      </c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4"/>
      <c r="BK129" s="20">
        <f t="shared" si="32"/>
        <v>0</v>
      </c>
    </row>
    <row r="130" spans="1:63" ht="15" thickBot="1">
      <c r="A130" s="22">
        <v>123</v>
      </c>
      <c r="B130" s="40"/>
      <c r="C130" s="41"/>
      <c r="D130" s="41"/>
      <c r="E130" s="42"/>
      <c r="F130" s="42"/>
      <c r="G130" s="41"/>
      <c r="H130" s="42"/>
      <c r="I130" s="42"/>
      <c r="J130" s="41"/>
      <c r="K130" s="42"/>
      <c r="L130" s="43">
        <f t="shared" si="22"/>
        <v>0</v>
      </c>
      <c r="M130" s="42"/>
      <c r="N130" s="42"/>
      <c r="O130" s="42"/>
      <c r="P130" s="42"/>
      <c r="Q130" s="42"/>
      <c r="R130" s="42"/>
      <c r="S130" s="42"/>
      <c r="T130" s="17">
        <f t="shared" si="23"/>
        <v>0</v>
      </c>
      <c r="U130" s="42"/>
      <c r="V130" s="42"/>
      <c r="W130" s="18">
        <f t="shared" si="24"/>
        <v>0</v>
      </c>
      <c r="X130" s="18"/>
      <c r="Y130" s="18">
        <f t="shared" si="25"/>
        <v>0</v>
      </c>
      <c r="Z130" s="18">
        <f t="shared" si="26"/>
        <v>0</v>
      </c>
      <c r="AA130" s="18">
        <f t="shared" si="27"/>
        <v>0</v>
      </c>
      <c r="AB130" s="18">
        <f t="shared" si="28"/>
        <v>0</v>
      </c>
      <c r="AC130" s="18">
        <f t="shared" si="29"/>
        <v>0</v>
      </c>
      <c r="AD130" s="18">
        <f t="shared" si="30"/>
        <v>0</v>
      </c>
      <c r="AE130" s="17">
        <f t="shared" si="31"/>
        <v>0</v>
      </c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4"/>
      <c r="BK130" s="20">
        <f t="shared" si="32"/>
        <v>0</v>
      </c>
    </row>
    <row r="131" spans="1:63" ht="15" thickBot="1">
      <c r="A131" s="22">
        <v>124</v>
      </c>
      <c r="B131" s="40"/>
      <c r="C131" s="41"/>
      <c r="D131" s="41"/>
      <c r="E131" s="42"/>
      <c r="F131" s="42"/>
      <c r="G131" s="41"/>
      <c r="H131" s="42"/>
      <c r="I131" s="42"/>
      <c r="J131" s="41"/>
      <c r="K131" s="42"/>
      <c r="L131" s="43">
        <f t="shared" si="22"/>
        <v>0</v>
      </c>
      <c r="M131" s="42"/>
      <c r="N131" s="42"/>
      <c r="O131" s="42"/>
      <c r="P131" s="42"/>
      <c r="Q131" s="42"/>
      <c r="R131" s="42"/>
      <c r="S131" s="42"/>
      <c r="T131" s="17">
        <f t="shared" si="23"/>
        <v>0</v>
      </c>
      <c r="U131" s="42"/>
      <c r="V131" s="42"/>
      <c r="W131" s="18">
        <f t="shared" si="24"/>
        <v>0</v>
      </c>
      <c r="X131" s="18"/>
      <c r="Y131" s="18">
        <f t="shared" si="25"/>
        <v>0</v>
      </c>
      <c r="Z131" s="18">
        <f t="shared" si="26"/>
        <v>0</v>
      </c>
      <c r="AA131" s="18">
        <f t="shared" si="27"/>
        <v>0</v>
      </c>
      <c r="AB131" s="18">
        <f t="shared" si="28"/>
        <v>0</v>
      </c>
      <c r="AC131" s="18">
        <f t="shared" si="29"/>
        <v>0</v>
      </c>
      <c r="AD131" s="18">
        <f t="shared" si="30"/>
        <v>0</v>
      </c>
      <c r="AE131" s="17">
        <f t="shared" si="31"/>
        <v>0</v>
      </c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4"/>
      <c r="BK131" s="20">
        <f t="shared" si="32"/>
        <v>0</v>
      </c>
    </row>
    <row r="132" spans="1:63" ht="15" thickBot="1">
      <c r="A132" s="22">
        <v>125</v>
      </c>
      <c r="B132" s="40"/>
      <c r="C132" s="41"/>
      <c r="D132" s="41"/>
      <c r="E132" s="42"/>
      <c r="F132" s="42"/>
      <c r="G132" s="41"/>
      <c r="H132" s="42"/>
      <c r="I132" s="42"/>
      <c r="J132" s="41"/>
      <c r="K132" s="42"/>
      <c r="L132" s="43">
        <f t="shared" si="22"/>
        <v>0</v>
      </c>
      <c r="M132" s="42"/>
      <c r="N132" s="42"/>
      <c r="O132" s="42"/>
      <c r="P132" s="42"/>
      <c r="Q132" s="42"/>
      <c r="R132" s="42"/>
      <c r="S132" s="42"/>
      <c r="T132" s="17">
        <f t="shared" si="23"/>
        <v>0</v>
      </c>
      <c r="U132" s="42"/>
      <c r="V132" s="42"/>
      <c r="W132" s="18">
        <f t="shared" si="24"/>
        <v>0</v>
      </c>
      <c r="X132" s="18"/>
      <c r="Y132" s="18">
        <f t="shared" si="25"/>
        <v>0</v>
      </c>
      <c r="Z132" s="18">
        <f t="shared" si="26"/>
        <v>0</v>
      </c>
      <c r="AA132" s="18">
        <f t="shared" si="27"/>
        <v>0</v>
      </c>
      <c r="AB132" s="18">
        <f t="shared" si="28"/>
        <v>0</v>
      </c>
      <c r="AC132" s="18">
        <f t="shared" si="29"/>
        <v>0</v>
      </c>
      <c r="AD132" s="18">
        <f t="shared" si="30"/>
        <v>0</v>
      </c>
      <c r="AE132" s="17">
        <f t="shared" si="31"/>
        <v>0</v>
      </c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4"/>
      <c r="BK132" s="20">
        <f t="shared" si="32"/>
        <v>0</v>
      </c>
    </row>
    <row r="133" spans="1:63" ht="15" thickBot="1">
      <c r="A133" s="22">
        <v>126</v>
      </c>
      <c r="B133" s="40"/>
      <c r="C133" s="41"/>
      <c r="D133" s="41"/>
      <c r="E133" s="42"/>
      <c r="F133" s="42"/>
      <c r="G133" s="41"/>
      <c r="H133" s="42"/>
      <c r="I133" s="42"/>
      <c r="J133" s="41"/>
      <c r="K133" s="42"/>
      <c r="L133" s="43">
        <f t="shared" si="22"/>
        <v>0</v>
      </c>
      <c r="M133" s="42"/>
      <c r="N133" s="42"/>
      <c r="O133" s="42"/>
      <c r="P133" s="42"/>
      <c r="Q133" s="42"/>
      <c r="R133" s="42"/>
      <c r="S133" s="42"/>
      <c r="T133" s="17">
        <f t="shared" si="23"/>
        <v>0</v>
      </c>
      <c r="U133" s="42"/>
      <c r="V133" s="42"/>
      <c r="W133" s="18">
        <f t="shared" si="24"/>
        <v>0</v>
      </c>
      <c r="X133" s="18"/>
      <c r="Y133" s="18">
        <f t="shared" si="25"/>
        <v>0</v>
      </c>
      <c r="Z133" s="18">
        <f t="shared" si="26"/>
        <v>0</v>
      </c>
      <c r="AA133" s="18">
        <f t="shared" si="27"/>
        <v>0</v>
      </c>
      <c r="AB133" s="18">
        <f t="shared" si="28"/>
        <v>0</v>
      </c>
      <c r="AC133" s="18">
        <f t="shared" si="29"/>
        <v>0</v>
      </c>
      <c r="AD133" s="18">
        <f t="shared" si="30"/>
        <v>0</v>
      </c>
      <c r="AE133" s="17">
        <f t="shared" si="31"/>
        <v>0</v>
      </c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4"/>
      <c r="BK133" s="20">
        <f t="shared" si="32"/>
        <v>0</v>
      </c>
    </row>
    <row r="134" spans="1:63" ht="15" thickBot="1">
      <c r="A134" s="22">
        <v>127</v>
      </c>
      <c r="B134" s="40"/>
      <c r="C134" s="41"/>
      <c r="D134" s="41"/>
      <c r="E134" s="42"/>
      <c r="F134" s="42"/>
      <c r="G134" s="41"/>
      <c r="H134" s="42"/>
      <c r="I134" s="42"/>
      <c r="J134" s="41"/>
      <c r="K134" s="42"/>
      <c r="L134" s="43">
        <f t="shared" si="22"/>
        <v>0</v>
      </c>
      <c r="M134" s="42"/>
      <c r="N134" s="42"/>
      <c r="O134" s="42"/>
      <c r="P134" s="42"/>
      <c r="Q134" s="42"/>
      <c r="R134" s="42"/>
      <c r="S134" s="42"/>
      <c r="T134" s="17">
        <f t="shared" si="23"/>
        <v>0</v>
      </c>
      <c r="U134" s="42"/>
      <c r="V134" s="42"/>
      <c r="W134" s="18">
        <f t="shared" si="24"/>
        <v>0</v>
      </c>
      <c r="X134" s="18"/>
      <c r="Y134" s="18">
        <f t="shared" si="25"/>
        <v>0</v>
      </c>
      <c r="Z134" s="18">
        <f t="shared" si="26"/>
        <v>0</v>
      </c>
      <c r="AA134" s="18">
        <f t="shared" si="27"/>
        <v>0</v>
      </c>
      <c r="AB134" s="18">
        <f t="shared" si="28"/>
        <v>0</v>
      </c>
      <c r="AC134" s="18">
        <f t="shared" si="29"/>
        <v>0</v>
      </c>
      <c r="AD134" s="18">
        <f t="shared" si="30"/>
        <v>0</v>
      </c>
      <c r="AE134" s="17">
        <f t="shared" si="31"/>
        <v>0</v>
      </c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4"/>
      <c r="BK134" s="20">
        <f t="shared" si="32"/>
        <v>0</v>
      </c>
    </row>
    <row r="135" spans="1:63" ht="15" thickBot="1">
      <c r="A135" s="22">
        <v>128</v>
      </c>
      <c r="B135" s="40"/>
      <c r="C135" s="41"/>
      <c r="D135" s="41"/>
      <c r="E135" s="42"/>
      <c r="F135" s="42"/>
      <c r="G135" s="41"/>
      <c r="H135" s="42"/>
      <c r="I135" s="42"/>
      <c r="J135" s="41"/>
      <c r="K135" s="42"/>
      <c r="L135" s="43">
        <f t="shared" si="22"/>
        <v>0</v>
      </c>
      <c r="M135" s="42"/>
      <c r="N135" s="42"/>
      <c r="O135" s="42"/>
      <c r="P135" s="42"/>
      <c r="Q135" s="42"/>
      <c r="R135" s="42"/>
      <c r="S135" s="42"/>
      <c r="T135" s="17">
        <f t="shared" si="23"/>
        <v>0</v>
      </c>
      <c r="U135" s="42"/>
      <c r="V135" s="42"/>
      <c r="W135" s="18">
        <f t="shared" si="24"/>
        <v>0</v>
      </c>
      <c r="X135" s="18"/>
      <c r="Y135" s="18">
        <f t="shared" si="25"/>
        <v>0</v>
      </c>
      <c r="Z135" s="18">
        <f t="shared" si="26"/>
        <v>0</v>
      </c>
      <c r="AA135" s="18">
        <f t="shared" si="27"/>
        <v>0</v>
      </c>
      <c r="AB135" s="18">
        <f t="shared" si="28"/>
        <v>0</v>
      </c>
      <c r="AC135" s="18">
        <f t="shared" si="29"/>
        <v>0</v>
      </c>
      <c r="AD135" s="18">
        <f t="shared" si="30"/>
        <v>0</v>
      </c>
      <c r="AE135" s="17">
        <f t="shared" si="31"/>
        <v>0</v>
      </c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4"/>
      <c r="BK135" s="20">
        <f t="shared" si="32"/>
        <v>0</v>
      </c>
    </row>
    <row r="136" spans="1:63" ht="15" thickBot="1">
      <c r="A136" s="22">
        <v>129</v>
      </c>
      <c r="B136" s="40"/>
      <c r="C136" s="41"/>
      <c r="D136" s="41"/>
      <c r="E136" s="42"/>
      <c r="F136" s="42"/>
      <c r="G136" s="41"/>
      <c r="H136" s="42"/>
      <c r="I136" s="42"/>
      <c r="J136" s="41"/>
      <c r="K136" s="42"/>
      <c r="L136" s="43">
        <f t="shared" si="22"/>
        <v>0</v>
      </c>
      <c r="M136" s="42"/>
      <c r="N136" s="42"/>
      <c r="O136" s="42"/>
      <c r="P136" s="42"/>
      <c r="Q136" s="42"/>
      <c r="R136" s="42"/>
      <c r="S136" s="42"/>
      <c r="T136" s="17">
        <f t="shared" si="23"/>
        <v>0</v>
      </c>
      <c r="U136" s="42"/>
      <c r="V136" s="42"/>
      <c r="W136" s="18">
        <f t="shared" si="24"/>
        <v>0</v>
      </c>
      <c r="X136" s="18"/>
      <c r="Y136" s="18">
        <f t="shared" si="25"/>
        <v>0</v>
      </c>
      <c r="Z136" s="18">
        <f t="shared" si="26"/>
        <v>0</v>
      </c>
      <c r="AA136" s="18">
        <f t="shared" si="27"/>
        <v>0</v>
      </c>
      <c r="AB136" s="18">
        <f t="shared" si="28"/>
        <v>0</v>
      </c>
      <c r="AC136" s="18">
        <f t="shared" si="29"/>
        <v>0</v>
      </c>
      <c r="AD136" s="18">
        <f t="shared" si="30"/>
        <v>0</v>
      </c>
      <c r="AE136" s="17">
        <f t="shared" si="31"/>
        <v>0</v>
      </c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4"/>
      <c r="BK136" s="20">
        <f t="shared" si="32"/>
        <v>0</v>
      </c>
    </row>
    <row r="137" spans="1:63" ht="15" thickBot="1">
      <c r="A137" s="22">
        <v>130</v>
      </c>
      <c r="B137" s="40"/>
      <c r="C137" s="41"/>
      <c r="D137" s="41"/>
      <c r="E137" s="42"/>
      <c r="F137" s="42"/>
      <c r="G137" s="41"/>
      <c r="H137" s="42"/>
      <c r="I137" s="42"/>
      <c r="J137" s="41"/>
      <c r="K137" s="42"/>
      <c r="L137" s="43">
        <f t="shared" si="22"/>
        <v>0</v>
      </c>
      <c r="M137" s="42"/>
      <c r="N137" s="42"/>
      <c r="O137" s="42"/>
      <c r="P137" s="42"/>
      <c r="Q137" s="42"/>
      <c r="R137" s="42"/>
      <c r="S137" s="42"/>
      <c r="T137" s="17">
        <f t="shared" si="23"/>
        <v>0</v>
      </c>
      <c r="U137" s="42"/>
      <c r="V137" s="42"/>
      <c r="W137" s="18">
        <f t="shared" si="24"/>
        <v>0</v>
      </c>
      <c r="X137" s="18"/>
      <c r="Y137" s="18">
        <f t="shared" si="25"/>
        <v>0</v>
      </c>
      <c r="Z137" s="18">
        <f t="shared" si="26"/>
        <v>0</v>
      </c>
      <c r="AA137" s="18">
        <f t="shared" si="27"/>
        <v>0</v>
      </c>
      <c r="AB137" s="18">
        <f t="shared" si="28"/>
        <v>0</v>
      </c>
      <c r="AC137" s="18">
        <f t="shared" si="29"/>
        <v>0</v>
      </c>
      <c r="AD137" s="18">
        <f t="shared" si="30"/>
        <v>0</v>
      </c>
      <c r="AE137" s="17">
        <f t="shared" si="31"/>
        <v>0</v>
      </c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4"/>
      <c r="BK137" s="20">
        <f t="shared" si="32"/>
        <v>0</v>
      </c>
    </row>
    <row r="138" spans="1:63" ht="15" thickBot="1">
      <c r="A138" s="22">
        <v>131</v>
      </c>
      <c r="B138" s="40"/>
      <c r="C138" s="41"/>
      <c r="D138" s="41"/>
      <c r="E138" s="42"/>
      <c r="F138" s="42"/>
      <c r="G138" s="41"/>
      <c r="H138" s="42"/>
      <c r="I138" s="42"/>
      <c r="J138" s="41"/>
      <c r="K138" s="42"/>
      <c r="L138" s="43">
        <f t="shared" si="22"/>
        <v>0</v>
      </c>
      <c r="M138" s="42"/>
      <c r="N138" s="42"/>
      <c r="O138" s="42"/>
      <c r="P138" s="42"/>
      <c r="Q138" s="42"/>
      <c r="R138" s="42"/>
      <c r="S138" s="42"/>
      <c r="T138" s="17">
        <f t="shared" si="23"/>
        <v>0</v>
      </c>
      <c r="U138" s="42"/>
      <c r="V138" s="42"/>
      <c r="W138" s="18">
        <f t="shared" si="24"/>
        <v>0</v>
      </c>
      <c r="X138" s="18"/>
      <c r="Y138" s="18">
        <f t="shared" si="25"/>
        <v>0</v>
      </c>
      <c r="Z138" s="18">
        <f t="shared" si="26"/>
        <v>0</v>
      </c>
      <c r="AA138" s="18">
        <f t="shared" si="27"/>
        <v>0</v>
      </c>
      <c r="AB138" s="18">
        <f t="shared" si="28"/>
        <v>0</v>
      </c>
      <c r="AC138" s="18">
        <f t="shared" si="29"/>
        <v>0</v>
      </c>
      <c r="AD138" s="18">
        <f t="shared" si="30"/>
        <v>0</v>
      </c>
      <c r="AE138" s="17">
        <f t="shared" si="31"/>
        <v>0</v>
      </c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4"/>
      <c r="BK138" s="20">
        <f t="shared" si="32"/>
        <v>0</v>
      </c>
    </row>
    <row r="139" spans="1:63" ht="15" thickBot="1">
      <c r="A139" s="22">
        <v>132</v>
      </c>
      <c r="B139" s="40"/>
      <c r="C139" s="41"/>
      <c r="D139" s="41"/>
      <c r="E139" s="42"/>
      <c r="F139" s="42"/>
      <c r="G139" s="41"/>
      <c r="H139" s="42"/>
      <c r="I139" s="42"/>
      <c r="J139" s="41"/>
      <c r="K139" s="42"/>
      <c r="L139" s="43">
        <f t="shared" si="22"/>
        <v>0</v>
      </c>
      <c r="M139" s="42"/>
      <c r="N139" s="42"/>
      <c r="O139" s="42"/>
      <c r="P139" s="42"/>
      <c r="Q139" s="42"/>
      <c r="R139" s="42"/>
      <c r="S139" s="42"/>
      <c r="T139" s="17">
        <f t="shared" si="23"/>
        <v>0</v>
      </c>
      <c r="U139" s="42"/>
      <c r="V139" s="42"/>
      <c r="W139" s="18">
        <f t="shared" si="24"/>
        <v>0</v>
      </c>
      <c r="X139" s="18"/>
      <c r="Y139" s="18">
        <f t="shared" si="25"/>
        <v>0</v>
      </c>
      <c r="Z139" s="18">
        <f t="shared" si="26"/>
        <v>0</v>
      </c>
      <c r="AA139" s="18">
        <f t="shared" si="27"/>
        <v>0</v>
      </c>
      <c r="AB139" s="18">
        <f t="shared" si="28"/>
        <v>0</v>
      </c>
      <c r="AC139" s="18">
        <f t="shared" si="29"/>
        <v>0</v>
      </c>
      <c r="AD139" s="18">
        <f t="shared" si="30"/>
        <v>0</v>
      </c>
      <c r="AE139" s="17">
        <f t="shared" si="31"/>
        <v>0</v>
      </c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4"/>
      <c r="BK139" s="20">
        <f t="shared" si="32"/>
        <v>0</v>
      </c>
    </row>
    <row r="140" spans="1:63" ht="15" thickBot="1">
      <c r="A140" s="22">
        <v>133</v>
      </c>
      <c r="B140" s="40"/>
      <c r="C140" s="41"/>
      <c r="D140" s="41"/>
      <c r="E140" s="42"/>
      <c r="F140" s="42"/>
      <c r="G140" s="41"/>
      <c r="H140" s="42"/>
      <c r="I140" s="42"/>
      <c r="J140" s="41"/>
      <c r="K140" s="42"/>
      <c r="L140" s="43">
        <f t="shared" si="22"/>
        <v>0</v>
      </c>
      <c r="M140" s="42"/>
      <c r="N140" s="42"/>
      <c r="O140" s="42"/>
      <c r="P140" s="42"/>
      <c r="Q140" s="42"/>
      <c r="R140" s="42"/>
      <c r="S140" s="42"/>
      <c r="T140" s="17">
        <f t="shared" si="23"/>
        <v>0</v>
      </c>
      <c r="U140" s="42"/>
      <c r="V140" s="42"/>
      <c r="W140" s="18">
        <f t="shared" si="24"/>
        <v>0</v>
      </c>
      <c r="X140" s="18"/>
      <c r="Y140" s="18">
        <f t="shared" si="25"/>
        <v>0</v>
      </c>
      <c r="Z140" s="18">
        <f t="shared" si="26"/>
        <v>0</v>
      </c>
      <c r="AA140" s="18">
        <f t="shared" si="27"/>
        <v>0</v>
      </c>
      <c r="AB140" s="18">
        <f t="shared" si="28"/>
        <v>0</v>
      </c>
      <c r="AC140" s="18">
        <f t="shared" si="29"/>
        <v>0</v>
      </c>
      <c r="AD140" s="18">
        <f t="shared" si="30"/>
        <v>0</v>
      </c>
      <c r="AE140" s="17">
        <f t="shared" si="31"/>
        <v>0</v>
      </c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4"/>
      <c r="BK140" s="20">
        <f t="shared" si="32"/>
        <v>0</v>
      </c>
    </row>
    <row r="141" spans="1:63" ht="15" thickBot="1">
      <c r="A141" s="22">
        <v>134</v>
      </c>
      <c r="B141" s="40"/>
      <c r="C141" s="41"/>
      <c r="D141" s="41"/>
      <c r="E141" s="42"/>
      <c r="F141" s="42"/>
      <c r="G141" s="41"/>
      <c r="H141" s="42"/>
      <c r="I141" s="42"/>
      <c r="J141" s="41"/>
      <c r="K141" s="42"/>
      <c r="L141" s="43">
        <f t="shared" si="22"/>
        <v>0</v>
      </c>
      <c r="M141" s="42"/>
      <c r="N141" s="42"/>
      <c r="O141" s="42"/>
      <c r="P141" s="42"/>
      <c r="Q141" s="42"/>
      <c r="R141" s="42"/>
      <c r="S141" s="42"/>
      <c r="T141" s="17">
        <f t="shared" si="23"/>
        <v>0</v>
      </c>
      <c r="U141" s="42"/>
      <c r="V141" s="42"/>
      <c r="W141" s="18">
        <f t="shared" si="24"/>
        <v>0</v>
      </c>
      <c r="X141" s="18"/>
      <c r="Y141" s="18">
        <f t="shared" si="25"/>
        <v>0</v>
      </c>
      <c r="Z141" s="18">
        <f t="shared" si="26"/>
        <v>0</v>
      </c>
      <c r="AA141" s="18">
        <f t="shared" si="27"/>
        <v>0</v>
      </c>
      <c r="AB141" s="18">
        <f t="shared" si="28"/>
        <v>0</v>
      </c>
      <c r="AC141" s="18">
        <f t="shared" si="29"/>
        <v>0</v>
      </c>
      <c r="AD141" s="18">
        <f t="shared" si="30"/>
        <v>0</v>
      </c>
      <c r="AE141" s="17">
        <f t="shared" si="31"/>
        <v>0</v>
      </c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4"/>
      <c r="BK141" s="20">
        <f t="shared" si="32"/>
        <v>0</v>
      </c>
    </row>
    <row r="142" spans="1:63" ht="15" thickBot="1">
      <c r="A142" s="22">
        <v>135</v>
      </c>
      <c r="B142" s="40"/>
      <c r="C142" s="41"/>
      <c r="D142" s="41"/>
      <c r="E142" s="42"/>
      <c r="F142" s="42"/>
      <c r="G142" s="41"/>
      <c r="H142" s="42"/>
      <c r="I142" s="42"/>
      <c r="J142" s="41"/>
      <c r="K142" s="42"/>
      <c r="L142" s="43">
        <f t="shared" si="22"/>
        <v>0</v>
      </c>
      <c r="M142" s="42"/>
      <c r="N142" s="42"/>
      <c r="O142" s="42"/>
      <c r="P142" s="42"/>
      <c r="Q142" s="42"/>
      <c r="R142" s="42"/>
      <c r="S142" s="42"/>
      <c r="T142" s="17">
        <f t="shared" si="23"/>
        <v>0</v>
      </c>
      <c r="U142" s="42"/>
      <c r="V142" s="42"/>
      <c r="W142" s="18">
        <f t="shared" si="24"/>
        <v>0</v>
      </c>
      <c r="X142" s="18"/>
      <c r="Y142" s="18">
        <f t="shared" si="25"/>
        <v>0</v>
      </c>
      <c r="Z142" s="18">
        <f t="shared" si="26"/>
        <v>0</v>
      </c>
      <c r="AA142" s="18">
        <f t="shared" si="27"/>
        <v>0</v>
      </c>
      <c r="AB142" s="18">
        <f t="shared" si="28"/>
        <v>0</v>
      </c>
      <c r="AC142" s="18">
        <f t="shared" si="29"/>
        <v>0</v>
      </c>
      <c r="AD142" s="18">
        <f t="shared" si="30"/>
        <v>0</v>
      </c>
      <c r="AE142" s="17">
        <f t="shared" si="31"/>
        <v>0</v>
      </c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4"/>
      <c r="BK142" s="20">
        <f t="shared" si="32"/>
        <v>0</v>
      </c>
    </row>
    <row r="143" spans="1:63" ht="15" thickBot="1">
      <c r="A143" s="22">
        <v>136</v>
      </c>
      <c r="B143" s="40"/>
      <c r="C143" s="41"/>
      <c r="D143" s="41"/>
      <c r="E143" s="42"/>
      <c r="F143" s="42"/>
      <c r="G143" s="41"/>
      <c r="H143" s="42"/>
      <c r="I143" s="42"/>
      <c r="J143" s="41"/>
      <c r="K143" s="42"/>
      <c r="L143" s="43">
        <f t="shared" si="22"/>
        <v>0</v>
      </c>
      <c r="M143" s="42"/>
      <c r="N143" s="42"/>
      <c r="O143" s="42"/>
      <c r="P143" s="42"/>
      <c r="Q143" s="42"/>
      <c r="R143" s="42"/>
      <c r="S143" s="42"/>
      <c r="T143" s="17">
        <f t="shared" si="23"/>
        <v>0</v>
      </c>
      <c r="U143" s="42"/>
      <c r="V143" s="42"/>
      <c r="W143" s="18">
        <f t="shared" si="24"/>
        <v>0</v>
      </c>
      <c r="X143" s="18"/>
      <c r="Y143" s="18">
        <f t="shared" si="25"/>
        <v>0</v>
      </c>
      <c r="Z143" s="18">
        <f t="shared" si="26"/>
        <v>0</v>
      </c>
      <c r="AA143" s="18">
        <f t="shared" si="27"/>
        <v>0</v>
      </c>
      <c r="AB143" s="18">
        <f t="shared" si="28"/>
        <v>0</v>
      </c>
      <c r="AC143" s="18">
        <f t="shared" si="29"/>
        <v>0</v>
      </c>
      <c r="AD143" s="18">
        <f t="shared" si="30"/>
        <v>0</v>
      </c>
      <c r="AE143" s="17">
        <f t="shared" si="31"/>
        <v>0</v>
      </c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4"/>
      <c r="BK143" s="20">
        <f t="shared" si="32"/>
        <v>0</v>
      </c>
    </row>
    <row r="144" spans="1:63" ht="15" thickBot="1">
      <c r="A144" s="22">
        <v>137</v>
      </c>
      <c r="B144" s="40"/>
      <c r="C144" s="41"/>
      <c r="D144" s="41"/>
      <c r="E144" s="42"/>
      <c r="F144" s="42"/>
      <c r="G144" s="41"/>
      <c r="H144" s="42"/>
      <c r="I144" s="42"/>
      <c r="J144" s="41"/>
      <c r="K144" s="42"/>
      <c r="L144" s="43">
        <f t="shared" si="22"/>
        <v>0</v>
      </c>
      <c r="M144" s="42"/>
      <c r="N144" s="42"/>
      <c r="O144" s="42"/>
      <c r="P144" s="42"/>
      <c r="Q144" s="42"/>
      <c r="R144" s="42"/>
      <c r="S144" s="42"/>
      <c r="T144" s="17">
        <f t="shared" si="23"/>
        <v>0</v>
      </c>
      <c r="U144" s="42"/>
      <c r="V144" s="42"/>
      <c r="W144" s="18">
        <f t="shared" si="24"/>
        <v>0</v>
      </c>
      <c r="X144" s="18"/>
      <c r="Y144" s="18">
        <f t="shared" si="25"/>
        <v>0</v>
      </c>
      <c r="Z144" s="18">
        <f t="shared" si="26"/>
        <v>0</v>
      </c>
      <c r="AA144" s="18">
        <f t="shared" si="27"/>
        <v>0</v>
      </c>
      <c r="AB144" s="18">
        <f t="shared" si="28"/>
        <v>0</v>
      </c>
      <c r="AC144" s="18">
        <f t="shared" si="29"/>
        <v>0</v>
      </c>
      <c r="AD144" s="18">
        <f t="shared" si="30"/>
        <v>0</v>
      </c>
      <c r="AE144" s="17">
        <f t="shared" si="31"/>
        <v>0</v>
      </c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4"/>
      <c r="BK144" s="20">
        <f t="shared" si="32"/>
        <v>0</v>
      </c>
    </row>
    <row r="145" spans="1:63" ht="15" thickBot="1">
      <c r="A145" s="22">
        <v>138</v>
      </c>
      <c r="B145" s="40"/>
      <c r="C145" s="41"/>
      <c r="D145" s="41"/>
      <c r="E145" s="42"/>
      <c r="F145" s="42"/>
      <c r="G145" s="41"/>
      <c r="H145" s="42"/>
      <c r="I145" s="42"/>
      <c r="J145" s="41"/>
      <c r="K145" s="42"/>
      <c r="L145" s="43">
        <f t="shared" si="22"/>
        <v>0</v>
      </c>
      <c r="M145" s="42"/>
      <c r="N145" s="42"/>
      <c r="O145" s="42"/>
      <c r="P145" s="42"/>
      <c r="Q145" s="42"/>
      <c r="R145" s="42"/>
      <c r="S145" s="42"/>
      <c r="T145" s="17">
        <f t="shared" si="23"/>
        <v>0</v>
      </c>
      <c r="U145" s="42"/>
      <c r="V145" s="42"/>
      <c r="W145" s="18">
        <f t="shared" si="24"/>
        <v>0</v>
      </c>
      <c r="X145" s="18"/>
      <c r="Y145" s="18">
        <f t="shared" si="25"/>
        <v>0</v>
      </c>
      <c r="Z145" s="18">
        <f t="shared" si="26"/>
        <v>0</v>
      </c>
      <c r="AA145" s="18">
        <f t="shared" si="27"/>
        <v>0</v>
      </c>
      <c r="AB145" s="18">
        <f t="shared" si="28"/>
        <v>0</v>
      </c>
      <c r="AC145" s="18">
        <f t="shared" si="29"/>
        <v>0</v>
      </c>
      <c r="AD145" s="18">
        <f t="shared" si="30"/>
        <v>0</v>
      </c>
      <c r="AE145" s="17">
        <f t="shared" si="31"/>
        <v>0</v>
      </c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4"/>
      <c r="BK145" s="20">
        <f t="shared" si="32"/>
        <v>0</v>
      </c>
    </row>
    <row r="146" spans="1:63" ht="15" thickBot="1">
      <c r="A146" s="22">
        <v>139</v>
      </c>
      <c r="B146" s="40"/>
      <c r="C146" s="41"/>
      <c r="D146" s="41"/>
      <c r="E146" s="42"/>
      <c r="F146" s="42"/>
      <c r="G146" s="41"/>
      <c r="H146" s="42"/>
      <c r="I146" s="42"/>
      <c r="J146" s="41"/>
      <c r="K146" s="42"/>
      <c r="L146" s="43">
        <f t="shared" si="22"/>
        <v>0</v>
      </c>
      <c r="M146" s="42"/>
      <c r="N146" s="42"/>
      <c r="O146" s="42"/>
      <c r="P146" s="42"/>
      <c r="Q146" s="42"/>
      <c r="R146" s="42"/>
      <c r="S146" s="42"/>
      <c r="T146" s="17">
        <f t="shared" si="23"/>
        <v>0</v>
      </c>
      <c r="U146" s="42"/>
      <c r="V146" s="42"/>
      <c r="W146" s="18">
        <f t="shared" si="24"/>
        <v>0</v>
      </c>
      <c r="X146" s="18"/>
      <c r="Y146" s="18">
        <f t="shared" si="25"/>
        <v>0</v>
      </c>
      <c r="Z146" s="18">
        <f t="shared" si="26"/>
        <v>0</v>
      </c>
      <c r="AA146" s="18">
        <f t="shared" si="27"/>
        <v>0</v>
      </c>
      <c r="AB146" s="18">
        <f t="shared" si="28"/>
        <v>0</v>
      </c>
      <c r="AC146" s="18">
        <f t="shared" si="29"/>
        <v>0</v>
      </c>
      <c r="AD146" s="18">
        <f t="shared" si="30"/>
        <v>0</v>
      </c>
      <c r="AE146" s="17">
        <f t="shared" si="31"/>
        <v>0</v>
      </c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4"/>
      <c r="BK146" s="20">
        <f t="shared" si="32"/>
        <v>0</v>
      </c>
    </row>
    <row r="147" spans="1:63" ht="15" thickBot="1">
      <c r="A147" s="22">
        <v>140</v>
      </c>
      <c r="B147" s="40"/>
      <c r="C147" s="41"/>
      <c r="D147" s="41"/>
      <c r="E147" s="42"/>
      <c r="F147" s="42"/>
      <c r="G147" s="41"/>
      <c r="H147" s="42"/>
      <c r="I147" s="42"/>
      <c r="J147" s="41"/>
      <c r="K147" s="42"/>
      <c r="L147" s="43">
        <f t="shared" si="22"/>
        <v>0</v>
      </c>
      <c r="M147" s="42"/>
      <c r="N147" s="42"/>
      <c r="O147" s="42"/>
      <c r="P147" s="42"/>
      <c r="Q147" s="42"/>
      <c r="R147" s="42"/>
      <c r="S147" s="42"/>
      <c r="T147" s="17">
        <f t="shared" si="23"/>
        <v>0</v>
      </c>
      <c r="U147" s="42"/>
      <c r="V147" s="42"/>
      <c r="W147" s="18">
        <f t="shared" si="24"/>
        <v>0</v>
      </c>
      <c r="X147" s="18"/>
      <c r="Y147" s="18">
        <f t="shared" si="25"/>
        <v>0</v>
      </c>
      <c r="Z147" s="18">
        <f t="shared" si="26"/>
        <v>0</v>
      </c>
      <c r="AA147" s="18">
        <f t="shared" si="27"/>
        <v>0</v>
      </c>
      <c r="AB147" s="18">
        <f t="shared" si="28"/>
        <v>0</v>
      </c>
      <c r="AC147" s="18">
        <f t="shared" si="29"/>
        <v>0</v>
      </c>
      <c r="AD147" s="18">
        <f t="shared" si="30"/>
        <v>0</v>
      </c>
      <c r="AE147" s="17">
        <f t="shared" si="31"/>
        <v>0</v>
      </c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4"/>
      <c r="BK147" s="20">
        <f t="shared" si="32"/>
        <v>0</v>
      </c>
    </row>
    <row r="148" spans="1:63" ht="15" thickBot="1">
      <c r="A148" s="22">
        <v>141</v>
      </c>
      <c r="B148" s="40"/>
      <c r="C148" s="41"/>
      <c r="D148" s="41"/>
      <c r="E148" s="42"/>
      <c r="F148" s="42"/>
      <c r="G148" s="41"/>
      <c r="H148" s="42"/>
      <c r="I148" s="42"/>
      <c r="J148" s="41"/>
      <c r="K148" s="42"/>
      <c r="L148" s="43">
        <f t="shared" si="22"/>
        <v>0</v>
      </c>
      <c r="M148" s="42"/>
      <c r="N148" s="42"/>
      <c r="O148" s="42"/>
      <c r="P148" s="42"/>
      <c r="Q148" s="42"/>
      <c r="R148" s="42"/>
      <c r="S148" s="42"/>
      <c r="T148" s="17">
        <f t="shared" si="23"/>
        <v>0</v>
      </c>
      <c r="U148" s="42"/>
      <c r="V148" s="42"/>
      <c r="W148" s="18">
        <f t="shared" si="24"/>
        <v>0</v>
      </c>
      <c r="X148" s="18"/>
      <c r="Y148" s="18">
        <f t="shared" si="25"/>
        <v>0</v>
      </c>
      <c r="Z148" s="18">
        <f t="shared" si="26"/>
        <v>0</v>
      </c>
      <c r="AA148" s="18">
        <f t="shared" si="27"/>
        <v>0</v>
      </c>
      <c r="AB148" s="18">
        <f t="shared" si="28"/>
        <v>0</v>
      </c>
      <c r="AC148" s="18">
        <f t="shared" si="29"/>
        <v>0</v>
      </c>
      <c r="AD148" s="18">
        <f t="shared" si="30"/>
        <v>0</v>
      </c>
      <c r="AE148" s="17">
        <f t="shared" si="31"/>
        <v>0</v>
      </c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4"/>
      <c r="BK148" s="20">
        <f t="shared" si="32"/>
        <v>0</v>
      </c>
    </row>
    <row r="149" spans="1:63" ht="15" thickBot="1">
      <c r="A149" s="22">
        <v>142</v>
      </c>
      <c r="B149" s="40"/>
      <c r="C149" s="41"/>
      <c r="D149" s="41"/>
      <c r="E149" s="42"/>
      <c r="F149" s="42"/>
      <c r="G149" s="41"/>
      <c r="H149" s="42"/>
      <c r="I149" s="42"/>
      <c r="J149" s="41"/>
      <c r="K149" s="42"/>
      <c r="L149" s="43">
        <f t="shared" si="22"/>
        <v>0</v>
      </c>
      <c r="M149" s="42"/>
      <c r="N149" s="42"/>
      <c r="O149" s="42"/>
      <c r="P149" s="42"/>
      <c r="Q149" s="42"/>
      <c r="R149" s="42"/>
      <c r="S149" s="42"/>
      <c r="T149" s="17">
        <f t="shared" si="23"/>
        <v>0</v>
      </c>
      <c r="U149" s="42"/>
      <c r="V149" s="42"/>
      <c r="W149" s="18">
        <f t="shared" si="24"/>
        <v>0</v>
      </c>
      <c r="X149" s="18"/>
      <c r="Y149" s="18">
        <f t="shared" si="25"/>
        <v>0</v>
      </c>
      <c r="Z149" s="18">
        <f t="shared" si="26"/>
        <v>0</v>
      </c>
      <c r="AA149" s="18">
        <f t="shared" si="27"/>
        <v>0</v>
      </c>
      <c r="AB149" s="18">
        <f t="shared" si="28"/>
        <v>0</v>
      </c>
      <c r="AC149" s="18">
        <f t="shared" si="29"/>
        <v>0</v>
      </c>
      <c r="AD149" s="18">
        <f t="shared" si="30"/>
        <v>0</v>
      </c>
      <c r="AE149" s="17">
        <f t="shared" si="31"/>
        <v>0</v>
      </c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4"/>
      <c r="BK149" s="20">
        <f t="shared" si="32"/>
        <v>0</v>
      </c>
    </row>
    <row r="150" spans="1:63" ht="15" thickBot="1">
      <c r="A150" s="22">
        <v>143</v>
      </c>
      <c r="B150" s="40"/>
      <c r="C150" s="41"/>
      <c r="D150" s="41"/>
      <c r="E150" s="42"/>
      <c r="F150" s="42"/>
      <c r="G150" s="41"/>
      <c r="H150" s="42"/>
      <c r="I150" s="42"/>
      <c r="J150" s="41"/>
      <c r="K150" s="42"/>
      <c r="L150" s="43">
        <f t="shared" si="22"/>
        <v>0</v>
      </c>
      <c r="M150" s="42"/>
      <c r="N150" s="42"/>
      <c r="O150" s="42"/>
      <c r="P150" s="42"/>
      <c r="Q150" s="42"/>
      <c r="R150" s="42"/>
      <c r="S150" s="42"/>
      <c r="T150" s="17">
        <f t="shared" si="23"/>
        <v>0</v>
      </c>
      <c r="U150" s="42"/>
      <c r="V150" s="42"/>
      <c r="W150" s="18">
        <f t="shared" si="24"/>
        <v>0</v>
      </c>
      <c r="X150" s="18"/>
      <c r="Y150" s="18">
        <f t="shared" si="25"/>
        <v>0</v>
      </c>
      <c r="Z150" s="18">
        <f t="shared" si="26"/>
        <v>0</v>
      </c>
      <c r="AA150" s="18">
        <f t="shared" si="27"/>
        <v>0</v>
      </c>
      <c r="AB150" s="18">
        <f t="shared" si="28"/>
        <v>0</v>
      </c>
      <c r="AC150" s="18">
        <f t="shared" si="29"/>
        <v>0</v>
      </c>
      <c r="AD150" s="18">
        <f t="shared" si="30"/>
        <v>0</v>
      </c>
      <c r="AE150" s="17">
        <f t="shared" si="31"/>
        <v>0</v>
      </c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4"/>
      <c r="BK150" s="20">
        <f t="shared" si="32"/>
        <v>0</v>
      </c>
    </row>
    <row r="151" spans="1:63" ht="15" thickBot="1">
      <c r="A151" s="22">
        <v>144</v>
      </c>
      <c r="B151" s="40"/>
      <c r="C151" s="41"/>
      <c r="D151" s="41"/>
      <c r="E151" s="42"/>
      <c r="F151" s="42"/>
      <c r="G151" s="41"/>
      <c r="H151" s="42"/>
      <c r="I151" s="42"/>
      <c r="J151" s="41"/>
      <c r="K151" s="42"/>
      <c r="L151" s="43">
        <f t="shared" si="22"/>
        <v>0</v>
      </c>
      <c r="M151" s="42"/>
      <c r="N151" s="42"/>
      <c r="O151" s="42"/>
      <c r="P151" s="42"/>
      <c r="Q151" s="42"/>
      <c r="R151" s="42"/>
      <c r="S151" s="42"/>
      <c r="T151" s="17">
        <f t="shared" si="23"/>
        <v>0</v>
      </c>
      <c r="U151" s="42"/>
      <c r="V151" s="42"/>
      <c r="W151" s="18">
        <f t="shared" si="24"/>
        <v>0</v>
      </c>
      <c r="X151" s="18"/>
      <c r="Y151" s="18">
        <f t="shared" si="25"/>
        <v>0</v>
      </c>
      <c r="Z151" s="18">
        <f t="shared" si="26"/>
        <v>0</v>
      </c>
      <c r="AA151" s="18">
        <f t="shared" si="27"/>
        <v>0</v>
      </c>
      <c r="AB151" s="18">
        <f t="shared" si="28"/>
        <v>0</v>
      </c>
      <c r="AC151" s="18">
        <f t="shared" si="29"/>
        <v>0</v>
      </c>
      <c r="AD151" s="18">
        <f t="shared" si="30"/>
        <v>0</v>
      </c>
      <c r="AE151" s="17">
        <f t="shared" si="31"/>
        <v>0</v>
      </c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4"/>
      <c r="BK151" s="20">
        <f t="shared" si="32"/>
        <v>0</v>
      </c>
    </row>
    <row r="152" spans="1:63" ht="15" thickBot="1">
      <c r="A152" s="22">
        <v>145</v>
      </c>
      <c r="B152" s="40"/>
      <c r="C152" s="41"/>
      <c r="D152" s="41"/>
      <c r="E152" s="42"/>
      <c r="F152" s="42"/>
      <c r="G152" s="41"/>
      <c r="H152" s="42"/>
      <c r="I152" s="42"/>
      <c r="J152" s="41"/>
      <c r="K152" s="42"/>
      <c r="L152" s="43">
        <f t="shared" si="22"/>
        <v>0</v>
      </c>
      <c r="M152" s="42"/>
      <c r="N152" s="42"/>
      <c r="O152" s="42"/>
      <c r="P152" s="42"/>
      <c r="Q152" s="42"/>
      <c r="R152" s="42"/>
      <c r="S152" s="42"/>
      <c r="T152" s="17">
        <f t="shared" si="23"/>
        <v>0</v>
      </c>
      <c r="U152" s="42"/>
      <c r="V152" s="42"/>
      <c r="W152" s="18">
        <f t="shared" si="24"/>
        <v>0</v>
      </c>
      <c r="X152" s="18"/>
      <c r="Y152" s="18">
        <f t="shared" si="25"/>
        <v>0</v>
      </c>
      <c r="Z152" s="18">
        <f t="shared" si="26"/>
        <v>0</v>
      </c>
      <c r="AA152" s="18">
        <f t="shared" si="27"/>
        <v>0</v>
      </c>
      <c r="AB152" s="18">
        <f t="shared" si="28"/>
        <v>0</v>
      </c>
      <c r="AC152" s="18">
        <f t="shared" si="29"/>
        <v>0</v>
      </c>
      <c r="AD152" s="18">
        <f t="shared" si="30"/>
        <v>0</v>
      </c>
      <c r="AE152" s="17">
        <f t="shared" si="31"/>
        <v>0</v>
      </c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4"/>
      <c r="BK152" s="20">
        <f t="shared" si="32"/>
        <v>0</v>
      </c>
    </row>
    <row r="153" spans="1:63" ht="15" thickBot="1">
      <c r="A153" s="22">
        <v>146</v>
      </c>
      <c r="B153" s="40"/>
      <c r="C153" s="41"/>
      <c r="D153" s="41"/>
      <c r="E153" s="42"/>
      <c r="F153" s="42"/>
      <c r="G153" s="41"/>
      <c r="H153" s="42"/>
      <c r="I153" s="42"/>
      <c r="J153" s="41"/>
      <c r="K153" s="42"/>
      <c r="L153" s="43">
        <f t="shared" si="22"/>
        <v>0</v>
      </c>
      <c r="M153" s="42"/>
      <c r="N153" s="42"/>
      <c r="O153" s="42"/>
      <c r="P153" s="42"/>
      <c r="Q153" s="42"/>
      <c r="R153" s="42"/>
      <c r="S153" s="42"/>
      <c r="T153" s="17">
        <f t="shared" si="23"/>
        <v>0</v>
      </c>
      <c r="U153" s="42"/>
      <c r="V153" s="42"/>
      <c r="W153" s="18">
        <f t="shared" si="24"/>
        <v>0</v>
      </c>
      <c r="X153" s="18"/>
      <c r="Y153" s="18">
        <f t="shared" si="25"/>
        <v>0</v>
      </c>
      <c r="Z153" s="18">
        <f t="shared" si="26"/>
        <v>0</v>
      </c>
      <c r="AA153" s="18">
        <f t="shared" si="27"/>
        <v>0</v>
      </c>
      <c r="AB153" s="18">
        <f t="shared" si="28"/>
        <v>0</v>
      </c>
      <c r="AC153" s="18">
        <f t="shared" si="29"/>
        <v>0</v>
      </c>
      <c r="AD153" s="18">
        <f t="shared" si="30"/>
        <v>0</v>
      </c>
      <c r="AE153" s="17">
        <f t="shared" si="31"/>
        <v>0</v>
      </c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4"/>
      <c r="BK153" s="20">
        <f t="shared" si="32"/>
        <v>0</v>
      </c>
    </row>
    <row r="154" spans="1:63" ht="15" thickBot="1">
      <c r="A154" s="22">
        <v>147</v>
      </c>
      <c r="B154" s="40"/>
      <c r="C154" s="41"/>
      <c r="D154" s="41"/>
      <c r="E154" s="42"/>
      <c r="F154" s="42"/>
      <c r="G154" s="41"/>
      <c r="H154" s="42"/>
      <c r="I154" s="42"/>
      <c r="J154" s="41"/>
      <c r="K154" s="42"/>
      <c r="L154" s="43">
        <f t="shared" si="22"/>
        <v>0</v>
      </c>
      <c r="M154" s="42"/>
      <c r="N154" s="42"/>
      <c r="O154" s="42"/>
      <c r="P154" s="42"/>
      <c r="Q154" s="42"/>
      <c r="R154" s="42"/>
      <c r="S154" s="42"/>
      <c r="T154" s="17">
        <f t="shared" si="23"/>
        <v>0</v>
      </c>
      <c r="U154" s="42"/>
      <c r="V154" s="42"/>
      <c r="W154" s="18">
        <f t="shared" si="24"/>
        <v>0</v>
      </c>
      <c r="X154" s="18"/>
      <c r="Y154" s="18">
        <f t="shared" si="25"/>
        <v>0</v>
      </c>
      <c r="Z154" s="18">
        <f t="shared" si="26"/>
        <v>0</v>
      </c>
      <c r="AA154" s="18">
        <f t="shared" si="27"/>
        <v>0</v>
      </c>
      <c r="AB154" s="18">
        <f t="shared" si="28"/>
        <v>0</v>
      </c>
      <c r="AC154" s="18">
        <f t="shared" si="29"/>
        <v>0</v>
      </c>
      <c r="AD154" s="18">
        <f t="shared" si="30"/>
        <v>0</v>
      </c>
      <c r="AE154" s="17">
        <f t="shared" si="31"/>
        <v>0</v>
      </c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4"/>
      <c r="BK154" s="20">
        <f t="shared" si="32"/>
        <v>0</v>
      </c>
    </row>
    <row r="155" spans="1:63" ht="15" thickBot="1">
      <c r="A155" s="22">
        <v>148</v>
      </c>
      <c r="B155" s="40"/>
      <c r="C155" s="41"/>
      <c r="D155" s="41"/>
      <c r="E155" s="42"/>
      <c r="F155" s="42"/>
      <c r="G155" s="41"/>
      <c r="H155" s="42"/>
      <c r="I155" s="42"/>
      <c r="J155" s="41"/>
      <c r="K155" s="42"/>
      <c r="L155" s="43">
        <f t="shared" si="22"/>
        <v>0</v>
      </c>
      <c r="M155" s="42"/>
      <c r="N155" s="42"/>
      <c r="O155" s="42"/>
      <c r="P155" s="42"/>
      <c r="Q155" s="42"/>
      <c r="R155" s="42"/>
      <c r="S155" s="42"/>
      <c r="T155" s="17">
        <f t="shared" si="23"/>
        <v>0</v>
      </c>
      <c r="U155" s="42"/>
      <c r="V155" s="42"/>
      <c r="W155" s="18">
        <f t="shared" si="24"/>
        <v>0</v>
      </c>
      <c r="X155" s="18"/>
      <c r="Y155" s="18">
        <f t="shared" si="25"/>
        <v>0</v>
      </c>
      <c r="Z155" s="18">
        <f t="shared" si="26"/>
        <v>0</v>
      </c>
      <c r="AA155" s="18">
        <f t="shared" si="27"/>
        <v>0</v>
      </c>
      <c r="AB155" s="18">
        <f t="shared" si="28"/>
        <v>0</v>
      </c>
      <c r="AC155" s="18">
        <f t="shared" si="29"/>
        <v>0</v>
      </c>
      <c r="AD155" s="18">
        <f t="shared" si="30"/>
        <v>0</v>
      </c>
      <c r="AE155" s="17">
        <f t="shared" si="31"/>
        <v>0</v>
      </c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4"/>
      <c r="BK155" s="20">
        <f t="shared" si="32"/>
        <v>0</v>
      </c>
    </row>
    <row r="156" spans="1:63" ht="15" thickBot="1">
      <c r="A156" s="22">
        <v>149</v>
      </c>
      <c r="B156" s="40"/>
      <c r="C156" s="41"/>
      <c r="D156" s="41"/>
      <c r="E156" s="42"/>
      <c r="F156" s="42"/>
      <c r="G156" s="41"/>
      <c r="H156" s="42"/>
      <c r="I156" s="42"/>
      <c r="J156" s="41"/>
      <c r="K156" s="42"/>
      <c r="L156" s="43">
        <f t="shared" si="22"/>
        <v>0</v>
      </c>
      <c r="M156" s="42"/>
      <c r="N156" s="42"/>
      <c r="O156" s="42"/>
      <c r="P156" s="42"/>
      <c r="Q156" s="42"/>
      <c r="R156" s="42"/>
      <c r="S156" s="42"/>
      <c r="T156" s="17">
        <f t="shared" si="23"/>
        <v>0</v>
      </c>
      <c r="U156" s="42"/>
      <c r="V156" s="42"/>
      <c r="W156" s="18">
        <f t="shared" si="24"/>
        <v>0</v>
      </c>
      <c r="X156" s="18"/>
      <c r="Y156" s="18">
        <f t="shared" si="25"/>
        <v>0</v>
      </c>
      <c r="Z156" s="18">
        <f t="shared" si="26"/>
        <v>0</v>
      </c>
      <c r="AA156" s="18">
        <f t="shared" si="27"/>
        <v>0</v>
      </c>
      <c r="AB156" s="18">
        <f t="shared" si="28"/>
        <v>0</v>
      </c>
      <c r="AC156" s="18">
        <f t="shared" si="29"/>
        <v>0</v>
      </c>
      <c r="AD156" s="18">
        <f t="shared" si="30"/>
        <v>0</v>
      </c>
      <c r="AE156" s="17">
        <f t="shared" si="31"/>
        <v>0</v>
      </c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4"/>
      <c r="BK156" s="20">
        <f t="shared" si="32"/>
        <v>0</v>
      </c>
    </row>
    <row r="157" spans="1:63" ht="15" thickBot="1">
      <c r="A157" s="22">
        <v>150</v>
      </c>
      <c r="B157" s="40"/>
      <c r="C157" s="41"/>
      <c r="D157" s="41"/>
      <c r="E157" s="42"/>
      <c r="F157" s="42"/>
      <c r="G157" s="41"/>
      <c r="H157" s="42"/>
      <c r="I157" s="42"/>
      <c r="J157" s="41"/>
      <c r="K157" s="42"/>
      <c r="L157" s="43">
        <f t="shared" si="22"/>
        <v>0</v>
      </c>
      <c r="M157" s="42"/>
      <c r="N157" s="42"/>
      <c r="O157" s="42"/>
      <c r="P157" s="42"/>
      <c r="Q157" s="42"/>
      <c r="R157" s="42"/>
      <c r="S157" s="42"/>
      <c r="T157" s="17">
        <f t="shared" si="23"/>
        <v>0</v>
      </c>
      <c r="U157" s="42"/>
      <c r="V157" s="42"/>
      <c r="W157" s="18">
        <f t="shared" si="24"/>
        <v>0</v>
      </c>
      <c r="X157" s="18"/>
      <c r="Y157" s="18">
        <f t="shared" si="25"/>
        <v>0</v>
      </c>
      <c r="Z157" s="18">
        <f t="shared" si="26"/>
        <v>0</v>
      </c>
      <c r="AA157" s="18">
        <f t="shared" si="27"/>
        <v>0</v>
      </c>
      <c r="AB157" s="18">
        <f t="shared" si="28"/>
        <v>0</v>
      </c>
      <c r="AC157" s="18">
        <f t="shared" si="29"/>
        <v>0</v>
      </c>
      <c r="AD157" s="18">
        <f t="shared" si="30"/>
        <v>0</v>
      </c>
      <c r="AE157" s="17">
        <f t="shared" si="31"/>
        <v>0</v>
      </c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4"/>
      <c r="BK157" s="20">
        <f t="shared" si="32"/>
        <v>0</v>
      </c>
    </row>
    <row r="158" spans="1:63" ht="15" thickBot="1">
      <c r="A158" s="22">
        <v>151</v>
      </c>
      <c r="B158" s="40"/>
      <c r="C158" s="41"/>
      <c r="D158" s="41"/>
      <c r="E158" s="42"/>
      <c r="F158" s="42"/>
      <c r="G158" s="41"/>
      <c r="H158" s="42"/>
      <c r="I158" s="42"/>
      <c r="J158" s="41"/>
      <c r="K158" s="42"/>
      <c r="L158" s="43">
        <f t="shared" si="22"/>
        <v>0</v>
      </c>
      <c r="M158" s="42"/>
      <c r="N158" s="42"/>
      <c r="O158" s="42"/>
      <c r="P158" s="42"/>
      <c r="Q158" s="42"/>
      <c r="R158" s="42"/>
      <c r="S158" s="42"/>
      <c r="T158" s="17">
        <f t="shared" si="23"/>
        <v>0</v>
      </c>
      <c r="U158" s="42"/>
      <c r="V158" s="42"/>
      <c r="W158" s="18">
        <f t="shared" si="24"/>
        <v>0</v>
      </c>
      <c r="X158" s="18"/>
      <c r="Y158" s="18">
        <f t="shared" si="25"/>
        <v>0</v>
      </c>
      <c r="Z158" s="18">
        <f t="shared" si="26"/>
        <v>0</v>
      </c>
      <c r="AA158" s="18">
        <f t="shared" si="27"/>
        <v>0</v>
      </c>
      <c r="AB158" s="18">
        <f t="shared" si="28"/>
        <v>0</v>
      </c>
      <c r="AC158" s="18">
        <f t="shared" si="29"/>
        <v>0</v>
      </c>
      <c r="AD158" s="18">
        <f t="shared" si="30"/>
        <v>0</v>
      </c>
      <c r="AE158" s="17">
        <f t="shared" si="31"/>
        <v>0</v>
      </c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4"/>
      <c r="BK158" s="20">
        <f t="shared" si="32"/>
        <v>0</v>
      </c>
    </row>
    <row r="159" spans="1:63" ht="15" thickBot="1">
      <c r="A159" s="22">
        <v>152</v>
      </c>
      <c r="B159" s="40"/>
      <c r="C159" s="41"/>
      <c r="D159" s="41"/>
      <c r="E159" s="42"/>
      <c r="F159" s="42"/>
      <c r="G159" s="41"/>
      <c r="H159" s="42"/>
      <c r="I159" s="42"/>
      <c r="J159" s="41"/>
      <c r="K159" s="42"/>
      <c r="L159" s="43">
        <f t="shared" si="22"/>
        <v>0</v>
      </c>
      <c r="M159" s="42"/>
      <c r="N159" s="42"/>
      <c r="O159" s="42"/>
      <c r="P159" s="42"/>
      <c r="Q159" s="42"/>
      <c r="R159" s="42"/>
      <c r="S159" s="42"/>
      <c r="T159" s="17">
        <f t="shared" si="23"/>
        <v>0</v>
      </c>
      <c r="U159" s="42"/>
      <c r="V159" s="42"/>
      <c r="W159" s="18">
        <f t="shared" si="24"/>
        <v>0</v>
      </c>
      <c r="X159" s="18"/>
      <c r="Y159" s="18">
        <f t="shared" si="25"/>
        <v>0</v>
      </c>
      <c r="Z159" s="18">
        <f t="shared" si="26"/>
        <v>0</v>
      </c>
      <c r="AA159" s="18">
        <f t="shared" si="27"/>
        <v>0</v>
      </c>
      <c r="AB159" s="18">
        <f t="shared" si="28"/>
        <v>0</v>
      </c>
      <c r="AC159" s="18">
        <f t="shared" si="29"/>
        <v>0</v>
      </c>
      <c r="AD159" s="18">
        <f t="shared" si="30"/>
        <v>0</v>
      </c>
      <c r="AE159" s="17">
        <f t="shared" si="31"/>
        <v>0</v>
      </c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4"/>
      <c r="BK159" s="20">
        <f t="shared" si="32"/>
        <v>0</v>
      </c>
    </row>
    <row r="160" spans="1:63" ht="15" thickBot="1">
      <c r="A160" s="22">
        <v>153</v>
      </c>
      <c r="B160" s="40"/>
      <c r="C160" s="41"/>
      <c r="D160" s="41"/>
      <c r="E160" s="42"/>
      <c r="F160" s="42"/>
      <c r="G160" s="41"/>
      <c r="H160" s="42"/>
      <c r="I160" s="42"/>
      <c r="J160" s="41"/>
      <c r="K160" s="42"/>
      <c r="L160" s="43">
        <f t="shared" si="22"/>
        <v>0</v>
      </c>
      <c r="M160" s="42"/>
      <c r="N160" s="42"/>
      <c r="O160" s="42"/>
      <c r="P160" s="42"/>
      <c r="Q160" s="42"/>
      <c r="R160" s="42"/>
      <c r="S160" s="42"/>
      <c r="T160" s="17">
        <f t="shared" si="23"/>
        <v>0</v>
      </c>
      <c r="U160" s="42"/>
      <c r="V160" s="42"/>
      <c r="W160" s="18">
        <f t="shared" si="24"/>
        <v>0</v>
      </c>
      <c r="X160" s="18"/>
      <c r="Y160" s="18">
        <f t="shared" si="25"/>
        <v>0</v>
      </c>
      <c r="Z160" s="18">
        <f t="shared" si="26"/>
        <v>0</v>
      </c>
      <c r="AA160" s="18">
        <f t="shared" si="27"/>
        <v>0</v>
      </c>
      <c r="AB160" s="18">
        <f t="shared" si="28"/>
        <v>0</v>
      </c>
      <c r="AC160" s="18">
        <f t="shared" si="29"/>
        <v>0</v>
      </c>
      <c r="AD160" s="18">
        <f t="shared" si="30"/>
        <v>0</v>
      </c>
      <c r="AE160" s="17">
        <f t="shared" si="31"/>
        <v>0</v>
      </c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4"/>
      <c r="BK160" s="20">
        <f t="shared" si="32"/>
        <v>0</v>
      </c>
    </row>
    <row r="161" spans="1:63" ht="15" thickBot="1">
      <c r="A161" s="22">
        <v>154</v>
      </c>
      <c r="B161" s="40"/>
      <c r="C161" s="41"/>
      <c r="D161" s="41"/>
      <c r="E161" s="42"/>
      <c r="F161" s="42"/>
      <c r="G161" s="41"/>
      <c r="H161" s="42"/>
      <c r="I161" s="42"/>
      <c r="J161" s="41"/>
      <c r="K161" s="42"/>
      <c r="L161" s="43">
        <f t="shared" si="22"/>
        <v>0</v>
      </c>
      <c r="M161" s="42"/>
      <c r="N161" s="42"/>
      <c r="O161" s="42"/>
      <c r="P161" s="42"/>
      <c r="Q161" s="42"/>
      <c r="R161" s="42"/>
      <c r="S161" s="42"/>
      <c r="T161" s="17">
        <f t="shared" si="23"/>
        <v>0</v>
      </c>
      <c r="U161" s="42"/>
      <c r="V161" s="42"/>
      <c r="W161" s="18">
        <f t="shared" si="24"/>
        <v>0</v>
      </c>
      <c r="X161" s="18"/>
      <c r="Y161" s="18">
        <f t="shared" si="25"/>
        <v>0</v>
      </c>
      <c r="Z161" s="18">
        <f t="shared" si="26"/>
        <v>0</v>
      </c>
      <c r="AA161" s="18">
        <f t="shared" si="27"/>
        <v>0</v>
      </c>
      <c r="AB161" s="18">
        <f t="shared" si="28"/>
        <v>0</v>
      </c>
      <c r="AC161" s="18">
        <f t="shared" si="29"/>
        <v>0</v>
      </c>
      <c r="AD161" s="18">
        <f t="shared" si="30"/>
        <v>0</v>
      </c>
      <c r="AE161" s="17">
        <f t="shared" si="31"/>
        <v>0</v>
      </c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4"/>
      <c r="BK161" s="20">
        <f t="shared" si="32"/>
        <v>0</v>
      </c>
    </row>
    <row r="162" spans="1:63" ht="15" thickBot="1">
      <c r="A162" s="22">
        <v>155</v>
      </c>
      <c r="B162" s="40"/>
      <c r="C162" s="41"/>
      <c r="D162" s="41"/>
      <c r="E162" s="42"/>
      <c r="F162" s="42"/>
      <c r="G162" s="41"/>
      <c r="H162" s="42"/>
      <c r="I162" s="42"/>
      <c r="J162" s="41"/>
      <c r="K162" s="42"/>
      <c r="L162" s="43">
        <f t="shared" si="22"/>
        <v>0</v>
      </c>
      <c r="M162" s="42"/>
      <c r="N162" s="42"/>
      <c r="O162" s="42"/>
      <c r="P162" s="42"/>
      <c r="Q162" s="42"/>
      <c r="R162" s="42"/>
      <c r="S162" s="42"/>
      <c r="T162" s="17">
        <f t="shared" si="23"/>
        <v>0</v>
      </c>
      <c r="U162" s="42"/>
      <c r="V162" s="42"/>
      <c r="W162" s="18">
        <f t="shared" si="24"/>
        <v>0</v>
      </c>
      <c r="X162" s="18"/>
      <c r="Y162" s="18">
        <f t="shared" si="25"/>
        <v>0</v>
      </c>
      <c r="Z162" s="18">
        <f t="shared" si="26"/>
        <v>0</v>
      </c>
      <c r="AA162" s="18">
        <f t="shared" si="27"/>
        <v>0</v>
      </c>
      <c r="AB162" s="18">
        <f t="shared" si="28"/>
        <v>0</v>
      </c>
      <c r="AC162" s="18">
        <f t="shared" si="29"/>
        <v>0</v>
      </c>
      <c r="AD162" s="18">
        <f t="shared" si="30"/>
        <v>0</v>
      </c>
      <c r="AE162" s="17">
        <f t="shared" si="31"/>
        <v>0</v>
      </c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4"/>
      <c r="BK162" s="20">
        <f t="shared" si="32"/>
        <v>0</v>
      </c>
    </row>
    <row r="163" spans="1:63" ht="15" thickBot="1">
      <c r="A163" s="22">
        <v>156</v>
      </c>
      <c r="B163" s="40"/>
      <c r="C163" s="41"/>
      <c r="D163" s="41"/>
      <c r="E163" s="42"/>
      <c r="F163" s="42"/>
      <c r="G163" s="41"/>
      <c r="H163" s="42"/>
      <c r="I163" s="42"/>
      <c r="J163" s="41"/>
      <c r="K163" s="42"/>
      <c r="L163" s="43">
        <f t="shared" si="22"/>
        <v>0</v>
      </c>
      <c r="M163" s="42"/>
      <c r="N163" s="42"/>
      <c r="O163" s="42"/>
      <c r="P163" s="42"/>
      <c r="Q163" s="42"/>
      <c r="R163" s="42"/>
      <c r="S163" s="42"/>
      <c r="T163" s="17">
        <f t="shared" si="23"/>
        <v>0</v>
      </c>
      <c r="U163" s="42"/>
      <c r="V163" s="42"/>
      <c r="W163" s="18">
        <f t="shared" si="24"/>
        <v>0</v>
      </c>
      <c r="X163" s="18"/>
      <c r="Y163" s="18">
        <f t="shared" si="25"/>
        <v>0</v>
      </c>
      <c r="Z163" s="18">
        <f t="shared" si="26"/>
        <v>0</v>
      </c>
      <c r="AA163" s="18">
        <f t="shared" si="27"/>
        <v>0</v>
      </c>
      <c r="AB163" s="18">
        <f t="shared" si="28"/>
        <v>0</v>
      </c>
      <c r="AC163" s="18">
        <f t="shared" si="29"/>
        <v>0</v>
      </c>
      <c r="AD163" s="18">
        <f t="shared" si="30"/>
        <v>0</v>
      </c>
      <c r="AE163" s="17">
        <f t="shared" si="31"/>
        <v>0</v>
      </c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4"/>
      <c r="BK163" s="20">
        <f t="shared" si="32"/>
        <v>0</v>
      </c>
    </row>
    <row r="164" spans="1:63" ht="15" thickBot="1">
      <c r="A164" s="22">
        <v>157</v>
      </c>
      <c r="B164" s="40"/>
      <c r="C164" s="41"/>
      <c r="D164" s="41"/>
      <c r="E164" s="42"/>
      <c r="F164" s="42"/>
      <c r="G164" s="41"/>
      <c r="H164" s="42"/>
      <c r="I164" s="42"/>
      <c r="J164" s="41"/>
      <c r="K164" s="42"/>
      <c r="L164" s="43">
        <f t="shared" si="22"/>
        <v>0</v>
      </c>
      <c r="M164" s="42"/>
      <c r="N164" s="42"/>
      <c r="O164" s="42"/>
      <c r="P164" s="42"/>
      <c r="Q164" s="42"/>
      <c r="R164" s="42"/>
      <c r="S164" s="42"/>
      <c r="T164" s="17">
        <f t="shared" si="23"/>
        <v>0</v>
      </c>
      <c r="U164" s="42"/>
      <c r="V164" s="42"/>
      <c r="W164" s="18">
        <f t="shared" si="24"/>
        <v>0</v>
      </c>
      <c r="X164" s="18"/>
      <c r="Y164" s="18">
        <f t="shared" si="25"/>
        <v>0</v>
      </c>
      <c r="Z164" s="18">
        <f t="shared" si="26"/>
        <v>0</v>
      </c>
      <c r="AA164" s="18">
        <f t="shared" si="27"/>
        <v>0</v>
      </c>
      <c r="AB164" s="18">
        <f t="shared" si="28"/>
        <v>0</v>
      </c>
      <c r="AC164" s="18">
        <f t="shared" si="29"/>
        <v>0</v>
      </c>
      <c r="AD164" s="18">
        <f t="shared" si="30"/>
        <v>0</v>
      </c>
      <c r="AE164" s="17">
        <f t="shared" si="31"/>
        <v>0</v>
      </c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4"/>
      <c r="BK164" s="20">
        <f t="shared" si="32"/>
        <v>0</v>
      </c>
    </row>
    <row r="165" spans="1:63" ht="15" thickBot="1">
      <c r="A165" s="22">
        <v>158</v>
      </c>
      <c r="B165" s="40"/>
      <c r="C165" s="41"/>
      <c r="D165" s="41"/>
      <c r="E165" s="42"/>
      <c r="F165" s="42"/>
      <c r="G165" s="41"/>
      <c r="H165" s="42"/>
      <c r="I165" s="42"/>
      <c r="J165" s="41"/>
      <c r="K165" s="42"/>
      <c r="L165" s="43">
        <f t="shared" si="22"/>
        <v>0</v>
      </c>
      <c r="M165" s="42"/>
      <c r="N165" s="42"/>
      <c r="O165" s="42"/>
      <c r="P165" s="42"/>
      <c r="Q165" s="42"/>
      <c r="R165" s="42"/>
      <c r="S165" s="42"/>
      <c r="T165" s="17">
        <f t="shared" si="23"/>
        <v>0</v>
      </c>
      <c r="U165" s="42"/>
      <c r="V165" s="42"/>
      <c r="W165" s="18">
        <f t="shared" si="24"/>
        <v>0</v>
      </c>
      <c r="X165" s="18"/>
      <c r="Y165" s="18">
        <f t="shared" si="25"/>
        <v>0</v>
      </c>
      <c r="Z165" s="18">
        <f t="shared" si="26"/>
        <v>0</v>
      </c>
      <c r="AA165" s="18">
        <f t="shared" si="27"/>
        <v>0</v>
      </c>
      <c r="AB165" s="18">
        <f t="shared" si="28"/>
        <v>0</v>
      </c>
      <c r="AC165" s="18">
        <f t="shared" si="29"/>
        <v>0</v>
      </c>
      <c r="AD165" s="18">
        <f t="shared" si="30"/>
        <v>0</v>
      </c>
      <c r="AE165" s="17">
        <f t="shared" si="31"/>
        <v>0</v>
      </c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4"/>
      <c r="BK165" s="20">
        <f t="shared" si="32"/>
        <v>0</v>
      </c>
    </row>
    <row r="166" spans="1:63" ht="15" thickBot="1">
      <c r="A166" s="22">
        <v>159</v>
      </c>
      <c r="B166" s="40"/>
      <c r="C166" s="41"/>
      <c r="D166" s="41"/>
      <c r="E166" s="42"/>
      <c r="F166" s="42"/>
      <c r="G166" s="41"/>
      <c r="H166" s="42"/>
      <c r="I166" s="42"/>
      <c r="J166" s="41"/>
      <c r="K166" s="42"/>
      <c r="L166" s="43">
        <f t="shared" si="22"/>
        <v>0</v>
      </c>
      <c r="M166" s="42"/>
      <c r="N166" s="42"/>
      <c r="O166" s="42"/>
      <c r="P166" s="42"/>
      <c r="Q166" s="42"/>
      <c r="R166" s="42"/>
      <c r="S166" s="42"/>
      <c r="T166" s="17">
        <f t="shared" si="23"/>
        <v>0</v>
      </c>
      <c r="U166" s="42"/>
      <c r="V166" s="42"/>
      <c r="W166" s="18">
        <f t="shared" si="24"/>
        <v>0</v>
      </c>
      <c r="X166" s="18"/>
      <c r="Y166" s="18">
        <f t="shared" si="25"/>
        <v>0</v>
      </c>
      <c r="Z166" s="18">
        <f t="shared" si="26"/>
        <v>0</v>
      </c>
      <c r="AA166" s="18">
        <f t="shared" si="27"/>
        <v>0</v>
      </c>
      <c r="AB166" s="18">
        <f t="shared" si="28"/>
        <v>0</v>
      </c>
      <c r="AC166" s="18">
        <f t="shared" si="29"/>
        <v>0</v>
      </c>
      <c r="AD166" s="18">
        <f t="shared" si="30"/>
        <v>0</v>
      </c>
      <c r="AE166" s="17">
        <f t="shared" si="31"/>
        <v>0</v>
      </c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4"/>
      <c r="BK166" s="20">
        <f t="shared" si="32"/>
        <v>0</v>
      </c>
    </row>
    <row r="167" spans="1:63" ht="15" thickBot="1">
      <c r="A167" s="22">
        <v>160</v>
      </c>
      <c r="B167" s="40"/>
      <c r="C167" s="41"/>
      <c r="D167" s="41"/>
      <c r="E167" s="42"/>
      <c r="F167" s="42"/>
      <c r="G167" s="41"/>
      <c r="H167" s="42"/>
      <c r="I167" s="42"/>
      <c r="J167" s="41"/>
      <c r="K167" s="42"/>
      <c r="L167" s="43">
        <f t="shared" si="22"/>
        <v>0</v>
      </c>
      <c r="M167" s="42"/>
      <c r="N167" s="42"/>
      <c r="O167" s="42"/>
      <c r="P167" s="42"/>
      <c r="Q167" s="42"/>
      <c r="R167" s="42"/>
      <c r="S167" s="42"/>
      <c r="T167" s="17">
        <f t="shared" si="23"/>
        <v>0</v>
      </c>
      <c r="U167" s="42"/>
      <c r="V167" s="42"/>
      <c r="W167" s="18">
        <f t="shared" si="24"/>
        <v>0</v>
      </c>
      <c r="X167" s="18"/>
      <c r="Y167" s="18">
        <f t="shared" si="25"/>
        <v>0</v>
      </c>
      <c r="Z167" s="18">
        <f t="shared" si="26"/>
        <v>0</v>
      </c>
      <c r="AA167" s="18">
        <f t="shared" si="27"/>
        <v>0</v>
      </c>
      <c r="AB167" s="18">
        <f t="shared" si="28"/>
        <v>0</v>
      </c>
      <c r="AC167" s="18">
        <f t="shared" si="29"/>
        <v>0</v>
      </c>
      <c r="AD167" s="18">
        <f t="shared" si="30"/>
        <v>0</v>
      </c>
      <c r="AE167" s="17">
        <f t="shared" si="31"/>
        <v>0</v>
      </c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4"/>
      <c r="BK167" s="20">
        <f t="shared" si="32"/>
        <v>0</v>
      </c>
    </row>
    <row r="168" spans="1:63" ht="15" thickBot="1">
      <c r="A168" s="22">
        <v>161</v>
      </c>
      <c r="B168" s="40"/>
      <c r="C168" s="41"/>
      <c r="D168" s="41"/>
      <c r="E168" s="42"/>
      <c r="F168" s="42"/>
      <c r="G168" s="41"/>
      <c r="H168" s="42"/>
      <c r="I168" s="42"/>
      <c r="J168" s="41"/>
      <c r="K168" s="42"/>
      <c r="L168" s="43">
        <f t="shared" si="22"/>
        <v>0</v>
      </c>
      <c r="M168" s="42"/>
      <c r="N168" s="42"/>
      <c r="O168" s="42"/>
      <c r="P168" s="42"/>
      <c r="Q168" s="42"/>
      <c r="R168" s="42"/>
      <c r="S168" s="42"/>
      <c r="T168" s="17">
        <f t="shared" si="23"/>
        <v>0</v>
      </c>
      <c r="U168" s="42"/>
      <c r="V168" s="42"/>
      <c r="W168" s="18">
        <f t="shared" si="24"/>
        <v>0</v>
      </c>
      <c r="X168" s="18"/>
      <c r="Y168" s="18">
        <f t="shared" si="25"/>
        <v>0</v>
      </c>
      <c r="Z168" s="18">
        <f t="shared" si="26"/>
        <v>0</v>
      </c>
      <c r="AA168" s="18">
        <f t="shared" si="27"/>
        <v>0</v>
      </c>
      <c r="AB168" s="18">
        <f t="shared" si="28"/>
        <v>0</v>
      </c>
      <c r="AC168" s="18">
        <f t="shared" si="29"/>
        <v>0</v>
      </c>
      <c r="AD168" s="18">
        <f t="shared" si="30"/>
        <v>0</v>
      </c>
      <c r="AE168" s="17">
        <f t="shared" si="31"/>
        <v>0</v>
      </c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4"/>
      <c r="BK168" s="20">
        <f t="shared" si="32"/>
        <v>0</v>
      </c>
    </row>
    <row r="169" spans="1:63" ht="15" thickBot="1">
      <c r="A169" s="22">
        <v>162</v>
      </c>
      <c r="B169" s="40"/>
      <c r="C169" s="41"/>
      <c r="D169" s="41"/>
      <c r="E169" s="42"/>
      <c r="F169" s="42"/>
      <c r="G169" s="41"/>
      <c r="H169" s="42"/>
      <c r="I169" s="42"/>
      <c r="J169" s="41"/>
      <c r="K169" s="42"/>
      <c r="L169" s="43">
        <f t="shared" si="22"/>
        <v>0</v>
      </c>
      <c r="M169" s="42"/>
      <c r="N169" s="42"/>
      <c r="O169" s="42"/>
      <c r="P169" s="42"/>
      <c r="Q169" s="42"/>
      <c r="R169" s="42"/>
      <c r="S169" s="42"/>
      <c r="T169" s="17">
        <f t="shared" si="23"/>
        <v>0</v>
      </c>
      <c r="U169" s="42"/>
      <c r="V169" s="42"/>
      <c r="W169" s="18">
        <f t="shared" si="24"/>
        <v>0</v>
      </c>
      <c r="X169" s="18"/>
      <c r="Y169" s="18">
        <f t="shared" si="25"/>
        <v>0</v>
      </c>
      <c r="Z169" s="18">
        <f t="shared" si="26"/>
        <v>0</v>
      </c>
      <c r="AA169" s="18">
        <f t="shared" si="27"/>
        <v>0</v>
      </c>
      <c r="AB169" s="18">
        <f t="shared" si="28"/>
        <v>0</v>
      </c>
      <c r="AC169" s="18">
        <f t="shared" si="29"/>
        <v>0</v>
      </c>
      <c r="AD169" s="18">
        <f t="shared" si="30"/>
        <v>0</v>
      </c>
      <c r="AE169" s="17">
        <f t="shared" si="31"/>
        <v>0</v>
      </c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4"/>
      <c r="BK169" s="20">
        <f t="shared" si="32"/>
        <v>0</v>
      </c>
    </row>
    <row r="170" spans="1:63" ht="15" thickBot="1">
      <c r="A170" s="22">
        <v>163</v>
      </c>
      <c r="B170" s="40"/>
      <c r="C170" s="41"/>
      <c r="D170" s="41"/>
      <c r="E170" s="42"/>
      <c r="F170" s="42"/>
      <c r="G170" s="41"/>
      <c r="H170" s="42"/>
      <c r="I170" s="42"/>
      <c r="J170" s="41"/>
      <c r="K170" s="42"/>
      <c r="L170" s="43">
        <f t="shared" si="22"/>
        <v>0</v>
      </c>
      <c r="M170" s="42"/>
      <c r="N170" s="42"/>
      <c r="O170" s="42"/>
      <c r="P170" s="42"/>
      <c r="Q170" s="42"/>
      <c r="R170" s="42"/>
      <c r="S170" s="42"/>
      <c r="T170" s="17">
        <f t="shared" si="23"/>
        <v>0</v>
      </c>
      <c r="U170" s="42"/>
      <c r="V170" s="42"/>
      <c r="W170" s="18">
        <f t="shared" si="24"/>
        <v>0</v>
      </c>
      <c r="X170" s="18"/>
      <c r="Y170" s="18">
        <f t="shared" si="25"/>
        <v>0</v>
      </c>
      <c r="Z170" s="18">
        <f t="shared" si="26"/>
        <v>0</v>
      </c>
      <c r="AA170" s="18">
        <f t="shared" si="27"/>
        <v>0</v>
      </c>
      <c r="AB170" s="18">
        <f t="shared" si="28"/>
        <v>0</v>
      </c>
      <c r="AC170" s="18">
        <f t="shared" si="29"/>
        <v>0</v>
      </c>
      <c r="AD170" s="18">
        <f t="shared" si="30"/>
        <v>0</v>
      </c>
      <c r="AE170" s="17">
        <f t="shared" si="31"/>
        <v>0</v>
      </c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4"/>
      <c r="BK170" s="20">
        <f t="shared" si="32"/>
        <v>0</v>
      </c>
    </row>
    <row r="171" spans="1:63" ht="15" thickBot="1">
      <c r="A171" s="22">
        <v>164</v>
      </c>
      <c r="B171" s="40"/>
      <c r="C171" s="41"/>
      <c r="D171" s="41"/>
      <c r="E171" s="42"/>
      <c r="F171" s="42"/>
      <c r="G171" s="41"/>
      <c r="H171" s="42"/>
      <c r="I171" s="42"/>
      <c r="J171" s="41"/>
      <c r="K171" s="42"/>
      <c r="L171" s="43">
        <f t="shared" ref="L171:L234" si="33">SUM(E171:K171)</f>
        <v>0</v>
      </c>
      <c r="M171" s="42"/>
      <c r="N171" s="42"/>
      <c r="O171" s="42"/>
      <c r="P171" s="42"/>
      <c r="Q171" s="42"/>
      <c r="R171" s="42"/>
      <c r="S171" s="42"/>
      <c r="T171" s="17">
        <f t="shared" ref="T171:T234" si="34">SUM(M171:S171)</f>
        <v>0</v>
      </c>
      <c r="U171" s="42"/>
      <c r="V171" s="42"/>
      <c r="W171" s="18">
        <f t="shared" ref="W171:W234" si="35">+T171*0.02</f>
        <v>0</v>
      </c>
      <c r="X171" s="18"/>
      <c r="Y171" s="18">
        <f t="shared" ref="Y171:Y234" si="36">+T171*0.03</f>
        <v>0</v>
      </c>
      <c r="Z171" s="18">
        <f t="shared" ref="Z171:Z234" si="37">+T171*0.04</f>
        <v>0</v>
      </c>
      <c r="AA171" s="18">
        <f t="shared" ref="AA171:AA234" si="38">+T171*0.105</f>
        <v>0</v>
      </c>
      <c r="AB171" s="18">
        <f t="shared" ref="AB171:AB234" si="39">+T171*0.08</f>
        <v>0</v>
      </c>
      <c r="AC171" s="18">
        <f t="shared" ref="AC171:AC234" si="40">+T171*0.224</f>
        <v>0</v>
      </c>
      <c r="AD171" s="18">
        <f t="shared" ref="AD171:AD234" si="41">SUM(W171:AC171)</f>
        <v>0</v>
      </c>
      <c r="AE171" s="17">
        <f t="shared" ref="AE171:AE234" si="42">+T171+U171+AD171+V171</f>
        <v>0</v>
      </c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4"/>
      <c r="BK171" s="20">
        <f t="shared" ref="BK171:BK234" si="43">(SUM(AF171:BJ171))*12</f>
        <v>0</v>
      </c>
    </row>
    <row r="172" spans="1:63" ht="15" thickBot="1">
      <c r="A172" s="22">
        <v>165</v>
      </c>
      <c r="B172" s="40"/>
      <c r="C172" s="41"/>
      <c r="D172" s="41"/>
      <c r="E172" s="42"/>
      <c r="F172" s="42"/>
      <c r="G172" s="41"/>
      <c r="H172" s="42"/>
      <c r="I172" s="42"/>
      <c r="J172" s="41"/>
      <c r="K172" s="42"/>
      <c r="L172" s="43">
        <f t="shared" si="33"/>
        <v>0</v>
      </c>
      <c r="M172" s="42"/>
      <c r="N172" s="42"/>
      <c r="O172" s="42"/>
      <c r="P172" s="42"/>
      <c r="Q172" s="42"/>
      <c r="R172" s="42"/>
      <c r="S172" s="42"/>
      <c r="T172" s="17">
        <f t="shared" si="34"/>
        <v>0</v>
      </c>
      <c r="U172" s="42"/>
      <c r="V172" s="42"/>
      <c r="W172" s="18">
        <f t="shared" si="35"/>
        <v>0</v>
      </c>
      <c r="X172" s="18"/>
      <c r="Y172" s="18">
        <f t="shared" si="36"/>
        <v>0</v>
      </c>
      <c r="Z172" s="18">
        <f t="shared" si="37"/>
        <v>0</v>
      </c>
      <c r="AA172" s="18">
        <f t="shared" si="38"/>
        <v>0</v>
      </c>
      <c r="AB172" s="18">
        <f t="shared" si="39"/>
        <v>0</v>
      </c>
      <c r="AC172" s="18">
        <f t="shared" si="40"/>
        <v>0</v>
      </c>
      <c r="AD172" s="18">
        <f t="shared" si="41"/>
        <v>0</v>
      </c>
      <c r="AE172" s="17">
        <f t="shared" si="42"/>
        <v>0</v>
      </c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4"/>
      <c r="BK172" s="20">
        <f t="shared" si="43"/>
        <v>0</v>
      </c>
    </row>
    <row r="173" spans="1:63" ht="15" thickBot="1">
      <c r="A173" s="22">
        <v>166</v>
      </c>
      <c r="B173" s="40"/>
      <c r="C173" s="41"/>
      <c r="D173" s="41"/>
      <c r="E173" s="42"/>
      <c r="F173" s="42"/>
      <c r="G173" s="41"/>
      <c r="H173" s="42"/>
      <c r="I173" s="42"/>
      <c r="J173" s="41"/>
      <c r="K173" s="42"/>
      <c r="L173" s="43">
        <f t="shared" si="33"/>
        <v>0</v>
      </c>
      <c r="M173" s="42"/>
      <c r="N173" s="42"/>
      <c r="O173" s="42"/>
      <c r="P173" s="42"/>
      <c r="Q173" s="42"/>
      <c r="R173" s="42"/>
      <c r="S173" s="42"/>
      <c r="T173" s="17">
        <f t="shared" si="34"/>
        <v>0</v>
      </c>
      <c r="U173" s="42"/>
      <c r="V173" s="42"/>
      <c r="W173" s="18">
        <f t="shared" si="35"/>
        <v>0</v>
      </c>
      <c r="X173" s="18"/>
      <c r="Y173" s="18">
        <f t="shared" si="36"/>
        <v>0</v>
      </c>
      <c r="Z173" s="18">
        <f t="shared" si="37"/>
        <v>0</v>
      </c>
      <c r="AA173" s="18">
        <f t="shared" si="38"/>
        <v>0</v>
      </c>
      <c r="AB173" s="18">
        <f t="shared" si="39"/>
        <v>0</v>
      </c>
      <c r="AC173" s="18">
        <f t="shared" si="40"/>
        <v>0</v>
      </c>
      <c r="AD173" s="18">
        <f t="shared" si="41"/>
        <v>0</v>
      </c>
      <c r="AE173" s="17">
        <f t="shared" si="42"/>
        <v>0</v>
      </c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4"/>
      <c r="BK173" s="20">
        <f t="shared" si="43"/>
        <v>0</v>
      </c>
    </row>
    <row r="174" spans="1:63" ht="15" thickBot="1">
      <c r="A174" s="22">
        <v>167</v>
      </c>
      <c r="B174" s="40"/>
      <c r="C174" s="41"/>
      <c r="D174" s="41"/>
      <c r="E174" s="42"/>
      <c r="F174" s="42"/>
      <c r="G174" s="41"/>
      <c r="H174" s="42"/>
      <c r="I174" s="42"/>
      <c r="J174" s="41"/>
      <c r="K174" s="42"/>
      <c r="L174" s="43">
        <f t="shared" si="33"/>
        <v>0</v>
      </c>
      <c r="M174" s="42"/>
      <c r="N174" s="42"/>
      <c r="O174" s="42"/>
      <c r="P174" s="42"/>
      <c r="Q174" s="42"/>
      <c r="R174" s="42"/>
      <c r="S174" s="42"/>
      <c r="T174" s="17">
        <f t="shared" si="34"/>
        <v>0</v>
      </c>
      <c r="U174" s="42"/>
      <c r="V174" s="42"/>
      <c r="W174" s="18">
        <f t="shared" si="35"/>
        <v>0</v>
      </c>
      <c r="X174" s="18"/>
      <c r="Y174" s="18">
        <f t="shared" si="36"/>
        <v>0</v>
      </c>
      <c r="Z174" s="18">
        <f t="shared" si="37"/>
        <v>0</v>
      </c>
      <c r="AA174" s="18">
        <f t="shared" si="38"/>
        <v>0</v>
      </c>
      <c r="AB174" s="18">
        <f t="shared" si="39"/>
        <v>0</v>
      </c>
      <c r="AC174" s="18">
        <f t="shared" si="40"/>
        <v>0</v>
      </c>
      <c r="AD174" s="18">
        <f t="shared" si="41"/>
        <v>0</v>
      </c>
      <c r="AE174" s="17">
        <f t="shared" si="42"/>
        <v>0</v>
      </c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4"/>
      <c r="BK174" s="20">
        <f t="shared" si="43"/>
        <v>0</v>
      </c>
    </row>
    <row r="175" spans="1:63" ht="15" thickBot="1">
      <c r="A175" s="22">
        <v>168</v>
      </c>
      <c r="B175" s="40"/>
      <c r="C175" s="41"/>
      <c r="D175" s="41"/>
      <c r="E175" s="42"/>
      <c r="F175" s="42"/>
      <c r="G175" s="41"/>
      <c r="H175" s="42"/>
      <c r="I175" s="42"/>
      <c r="J175" s="41"/>
      <c r="K175" s="42"/>
      <c r="L175" s="43">
        <f t="shared" si="33"/>
        <v>0</v>
      </c>
      <c r="M175" s="42"/>
      <c r="N175" s="42"/>
      <c r="O175" s="42"/>
      <c r="P175" s="42"/>
      <c r="Q175" s="42"/>
      <c r="R175" s="42"/>
      <c r="S175" s="42"/>
      <c r="T175" s="17">
        <f t="shared" si="34"/>
        <v>0</v>
      </c>
      <c r="U175" s="42"/>
      <c r="V175" s="42"/>
      <c r="W175" s="18">
        <f t="shared" si="35"/>
        <v>0</v>
      </c>
      <c r="X175" s="18"/>
      <c r="Y175" s="18">
        <f t="shared" si="36"/>
        <v>0</v>
      </c>
      <c r="Z175" s="18">
        <f t="shared" si="37"/>
        <v>0</v>
      </c>
      <c r="AA175" s="18">
        <f t="shared" si="38"/>
        <v>0</v>
      </c>
      <c r="AB175" s="18">
        <f t="shared" si="39"/>
        <v>0</v>
      </c>
      <c r="AC175" s="18">
        <f t="shared" si="40"/>
        <v>0</v>
      </c>
      <c r="AD175" s="18">
        <f t="shared" si="41"/>
        <v>0</v>
      </c>
      <c r="AE175" s="17">
        <f t="shared" si="42"/>
        <v>0</v>
      </c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4"/>
      <c r="BK175" s="20">
        <f t="shared" si="43"/>
        <v>0</v>
      </c>
    </row>
    <row r="176" spans="1:63" ht="15" thickBot="1">
      <c r="A176" s="22">
        <v>169</v>
      </c>
      <c r="B176" s="40"/>
      <c r="C176" s="41"/>
      <c r="D176" s="41"/>
      <c r="E176" s="42"/>
      <c r="F176" s="42"/>
      <c r="G176" s="41"/>
      <c r="H176" s="42"/>
      <c r="I176" s="42"/>
      <c r="J176" s="41"/>
      <c r="K176" s="42"/>
      <c r="L176" s="43">
        <f t="shared" si="33"/>
        <v>0</v>
      </c>
      <c r="M176" s="42"/>
      <c r="N176" s="42"/>
      <c r="O176" s="42"/>
      <c r="P176" s="42"/>
      <c r="Q176" s="42"/>
      <c r="R176" s="42"/>
      <c r="S176" s="42"/>
      <c r="T176" s="17">
        <f t="shared" si="34"/>
        <v>0</v>
      </c>
      <c r="U176" s="42"/>
      <c r="V176" s="42"/>
      <c r="W176" s="18">
        <f t="shared" si="35"/>
        <v>0</v>
      </c>
      <c r="X176" s="18"/>
      <c r="Y176" s="18">
        <f t="shared" si="36"/>
        <v>0</v>
      </c>
      <c r="Z176" s="18">
        <f t="shared" si="37"/>
        <v>0</v>
      </c>
      <c r="AA176" s="18">
        <f t="shared" si="38"/>
        <v>0</v>
      </c>
      <c r="AB176" s="18">
        <f t="shared" si="39"/>
        <v>0</v>
      </c>
      <c r="AC176" s="18">
        <f t="shared" si="40"/>
        <v>0</v>
      </c>
      <c r="AD176" s="18">
        <f t="shared" si="41"/>
        <v>0</v>
      </c>
      <c r="AE176" s="17">
        <f t="shared" si="42"/>
        <v>0</v>
      </c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4"/>
      <c r="BK176" s="20">
        <f t="shared" si="43"/>
        <v>0</v>
      </c>
    </row>
    <row r="177" spans="1:63" ht="15" thickBot="1">
      <c r="A177" s="22">
        <v>170</v>
      </c>
      <c r="B177" s="40"/>
      <c r="C177" s="41"/>
      <c r="D177" s="41"/>
      <c r="E177" s="42"/>
      <c r="F177" s="42"/>
      <c r="G177" s="41"/>
      <c r="H177" s="42"/>
      <c r="I177" s="42"/>
      <c r="J177" s="41"/>
      <c r="K177" s="42"/>
      <c r="L177" s="43">
        <f t="shared" si="33"/>
        <v>0</v>
      </c>
      <c r="M177" s="42"/>
      <c r="N177" s="42"/>
      <c r="O177" s="42"/>
      <c r="P177" s="42"/>
      <c r="Q177" s="42"/>
      <c r="R177" s="42"/>
      <c r="S177" s="42"/>
      <c r="T177" s="17">
        <f t="shared" si="34"/>
        <v>0</v>
      </c>
      <c r="U177" s="42"/>
      <c r="V177" s="42"/>
      <c r="W177" s="18">
        <f t="shared" si="35"/>
        <v>0</v>
      </c>
      <c r="X177" s="18"/>
      <c r="Y177" s="18">
        <f t="shared" si="36"/>
        <v>0</v>
      </c>
      <c r="Z177" s="18">
        <f t="shared" si="37"/>
        <v>0</v>
      </c>
      <c r="AA177" s="18">
        <f t="shared" si="38"/>
        <v>0</v>
      </c>
      <c r="AB177" s="18">
        <f t="shared" si="39"/>
        <v>0</v>
      </c>
      <c r="AC177" s="18">
        <f t="shared" si="40"/>
        <v>0</v>
      </c>
      <c r="AD177" s="18">
        <f t="shared" si="41"/>
        <v>0</v>
      </c>
      <c r="AE177" s="17">
        <f t="shared" si="42"/>
        <v>0</v>
      </c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4"/>
      <c r="BK177" s="20">
        <f t="shared" si="43"/>
        <v>0</v>
      </c>
    </row>
    <row r="178" spans="1:63" ht="15" thickBot="1">
      <c r="A178" s="22">
        <v>171</v>
      </c>
      <c r="B178" s="40"/>
      <c r="C178" s="41"/>
      <c r="D178" s="41"/>
      <c r="E178" s="42"/>
      <c r="F178" s="42"/>
      <c r="G178" s="41"/>
      <c r="H178" s="42"/>
      <c r="I178" s="42"/>
      <c r="J178" s="41"/>
      <c r="K178" s="42"/>
      <c r="L178" s="43">
        <f t="shared" si="33"/>
        <v>0</v>
      </c>
      <c r="M178" s="42"/>
      <c r="N178" s="42"/>
      <c r="O178" s="42"/>
      <c r="P178" s="42"/>
      <c r="Q178" s="42"/>
      <c r="R178" s="42"/>
      <c r="S178" s="42"/>
      <c r="T178" s="17">
        <f t="shared" si="34"/>
        <v>0</v>
      </c>
      <c r="U178" s="42"/>
      <c r="V178" s="42"/>
      <c r="W178" s="18">
        <f t="shared" si="35"/>
        <v>0</v>
      </c>
      <c r="X178" s="18"/>
      <c r="Y178" s="18">
        <f t="shared" si="36"/>
        <v>0</v>
      </c>
      <c r="Z178" s="18">
        <f t="shared" si="37"/>
        <v>0</v>
      </c>
      <c r="AA178" s="18">
        <f t="shared" si="38"/>
        <v>0</v>
      </c>
      <c r="AB178" s="18">
        <f t="shared" si="39"/>
        <v>0</v>
      </c>
      <c r="AC178" s="18">
        <f t="shared" si="40"/>
        <v>0</v>
      </c>
      <c r="AD178" s="18">
        <f t="shared" si="41"/>
        <v>0</v>
      </c>
      <c r="AE178" s="17">
        <f t="shared" si="42"/>
        <v>0</v>
      </c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4"/>
      <c r="BK178" s="20">
        <f t="shared" si="43"/>
        <v>0</v>
      </c>
    </row>
    <row r="179" spans="1:63" ht="15" thickBot="1">
      <c r="A179" s="22">
        <v>172</v>
      </c>
      <c r="B179" s="40"/>
      <c r="C179" s="41"/>
      <c r="D179" s="41"/>
      <c r="E179" s="42"/>
      <c r="F179" s="42"/>
      <c r="G179" s="41"/>
      <c r="H179" s="42"/>
      <c r="I179" s="42"/>
      <c r="J179" s="41"/>
      <c r="K179" s="42"/>
      <c r="L179" s="43">
        <f t="shared" si="33"/>
        <v>0</v>
      </c>
      <c r="M179" s="42"/>
      <c r="N179" s="42"/>
      <c r="O179" s="42"/>
      <c r="P179" s="42"/>
      <c r="Q179" s="42"/>
      <c r="R179" s="42"/>
      <c r="S179" s="42"/>
      <c r="T179" s="17">
        <f t="shared" si="34"/>
        <v>0</v>
      </c>
      <c r="U179" s="42"/>
      <c r="V179" s="42"/>
      <c r="W179" s="18">
        <f t="shared" si="35"/>
        <v>0</v>
      </c>
      <c r="X179" s="18"/>
      <c r="Y179" s="18">
        <f t="shared" si="36"/>
        <v>0</v>
      </c>
      <c r="Z179" s="18">
        <f t="shared" si="37"/>
        <v>0</v>
      </c>
      <c r="AA179" s="18">
        <f t="shared" si="38"/>
        <v>0</v>
      </c>
      <c r="AB179" s="18">
        <f t="shared" si="39"/>
        <v>0</v>
      </c>
      <c r="AC179" s="18">
        <f t="shared" si="40"/>
        <v>0</v>
      </c>
      <c r="AD179" s="18">
        <f t="shared" si="41"/>
        <v>0</v>
      </c>
      <c r="AE179" s="17">
        <f t="shared" si="42"/>
        <v>0</v>
      </c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4"/>
      <c r="BK179" s="20">
        <f t="shared" si="43"/>
        <v>0</v>
      </c>
    </row>
    <row r="180" spans="1:63" ht="15" thickBot="1">
      <c r="A180" s="22">
        <v>173</v>
      </c>
      <c r="B180" s="40"/>
      <c r="C180" s="41"/>
      <c r="D180" s="41"/>
      <c r="E180" s="42"/>
      <c r="F180" s="42"/>
      <c r="G180" s="41"/>
      <c r="H180" s="42"/>
      <c r="I180" s="42"/>
      <c r="J180" s="41"/>
      <c r="K180" s="42"/>
      <c r="L180" s="43">
        <f t="shared" si="33"/>
        <v>0</v>
      </c>
      <c r="M180" s="42"/>
      <c r="N180" s="42"/>
      <c r="O180" s="42"/>
      <c r="P180" s="42"/>
      <c r="Q180" s="42"/>
      <c r="R180" s="42"/>
      <c r="S180" s="42"/>
      <c r="T180" s="17">
        <f t="shared" si="34"/>
        <v>0</v>
      </c>
      <c r="U180" s="42"/>
      <c r="V180" s="42"/>
      <c r="W180" s="18">
        <f t="shared" si="35"/>
        <v>0</v>
      </c>
      <c r="X180" s="18"/>
      <c r="Y180" s="18">
        <f t="shared" si="36"/>
        <v>0</v>
      </c>
      <c r="Z180" s="18">
        <f t="shared" si="37"/>
        <v>0</v>
      </c>
      <c r="AA180" s="18">
        <f t="shared" si="38"/>
        <v>0</v>
      </c>
      <c r="AB180" s="18">
        <f t="shared" si="39"/>
        <v>0</v>
      </c>
      <c r="AC180" s="18">
        <f t="shared" si="40"/>
        <v>0</v>
      </c>
      <c r="AD180" s="18">
        <f t="shared" si="41"/>
        <v>0</v>
      </c>
      <c r="AE180" s="17">
        <f t="shared" si="42"/>
        <v>0</v>
      </c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4"/>
      <c r="BK180" s="20">
        <f t="shared" si="43"/>
        <v>0</v>
      </c>
    </row>
    <row r="181" spans="1:63" ht="15" thickBot="1">
      <c r="A181" s="22">
        <v>174</v>
      </c>
      <c r="B181" s="40"/>
      <c r="C181" s="41"/>
      <c r="D181" s="41"/>
      <c r="E181" s="42"/>
      <c r="F181" s="42"/>
      <c r="G181" s="41"/>
      <c r="H181" s="42"/>
      <c r="I181" s="42"/>
      <c r="J181" s="41"/>
      <c r="K181" s="42"/>
      <c r="L181" s="43">
        <f t="shared" si="33"/>
        <v>0</v>
      </c>
      <c r="M181" s="42"/>
      <c r="N181" s="42"/>
      <c r="O181" s="42"/>
      <c r="P181" s="42"/>
      <c r="Q181" s="42"/>
      <c r="R181" s="42"/>
      <c r="S181" s="42"/>
      <c r="T181" s="17">
        <f t="shared" si="34"/>
        <v>0</v>
      </c>
      <c r="U181" s="42"/>
      <c r="V181" s="42"/>
      <c r="W181" s="18">
        <f t="shared" si="35"/>
        <v>0</v>
      </c>
      <c r="X181" s="18"/>
      <c r="Y181" s="18">
        <f t="shared" si="36"/>
        <v>0</v>
      </c>
      <c r="Z181" s="18">
        <f t="shared" si="37"/>
        <v>0</v>
      </c>
      <c r="AA181" s="18">
        <f t="shared" si="38"/>
        <v>0</v>
      </c>
      <c r="AB181" s="18">
        <f t="shared" si="39"/>
        <v>0</v>
      </c>
      <c r="AC181" s="18">
        <f t="shared" si="40"/>
        <v>0</v>
      </c>
      <c r="AD181" s="18">
        <f t="shared" si="41"/>
        <v>0</v>
      </c>
      <c r="AE181" s="17">
        <f t="shared" si="42"/>
        <v>0</v>
      </c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4"/>
      <c r="BK181" s="20">
        <f t="shared" si="43"/>
        <v>0</v>
      </c>
    </row>
    <row r="182" spans="1:63" ht="15" thickBot="1">
      <c r="A182" s="22">
        <v>175</v>
      </c>
      <c r="B182" s="40"/>
      <c r="C182" s="41"/>
      <c r="D182" s="41"/>
      <c r="E182" s="42"/>
      <c r="F182" s="42"/>
      <c r="G182" s="41"/>
      <c r="H182" s="42"/>
      <c r="I182" s="42"/>
      <c r="J182" s="41"/>
      <c r="K182" s="42"/>
      <c r="L182" s="43">
        <f t="shared" si="33"/>
        <v>0</v>
      </c>
      <c r="M182" s="42"/>
      <c r="N182" s="42"/>
      <c r="O182" s="42"/>
      <c r="P182" s="42"/>
      <c r="Q182" s="42"/>
      <c r="R182" s="42"/>
      <c r="S182" s="42"/>
      <c r="T182" s="17">
        <f t="shared" si="34"/>
        <v>0</v>
      </c>
      <c r="U182" s="42"/>
      <c r="V182" s="42"/>
      <c r="W182" s="18">
        <f t="shared" si="35"/>
        <v>0</v>
      </c>
      <c r="X182" s="18"/>
      <c r="Y182" s="18">
        <f t="shared" si="36"/>
        <v>0</v>
      </c>
      <c r="Z182" s="18">
        <f t="shared" si="37"/>
        <v>0</v>
      </c>
      <c r="AA182" s="18">
        <f t="shared" si="38"/>
        <v>0</v>
      </c>
      <c r="AB182" s="18">
        <f t="shared" si="39"/>
        <v>0</v>
      </c>
      <c r="AC182" s="18">
        <f t="shared" si="40"/>
        <v>0</v>
      </c>
      <c r="AD182" s="18">
        <f t="shared" si="41"/>
        <v>0</v>
      </c>
      <c r="AE182" s="17">
        <f t="shared" si="42"/>
        <v>0</v>
      </c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4"/>
      <c r="BK182" s="20">
        <f t="shared" si="43"/>
        <v>0</v>
      </c>
    </row>
    <row r="183" spans="1:63" ht="15" thickBot="1">
      <c r="A183" s="22">
        <v>176</v>
      </c>
      <c r="B183" s="40"/>
      <c r="C183" s="41"/>
      <c r="D183" s="41"/>
      <c r="E183" s="42"/>
      <c r="F183" s="42"/>
      <c r="G183" s="41"/>
      <c r="H183" s="42"/>
      <c r="I183" s="42"/>
      <c r="J183" s="41"/>
      <c r="K183" s="42"/>
      <c r="L183" s="43">
        <f t="shared" si="33"/>
        <v>0</v>
      </c>
      <c r="M183" s="42"/>
      <c r="N183" s="42"/>
      <c r="O183" s="42"/>
      <c r="P183" s="42"/>
      <c r="Q183" s="42"/>
      <c r="R183" s="42"/>
      <c r="S183" s="42"/>
      <c r="T183" s="17">
        <f t="shared" si="34"/>
        <v>0</v>
      </c>
      <c r="U183" s="42"/>
      <c r="V183" s="42"/>
      <c r="W183" s="18">
        <f t="shared" si="35"/>
        <v>0</v>
      </c>
      <c r="X183" s="18"/>
      <c r="Y183" s="18">
        <f t="shared" si="36"/>
        <v>0</v>
      </c>
      <c r="Z183" s="18">
        <f t="shared" si="37"/>
        <v>0</v>
      </c>
      <c r="AA183" s="18">
        <f t="shared" si="38"/>
        <v>0</v>
      </c>
      <c r="AB183" s="18">
        <f t="shared" si="39"/>
        <v>0</v>
      </c>
      <c r="AC183" s="18">
        <f t="shared" si="40"/>
        <v>0</v>
      </c>
      <c r="AD183" s="18">
        <f t="shared" si="41"/>
        <v>0</v>
      </c>
      <c r="AE183" s="17">
        <f t="shared" si="42"/>
        <v>0</v>
      </c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4"/>
      <c r="BK183" s="20">
        <f t="shared" si="43"/>
        <v>0</v>
      </c>
    </row>
    <row r="184" spans="1:63" ht="15" thickBot="1">
      <c r="A184" s="22">
        <v>177</v>
      </c>
      <c r="B184" s="40"/>
      <c r="C184" s="41"/>
      <c r="D184" s="41"/>
      <c r="E184" s="42"/>
      <c r="F184" s="42"/>
      <c r="G184" s="41"/>
      <c r="H184" s="42"/>
      <c r="I184" s="42"/>
      <c r="J184" s="41"/>
      <c r="K184" s="42"/>
      <c r="L184" s="43">
        <f t="shared" si="33"/>
        <v>0</v>
      </c>
      <c r="M184" s="42"/>
      <c r="N184" s="42"/>
      <c r="O184" s="42"/>
      <c r="P184" s="42"/>
      <c r="Q184" s="42"/>
      <c r="R184" s="42"/>
      <c r="S184" s="42"/>
      <c r="T184" s="17">
        <f t="shared" si="34"/>
        <v>0</v>
      </c>
      <c r="U184" s="42"/>
      <c r="V184" s="42"/>
      <c r="W184" s="18">
        <f t="shared" si="35"/>
        <v>0</v>
      </c>
      <c r="X184" s="18"/>
      <c r="Y184" s="18">
        <f t="shared" si="36"/>
        <v>0</v>
      </c>
      <c r="Z184" s="18">
        <f t="shared" si="37"/>
        <v>0</v>
      </c>
      <c r="AA184" s="18">
        <f t="shared" si="38"/>
        <v>0</v>
      </c>
      <c r="AB184" s="18">
        <f t="shared" si="39"/>
        <v>0</v>
      </c>
      <c r="AC184" s="18">
        <f t="shared" si="40"/>
        <v>0</v>
      </c>
      <c r="AD184" s="18">
        <f t="shared" si="41"/>
        <v>0</v>
      </c>
      <c r="AE184" s="17">
        <f t="shared" si="42"/>
        <v>0</v>
      </c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4"/>
      <c r="BK184" s="20">
        <f t="shared" si="43"/>
        <v>0</v>
      </c>
    </row>
    <row r="185" spans="1:63" ht="15" thickBot="1">
      <c r="A185" s="22">
        <v>178</v>
      </c>
      <c r="B185" s="40"/>
      <c r="C185" s="41"/>
      <c r="D185" s="41"/>
      <c r="E185" s="42"/>
      <c r="F185" s="42"/>
      <c r="G185" s="41"/>
      <c r="H185" s="42"/>
      <c r="I185" s="42"/>
      <c r="J185" s="41"/>
      <c r="K185" s="42"/>
      <c r="L185" s="43">
        <f t="shared" si="33"/>
        <v>0</v>
      </c>
      <c r="M185" s="42"/>
      <c r="N185" s="42"/>
      <c r="O185" s="42"/>
      <c r="P185" s="42"/>
      <c r="Q185" s="42"/>
      <c r="R185" s="42"/>
      <c r="S185" s="42"/>
      <c r="T185" s="17">
        <f t="shared" si="34"/>
        <v>0</v>
      </c>
      <c r="U185" s="42"/>
      <c r="V185" s="42"/>
      <c r="W185" s="18">
        <f t="shared" si="35"/>
        <v>0</v>
      </c>
      <c r="X185" s="18"/>
      <c r="Y185" s="18">
        <f t="shared" si="36"/>
        <v>0</v>
      </c>
      <c r="Z185" s="18">
        <f t="shared" si="37"/>
        <v>0</v>
      </c>
      <c r="AA185" s="18">
        <f t="shared" si="38"/>
        <v>0</v>
      </c>
      <c r="AB185" s="18">
        <f t="shared" si="39"/>
        <v>0</v>
      </c>
      <c r="AC185" s="18">
        <f t="shared" si="40"/>
        <v>0</v>
      </c>
      <c r="AD185" s="18">
        <f t="shared" si="41"/>
        <v>0</v>
      </c>
      <c r="AE185" s="17">
        <f t="shared" si="42"/>
        <v>0</v>
      </c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4"/>
      <c r="BK185" s="20">
        <f t="shared" si="43"/>
        <v>0</v>
      </c>
    </row>
    <row r="186" spans="1:63" ht="15" thickBot="1">
      <c r="A186" s="22">
        <v>179</v>
      </c>
      <c r="B186" s="40"/>
      <c r="C186" s="41"/>
      <c r="D186" s="41"/>
      <c r="E186" s="42"/>
      <c r="F186" s="42"/>
      <c r="G186" s="41"/>
      <c r="H186" s="42"/>
      <c r="I186" s="42"/>
      <c r="J186" s="41"/>
      <c r="K186" s="42"/>
      <c r="L186" s="43">
        <f t="shared" si="33"/>
        <v>0</v>
      </c>
      <c r="M186" s="42"/>
      <c r="N186" s="42"/>
      <c r="O186" s="42"/>
      <c r="P186" s="42"/>
      <c r="Q186" s="42"/>
      <c r="R186" s="42"/>
      <c r="S186" s="42"/>
      <c r="T186" s="17">
        <f t="shared" si="34"/>
        <v>0</v>
      </c>
      <c r="U186" s="42"/>
      <c r="V186" s="42"/>
      <c r="W186" s="18">
        <f t="shared" si="35"/>
        <v>0</v>
      </c>
      <c r="X186" s="18"/>
      <c r="Y186" s="18">
        <f t="shared" si="36"/>
        <v>0</v>
      </c>
      <c r="Z186" s="18">
        <f t="shared" si="37"/>
        <v>0</v>
      </c>
      <c r="AA186" s="18">
        <f t="shared" si="38"/>
        <v>0</v>
      </c>
      <c r="AB186" s="18">
        <f t="shared" si="39"/>
        <v>0</v>
      </c>
      <c r="AC186" s="18">
        <f t="shared" si="40"/>
        <v>0</v>
      </c>
      <c r="AD186" s="18">
        <f t="shared" si="41"/>
        <v>0</v>
      </c>
      <c r="AE186" s="17">
        <f t="shared" si="42"/>
        <v>0</v>
      </c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4"/>
      <c r="BK186" s="20">
        <f t="shared" si="43"/>
        <v>0</v>
      </c>
    </row>
    <row r="187" spans="1:63" ht="15" thickBot="1">
      <c r="A187" s="22">
        <v>180</v>
      </c>
      <c r="B187" s="40"/>
      <c r="C187" s="41"/>
      <c r="D187" s="41"/>
      <c r="E187" s="42"/>
      <c r="F187" s="42"/>
      <c r="G187" s="41"/>
      <c r="H187" s="42"/>
      <c r="I187" s="42"/>
      <c r="J187" s="41"/>
      <c r="K187" s="42"/>
      <c r="L187" s="43">
        <f t="shared" si="33"/>
        <v>0</v>
      </c>
      <c r="M187" s="42"/>
      <c r="N187" s="42"/>
      <c r="O187" s="42"/>
      <c r="P187" s="42"/>
      <c r="Q187" s="42"/>
      <c r="R187" s="42"/>
      <c r="S187" s="42"/>
      <c r="T187" s="17">
        <f t="shared" si="34"/>
        <v>0</v>
      </c>
      <c r="U187" s="42"/>
      <c r="V187" s="42"/>
      <c r="W187" s="18">
        <f t="shared" si="35"/>
        <v>0</v>
      </c>
      <c r="X187" s="18"/>
      <c r="Y187" s="18">
        <f t="shared" si="36"/>
        <v>0</v>
      </c>
      <c r="Z187" s="18">
        <f t="shared" si="37"/>
        <v>0</v>
      </c>
      <c r="AA187" s="18">
        <f t="shared" si="38"/>
        <v>0</v>
      </c>
      <c r="AB187" s="18">
        <f t="shared" si="39"/>
        <v>0</v>
      </c>
      <c r="AC187" s="18">
        <f t="shared" si="40"/>
        <v>0</v>
      </c>
      <c r="AD187" s="18">
        <f t="shared" si="41"/>
        <v>0</v>
      </c>
      <c r="AE187" s="17">
        <f t="shared" si="42"/>
        <v>0</v>
      </c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4"/>
      <c r="BK187" s="20">
        <f t="shared" si="43"/>
        <v>0</v>
      </c>
    </row>
    <row r="188" spans="1:63" ht="15" thickBot="1">
      <c r="A188" s="22">
        <v>181</v>
      </c>
      <c r="B188" s="40"/>
      <c r="C188" s="41"/>
      <c r="D188" s="41"/>
      <c r="E188" s="42"/>
      <c r="F188" s="42"/>
      <c r="G188" s="41"/>
      <c r="H188" s="42"/>
      <c r="I188" s="42"/>
      <c r="J188" s="41"/>
      <c r="K188" s="42"/>
      <c r="L188" s="43">
        <f t="shared" si="33"/>
        <v>0</v>
      </c>
      <c r="M188" s="42"/>
      <c r="N188" s="42"/>
      <c r="O188" s="42"/>
      <c r="P188" s="42"/>
      <c r="Q188" s="42"/>
      <c r="R188" s="42"/>
      <c r="S188" s="42"/>
      <c r="T188" s="17">
        <f t="shared" si="34"/>
        <v>0</v>
      </c>
      <c r="U188" s="42"/>
      <c r="V188" s="42"/>
      <c r="W188" s="18">
        <f t="shared" si="35"/>
        <v>0</v>
      </c>
      <c r="X188" s="18"/>
      <c r="Y188" s="18">
        <f t="shared" si="36"/>
        <v>0</v>
      </c>
      <c r="Z188" s="18">
        <f t="shared" si="37"/>
        <v>0</v>
      </c>
      <c r="AA188" s="18">
        <f t="shared" si="38"/>
        <v>0</v>
      </c>
      <c r="AB188" s="18">
        <f t="shared" si="39"/>
        <v>0</v>
      </c>
      <c r="AC188" s="18">
        <f t="shared" si="40"/>
        <v>0</v>
      </c>
      <c r="AD188" s="18">
        <f t="shared" si="41"/>
        <v>0</v>
      </c>
      <c r="AE188" s="17">
        <f t="shared" si="42"/>
        <v>0</v>
      </c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4"/>
      <c r="BK188" s="20">
        <f t="shared" si="43"/>
        <v>0</v>
      </c>
    </row>
    <row r="189" spans="1:63" ht="15" thickBot="1">
      <c r="A189" s="22">
        <v>182</v>
      </c>
      <c r="B189" s="40"/>
      <c r="C189" s="41"/>
      <c r="D189" s="41"/>
      <c r="E189" s="42"/>
      <c r="F189" s="42"/>
      <c r="G189" s="41"/>
      <c r="H189" s="42"/>
      <c r="I189" s="42"/>
      <c r="J189" s="41"/>
      <c r="K189" s="42"/>
      <c r="L189" s="43">
        <f t="shared" si="33"/>
        <v>0</v>
      </c>
      <c r="M189" s="42"/>
      <c r="N189" s="42"/>
      <c r="O189" s="42"/>
      <c r="P189" s="42"/>
      <c r="Q189" s="42"/>
      <c r="R189" s="42"/>
      <c r="S189" s="42"/>
      <c r="T189" s="17">
        <f t="shared" si="34"/>
        <v>0</v>
      </c>
      <c r="U189" s="42"/>
      <c r="V189" s="42"/>
      <c r="W189" s="18">
        <f t="shared" si="35"/>
        <v>0</v>
      </c>
      <c r="X189" s="18"/>
      <c r="Y189" s="18">
        <f t="shared" si="36"/>
        <v>0</v>
      </c>
      <c r="Z189" s="18">
        <f t="shared" si="37"/>
        <v>0</v>
      </c>
      <c r="AA189" s="18">
        <f t="shared" si="38"/>
        <v>0</v>
      </c>
      <c r="AB189" s="18">
        <f t="shared" si="39"/>
        <v>0</v>
      </c>
      <c r="AC189" s="18">
        <f t="shared" si="40"/>
        <v>0</v>
      </c>
      <c r="AD189" s="18">
        <f t="shared" si="41"/>
        <v>0</v>
      </c>
      <c r="AE189" s="17">
        <f t="shared" si="42"/>
        <v>0</v>
      </c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4"/>
      <c r="BK189" s="20">
        <f t="shared" si="43"/>
        <v>0</v>
      </c>
    </row>
    <row r="190" spans="1:63" ht="15" thickBot="1">
      <c r="A190" s="22">
        <v>183</v>
      </c>
      <c r="B190" s="40"/>
      <c r="C190" s="41"/>
      <c r="D190" s="41"/>
      <c r="E190" s="42"/>
      <c r="F190" s="42"/>
      <c r="G190" s="41"/>
      <c r="H190" s="42"/>
      <c r="I190" s="42"/>
      <c r="J190" s="41"/>
      <c r="K190" s="42"/>
      <c r="L190" s="43">
        <f t="shared" si="33"/>
        <v>0</v>
      </c>
      <c r="M190" s="42"/>
      <c r="N190" s="42"/>
      <c r="O190" s="42"/>
      <c r="P190" s="42"/>
      <c r="Q190" s="42"/>
      <c r="R190" s="42"/>
      <c r="S190" s="42"/>
      <c r="T190" s="17">
        <f t="shared" si="34"/>
        <v>0</v>
      </c>
      <c r="U190" s="42"/>
      <c r="V190" s="42"/>
      <c r="W190" s="18">
        <f t="shared" si="35"/>
        <v>0</v>
      </c>
      <c r="X190" s="18"/>
      <c r="Y190" s="18">
        <f t="shared" si="36"/>
        <v>0</v>
      </c>
      <c r="Z190" s="18">
        <f t="shared" si="37"/>
        <v>0</v>
      </c>
      <c r="AA190" s="18">
        <f t="shared" si="38"/>
        <v>0</v>
      </c>
      <c r="AB190" s="18">
        <f t="shared" si="39"/>
        <v>0</v>
      </c>
      <c r="AC190" s="18">
        <f t="shared" si="40"/>
        <v>0</v>
      </c>
      <c r="AD190" s="18">
        <f t="shared" si="41"/>
        <v>0</v>
      </c>
      <c r="AE190" s="17">
        <f t="shared" si="42"/>
        <v>0</v>
      </c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4"/>
      <c r="BK190" s="20">
        <f t="shared" si="43"/>
        <v>0</v>
      </c>
    </row>
    <row r="191" spans="1:63" ht="15" thickBot="1">
      <c r="A191" s="22">
        <v>184</v>
      </c>
      <c r="B191" s="40"/>
      <c r="C191" s="41"/>
      <c r="D191" s="41"/>
      <c r="E191" s="42"/>
      <c r="F191" s="42"/>
      <c r="G191" s="41"/>
      <c r="H191" s="42"/>
      <c r="I191" s="42"/>
      <c r="J191" s="41"/>
      <c r="K191" s="42"/>
      <c r="L191" s="43">
        <f t="shared" si="33"/>
        <v>0</v>
      </c>
      <c r="M191" s="42"/>
      <c r="N191" s="42"/>
      <c r="O191" s="42"/>
      <c r="P191" s="42"/>
      <c r="Q191" s="42"/>
      <c r="R191" s="42"/>
      <c r="S191" s="42"/>
      <c r="T191" s="17">
        <f t="shared" si="34"/>
        <v>0</v>
      </c>
      <c r="U191" s="42"/>
      <c r="V191" s="42"/>
      <c r="W191" s="18">
        <f t="shared" si="35"/>
        <v>0</v>
      </c>
      <c r="X191" s="18"/>
      <c r="Y191" s="18">
        <f t="shared" si="36"/>
        <v>0</v>
      </c>
      <c r="Z191" s="18">
        <f t="shared" si="37"/>
        <v>0</v>
      </c>
      <c r="AA191" s="18">
        <f t="shared" si="38"/>
        <v>0</v>
      </c>
      <c r="AB191" s="18">
        <f t="shared" si="39"/>
        <v>0</v>
      </c>
      <c r="AC191" s="18">
        <f t="shared" si="40"/>
        <v>0</v>
      </c>
      <c r="AD191" s="18">
        <f t="shared" si="41"/>
        <v>0</v>
      </c>
      <c r="AE191" s="17">
        <f t="shared" si="42"/>
        <v>0</v>
      </c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4"/>
      <c r="BK191" s="20">
        <f t="shared" si="43"/>
        <v>0</v>
      </c>
    </row>
    <row r="192" spans="1:63" ht="15" thickBot="1">
      <c r="A192" s="22">
        <v>185</v>
      </c>
      <c r="B192" s="40"/>
      <c r="C192" s="41"/>
      <c r="D192" s="41"/>
      <c r="E192" s="42"/>
      <c r="F192" s="42"/>
      <c r="G192" s="41"/>
      <c r="H192" s="42"/>
      <c r="I192" s="42"/>
      <c r="J192" s="41"/>
      <c r="K192" s="42"/>
      <c r="L192" s="43">
        <f t="shared" si="33"/>
        <v>0</v>
      </c>
      <c r="M192" s="42"/>
      <c r="N192" s="42"/>
      <c r="O192" s="42"/>
      <c r="P192" s="42"/>
      <c r="Q192" s="42"/>
      <c r="R192" s="42"/>
      <c r="S192" s="42"/>
      <c r="T192" s="17">
        <f t="shared" si="34"/>
        <v>0</v>
      </c>
      <c r="U192" s="42"/>
      <c r="V192" s="42"/>
      <c r="W192" s="18">
        <f t="shared" si="35"/>
        <v>0</v>
      </c>
      <c r="X192" s="18"/>
      <c r="Y192" s="18">
        <f t="shared" si="36"/>
        <v>0</v>
      </c>
      <c r="Z192" s="18">
        <f t="shared" si="37"/>
        <v>0</v>
      </c>
      <c r="AA192" s="18">
        <f t="shared" si="38"/>
        <v>0</v>
      </c>
      <c r="AB192" s="18">
        <f t="shared" si="39"/>
        <v>0</v>
      </c>
      <c r="AC192" s="18">
        <f t="shared" si="40"/>
        <v>0</v>
      </c>
      <c r="AD192" s="18">
        <f t="shared" si="41"/>
        <v>0</v>
      </c>
      <c r="AE192" s="17">
        <f t="shared" si="42"/>
        <v>0</v>
      </c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4"/>
      <c r="BK192" s="20">
        <f t="shared" si="43"/>
        <v>0</v>
      </c>
    </row>
    <row r="193" spans="1:63" ht="15" thickBot="1">
      <c r="A193" s="22">
        <v>186</v>
      </c>
      <c r="B193" s="40"/>
      <c r="C193" s="41"/>
      <c r="D193" s="41"/>
      <c r="E193" s="42"/>
      <c r="F193" s="42"/>
      <c r="G193" s="41"/>
      <c r="H193" s="42"/>
      <c r="I193" s="42"/>
      <c r="J193" s="41"/>
      <c r="K193" s="42"/>
      <c r="L193" s="43">
        <f t="shared" si="33"/>
        <v>0</v>
      </c>
      <c r="M193" s="42"/>
      <c r="N193" s="42"/>
      <c r="O193" s="42"/>
      <c r="P193" s="42"/>
      <c r="Q193" s="42"/>
      <c r="R193" s="42"/>
      <c r="S193" s="42"/>
      <c r="T193" s="17">
        <f t="shared" si="34"/>
        <v>0</v>
      </c>
      <c r="U193" s="42"/>
      <c r="V193" s="42"/>
      <c r="W193" s="18">
        <f t="shared" si="35"/>
        <v>0</v>
      </c>
      <c r="X193" s="18"/>
      <c r="Y193" s="18">
        <f t="shared" si="36"/>
        <v>0</v>
      </c>
      <c r="Z193" s="18">
        <f t="shared" si="37"/>
        <v>0</v>
      </c>
      <c r="AA193" s="18">
        <f t="shared" si="38"/>
        <v>0</v>
      </c>
      <c r="AB193" s="18">
        <f t="shared" si="39"/>
        <v>0</v>
      </c>
      <c r="AC193" s="18">
        <f t="shared" si="40"/>
        <v>0</v>
      </c>
      <c r="AD193" s="18">
        <f t="shared" si="41"/>
        <v>0</v>
      </c>
      <c r="AE193" s="17">
        <f t="shared" si="42"/>
        <v>0</v>
      </c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4"/>
      <c r="BK193" s="20">
        <f t="shared" si="43"/>
        <v>0</v>
      </c>
    </row>
    <row r="194" spans="1:63" ht="15" thickBot="1">
      <c r="A194" s="22">
        <v>187</v>
      </c>
      <c r="B194" s="40"/>
      <c r="C194" s="41"/>
      <c r="D194" s="41"/>
      <c r="E194" s="42"/>
      <c r="F194" s="42"/>
      <c r="G194" s="41"/>
      <c r="H194" s="42"/>
      <c r="I194" s="42"/>
      <c r="J194" s="41"/>
      <c r="K194" s="42"/>
      <c r="L194" s="43">
        <f t="shared" si="33"/>
        <v>0</v>
      </c>
      <c r="M194" s="42"/>
      <c r="N194" s="42"/>
      <c r="O194" s="42"/>
      <c r="P194" s="42"/>
      <c r="Q194" s="42"/>
      <c r="R194" s="42"/>
      <c r="S194" s="42"/>
      <c r="T194" s="17">
        <f t="shared" si="34"/>
        <v>0</v>
      </c>
      <c r="U194" s="42"/>
      <c r="V194" s="42"/>
      <c r="W194" s="18">
        <f t="shared" si="35"/>
        <v>0</v>
      </c>
      <c r="X194" s="18"/>
      <c r="Y194" s="18">
        <f t="shared" si="36"/>
        <v>0</v>
      </c>
      <c r="Z194" s="18">
        <f t="shared" si="37"/>
        <v>0</v>
      </c>
      <c r="AA194" s="18">
        <f t="shared" si="38"/>
        <v>0</v>
      </c>
      <c r="AB194" s="18">
        <f t="shared" si="39"/>
        <v>0</v>
      </c>
      <c r="AC194" s="18">
        <f t="shared" si="40"/>
        <v>0</v>
      </c>
      <c r="AD194" s="18">
        <f t="shared" si="41"/>
        <v>0</v>
      </c>
      <c r="AE194" s="17">
        <f t="shared" si="42"/>
        <v>0</v>
      </c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4"/>
      <c r="BK194" s="20">
        <f t="shared" si="43"/>
        <v>0</v>
      </c>
    </row>
    <row r="195" spans="1:63" ht="15" thickBot="1">
      <c r="A195" s="22">
        <v>188</v>
      </c>
      <c r="B195" s="40"/>
      <c r="C195" s="41"/>
      <c r="D195" s="41"/>
      <c r="E195" s="42"/>
      <c r="F195" s="42"/>
      <c r="G195" s="41"/>
      <c r="H195" s="42"/>
      <c r="I195" s="42"/>
      <c r="J195" s="41"/>
      <c r="K195" s="42"/>
      <c r="L195" s="43">
        <f t="shared" si="33"/>
        <v>0</v>
      </c>
      <c r="M195" s="42"/>
      <c r="N195" s="42"/>
      <c r="O195" s="42"/>
      <c r="P195" s="42"/>
      <c r="Q195" s="42"/>
      <c r="R195" s="42"/>
      <c r="S195" s="42"/>
      <c r="T195" s="17">
        <f t="shared" si="34"/>
        <v>0</v>
      </c>
      <c r="U195" s="42"/>
      <c r="V195" s="42"/>
      <c r="W195" s="18">
        <f t="shared" si="35"/>
        <v>0</v>
      </c>
      <c r="X195" s="18"/>
      <c r="Y195" s="18">
        <f t="shared" si="36"/>
        <v>0</v>
      </c>
      <c r="Z195" s="18">
        <f t="shared" si="37"/>
        <v>0</v>
      </c>
      <c r="AA195" s="18">
        <f t="shared" si="38"/>
        <v>0</v>
      </c>
      <c r="AB195" s="18">
        <f t="shared" si="39"/>
        <v>0</v>
      </c>
      <c r="AC195" s="18">
        <f t="shared" si="40"/>
        <v>0</v>
      </c>
      <c r="AD195" s="18">
        <f t="shared" si="41"/>
        <v>0</v>
      </c>
      <c r="AE195" s="17">
        <f t="shared" si="42"/>
        <v>0</v>
      </c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4"/>
      <c r="BK195" s="20">
        <f t="shared" si="43"/>
        <v>0</v>
      </c>
    </row>
    <row r="196" spans="1:63" ht="15" thickBot="1">
      <c r="A196" s="22">
        <v>189</v>
      </c>
      <c r="B196" s="40"/>
      <c r="C196" s="41"/>
      <c r="D196" s="41"/>
      <c r="E196" s="42"/>
      <c r="F196" s="42"/>
      <c r="G196" s="41"/>
      <c r="H196" s="42"/>
      <c r="I196" s="42"/>
      <c r="J196" s="41"/>
      <c r="K196" s="42"/>
      <c r="L196" s="43">
        <f t="shared" si="33"/>
        <v>0</v>
      </c>
      <c r="M196" s="42"/>
      <c r="N196" s="42"/>
      <c r="O196" s="42"/>
      <c r="P196" s="42"/>
      <c r="Q196" s="42"/>
      <c r="R196" s="42"/>
      <c r="S196" s="42"/>
      <c r="T196" s="17">
        <f t="shared" si="34"/>
        <v>0</v>
      </c>
      <c r="U196" s="42"/>
      <c r="V196" s="42"/>
      <c r="W196" s="18">
        <f t="shared" si="35"/>
        <v>0</v>
      </c>
      <c r="X196" s="18"/>
      <c r="Y196" s="18">
        <f t="shared" si="36"/>
        <v>0</v>
      </c>
      <c r="Z196" s="18">
        <f t="shared" si="37"/>
        <v>0</v>
      </c>
      <c r="AA196" s="18">
        <f t="shared" si="38"/>
        <v>0</v>
      </c>
      <c r="AB196" s="18">
        <f t="shared" si="39"/>
        <v>0</v>
      </c>
      <c r="AC196" s="18">
        <f t="shared" si="40"/>
        <v>0</v>
      </c>
      <c r="AD196" s="18">
        <f t="shared" si="41"/>
        <v>0</v>
      </c>
      <c r="AE196" s="17">
        <f t="shared" si="42"/>
        <v>0</v>
      </c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4"/>
      <c r="BK196" s="20">
        <f t="shared" si="43"/>
        <v>0</v>
      </c>
    </row>
    <row r="197" spans="1:63" ht="15" thickBot="1">
      <c r="A197" s="22">
        <v>190</v>
      </c>
      <c r="B197" s="40"/>
      <c r="C197" s="41"/>
      <c r="D197" s="41"/>
      <c r="E197" s="42"/>
      <c r="F197" s="42"/>
      <c r="G197" s="41"/>
      <c r="H197" s="42"/>
      <c r="I197" s="42"/>
      <c r="J197" s="41"/>
      <c r="K197" s="42"/>
      <c r="L197" s="43">
        <f t="shared" si="33"/>
        <v>0</v>
      </c>
      <c r="M197" s="42"/>
      <c r="N197" s="42"/>
      <c r="O197" s="42"/>
      <c r="P197" s="42"/>
      <c r="Q197" s="42"/>
      <c r="R197" s="42"/>
      <c r="S197" s="42"/>
      <c r="T197" s="17">
        <f t="shared" si="34"/>
        <v>0</v>
      </c>
      <c r="U197" s="42"/>
      <c r="V197" s="42"/>
      <c r="W197" s="18">
        <f t="shared" si="35"/>
        <v>0</v>
      </c>
      <c r="X197" s="18"/>
      <c r="Y197" s="18">
        <f t="shared" si="36"/>
        <v>0</v>
      </c>
      <c r="Z197" s="18">
        <f t="shared" si="37"/>
        <v>0</v>
      </c>
      <c r="AA197" s="18">
        <f t="shared" si="38"/>
        <v>0</v>
      </c>
      <c r="AB197" s="18">
        <f t="shared" si="39"/>
        <v>0</v>
      </c>
      <c r="AC197" s="18">
        <f t="shared" si="40"/>
        <v>0</v>
      </c>
      <c r="AD197" s="18">
        <f t="shared" si="41"/>
        <v>0</v>
      </c>
      <c r="AE197" s="17">
        <f t="shared" si="42"/>
        <v>0</v>
      </c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4"/>
      <c r="BK197" s="20">
        <f t="shared" si="43"/>
        <v>0</v>
      </c>
    </row>
    <row r="198" spans="1:63" ht="15" thickBot="1">
      <c r="A198" s="22">
        <v>191</v>
      </c>
      <c r="B198" s="40"/>
      <c r="C198" s="41"/>
      <c r="D198" s="41"/>
      <c r="E198" s="42"/>
      <c r="F198" s="42"/>
      <c r="G198" s="41"/>
      <c r="H198" s="42"/>
      <c r="I198" s="42"/>
      <c r="J198" s="41"/>
      <c r="K198" s="42"/>
      <c r="L198" s="43">
        <f t="shared" si="33"/>
        <v>0</v>
      </c>
      <c r="M198" s="42"/>
      <c r="N198" s="42"/>
      <c r="O198" s="42"/>
      <c r="P198" s="42"/>
      <c r="Q198" s="42"/>
      <c r="R198" s="42"/>
      <c r="S198" s="42"/>
      <c r="T198" s="17">
        <f t="shared" si="34"/>
        <v>0</v>
      </c>
      <c r="U198" s="42"/>
      <c r="V198" s="42"/>
      <c r="W198" s="18">
        <f t="shared" si="35"/>
        <v>0</v>
      </c>
      <c r="X198" s="18"/>
      <c r="Y198" s="18">
        <f t="shared" si="36"/>
        <v>0</v>
      </c>
      <c r="Z198" s="18">
        <f t="shared" si="37"/>
        <v>0</v>
      </c>
      <c r="AA198" s="18">
        <f t="shared" si="38"/>
        <v>0</v>
      </c>
      <c r="AB198" s="18">
        <f t="shared" si="39"/>
        <v>0</v>
      </c>
      <c r="AC198" s="18">
        <f t="shared" si="40"/>
        <v>0</v>
      </c>
      <c r="AD198" s="18">
        <f t="shared" si="41"/>
        <v>0</v>
      </c>
      <c r="AE198" s="17">
        <f t="shared" si="42"/>
        <v>0</v>
      </c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4"/>
      <c r="BK198" s="20">
        <f t="shared" si="43"/>
        <v>0</v>
      </c>
    </row>
    <row r="199" spans="1:63" ht="15" thickBot="1">
      <c r="A199" s="22">
        <v>192</v>
      </c>
      <c r="B199" s="40"/>
      <c r="C199" s="41"/>
      <c r="D199" s="41"/>
      <c r="E199" s="42"/>
      <c r="F199" s="42"/>
      <c r="G199" s="41"/>
      <c r="H199" s="42"/>
      <c r="I199" s="42"/>
      <c r="J199" s="41"/>
      <c r="K199" s="42"/>
      <c r="L199" s="43">
        <f t="shared" si="33"/>
        <v>0</v>
      </c>
      <c r="M199" s="42"/>
      <c r="N199" s="42"/>
      <c r="O199" s="42"/>
      <c r="P199" s="42"/>
      <c r="Q199" s="42"/>
      <c r="R199" s="42"/>
      <c r="S199" s="42"/>
      <c r="T199" s="17">
        <f t="shared" si="34"/>
        <v>0</v>
      </c>
      <c r="U199" s="42"/>
      <c r="V199" s="42"/>
      <c r="W199" s="18">
        <f t="shared" si="35"/>
        <v>0</v>
      </c>
      <c r="X199" s="18"/>
      <c r="Y199" s="18">
        <f t="shared" si="36"/>
        <v>0</v>
      </c>
      <c r="Z199" s="18">
        <f t="shared" si="37"/>
        <v>0</v>
      </c>
      <c r="AA199" s="18">
        <f t="shared" si="38"/>
        <v>0</v>
      </c>
      <c r="AB199" s="18">
        <f t="shared" si="39"/>
        <v>0</v>
      </c>
      <c r="AC199" s="18">
        <f t="shared" si="40"/>
        <v>0</v>
      </c>
      <c r="AD199" s="18">
        <f t="shared" si="41"/>
        <v>0</v>
      </c>
      <c r="AE199" s="17">
        <f t="shared" si="42"/>
        <v>0</v>
      </c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4"/>
      <c r="BK199" s="20">
        <f t="shared" si="43"/>
        <v>0</v>
      </c>
    </row>
    <row r="200" spans="1:63" ht="15" thickBot="1">
      <c r="A200" s="22">
        <v>193</v>
      </c>
      <c r="B200" s="40"/>
      <c r="C200" s="41"/>
      <c r="D200" s="41"/>
      <c r="E200" s="42"/>
      <c r="F200" s="42"/>
      <c r="G200" s="41"/>
      <c r="H200" s="42"/>
      <c r="I200" s="42"/>
      <c r="J200" s="41"/>
      <c r="K200" s="42"/>
      <c r="L200" s="43">
        <f t="shared" si="33"/>
        <v>0</v>
      </c>
      <c r="M200" s="42"/>
      <c r="N200" s="42"/>
      <c r="O200" s="42"/>
      <c r="P200" s="42"/>
      <c r="Q200" s="42"/>
      <c r="R200" s="42"/>
      <c r="S200" s="42"/>
      <c r="T200" s="17">
        <f t="shared" si="34"/>
        <v>0</v>
      </c>
      <c r="U200" s="42"/>
      <c r="V200" s="42"/>
      <c r="W200" s="18">
        <f t="shared" si="35"/>
        <v>0</v>
      </c>
      <c r="X200" s="18"/>
      <c r="Y200" s="18">
        <f t="shared" si="36"/>
        <v>0</v>
      </c>
      <c r="Z200" s="18">
        <f t="shared" si="37"/>
        <v>0</v>
      </c>
      <c r="AA200" s="18">
        <f t="shared" si="38"/>
        <v>0</v>
      </c>
      <c r="AB200" s="18">
        <f t="shared" si="39"/>
        <v>0</v>
      </c>
      <c r="AC200" s="18">
        <f t="shared" si="40"/>
        <v>0</v>
      </c>
      <c r="AD200" s="18">
        <f t="shared" si="41"/>
        <v>0</v>
      </c>
      <c r="AE200" s="17">
        <f t="shared" si="42"/>
        <v>0</v>
      </c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4"/>
      <c r="BK200" s="20">
        <f t="shared" si="43"/>
        <v>0</v>
      </c>
    </row>
    <row r="201" spans="1:63" ht="15" thickBot="1">
      <c r="A201" s="22">
        <v>194</v>
      </c>
      <c r="B201" s="40"/>
      <c r="C201" s="41"/>
      <c r="D201" s="41"/>
      <c r="E201" s="42"/>
      <c r="F201" s="42"/>
      <c r="G201" s="41"/>
      <c r="H201" s="42"/>
      <c r="I201" s="42"/>
      <c r="J201" s="41"/>
      <c r="K201" s="42"/>
      <c r="L201" s="43">
        <f t="shared" si="33"/>
        <v>0</v>
      </c>
      <c r="M201" s="42"/>
      <c r="N201" s="42"/>
      <c r="O201" s="42"/>
      <c r="P201" s="42"/>
      <c r="Q201" s="42"/>
      <c r="R201" s="42"/>
      <c r="S201" s="42"/>
      <c r="T201" s="17">
        <f t="shared" si="34"/>
        <v>0</v>
      </c>
      <c r="U201" s="42"/>
      <c r="V201" s="42"/>
      <c r="W201" s="18">
        <f t="shared" si="35"/>
        <v>0</v>
      </c>
      <c r="X201" s="18"/>
      <c r="Y201" s="18">
        <f t="shared" si="36"/>
        <v>0</v>
      </c>
      <c r="Z201" s="18">
        <f t="shared" si="37"/>
        <v>0</v>
      </c>
      <c r="AA201" s="18">
        <f t="shared" si="38"/>
        <v>0</v>
      </c>
      <c r="AB201" s="18">
        <f t="shared" si="39"/>
        <v>0</v>
      </c>
      <c r="AC201" s="18">
        <f t="shared" si="40"/>
        <v>0</v>
      </c>
      <c r="AD201" s="18">
        <f t="shared" si="41"/>
        <v>0</v>
      </c>
      <c r="AE201" s="17">
        <f t="shared" si="42"/>
        <v>0</v>
      </c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4"/>
      <c r="BK201" s="20">
        <f t="shared" si="43"/>
        <v>0</v>
      </c>
    </row>
    <row r="202" spans="1:63" ht="15" thickBot="1">
      <c r="A202" s="22">
        <v>195</v>
      </c>
      <c r="B202" s="40"/>
      <c r="C202" s="41"/>
      <c r="D202" s="41"/>
      <c r="E202" s="42"/>
      <c r="F202" s="42"/>
      <c r="G202" s="41"/>
      <c r="H202" s="42"/>
      <c r="I202" s="42"/>
      <c r="J202" s="41"/>
      <c r="K202" s="42"/>
      <c r="L202" s="43">
        <f t="shared" si="33"/>
        <v>0</v>
      </c>
      <c r="M202" s="42"/>
      <c r="N202" s="42"/>
      <c r="O202" s="42"/>
      <c r="P202" s="42"/>
      <c r="Q202" s="42"/>
      <c r="R202" s="42"/>
      <c r="S202" s="42"/>
      <c r="T202" s="17">
        <f t="shared" si="34"/>
        <v>0</v>
      </c>
      <c r="U202" s="42"/>
      <c r="V202" s="42"/>
      <c r="W202" s="18">
        <f t="shared" si="35"/>
        <v>0</v>
      </c>
      <c r="X202" s="18"/>
      <c r="Y202" s="18">
        <f t="shared" si="36"/>
        <v>0</v>
      </c>
      <c r="Z202" s="18">
        <f t="shared" si="37"/>
        <v>0</v>
      </c>
      <c r="AA202" s="18">
        <f t="shared" si="38"/>
        <v>0</v>
      </c>
      <c r="AB202" s="18">
        <f t="shared" si="39"/>
        <v>0</v>
      </c>
      <c r="AC202" s="18">
        <f t="shared" si="40"/>
        <v>0</v>
      </c>
      <c r="AD202" s="18">
        <f t="shared" si="41"/>
        <v>0</v>
      </c>
      <c r="AE202" s="17">
        <f t="shared" si="42"/>
        <v>0</v>
      </c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4"/>
      <c r="BK202" s="20">
        <f t="shared" si="43"/>
        <v>0</v>
      </c>
    </row>
    <row r="203" spans="1:63" ht="15" thickBot="1">
      <c r="A203" s="22">
        <v>196</v>
      </c>
      <c r="B203" s="40"/>
      <c r="C203" s="41"/>
      <c r="D203" s="41"/>
      <c r="E203" s="42"/>
      <c r="F203" s="42"/>
      <c r="G203" s="41"/>
      <c r="H203" s="42"/>
      <c r="I203" s="42"/>
      <c r="J203" s="41"/>
      <c r="K203" s="42"/>
      <c r="L203" s="43">
        <f t="shared" si="33"/>
        <v>0</v>
      </c>
      <c r="M203" s="42"/>
      <c r="N203" s="42"/>
      <c r="O203" s="42"/>
      <c r="P203" s="42"/>
      <c r="Q203" s="42"/>
      <c r="R203" s="42"/>
      <c r="S203" s="42"/>
      <c r="T203" s="17">
        <f t="shared" si="34"/>
        <v>0</v>
      </c>
      <c r="U203" s="42"/>
      <c r="V203" s="42"/>
      <c r="W203" s="18">
        <f t="shared" si="35"/>
        <v>0</v>
      </c>
      <c r="X203" s="18"/>
      <c r="Y203" s="18">
        <f t="shared" si="36"/>
        <v>0</v>
      </c>
      <c r="Z203" s="18">
        <f t="shared" si="37"/>
        <v>0</v>
      </c>
      <c r="AA203" s="18">
        <f t="shared" si="38"/>
        <v>0</v>
      </c>
      <c r="AB203" s="18">
        <f t="shared" si="39"/>
        <v>0</v>
      </c>
      <c r="AC203" s="18">
        <f t="shared" si="40"/>
        <v>0</v>
      </c>
      <c r="AD203" s="18">
        <f t="shared" si="41"/>
        <v>0</v>
      </c>
      <c r="AE203" s="17">
        <f t="shared" si="42"/>
        <v>0</v>
      </c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4"/>
      <c r="BK203" s="20">
        <f t="shared" si="43"/>
        <v>0</v>
      </c>
    </row>
    <row r="204" spans="1:63" ht="15" thickBot="1">
      <c r="A204" s="22">
        <v>197</v>
      </c>
      <c r="B204" s="40"/>
      <c r="C204" s="41"/>
      <c r="D204" s="41"/>
      <c r="E204" s="42"/>
      <c r="F204" s="42"/>
      <c r="G204" s="41"/>
      <c r="H204" s="42"/>
      <c r="I204" s="42"/>
      <c r="J204" s="41"/>
      <c r="K204" s="42"/>
      <c r="L204" s="43">
        <f t="shared" si="33"/>
        <v>0</v>
      </c>
      <c r="M204" s="42"/>
      <c r="N204" s="42"/>
      <c r="O204" s="42"/>
      <c r="P204" s="42"/>
      <c r="Q204" s="42"/>
      <c r="R204" s="42"/>
      <c r="S204" s="42"/>
      <c r="T204" s="17">
        <f t="shared" si="34"/>
        <v>0</v>
      </c>
      <c r="U204" s="42"/>
      <c r="V204" s="42"/>
      <c r="W204" s="18">
        <f t="shared" si="35"/>
        <v>0</v>
      </c>
      <c r="X204" s="18"/>
      <c r="Y204" s="18">
        <f t="shared" si="36"/>
        <v>0</v>
      </c>
      <c r="Z204" s="18">
        <f t="shared" si="37"/>
        <v>0</v>
      </c>
      <c r="AA204" s="18">
        <f t="shared" si="38"/>
        <v>0</v>
      </c>
      <c r="AB204" s="18">
        <f t="shared" si="39"/>
        <v>0</v>
      </c>
      <c r="AC204" s="18">
        <f t="shared" si="40"/>
        <v>0</v>
      </c>
      <c r="AD204" s="18">
        <f t="shared" si="41"/>
        <v>0</v>
      </c>
      <c r="AE204" s="17">
        <f t="shared" si="42"/>
        <v>0</v>
      </c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4"/>
      <c r="BK204" s="20">
        <f t="shared" si="43"/>
        <v>0</v>
      </c>
    </row>
    <row r="205" spans="1:63" ht="15" thickBot="1">
      <c r="A205" s="22">
        <v>198</v>
      </c>
      <c r="B205" s="40"/>
      <c r="C205" s="41"/>
      <c r="D205" s="41"/>
      <c r="E205" s="42"/>
      <c r="F205" s="42"/>
      <c r="G205" s="41"/>
      <c r="H205" s="42"/>
      <c r="I205" s="42"/>
      <c r="J205" s="41"/>
      <c r="K205" s="42"/>
      <c r="L205" s="43">
        <f t="shared" si="33"/>
        <v>0</v>
      </c>
      <c r="M205" s="42"/>
      <c r="N205" s="42"/>
      <c r="O205" s="42"/>
      <c r="P205" s="42"/>
      <c r="Q205" s="42"/>
      <c r="R205" s="42"/>
      <c r="S205" s="42"/>
      <c r="T205" s="17">
        <f t="shared" si="34"/>
        <v>0</v>
      </c>
      <c r="U205" s="42"/>
      <c r="V205" s="42"/>
      <c r="W205" s="18">
        <f t="shared" si="35"/>
        <v>0</v>
      </c>
      <c r="X205" s="18"/>
      <c r="Y205" s="18">
        <f t="shared" si="36"/>
        <v>0</v>
      </c>
      <c r="Z205" s="18">
        <f t="shared" si="37"/>
        <v>0</v>
      </c>
      <c r="AA205" s="18">
        <f t="shared" si="38"/>
        <v>0</v>
      </c>
      <c r="AB205" s="18">
        <f t="shared" si="39"/>
        <v>0</v>
      </c>
      <c r="AC205" s="18">
        <f t="shared" si="40"/>
        <v>0</v>
      </c>
      <c r="AD205" s="18">
        <f t="shared" si="41"/>
        <v>0</v>
      </c>
      <c r="AE205" s="17">
        <f t="shared" si="42"/>
        <v>0</v>
      </c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4"/>
      <c r="BK205" s="20">
        <f t="shared" si="43"/>
        <v>0</v>
      </c>
    </row>
    <row r="206" spans="1:63" ht="15" thickBot="1">
      <c r="A206" s="22">
        <v>199</v>
      </c>
      <c r="B206" s="40"/>
      <c r="C206" s="41"/>
      <c r="D206" s="41"/>
      <c r="E206" s="42"/>
      <c r="F206" s="42"/>
      <c r="G206" s="41"/>
      <c r="H206" s="42"/>
      <c r="I206" s="42"/>
      <c r="J206" s="41"/>
      <c r="K206" s="42"/>
      <c r="L206" s="43">
        <f t="shared" si="33"/>
        <v>0</v>
      </c>
      <c r="M206" s="42"/>
      <c r="N206" s="42"/>
      <c r="O206" s="42"/>
      <c r="P206" s="42"/>
      <c r="Q206" s="42"/>
      <c r="R206" s="42"/>
      <c r="S206" s="42"/>
      <c r="T206" s="17">
        <f t="shared" si="34"/>
        <v>0</v>
      </c>
      <c r="U206" s="42"/>
      <c r="V206" s="42"/>
      <c r="W206" s="18">
        <f t="shared" si="35"/>
        <v>0</v>
      </c>
      <c r="X206" s="18"/>
      <c r="Y206" s="18">
        <f t="shared" si="36"/>
        <v>0</v>
      </c>
      <c r="Z206" s="18">
        <f t="shared" si="37"/>
        <v>0</v>
      </c>
      <c r="AA206" s="18">
        <f t="shared" si="38"/>
        <v>0</v>
      </c>
      <c r="AB206" s="18">
        <f t="shared" si="39"/>
        <v>0</v>
      </c>
      <c r="AC206" s="18">
        <f t="shared" si="40"/>
        <v>0</v>
      </c>
      <c r="AD206" s="18">
        <f t="shared" si="41"/>
        <v>0</v>
      </c>
      <c r="AE206" s="17">
        <f t="shared" si="42"/>
        <v>0</v>
      </c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4"/>
      <c r="BK206" s="20">
        <f t="shared" si="43"/>
        <v>0</v>
      </c>
    </row>
    <row r="207" spans="1:63" ht="15" thickBot="1">
      <c r="A207" s="22">
        <v>200</v>
      </c>
      <c r="B207" s="40"/>
      <c r="C207" s="41"/>
      <c r="D207" s="41"/>
      <c r="E207" s="42"/>
      <c r="F207" s="42"/>
      <c r="G207" s="41"/>
      <c r="H207" s="42"/>
      <c r="I207" s="42"/>
      <c r="J207" s="41"/>
      <c r="K207" s="42"/>
      <c r="L207" s="43">
        <f t="shared" si="33"/>
        <v>0</v>
      </c>
      <c r="M207" s="42"/>
      <c r="N207" s="42"/>
      <c r="O207" s="42"/>
      <c r="P207" s="42"/>
      <c r="Q207" s="42"/>
      <c r="R207" s="42"/>
      <c r="S207" s="42"/>
      <c r="T207" s="17">
        <f t="shared" si="34"/>
        <v>0</v>
      </c>
      <c r="U207" s="42"/>
      <c r="V207" s="42"/>
      <c r="W207" s="18">
        <f t="shared" si="35"/>
        <v>0</v>
      </c>
      <c r="X207" s="18"/>
      <c r="Y207" s="18">
        <f t="shared" si="36"/>
        <v>0</v>
      </c>
      <c r="Z207" s="18">
        <f t="shared" si="37"/>
        <v>0</v>
      </c>
      <c r="AA207" s="18">
        <f t="shared" si="38"/>
        <v>0</v>
      </c>
      <c r="AB207" s="18">
        <f t="shared" si="39"/>
        <v>0</v>
      </c>
      <c r="AC207" s="18">
        <f t="shared" si="40"/>
        <v>0</v>
      </c>
      <c r="AD207" s="18">
        <f t="shared" si="41"/>
        <v>0</v>
      </c>
      <c r="AE207" s="17">
        <f t="shared" si="42"/>
        <v>0</v>
      </c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4"/>
      <c r="BK207" s="20">
        <f t="shared" si="43"/>
        <v>0</v>
      </c>
    </row>
    <row r="208" spans="1:63" ht="15" thickBot="1">
      <c r="A208" s="22">
        <v>201</v>
      </c>
      <c r="B208" s="40"/>
      <c r="C208" s="41"/>
      <c r="D208" s="41"/>
      <c r="E208" s="42"/>
      <c r="F208" s="42"/>
      <c r="G208" s="41"/>
      <c r="H208" s="42"/>
      <c r="I208" s="42"/>
      <c r="J208" s="41"/>
      <c r="K208" s="42"/>
      <c r="L208" s="43">
        <f t="shared" si="33"/>
        <v>0</v>
      </c>
      <c r="M208" s="42"/>
      <c r="N208" s="42"/>
      <c r="O208" s="42"/>
      <c r="P208" s="42"/>
      <c r="Q208" s="42"/>
      <c r="R208" s="42"/>
      <c r="S208" s="42"/>
      <c r="T208" s="17">
        <f t="shared" si="34"/>
        <v>0</v>
      </c>
      <c r="U208" s="42"/>
      <c r="V208" s="42"/>
      <c r="W208" s="18">
        <f t="shared" si="35"/>
        <v>0</v>
      </c>
      <c r="X208" s="18"/>
      <c r="Y208" s="18">
        <f t="shared" si="36"/>
        <v>0</v>
      </c>
      <c r="Z208" s="18">
        <f t="shared" si="37"/>
        <v>0</v>
      </c>
      <c r="AA208" s="18">
        <f t="shared" si="38"/>
        <v>0</v>
      </c>
      <c r="AB208" s="18">
        <f t="shared" si="39"/>
        <v>0</v>
      </c>
      <c r="AC208" s="18">
        <f t="shared" si="40"/>
        <v>0</v>
      </c>
      <c r="AD208" s="18">
        <f t="shared" si="41"/>
        <v>0</v>
      </c>
      <c r="AE208" s="17">
        <f t="shared" si="42"/>
        <v>0</v>
      </c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4"/>
      <c r="BK208" s="20">
        <f t="shared" si="43"/>
        <v>0</v>
      </c>
    </row>
    <row r="209" spans="1:63" ht="15" thickBot="1">
      <c r="A209" s="22">
        <v>202</v>
      </c>
      <c r="B209" s="40"/>
      <c r="C209" s="41"/>
      <c r="D209" s="41"/>
      <c r="E209" s="42"/>
      <c r="F209" s="42"/>
      <c r="G209" s="41"/>
      <c r="H209" s="42"/>
      <c r="I209" s="42"/>
      <c r="J209" s="41"/>
      <c r="K209" s="42"/>
      <c r="L209" s="43">
        <f t="shared" si="33"/>
        <v>0</v>
      </c>
      <c r="M209" s="42"/>
      <c r="N209" s="42"/>
      <c r="O209" s="42"/>
      <c r="P209" s="42"/>
      <c r="Q209" s="42"/>
      <c r="R209" s="42"/>
      <c r="S209" s="42"/>
      <c r="T209" s="17">
        <f t="shared" si="34"/>
        <v>0</v>
      </c>
      <c r="U209" s="42"/>
      <c r="V209" s="42"/>
      <c r="W209" s="18">
        <f t="shared" si="35"/>
        <v>0</v>
      </c>
      <c r="X209" s="18"/>
      <c r="Y209" s="18">
        <f t="shared" si="36"/>
        <v>0</v>
      </c>
      <c r="Z209" s="18">
        <f t="shared" si="37"/>
        <v>0</v>
      </c>
      <c r="AA209" s="18">
        <f t="shared" si="38"/>
        <v>0</v>
      </c>
      <c r="AB209" s="18">
        <f t="shared" si="39"/>
        <v>0</v>
      </c>
      <c r="AC209" s="18">
        <f t="shared" si="40"/>
        <v>0</v>
      </c>
      <c r="AD209" s="18">
        <f t="shared" si="41"/>
        <v>0</v>
      </c>
      <c r="AE209" s="17">
        <f t="shared" si="42"/>
        <v>0</v>
      </c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4"/>
      <c r="BK209" s="20">
        <f t="shared" si="43"/>
        <v>0</v>
      </c>
    </row>
    <row r="210" spans="1:63" ht="15" thickBot="1">
      <c r="A210" s="22">
        <v>203</v>
      </c>
      <c r="B210" s="40"/>
      <c r="C210" s="41"/>
      <c r="D210" s="41"/>
      <c r="E210" s="42"/>
      <c r="F210" s="42"/>
      <c r="G210" s="41"/>
      <c r="H210" s="42"/>
      <c r="I210" s="42"/>
      <c r="J210" s="41"/>
      <c r="K210" s="42"/>
      <c r="L210" s="43">
        <f t="shared" si="33"/>
        <v>0</v>
      </c>
      <c r="M210" s="42"/>
      <c r="N210" s="42"/>
      <c r="O210" s="42"/>
      <c r="P210" s="42"/>
      <c r="Q210" s="42"/>
      <c r="R210" s="42"/>
      <c r="S210" s="42"/>
      <c r="T210" s="17">
        <f t="shared" si="34"/>
        <v>0</v>
      </c>
      <c r="U210" s="42"/>
      <c r="V210" s="42"/>
      <c r="W210" s="18">
        <f t="shared" si="35"/>
        <v>0</v>
      </c>
      <c r="X210" s="18"/>
      <c r="Y210" s="18">
        <f t="shared" si="36"/>
        <v>0</v>
      </c>
      <c r="Z210" s="18">
        <f t="shared" si="37"/>
        <v>0</v>
      </c>
      <c r="AA210" s="18">
        <f t="shared" si="38"/>
        <v>0</v>
      </c>
      <c r="AB210" s="18">
        <f t="shared" si="39"/>
        <v>0</v>
      </c>
      <c r="AC210" s="18">
        <f t="shared" si="40"/>
        <v>0</v>
      </c>
      <c r="AD210" s="18">
        <f t="shared" si="41"/>
        <v>0</v>
      </c>
      <c r="AE210" s="17">
        <f t="shared" si="42"/>
        <v>0</v>
      </c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4"/>
      <c r="BK210" s="20">
        <f t="shared" si="43"/>
        <v>0</v>
      </c>
    </row>
    <row r="211" spans="1:63" ht="15" thickBot="1">
      <c r="A211" s="22">
        <v>204</v>
      </c>
      <c r="B211" s="40"/>
      <c r="C211" s="41"/>
      <c r="D211" s="41"/>
      <c r="E211" s="42"/>
      <c r="F211" s="42"/>
      <c r="G211" s="41"/>
      <c r="H211" s="42"/>
      <c r="I211" s="42"/>
      <c r="J211" s="41"/>
      <c r="K211" s="42"/>
      <c r="L211" s="43">
        <f t="shared" si="33"/>
        <v>0</v>
      </c>
      <c r="M211" s="42"/>
      <c r="N211" s="42"/>
      <c r="O211" s="42"/>
      <c r="P211" s="42"/>
      <c r="Q211" s="42"/>
      <c r="R211" s="42"/>
      <c r="S211" s="42"/>
      <c r="T211" s="17">
        <f t="shared" si="34"/>
        <v>0</v>
      </c>
      <c r="U211" s="42"/>
      <c r="V211" s="42"/>
      <c r="W211" s="18">
        <f t="shared" si="35"/>
        <v>0</v>
      </c>
      <c r="X211" s="18"/>
      <c r="Y211" s="18">
        <f t="shared" si="36"/>
        <v>0</v>
      </c>
      <c r="Z211" s="18">
        <f t="shared" si="37"/>
        <v>0</v>
      </c>
      <c r="AA211" s="18">
        <f t="shared" si="38"/>
        <v>0</v>
      </c>
      <c r="AB211" s="18">
        <f t="shared" si="39"/>
        <v>0</v>
      </c>
      <c r="AC211" s="18">
        <f t="shared" si="40"/>
        <v>0</v>
      </c>
      <c r="AD211" s="18">
        <f t="shared" si="41"/>
        <v>0</v>
      </c>
      <c r="AE211" s="17">
        <f t="shared" si="42"/>
        <v>0</v>
      </c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4"/>
      <c r="BK211" s="20">
        <f t="shared" si="43"/>
        <v>0</v>
      </c>
    </row>
    <row r="212" spans="1:63" ht="15" thickBot="1">
      <c r="A212" s="22">
        <v>205</v>
      </c>
      <c r="B212" s="40"/>
      <c r="C212" s="41"/>
      <c r="D212" s="41"/>
      <c r="E212" s="42"/>
      <c r="F212" s="42"/>
      <c r="G212" s="41"/>
      <c r="H212" s="42"/>
      <c r="I212" s="42"/>
      <c r="J212" s="41"/>
      <c r="K212" s="42"/>
      <c r="L212" s="43">
        <f t="shared" si="33"/>
        <v>0</v>
      </c>
      <c r="M212" s="42"/>
      <c r="N212" s="42"/>
      <c r="O212" s="42"/>
      <c r="P212" s="42"/>
      <c r="Q212" s="42"/>
      <c r="R212" s="42"/>
      <c r="S212" s="42"/>
      <c r="T212" s="17">
        <f t="shared" si="34"/>
        <v>0</v>
      </c>
      <c r="U212" s="42"/>
      <c r="V212" s="42"/>
      <c r="W212" s="18">
        <f t="shared" si="35"/>
        <v>0</v>
      </c>
      <c r="X212" s="18"/>
      <c r="Y212" s="18">
        <f t="shared" si="36"/>
        <v>0</v>
      </c>
      <c r="Z212" s="18">
        <f t="shared" si="37"/>
        <v>0</v>
      </c>
      <c r="AA212" s="18">
        <f t="shared" si="38"/>
        <v>0</v>
      </c>
      <c r="AB212" s="18">
        <f t="shared" si="39"/>
        <v>0</v>
      </c>
      <c r="AC212" s="18">
        <f t="shared" si="40"/>
        <v>0</v>
      </c>
      <c r="AD212" s="18">
        <f t="shared" si="41"/>
        <v>0</v>
      </c>
      <c r="AE212" s="17">
        <f t="shared" si="42"/>
        <v>0</v>
      </c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4"/>
      <c r="BK212" s="20">
        <f t="shared" si="43"/>
        <v>0</v>
      </c>
    </row>
    <row r="213" spans="1:63" ht="15" thickBot="1">
      <c r="A213" s="22">
        <v>206</v>
      </c>
      <c r="B213" s="40"/>
      <c r="C213" s="41"/>
      <c r="D213" s="41"/>
      <c r="E213" s="42"/>
      <c r="F213" s="42"/>
      <c r="G213" s="41"/>
      <c r="H213" s="42"/>
      <c r="I213" s="42"/>
      <c r="J213" s="41"/>
      <c r="K213" s="42"/>
      <c r="L213" s="43">
        <f t="shared" si="33"/>
        <v>0</v>
      </c>
      <c r="M213" s="42"/>
      <c r="N213" s="42"/>
      <c r="O213" s="42"/>
      <c r="P213" s="42"/>
      <c r="Q213" s="42"/>
      <c r="R213" s="42"/>
      <c r="S213" s="42"/>
      <c r="T213" s="17">
        <f t="shared" si="34"/>
        <v>0</v>
      </c>
      <c r="U213" s="42"/>
      <c r="V213" s="42"/>
      <c r="W213" s="18">
        <f t="shared" si="35"/>
        <v>0</v>
      </c>
      <c r="X213" s="18"/>
      <c r="Y213" s="18">
        <f t="shared" si="36"/>
        <v>0</v>
      </c>
      <c r="Z213" s="18">
        <f t="shared" si="37"/>
        <v>0</v>
      </c>
      <c r="AA213" s="18">
        <f t="shared" si="38"/>
        <v>0</v>
      </c>
      <c r="AB213" s="18">
        <f t="shared" si="39"/>
        <v>0</v>
      </c>
      <c r="AC213" s="18">
        <f t="shared" si="40"/>
        <v>0</v>
      </c>
      <c r="AD213" s="18">
        <f t="shared" si="41"/>
        <v>0</v>
      </c>
      <c r="AE213" s="17">
        <f t="shared" si="42"/>
        <v>0</v>
      </c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4"/>
      <c r="BK213" s="20">
        <f t="shared" si="43"/>
        <v>0</v>
      </c>
    </row>
    <row r="214" spans="1:63" ht="15" thickBot="1">
      <c r="A214" s="22">
        <v>207</v>
      </c>
      <c r="B214" s="40"/>
      <c r="C214" s="41"/>
      <c r="D214" s="41"/>
      <c r="E214" s="42"/>
      <c r="F214" s="42"/>
      <c r="G214" s="41"/>
      <c r="H214" s="42"/>
      <c r="I214" s="42"/>
      <c r="J214" s="41"/>
      <c r="K214" s="42"/>
      <c r="L214" s="43">
        <f t="shared" si="33"/>
        <v>0</v>
      </c>
      <c r="M214" s="42"/>
      <c r="N214" s="42"/>
      <c r="O214" s="42"/>
      <c r="P214" s="42"/>
      <c r="Q214" s="42"/>
      <c r="R214" s="42"/>
      <c r="S214" s="42"/>
      <c r="T214" s="17">
        <f t="shared" si="34"/>
        <v>0</v>
      </c>
      <c r="U214" s="42"/>
      <c r="V214" s="42"/>
      <c r="W214" s="18">
        <f t="shared" si="35"/>
        <v>0</v>
      </c>
      <c r="X214" s="18"/>
      <c r="Y214" s="18">
        <f t="shared" si="36"/>
        <v>0</v>
      </c>
      <c r="Z214" s="18">
        <f t="shared" si="37"/>
        <v>0</v>
      </c>
      <c r="AA214" s="18">
        <f t="shared" si="38"/>
        <v>0</v>
      </c>
      <c r="AB214" s="18">
        <f t="shared" si="39"/>
        <v>0</v>
      </c>
      <c r="AC214" s="18">
        <f t="shared" si="40"/>
        <v>0</v>
      </c>
      <c r="AD214" s="18">
        <f t="shared" si="41"/>
        <v>0</v>
      </c>
      <c r="AE214" s="17">
        <f t="shared" si="42"/>
        <v>0</v>
      </c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4"/>
      <c r="BK214" s="20">
        <f t="shared" si="43"/>
        <v>0</v>
      </c>
    </row>
    <row r="215" spans="1:63" ht="15" thickBot="1">
      <c r="A215" s="22">
        <v>208</v>
      </c>
      <c r="B215" s="40"/>
      <c r="C215" s="41"/>
      <c r="D215" s="41"/>
      <c r="E215" s="42"/>
      <c r="F215" s="42"/>
      <c r="G215" s="41"/>
      <c r="H215" s="42"/>
      <c r="I215" s="42"/>
      <c r="J215" s="41"/>
      <c r="K215" s="42"/>
      <c r="L215" s="43">
        <f t="shared" si="33"/>
        <v>0</v>
      </c>
      <c r="M215" s="42"/>
      <c r="N215" s="42"/>
      <c r="O215" s="42"/>
      <c r="P215" s="42"/>
      <c r="Q215" s="42"/>
      <c r="R215" s="42"/>
      <c r="S215" s="42"/>
      <c r="T215" s="17">
        <f t="shared" si="34"/>
        <v>0</v>
      </c>
      <c r="U215" s="42"/>
      <c r="V215" s="42"/>
      <c r="W215" s="18">
        <f t="shared" si="35"/>
        <v>0</v>
      </c>
      <c r="X215" s="18"/>
      <c r="Y215" s="18">
        <f t="shared" si="36"/>
        <v>0</v>
      </c>
      <c r="Z215" s="18">
        <f t="shared" si="37"/>
        <v>0</v>
      </c>
      <c r="AA215" s="18">
        <f t="shared" si="38"/>
        <v>0</v>
      </c>
      <c r="AB215" s="18">
        <f t="shared" si="39"/>
        <v>0</v>
      </c>
      <c r="AC215" s="18">
        <f t="shared" si="40"/>
        <v>0</v>
      </c>
      <c r="AD215" s="18">
        <f t="shared" si="41"/>
        <v>0</v>
      </c>
      <c r="AE215" s="17">
        <f t="shared" si="42"/>
        <v>0</v>
      </c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4"/>
      <c r="BK215" s="20">
        <f t="shared" si="43"/>
        <v>0</v>
      </c>
    </row>
    <row r="216" spans="1:63" ht="15" thickBot="1">
      <c r="A216" s="22">
        <v>209</v>
      </c>
      <c r="B216" s="40"/>
      <c r="C216" s="41"/>
      <c r="D216" s="41"/>
      <c r="E216" s="42"/>
      <c r="F216" s="42"/>
      <c r="G216" s="41"/>
      <c r="H216" s="42"/>
      <c r="I216" s="42"/>
      <c r="J216" s="41"/>
      <c r="K216" s="42"/>
      <c r="L216" s="43">
        <f t="shared" si="33"/>
        <v>0</v>
      </c>
      <c r="M216" s="42"/>
      <c r="N216" s="42"/>
      <c r="O216" s="42"/>
      <c r="P216" s="42"/>
      <c r="Q216" s="42"/>
      <c r="R216" s="42"/>
      <c r="S216" s="42"/>
      <c r="T216" s="17">
        <f t="shared" si="34"/>
        <v>0</v>
      </c>
      <c r="U216" s="42"/>
      <c r="V216" s="42"/>
      <c r="W216" s="18">
        <f t="shared" si="35"/>
        <v>0</v>
      </c>
      <c r="X216" s="18"/>
      <c r="Y216" s="18">
        <f t="shared" si="36"/>
        <v>0</v>
      </c>
      <c r="Z216" s="18">
        <f t="shared" si="37"/>
        <v>0</v>
      </c>
      <c r="AA216" s="18">
        <f t="shared" si="38"/>
        <v>0</v>
      </c>
      <c r="AB216" s="18">
        <f t="shared" si="39"/>
        <v>0</v>
      </c>
      <c r="AC216" s="18">
        <f t="shared" si="40"/>
        <v>0</v>
      </c>
      <c r="AD216" s="18">
        <f t="shared" si="41"/>
        <v>0</v>
      </c>
      <c r="AE216" s="17">
        <f t="shared" si="42"/>
        <v>0</v>
      </c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4"/>
      <c r="BK216" s="20">
        <f t="shared" si="43"/>
        <v>0</v>
      </c>
    </row>
    <row r="217" spans="1:63" ht="15" thickBot="1">
      <c r="A217" s="22">
        <v>210</v>
      </c>
      <c r="B217" s="40"/>
      <c r="C217" s="41"/>
      <c r="D217" s="41"/>
      <c r="E217" s="42"/>
      <c r="F217" s="42"/>
      <c r="G217" s="41"/>
      <c r="H217" s="42"/>
      <c r="I217" s="42"/>
      <c r="J217" s="41"/>
      <c r="K217" s="42"/>
      <c r="L217" s="43">
        <f t="shared" si="33"/>
        <v>0</v>
      </c>
      <c r="M217" s="42"/>
      <c r="N217" s="42"/>
      <c r="O217" s="42"/>
      <c r="P217" s="42"/>
      <c r="Q217" s="42"/>
      <c r="R217" s="42"/>
      <c r="S217" s="42"/>
      <c r="T217" s="17">
        <f t="shared" si="34"/>
        <v>0</v>
      </c>
      <c r="U217" s="42"/>
      <c r="V217" s="42"/>
      <c r="W217" s="18">
        <f t="shared" si="35"/>
        <v>0</v>
      </c>
      <c r="X217" s="18"/>
      <c r="Y217" s="18">
        <f t="shared" si="36"/>
        <v>0</v>
      </c>
      <c r="Z217" s="18">
        <f t="shared" si="37"/>
        <v>0</v>
      </c>
      <c r="AA217" s="18">
        <f t="shared" si="38"/>
        <v>0</v>
      </c>
      <c r="AB217" s="18">
        <f t="shared" si="39"/>
        <v>0</v>
      </c>
      <c r="AC217" s="18">
        <f t="shared" si="40"/>
        <v>0</v>
      </c>
      <c r="AD217" s="18">
        <f t="shared" si="41"/>
        <v>0</v>
      </c>
      <c r="AE217" s="17">
        <f t="shared" si="42"/>
        <v>0</v>
      </c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4"/>
      <c r="BK217" s="20">
        <f t="shared" si="43"/>
        <v>0</v>
      </c>
    </row>
    <row r="218" spans="1:63" ht="15" thickBot="1">
      <c r="A218" s="22">
        <v>211</v>
      </c>
      <c r="B218" s="40"/>
      <c r="C218" s="41"/>
      <c r="D218" s="41"/>
      <c r="E218" s="42"/>
      <c r="F218" s="42"/>
      <c r="G218" s="41"/>
      <c r="H218" s="42"/>
      <c r="I218" s="42"/>
      <c r="J218" s="41"/>
      <c r="K218" s="42"/>
      <c r="L218" s="43">
        <f t="shared" si="33"/>
        <v>0</v>
      </c>
      <c r="M218" s="42"/>
      <c r="N218" s="42"/>
      <c r="O218" s="42"/>
      <c r="P218" s="42"/>
      <c r="Q218" s="42"/>
      <c r="R218" s="42"/>
      <c r="S218" s="42"/>
      <c r="T218" s="17">
        <f t="shared" si="34"/>
        <v>0</v>
      </c>
      <c r="U218" s="42"/>
      <c r="V218" s="42"/>
      <c r="W218" s="18">
        <f t="shared" si="35"/>
        <v>0</v>
      </c>
      <c r="X218" s="18"/>
      <c r="Y218" s="18">
        <f t="shared" si="36"/>
        <v>0</v>
      </c>
      <c r="Z218" s="18">
        <f t="shared" si="37"/>
        <v>0</v>
      </c>
      <c r="AA218" s="18">
        <f t="shared" si="38"/>
        <v>0</v>
      </c>
      <c r="AB218" s="18">
        <f t="shared" si="39"/>
        <v>0</v>
      </c>
      <c r="AC218" s="18">
        <f t="shared" si="40"/>
        <v>0</v>
      </c>
      <c r="AD218" s="18">
        <f t="shared" si="41"/>
        <v>0</v>
      </c>
      <c r="AE218" s="17">
        <f t="shared" si="42"/>
        <v>0</v>
      </c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4"/>
      <c r="BK218" s="20">
        <f t="shared" si="43"/>
        <v>0</v>
      </c>
    </row>
    <row r="219" spans="1:63" ht="15" thickBot="1">
      <c r="A219" s="22">
        <v>212</v>
      </c>
      <c r="B219" s="40"/>
      <c r="C219" s="41"/>
      <c r="D219" s="41"/>
      <c r="E219" s="42"/>
      <c r="F219" s="42"/>
      <c r="G219" s="41"/>
      <c r="H219" s="42"/>
      <c r="I219" s="42"/>
      <c r="J219" s="41"/>
      <c r="K219" s="42"/>
      <c r="L219" s="43">
        <f t="shared" si="33"/>
        <v>0</v>
      </c>
      <c r="M219" s="42"/>
      <c r="N219" s="42"/>
      <c r="O219" s="42"/>
      <c r="P219" s="42"/>
      <c r="Q219" s="42"/>
      <c r="R219" s="42"/>
      <c r="S219" s="42"/>
      <c r="T219" s="17">
        <f t="shared" si="34"/>
        <v>0</v>
      </c>
      <c r="U219" s="42"/>
      <c r="V219" s="42"/>
      <c r="W219" s="18">
        <f t="shared" si="35"/>
        <v>0</v>
      </c>
      <c r="X219" s="18"/>
      <c r="Y219" s="18">
        <f t="shared" si="36"/>
        <v>0</v>
      </c>
      <c r="Z219" s="18">
        <f t="shared" si="37"/>
        <v>0</v>
      </c>
      <c r="AA219" s="18">
        <f t="shared" si="38"/>
        <v>0</v>
      </c>
      <c r="AB219" s="18">
        <f t="shared" si="39"/>
        <v>0</v>
      </c>
      <c r="AC219" s="18">
        <f t="shared" si="40"/>
        <v>0</v>
      </c>
      <c r="AD219" s="18">
        <f t="shared" si="41"/>
        <v>0</v>
      </c>
      <c r="AE219" s="17">
        <f t="shared" si="42"/>
        <v>0</v>
      </c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4"/>
      <c r="BK219" s="20">
        <f t="shared" si="43"/>
        <v>0</v>
      </c>
    </row>
    <row r="220" spans="1:63" ht="15" thickBot="1">
      <c r="A220" s="22">
        <v>213</v>
      </c>
      <c r="B220" s="40"/>
      <c r="C220" s="41"/>
      <c r="D220" s="41"/>
      <c r="E220" s="42"/>
      <c r="F220" s="42"/>
      <c r="G220" s="41"/>
      <c r="H220" s="42"/>
      <c r="I220" s="42"/>
      <c r="J220" s="41"/>
      <c r="K220" s="42"/>
      <c r="L220" s="43">
        <f t="shared" si="33"/>
        <v>0</v>
      </c>
      <c r="M220" s="42"/>
      <c r="N220" s="42"/>
      <c r="O220" s="42"/>
      <c r="P220" s="42"/>
      <c r="Q220" s="42"/>
      <c r="R220" s="42"/>
      <c r="S220" s="42"/>
      <c r="T220" s="17">
        <f t="shared" si="34"/>
        <v>0</v>
      </c>
      <c r="U220" s="42"/>
      <c r="V220" s="42"/>
      <c r="W220" s="18">
        <f t="shared" si="35"/>
        <v>0</v>
      </c>
      <c r="X220" s="18"/>
      <c r="Y220" s="18">
        <f t="shared" si="36"/>
        <v>0</v>
      </c>
      <c r="Z220" s="18">
        <f t="shared" si="37"/>
        <v>0</v>
      </c>
      <c r="AA220" s="18">
        <f t="shared" si="38"/>
        <v>0</v>
      </c>
      <c r="AB220" s="18">
        <f t="shared" si="39"/>
        <v>0</v>
      </c>
      <c r="AC220" s="18">
        <f t="shared" si="40"/>
        <v>0</v>
      </c>
      <c r="AD220" s="18">
        <f t="shared" si="41"/>
        <v>0</v>
      </c>
      <c r="AE220" s="17">
        <f t="shared" si="42"/>
        <v>0</v>
      </c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4"/>
      <c r="BK220" s="20">
        <f t="shared" si="43"/>
        <v>0</v>
      </c>
    </row>
    <row r="221" spans="1:63" ht="15" thickBot="1">
      <c r="A221" s="22">
        <v>214</v>
      </c>
      <c r="B221" s="40"/>
      <c r="C221" s="41"/>
      <c r="D221" s="41"/>
      <c r="E221" s="42"/>
      <c r="F221" s="42"/>
      <c r="G221" s="41"/>
      <c r="H221" s="42"/>
      <c r="I221" s="42"/>
      <c r="J221" s="41"/>
      <c r="K221" s="42"/>
      <c r="L221" s="43">
        <f t="shared" si="33"/>
        <v>0</v>
      </c>
      <c r="M221" s="42"/>
      <c r="N221" s="42"/>
      <c r="O221" s="42"/>
      <c r="P221" s="42"/>
      <c r="Q221" s="42"/>
      <c r="R221" s="42"/>
      <c r="S221" s="42"/>
      <c r="T221" s="17">
        <f t="shared" si="34"/>
        <v>0</v>
      </c>
      <c r="U221" s="42"/>
      <c r="V221" s="42"/>
      <c r="W221" s="18">
        <f t="shared" si="35"/>
        <v>0</v>
      </c>
      <c r="X221" s="18"/>
      <c r="Y221" s="18">
        <f t="shared" si="36"/>
        <v>0</v>
      </c>
      <c r="Z221" s="18">
        <f t="shared" si="37"/>
        <v>0</v>
      </c>
      <c r="AA221" s="18">
        <f t="shared" si="38"/>
        <v>0</v>
      </c>
      <c r="AB221" s="18">
        <f t="shared" si="39"/>
        <v>0</v>
      </c>
      <c r="AC221" s="18">
        <f t="shared" si="40"/>
        <v>0</v>
      </c>
      <c r="AD221" s="18">
        <f t="shared" si="41"/>
        <v>0</v>
      </c>
      <c r="AE221" s="17">
        <f t="shared" si="42"/>
        <v>0</v>
      </c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4"/>
      <c r="BK221" s="20">
        <f t="shared" si="43"/>
        <v>0</v>
      </c>
    </row>
    <row r="222" spans="1:63" ht="15" thickBot="1">
      <c r="A222" s="22">
        <v>215</v>
      </c>
      <c r="B222" s="40"/>
      <c r="C222" s="41"/>
      <c r="D222" s="41"/>
      <c r="E222" s="42"/>
      <c r="F222" s="42"/>
      <c r="G222" s="41"/>
      <c r="H222" s="42"/>
      <c r="I222" s="42"/>
      <c r="J222" s="41"/>
      <c r="K222" s="42"/>
      <c r="L222" s="43">
        <f t="shared" si="33"/>
        <v>0</v>
      </c>
      <c r="M222" s="42"/>
      <c r="N222" s="42"/>
      <c r="O222" s="42"/>
      <c r="P222" s="42"/>
      <c r="Q222" s="42"/>
      <c r="R222" s="42"/>
      <c r="S222" s="42"/>
      <c r="T222" s="17">
        <f t="shared" si="34"/>
        <v>0</v>
      </c>
      <c r="U222" s="42"/>
      <c r="V222" s="42"/>
      <c r="W222" s="18">
        <f t="shared" si="35"/>
        <v>0</v>
      </c>
      <c r="X222" s="18"/>
      <c r="Y222" s="18">
        <f t="shared" si="36"/>
        <v>0</v>
      </c>
      <c r="Z222" s="18">
        <f t="shared" si="37"/>
        <v>0</v>
      </c>
      <c r="AA222" s="18">
        <f t="shared" si="38"/>
        <v>0</v>
      </c>
      <c r="AB222" s="18">
        <f t="shared" si="39"/>
        <v>0</v>
      </c>
      <c r="AC222" s="18">
        <f t="shared" si="40"/>
        <v>0</v>
      </c>
      <c r="AD222" s="18">
        <f t="shared" si="41"/>
        <v>0</v>
      </c>
      <c r="AE222" s="17">
        <f t="shared" si="42"/>
        <v>0</v>
      </c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4"/>
      <c r="BK222" s="20">
        <f t="shared" si="43"/>
        <v>0</v>
      </c>
    </row>
    <row r="223" spans="1:63" ht="15" thickBot="1">
      <c r="A223" s="22">
        <v>216</v>
      </c>
      <c r="B223" s="40"/>
      <c r="C223" s="41"/>
      <c r="D223" s="41"/>
      <c r="E223" s="42"/>
      <c r="F223" s="42"/>
      <c r="G223" s="41"/>
      <c r="H223" s="42"/>
      <c r="I223" s="42"/>
      <c r="J223" s="41"/>
      <c r="K223" s="42"/>
      <c r="L223" s="43">
        <f t="shared" si="33"/>
        <v>0</v>
      </c>
      <c r="M223" s="42"/>
      <c r="N223" s="42"/>
      <c r="O223" s="42"/>
      <c r="P223" s="42"/>
      <c r="Q223" s="42"/>
      <c r="R223" s="42"/>
      <c r="S223" s="42"/>
      <c r="T223" s="17">
        <f t="shared" si="34"/>
        <v>0</v>
      </c>
      <c r="U223" s="42"/>
      <c r="V223" s="42"/>
      <c r="W223" s="18">
        <f t="shared" si="35"/>
        <v>0</v>
      </c>
      <c r="X223" s="18"/>
      <c r="Y223" s="18">
        <f t="shared" si="36"/>
        <v>0</v>
      </c>
      <c r="Z223" s="18">
        <f t="shared" si="37"/>
        <v>0</v>
      </c>
      <c r="AA223" s="18">
        <f t="shared" si="38"/>
        <v>0</v>
      </c>
      <c r="AB223" s="18">
        <f t="shared" si="39"/>
        <v>0</v>
      </c>
      <c r="AC223" s="18">
        <f t="shared" si="40"/>
        <v>0</v>
      </c>
      <c r="AD223" s="18">
        <f t="shared" si="41"/>
        <v>0</v>
      </c>
      <c r="AE223" s="17">
        <f t="shared" si="42"/>
        <v>0</v>
      </c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4"/>
      <c r="BK223" s="20">
        <f t="shared" si="43"/>
        <v>0</v>
      </c>
    </row>
    <row r="224" spans="1:63" ht="15" thickBot="1">
      <c r="A224" s="22">
        <v>217</v>
      </c>
      <c r="B224" s="40"/>
      <c r="C224" s="41"/>
      <c r="D224" s="41"/>
      <c r="E224" s="42"/>
      <c r="F224" s="42"/>
      <c r="G224" s="41"/>
      <c r="H224" s="42"/>
      <c r="I224" s="42"/>
      <c r="J224" s="41"/>
      <c r="K224" s="42"/>
      <c r="L224" s="43">
        <f t="shared" si="33"/>
        <v>0</v>
      </c>
      <c r="M224" s="42"/>
      <c r="N224" s="42"/>
      <c r="O224" s="42"/>
      <c r="P224" s="42"/>
      <c r="Q224" s="42"/>
      <c r="R224" s="42"/>
      <c r="S224" s="42"/>
      <c r="T224" s="17">
        <f t="shared" si="34"/>
        <v>0</v>
      </c>
      <c r="U224" s="42"/>
      <c r="V224" s="42"/>
      <c r="W224" s="18">
        <f t="shared" si="35"/>
        <v>0</v>
      </c>
      <c r="X224" s="18"/>
      <c r="Y224" s="18">
        <f t="shared" si="36"/>
        <v>0</v>
      </c>
      <c r="Z224" s="18">
        <f t="shared" si="37"/>
        <v>0</v>
      </c>
      <c r="AA224" s="18">
        <f t="shared" si="38"/>
        <v>0</v>
      </c>
      <c r="AB224" s="18">
        <f t="shared" si="39"/>
        <v>0</v>
      </c>
      <c r="AC224" s="18">
        <f t="shared" si="40"/>
        <v>0</v>
      </c>
      <c r="AD224" s="18">
        <f t="shared" si="41"/>
        <v>0</v>
      </c>
      <c r="AE224" s="17">
        <f t="shared" si="42"/>
        <v>0</v>
      </c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4"/>
      <c r="BK224" s="20">
        <f t="shared" si="43"/>
        <v>0</v>
      </c>
    </row>
    <row r="225" spans="1:63" ht="15" thickBot="1">
      <c r="A225" s="22">
        <v>218</v>
      </c>
      <c r="B225" s="40"/>
      <c r="C225" s="41"/>
      <c r="D225" s="41"/>
      <c r="E225" s="42"/>
      <c r="F225" s="42"/>
      <c r="G225" s="41"/>
      <c r="H225" s="42"/>
      <c r="I225" s="42"/>
      <c r="J225" s="41"/>
      <c r="K225" s="42"/>
      <c r="L225" s="43">
        <f t="shared" si="33"/>
        <v>0</v>
      </c>
      <c r="M225" s="42"/>
      <c r="N225" s="42"/>
      <c r="O225" s="42"/>
      <c r="P225" s="42"/>
      <c r="Q225" s="42"/>
      <c r="R225" s="42"/>
      <c r="S225" s="42"/>
      <c r="T225" s="17">
        <f t="shared" si="34"/>
        <v>0</v>
      </c>
      <c r="U225" s="42"/>
      <c r="V225" s="42"/>
      <c r="W225" s="18">
        <f t="shared" si="35"/>
        <v>0</v>
      </c>
      <c r="X225" s="18"/>
      <c r="Y225" s="18">
        <f t="shared" si="36"/>
        <v>0</v>
      </c>
      <c r="Z225" s="18">
        <f t="shared" si="37"/>
        <v>0</v>
      </c>
      <c r="AA225" s="18">
        <f t="shared" si="38"/>
        <v>0</v>
      </c>
      <c r="AB225" s="18">
        <f t="shared" si="39"/>
        <v>0</v>
      </c>
      <c r="AC225" s="18">
        <f t="shared" si="40"/>
        <v>0</v>
      </c>
      <c r="AD225" s="18">
        <f t="shared" si="41"/>
        <v>0</v>
      </c>
      <c r="AE225" s="17">
        <f t="shared" si="42"/>
        <v>0</v>
      </c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4"/>
      <c r="BK225" s="20">
        <f t="shared" si="43"/>
        <v>0</v>
      </c>
    </row>
    <row r="226" spans="1:63" ht="15" thickBot="1">
      <c r="A226" s="22">
        <v>219</v>
      </c>
      <c r="B226" s="40"/>
      <c r="C226" s="41"/>
      <c r="D226" s="41"/>
      <c r="E226" s="42"/>
      <c r="F226" s="42"/>
      <c r="G226" s="41"/>
      <c r="H226" s="42"/>
      <c r="I226" s="42"/>
      <c r="J226" s="41"/>
      <c r="K226" s="42"/>
      <c r="L226" s="43">
        <f t="shared" si="33"/>
        <v>0</v>
      </c>
      <c r="M226" s="42"/>
      <c r="N226" s="42"/>
      <c r="O226" s="42"/>
      <c r="P226" s="42"/>
      <c r="Q226" s="42"/>
      <c r="R226" s="42"/>
      <c r="S226" s="42"/>
      <c r="T226" s="17">
        <f t="shared" si="34"/>
        <v>0</v>
      </c>
      <c r="U226" s="42"/>
      <c r="V226" s="42"/>
      <c r="W226" s="18">
        <f t="shared" si="35"/>
        <v>0</v>
      </c>
      <c r="X226" s="18"/>
      <c r="Y226" s="18">
        <f t="shared" si="36"/>
        <v>0</v>
      </c>
      <c r="Z226" s="18">
        <f t="shared" si="37"/>
        <v>0</v>
      </c>
      <c r="AA226" s="18">
        <f t="shared" si="38"/>
        <v>0</v>
      </c>
      <c r="AB226" s="18">
        <f t="shared" si="39"/>
        <v>0</v>
      </c>
      <c r="AC226" s="18">
        <f t="shared" si="40"/>
        <v>0</v>
      </c>
      <c r="AD226" s="18">
        <f t="shared" si="41"/>
        <v>0</v>
      </c>
      <c r="AE226" s="17">
        <f t="shared" si="42"/>
        <v>0</v>
      </c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4"/>
      <c r="BK226" s="20">
        <f t="shared" si="43"/>
        <v>0</v>
      </c>
    </row>
    <row r="227" spans="1:63" ht="15" thickBot="1">
      <c r="A227" s="22">
        <v>220</v>
      </c>
      <c r="B227" s="40"/>
      <c r="C227" s="41"/>
      <c r="D227" s="41"/>
      <c r="E227" s="42"/>
      <c r="F227" s="42"/>
      <c r="G227" s="41"/>
      <c r="H227" s="42"/>
      <c r="I227" s="42"/>
      <c r="J227" s="41"/>
      <c r="K227" s="42"/>
      <c r="L227" s="43">
        <f t="shared" si="33"/>
        <v>0</v>
      </c>
      <c r="M227" s="42"/>
      <c r="N227" s="42"/>
      <c r="O227" s="42"/>
      <c r="P227" s="42"/>
      <c r="Q227" s="42"/>
      <c r="R227" s="42"/>
      <c r="S227" s="42"/>
      <c r="T227" s="17">
        <f t="shared" si="34"/>
        <v>0</v>
      </c>
      <c r="U227" s="42"/>
      <c r="V227" s="42"/>
      <c r="W227" s="18">
        <f t="shared" si="35"/>
        <v>0</v>
      </c>
      <c r="X227" s="18"/>
      <c r="Y227" s="18">
        <f t="shared" si="36"/>
        <v>0</v>
      </c>
      <c r="Z227" s="18">
        <f t="shared" si="37"/>
        <v>0</v>
      </c>
      <c r="AA227" s="18">
        <f t="shared" si="38"/>
        <v>0</v>
      </c>
      <c r="AB227" s="18">
        <f t="shared" si="39"/>
        <v>0</v>
      </c>
      <c r="AC227" s="18">
        <f t="shared" si="40"/>
        <v>0</v>
      </c>
      <c r="AD227" s="18">
        <f t="shared" si="41"/>
        <v>0</v>
      </c>
      <c r="AE227" s="17">
        <f t="shared" si="42"/>
        <v>0</v>
      </c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4"/>
      <c r="BK227" s="20">
        <f t="shared" si="43"/>
        <v>0</v>
      </c>
    </row>
    <row r="228" spans="1:63" ht="15" thickBot="1">
      <c r="A228" s="22">
        <v>221</v>
      </c>
      <c r="B228" s="40"/>
      <c r="C228" s="41"/>
      <c r="D228" s="41"/>
      <c r="E228" s="42"/>
      <c r="F228" s="42"/>
      <c r="G228" s="41"/>
      <c r="H228" s="42"/>
      <c r="I228" s="42"/>
      <c r="J228" s="41"/>
      <c r="K228" s="42"/>
      <c r="L228" s="43">
        <f t="shared" si="33"/>
        <v>0</v>
      </c>
      <c r="M228" s="42"/>
      <c r="N228" s="42"/>
      <c r="O228" s="42"/>
      <c r="P228" s="42"/>
      <c r="Q228" s="42"/>
      <c r="R228" s="42"/>
      <c r="S228" s="42"/>
      <c r="T228" s="17">
        <f t="shared" si="34"/>
        <v>0</v>
      </c>
      <c r="U228" s="42"/>
      <c r="V228" s="42"/>
      <c r="W228" s="18">
        <f t="shared" si="35"/>
        <v>0</v>
      </c>
      <c r="X228" s="18"/>
      <c r="Y228" s="18">
        <f t="shared" si="36"/>
        <v>0</v>
      </c>
      <c r="Z228" s="18">
        <f t="shared" si="37"/>
        <v>0</v>
      </c>
      <c r="AA228" s="18">
        <f t="shared" si="38"/>
        <v>0</v>
      </c>
      <c r="AB228" s="18">
        <f t="shared" si="39"/>
        <v>0</v>
      </c>
      <c r="AC228" s="18">
        <f t="shared" si="40"/>
        <v>0</v>
      </c>
      <c r="AD228" s="18">
        <f t="shared" si="41"/>
        <v>0</v>
      </c>
      <c r="AE228" s="17">
        <f t="shared" si="42"/>
        <v>0</v>
      </c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4"/>
      <c r="BK228" s="20">
        <f t="shared" si="43"/>
        <v>0</v>
      </c>
    </row>
    <row r="229" spans="1:63" ht="15" thickBot="1">
      <c r="A229" s="22">
        <v>222</v>
      </c>
      <c r="B229" s="40"/>
      <c r="C229" s="41"/>
      <c r="D229" s="41"/>
      <c r="E229" s="42"/>
      <c r="F229" s="42"/>
      <c r="G229" s="41"/>
      <c r="H229" s="42"/>
      <c r="I229" s="42"/>
      <c r="J229" s="41"/>
      <c r="K229" s="42"/>
      <c r="L229" s="43">
        <f t="shared" si="33"/>
        <v>0</v>
      </c>
      <c r="M229" s="42"/>
      <c r="N229" s="42"/>
      <c r="O229" s="42"/>
      <c r="P229" s="42"/>
      <c r="Q229" s="42"/>
      <c r="R229" s="42"/>
      <c r="S229" s="42"/>
      <c r="T229" s="17">
        <f t="shared" si="34"/>
        <v>0</v>
      </c>
      <c r="U229" s="42"/>
      <c r="V229" s="42"/>
      <c r="W229" s="18">
        <f t="shared" si="35"/>
        <v>0</v>
      </c>
      <c r="X229" s="18"/>
      <c r="Y229" s="18">
        <f t="shared" si="36"/>
        <v>0</v>
      </c>
      <c r="Z229" s="18">
        <f t="shared" si="37"/>
        <v>0</v>
      </c>
      <c r="AA229" s="18">
        <f t="shared" si="38"/>
        <v>0</v>
      </c>
      <c r="AB229" s="18">
        <f t="shared" si="39"/>
        <v>0</v>
      </c>
      <c r="AC229" s="18">
        <f t="shared" si="40"/>
        <v>0</v>
      </c>
      <c r="AD229" s="18">
        <f t="shared" si="41"/>
        <v>0</v>
      </c>
      <c r="AE229" s="17">
        <f t="shared" si="42"/>
        <v>0</v>
      </c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4"/>
      <c r="BK229" s="20">
        <f t="shared" si="43"/>
        <v>0</v>
      </c>
    </row>
    <row r="230" spans="1:63" ht="15" thickBot="1">
      <c r="A230" s="22">
        <v>223</v>
      </c>
      <c r="B230" s="40"/>
      <c r="C230" s="41"/>
      <c r="D230" s="41"/>
      <c r="E230" s="42"/>
      <c r="F230" s="42"/>
      <c r="G230" s="41"/>
      <c r="H230" s="42"/>
      <c r="I230" s="42"/>
      <c r="J230" s="41"/>
      <c r="K230" s="42"/>
      <c r="L230" s="43">
        <f t="shared" si="33"/>
        <v>0</v>
      </c>
      <c r="M230" s="42"/>
      <c r="N230" s="42"/>
      <c r="O230" s="42"/>
      <c r="P230" s="42"/>
      <c r="Q230" s="42"/>
      <c r="R230" s="42"/>
      <c r="S230" s="42"/>
      <c r="T230" s="17">
        <f t="shared" si="34"/>
        <v>0</v>
      </c>
      <c r="U230" s="42"/>
      <c r="V230" s="42"/>
      <c r="W230" s="18">
        <f t="shared" si="35"/>
        <v>0</v>
      </c>
      <c r="X230" s="18"/>
      <c r="Y230" s="18">
        <f t="shared" si="36"/>
        <v>0</v>
      </c>
      <c r="Z230" s="18">
        <f t="shared" si="37"/>
        <v>0</v>
      </c>
      <c r="AA230" s="18">
        <f t="shared" si="38"/>
        <v>0</v>
      </c>
      <c r="AB230" s="18">
        <f t="shared" si="39"/>
        <v>0</v>
      </c>
      <c r="AC230" s="18">
        <f t="shared" si="40"/>
        <v>0</v>
      </c>
      <c r="AD230" s="18">
        <f t="shared" si="41"/>
        <v>0</v>
      </c>
      <c r="AE230" s="17">
        <f t="shared" si="42"/>
        <v>0</v>
      </c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4"/>
      <c r="BK230" s="20">
        <f t="shared" si="43"/>
        <v>0</v>
      </c>
    </row>
    <row r="231" spans="1:63" ht="15" thickBot="1">
      <c r="A231" s="22">
        <v>224</v>
      </c>
      <c r="B231" s="40"/>
      <c r="C231" s="41"/>
      <c r="D231" s="41"/>
      <c r="E231" s="42"/>
      <c r="F231" s="42"/>
      <c r="G231" s="41"/>
      <c r="H231" s="42"/>
      <c r="I231" s="42"/>
      <c r="J231" s="41"/>
      <c r="K231" s="42"/>
      <c r="L231" s="43">
        <f t="shared" si="33"/>
        <v>0</v>
      </c>
      <c r="M231" s="42"/>
      <c r="N231" s="42"/>
      <c r="O231" s="42"/>
      <c r="P231" s="42"/>
      <c r="Q231" s="42"/>
      <c r="R231" s="42"/>
      <c r="S231" s="42"/>
      <c r="T231" s="17">
        <f t="shared" si="34"/>
        <v>0</v>
      </c>
      <c r="U231" s="42"/>
      <c r="V231" s="42"/>
      <c r="W231" s="18">
        <f t="shared" si="35"/>
        <v>0</v>
      </c>
      <c r="X231" s="18"/>
      <c r="Y231" s="18">
        <f t="shared" si="36"/>
        <v>0</v>
      </c>
      <c r="Z231" s="18">
        <f t="shared" si="37"/>
        <v>0</v>
      </c>
      <c r="AA231" s="18">
        <f t="shared" si="38"/>
        <v>0</v>
      </c>
      <c r="AB231" s="18">
        <f t="shared" si="39"/>
        <v>0</v>
      </c>
      <c r="AC231" s="18">
        <f t="shared" si="40"/>
        <v>0</v>
      </c>
      <c r="AD231" s="18">
        <f t="shared" si="41"/>
        <v>0</v>
      </c>
      <c r="AE231" s="17">
        <f t="shared" si="42"/>
        <v>0</v>
      </c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4"/>
      <c r="BK231" s="20">
        <f t="shared" si="43"/>
        <v>0</v>
      </c>
    </row>
    <row r="232" spans="1:63" ht="15" thickBot="1">
      <c r="A232" s="22">
        <v>225</v>
      </c>
      <c r="B232" s="40"/>
      <c r="C232" s="41"/>
      <c r="D232" s="41"/>
      <c r="E232" s="42"/>
      <c r="F232" s="42"/>
      <c r="G232" s="41"/>
      <c r="H232" s="42"/>
      <c r="I232" s="42"/>
      <c r="J232" s="41"/>
      <c r="K232" s="42"/>
      <c r="L232" s="43">
        <f t="shared" si="33"/>
        <v>0</v>
      </c>
      <c r="M232" s="42"/>
      <c r="N232" s="42"/>
      <c r="O232" s="42"/>
      <c r="P232" s="42"/>
      <c r="Q232" s="42"/>
      <c r="R232" s="42"/>
      <c r="S232" s="42"/>
      <c r="T232" s="17">
        <f t="shared" si="34"/>
        <v>0</v>
      </c>
      <c r="U232" s="42"/>
      <c r="V232" s="42"/>
      <c r="W232" s="18">
        <f t="shared" si="35"/>
        <v>0</v>
      </c>
      <c r="X232" s="18"/>
      <c r="Y232" s="18">
        <f t="shared" si="36"/>
        <v>0</v>
      </c>
      <c r="Z232" s="18">
        <f t="shared" si="37"/>
        <v>0</v>
      </c>
      <c r="AA232" s="18">
        <f t="shared" si="38"/>
        <v>0</v>
      </c>
      <c r="AB232" s="18">
        <f t="shared" si="39"/>
        <v>0</v>
      </c>
      <c r="AC232" s="18">
        <f t="shared" si="40"/>
        <v>0</v>
      </c>
      <c r="AD232" s="18">
        <f t="shared" si="41"/>
        <v>0</v>
      </c>
      <c r="AE232" s="17">
        <f t="shared" si="42"/>
        <v>0</v>
      </c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4"/>
      <c r="BK232" s="20">
        <f t="shared" si="43"/>
        <v>0</v>
      </c>
    </row>
    <row r="233" spans="1:63" ht="15" thickBot="1">
      <c r="A233" s="22">
        <v>226</v>
      </c>
      <c r="B233" s="40"/>
      <c r="C233" s="41"/>
      <c r="D233" s="41"/>
      <c r="E233" s="42"/>
      <c r="F233" s="42"/>
      <c r="G233" s="41"/>
      <c r="H233" s="42"/>
      <c r="I233" s="42"/>
      <c r="J233" s="41"/>
      <c r="K233" s="42"/>
      <c r="L233" s="43">
        <f t="shared" si="33"/>
        <v>0</v>
      </c>
      <c r="M233" s="42"/>
      <c r="N233" s="42"/>
      <c r="O233" s="42"/>
      <c r="P233" s="42"/>
      <c r="Q233" s="42"/>
      <c r="R233" s="42"/>
      <c r="S233" s="42"/>
      <c r="T233" s="17">
        <f t="shared" si="34"/>
        <v>0</v>
      </c>
      <c r="U233" s="42"/>
      <c r="V233" s="42"/>
      <c r="W233" s="18">
        <f t="shared" si="35"/>
        <v>0</v>
      </c>
      <c r="X233" s="18"/>
      <c r="Y233" s="18">
        <f t="shared" si="36"/>
        <v>0</v>
      </c>
      <c r="Z233" s="18">
        <f t="shared" si="37"/>
        <v>0</v>
      </c>
      <c r="AA233" s="18">
        <f t="shared" si="38"/>
        <v>0</v>
      </c>
      <c r="AB233" s="18">
        <f t="shared" si="39"/>
        <v>0</v>
      </c>
      <c r="AC233" s="18">
        <f t="shared" si="40"/>
        <v>0</v>
      </c>
      <c r="AD233" s="18">
        <f t="shared" si="41"/>
        <v>0</v>
      </c>
      <c r="AE233" s="17">
        <f t="shared" si="42"/>
        <v>0</v>
      </c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4"/>
      <c r="BK233" s="20">
        <f t="shared" si="43"/>
        <v>0</v>
      </c>
    </row>
    <row r="234" spans="1:63" ht="15" thickBot="1">
      <c r="A234" s="22">
        <v>227</v>
      </c>
      <c r="B234" s="40"/>
      <c r="C234" s="41"/>
      <c r="D234" s="41"/>
      <c r="E234" s="42"/>
      <c r="F234" s="42"/>
      <c r="G234" s="41"/>
      <c r="H234" s="42"/>
      <c r="I234" s="42"/>
      <c r="J234" s="41"/>
      <c r="K234" s="42"/>
      <c r="L234" s="43">
        <f t="shared" si="33"/>
        <v>0</v>
      </c>
      <c r="M234" s="42"/>
      <c r="N234" s="42"/>
      <c r="O234" s="42"/>
      <c r="P234" s="42"/>
      <c r="Q234" s="42"/>
      <c r="R234" s="42"/>
      <c r="S234" s="42"/>
      <c r="T234" s="17">
        <f t="shared" si="34"/>
        <v>0</v>
      </c>
      <c r="U234" s="42"/>
      <c r="V234" s="42"/>
      <c r="W234" s="18">
        <f t="shared" si="35"/>
        <v>0</v>
      </c>
      <c r="X234" s="18"/>
      <c r="Y234" s="18">
        <f t="shared" si="36"/>
        <v>0</v>
      </c>
      <c r="Z234" s="18">
        <f t="shared" si="37"/>
        <v>0</v>
      </c>
      <c r="AA234" s="18">
        <f t="shared" si="38"/>
        <v>0</v>
      </c>
      <c r="AB234" s="18">
        <f t="shared" si="39"/>
        <v>0</v>
      </c>
      <c r="AC234" s="18">
        <f t="shared" si="40"/>
        <v>0</v>
      </c>
      <c r="AD234" s="18">
        <f t="shared" si="41"/>
        <v>0</v>
      </c>
      <c r="AE234" s="17">
        <f t="shared" si="42"/>
        <v>0</v>
      </c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4"/>
      <c r="BK234" s="20">
        <f t="shared" si="43"/>
        <v>0</v>
      </c>
    </row>
    <row r="235" spans="1:63" ht="15" thickBot="1">
      <c r="A235" s="22">
        <v>228</v>
      </c>
      <c r="B235" s="40"/>
      <c r="C235" s="41"/>
      <c r="D235" s="41"/>
      <c r="E235" s="42"/>
      <c r="F235" s="42"/>
      <c r="G235" s="41"/>
      <c r="H235" s="42"/>
      <c r="I235" s="42"/>
      <c r="J235" s="41"/>
      <c r="K235" s="42"/>
      <c r="L235" s="43">
        <f t="shared" ref="L235:L298" si="44">SUM(E235:K235)</f>
        <v>0</v>
      </c>
      <c r="M235" s="42"/>
      <c r="N235" s="42"/>
      <c r="O235" s="42"/>
      <c r="P235" s="42"/>
      <c r="Q235" s="42"/>
      <c r="R235" s="42"/>
      <c r="S235" s="42"/>
      <c r="T235" s="17">
        <f t="shared" ref="T235:T298" si="45">SUM(M235:S235)</f>
        <v>0</v>
      </c>
      <c r="U235" s="42"/>
      <c r="V235" s="42"/>
      <c r="W235" s="18">
        <f t="shared" ref="W235:W298" si="46">+T235*0.02</f>
        <v>0</v>
      </c>
      <c r="X235" s="18"/>
      <c r="Y235" s="18">
        <f t="shared" ref="Y235:Y298" si="47">+T235*0.03</f>
        <v>0</v>
      </c>
      <c r="Z235" s="18">
        <f t="shared" ref="Z235:Z298" si="48">+T235*0.04</f>
        <v>0</v>
      </c>
      <c r="AA235" s="18">
        <f t="shared" ref="AA235:AA298" si="49">+T235*0.105</f>
        <v>0</v>
      </c>
      <c r="AB235" s="18">
        <f t="shared" ref="AB235:AB298" si="50">+T235*0.08</f>
        <v>0</v>
      </c>
      <c r="AC235" s="18">
        <f t="shared" ref="AC235:AC298" si="51">+T235*0.224</f>
        <v>0</v>
      </c>
      <c r="AD235" s="18">
        <f t="shared" ref="AD235:AD298" si="52">SUM(W235:AC235)</f>
        <v>0</v>
      </c>
      <c r="AE235" s="17">
        <f t="shared" ref="AE235:AE298" si="53">+T235+U235+AD235+V235</f>
        <v>0</v>
      </c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  <c r="BG235" s="42"/>
      <c r="BH235" s="42"/>
      <c r="BI235" s="42"/>
      <c r="BJ235" s="44"/>
      <c r="BK235" s="20">
        <f t="shared" ref="BK235:BK298" si="54">(SUM(AF235:BJ235))*12</f>
        <v>0</v>
      </c>
    </row>
    <row r="236" spans="1:63" ht="15" thickBot="1">
      <c r="A236" s="22">
        <v>229</v>
      </c>
      <c r="B236" s="40"/>
      <c r="C236" s="41"/>
      <c r="D236" s="41"/>
      <c r="E236" s="42"/>
      <c r="F236" s="42"/>
      <c r="G236" s="41"/>
      <c r="H236" s="42"/>
      <c r="I236" s="42"/>
      <c r="J236" s="41"/>
      <c r="K236" s="42"/>
      <c r="L236" s="43">
        <f t="shared" si="44"/>
        <v>0</v>
      </c>
      <c r="M236" s="42"/>
      <c r="N236" s="42"/>
      <c r="O236" s="42"/>
      <c r="P236" s="42"/>
      <c r="Q236" s="42"/>
      <c r="R236" s="42"/>
      <c r="S236" s="42"/>
      <c r="T236" s="17">
        <f t="shared" si="45"/>
        <v>0</v>
      </c>
      <c r="U236" s="42"/>
      <c r="V236" s="42"/>
      <c r="W236" s="18">
        <f t="shared" si="46"/>
        <v>0</v>
      </c>
      <c r="X236" s="18"/>
      <c r="Y236" s="18">
        <f t="shared" si="47"/>
        <v>0</v>
      </c>
      <c r="Z236" s="18">
        <f t="shared" si="48"/>
        <v>0</v>
      </c>
      <c r="AA236" s="18">
        <f t="shared" si="49"/>
        <v>0</v>
      </c>
      <c r="AB236" s="18">
        <f t="shared" si="50"/>
        <v>0</v>
      </c>
      <c r="AC236" s="18">
        <f t="shared" si="51"/>
        <v>0</v>
      </c>
      <c r="AD236" s="18">
        <f t="shared" si="52"/>
        <v>0</v>
      </c>
      <c r="AE236" s="17">
        <f t="shared" si="53"/>
        <v>0</v>
      </c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4"/>
      <c r="BK236" s="20">
        <f t="shared" si="54"/>
        <v>0</v>
      </c>
    </row>
    <row r="237" spans="1:63" ht="15" thickBot="1">
      <c r="A237" s="22">
        <v>230</v>
      </c>
      <c r="B237" s="40"/>
      <c r="C237" s="41"/>
      <c r="D237" s="41"/>
      <c r="E237" s="42"/>
      <c r="F237" s="42"/>
      <c r="G237" s="41"/>
      <c r="H237" s="42"/>
      <c r="I237" s="42"/>
      <c r="J237" s="41"/>
      <c r="K237" s="42"/>
      <c r="L237" s="43">
        <f t="shared" si="44"/>
        <v>0</v>
      </c>
      <c r="M237" s="42"/>
      <c r="N237" s="42"/>
      <c r="O237" s="42"/>
      <c r="P237" s="42"/>
      <c r="Q237" s="42"/>
      <c r="R237" s="42"/>
      <c r="S237" s="42"/>
      <c r="T237" s="17">
        <f t="shared" si="45"/>
        <v>0</v>
      </c>
      <c r="U237" s="42"/>
      <c r="V237" s="42"/>
      <c r="W237" s="18">
        <f t="shared" si="46"/>
        <v>0</v>
      </c>
      <c r="X237" s="18"/>
      <c r="Y237" s="18">
        <f t="shared" si="47"/>
        <v>0</v>
      </c>
      <c r="Z237" s="18">
        <f t="shared" si="48"/>
        <v>0</v>
      </c>
      <c r="AA237" s="18">
        <f t="shared" si="49"/>
        <v>0</v>
      </c>
      <c r="AB237" s="18">
        <f t="shared" si="50"/>
        <v>0</v>
      </c>
      <c r="AC237" s="18">
        <f t="shared" si="51"/>
        <v>0</v>
      </c>
      <c r="AD237" s="18">
        <f t="shared" si="52"/>
        <v>0</v>
      </c>
      <c r="AE237" s="17">
        <f t="shared" si="53"/>
        <v>0</v>
      </c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4"/>
      <c r="BK237" s="20">
        <f t="shared" si="54"/>
        <v>0</v>
      </c>
    </row>
    <row r="238" spans="1:63" ht="15" thickBot="1">
      <c r="A238" s="22">
        <v>231</v>
      </c>
      <c r="B238" s="40"/>
      <c r="C238" s="41"/>
      <c r="D238" s="41"/>
      <c r="E238" s="42"/>
      <c r="F238" s="42"/>
      <c r="G238" s="41"/>
      <c r="H238" s="42"/>
      <c r="I238" s="42"/>
      <c r="J238" s="41"/>
      <c r="K238" s="42"/>
      <c r="L238" s="43">
        <f t="shared" si="44"/>
        <v>0</v>
      </c>
      <c r="M238" s="42"/>
      <c r="N238" s="42"/>
      <c r="O238" s="42"/>
      <c r="P238" s="42"/>
      <c r="Q238" s="42"/>
      <c r="R238" s="42"/>
      <c r="S238" s="42"/>
      <c r="T238" s="17">
        <f t="shared" si="45"/>
        <v>0</v>
      </c>
      <c r="U238" s="42"/>
      <c r="V238" s="42"/>
      <c r="W238" s="18">
        <f t="shared" si="46"/>
        <v>0</v>
      </c>
      <c r="X238" s="18"/>
      <c r="Y238" s="18">
        <f t="shared" si="47"/>
        <v>0</v>
      </c>
      <c r="Z238" s="18">
        <f t="shared" si="48"/>
        <v>0</v>
      </c>
      <c r="AA238" s="18">
        <f t="shared" si="49"/>
        <v>0</v>
      </c>
      <c r="AB238" s="18">
        <f t="shared" si="50"/>
        <v>0</v>
      </c>
      <c r="AC238" s="18">
        <f t="shared" si="51"/>
        <v>0</v>
      </c>
      <c r="AD238" s="18">
        <f t="shared" si="52"/>
        <v>0</v>
      </c>
      <c r="AE238" s="17">
        <f t="shared" si="53"/>
        <v>0</v>
      </c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4"/>
      <c r="BK238" s="20">
        <f t="shared" si="54"/>
        <v>0</v>
      </c>
    </row>
    <row r="239" spans="1:63" ht="15" thickBot="1">
      <c r="A239" s="22">
        <v>232</v>
      </c>
      <c r="B239" s="40"/>
      <c r="C239" s="41"/>
      <c r="D239" s="41"/>
      <c r="E239" s="42"/>
      <c r="F239" s="42"/>
      <c r="G239" s="41"/>
      <c r="H239" s="42"/>
      <c r="I239" s="42"/>
      <c r="J239" s="41"/>
      <c r="K239" s="42"/>
      <c r="L239" s="43">
        <f t="shared" si="44"/>
        <v>0</v>
      </c>
      <c r="M239" s="42"/>
      <c r="N239" s="42"/>
      <c r="O239" s="42"/>
      <c r="P239" s="42"/>
      <c r="Q239" s="42"/>
      <c r="R239" s="42"/>
      <c r="S239" s="42"/>
      <c r="T239" s="17">
        <f t="shared" si="45"/>
        <v>0</v>
      </c>
      <c r="U239" s="42"/>
      <c r="V239" s="42"/>
      <c r="W239" s="18">
        <f t="shared" si="46"/>
        <v>0</v>
      </c>
      <c r="X239" s="18"/>
      <c r="Y239" s="18">
        <f t="shared" si="47"/>
        <v>0</v>
      </c>
      <c r="Z239" s="18">
        <f t="shared" si="48"/>
        <v>0</v>
      </c>
      <c r="AA239" s="18">
        <f t="shared" si="49"/>
        <v>0</v>
      </c>
      <c r="AB239" s="18">
        <f t="shared" si="50"/>
        <v>0</v>
      </c>
      <c r="AC239" s="18">
        <f t="shared" si="51"/>
        <v>0</v>
      </c>
      <c r="AD239" s="18">
        <f t="shared" si="52"/>
        <v>0</v>
      </c>
      <c r="AE239" s="17">
        <f t="shared" si="53"/>
        <v>0</v>
      </c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4"/>
      <c r="BK239" s="20">
        <f t="shared" si="54"/>
        <v>0</v>
      </c>
    </row>
    <row r="240" spans="1:63" ht="15" thickBot="1">
      <c r="A240" s="22">
        <v>233</v>
      </c>
      <c r="B240" s="40"/>
      <c r="C240" s="41"/>
      <c r="D240" s="41"/>
      <c r="E240" s="42"/>
      <c r="F240" s="42"/>
      <c r="G240" s="41"/>
      <c r="H240" s="42"/>
      <c r="I240" s="42"/>
      <c r="J240" s="41"/>
      <c r="K240" s="42"/>
      <c r="L240" s="43">
        <f t="shared" si="44"/>
        <v>0</v>
      </c>
      <c r="M240" s="42"/>
      <c r="N240" s="42"/>
      <c r="O240" s="42"/>
      <c r="P240" s="42"/>
      <c r="Q240" s="42"/>
      <c r="R240" s="42"/>
      <c r="S240" s="42"/>
      <c r="T240" s="17">
        <f t="shared" si="45"/>
        <v>0</v>
      </c>
      <c r="U240" s="42"/>
      <c r="V240" s="42"/>
      <c r="W240" s="18">
        <f t="shared" si="46"/>
        <v>0</v>
      </c>
      <c r="X240" s="18"/>
      <c r="Y240" s="18">
        <f t="shared" si="47"/>
        <v>0</v>
      </c>
      <c r="Z240" s="18">
        <f t="shared" si="48"/>
        <v>0</v>
      </c>
      <c r="AA240" s="18">
        <f t="shared" si="49"/>
        <v>0</v>
      </c>
      <c r="AB240" s="18">
        <f t="shared" si="50"/>
        <v>0</v>
      </c>
      <c r="AC240" s="18">
        <f t="shared" si="51"/>
        <v>0</v>
      </c>
      <c r="AD240" s="18">
        <f t="shared" si="52"/>
        <v>0</v>
      </c>
      <c r="AE240" s="17">
        <f t="shared" si="53"/>
        <v>0</v>
      </c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  <c r="BG240" s="42"/>
      <c r="BH240" s="42"/>
      <c r="BI240" s="42"/>
      <c r="BJ240" s="44"/>
      <c r="BK240" s="20">
        <f t="shared" si="54"/>
        <v>0</v>
      </c>
    </row>
    <row r="241" spans="1:63" ht="15" thickBot="1">
      <c r="A241" s="22">
        <v>234</v>
      </c>
      <c r="B241" s="40"/>
      <c r="C241" s="41"/>
      <c r="D241" s="41"/>
      <c r="E241" s="42"/>
      <c r="F241" s="42"/>
      <c r="G241" s="41"/>
      <c r="H241" s="42"/>
      <c r="I241" s="42"/>
      <c r="J241" s="41"/>
      <c r="K241" s="42"/>
      <c r="L241" s="43">
        <f t="shared" si="44"/>
        <v>0</v>
      </c>
      <c r="M241" s="42"/>
      <c r="N241" s="42"/>
      <c r="O241" s="42"/>
      <c r="P241" s="42"/>
      <c r="Q241" s="42"/>
      <c r="R241" s="42"/>
      <c r="S241" s="42"/>
      <c r="T241" s="17">
        <f t="shared" si="45"/>
        <v>0</v>
      </c>
      <c r="U241" s="42"/>
      <c r="V241" s="42"/>
      <c r="W241" s="18">
        <f t="shared" si="46"/>
        <v>0</v>
      </c>
      <c r="X241" s="18"/>
      <c r="Y241" s="18">
        <f t="shared" si="47"/>
        <v>0</v>
      </c>
      <c r="Z241" s="18">
        <f t="shared" si="48"/>
        <v>0</v>
      </c>
      <c r="AA241" s="18">
        <f t="shared" si="49"/>
        <v>0</v>
      </c>
      <c r="AB241" s="18">
        <f t="shared" si="50"/>
        <v>0</v>
      </c>
      <c r="AC241" s="18">
        <f t="shared" si="51"/>
        <v>0</v>
      </c>
      <c r="AD241" s="18">
        <f t="shared" si="52"/>
        <v>0</v>
      </c>
      <c r="AE241" s="17">
        <f t="shared" si="53"/>
        <v>0</v>
      </c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4"/>
      <c r="BK241" s="20">
        <f t="shared" si="54"/>
        <v>0</v>
      </c>
    </row>
    <row r="242" spans="1:63" ht="15" thickBot="1">
      <c r="A242" s="22">
        <v>235</v>
      </c>
      <c r="B242" s="40"/>
      <c r="C242" s="41"/>
      <c r="D242" s="41"/>
      <c r="E242" s="42"/>
      <c r="F242" s="42"/>
      <c r="G242" s="41"/>
      <c r="H242" s="42"/>
      <c r="I242" s="42"/>
      <c r="J242" s="41"/>
      <c r="K242" s="42"/>
      <c r="L242" s="43">
        <f t="shared" si="44"/>
        <v>0</v>
      </c>
      <c r="M242" s="42"/>
      <c r="N242" s="42"/>
      <c r="O242" s="42"/>
      <c r="P242" s="42"/>
      <c r="Q242" s="42"/>
      <c r="R242" s="42"/>
      <c r="S242" s="42"/>
      <c r="T242" s="17">
        <f t="shared" si="45"/>
        <v>0</v>
      </c>
      <c r="U242" s="42"/>
      <c r="V242" s="42"/>
      <c r="W242" s="18">
        <f t="shared" si="46"/>
        <v>0</v>
      </c>
      <c r="X242" s="18"/>
      <c r="Y242" s="18">
        <f t="shared" si="47"/>
        <v>0</v>
      </c>
      <c r="Z242" s="18">
        <f t="shared" si="48"/>
        <v>0</v>
      </c>
      <c r="AA242" s="18">
        <f t="shared" si="49"/>
        <v>0</v>
      </c>
      <c r="AB242" s="18">
        <f t="shared" si="50"/>
        <v>0</v>
      </c>
      <c r="AC242" s="18">
        <f t="shared" si="51"/>
        <v>0</v>
      </c>
      <c r="AD242" s="18">
        <f t="shared" si="52"/>
        <v>0</v>
      </c>
      <c r="AE242" s="17">
        <f t="shared" si="53"/>
        <v>0</v>
      </c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4"/>
      <c r="BK242" s="20">
        <f t="shared" si="54"/>
        <v>0</v>
      </c>
    </row>
    <row r="243" spans="1:63" ht="15" thickBot="1">
      <c r="A243" s="22">
        <v>236</v>
      </c>
      <c r="B243" s="40"/>
      <c r="C243" s="41"/>
      <c r="D243" s="41"/>
      <c r="E243" s="42"/>
      <c r="F243" s="42"/>
      <c r="G243" s="41"/>
      <c r="H243" s="42"/>
      <c r="I243" s="42"/>
      <c r="J243" s="41"/>
      <c r="K243" s="42"/>
      <c r="L243" s="43">
        <f t="shared" si="44"/>
        <v>0</v>
      </c>
      <c r="M243" s="42"/>
      <c r="N243" s="42"/>
      <c r="O243" s="42"/>
      <c r="P243" s="42"/>
      <c r="Q243" s="42"/>
      <c r="R243" s="42"/>
      <c r="S243" s="42"/>
      <c r="T243" s="17">
        <f t="shared" si="45"/>
        <v>0</v>
      </c>
      <c r="U243" s="42"/>
      <c r="V243" s="42"/>
      <c r="W243" s="18">
        <f t="shared" si="46"/>
        <v>0</v>
      </c>
      <c r="X243" s="18"/>
      <c r="Y243" s="18">
        <f t="shared" si="47"/>
        <v>0</v>
      </c>
      <c r="Z243" s="18">
        <f t="shared" si="48"/>
        <v>0</v>
      </c>
      <c r="AA243" s="18">
        <f t="shared" si="49"/>
        <v>0</v>
      </c>
      <c r="AB243" s="18">
        <f t="shared" si="50"/>
        <v>0</v>
      </c>
      <c r="AC243" s="18">
        <f t="shared" si="51"/>
        <v>0</v>
      </c>
      <c r="AD243" s="18">
        <f t="shared" si="52"/>
        <v>0</v>
      </c>
      <c r="AE243" s="17">
        <f t="shared" si="53"/>
        <v>0</v>
      </c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4"/>
      <c r="BK243" s="20">
        <f t="shared" si="54"/>
        <v>0</v>
      </c>
    </row>
    <row r="244" spans="1:63" ht="15" thickBot="1">
      <c r="A244" s="22">
        <v>237</v>
      </c>
      <c r="B244" s="40"/>
      <c r="C244" s="41"/>
      <c r="D244" s="41"/>
      <c r="E244" s="42"/>
      <c r="F244" s="42"/>
      <c r="G244" s="41"/>
      <c r="H244" s="42"/>
      <c r="I244" s="42"/>
      <c r="J244" s="41"/>
      <c r="K244" s="42"/>
      <c r="L244" s="43">
        <f t="shared" si="44"/>
        <v>0</v>
      </c>
      <c r="M244" s="42"/>
      <c r="N244" s="42"/>
      <c r="O244" s="42"/>
      <c r="P244" s="42"/>
      <c r="Q244" s="42"/>
      <c r="R244" s="42"/>
      <c r="S244" s="42"/>
      <c r="T244" s="17">
        <f t="shared" si="45"/>
        <v>0</v>
      </c>
      <c r="U244" s="42"/>
      <c r="V244" s="42"/>
      <c r="W244" s="18">
        <f t="shared" si="46"/>
        <v>0</v>
      </c>
      <c r="X244" s="18"/>
      <c r="Y244" s="18">
        <f t="shared" si="47"/>
        <v>0</v>
      </c>
      <c r="Z244" s="18">
        <f t="shared" si="48"/>
        <v>0</v>
      </c>
      <c r="AA244" s="18">
        <f t="shared" si="49"/>
        <v>0</v>
      </c>
      <c r="AB244" s="18">
        <f t="shared" si="50"/>
        <v>0</v>
      </c>
      <c r="AC244" s="18">
        <f t="shared" si="51"/>
        <v>0</v>
      </c>
      <c r="AD244" s="18">
        <f t="shared" si="52"/>
        <v>0</v>
      </c>
      <c r="AE244" s="17">
        <f t="shared" si="53"/>
        <v>0</v>
      </c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4"/>
      <c r="BK244" s="20">
        <f t="shared" si="54"/>
        <v>0</v>
      </c>
    </row>
    <row r="245" spans="1:63" ht="15" thickBot="1">
      <c r="A245" s="22">
        <v>238</v>
      </c>
      <c r="B245" s="40"/>
      <c r="C245" s="41"/>
      <c r="D245" s="41"/>
      <c r="E245" s="42"/>
      <c r="F245" s="42"/>
      <c r="G245" s="41"/>
      <c r="H245" s="42"/>
      <c r="I245" s="42"/>
      <c r="J245" s="41"/>
      <c r="K245" s="42"/>
      <c r="L245" s="43">
        <f t="shared" si="44"/>
        <v>0</v>
      </c>
      <c r="M245" s="42"/>
      <c r="N245" s="42"/>
      <c r="O245" s="42"/>
      <c r="P245" s="42"/>
      <c r="Q245" s="42"/>
      <c r="R245" s="42"/>
      <c r="S245" s="42"/>
      <c r="T245" s="17">
        <f t="shared" si="45"/>
        <v>0</v>
      </c>
      <c r="U245" s="42"/>
      <c r="V245" s="42"/>
      <c r="W245" s="18">
        <f t="shared" si="46"/>
        <v>0</v>
      </c>
      <c r="X245" s="18"/>
      <c r="Y245" s="18">
        <f t="shared" si="47"/>
        <v>0</v>
      </c>
      <c r="Z245" s="18">
        <f t="shared" si="48"/>
        <v>0</v>
      </c>
      <c r="AA245" s="18">
        <f t="shared" si="49"/>
        <v>0</v>
      </c>
      <c r="AB245" s="18">
        <f t="shared" si="50"/>
        <v>0</v>
      </c>
      <c r="AC245" s="18">
        <f t="shared" si="51"/>
        <v>0</v>
      </c>
      <c r="AD245" s="18">
        <f t="shared" si="52"/>
        <v>0</v>
      </c>
      <c r="AE245" s="17">
        <f t="shared" si="53"/>
        <v>0</v>
      </c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4"/>
      <c r="BK245" s="20">
        <f t="shared" si="54"/>
        <v>0</v>
      </c>
    </row>
    <row r="246" spans="1:63" ht="15" thickBot="1">
      <c r="A246" s="22">
        <v>239</v>
      </c>
      <c r="B246" s="40"/>
      <c r="C246" s="41"/>
      <c r="D246" s="41"/>
      <c r="E246" s="42"/>
      <c r="F246" s="42"/>
      <c r="G246" s="41"/>
      <c r="H246" s="42"/>
      <c r="I246" s="42"/>
      <c r="J246" s="41"/>
      <c r="K246" s="42"/>
      <c r="L246" s="43">
        <f t="shared" si="44"/>
        <v>0</v>
      </c>
      <c r="M246" s="42"/>
      <c r="N246" s="42"/>
      <c r="O246" s="42"/>
      <c r="P246" s="42"/>
      <c r="Q246" s="42"/>
      <c r="R246" s="42"/>
      <c r="S246" s="42"/>
      <c r="T246" s="17">
        <f t="shared" si="45"/>
        <v>0</v>
      </c>
      <c r="U246" s="42"/>
      <c r="V246" s="42"/>
      <c r="W246" s="18">
        <f t="shared" si="46"/>
        <v>0</v>
      </c>
      <c r="X246" s="18"/>
      <c r="Y246" s="18">
        <f t="shared" si="47"/>
        <v>0</v>
      </c>
      <c r="Z246" s="18">
        <f t="shared" si="48"/>
        <v>0</v>
      </c>
      <c r="AA246" s="18">
        <f t="shared" si="49"/>
        <v>0</v>
      </c>
      <c r="AB246" s="18">
        <f t="shared" si="50"/>
        <v>0</v>
      </c>
      <c r="AC246" s="18">
        <f t="shared" si="51"/>
        <v>0</v>
      </c>
      <c r="AD246" s="18">
        <f t="shared" si="52"/>
        <v>0</v>
      </c>
      <c r="AE246" s="17">
        <f t="shared" si="53"/>
        <v>0</v>
      </c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4"/>
      <c r="BK246" s="20">
        <f t="shared" si="54"/>
        <v>0</v>
      </c>
    </row>
    <row r="247" spans="1:63" ht="15" thickBot="1">
      <c r="A247" s="22">
        <v>240</v>
      </c>
      <c r="B247" s="40"/>
      <c r="C247" s="41"/>
      <c r="D247" s="41"/>
      <c r="E247" s="42"/>
      <c r="F247" s="42"/>
      <c r="G247" s="41"/>
      <c r="H247" s="42"/>
      <c r="I247" s="42"/>
      <c r="J247" s="41"/>
      <c r="K247" s="42"/>
      <c r="L247" s="43">
        <f t="shared" si="44"/>
        <v>0</v>
      </c>
      <c r="M247" s="42"/>
      <c r="N247" s="42"/>
      <c r="O247" s="42"/>
      <c r="P247" s="42"/>
      <c r="Q247" s="42"/>
      <c r="R247" s="42"/>
      <c r="S247" s="42"/>
      <c r="T247" s="17">
        <f t="shared" si="45"/>
        <v>0</v>
      </c>
      <c r="U247" s="42"/>
      <c r="V247" s="42"/>
      <c r="W247" s="18">
        <f t="shared" si="46"/>
        <v>0</v>
      </c>
      <c r="X247" s="18"/>
      <c r="Y247" s="18">
        <f t="shared" si="47"/>
        <v>0</v>
      </c>
      <c r="Z247" s="18">
        <f t="shared" si="48"/>
        <v>0</v>
      </c>
      <c r="AA247" s="18">
        <f t="shared" si="49"/>
        <v>0</v>
      </c>
      <c r="AB247" s="18">
        <f t="shared" si="50"/>
        <v>0</v>
      </c>
      <c r="AC247" s="18">
        <f t="shared" si="51"/>
        <v>0</v>
      </c>
      <c r="AD247" s="18">
        <f t="shared" si="52"/>
        <v>0</v>
      </c>
      <c r="AE247" s="17">
        <f t="shared" si="53"/>
        <v>0</v>
      </c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4"/>
      <c r="BK247" s="20">
        <f t="shared" si="54"/>
        <v>0</v>
      </c>
    </row>
    <row r="248" spans="1:63" ht="15" thickBot="1">
      <c r="A248" s="22">
        <v>241</v>
      </c>
      <c r="B248" s="40"/>
      <c r="C248" s="41"/>
      <c r="D248" s="41"/>
      <c r="E248" s="42"/>
      <c r="F248" s="42"/>
      <c r="G248" s="41"/>
      <c r="H248" s="42"/>
      <c r="I248" s="42"/>
      <c r="J248" s="41"/>
      <c r="K248" s="42"/>
      <c r="L248" s="43">
        <f t="shared" si="44"/>
        <v>0</v>
      </c>
      <c r="M248" s="42"/>
      <c r="N248" s="42"/>
      <c r="O248" s="42"/>
      <c r="P248" s="42"/>
      <c r="Q248" s="42"/>
      <c r="R248" s="42"/>
      <c r="S248" s="42"/>
      <c r="T248" s="17">
        <f t="shared" si="45"/>
        <v>0</v>
      </c>
      <c r="U248" s="42"/>
      <c r="V248" s="42"/>
      <c r="W248" s="18">
        <f t="shared" si="46"/>
        <v>0</v>
      </c>
      <c r="X248" s="18"/>
      <c r="Y248" s="18">
        <f t="shared" si="47"/>
        <v>0</v>
      </c>
      <c r="Z248" s="18">
        <f t="shared" si="48"/>
        <v>0</v>
      </c>
      <c r="AA248" s="18">
        <f t="shared" si="49"/>
        <v>0</v>
      </c>
      <c r="AB248" s="18">
        <f t="shared" si="50"/>
        <v>0</v>
      </c>
      <c r="AC248" s="18">
        <f t="shared" si="51"/>
        <v>0</v>
      </c>
      <c r="AD248" s="18">
        <f t="shared" si="52"/>
        <v>0</v>
      </c>
      <c r="AE248" s="17">
        <f t="shared" si="53"/>
        <v>0</v>
      </c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4"/>
      <c r="BK248" s="20">
        <f t="shared" si="54"/>
        <v>0</v>
      </c>
    </row>
    <row r="249" spans="1:63" ht="15" thickBot="1">
      <c r="A249" s="22">
        <v>242</v>
      </c>
      <c r="B249" s="40"/>
      <c r="C249" s="41"/>
      <c r="D249" s="41"/>
      <c r="E249" s="42"/>
      <c r="F249" s="42"/>
      <c r="G249" s="41"/>
      <c r="H249" s="42"/>
      <c r="I249" s="42"/>
      <c r="J249" s="41"/>
      <c r="K249" s="42"/>
      <c r="L249" s="43">
        <f t="shared" si="44"/>
        <v>0</v>
      </c>
      <c r="M249" s="42"/>
      <c r="N249" s="42"/>
      <c r="O249" s="42"/>
      <c r="P249" s="42"/>
      <c r="Q249" s="42"/>
      <c r="R249" s="42"/>
      <c r="S249" s="42"/>
      <c r="T249" s="17">
        <f t="shared" si="45"/>
        <v>0</v>
      </c>
      <c r="U249" s="42"/>
      <c r="V249" s="42"/>
      <c r="W249" s="18">
        <f t="shared" si="46"/>
        <v>0</v>
      </c>
      <c r="X249" s="18"/>
      <c r="Y249" s="18">
        <f t="shared" si="47"/>
        <v>0</v>
      </c>
      <c r="Z249" s="18">
        <f t="shared" si="48"/>
        <v>0</v>
      </c>
      <c r="AA249" s="18">
        <f t="shared" si="49"/>
        <v>0</v>
      </c>
      <c r="AB249" s="18">
        <f t="shared" si="50"/>
        <v>0</v>
      </c>
      <c r="AC249" s="18">
        <f t="shared" si="51"/>
        <v>0</v>
      </c>
      <c r="AD249" s="18">
        <f t="shared" si="52"/>
        <v>0</v>
      </c>
      <c r="AE249" s="17">
        <f t="shared" si="53"/>
        <v>0</v>
      </c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4"/>
      <c r="BK249" s="20">
        <f t="shared" si="54"/>
        <v>0</v>
      </c>
    </row>
    <row r="250" spans="1:63" ht="15" thickBot="1">
      <c r="A250" s="22">
        <v>243</v>
      </c>
      <c r="B250" s="40"/>
      <c r="C250" s="41"/>
      <c r="D250" s="41"/>
      <c r="E250" s="42"/>
      <c r="F250" s="42"/>
      <c r="G250" s="41"/>
      <c r="H250" s="42"/>
      <c r="I250" s="42"/>
      <c r="J250" s="41"/>
      <c r="K250" s="42"/>
      <c r="L250" s="43">
        <f t="shared" si="44"/>
        <v>0</v>
      </c>
      <c r="M250" s="42"/>
      <c r="N250" s="42"/>
      <c r="O250" s="42"/>
      <c r="P250" s="42"/>
      <c r="Q250" s="42"/>
      <c r="R250" s="42"/>
      <c r="S250" s="42"/>
      <c r="T250" s="17">
        <f t="shared" si="45"/>
        <v>0</v>
      </c>
      <c r="U250" s="42"/>
      <c r="V250" s="42"/>
      <c r="W250" s="18">
        <f t="shared" si="46"/>
        <v>0</v>
      </c>
      <c r="X250" s="18"/>
      <c r="Y250" s="18">
        <f t="shared" si="47"/>
        <v>0</v>
      </c>
      <c r="Z250" s="18">
        <f t="shared" si="48"/>
        <v>0</v>
      </c>
      <c r="AA250" s="18">
        <f t="shared" si="49"/>
        <v>0</v>
      </c>
      <c r="AB250" s="18">
        <f t="shared" si="50"/>
        <v>0</v>
      </c>
      <c r="AC250" s="18">
        <f t="shared" si="51"/>
        <v>0</v>
      </c>
      <c r="AD250" s="18">
        <f t="shared" si="52"/>
        <v>0</v>
      </c>
      <c r="AE250" s="17">
        <f t="shared" si="53"/>
        <v>0</v>
      </c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  <c r="BG250" s="42"/>
      <c r="BH250" s="42"/>
      <c r="BI250" s="42"/>
      <c r="BJ250" s="44"/>
      <c r="BK250" s="20">
        <f t="shared" si="54"/>
        <v>0</v>
      </c>
    </row>
    <row r="251" spans="1:63" ht="15" thickBot="1">
      <c r="A251" s="22">
        <v>244</v>
      </c>
      <c r="B251" s="40"/>
      <c r="C251" s="41"/>
      <c r="D251" s="41"/>
      <c r="E251" s="42"/>
      <c r="F251" s="42"/>
      <c r="G251" s="41"/>
      <c r="H251" s="42"/>
      <c r="I251" s="42"/>
      <c r="J251" s="41"/>
      <c r="K251" s="42"/>
      <c r="L251" s="43">
        <f t="shared" si="44"/>
        <v>0</v>
      </c>
      <c r="M251" s="42"/>
      <c r="N251" s="42"/>
      <c r="O251" s="42"/>
      <c r="P251" s="42"/>
      <c r="Q251" s="42"/>
      <c r="R251" s="42"/>
      <c r="S251" s="42"/>
      <c r="T251" s="17">
        <f t="shared" si="45"/>
        <v>0</v>
      </c>
      <c r="U251" s="42"/>
      <c r="V251" s="42"/>
      <c r="W251" s="18">
        <f t="shared" si="46"/>
        <v>0</v>
      </c>
      <c r="X251" s="18"/>
      <c r="Y251" s="18">
        <f t="shared" si="47"/>
        <v>0</v>
      </c>
      <c r="Z251" s="18">
        <f t="shared" si="48"/>
        <v>0</v>
      </c>
      <c r="AA251" s="18">
        <f t="shared" si="49"/>
        <v>0</v>
      </c>
      <c r="AB251" s="18">
        <f t="shared" si="50"/>
        <v>0</v>
      </c>
      <c r="AC251" s="18">
        <f t="shared" si="51"/>
        <v>0</v>
      </c>
      <c r="AD251" s="18">
        <f t="shared" si="52"/>
        <v>0</v>
      </c>
      <c r="AE251" s="17">
        <f t="shared" si="53"/>
        <v>0</v>
      </c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4"/>
      <c r="BK251" s="20">
        <f t="shared" si="54"/>
        <v>0</v>
      </c>
    </row>
    <row r="252" spans="1:63" ht="15" thickBot="1">
      <c r="A252" s="22">
        <v>245</v>
      </c>
      <c r="B252" s="40"/>
      <c r="C252" s="41"/>
      <c r="D252" s="41"/>
      <c r="E252" s="42"/>
      <c r="F252" s="42"/>
      <c r="G252" s="41"/>
      <c r="H252" s="42"/>
      <c r="I252" s="42"/>
      <c r="J252" s="41"/>
      <c r="K252" s="42"/>
      <c r="L252" s="43">
        <f t="shared" si="44"/>
        <v>0</v>
      </c>
      <c r="M252" s="42"/>
      <c r="N252" s="42"/>
      <c r="O252" s="42"/>
      <c r="P252" s="42"/>
      <c r="Q252" s="42"/>
      <c r="R252" s="42"/>
      <c r="S252" s="42"/>
      <c r="T252" s="17">
        <f t="shared" si="45"/>
        <v>0</v>
      </c>
      <c r="U252" s="42"/>
      <c r="V252" s="42"/>
      <c r="W252" s="18">
        <f t="shared" si="46"/>
        <v>0</v>
      </c>
      <c r="X252" s="18"/>
      <c r="Y252" s="18">
        <f t="shared" si="47"/>
        <v>0</v>
      </c>
      <c r="Z252" s="18">
        <f t="shared" si="48"/>
        <v>0</v>
      </c>
      <c r="AA252" s="18">
        <f t="shared" si="49"/>
        <v>0</v>
      </c>
      <c r="AB252" s="18">
        <f t="shared" si="50"/>
        <v>0</v>
      </c>
      <c r="AC252" s="18">
        <f t="shared" si="51"/>
        <v>0</v>
      </c>
      <c r="AD252" s="18">
        <f t="shared" si="52"/>
        <v>0</v>
      </c>
      <c r="AE252" s="17">
        <f t="shared" si="53"/>
        <v>0</v>
      </c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  <c r="BF252" s="42"/>
      <c r="BG252" s="42"/>
      <c r="BH252" s="42"/>
      <c r="BI252" s="42"/>
      <c r="BJ252" s="44"/>
      <c r="BK252" s="20">
        <f t="shared" si="54"/>
        <v>0</v>
      </c>
    </row>
    <row r="253" spans="1:63" ht="15" thickBot="1">
      <c r="A253" s="22">
        <v>246</v>
      </c>
      <c r="B253" s="40"/>
      <c r="C253" s="41"/>
      <c r="D253" s="41"/>
      <c r="E253" s="42"/>
      <c r="F253" s="42"/>
      <c r="G253" s="41"/>
      <c r="H253" s="42"/>
      <c r="I253" s="42"/>
      <c r="J253" s="41"/>
      <c r="K253" s="42"/>
      <c r="L253" s="43">
        <f t="shared" si="44"/>
        <v>0</v>
      </c>
      <c r="M253" s="42"/>
      <c r="N253" s="42"/>
      <c r="O253" s="42"/>
      <c r="P253" s="42"/>
      <c r="Q253" s="42"/>
      <c r="R253" s="42"/>
      <c r="S253" s="42"/>
      <c r="T253" s="17">
        <f t="shared" si="45"/>
        <v>0</v>
      </c>
      <c r="U253" s="42"/>
      <c r="V253" s="42"/>
      <c r="W253" s="18">
        <f t="shared" si="46"/>
        <v>0</v>
      </c>
      <c r="X253" s="18"/>
      <c r="Y253" s="18">
        <f t="shared" si="47"/>
        <v>0</v>
      </c>
      <c r="Z253" s="18">
        <f t="shared" si="48"/>
        <v>0</v>
      </c>
      <c r="AA253" s="18">
        <f t="shared" si="49"/>
        <v>0</v>
      </c>
      <c r="AB253" s="18">
        <f t="shared" si="50"/>
        <v>0</v>
      </c>
      <c r="AC253" s="18">
        <f t="shared" si="51"/>
        <v>0</v>
      </c>
      <c r="AD253" s="18">
        <f t="shared" si="52"/>
        <v>0</v>
      </c>
      <c r="AE253" s="17">
        <f t="shared" si="53"/>
        <v>0</v>
      </c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  <c r="BG253" s="42"/>
      <c r="BH253" s="42"/>
      <c r="BI253" s="42"/>
      <c r="BJ253" s="44"/>
      <c r="BK253" s="20">
        <f t="shared" si="54"/>
        <v>0</v>
      </c>
    </row>
    <row r="254" spans="1:63" ht="15" thickBot="1">
      <c r="A254" s="22">
        <v>247</v>
      </c>
      <c r="B254" s="40"/>
      <c r="C254" s="41"/>
      <c r="D254" s="41"/>
      <c r="E254" s="42"/>
      <c r="F254" s="42"/>
      <c r="G254" s="41"/>
      <c r="H254" s="42"/>
      <c r="I254" s="42"/>
      <c r="J254" s="41"/>
      <c r="K254" s="42"/>
      <c r="L254" s="43">
        <f t="shared" si="44"/>
        <v>0</v>
      </c>
      <c r="M254" s="42"/>
      <c r="N254" s="42"/>
      <c r="O254" s="42"/>
      <c r="P254" s="42"/>
      <c r="Q254" s="42"/>
      <c r="R254" s="42"/>
      <c r="S254" s="42"/>
      <c r="T254" s="17">
        <f t="shared" si="45"/>
        <v>0</v>
      </c>
      <c r="U254" s="42"/>
      <c r="V254" s="42"/>
      <c r="W254" s="18">
        <f t="shared" si="46"/>
        <v>0</v>
      </c>
      <c r="X254" s="18"/>
      <c r="Y254" s="18">
        <f t="shared" si="47"/>
        <v>0</v>
      </c>
      <c r="Z254" s="18">
        <f t="shared" si="48"/>
        <v>0</v>
      </c>
      <c r="AA254" s="18">
        <f t="shared" si="49"/>
        <v>0</v>
      </c>
      <c r="AB254" s="18">
        <f t="shared" si="50"/>
        <v>0</v>
      </c>
      <c r="AC254" s="18">
        <f t="shared" si="51"/>
        <v>0</v>
      </c>
      <c r="AD254" s="18">
        <f t="shared" si="52"/>
        <v>0</v>
      </c>
      <c r="AE254" s="17">
        <f t="shared" si="53"/>
        <v>0</v>
      </c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  <c r="BG254" s="42"/>
      <c r="BH254" s="42"/>
      <c r="BI254" s="42"/>
      <c r="BJ254" s="44"/>
      <c r="BK254" s="20">
        <f t="shared" si="54"/>
        <v>0</v>
      </c>
    </row>
    <row r="255" spans="1:63" ht="15" thickBot="1">
      <c r="A255" s="22">
        <v>248</v>
      </c>
      <c r="B255" s="40"/>
      <c r="C255" s="41"/>
      <c r="D255" s="41"/>
      <c r="E255" s="42"/>
      <c r="F255" s="42"/>
      <c r="G255" s="41"/>
      <c r="H255" s="42"/>
      <c r="I255" s="42"/>
      <c r="J255" s="41"/>
      <c r="K255" s="42"/>
      <c r="L255" s="43">
        <f t="shared" si="44"/>
        <v>0</v>
      </c>
      <c r="M255" s="42"/>
      <c r="N255" s="42"/>
      <c r="O255" s="42"/>
      <c r="P255" s="42"/>
      <c r="Q255" s="42"/>
      <c r="R255" s="42"/>
      <c r="S255" s="42"/>
      <c r="T255" s="17">
        <f t="shared" si="45"/>
        <v>0</v>
      </c>
      <c r="U255" s="42"/>
      <c r="V255" s="42"/>
      <c r="W255" s="18">
        <f t="shared" si="46"/>
        <v>0</v>
      </c>
      <c r="X255" s="18"/>
      <c r="Y255" s="18">
        <f t="shared" si="47"/>
        <v>0</v>
      </c>
      <c r="Z255" s="18">
        <f t="shared" si="48"/>
        <v>0</v>
      </c>
      <c r="AA255" s="18">
        <f t="shared" si="49"/>
        <v>0</v>
      </c>
      <c r="AB255" s="18">
        <f t="shared" si="50"/>
        <v>0</v>
      </c>
      <c r="AC255" s="18">
        <f t="shared" si="51"/>
        <v>0</v>
      </c>
      <c r="AD255" s="18">
        <f t="shared" si="52"/>
        <v>0</v>
      </c>
      <c r="AE255" s="17">
        <f t="shared" si="53"/>
        <v>0</v>
      </c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  <c r="BG255" s="42"/>
      <c r="BH255" s="42"/>
      <c r="BI255" s="42"/>
      <c r="BJ255" s="44"/>
      <c r="BK255" s="20">
        <f t="shared" si="54"/>
        <v>0</v>
      </c>
    </row>
    <row r="256" spans="1:63" ht="15" thickBot="1">
      <c r="A256" s="22">
        <v>249</v>
      </c>
      <c r="B256" s="40"/>
      <c r="C256" s="41"/>
      <c r="D256" s="41"/>
      <c r="E256" s="42"/>
      <c r="F256" s="42"/>
      <c r="G256" s="41"/>
      <c r="H256" s="42"/>
      <c r="I256" s="42"/>
      <c r="J256" s="41"/>
      <c r="K256" s="42"/>
      <c r="L256" s="43">
        <f t="shared" si="44"/>
        <v>0</v>
      </c>
      <c r="M256" s="42"/>
      <c r="N256" s="42"/>
      <c r="O256" s="42"/>
      <c r="P256" s="42"/>
      <c r="Q256" s="42"/>
      <c r="R256" s="42"/>
      <c r="S256" s="42"/>
      <c r="T256" s="17">
        <f t="shared" si="45"/>
        <v>0</v>
      </c>
      <c r="U256" s="42"/>
      <c r="V256" s="42"/>
      <c r="W256" s="18">
        <f t="shared" si="46"/>
        <v>0</v>
      </c>
      <c r="X256" s="18"/>
      <c r="Y256" s="18">
        <f t="shared" si="47"/>
        <v>0</v>
      </c>
      <c r="Z256" s="18">
        <f t="shared" si="48"/>
        <v>0</v>
      </c>
      <c r="AA256" s="18">
        <f t="shared" si="49"/>
        <v>0</v>
      </c>
      <c r="AB256" s="18">
        <f t="shared" si="50"/>
        <v>0</v>
      </c>
      <c r="AC256" s="18">
        <f t="shared" si="51"/>
        <v>0</v>
      </c>
      <c r="AD256" s="18">
        <f t="shared" si="52"/>
        <v>0</v>
      </c>
      <c r="AE256" s="17">
        <f t="shared" si="53"/>
        <v>0</v>
      </c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4"/>
      <c r="BK256" s="20">
        <f t="shared" si="54"/>
        <v>0</v>
      </c>
    </row>
    <row r="257" spans="1:63" ht="15" thickBot="1">
      <c r="A257" s="22">
        <v>250</v>
      </c>
      <c r="B257" s="40"/>
      <c r="C257" s="41"/>
      <c r="D257" s="41"/>
      <c r="E257" s="42"/>
      <c r="F257" s="42"/>
      <c r="G257" s="41"/>
      <c r="H257" s="42"/>
      <c r="I257" s="42"/>
      <c r="J257" s="41"/>
      <c r="K257" s="42"/>
      <c r="L257" s="43">
        <f t="shared" si="44"/>
        <v>0</v>
      </c>
      <c r="M257" s="42"/>
      <c r="N257" s="42"/>
      <c r="O257" s="42"/>
      <c r="P257" s="42"/>
      <c r="Q257" s="42"/>
      <c r="R257" s="42"/>
      <c r="S257" s="42"/>
      <c r="T257" s="17">
        <f t="shared" si="45"/>
        <v>0</v>
      </c>
      <c r="U257" s="42"/>
      <c r="V257" s="42"/>
      <c r="W257" s="18">
        <f t="shared" si="46"/>
        <v>0</v>
      </c>
      <c r="X257" s="18"/>
      <c r="Y257" s="18">
        <f t="shared" si="47"/>
        <v>0</v>
      </c>
      <c r="Z257" s="18">
        <f t="shared" si="48"/>
        <v>0</v>
      </c>
      <c r="AA257" s="18">
        <f t="shared" si="49"/>
        <v>0</v>
      </c>
      <c r="AB257" s="18">
        <f t="shared" si="50"/>
        <v>0</v>
      </c>
      <c r="AC257" s="18">
        <f t="shared" si="51"/>
        <v>0</v>
      </c>
      <c r="AD257" s="18">
        <f t="shared" si="52"/>
        <v>0</v>
      </c>
      <c r="AE257" s="17">
        <f t="shared" si="53"/>
        <v>0</v>
      </c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  <c r="BG257" s="42"/>
      <c r="BH257" s="42"/>
      <c r="BI257" s="42"/>
      <c r="BJ257" s="44"/>
      <c r="BK257" s="20">
        <f t="shared" si="54"/>
        <v>0</v>
      </c>
    </row>
    <row r="258" spans="1:63" ht="15" thickBot="1">
      <c r="A258" s="22">
        <v>251</v>
      </c>
      <c r="B258" s="40"/>
      <c r="C258" s="41"/>
      <c r="D258" s="41"/>
      <c r="E258" s="42"/>
      <c r="F258" s="42"/>
      <c r="G258" s="41"/>
      <c r="H258" s="42"/>
      <c r="I258" s="42"/>
      <c r="J258" s="41"/>
      <c r="K258" s="42"/>
      <c r="L258" s="43">
        <f t="shared" si="44"/>
        <v>0</v>
      </c>
      <c r="M258" s="42"/>
      <c r="N258" s="42"/>
      <c r="O258" s="42"/>
      <c r="P258" s="42"/>
      <c r="Q258" s="42"/>
      <c r="R258" s="42"/>
      <c r="S258" s="42"/>
      <c r="T258" s="17">
        <f t="shared" si="45"/>
        <v>0</v>
      </c>
      <c r="U258" s="42"/>
      <c r="V258" s="42"/>
      <c r="W258" s="18">
        <f t="shared" si="46"/>
        <v>0</v>
      </c>
      <c r="X258" s="18"/>
      <c r="Y258" s="18">
        <f t="shared" si="47"/>
        <v>0</v>
      </c>
      <c r="Z258" s="18">
        <f t="shared" si="48"/>
        <v>0</v>
      </c>
      <c r="AA258" s="18">
        <f t="shared" si="49"/>
        <v>0</v>
      </c>
      <c r="AB258" s="18">
        <f t="shared" si="50"/>
        <v>0</v>
      </c>
      <c r="AC258" s="18">
        <f t="shared" si="51"/>
        <v>0</v>
      </c>
      <c r="AD258" s="18">
        <f t="shared" si="52"/>
        <v>0</v>
      </c>
      <c r="AE258" s="17">
        <f t="shared" si="53"/>
        <v>0</v>
      </c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4"/>
      <c r="BK258" s="20">
        <f t="shared" si="54"/>
        <v>0</v>
      </c>
    </row>
    <row r="259" spans="1:63" ht="15" thickBot="1">
      <c r="A259" s="22">
        <v>252</v>
      </c>
      <c r="B259" s="40"/>
      <c r="C259" s="41"/>
      <c r="D259" s="41"/>
      <c r="E259" s="42"/>
      <c r="F259" s="42"/>
      <c r="G259" s="41"/>
      <c r="H259" s="42"/>
      <c r="I259" s="42"/>
      <c r="J259" s="41"/>
      <c r="K259" s="42"/>
      <c r="L259" s="43">
        <f t="shared" si="44"/>
        <v>0</v>
      </c>
      <c r="M259" s="42"/>
      <c r="N259" s="42"/>
      <c r="O259" s="42"/>
      <c r="P259" s="42"/>
      <c r="Q259" s="42"/>
      <c r="R259" s="42"/>
      <c r="S259" s="42"/>
      <c r="T259" s="17">
        <f t="shared" si="45"/>
        <v>0</v>
      </c>
      <c r="U259" s="42"/>
      <c r="V259" s="42"/>
      <c r="W259" s="18">
        <f t="shared" si="46"/>
        <v>0</v>
      </c>
      <c r="X259" s="18"/>
      <c r="Y259" s="18">
        <f t="shared" si="47"/>
        <v>0</v>
      </c>
      <c r="Z259" s="18">
        <f t="shared" si="48"/>
        <v>0</v>
      </c>
      <c r="AA259" s="18">
        <f t="shared" si="49"/>
        <v>0</v>
      </c>
      <c r="AB259" s="18">
        <f t="shared" si="50"/>
        <v>0</v>
      </c>
      <c r="AC259" s="18">
        <f t="shared" si="51"/>
        <v>0</v>
      </c>
      <c r="AD259" s="18">
        <f t="shared" si="52"/>
        <v>0</v>
      </c>
      <c r="AE259" s="17">
        <f t="shared" si="53"/>
        <v>0</v>
      </c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  <c r="BG259" s="42"/>
      <c r="BH259" s="42"/>
      <c r="BI259" s="42"/>
      <c r="BJ259" s="44"/>
      <c r="BK259" s="20">
        <f t="shared" si="54"/>
        <v>0</v>
      </c>
    </row>
    <row r="260" spans="1:63" ht="15" thickBot="1">
      <c r="A260" s="22">
        <v>253</v>
      </c>
      <c r="B260" s="40"/>
      <c r="C260" s="41"/>
      <c r="D260" s="41"/>
      <c r="E260" s="42"/>
      <c r="F260" s="42"/>
      <c r="G260" s="41"/>
      <c r="H260" s="42"/>
      <c r="I260" s="42"/>
      <c r="J260" s="41"/>
      <c r="K260" s="42"/>
      <c r="L260" s="43">
        <f t="shared" si="44"/>
        <v>0</v>
      </c>
      <c r="M260" s="42"/>
      <c r="N260" s="42"/>
      <c r="O260" s="42"/>
      <c r="P260" s="42"/>
      <c r="Q260" s="42"/>
      <c r="R260" s="42"/>
      <c r="S260" s="42"/>
      <c r="T260" s="17">
        <f t="shared" si="45"/>
        <v>0</v>
      </c>
      <c r="U260" s="42"/>
      <c r="V260" s="42"/>
      <c r="W260" s="18">
        <f t="shared" si="46"/>
        <v>0</v>
      </c>
      <c r="X260" s="18"/>
      <c r="Y260" s="18">
        <f t="shared" si="47"/>
        <v>0</v>
      </c>
      <c r="Z260" s="18">
        <f t="shared" si="48"/>
        <v>0</v>
      </c>
      <c r="AA260" s="18">
        <f t="shared" si="49"/>
        <v>0</v>
      </c>
      <c r="AB260" s="18">
        <f t="shared" si="50"/>
        <v>0</v>
      </c>
      <c r="AC260" s="18">
        <f t="shared" si="51"/>
        <v>0</v>
      </c>
      <c r="AD260" s="18">
        <f t="shared" si="52"/>
        <v>0</v>
      </c>
      <c r="AE260" s="17">
        <f t="shared" si="53"/>
        <v>0</v>
      </c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4"/>
      <c r="BK260" s="20">
        <f t="shared" si="54"/>
        <v>0</v>
      </c>
    </row>
    <row r="261" spans="1:63" ht="15" thickBot="1">
      <c r="A261" s="22">
        <v>254</v>
      </c>
      <c r="B261" s="40"/>
      <c r="C261" s="41"/>
      <c r="D261" s="41"/>
      <c r="E261" s="42"/>
      <c r="F261" s="42"/>
      <c r="G261" s="41"/>
      <c r="H261" s="42"/>
      <c r="I261" s="42"/>
      <c r="J261" s="41"/>
      <c r="K261" s="42"/>
      <c r="L261" s="43">
        <f t="shared" si="44"/>
        <v>0</v>
      </c>
      <c r="M261" s="42"/>
      <c r="N261" s="42"/>
      <c r="O261" s="42"/>
      <c r="P261" s="42"/>
      <c r="Q261" s="42"/>
      <c r="R261" s="42"/>
      <c r="S261" s="42"/>
      <c r="T261" s="17">
        <f t="shared" si="45"/>
        <v>0</v>
      </c>
      <c r="U261" s="42"/>
      <c r="V261" s="42"/>
      <c r="W261" s="18">
        <f t="shared" si="46"/>
        <v>0</v>
      </c>
      <c r="X261" s="18"/>
      <c r="Y261" s="18">
        <f t="shared" si="47"/>
        <v>0</v>
      </c>
      <c r="Z261" s="18">
        <f t="shared" si="48"/>
        <v>0</v>
      </c>
      <c r="AA261" s="18">
        <f t="shared" si="49"/>
        <v>0</v>
      </c>
      <c r="AB261" s="18">
        <f t="shared" si="50"/>
        <v>0</v>
      </c>
      <c r="AC261" s="18">
        <f t="shared" si="51"/>
        <v>0</v>
      </c>
      <c r="AD261" s="18">
        <f t="shared" si="52"/>
        <v>0</v>
      </c>
      <c r="AE261" s="17">
        <f t="shared" si="53"/>
        <v>0</v>
      </c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4"/>
      <c r="BK261" s="20">
        <f t="shared" si="54"/>
        <v>0</v>
      </c>
    </row>
    <row r="262" spans="1:63" ht="15" thickBot="1">
      <c r="A262" s="22">
        <v>255</v>
      </c>
      <c r="B262" s="40"/>
      <c r="C262" s="41"/>
      <c r="D262" s="41"/>
      <c r="E262" s="42"/>
      <c r="F262" s="42"/>
      <c r="G262" s="41"/>
      <c r="H262" s="42"/>
      <c r="I262" s="42"/>
      <c r="J262" s="41"/>
      <c r="K262" s="42"/>
      <c r="L262" s="43">
        <f t="shared" si="44"/>
        <v>0</v>
      </c>
      <c r="M262" s="42"/>
      <c r="N262" s="42"/>
      <c r="O262" s="42"/>
      <c r="P262" s="42"/>
      <c r="Q262" s="42"/>
      <c r="R262" s="42"/>
      <c r="S262" s="42"/>
      <c r="T262" s="17">
        <f t="shared" si="45"/>
        <v>0</v>
      </c>
      <c r="U262" s="42"/>
      <c r="V262" s="42"/>
      <c r="W262" s="18">
        <f t="shared" si="46"/>
        <v>0</v>
      </c>
      <c r="X262" s="18"/>
      <c r="Y262" s="18">
        <f t="shared" si="47"/>
        <v>0</v>
      </c>
      <c r="Z262" s="18">
        <f t="shared" si="48"/>
        <v>0</v>
      </c>
      <c r="AA262" s="18">
        <f t="shared" si="49"/>
        <v>0</v>
      </c>
      <c r="AB262" s="18">
        <f t="shared" si="50"/>
        <v>0</v>
      </c>
      <c r="AC262" s="18">
        <f t="shared" si="51"/>
        <v>0</v>
      </c>
      <c r="AD262" s="18">
        <f t="shared" si="52"/>
        <v>0</v>
      </c>
      <c r="AE262" s="17">
        <f t="shared" si="53"/>
        <v>0</v>
      </c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  <c r="BG262" s="42"/>
      <c r="BH262" s="42"/>
      <c r="BI262" s="42"/>
      <c r="BJ262" s="44"/>
      <c r="BK262" s="20">
        <f t="shared" si="54"/>
        <v>0</v>
      </c>
    </row>
    <row r="263" spans="1:63" ht="15" thickBot="1">
      <c r="A263" s="22">
        <v>256</v>
      </c>
      <c r="B263" s="40"/>
      <c r="C263" s="41"/>
      <c r="D263" s="41"/>
      <c r="E263" s="42"/>
      <c r="F263" s="42"/>
      <c r="G263" s="41"/>
      <c r="H263" s="42"/>
      <c r="I263" s="42"/>
      <c r="J263" s="41"/>
      <c r="K263" s="42"/>
      <c r="L263" s="43">
        <f t="shared" si="44"/>
        <v>0</v>
      </c>
      <c r="M263" s="42"/>
      <c r="N263" s="42"/>
      <c r="O263" s="42"/>
      <c r="P263" s="42"/>
      <c r="Q263" s="42"/>
      <c r="R263" s="42"/>
      <c r="S263" s="42"/>
      <c r="T263" s="17">
        <f t="shared" si="45"/>
        <v>0</v>
      </c>
      <c r="U263" s="42"/>
      <c r="V263" s="42"/>
      <c r="W263" s="18">
        <f t="shared" si="46"/>
        <v>0</v>
      </c>
      <c r="X263" s="18"/>
      <c r="Y263" s="18">
        <f t="shared" si="47"/>
        <v>0</v>
      </c>
      <c r="Z263" s="18">
        <f t="shared" si="48"/>
        <v>0</v>
      </c>
      <c r="AA263" s="18">
        <f t="shared" si="49"/>
        <v>0</v>
      </c>
      <c r="AB263" s="18">
        <f t="shared" si="50"/>
        <v>0</v>
      </c>
      <c r="AC263" s="18">
        <f t="shared" si="51"/>
        <v>0</v>
      </c>
      <c r="AD263" s="18">
        <f t="shared" si="52"/>
        <v>0</v>
      </c>
      <c r="AE263" s="17">
        <f t="shared" si="53"/>
        <v>0</v>
      </c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4"/>
      <c r="BK263" s="20">
        <f t="shared" si="54"/>
        <v>0</v>
      </c>
    </row>
    <row r="264" spans="1:63" ht="15" thickBot="1">
      <c r="A264" s="22">
        <v>257</v>
      </c>
      <c r="B264" s="40"/>
      <c r="C264" s="41"/>
      <c r="D264" s="41"/>
      <c r="E264" s="42"/>
      <c r="F264" s="42"/>
      <c r="G264" s="41"/>
      <c r="H264" s="42"/>
      <c r="I264" s="42"/>
      <c r="J264" s="41"/>
      <c r="K264" s="42"/>
      <c r="L264" s="43">
        <f t="shared" si="44"/>
        <v>0</v>
      </c>
      <c r="M264" s="42"/>
      <c r="N264" s="42"/>
      <c r="O264" s="42"/>
      <c r="P264" s="42"/>
      <c r="Q264" s="42"/>
      <c r="R264" s="42"/>
      <c r="S264" s="42"/>
      <c r="T264" s="17">
        <f t="shared" si="45"/>
        <v>0</v>
      </c>
      <c r="U264" s="42"/>
      <c r="V264" s="42"/>
      <c r="W264" s="18">
        <f t="shared" si="46"/>
        <v>0</v>
      </c>
      <c r="X264" s="18"/>
      <c r="Y264" s="18">
        <f t="shared" si="47"/>
        <v>0</v>
      </c>
      <c r="Z264" s="18">
        <f t="shared" si="48"/>
        <v>0</v>
      </c>
      <c r="AA264" s="18">
        <f t="shared" si="49"/>
        <v>0</v>
      </c>
      <c r="AB264" s="18">
        <f t="shared" si="50"/>
        <v>0</v>
      </c>
      <c r="AC264" s="18">
        <f t="shared" si="51"/>
        <v>0</v>
      </c>
      <c r="AD264" s="18">
        <f t="shared" si="52"/>
        <v>0</v>
      </c>
      <c r="AE264" s="17">
        <f t="shared" si="53"/>
        <v>0</v>
      </c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  <c r="BG264" s="42"/>
      <c r="BH264" s="42"/>
      <c r="BI264" s="42"/>
      <c r="BJ264" s="44"/>
      <c r="BK264" s="20">
        <f t="shared" si="54"/>
        <v>0</v>
      </c>
    </row>
    <row r="265" spans="1:63" ht="15" thickBot="1">
      <c r="A265" s="22">
        <v>258</v>
      </c>
      <c r="B265" s="40"/>
      <c r="C265" s="41"/>
      <c r="D265" s="41"/>
      <c r="E265" s="42"/>
      <c r="F265" s="42"/>
      <c r="G265" s="41"/>
      <c r="H265" s="42"/>
      <c r="I265" s="42"/>
      <c r="J265" s="41"/>
      <c r="K265" s="42"/>
      <c r="L265" s="43">
        <f t="shared" si="44"/>
        <v>0</v>
      </c>
      <c r="M265" s="42"/>
      <c r="N265" s="42"/>
      <c r="O265" s="42"/>
      <c r="P265" s="42"/>
      <c r="Q265" s="42"/>
      <c r="R265" s="42"/>
      <c r="S265" s="42"/>
      <c r="T265" s="17">
        <f t="shared" si="45"/>
        <v>0</v>
      </c>
      <c r="U265" s="42"/>
      <c r="V265" s="42"/>
      <c r="W265" s="18">
        <f t="shared" si="46"/>
        <v>0</v>
      </c>
      <c r="X265" s="18"/>
      <c r="Y265" s="18">
        <f t="shared" si="47"/>
        <v>0</v>
      </c>
      <c r="Z265" s="18">
        <f t="shared" si="48"/>
        <v>0</v>
      </c>
      <c r="AA265" s="18">
        <f t="shared" si="49"/>
        <v>0</v>
      </c>
      <c r="AB265" s="18">
        <f t="shared" si="50"/>
        <v>0</v>
      </c>
      <c r="AC265" s="18">
        <f t="shared" si="51"/>
        <v>0</v>
      </c>
      <c r="AD265" s="18">
        <f t="shared" si="52"/>
        <v>0</v>
      </c>
      <c r="AE265" s="17">
        <f t="shared" si="53"/>
        <v>0</v>
      </c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  <c r="BG265" s="42"/>
      <c r="BH265" s="42"/>
      <c r="BI265" s="42"/>
      <c r="BJ265" s="44"/>
      <c r="BK265" s="20">
        <f t="shared" si="54"/>
        <v>0</v>
      </c>
    </row>
    <row r="266" spans="1:63" ht="15" thickBot="1">
      <c r="A266" s="22">
        <v>259</v>
      </c>
      <c r="B266" s="40"/>
      <c r="C266" s="41"/>
      <c r="D266" s="41"/>
      <c r="E266" s="42"/>
      <c r="F266" s="42"/>
      <c r="G266" s="41"/>
      <c r="H266" s="42"/>
      <c r="I266" s="42"/>
      <c r="J266" s="41"/>
      <c r="K266" s="42"/>
      <c r="L266" s="43">
        <f t="shared" si="44"/>
        <v>0</v>
      </c>
      <c r="M266" s="42"/>
      <c r="N266" s="42"/>
      <c r="O266" s="42"/>
      <c r="P266" s="42"/>
      <c r="Q266" s="42"/>
      <c r="R266" s="42"/>
      <c r="S266" s="42"/>
      <c r="T266" s="17">
        <f t="shared" si="45"/>
        <v>0</v>
      </c>
      <c r="U266" s="42"/>
      <c r="V266" s="42"/>
      <c r="W266" s="18">
        <f t="shared" si="46"/>
        <v>0</v>
      </c>
      <c r="X266" s="18"/>
      <c r="Y266" s="18">
        <f t="shared" si="47"/>
        <v>0</v>
      </c>
      <c r="Z266" s="18">
        <f t="shared" si="48"/>
        <v>0</v>
      </c>
      <c r="AA266" s="18">
        <f t="shared" si="49"/>
        <v>0</v>
      </c>
      <c r="AB266" s="18">
        <f t="shared" si="50"/>
        <v>0</v>
      </c>
      <c r="AC266" s="18">
        <f t="shared" si="51"/>
        <v>0</v>
      </c>
      <c r="AD266" s="18">
        <f t="shared" si="52"/>
        <v>0</v>
      </c>
      <c r="AE266" s="17">
        <f t="shared" si="53"/>
        <v>0</v>
      </c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4"/>
      <c r="BK266" s="20">
        <f t="shared" si="54"/>
        <v>0</v>
      </c>
    </row>
    <row r="267" spans="1:63" ht="15" thickBot="1">
      <c r="A267" s="22">
        <v>260</v>
      </c>
      <c r="B267" s="40"/>
      <c r="C267" s="41"/>
      <c r="D267" s="41"/>
      <c r="E267" s="42"/>
      <c r="F267" s="42"/>
      <c r="G267" s="41"/>
      <c r="H267" s="42"/>
      <c r="I267" s="42"/>
      <c r="J267" s="41"/>
      <c r="K267" s="42"/>
      <c r="L267" s="43">
        <f t="shared" si="44"/>
        <v>0</v>
      </c>
      <c r="M267" s="42"/>
      <c r="N267" s="42"/>
      <c r="O267" s="42"/>
      <c r="P267" s="42"/>
      <c r="Q267" s="42"/>
      <c r="R267" s="42"/>
      <c r="S267" s="42"/>
      <c r="T267" s="17">
        <f t="shared" si="45"/>
        <v>0</v>
      </c>
      <c r="U267" s="42"/>
      <c r="V267" s="42"/>
      <c r="W267" s="18">
        <f t="shared" si="46"/>
        <v>0</v>
      </c>
      <c r="X267" s="18"/>
      <c r="Y267" s="18">
        <f t="shared" si="47"/>
        <v>0</v>
      </c>
      <c r="Z267" s="18">
        <f t="shared" si="48"/>
        <v>0</v>
      </c>
      <c r="AA267" s="18">
        <f t="shared" si="49"/>
        <v>0</v>
      </c>
      <c r="AB267" s="18">
        <f t="shared" si="50"/>
        <v>0</v>
      </c>
      <c r="AC267" s="18">
        <f t="shared" si="51"/>
        <v>0</v>
      </c>
      <c r="AD267" s="18">
        <f t="shared" si="52"/>
        <v>0</v>
      </c>
      <c r="AE267" s="17">
        <f t="shared" si="53"/>
        <v>0</v>
      </c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  <c r="BG267" s="42"/>
      <c r="BH267" s="42"/>
      <c r="BI267" s="42"/>
      <c r="BJ267" s="44"/>
      <c r="BK267" s="20">
        <f t="shared" si="54"/>
        <v>0</v>
      </c>
    </row>
    <row r="268" spans="1:63" ht="15" thickBot="1">
      <c r="A268" s="22">
        <v>261</v>
      </c>
      <c r="B268" s="40"/>
      <c r="C268" s="41"/>
      <c r="D268" s="41"/>
      <c r="E268" s="42"/>
      <c r="F268" s="42"/>
      <c r="G268" s="41"/>
      <c r="H268" s="42"/>
      <c r="I268" s="42"/>
      <c r="J268" s="41"/>
      <c r="K268" s="42"/>
      <c r="L268" s="43">
        <f t="shared" si="44"/>
        <v>0</v>
      </c>
      <c r="M268" s="42"/>
      <c r="N268" s="42"/>
      <c r="O268" s="42"/>
      <c r="P268" s="42"/>
      <c r="Q268" s="42"/>
      <c r="R268" s="42"/>
      <c r="S268" s="42"/>
      <c r="T268" s="17">
        <f t="shared" si="45"/>
        <v>0</v>
      </c>
      <c r="U268" s="42"/>
      <c r="V268" s="42"/>
      <c r="W268" s="18">
        <f t="shared" si="46"/>
        <v>0</v>
      </c>
      <c r="X268" s="18"/>
      <c r="Y268" s="18">
        <f t="shared" si="47"/>
        <v>0</v>
      </c>
      <c r="Z268" s="18">
        <f t="shared" si="48"/>
        <v>0</v>
      </c>
      <c r="AA268" s="18">
        <f t="shared" si="49"/>
        <v>0</v>
      </c>
      <c r="AB268" s="18">
        <f t="shared" si="50"/>
        <v>0</v>
      </c>
      <c r="AC268" s="18">
        <f t="shared" si="51"/>
        <v>0</v>
      </c>
      <c r="AD268" s="18">
        <f t="shared" si="52"/>
        <v>0</v>
      </c>
      <c r="AE268" s="17">
        <f t="shared" si="53"/>
        <v>0</v>
      </c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4"/>
      <c r="BK268" s="20">
        <f t="shared" si="54"/>
        <v>0</v>
      </c>
    </row>
    <row r="269" spans="1:63" ht="15" thickBot="1">
      <c r="A269" s="22">
        <v>262</v>
      </c>
      <c r="B269" s="40"/>
      <c r="C269" s="41"/>
      <c r="D269" s="41"/>
      <c r="E269" s="42"/>
      <c r="F269" s="42"/>
      <c r="G269" s="41"/>
      <c r="H269" s="42"/>
      <c r="I269" s="42"/>
      <c r="J269" s="41"/>
      <c r="K269" s="42"/>
      <c r="L269" s="43">
        <f t="shared" si="44"/>
        <v>0</v>
      </c>
      <c r="M269" s="42"/>
      <c r="N269" s="42"/>
      <c r="O269" s="42"/>
      <c r="P269" s="42"/>
      <c r="Q269" s="42"/>
      <c r="R269" s="42"/>
      <c r="S269" s="42"/>
      <c r="T269" s="17">
        <f t="shared" si="45"/>
        <v>0</v>
      </c>
      <c r="U269" s="42"/>
      <c r="V269" s="42"/>
      <c r="W269" s="18">
        <f t="shared" si="46"/>
        <v>0</v>
      </c>
      <c r="X269" s="18"/>
      <c r="Y269" s="18">
        <f t="shared" si="47"/>
        <v>0</v>
      </c>
      <c r="Z269" s="18">
        <f t="shared" si="48"/>
        <v>0</v>
      </c>
      <c r="AA269" s="18">
        <f t="shared" si="49"/>
        <v>0</v>
      </c>
      <c r="AB269" s="18">
        <f t="shared" si="50"/>
        <v>0</v>
      </c>
      <c r="AC269" s="18">
        <f t="shared" si="51"/>
        <v>0</v>
      </c>
      <c r="AD269" s="18">
        <f t="shared" si="52"/>
        <v>0</v>
      </c>
      <c r="AE269" s="17">
        <f t="shared" si="53"/>
        <v>0</v>
      </c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  <c r="BG269" s="42"/>
      <c r="BH269" s="42"/>
      <c r="BI269" s="42"/>
      <c r="BJ269" s="44"/>
      <c r="BK269" s="20">
        <f t="shared" si="54"/>
        <v>0</v>
      </c>
    </row>
    <row r="270" spans="1:63" ht="15" thickBot="1">
      <c r="A270" s="22">
        <v>263</v>
      </c>
      <c r="B270" s="40"/>
      <c r="C270" s="41"/>
      <c r="D270" s="41"/>
      <c r="E270" s="42"/>
      <c r="F270" s="42"/>
      <c r="G270" s="41"/>
      <c r="H270" s="42"/>
      <c r="I270" s="42"/>
      <c r="J270" s="41"/>
      <c r="K270" s="42"/>
      <c r="L270" s="43">
        <f t="shared" si="44"/>
        <v>0</v>
      </c>
      <c r="M270" s="42"/>
      <c r="N270" s="42"/>
      <c r="O270" s="42"/>
      <c r="P270" s="42"/>
      <c r="Q270" s="42"/>
      <c r="R270" s="42"/>
      <c r="S270" s="42"/>
      <c r="T270" s="17">
        <f t="shared" si="45"/>
        <v>0</v>
      </c>
      <c r="U270" s="42"/>
      <c r="V270" s="42"/>
      <c r="W270" s="18">
        <f t="shared" si="46"/>
        <v>0</v>
      </c>
      <c r="X270" s="18"/>
      <c r="Y270" s="18">
        <f t="shared" si="47"/>
        <v>0</v>
      </c>
      <c r="Z270" s="18">
        <f t="shared" si="48"/>
        <v>0</v>
      </c>
      <c r="AA270" s="18">
        <f t="shared" si="49"/>
        <v>0</v>
      </c>
      <c r="AB270" s="18">
        <f t="shared" si="50"/>
        <v>0</v>
      </c>
      <c r="AC270" s="18">
        <f t="shared" si="51"/>
        <v>0</v>
      </c>
      <c r="AD270" s="18">
        <f t="shared" si="52"/>
        <v>0</v>
      </c>
      <c r="AE270" s="17">
        <f t="shared" si="53"/>
        <v>0</v>
      </c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4"/>
      <c r="BK270" s="20">
        <f t="shared" si="54"/>
        <v>0</v>
      </c>
    </row>
    <row r="271" spans="1:63" ht="15" thickBot="1">
      <c r="A271" s="22">
        <v>264</v>
      </c>
      <c r="B271" s="40"/>
      <c r="C271" s="41"/>
      <c r="D271" s="41"/>
      <c r="E271" s="42"/>
      <c r="F271" s="42"/>
      <c r="G271" s="41"/>
      <c r="H271" s="42"/>
      <c r="I271" s="42"/>
      <c r="J271" s="41"/>
      <c r="K271" s="42"/>
      <c r="L271" s="43">
        <f t="shared" si="44"/>
        <v>0</v>
      </c>
      <c r="M271" s="42"/>
      <c r="N271" s="42"/>
      <c r="O271" s="42"/>
      <c r="P271" s="42"/>
      <c r="Q271" s="42"/>
      <c r="R271" s="42"/>
      <c r="S271" s="42"/>
      <c r="T271" s="17">
        <f t="shared" si="45"/>
        <v>0</v>
      </c>
      <c r="U271" s="42"/>
      <c r="V271" s="42"/>
      <c r="W271" s="18">
        <f t="shared" si="46"/>
        <v>0</v>
      </c>
      <c r="X271" s="18"/>
      <c r="Y271" s="18">
        <f t="shared" si="47"/>
        <v>0</v>
      </c>
      <c r="Z271" s="18">
        <f t="shared" si="48"/>
        <v>0</v>
      </c>
      <c r="AA271" s="18">
        <f t="shared" si="49"/>
        <v>0</v>
      </c>
      <c r="AB271" s="18">
        <f t="shared" si="50"/>
        <v>0</v>
      </c>
      <c r="AC271" s="18">
        <f t="shared" si="51"/>
        <v>0</v>
      </c>
      <c r="AD271" s="18">
        <f t="shared" si="52"/>
        <v>0</v>
      </c>
      <c r="AE271" s="17">
        <f t="shared" si="53"/>
        <v>0</v>
      </c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  <c r="BG271" s="42"/>
      <c r="BH271" s="42"/>
      <c r="BI271" s="42"/>
      <c r="BJ271" s="44"/>
      <c r="BK271" s="20">
        <f t="shared" si="54"/>
        <v>0</v>
      </c>
    </row>
    <row r="272" spans="1:63" ht="15" thickBot="1">
      <c r="A272" s="22">
        <v>265</v>
      </c>
      <c r="B272" s="40"/>
      <c r="C272" s="41"/>
      <c r="D272" s="41"/>
      <c r="E272" s="42"/>
      <c r="F272" s="42"/>
      <c r="G272" s="41"/>
      <c r="H272" s="42"/>
      <c r="I272" s="42"/>
      <c r="J272" s="41"/>
      <c r="K272" s="42"/>
      <c r="L272" s="43">
        <f t="shared" si="44"/>
        <v>0</v>
      </c>
      <c r="M272" s="42"/>
      <c r="N272" s="42"/>
      <c r="O272" s="42"/>
      <c r="P272" s="42"/>
      <c r="Q272" s="42"/>
      <c r="R272" s="42"/>
      <c r="S272" s="42"/>
      <c r="T272" s="17">
        <f t="shared" si="45"/>
        <v>0</v>
      </c>
      <c r="U272" s="42"/>
      <c r="V272" s="42"/>
      <c r="W272" s="18">
        <f t="shared" si="46"/>
        <v>0</v>
      </c>
      <c r="X272" s="18"/>
      <c r="Y272" s="18">
        <f t="shared" si="47"/>
        <v>0</v>
      </c>
      <c r="Z272" s="18">
        <f t="shared" si="48"/>
        <v>0</v>
      </c>
      <c r="AA272" s="18">
        <f t="shared" si="49"/>
        <v>0</v>
      </c>
      <c r="AB272" s="18">
        <f t="shared" si="50"/>
        <v>0</v>
      </c>
      <c r="AC272" s="18">
        <f t="shared" si="51"/>
        <v>0</v>
      </c>
      <c r="AD272" s="18">
        <f t="shared" si="52"/>
        <v>0</v>
      </c>
      <c r="AE272" s="17">
        <f t="shared" si="53"/>
        <v>0</v>
      </c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4"/>
      <c r="BK272" s="20">
        <f t="shared" si="54"/>
        <v>0</v>
      </c>
    </row>
    <row r="273" spans="1:63" ht="15" thickBot="1">
      <c r="A273" s="22">
        <v>266</v>
      </c>
      <c r="B273" s="40"/>
      <c r="C273" s="41"/>
      <c r="D273" s="41"/>
      <c r="E273" s="42"/>
      <c r="F273" s="42"/>
      <c r="G273" s="41"/>
      <c r="H273" s="42"/>
      <c r="I273" s="42"/>
      <c r="J273" s="41"/>
      <c r="K273" s="42"/>
      <c r="L273" s="43">
        <f t="shared" si="44"/>
        <v>0</v>
      </c>
      <c r="M273" s="42"/>
      <c r="N273" s="42"/>
      <c r="O273" s="42"/>
      <c r="P273" s="42"/>
      <c r="Q273" s="42"/>
      <c r="R273" s="42"/>
      <c r="S273" s="42"/>
      <c r="T273" s="17">
        <f t="shared" si="45"/>
        <v>0</v>
      </c>
      <c r="U273" s="42"/>
      <c r="V273" s="42"/>
      <c r="W273" s="18">
        <f t="shared" si="46"/>
        <v>0</v>
      </c>
      <c r="X273" s="18"/>
      <c r="Y273" s="18">
        <f t="shared" si="47"/>
        <v>0</v>
      </c>
      <c r="Z273" s="18">
        <f t="shared" si="48"/>
        <v>0</v>
      </c>
      <c r="AA273" s="18">
        <f t="shared" si="49"/>
        <v>0</v>
      </c>
      <c r="AB273" s="18">
        <f t="shared" si="50"/>
        <v>0</v>
      </c>
      <c r="AC273" s="18">
        <f t="shared" si="51"/>
        <v>0</v>
      </c>
      <c r="AD273" s="18">
        <f t="shared" si="52"/>
        <v>0</v>
      </c>
      <c r="AE273" s="17">
        <f t="shared" si="53"/>
        <v>0</v>
      </c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4"/>
      <c r="BK273" s="20">
        <f t="shared" si="54"/>
        <v>0</v>
      </c>
    </row>
    <row r="274" spans="1:63" ht="15" thickBot="1">
      <c r="A274" s="22">
        <v>267</v>
      </c>
      <c r="B274" s="40"/>
      <c r="C274" s="41"/>
      <c r="D274" s="41"/>
      <c r="E274" s="42"/>
      <c r="F274" s="42"/>
      <c r="G274" s="41"/>
      <c r="H274" s="42"/>
      <c r="I274" s="42"/>
      <c r="J274" s="41"/>
      <c r="K274" s="42"/>
      <c r="L274" s="43">
        <f t="shared" si="44"/>
        <v>0</v>
      </c>
      <c r="M274" s="42"/>
      <c r="N274" s="42"/>
      <c r="O274" s="42"/>
      <c r="P274" s="42"/>
      <c r="Q274" s="42"/>
      <c r="R274" s="42"/>
      <c r="S274" s="42"/>
      <c r="T274" s="17">
        <f t="shared" si="45"/>
        <v>0</v>
      </c>
      <c r="U274" s="42"/>
      <c r="V274" s="42"/>
      <c r="W274" s="18">
        <f t="shared" si="46"/>
        <v>0</v>
      </c>
      <c r="X274" s="18"/>
      <c r="Y274" s="18">
        <f t="shared" si="47"/>
        <v>0</v>
      </c>
      <c r="Z274" s="18">
        <f t="shared" si="48"/>
        <v>0</v>
      </c>
      <c r="AA274" s="18">
        <f t="shared" si="49"/>
        <v>0</v>
      </c>
      <c r="AB274" s="18">
        <f t="shared" si="50"/>
        <v>0</v>
      </c>
      <c r="AC274" s="18">
        <f t="shared" si="51"/>
        <v>0</v>
      </c>
      <c r="AD274" s="18">
        <f t="shared" si="52"/>
        <v>0</v>
      </c>
      <c r="AE274" s="17">
        <f t="shared" si="53"/>
        <v>0</v>
      </c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  <c r="BG274" s="42"/>
      <c r="BH274" s="42"/>
      <c r="BI274" s="42"/>
      <c r="BJ274" s="44"/>
      <c r="BK274" s="20">
        <f t="shared" si="54"/>
        <v>0</v>
      </c>
    </row>
    <row r="275" spans="1:63" ht="15" thickBot="1">
      <c r="A275" s="22">
        <v>268</v>
      </c>
      <c r="B275" s="40"/>
      <c r="C275" s="41"/>
      <c r="D275" s="41"/>
      <c r="E275" s="42"/>
      <c r="F275" s="42"/>
      <c r="G275" s="41"/>
      <c r="H275" s="42"/>
      <c r="I275" s="42"/>
      <c r="J275" s="41"/>
      <c r="K275" s="42"/>
      <c r="L275" s="43">
        <f t="shared" si="44"/>
        <v>0</v>
      </c>
      <c r="M275" s="42"/>
      <c r="N275" s="42"/>
      <c r="O275" s="42"/>
      <c r="P275" s="42"/>
      <c r="Q275" s="42"/>
      <c r="R275" s="42"/>
      <c r="S275" s="42"/>
      <c r="T275" s="17">
        <f t="shared" si="45"/>
        <v>0</v>
      </c>
      <c r="U275" s="42"/>
      <c r="V275" s="42"/>
      <c r="W275" s="18">
        <f t="shared" si="46"/>
        <v>0</v>
      </c>
      <c r="X275" s="18"/>
      <c r="Y275" s="18">
        <f t="shared" si="47"/>
        <v>0</v>
      </c>
      <c r="Z275" s="18">
        <f t="shared" si="48"/>
        <v>0</v>
      </c>
      <c r="AA275" s="18">
        <f t="shared" si="49"/>
        <v>0</v>
      </c>
      <c r="AB275" s="18">
        <f t="shared" si="50"/>
        <v>0</v>
      </c>
      <c r="AC275" s="18">
        <f t="shared" si="51"/>
        <v>0</v>
      </c>
      <c r="AD275" s="18">
        <f t="shared" si="52"/>
        <v>0</v>
      </c>
      <c r="AE275" s="17">
        <f t="shared" si="53"/>
        <v>0</v>
      </c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4"/>
      <c r="BK275" s="20">
        <f t="shared" si="54"/>
        <v>0</v>
      </c>
    </row>
    <row r="276" spans="1:63" ht="15" thickBot="1">
      <c r="A276" s="22">
        <v>269</v>
      </c>
      <c r="B276" s="40"/>
      <c r="C276" s="41"/>
      <c r="D276" s="41"/>
      <c r="E276" s="42"/>
      <c r="F276" s="42"/>
      <c r="G276" s="41"/>
      <c r="H276" s="42"/>
      <c r="I276" s="42"/>
      <c r="J276" s="41"/>
      <c r="K276" s="42"/>
      <c r="L276" s="43">
        <f t="shared" si="44"/>
        <v>0</v>
      </c>
      <c r="M276" s="42"/>
      <c r="N276" s="42"/>
      <c r="O276" s="42"/>
      <c r="P276" s="42"/>
      <c r="Q276" s="42"/>
      <c r="R276" s="42"/>
      <c r="S276" s="42"/>
      <c r="T276" s="17">
        <f t="shared" si="45"/>
        <v>0</v>
      </c>
      <c r="U276" s="42"/>
      <c r="V276" s="42"/>
      <c r="W276" s="18">
        <f t="shared" si="46"/>
        <v>0</v>
      </c>
      <c r="X276" s="18"/>
      <c r="Y276" s="18">
        <f t="shared" si="47"/>
        <v>0</v>
      </c>
      <c r="Z276" s="18">
        <f t="shared" si="48"/>
        <v>0</v>
      </c>
      <c r="AA276" s="18">
        <f t="shared" si="49"/>
        <v>0</v>
      </c>
      <c r="AB276" s="18">
        <f t="shared" si="50"/>
        <v>0</v>
      </c>
      <c r="AC276" s="18">
        <f t="shared" si="51"/>
        <v>0</v>
      </c>
      <c r="AD276" s="18">
        <f t="shared" si="52"/>
        <v>0</v>
      </c>
      <c r="AE276" s="17">
        <f t="shared" si="53"/>
        <v>0</v>
      </c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  <c r="BG276" s="42"/>
      <c r="BH276" s="42"/>
      <c r="BI276" s="42"/>
      <c r="BJ276" s="44"/>
      <c r="BK276" s="20">
        <f t="shared" si="54"/>
        <v>0</v>
      </c>
    </row>
    <row r="277" spans="1:63" ht="15" thickBot="1">
      <c r="A277" s="22">
        <v>270</v>
      </c>
      <c r="B277" s="40"/>
      <c r="C277" s="41"/>
      <c r="D277" s="41"/>
      <c r="E277" s="42"/>
      <c r="F277" s="42"/>
      <c r="G277" s="41"/>
      <c r="H277" s="42"/>
      <c r="I277" s="42"/>
      <c r="J277" s="41"/>
      <c r="K277" s="42"/>
      <c r="L277" s="43">
        <f t="shared" si="44"/>
        <v>0</v>
      </c>
      <c r="M277" s="42"/>
      <c r="N277" s="42"/>
      <c r="O277" s="42"/>
      <c r="P277" s="42"/>
      <c r="Q277" s="42"/>
      <c r="R277" s="42"/>
      <c r="S277" s="42"/>
      <c r="T277" s="17">
        <f t="shared" si="45"/>
        <v>0</v>
      </c>
      <c r="U277" s="42"/>
      <c r="V277" s="42"/>
      <c r="W277" s="18">
        <f t="shared" si="46"/>
        <v>0</v>
      </c>
      <c r="X277" s="18"/>
      <c r="Y277" s="18">
        <f t="shared" si="47"/>
        <v>0</v>
      </c>
      <c r="Z277" s="18">
        <f t="shared" si="48"/>
        <v>0</v>
      </c>
      <c r="AA277" s="18">
        <f t="shared" si="49"/>
        <v>0</v>
      </c>
      <c r="AB277" s="18">
        <f t="shared" si="50"/>
        <v>0</v>
      </c>
      <c r="AC277" s="18">
        <f t="shared" si="51"/>
        <v>0</v>
      </c>
      <c r="AD277" s="18">
        <f t="shared" si="52"/>
        <v>0</v>
      </c>
      <c r="AE277" s="17">
        <f t="shared" si="53"/>
        <v>0</v>
      </c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  <c r="BG277" s="42"/>
      <c r="BH277" s="42"/>
      <c r="BI277" s="42"/>
      <c r="BJ277" s="44"/>
      <c r="BK277" s="20">
        <f t="shared" si="54"/>
        <v>0</v>
      </c>
    </row>
    <row r="278" spans="1:63" ht="15" thickBot="1">
      <c r="A278" s="22">
        <v>271</v>
      </c>
      <c r="B278" s="40"/>
      <c r="C278" s="41"/>
      <c r="D278" s="41"/>
      <c r="E278" s="42"/>
      <c r="F278" s="42"/>
      <c r="G278" s="41"/>
      <c r="H278" s="42"/>
      <c r="I278" s="42"/>
      <c r="J278" s="41"/>
      <c r="K278" s="42"/>
      <c r="L278" s="43">
        <f t="shared" si="44"/>
        <v>0</v>
      </c>
      <c r="M278" s="42"/>
      <c r="N278" s="42"/>
      <c r="O278" s="42"/>
      <c r="P278" s="42"/>
      <c r="Q278" s="42"/>
      <c r="R278" s="42"/>
      <c r="S278" s="42"/>
      <c r="T278" s="17">
        <f t="shared" si="45"/>
        <v>0</v>
      </c>
      <c r="U278" s="42"/>
      <c r="V278" s="42"/>
      <c r="W278" s="18">
        <f t="shared" si="46"/>
        <v>0</v>
      </c>
      <c r="X278" s="18"/>
      <c r="Y278" s="18">
        <f t="shared" si="47"/>
        <v>0</v>
      </c>
      <c r="Z278" s="18">
        <f t="shared" si="48"/>
        <v>0</v>
      </c>
      <c r="AA278" s="18">
        <f t="shared" si="49"/>
        <v>0</v>
      </c>
      <c r="AB278" s="18">
        <f t="shared" si="50"/>
        <v>0</v>
      </c>
      <c r="AC278" s="18">
        <f t="shared" si="51"/>
        <v>0</v>
      </c>
      <c r="AD278" s="18">
        <f t="shared" si="52"/>
        <v>0</v>
      </c>
      <c r="AE278" s="17">
        <f t="shared" si="53"/>
        <v>0</v>
      </c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4"/>
      <c r="BK278" s="20">
        <f t="shared" si="54"/>
        <v>0</v>
      </c>
    </row>
    <row r="279" spans="1:63" ht="15" thickBot="1">
      <c r="A279" s="22">
        <v>272</v>
      </c>
      <c r="B279" s="40"/>
      <c r="C279" s="41"/>
      <c r="D279" s="41"/>
      <c r="E279" s="42"/>
      <c r="F279" s="42"/>
      <c r="G279" s="41"/>
      <c r="H279" s="42"/>
      <c r="I279" s="42"/>
      <c r="J279" s="41"/>
      <c r="K279" s="42"/>
      <c r="L279" s="43">
        <f t="shared" si="44"/>
        <v>0</v>
      </c>
      <c r="M279" s="42"/>
      <c r="N279" s="42"/>
      <c r="O279" s="42"/>
      <c r="P279" s="42"/>
      <c r="Q279" s="42"/>
      <c r="R279" s="42"/>
      <c r="S279" s="42"/>
      <c r="T279" s="17">
        <f t="shared" si="45"/>
        <v>0</v>
      </c>
      <c r="U279" s="42"/>
      <c r="V279" s="42"/>
      <c r="W279" s="18">
        <f t="shared" si="46"/>
        <v>0</v>
      </c>
      <c r="X279" s="18"/>
      <c r="Y279" s="18">
        <f t="shared" si="47"/>
        <v>0</v>
      </c>
      <c r="Z279" s="18">
        <f t="shared" si="48"/>
        <v>0</v>
      </c>
      <c r="AA279" s="18">
        <f t="shared" si="49"/>
        <v>0</v>
      </c>
      <c r="AB279" s="18">
        <f t="shared" si="50"/>
        <v>0</v>
      </c>
      <c r="AC279" s="18">
        <f t="shared" si="51"/>
        <v>0</v>
      </c>
      <c r="AD279" s="18">
        <f t="shared" si="52"/>
        <v>0</v>
      </c>
      <c r="AE279" s="17">
        <f t="shared" si="53"/>
        <v>0</v>
      </c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4"/>
      <c r="BK279" s="20">
        <f t="shared" si="54"/>
        <v>0</v>
      </c>
    </row>
    <row r="280" spans="1:63" ht="15" thickBot="1">
      <c r="A280" s="22">
        <v>273</v>
      </c>
      <c r="B280" s="40"/>
      <c r="C280" s="41"/>
      <c r="D280" s="41"/>
      <c r="E280" s="42"/>
      <c r="F280" s="42"/>
      <c r="G280" s="41"/>
      <c r="H280" s="42"/>
      <c r="I280" s="42"/>
      <c r="J280" s="41"/>
      <c r="K280" s="42"/>
      <c r="L280" s="43">
        <f t="shared" si="44"/>
        <v>0</v>
      </c>
      <c r="M280" s="42"/>
      <c r="N280" s="42"/>
      <c r="O280" s="42"/>
      <c r="P280" s="42"/>
      <c r="Q280" s="42"/>
      <c r="R280" s="42"/>
      <c r="S280" s="42"/>
      <c r="T280" s="17">
        <f t="shared" si="45"/>
        <v>0</v>
      </c>
      <c r="U280" s="42"/>
      <c r="V280" s="42"/>
      <c r="W280" s="18">
        <f t="shared" si="46"/>
        <v>0</v>
      </c>
      <c r="X280" s="18"/>
      <c r="Y280" s="18">
        <f t="shared" si="47"/>
        <v>0</v>
      </c>
      <c r="Z280" s="18">
        <f t="shared" si="48"/>
        <v>0</v>
      </c>
      <c r="AA280" s="18">
        <f t="shared" si="49"/>
        <v>0</v>
      </c>
      <c r="AB280" s="18">
        <f t="shared" si="50"/>
        <v>0</v>
      </c>
      <c r="AC280" s="18">
        <f t="shared" si="51"/>
        <v>0</v>
      </c>
      <c r="AD280" s="18">
        <f t="shared" si="52"/>
        <v>0</v>
      </c>
      <c r="AE280" s="17">
        <f t="shared" si="53"/>
        <v>0</v>
      </c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  <c r="BG280" s="42"/>
      <c r="BH280" s="42"/>
      <c r="BI280" s="42"/>
      <c r="BJ280" s="44"/>
      <c r="BK280" s="20">
        <f t="shared" si="54"/>
        <v>0</v>
      </c>
    </row>
    <row r="281" spans="1:63" ht="15" thickBot="1">
      <c r="A281" s="22">
        <v>274</v>
      </c>
      <c r="B281" s="40"/>
      <c r="C281" s="41"/>
      <c r="D281" s="41"/>
      <c r="E281" s="42"/>
      <c r="F281" s="42"/>
      <c r="G281" s="41"/>
      <c r="H281" s="42"/>
      <c r="I281" s="42"/>
      <c r="J281" s="41"/>
      <c r="K281" s="42"/>
      <c r="L281" s="43">
        <f t="shared" si="44"/>
        <v>0</v>
      </c>
      <c r="M281" s="42"/>
      <c r="N281" s="42"/>
      <c r="O281" s="42"/>
      <c r="P281" s="42"/>
      <c r="Q281" s="42"/>
      <c r="R281" s="42"/>
      <c r="S281" s="42"/>
      <c r="T281" s="17">
        <f t="shared" si="45"/>
        <v>0</v>
      </c>
      <c r="U281" s="42"/>
      <c r="V281" s="42"/>
      <c r="W281" s="18">
        <f t="shared" si="46"/>
        <v>0</v>
      </c>
      <c r="X281" s="18"/>
      <c r="Y281" s="18">
        <f t="shared" si="47"/>
        <v>0</v>
      </c>
      <c r="Z281" s="18">
        <f t="shared" si="48"/>
        <v>0</v>
      </c>
      <c r="AA281" s="18">
        <f t="shared" si="49"/>
        <v>0</v>
      </c>
      <c r="AB281" s="18">
        <f t="shared" si="50"/>
        <v>0</v>
      </c>
      <c r="AC281" s="18">
        <f t="shared" si="51"/>
        <v>0</v>
      </c>
      <c r="AD281" s="18">
        <f t="shared" si="52"/>
        <v>0</v>
      </c>
      <c r="AE281" s="17">
        <f t="shared" si="53"/>
        <v>0</v>
      </c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  <c r="BG281" s="42"/>
      <c r="BH281" s="42"/>
      <c r="BI281" s="42"/>
      <c r="BJ281" s="44"/>
      <c r="BK281" s="20">
        <f t="shared" si="54"/>
        <v>0</v>
      </c>
    </row>
    <row r="282" spans="1:63" ht="15" thickBot="1">
      <c r="A282" s="22">
        <v>275</v>
      </c>
      <c r="B282" s="40"/>
      <c r="C282" s="41"/>
      <c r="D282" s="41"/>
      <c r="E282" s="42"/>
      <c r="F282" s="42"/>
      <c r="G282" s="41"/>
      <c r="H282" s="42"/>
      <c r="I282" s="42"/>
      <c r="J282" s="41"/>
      <c r="K282" s="42"/>
      <c r="L282" s="43">
        <f t="shared" si="44"/>
        <v>0</v>
      </c>
      <c r="M282" s="42"/>
      <c r="N282" s="42"/>
      <c r="O282" s="42"/>
      <c r="P282" s="42"/>
      <c r="Q282" s="42"/>
      <c r="R282" s="42"/>
      <c r="S282" s="42"/>
      <c r="T282" s="17">
        <f t="shared" si="45"/>
        <v>0</v>
      </c>
      <c r="U282" s="42"/>
      <c r="V282" s="42"/>
      <c r="W282" s="18">
        <f t="shared" si="46"/>
        <v>0</v>
      </c>
      <c r="X282" s="18"/>
      <c r="Y282" s="18">
        <f t="shared" si="47"/>
        <v>0</v>
      </c>
      <c r="Z282" s="18">
        <f t="shared" si="48"/>
        <v>0</v>
      </c>
      <c r="AA282" s="18">
        <f t="shared" si="49"/>
        <v>0</v>
      </c>
      <c r="AB282" s="18">
        <f t="shared" si="50"/>
        <v>0</v>
      </c>
      <c r="AC282" s="18">
        <f t="shared" si="51"/>
        <v>0</v>
      </c>
      <c r="AD282" s="18">
        <f t="shared" si="52"/>
        <v>0</v>
      </c>
      <c r="AE282" s="17">
        <f t="shared" si="53"/>
        <v>0</v>
      </c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2"/>
      <c r="BJ282" s="44"/>
      <c r="BK282" s="20">
        <f t="shared" si="54"/>
        <v>0</v>
      </c>
    </row>
    <row r="283" spans="1:63" ht="15" thickBot="1">
      <c r="A283" s="22">
        <v>276</v>
      </c>
      <c r="B283" s="40"/>
      <c r="C283" s="41"/>
      <c r="D283" s="41"/>
      <c r="E283" s="42"/>
      <c r="F283" s="42"/>
      <c r="G283" s="41"/>
      <c r="H283" s="42"/>
      <c r="I283" s="42"/>
      <c r="J283" s="41"/>
      <c r="K283" s="42"/>
      <c r="L283" s="43">
        <f t="shared" si="44"/>
        <v>0</v>
      </c>
      <c r="M283" s="42"/>
      <c r="N283" s="42"/>
      <c r="O283" s="42"/>
      <c r="P283" s="42"/>
      <c r="Q283" s="42"/>
      <c r="R283" s="42"/>
      <c r="S283" s="42"/>
      <c r="T283" s="17">
        <f t="shared" si="45"/>
        <v>0</v>
      </c>
      <c r="U283" s="42"/>
      <c r="V283" s="42"/>
      <c r="W283" s="18">
        <f t="shared" si="46"/>
        <v>0</v>
      </c>
      <c r="X283" s="18"/>
      <c r="Y283" s="18">
        <f t="shared" si="47"/>
        <v>0</v>
      </c>
      <c r="Z283" s="18">
        <f t="shared" si="48"/>
        <v>0</v>
      </c>
      <c r="AA283" s="18">
        <f t="shared" si="49"/>
        <v>0</v>
      </c>
      <c r="AB283" s="18">
        <f t="shared" si="50"/>
        <v>0</v>
      </c>
      <c r="AC283" s="18">
        <f t="shared" si="51"/>
        <v>0</v>
      </c>
      <c r="AD283" s="18">
        <f t="shared" si="52"/>
        <v>0</v>
      </c>
      <c r="AE283" s="17">
        <f t="shared" si="53"/>
        <v>0</v>
      </c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2"/>
      <c r="BJ283" s="44"/>
      <c r="BK283" s="20">
        <f t="shared" si="54"/>
        <v>0</v>
      </c>
    </row>
    <row r="284" spans="1:63" ht="15" thickBot="1">
      <c r="A284" s="22">
        <v>277</v>
      </c>
      <c r="B284" s="40"/>
      <c r="C284" s="41"/>
      <c r="D284" s="41"/>
      <c r="E284" s="42"/>
      <c r="F284" s="42"/>
      <c r="G284" s="41"/>
      <c r="H284" s="42"/>
      <c r="I284" s="42"/>
      <c r="J284" s="41"/>
      <c r="K284" s="42"/>
      <c r="L284" s="43">
        <f t="shared" si="44"/>
        <v>0</v>
      </c>
      <c r="M284" s="42"/>
      <c r="N284" s="42"/>
      <c r="O284" s="42"/>
      <c r="P284" s="42"/>
      <c r="Q284" s="42"/>
      <c r="R284" s="42"/>
      <c r="S284" s="42"/>
      <c r="T284" s="17">
        <f t="shared" si="45"/>
        <v>0</v>
      </c>
      <c r="U284" s="42"/>
      <c r="V284" s="42"/>
      <c r="W284" s="18">
        <f t="shared" si="46"/>
        <v>0</v>
      </c>
      <c r="X284" s="18"/>
      <c r="Y284" s="18">
        <f t="shared" si="47"/>
        <v>0</v>
      </c>
      <c r="Z284" s="18">
        <f t="shared" si="48"/>
        <v>0</v>
      </c>
      <c r="AA284" s="18">
        <f t="shared" si="49"/>
        <v>0</v>
      </c>
      <c r="AB284" s="18">
        <f t="shared" si="50"/>
        <v>0</v>
      </c>
      <c r="AC284" s="18">
        <f t="shared" si="51"/>
        <v>0</v>
      </c>
      <c r="AD284" s="18">
        <f t="shared" si="52"/>
        <v>0</v>
      </c>
      <c r="AE284" s="17">
        <f t="shared" si="53"/>
        <v>0</v>
      </c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  <c r="BG284" s="42"/>
      <c r="BH284" s="42"/>
      <c r="BI284" s="42"/>
      <c r="BJ284" s="44"/>
      <c r="BK284" s="20">
        <f t="shared" si="54"/>
        <v>0</v>
      </c>
    </row>
    <row r="285" spans="1:63" ht="15" thickBot="1">
      <c r="A285" s="22">
        <v>278</v>
      </c>
      <c r="B285" s="40"/>
      <c r="C285" s="41"/>
      <c r="D285" s="41"/>
      <c r="E285" s="42"/>
      <c r="F285" s="42"/>
      <c r="G285" s="41"/>
      <c r="H285" s="42"/>
      <c r="I285" s="42"/>
      <c r="J285" s="41"/>
      <c r="K285" s="42"/>
      <c r="L285" s="43">
        <f t="shared" si="44"/>
        <v>0</v>
      </c>
      <c r="M285" s="42"/>
      <c r="N285" s="42"/>
      <c r="O285" s="42"/>
      <c r="P285" s="42"/>
      <c r="Q285" s="42"/>
      <c r="R285" s="42"/>
      <c r="S285" s="42"/>
      <c r="T285" s="17">
        <f t="shared" si="45"/>
        <v>0</v>
      </c>
      <c r="U285" s="42"/>
      <c r="V285" s="42"/>
      <c r="W285" s="18">
        <f t="shared" si="46"/>
        <v>0</v>
      </c>
      <c r="X285" s="18"/>
      <c r="Y285" s="18">
        <f t="shared" si="47"/>
        <v>0</v>
      </c>
      <c r="Z285" s="18">
        <f t="shared" si="48"/>
        <v>0</v>
      </c>
      <c r="AA285" s="18">
        <f t="shared" si="49"/>
        <v>0</v>
      </c>
      <c r="AB285" s="18">
        <f t="shared" si="50"/>
        <v>0</v>
      </c>
      <c r="AC285" s="18">
        <f t="shared" si="51"/>
        <v>0</v>
      </c>
      <c r="AD285" s="18">
        <f t="shared" si="52"/>
        <v>0</v>
      </c>
      <c r="AE285" s="17">
        <f t="shared" si="53"/>
        <v>0</v>
      </c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  <c r="BG285" s="42"/>
      <c r="BH285" s="42"/>
      <c r="BI285" s="42"/>
      <c r="BJ285" s="44"/>
      <c r="BK285" s="20">
        <f t="shared" si="54"/>
        <v>0</v>
      </c>
    </row>
    <row r="286" spans="1:63" ht="15" thickBot="1">
      <c r="A286" s="22">
        <v>279</v>
      </c>
      <c r="B286" s="40"/>
      <c r="C286" s="41"/>
      <c r="D286" s="41"/>
      <c r="E286" s="42"/>
      <c r="F286" s="42"/>
      <c r="G286" s="41"/>
      <c r="H286" s="42"/>
      <c r="I286" s="42"/>
      <c r="J286" s="41"/>
      <c r="K286" s="42"/>
      <c r="L286" s="43">
        <f t="shared" si="44"/>
        <v>0</v>
      </c>
      <c r="M286" s="42"/>
      <c r="N286" s="42"/>
      <c r="O286" s="42"/>
      <c r="P286" s="42"/>
      <c r="Q286" s="42"/>
      <c r="R286" s="42"/>
      <c r="S286" s="42"/>
      <c r="T286" s="17">
        <f t="shared" si="45"/>
        <v>0</v>
      </c>
      <c r="U286" s="42"/>
      <c r="V286" s="42"/>
      <c r="W286" s="18">
        <f t="shared" si="46"/>
        <v>0</v>
      </c>
      <c r="X286" s="18"/>
      <c r="Y286" s="18">
        <f t="shared" si="47"/>
        <v>0</v>
      </c>
      <c r="Z286" s="18">
        <f t="shared" si="48"/>
        <v>0</v>
      </c>
      <c r="AA286" s="18">
        <f t="shared" si="49"/>
        <v>0</v>
      </c>
      <c r="AB286" s="18">
        <f t="shared" si="50"/>
        <v>0</v>
      </c>
      <c r="AC286" s="18">
        <f t="shared" si="51"/>
        <v>0</v>
      </c>
      <c r="AD286" s="18">
        <f t="shared" si="52"/>
        <v>0</v>
      </c>
      <c r="AE286" s="17">
        <f t="shared" si="53"/>
        <v>0</v>
      </c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4"/>
      <c r="BK286" s="20">
        <f t="shared" si="54"/>
        <v>0</v>
      </c>
    </row>
    <row r="287" spans="1:63" ht="15" thickBot="1">
      <c r="A287" s="22">
        <v>280</v>
      </c>
      <c r="B287" s="40"/>
      <c r="C287" s="41"/>
      <c r="D287" s="41"/>
      <c r="E287" s="42"/>
      <c r="F287" s="42"/>
      <c r="G287" s="41"/>
      <c r="H287" s="42"/>
      <c r="I287" s="42"/>
      <c r="J287" s="41"/>
      <c r="K287" s="42"/>
      <c r="L287" s="43">
        <f t="shared" si="44"/>
        <v>0</v>
      </c>
      <c r="M287" s="42"/>
      <c r="N287" s="42"/>
      <c r="O287" s="42"/>
      <c r="P287" s="42"/>
      <c r="Q287" s="42"/>
      <c r="R287" s="42"/>
      <c r="S287" s="42"/>
      <c r="T287" s="17">
        <f t="shared" si="45"/>
        <v>0</v>
      </c>
      <c r="U287" s="42"/>
      <c r="V287" s="42"/>
      <c r="W287" s="18">
        <f t="shared" si="46"/>
        <v>0</v>
      </c>
      <c r="X287" s="18"/>
      <c r="Y287" s="18">
        <f t="shared" si="47"/>
        <v>0</v>
      </c>
      <c r="Z287" s="18">
        <f t="shared" si="48"/>
        <v>0</v>
      </c>
      <c r="AA287" s="18">
        <f t="shared" si="49"/>
        <v>0</v>
      </c>
      <c r="AB287" s="18">
        <f t="shared" si="50"/>
        <v>0</v>
      </c>
      <c r="AC287" s="18">
        <f t="shared" si="51"/>
        <v>0</v>
      </c>
      <c r="AD287" s="18">
        <f t="shared" si="52"/>
        <v>0</v>
      </c>
      <c r="AE287" s="17">
        <f t="shared" si="53"/>
        <v>0</v>
      </c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4"/>
      <c r="BK287" s="20">
        <f t="shared" si="54"/>
        <v>0</v>
      </c>
    </row>
    <row r="288" spans="1:63" ht="15" thickBot="1">
      <c r="A288" s="22">
        <v>281</v>
      </c>
      <c r="B288" s="40"/>
      <c r="C288" s="41"/>
      <c r="D288" s="41"/>
      <c r="E288" s="42"/>
      <c r="F288" s="42"/>
      <c r="G288" s="41"/>
      <c r="H288" s="42"/>
      <c r="I288" s="42"/>
      <c r="J288" s="41"/>
      <c r="K288" s="42"/>
      <c r="L288" s="43">
        <f t="shared" si="44"/>
        <v>0</v>
      </c>
      <c r="M288" s="42"/>
      <c r="N288" s="42"/>
      <c r="O288" s="42"/>
      <c r="P288" s="42"/>
      <c r="Q288" s="42"/>
      <c r="R288" s="42"/>
      <c r="S288" s="42"/>
      <c r="T288" s="17">
        <f t="shared" si="45"/>
        <v>0</v>
      </c>
      <c r="U288" s="42"/>
      <c r="V288" s="42"/>
      <c r="W288" s="18">
        <f t="shared" si="46"/>
        <v>0</v>
      </c>
      <c r="X288" s="18"/>
      <c r="Y288" s="18">
        <f t="shared" si="47"/>
        <v>0</v>
      </c>
      <c r="Z288" s="18">
        <f t="shared" si="48"/>
        <v>0</v>
      </c>
      <c r="AA288" s="18">
        <f t="shared" si="49"/>
        <v>0</v>
      </c>
      <c r="AB288" s="18">
        <f t="shared" si="50"/>
        <v>0</v>
      </c>
      <c r="AC288" s="18">
        <f t="shared" si="51"/>
        <v>0</v>
      </c>
      <c r="AD288" s="18">
        <f t="shared" si="52"/>
        <v>0</v>
      </c>
      <c r="AE288" s="17">
        <f t="shared" si="53"/>
        <v>0</v>
      </c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4"/>
      <c r="BK288" s="20">
        <f t="shared" si="54"/>
        <v>0</v>
      </c>
    </row>
    <row r="289" spans="1:63" ht="15" thickBot="1">
      <c r="A289" s="22">
        <v>282</v>
      </c>
      <c r="B289" s="40"/>
      <c r="C289" s="41"/>
      <c r="D289" s="41"/>
      <c r="E289" s="42"/>
      <c r="F289" s="42"/>
      <c r="G289" s="41"/>
      <c r="H289" s="42"/>
      <c r="I289" s="42"/>
      <c r="J289" s="41"/>
      <c r="K289" s="42"/>
      <c r="L289" s="43">
        <f t="shared" si="44"/>
        <v>0</v>
      </c>
      <c r="M289" s="42"/>
      <c r="N289" s="42"/>
      <c r="O289" s="42"/>
      <c r="P289" s="42"/>
      <c r="Q289" s="42"/>
      <c r="R289" s="42"/>
      <c r="S289" s="42"/>
      <c r="T289" s="17">
        <f t="shared" si="45"/>
        <v>0</v>
      </c>
      <c r="U289" s="42"/>
      <c r="V289" s="42"/>
      <c r="W289" s="18">
        <f t="shared" si="46"/>
        <v>0</v>
      </c>
      <c r="X289" s="18"/>
      <c r="Y289" s="18">
        <f t="shared" si="47"/>
        <v>0</v>
      </c>
      <c r="Z289" s="18">
        <f t="shared" si="48"/>
        <v>0</v>
      </c>
      <c r="AA289" s="18">
        <f t="shared" si="49"/>
        <v>0</v>
      </c>
      <c r="AB289" s="18">
        <f t="shared" si="50"/>
        <v>0</v>
      </c>
      <c r="AC289" s="18">
        <f t="shared" si="51"/>
        <v>0</v>
      </c>
      <c r="AD289" s="18">
        <f t="shared" si="52"/>
        <v>0</v>
      </c>
      <c r="AE289" s="17">
        <f t="shared" si="53"/>
        <v>0</v>
      </c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4"/>
      <c r="BK289" s="20">
        <f t="shared" si="54"/>
        <v>0</v>
      </c>
    </row>
    <row r="290" spans="1:63" ht="15" thickBot="1">
      <c r="A290" s="22">
        <v>283</v>
      </c>
      <c r="B290" s="40"/>
      <c r="C290" s="41"/>
      <c r="D290" s="41"/>
      <c r="E290" s="42"/>
      <c r="F290" s="42"/>
      <c r="G290" s="41"/>
      <c r="H290" s="42"/>
      <c r="I290" s="42"/>
      <c r="J290" s="41"/>
      <c r="K290" s="42"/>
      <c r="L290" s="43">
        <f t="shared" si="44"/>
        <v>0</v>
      </c>
      <c r="M290" s="42"/>
      <c r="N290" s="42"/>
      <c r="O290" s="42"/>
      <c r="P290" s="42"/>
      <c r="Q290" s="42"/>
      <c r="R290" s="42"/>
      <c r="S290" s="42"/>
      <c r="T290" s="17">
        <f t="shared" si="45"/>
        <v>0</v>
      </c>
      <c r="U290" s="42"/>
      <c r="V290" s="42"/>
      <c r="W290" s="18">
        <f t="shared" si="46"/>
        <v>0</v>
      </c>
      <c r="X290" s="18"/>
      <c r="Y290" s="18">
        <f t="shared" si="47"/>
        <v>0</v>
      </c>
      <c r="Z290" s="18">
        <f t="shared" si="48"/>
        <v>0</v>
      </c>
      <c r="AA290" s="18">
        <f t="shared" si="49"/>
        <v>0</v>
      </c>
      <c r="AB290" s="18">
        <f t="shared" si="50"/>
        <v>0</v>
      </c>
      <c r="AC290" s="18">
        <f t="shared" si="51"/>
        <v>0</v>
      </c>
      <c r="AD290" s="18">
        <f t="shared" si="52"/>
        <v>0</v>
      </c>
      <c r="AE290" s="17">
        <f t="shared" si="53"/>
        <v>0</v>
      </c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2"/>
      <c r="BJ290" s="44"/>
      <c r="BK290" s="20">
        <f t="shared" si="54"/>
        <v>0</v>
      </c>
    </row>
    <row r="291" spans="1:63" ht="15" thickBot="1">
      <c r="A291" s="22">
        <v>284</v>
      </c>
      <c r="B291" s="40"/>
      <c r="C291" s="41"/>
      <c r="D291" s="41"/>
      <c r="E291" s="42"/>
      <c r="F291" s="42"/>
      <c r="G291" s="41"/>
      <c r="H291" s="42"/>
      <c r="I291" s="42"/>
      <c r="J291" s="41"/>
      <c r="K291" s="42"/>
      <c r="L291" s="43">
        <f t="shared" si="44"/>
        <v>0</v>
      </c>
      <c r="M291" s="42"/>
      <c r="N291" s="42"/>
      <c r="O291" s="42"/>
      <c r="P291" s="42"/>
      <c r="Q291" s="42"/>
      <c r="R291" s="42"/>
      <c r="S291" s="42"/>
      <c r="T291" s="17">
        <f t="shared" si="45"/>
        <v>0</v>
      </c>
      <c r="U291" s="42"/>
      <c r="V291" s="42"/>
      <c r="W291" s="18">
        <f t="shared" si="46"/>
        <v>0</v>
      </c>
      <c r="X291" s="18"/>
      <c r="Y291" s="18">
        <f t="shared" si="47"/>
        <v>0</v>
      </c>
      <c r="Z291" s="18">
        <f t="shared" si="48"/>
        <v>0</v>
      </c>
      <c r="AA291" s="18">
        <f t="shared" si="49"/>
        <v>0</v>
      </c>
      <c r="AB291" s="18">
        <f t="shared" si="50"/>
        <v>0</v>
      </c>
      <c r="AC291" s="18">
        <f t="shared" si="51"/>
        <v>0</v>
      </c>
      <c r="AD291" s="18">
        <f t="shared" si="52"/>
        <v>0</v>
      </c>
      <c r="AE291" s="17">
        <f t="shared" si="53"/>
        <v>0</v>
      </c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  <c r="BG291" s="42"/>
      <c r="BH291" s="42"/>
      <c r="BI291" s="42"/>
      <c r="BJ291" s="44"/>
      <c r="BK291" s="20">
        <f t="shared" si="54"/>
        <v>0</v>
      </c>
    </row>
    <row r="292" spans="1:63" ht="15" thickBot="1">
      <c r="A292" s="22">
        <v>285</v>
      </c>
      <c r="B292" s="40"/>
      <c r="C292" s="41"/>
      <c r="D292" s="41"/>
      <c r="E292" s="42"/>
      <c r="F292" s="42"/>
      <c r="G292" s="41"/>
      <c r="H292" s="42"/>
      <c r="I292" s="42"/>
      <c r="J292" s="41"/>
      <c r="K292" s="42"/>
      <c r="L292" s="43">
        <f t="shared" si="44"/>
        <v>0</v>
      </c>
      <c r="M292" s="42"/>
      <c r="N292" s="42"/>
      <c r="O292" s="42"/>
      <c r="P292" s="42"/>
      <c r="Q292" s="42"/>
      <c r="R292" s="42"/>
      <c r="S292" s="42"/>
      <c r="T292" s="17">
        <f t="shared" si="45"/>
        <v>0</v>
      </c>
      <c r="U292" s="42"/>
      <c r="V292" s="42"/>
      <c r="W292" s="18">
        <f t="shared" si="46"/>
        <v>0</v>
      </c>
      <c r="X292" s="18"/>
      <c r="Y292" s="18">
        <f t="shared" si="47"/>
        <v>0</v>
      </c>
      <c r="Z292" s="18">
        <f t="shared" si="48"/>
        <v>0</v>
      </c>
      <c r="AA292" s="18">
        <f t="shared" si="49"/>
        <v>0</v>
      </c>
      <c r="AB292" s="18">
        <f t="shared" si="50"/>
        <v>0</v>
      </c>
      <c r="AC292" s="18">
        <f t="shared" si="51"/>
        <v>0</v>
      </c>
      <c r="AD292" s="18">
        <f t="shared" si="52"/>
        <v>0</v>
      </c>
      <c r="AE292" s="17">
        <f t="shared" si="53"/>
        <v>0</v>
      </c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  <c r="BG292" s="42"/>
      <c r="BH292" s="42"/>
      <c r="BI292" s="42"/>
      <c r="BJ292" s="44"/>
      <c r="BK292" s="20">
        <f t="shared" si="54"/>
        <v>0</v>
      </c>
    </row>
    <row r="293" spans="1:63" ht="15" thickBot="1">
      <c r="A293" s="22">
        <v>286</v>
      </c>
      <c r="B293" s="40"/>
      <c r="C293" s="41"/>
      <c r="D293" s="41"/>
      <c r="E293" s="42"/>
      <c r="F293" s="42"/>
      <c r="G293" s="41"/>
      <c r="H293" s="42"/>
      <c r="I293" s="42"/>
      <c r="J293" s="41"/>
      <c r="K293" s="42"/>
      <c r="L293" s="43">
        <f t="shared" si="44"/>
        <v>0</v>
      </c>
      <c r="M293" s="42"/>
      <c r="N293" s="42"/>
      <c r="O293" s="42"/>
      <c r="P293" s="42"/>
      <c r="Q293" s="42"/>
      <c r="R293" s="42"/>
      <c r="S293" s="42"/>
      <c r="T293" s="17">
        <f t="shared" si="45"/>
        <v>0</v>
      </c>
      <c r="U293" s="42"/>
      <c r="V293" s="42"/>
      <c r="W293" s="18">
        <f t="shared" si="46"/>
        <v>0</v>
      </c>
      <c r="X293" s="18"/>
      <c r="Y293" s="18">
        <f t="shared" si="47"/>
        <v>0</v>
      </c>
      <c r="Z293" s="18">
        <f t="shared" si="48"/>
        <v>0</v>
      </c>
      <c r="AA293" s="18">
        <f t="shared" si="49"/>
        <v>0</v>
      </c>
      <c r="AB293" s="18">
        <f t="shared" si="50"/>
        <v>0</v>
      </c>
      <c r="AC293" s="18">
        <f t="shared" si="51"/>
        <v>0</v>
      </c>
      <c r="AD293" s="18">
        <f t="shared" si="52"/>
        <v>0</v>
      </c>
      <c r="AE293" s="17">
        <f t="shared" si="53"/>
        <v>0</v>
      </c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  <c r="BG293" s="42"/>
      <c r="BH293" s="42"/>
      <c r="BI293" s="42"/>
      <c r="BJ293" s="44"/>
      <c r="BK293" s="20">
        <f t="shared" si="54"/>
        <v>0</v>
      </c>
    </row>
    <row r="294" spans="1:63" ht="15" thickBot="1">
      <c r="A294" s="22">
        <v>287</v>
      </c>
      <c r="B294" s="40"/>
      <c r="C294" s="41"/>
      <c r="D294" s="41"/>
      <c r="E294" s="42"/>
      <c r="F294" s="42"/>
      <c r="G294" s="41"/>
      <c r="H294" s="42"/>
      <c r="I294" s="42"/>
      <c r="J294" s="41"/>
      <c r="K294" s="42"/>
      <c r="L294" s="43">
        <f t="shared" si="44"/>
        <v>0</v>
      </c>
      <c r="M294" s="42"/>
      <c r="N294" s="42"/>
      <c r="O294" s="42"/>
      <c r="P294" s="42"/>
      <c r="Q294" s="42"/>
      <c r="R294" s="42"/>
      <c r="S294" s="42"/>
      <c r="T294" s="17">
        <f t="shared" si="45"/>
        <v>0</v>
      </c>
      <c r="U294" s="42"/>
      <c r="V294" s="42"/>
      <c r="W294" s="18">
        <f t="shared" si="46"/>
        <v>0</v>
      </c>
      <c r="X294" s="18"/>
      <c r="Y294" s="18">
        <f t="shared" si="47"/>
        <v>0</v>
      </c>
      <c r="Z294" s="18">
        <f t="shared" si="48"/>
        <v>0</v>
      </c>
      <c r="AA294" s="18">
        <f t="shared" si="49"/>
        <v>0</v>
      </c>
      <c r="AB294" s="18">
        <f t="shared" si="50"/>
        <v>0</v>
      </c>
      <c r="AC294" s="18">
        <f t="shared" si="51"/>
        <v>0</v>
      </c>
      <c r="AD294" s="18">
        <f t="shared" si="52"/>
        <v>0</v>
      </c>
      <c r="AE294" s="17">
        <f t="shared" si="53"/>
        <v>0</v>
      </c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  <c r="BG294" s="42"/>
      <c r="BH294" s="42"/>
      <c r="BI294" s="42"/>
      <c r="BJ294" s="44"/>
      <c r="BK294" s="20">
        <f t="shared" si="54"/>
        <v>0</v>
      </c>
    </row>
    <row r="295" spans="1:63" ht="15" thickBot="1">
      <c r="A295" s="22">
        <v>288</v>
      </c>
      <c r="B295" s="40"/>
      <c r="C295" s="41"/>
      <c r="D295" s="41"/>
      <c r="E295" s="42"/>
      <c r="F295" s="42"/>
      <c r="G295" s="41"/>
      <c r="H295" s="42"/>
      <c r="I295" s="42"/>
      <c r="J295" s="41"/>
      <c r="K295" s="42"/>
      <c r="L295" s="43">
        <f t="shared" si="44"/>
        <v>0</v>
      </c>
      <c r="M295" s="42"/>
      <c r="N295" s="42"/>
      <c r="O295" s="42"/>
      <c r="P295" s="42"/>
      <c r="Q295" s="42"/>
      <c r="R295" s="42"/>
      <c r="S295" s="42"/>
      <c r="T295" s="17">
        <f t="shared" si="45"/>
        <v>0</v>
      </c>
      <c r="U295" s="42"/>
      <c r="V295" s="42"/>
      <c r="W295" s="18">
        <f t="shared" si="46"/>
        <v>0</v>
      </c>
      <c r="X295" s="18"/>
      <c r="Y295" s="18">
        <f t="shared" si="47"/>
        <v>0</v>
      </c>
      <c r="Z295" s="18">
        <f t="shared" si="48"/>
        <v>0</v>
      </c>
      <c r="AA295" s="18">
        <f t="shared" si="49"/>
        <v>0</v>
      </c>
      <c r="AB295" s="18">
        <f t="shared" si="50"/>
        <v>0</v>
      </c>
      <c r="AC295" s="18">
        <f t="shared" si="51"/>
        <v>0</v>
      </c>
      <c r="AD295" s="18">
        <f t="shared" si="52"/>
        <v>0</v>
      </c>
      <c r="AE295" s="17">
        <f t="shared" si="53"/>
        <v>0</v>
      </c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2"/>
      <c r="BJ295" s="44"/>
      <c r="BK295" s="20">
        <f t="shared" si="54"/>
        <v>0</v>
      </c>
    </row>
    <row r="296" spans="1:63" ht="15" thickBot="1">
      <c r="A296" s="22">
        <v>289</v>
      </c>
      <c r="B296" s="40"/>
      <c r="C296" s="41"/>
      <c r="D296" s="41"/>
      <c r="E296" s="42"/>
      <c r="F296" s="42"/>
      <c r="G296" s="41"/>
      <c r="H296" s="42"/>
      <c r="I296" s="42"/>
      <c r="J296" s="41"/>
      <c r="K296" s="42"/>
      <c r="L296" s="43">
        <f t="shared" si="44"/>
        <v>0</v>
      </c>
      <c r="M296" s="42"/>
      <c r="N296" s="42"/>
      <c r="O296" s="42"/>
      <c r="P296" s="42"/>
      <c r="Q296" s="42"/>
      <c r="R296" s="42"/>
      <c r="S296" s="42"/>
      <c r="T296" s="17">
        <f t="shared" si="45"/>
        <v>0</v>
      </c>
      <c r="U296" s="42"/>
      <c r="V296" s="42"/>
      <c r="W296" s="18">
        <f t="shared" si="46"/>
        <v>0</v>
      </c>
      <c r="X296" s="18"/>
      <c r="Y296" s="18">
        <f t="shared" si="47"/>
        <v>0</v>
      </c>
      <c r="Z296" s="18">
        <f t="shared" si="48"/>
        <v>0</v>
      </c>
      <c r="AA296" s="18">
        <f t="shared" si="49"/>
        <v>0</v>
      </c>
      <c r="AB296" s="18">
        <f t="shared" si="50"/>
        <v>0</v>
      </c>
      <c r="AC296" s="18">
        <f t="shared" si="51"/>
        <v>0</v>
      </c>
      <c r="AD296" s="18">
        <f t="shared" si="52"/>
        <v>0</v>
      </c>
      <c r="AE296" s="17">
        <f t="shared" si="53"/>
        <v>0</v>
      </c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  <c r="BG296" s="42"/>
      <c r="BH296" s="42"/>
      <c r="BI296" s="42"/>
      <c r="BJ296" s="44"/>
      <c r="BK296" s="20">
        <f t="shared" si="54"/>
        <v>0</v>
      </c>
    </row>
    <row r="297" spans="1:63" ht="15" thickBot="1">
      <c r="A297" s="22">
        <v>290</v>
      </c>
      <c r="B297" s="40"/>
      <c r="C297" s="41"/>
      <c r="D297" s="41"/>
      <c r="E297" s="42"/>
      <c r="F297" s="42"/>
      <c r="G297" s="41"/>
      <c r="H297" s="42"/>
      <c r="I297" s="42"/>
      <c r="J297" s="41"/>
      <c r="K297" s="42"/>
      <c r="L297" s="43">
        <f t="shared" si="44"/>
        <v>0</v>
      </c>
      <c r="M297" s="42"/>
      <c r="N297" s="42"/>
      <c r="O297" s="42"/>
      <c r="P297" s="42"/>
      <c r="Q297" s="42"/>
      <c r="R297" s="42"/>
      <c r="S297" s="42"/>
      <c r="T297" s="17">
        <f t="shared" si="45"/>
        <v>0</v>
      </c>
      <c r="U297" s="42"/>
      <c r="V297" s="42"/>
      <c r="W297" s="18">
        <f t="shared" si="46"/>
        <v>0</v>
      </c>
      <c r="X297" s="18"/>
      <c r="Y297" s="18">
        <f t="shared" si="47"/>
        <v>0</v>
      </c>
      <c r="Z297" s="18">
        <f t="shared" si="48"/>
        <v>0</v>
      </c>
      <c r="AA297" s="18">
        <f t="shared" si="49"/>
        <v>0</v>
      </c>
      <c r="AB297" s="18">
        <f t="shared" si="50"/>
        <v>0</v>
      </c>
      <c r="AC297" s="18">
        <f t="shared" si="51"/>
        <v>0</v>
      </c>
      <c r="AD297" s="18">
        <f t="shared" si="52"/>
        <v>0</v>
      </c>
      <c r="AE297" s="17">
        <f t="shared" si="53"/>
        <v>0</v>
      </c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  <c r="BG297" s="42"/>
      <c r="BH297" s="42"/>
      <c r="BI297" s="42"/>
      <c r="BJ297" s="44"/>
      <c r="BK297" s="20">
        <f t="shared" si="54"/>
        <v>0</v>
      </c>
    </row>
    <row r="298" spans="1:63" ht="15" thickBot="1">
      <c r="A298" s="22">
        <v>291</v>
      </c>
      <c r="B298" s="40"/>
      <c r="C298" s="41"/>
      <c r="D298" s="41"/>
      <c r="E298" s="42"/>
      <c r="F298" s="42"/>
      <c r="G298" s="41"/>
      <c r="H298" s="42"/>
      <c r="I298" s="42"/>
      <c r="J298" s="41"/>
      <c r="K298" s="42"/>
      <c r="L298" s="43">
        <f t="shared" si="44"/>
        <v>0</v>
      </c>
      <c r="M298" s="42"/>
      <c r="N298" s="42"/>
      <c r="O298" s="42"/>
      <c r="P298" s="42"/>
      <c r="Q298" s="42"/>
      <c r="R298" s="42"/>
      <c r="S298" s="42"/>
      <c r="T298" s="17">
        <f t="shared" si="45"/>
        <v>0</v>
      </c>
      <c r="U298" s="42"/>
      <c r="V298" s="42"/>
      <c r="W298" s="18">
        <f t="shared" si="46"/>
        <v>0</v>
      </c>
      <c r="X298" s="18"/>
      <c r="Y298" s="18">
        <f t="shared" si="47"/>
        <v>0</v>
      </c>
      <c r="Z298" s="18">
        <f t="shared" si="48"/>
        <v>0</v>
      </c>
      <c r="AA298" s="18">
        <f t="shared" si="49"/>
        <v>0</v>
      </c>
      <c r="AB298" s="18">
        <f t="shared" si="50"/>
        <v>0</v>
      </c>
      <c r="AC298" s="18">
        <f t="shared" si="51"/>
        <v>0</v>
      </c>
      <c r="AD298" s="18">
        <f t="shared" si="52"/>
        <v>0</v>
      </c>
      <c r="AE298" s="17">
        <f t="shared" si="53"/>
        <v>0</v>
      </c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  <c r="BG298" s="42"/>
      <c r="BH298" s="42"/>
      <c r="BI298" s="42"/>
      <c r="BJ298" s="44"/>
      <c r="BK298" s="20">
        <f t="shared" si="54"/>
        <v>0</v>
      </c>
    </row>
    <row r="299" spans="1:63" ht="15" thickBot="1">
      <c r="A299" s="22">
        <v>292</v>
      </c>
      <c r="B299" s="40"/>
      <c r="C299" s="41"/>
      <c r="D299" s="41"/>
      <c r="E299" s="42"/>
      <c r="F299" s="42"/>
      <c r="G299" s="41"/>
      <c r="H299" s="42"/>
      <c r="I299" s="42"/>
      <c r="J299" s="41"/>
      <c r="K299" s="42"/>
      <c r="L299" s="43">
        <f t="shared" ref="L299:L362" si="55">SUM(E299:K299)</f>
        <v>0</v>
      </c>
      <c r="M299" s="42"/>
      <c r="N299" s="42"/>
      <c r="O299" s="42"/>
      <c r="P299" s="42"/>
      <c r="Q299" s="42"/>
      <c r="R299" s="42"/>
      <c r="S299" s="42"/>
      <c r="T299" s="17">
        <f t="shared" ref="T299:T362" si="56">SUM(M299:S299)</f>
        <v>0</v>
      </c>
      <c r="U299" s="42"/>
      <c r="V299" s="42"/>
      <c r="W299" s="18">
        <f t="shared" ref="W299:W362" si="57">+T299*0.02</f>
        <v>0</v>
      </c>
      <c r="X299" s="18"/>
      <c r="Y299" s="18">
        <f t="shared" ref="Y299:Y362" si="58">+T299*0.03</f>
        <v>0</v>
      </c>
      <c r="Z299" s="18">
        <f t="shared" ref="Z299:Z362" si="59">+T299*0.04</f>
        <v>0</v>
      </c>
      <c r="AA299" s="18">
        <f t="shared" ref="AA299:AA362" si="60">+T299*0.105</f>
        <v>0</v>
      </c>
      <c r="AB299" s="18">
        <f t="shared" ref="AB299:AB362" si="61">+T299*0.08</f>
        <v>0</v>
      </c>
      <c r="AC299" s="18">
        <f t="shared" ref="AC299:AC362" si="62">+T299*0.224</f>
        <v>0</v>
      </c>
      <c r="AD299" s="18">
        <f t="shared" ref="AD299:AD362" si="63">SUM(W299:AC299)</f>
        <v>0</v>
      </c>
      <c r="AE299" s="17">
        <f t="shared" ref="AE299:AE362" si="64">+T299+U299+AD299+V299</f>
        <v>0</v>
      </c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4"/>
      <c r="BK299" s="20">
        <f t="shared" ref="BK299:BK362" si="65">(SUM(AF299:BJ299))*12</f>
        <v>0</v>
      </c>
    </row>
    <row r="300" spans="1:63" ht="15" thickBot="1">
      <c r="A300" s="22">
        <v>293</v>
      </c>
      <c r="B300" s="40"/>
      <c r="C300" s="41"/>
      <c r="D300" s="41"/>
      <c r="E300" s="42"/>
      <c r="F300" s="42"/>
      <c r="G300" s="41"/>
      <c r="H300" s="42"/>
      <c r="I300" s="42"/>
      <c r="J300" s="41"/>
      <c r="K300" s="42"/>
      <c r="L300" s="43">
        <f t="shared" si="55"/>
        <v>0</v>
      </c>
      <c r="M300" s="42"/>
      <c r="N300" s="42"/>
      <c r="O300" s="42"/>
      <c r="P300" s="42"/>
      <c r="Q300" s="42"/>
      <c r="R300" s="42"/>
      <c r="S300" s="42"/>
      <c r="T300" s="17">
        <f t="shared" si="56"/>
        <v>0</v>
      </c>
      <c r="U300" s="42"/>
      <c r="V300" s="42"/>
      <c r="W300" s="18">
        <f t="shared" si="57"/>
        <v>0</v>
      </c>
      <c r="X300" s="18"/>
      <c r="Y300" s="18">
        <f t="shared" si="58"/>
        <v>0</v>
      </c>
      <c r="Z300" s="18">
        <f t="shared" si="59"/>
        <v>0</v>
      </c>
      <c r="AA300" s="18">
        <f t="shared" si="60"/>
        <v>0</v>
      </c>
      <c r="AB300" s="18">
        <f t="shared" si="61"/>
        <v>0</v>
      </c>
      <c r="AC300" s="18">
        <f t="shared" si="62"/>
        <v>0</v>
      </c>
      <c r="AD300" s="18">
        <f t="shared" si="63"/>
        <v>0</v>
      </c>
      <c r="AE300" s="17">
        <f t="shared" si="64"/>
        <v>0</v>
      </c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  <c r="BG300" s="42"/>
      <c r="BH300" s="42"/>
      <c r="BI300" s="42"/>
      <c r="BJ300" s="44"/>
      <c r="BK300" s="20">
        <f t="shared" si="65"/>
        <v>0</v>
      </c>
    </row>
    <row r="301" spans="1:63" ht="15" thickBot="1">
      <c r="A301" s="22">
        <v>294</v>
      </c>
      <c r="B301" s="40"/>
      <c r="C301" s="41"/>
      <c r="D301" s="41"/>
      <c r="E301" s="42"/>
      <c r="F301" s="42"/>
      <c r="G301" s="41"/>
      <c r="H301" s="42"/>
      <c r="I301" s="42"/>
      <c r="J301" s="41"/>
      <c r="K301" s="42"/>
      <c r="L301" s="43">
        <f t="shared" si="55"/>
        <v>0</v>
      </c>
      <c r="M301" s="42"/>
      <c r="N301" s="42"/>
      <c r="O301" s="42"/>
      <c r="P301" s="42"/>
      <c r="Q301" s="42"/>
      <c r="R301" s="42"/>
      <c r="S301" s="42"/>
      <c r="T301" s="17">
        <f t="shared" si="56"/>
        <v>0</v>
      </c>
      <c r="U301" s="42"/>
      <c r="V301" s="42"/>
      <c r="W301" s="18">
        <f t="shared" si="57"/>
        <v>0</v>
      </c>
      <c r="X301" s="18"/>
      <c r="Y301" s="18">
        <f t="shared" si="58"/>
        <v>0</v>
      </c>
      <c r="Z301" s="18">
        <f t="shared" si="59"/>
        <v>0</v>
      </c>
      <c r="AA301" s="18">
        <f t="shared" si="60"/>
        <v>0</v>
      </c>
      <c r="AB301" s="18">
        <f t="shared" si="61"/>
        <v>0</v>
      </c>
      <c r="AC301" s="18">
        <f t="shared" si="62"/>
        <v>0</v>
      </c>
      <c r="AD301" s="18">
        <f t="shared" si="63"/>
        <v>0</v>
      </c>
      <c r="AE301" s="17">
        <f t="shared" si="64"/>
        <v>0</v>
      </c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  <c r="BG301" s="42"/>
      <c r="BH301" s="42"/>
      <c r="BI301" s="42"/>
      <c r="BJ301" s="44"/>
      <c r="BK301" s="20">
        <f t="shared" si="65"/>
        <v>0</v>
      </c>
    </row>
    <row r="302" spans="1:63" ht="15" thickBot="1">
      <c r="A302" s="22">
        <v>295</v>
      </c>
      <c r="B302" s="40"/>
      <c r="C302" s="41"/>
      <c r="D302" s="41"/>
      <c r="E302" s="42"/>
      <c r="F302" s="42"/>
      <c r="G302" s="41"/>
      <c r="H302" s="42"/>
      <c r="I302" s="42"/>
      <c r="J302" s="41"/>
      <c r="K302" s="42"/>
      <c r="L302" s="43">
        <f t="shared" si="55"/>
        <v>0</v>
      </c>
      <c r="M302" s="42"/>
      <c r="N302" s="42"/>
      <c r="O302" s="42"/>
      <c r="P302" s="42"/>
      <c r="Q302" s="42"/>
      <c r="R302" s="42"/>
      <c r="S302" s="42"/>
      <c r="T302" s="17">
        <f t="shared" si="56"/>
        <v>0</v>
      </c>
      <c r="U302" s="42"/>
      <c r="V302" s="42"/>
      <c r="W302" s="18">
        <f t="shared" si="57"/>
        <v>0</v>
      </c>
      <c r="X302" s="18"/>
      <c r="Y302" s="18">
        <f t="shared" si="58"/>
        <v>0</v>
      </c>
      <c r="Z302" s="18">
        <f t="shared" si="59"/>
        <v>0</v>
      </c>
      <c r="AA302" s="18">
        <f t="shared" si="60"/>
        <v>0</v>
      </c>
      <c r="AB302" s="18">
        <f t="shared" si="61"/>
        <v>0</v>
      </c>
      <c r="AC302" s="18">
        <f t="shared" si="62"/>
        <v>0</v>
      </c>
      <c r="AD302" s="18">
        <f t="shared" si="63"/>
        <v>0</v>
      </c>
      <c r="AE302" s="17">
        <f t="shared" si="64"/>
        <v>0</v>
      </c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  <c r="BF302" s="42"/>
      <c r="BG302" s="42"/>
      <c r="BH302" s="42"/>
      <c r="BI302" s="42"/>
      <c r="BJ302" s="44"/>
      <c r="BK302" s="20">
        <f t="shared" si="65"/>
        <v>0</v>
      </c>
    </row>
    <row r="303" spans="1:63" ht="15" thickBot="1">
      <c r="A303" s="22">
        <v>296</v>
      </c>
      <c r="B303" s="40"/>
      <c r="C303" s="41"/>
      <c r="D303" s="41"/>
      <c r="E303" s="42"/>
      <c r="F303" s="42"/>
      <c r="G303" s="41"/>
      <c r="H303" s="42"/>
      <c r="I303" s="42"/>
      <c r="J303" s="41"/>
      <c r="K303" s="42"/>
      <c r="L303" s="43">
        <f t="shared" si="55"/>
        <v>0</v>
      </c>
      <c r="M303" s="42"/>
      <c r="N303" s="42"/>
      <c r="O303" s="42"/>
      <c r="P303" s="42"/>
      <c r="Q303" s="42"/>
      <c r="R303" s="42"/>
      <c r="S303" s="42"/>
      <c r="T303" s="17">
        <f t="shared" si="56"/>
        <v>0</v>
      </c>
      <c r="U303" s="42"/>
      <c r="V303" s="42"/>
      <c r="W303" s="18">
        <f t="shared" si="57"/>
        <v>0</v>
      </c>
      <c r="X303" s="18"/>
      <c r="Y303" s="18">
        <f t="shared" si="58"/>
        <v>0</v>
      </c>
      <c r="Z303" s="18">
        <f t="shared" si="59"/>
        <v>0</v>
      </c>
      <c r="AA303" s="18">
        <f t="shared" si="60"/>
        <v>0</v>
      </c>
      <c r="AB303" s="18">
        <f t="shared" si="61"/>
        <v>0</v>
      </c>
      <c r="AC303" s="18">
        <f t="shared" si="62"/>
        <v>0</v>
      </c>
      <c r="AD303" s="18">
        <f t="shared" si="63"/>
        <v>0</v>
      </c>
      <c r="AE303" s="17">
        <f t="shared" si="64"/>
        <v>0</v>
      </c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4"/>
      <c r="BK303" s="20">
        <f t="shared" si="65"/>
        <v>0</v>
      </c>
    </row>
    <row r="304" spans="1:63" ht="15" thickBot="1">
      <c r="A304" s="22">
        <v>297</v>
      </c>
      <c r="B304" s="40"/>
      <c r="C304" s="41"/>
      <c r="D304" s="41"/>
      <c r="E304" s="42"/>
      <c r="F304" s="42"/>
      <c r="G304" s="41"/>
      <c r="H304" s="42"/>
      <c r="I304" s="42"/>
      <c r="J304" s="41"/>
      <c r="K304" s="42"/>
      <c r="L304" s="43">
        <f t="shared" si="55"/>
        <v>0</v>
      </c>
      <c r="M304" s="42"/>
      <c r="N304" s="42"/>
      <c r="O304" s="42"/>
      <c r="P304" s="42"/>
      <c r="Q304" s="42"/>
      <c r="R304" s="42"/>
      <c r="S304" s="42"/>
      <c r="T304" s="17">
        <f t="shared" si="56"/>
        <v>0</v>
      </c>
      <c r="U304" s="42"/>
      <c r="V304" s="42"/>
      <c r="W304" s="18">
        <f t="shared" si="57"/>
        <v>0</v>
      </c>
      <c r="X304" s="18"/>
      <c r="Y304" s="18">
        <f t="shared" si="58"/>
        <v>0</v>
      </c>
      <c r="Z304" s="18">
        <f t="shared" si="59"/>
        <v>0</v>
      </c>
      <c r="AA304" s="18">
        <f t="shared" si="60"/>
        <v>0</v>
      </c>
      <c r="AB304" s="18">
        <f t="shared" si="61"/>
        <v>0</v>
      </c>
      <c r="AC304" s="18">
        <f t="shared" si="62"/>
        <v>0</v>
      </c>
      <c r="AD304" s="18">
        <f t="shared" si="63"/>
        <v>0</v>
      </c>
      <c r="AE304" s="17">
        <f t="shared" si="64"/>
        <v>0</v>
      </c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  <c r="BG304" s="42"/>
      <c r="BH304" s="42"/>
      <c r="BI304" s="42"/>
      <c r="BJ304" s="44"/>
      <c r="BK304" s="20">
        <f t="shared" si="65"/>
        <v>0</v>
      </c>
    </row>
    <row r="305" spans="1:63" ht="15" thickBot="1">
      <c r="A305" s="22">
        <v>298</v>
      </c>
      <c r="B305" s="40"/>
      <c r="C305" s="41"/>
      <c r="D305" s="41"/>
      <c r="E305" s="42"/>
      <c r="F305" s="42"/>
      <c r="G305" s="41"/>
      <c r="H305" s="42"/>
      <c r="I305" s="42"/>
      <c r="J305" s="41"/>
      <c r="K305" s="42"/>
      <c r="L305" s="43">
        <f t="shared" si="55"/>
        <v>0</v>
      </c>
      <c r="M305" s="42"/>
      <c r="N305" s="42"/>
      <c r="O305" s="42"/>
      <c r="P305" s="42"/>
      <c r="Q305" s="42"/>
      <c r="R305" s="42"/>
      <c r="S305" s="42"/>
      <c r="T305" s="17">
        <f t="shared" si="56"/>
        <v>0</v>
      </c>
      <c r="U305" s="42"/>
      <c r="V305" s="42"/>
      <c r="W305" s="18">
        <f t="shared" si="57"/>
        <v>0</v>
      </c>
      <c r="X305" s="18"/>
      <c r="Y305" s="18">
        <f t="shared" si="58"/>
        <v>0</v>
      </c>
      <c r="Z305" s="18">
        <f t="shared" si="59"/>
        <v>0</v>
      </c>
      <c r="AA305" s="18">
        <f t="shared" si="60"/>
        <v>0</v>
      </c>
      <c r="AB305" s="18">
        <f t="shared" si="61"/>
        <v>0</v>
      </c>
      <c r="AC305" s="18">
        <f t="shared" si="62"/>
        <v>0</v>
      </c>
      <c r="AD305" s="18">
        <f t="shared" si="63"/>
        <v>0</v>
      </c>
      <c r="AE305" s="17">
        <f t="shared" si="64"/>
        <v>0</v>
      </c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  <c r="BG305" s="42"/>
      <c r="BH305" s="42"/>
      <c r="BI305" s="42"/>
      <c r="BJ305" s="44"/>
      <c r="BK305" s="20">
        <f t="shared" si="65"/>
        <v>0</v>
      </c>
    </row>
    <row r="306" spans="1:63" ht="15" thickBot="1">
      <c r="A306" s="22">
        <v>299</v>
      </c>
      <c r="B306" s="40"/>
      <c r="C306" s="41"/>
      <c r="D306" s="41"/>
      <c r="E306" s="42"/>
      <c r="F306" s="42"/>
      <c r="G306" s="41"/>
      <c r="H306" s="42"/>
      <c r="I306" s="42"/>
      <c r="J306" s="41"/>
      <c r="K306" s="42"/>
      <c r="L306" s="43">
        <f t="shared" si="55"/>
        <v>0</v>
      </c>
      <c r="M306" s="42"/>
      <c r="N306" s="42"/>
      <c r="O306" s="42"/>
      <c r="P306" s="42"/>
      <c r="Q306" s="42"/>
      <c r="R306" s="42"/>
      <c r="S306" s="42"/>
      <c r="T306" s="17">
        <f t="shared" si="56"/>
        <v>0</v>
      </c>
      <c r="U306" s="42"/>
      <c r="V306" s="42"/>
      <c r="W306" s="18">
        <f t="shared" si="57"/>
        <v>0</v>
      </c>
      <c r="X306" s="18"/>
      <c r="Y306" s="18">
        <f t="shared" si="58"/>
        <v>0</v>
      </c>
      <c r="Z306" s="18">
        <f t="shared" si="59"/>
        <v>0</v>
      </c>
      <c r="AA306" s="18">
        <f t="shared" si="60"/>
        <v>0</v>
      </c>
      <c r="AB306" s="18">
        <f t="shared" si="61"/>
        <v>0</v>
      </c>
      <c r="AC306" s="18">
        <f t="shared" si="62"/>
        <v>0</v>
      </c>
      <c r="AD306" s="18">
        <f t="shared" si="63"/>
        <v>0</v>
      </c>
      <c r="AE306" s="17">
        <f t="shared" si="64"/>
        <v>0</v>
      </c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  <c r="BF306" s="42"/>
      <c r="BG306" s="42"/>
      <c r="BH306" s="42"/>
      <c r="BI306" s="42"/>
      <c r="BJ306" s="44"/>
      <c r="BK306" s="20">
        <f t="shared" si="65"/>
        <v>0</v>
      </c>
    </row>
    <row r="307" spans="1:63" ht="15" thickBot="1">
      <c r="A307" s="22">
        <v>300</v>
      </c>
      <c r="B307" s="40"/>
      <c r="C307" s="41"/>
      <c r="D307" s="41"/>
      <c r="E307" s="42"/>
      <c r="F307" s="42"/>
      <c r="G307" s="41"/>
      <c r="H307" s="42"/>
      <c r="I307" s="42"/>
      <c r="J307" s="41"/>
      <c r="K307" s="42"/>
      <c r="L307" s="43">
        <f t="shared" si="55"/>
        <v>0</v>
      </c>
      <c r="M307" s="42"/>
      <c r="N307" s="42"/>
      <c r="O307" s="42"/>
      <c r="P307" s="42"/>
      <c r="Q307" s="42"/>
      <c r="R307" s="42"/>
      <c r="S307" s="42"/>
      <c r="T307" s="17">
        <f t="shared" si="56"/>
        <v>0</v>
      </c>
      <c r="U307" s="42"/>
      <c r="V307" s="42"/>
      <c r="W307" s="18">
        <f t="shared" si="57"/>
        <v>0</v>
      </c>
      <c r="X307" s="18"/>
      <c r="Y307" s="18">
        <f t="shared" si="58"/>
        <v>0</v>
      </c>
      <c r="Z307" s="18">
        <f t="shared" si="59"/>
        <v>0</v>
      </c>
      <c r="AA307" s="18">
        <f t="shared" si="60"/>
        <v>0</v>
      </c>
      <c r="AB307" s="18">
        <f t="shared" si="61"/>
        <v>0</v>
      </c>
      <c r="AC307" s="18">
        <f t="shared" si="62"/>
        <v>0</v>
      </c>
      <c r="AD307" s="18">
        <f t="shared" si="63"/>
        <v>0</v>
      </c>
      <c r="AE307" s="17">
        <f t="shared" si="64"/>
        <v>0</v>
      </c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  <c r="BG307" s="42"/>
      <c r="BH307" s="42"/>
      <c r="BI307" s="42"/>
      <c r="BJ307" s="44"/>
      <c r="BK307" s="20">
        <f t="shared" si="65"/>
        <v>0</v>
      </c>
    </row>
    <row r="308" spans="1:63" ht="15" thickBot="1">
      <c r="A308" s="22">
        <v>301</v>
      </c>
      <c r="B308" s="40"/>
      <c r="C308" s="41"/>
      <c r="D308" s="41"/>
      <c r="E308" s="42"/>
      <c r="F308" s="42"/>
      <c r="G308" s="41"/>
      <c r="H308" s="42"/>
      <c r="I308" s="42"/>
      <c r="J308" s="41"/>
      <c r="K308" s="42"/>
      <c r="L308" s="43">
        <f t="shared" si="55"/>
        <v>0</v>
      </c>
      <c r="M308" s="42"/>
      <c r="N308" s="42"/>
      <c r="O308" s="42"/>
      <c r="P308" s="42"/>
      <c r="Q308" s="42"/>
      <c r="R308" s="42"/>
      <c r="S308" s="42"/>
      <c r="T308" s="17">
        <f t="shared" si="56"/>
        <v>0</v>
      </c>
      <c r="U308" s="42"/>
      <c r="V308" s="42"/>
      <c r="W308" s="18">
        <f t="shared" si="57"/>
        <v>0</v>
      </c>
      <c r="X308" s="18"/>
      <c r="Y308" s="18">
        <f t="shared" si="58"/>
        <v>0</v>
      </c>
      <c r="Z308" s="18">
        <f t="shared" si="59"/>
        <v>0</v>
      </c>
      <c r="AA308" s="18">
        <f t="shared" si="60"/>
        <v>0</v>
      </c>
      <c r="AB308" s="18">
        <f t="shared" si="61"/>
        <v>0</v>
      </c>
      <c r="AC308" s="18">
        <f t="shared" si="62"/>
        <v>0</v>
      </c>
      <c r="AD308" s="18">
        <f t="shared" si="63"/>
        <v>0</v>
      </c>
      <c r="AE308" s="17">
        <f t="shared" si="64"/>
        <v>0</v>
      </c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4"/>
      <c r="BK308" s="20">
        <f t="shared" si="65"/>
        <v>0</v>
      </c>
    </row>
    <row r="309" spans="1:63" ht="15" thickBot="1">
      <c r="A309" s="22">
        <v>302</v>
      </c>
      <c r="B309" s="40"/>
      <c r="C309" s="41"/>
      <c r="D309" s="41"/>
      <c r="E309" s="42"/>
      <c r="F309" s="42"/>
      <c r="G309" s="41"/>
      <c r="H309" s="42"/>
      <c r="I309" s="42"/>
      <c r="J309" s="41"/>
      <c r="K309" s="42"/>
      <c r="L309" s="43">
        <f t="shared" si="55"/>
        <v>0</v>
      </c>
      <c r="M309" s="42"/>
      <c r="N309" s="42"/>
      <c r="O309" s="42"/>
      <c r="P309" s="42"/>
      <c r="Q309" s="42"/>
      <c r="R309" s="42"/>
      <c r="S309" s="42"/>
      <c r="T309" s="17">
        <f t="shared" si="56"/>
        <v>0</v>
      </c>
      <c r="U309" s="42"/>
      <c r="V309" s="42"/>
      <c r="W309" s="18">
        <f t="shared" si="57"/>
        <v>0</v>
      </c>
      <c r="X309" s="18"/>
      <c r="Y309" s="18">
        <f t="shared" si="58"/>
        <v>0</v>
      </c>
      <c r="Z309" s="18">
        <f t="shared" si="59"/>
        <v>0</v>
      </c>
      <c r="AA309" s="18">
        <f t="shared" si="60"/>
        <v>0</v>
      </c>
      <c r="AB309" s="18">
        <f t="shared" si="61"/>
        <v>0</v>
      </c>
      <c r="AC309" s="18">
        <f t="shared" si="62"/>
        <v>0</v>
      </c>
      <c r="AD309" s="18">
        <f t="shared" si="63"/>
        <v>0</v>
      </c>
      <c r="AE309" s="17">
        <f t="shared" si="64"/>
        <v>0</v>
      </c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4"/>
      <c r="BK309" s="20">
        <f t="shared" si="65"/>
        <v>0</v>
      </c>
    </row>
    <row r="310" spans="1:63" ht="15" thickBot="1">
      <c r="A310" s="22">
        <v>303</v>
      </c>
      <c r="B310" s="40"/>
      <c r="C310" s="41"/>
      <c r="D310" s="41"/>
      <c r="E310" s="42"/>
      <c r="F310" s="42"/>
      <c r="G310" s="41"/>
      <c r="H310" s="42"/>
      <c r="I310" s="42"/>
      <c r="J310" s="41"/>
      <c r="K310" s="42"/>
      <c r="L310" s="43">
        <f t="shared" si="55"/>
        <v>0</v>
      </c>
      <c r="M310" s="42"/>
      <c r="N310" s="42"/>
      <c r="O310" s="42"/>
      <c r="P310" s="42"/>
      <c r="Q310" s="42"/>
      <c r="R310" s="42"/>
      <c r="S310" s="42"/>
      <c r="T310" s="17">
        <f t="shared" si="56"/>
        <v>0</v>
      </c>
      <c r="U310" s="42"/>
      <c r="V310" s="42"/>
      <c r="W310" s="18">
        <f t="shared" si="57"/>
        <v>0</v>
      </c>
      <c r="X310" s="18"/>
      <c r="Y310" s="18">
        <f t="shared" si="58"/>
        <v>0</v>
      </c>
      <c r="Z310" s="18">
        <f t="shared" si="59"/>
        <v>0</v>
      </c>
      <c r="AA310" s="18">
        <f t="shared" si="60"/>
        <v>0</v>
      </c>
      <c r="AB310" s="18">
        <f t="shared" si="61"/>
        <v>0</v>
      </c>
      <c r="AC310" s="18">
        <f t="shared" si="62"/>
        <v>0</v>
      </c>
      <c r="AD310" s="18">
        <f t="shared" si="63"/>
        <v>0</v>
      </c>
      <c r="AE310" s="17">
        <f t="shared" si="64"/>
        <v>0</v>
      </c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  <c r="BG310" s="42"/>
      <c r="BH310" s="42"/>
      <c r="BI310" s="42"/>
      <c r="BJ310" s="44"/>
      <c r="BK310" s="20">
        <f t="shared" si="65"/>
        <v>0</v>
      </c>
    </row>
    <row r="311" spans="1:63" ht="15" thickBot="1">
      <c r="A311" s="22">
        <v>304</v>
      </c>
      <c r="B311" s="40"/>
      <c r="C311" s="41"/>
      <c r="D311" s="41"/>
      <c r="E311" s="42"/>
      <c r="F311" s="42"/>
      <c r="G311" s="41"/>
      <c r="H311" s="42"/>
      <c r="I311" s="42"/>
      <c r="J311" s="41"/>
      <c r="K311" s="42"/>
      <c r="L311" s="43">
        <f t="shared" si="55"/>
        <v>0</v>
      </c>
      <c r="M311" s="42"/>
      <c r="N311" s="42"/>
      <c r="O311" s="42"/>
      <c r="P311" s="42"/>
      <c r="Q311" s="42"/>
      <c r="R311" s="42"/>
      <c r="S311" s="42"/>
      <c r="T311" s="17">
        <f t="shared" si="56"/>
        <v>0</v>
      </c>
      <c r="U311" s="42"/>
      <c r="V311" s="42"/>
      <c r="W311" s="18">
        <f t="shared" si="57"/>
        <v>0</v>
      </c>
      <c r="X311" s="18"/>
      <c r="Y311" s="18">
        <f t="shared" si="58"/>
        <v>0</v>
      </c>
      <c r="Z311" s="18">
        <f t="shared" si="59"/>
        <v>0</v>
      </c>
      <c r="AA311" s="18">
        <f t="shared" si="60"/>
        <v>0</v>
      </c>
      <c r="AB311" s="18">
        <f t="shared" si="61"/>
        <v>0</v>
      </c>
      <c r="AC311" s="18">
        <f t="shared" si="62"/>
        <v>0</v>
      </c>
      <c r="AD311" s="18">
        <f t="shared" si="63"/>
        <v>0</v>
      </c>
      <c r="AE311" s="17">
        <f t="shared" si="64"/>
        <v>0</v>
      </c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4"/>
      <c r="BK311" s="20">
        <f t="shared" si="65"/>
        <v>0</v>
      </c>
    </row>
    <row r="312" spans="1:63" ht="15" thickBot="1">
      <c r="A312" s="22">
        <v>305</v>
      </c>
      <c r="B312" s="40"/>
      <c r="C312" s="41"/>
      <c r="D312" s="41"/>
      <c r="E312" s="42"/>
      <c r="F312" s="42"/>
      <c r="G312" s="41"/>
      <c r="H312" s="42"/>
      <c r="I312" s="42"/>
      <c r="J312" s="41"/>
      <c r="K312" s="42"/>
      <c r="L312" s="43">
        <f t="shared" si="55"/>
        <v>0</v>
      </c>
      <c r="M312" s="42"/>
      <c r="N312" s="42"/>
      <c r="O312" s="42"/>
      <c r="P312" s="42"/>
      <c r="Q312" s="42"/>
      <c r="R312" s="42"/>
      <c r="S312" s="42"/>
      <c r="T312" s="17">
        <f t="shared" si="56"/>
        <v>0</v>
      </c>
      <c r="U312" s="42"/>
      <c r="V312" s="42"/>
      <c r="W312" s="18">
        <f t="shared" si="57"/>
        <v>0</v>
      </c>
      <c r="X312" s="18"/>
      <c r="Y312" s="18">
        <f t="shared" si="58"/>
        <v>0</v>
      </c>
      <c r="Z312" s="18">
        <f t="shared" si="59"/>
        <v>0</v>
      </c>
      <c r="AA312" s="18">
        <f t="shared" si="60"/>
        <v>0</v>
      </c>
      <c r="AB312" s="18">
        <f t="shared" si="61"/>
        <v>0</v>
      </c>
      <c r="AC312" s="18">
        <f t="shared" si="62"/>
        <v>0</v>
      </c>
      <c r="AD312" s="18">
        <f t="shared" si="63"/>
        <v>0</v>
      </c>
      <c r="AE312" s="17">
        <f t="shared" si="64"/>
        <v>0</v>
      </c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42"/>
      <c r="BI312" s="42"/>
      <c r="BJ312" s="44"/>
      <c r="BK312" s="20">
        <f t="shared" si="65"/>
        <v>0</v>
      </c>
    </row>
    <row r="313" spans="1:63" ht="15" thickBot="1">
      <c r="A313" s="22">
        <v>306</v>
      </c>
      <c r="B313" s="40"/>
      <c r="C313" s="41"/>
      <c r="D313" s="41"/>
      <c r="E313" s="42"/>
      <c r="F313" s="42"/>
      <c r="G313" s="41"/>
      <c r="H313" s="42"/>
      <c r="I313" s="42"/>
      <c r="J313" s="41"/>
      <c r="K313" s="42"/>
      <c r="L313" s="43">
        <f t="shared" si="55"/>
        <v>0</v>
      </c>
      <c r="M313" s="42"/>
      <c r="N313" s="42"/>
      <c r="O313" s="42"/>
      <c r="P313" s="42"/>
      <c r="Q313" s="42"/>
      <c r="R313" s="42"/>
      <c r="S313" s="42"/>
      <c r="T313" s="17">
        <f t="shared" si="56"/>
        <v>0</v>
      </c>
      <c r="U313" s="42"/>
      <c r="V313" s="42"/>
      <c r="W313" s="18">
        <f t="shared" si="57"/>
        <v>0</v>
      </c>
      <c r="X313" s="18"/>
      <c r="Y313" s="18">
        <f t="shared" si="58"/>
        <v>0</v>
      </c>
      <c r="Z313" s="18">
        <f t="shared" si="59"/>
        <v>0</v>
      </c>
      <c r="AA313" s="18">
        <f t="shared" si="60"/>
        <v>0</v>
      </c>
      <c r="AB313" s="18">
        <f t="shared" si="61"/>
        <v>0</v>
      </c>
      <c r="AC313" s="18">
        <f t="shared" si="62"/>
        <v>0</v>
      </c>
      <c r="AD313" s="18">
        <f t="shared" si="63"/>
        <v>0</v>
      </c>
      <c r="AE313" s="17">
        <f t="shared" si="64"/>
        <v>0</v>
      </c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4"/>
      <c r="BK313" s="20">
        <f t="shared" si="65"/>
        <v>0</v>
      </c>
    </row>
    <row r="314" spans="1:63" ht="15" thickBot="1">
      <c r="A314" s="22">
        <v>307</v>
      </c>
      <c r="B314" s="40"/>
      <c r="C314" s="41"/>
      <c r="D314" s="41"/>
      <c r="E314" s="42"/>
      <c r="F314" s="42"/>
      <c r="G314" s="41"/>
      <c r="H314" s="42"/>
      <c r="I314" s="42"/>
      <c r="J314" s="41"/>
      <c r="K314" s="42"/>
      <c r="L314" s="43">
        <f t="shared" si="55"/>
        <v>0</v>
      </c>
      <c r="M314" s="42"/>
      <c r="N314" s="42"/>
      <c r="O314" s="42"/>
      <c r="P314" s="42"/>
      <c r="Q314" s="42"/>
      <c r="R314" s="42"/>
      <c r="S314" s="42"/>
      <c r="T314" s="17">
        <f t="shared" si="56"/>
        <v>0</v>
      </c>
      <c r="U314" s="42"/>
      <c r="V314" s="42"/>
      <c r="W314" s="18">
        <f t="shared" si="57"/>
        <v>0</v>
      </c>
      <c r="X314" s="18"/>
      <c r="Y314" s="18">
        <f t="shared" si="58"/>
        <v>0</v>
      </c>
      <c r="Z314" s="18">
        <f t="shared" si="59"/>
        <v>0</v>
      </c>
      <c r="AA314" s="18">
        <f t="shared" si="60"/>
        <v>0</v>
      </c>
      <c r="AB314" s="18">
        <f t="shared" si="61"/>
        <v>0</v>
      </c>
      <c r="AC314" s="18">
        <f t="shared" si="62"/>
        <v>0</v>
      </c>
      <c r="AD314" s="18">
        <f t="shared" si="63"/>
        <v>0</v>
      </c>
      <c r="AE314" s="17">
        <f t="shared" si="64"/>
        <v>0</v>
      </c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  <c r="BG314" s="42"/>
      <c r="BH314" s="42"/>
      <c r="BI314" s="42"/>
      <c r="BJ314" s="44"/>
      <c r="BK314" s="20">
        <f t="shared" si="65"/>
        <v>0</v>
      </c>
    </row>
    <row r="315" spans="1:63" ht="15" thickBot="1">
      <c r="A315" s="22">
        <v>308</v>
      </c>
      <c r="B315" s="40"/>
      <c r="C315" s="41"/>
      <c r="D315" s="41"/>
      <c r="E315" s="42"/>
      <c r="F315" s="42"/>
      <c r="G315" s="41"/>
      <c r="H315" s="42"/>
      <c r="I315" s="42"/>
      <c r="J315" s="41"/>
      <c r="K315" s="42"/>
      <c r="L315" s="43">
        <f t="shared" si="55"/>
        <v>0</v>
      </c>
      <c r="M315" s="42"/>
      <c r="N315" s="42"/>
      <c r="O315" s="42"/>
      <c r="P315" s="42"/>
      <c r="Q315" s="42"/>
      <c r="R315" s="42"/>
      <c r="S315" s="42"/>
      <c r="T315" s="17">
        <f t="shared" si="56"/>
        <v>0</v>
      </c>
      <c r="U315" s="42"/>
      <c r="V315" s="42"/>
      <c r="W315" s="18">
        <f t="shared" si="57"/>
        <v>0</v>
      </c>
      <c r="X315" s="18"/>
      <c r="Y315" s="18">
        <f t="shared" si="58"/>
        <v>0</v>
      </c>
      <c r="Z315" s="18">
        <f t="shared" si="59"/>
        <v>0</v>
      </c>
      <c r="AA315" s="18">
        <f t="shared" si="60"/>
        <v>0</v>
      </c>
      <c r="AB315" s="18">
        <f t="shared" si="61"/>
        <v>0</v>
      </c>
      <c r="AC315" s="18">
        <f t="shared" si="62"/>
        <v>0</v>
      </c>
      <c r="AD315" s="18">
        <f t="shared" si="63"/>
        <v>0</v>
      </c>
      <c r="AE315" s="17">
        <f t="shared" si="64"/>
        <v>0</v>
      </c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  <c r="BG315" s="42"/>
      <c r="BH315" s="42"/>
      <c r="BI315" s="42"/>
      <c r="BJ315" s="44"/>
      <c r="BK315" s="20">
        <f t="shared" si="65"/>
        <v>0</v>
      </c>
    </row>
    <row r="316" spans="1:63" ht="15" thickBot="1">
      <c r="A316" s="22">
        <v>309</v>
      </c>
      <c r="B316" s="40"/>
      <c r="C316" s="41"/>
      <c r="D316" s="41"/>
      <c r="E316" s="42"/>
      <c r="F316" s="42"/>
      <c r="G316" s="41"/>
      <c r="H316" s="42"/>
      <c r="I316" s="42"/>
      <c r="J316" s="41"/>
      <c r="K316" s="42"/>
      <c r="L316" s="43">
        <f t="shared" si="55"/>
        <v>0</v>
      </c>
      <c r="M316" s="42"/>
      <c r="N316" s="42"/>
      <c r="O316" s="42"/>
      <c r="P316" s="42"/>
      <c r="Q316" s="42"/>
      <c r="R316" s="42"/>
      <c r="S316" s="42"/>
      <c r="T316" s="17">
        <f t="shared" si="56"/>
        <v>0</v>
      </c>
      <c r="U316" s="42"/>
      <c r="V316" s="42"/>
      <c r="W316" s="18">
        <f t="shared" si="57"/>
        <v>0</v>
      </c>
      <c r="X316" s="18"/>
      <c r="Y316" s="18">
        <f t="shared" si="58"/>
        <v>0</v>
      </c>
      <c r="Z316" s="18">
        <f t="shared" si="59"/>
        <v>0</v>
      </c>
      <c r="AA316" s="18">
        <f t="shared" si="60"/>
        <v>0</v>
      </c>
      <c r="AB316" s="18">
        <f t="shared" si="61"/>
        <v>0</v>
      </c>
      <c r="AC316" s="18">
        <f t="shared" si="62"/>
        <v>0</v>
      </c>
      <c r="AD316" s="18">
        <f t="shared" si="63"/>
        <v>0</v>
      </c>
      <c r="AE316" s="17">
        <f t="shared" si="64"/>
        <v>0</v>
      </c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  <c r="BG316" s="42"/>
      <c r="BH316" s="42"/>
      <c r="BI316" s="42"/>
      <c r="BJ316" s="44"/>
      <c r="BK316" s="20">
        <f t="shared" si="65"/>
        <v>0</v>
      </c>
    </row>
    <row r="317" spans="1:63" ht="15" thickBot="1">
      <c r="A317" s="22">
        <v>310</v>
      </c>
      <c r="B317" s="40"/>
      <c r="C317" s="41"/>
      <c r="D317" s="41"/>
      <c r="E317" s="42"/>
      <c r="F317" s="42"/>
      <c r="G317" s="41"/>
      <c r="H317" s="42"/>
      <c r="I317" s="42"/>
      <c r="J317" s="41"/>
      <c r="K317" s="42"/>
      <c r="L317" s="43">
        <f t="shared" si="55"/>
        <v>0</v>
      </c>
      <c r="M317" s="42"/>
      <c r="N317" s="42"/>
      <c r="O317" s="42"/>
      <c r="P317" s="42"/>
      <c r="Q317" s="42"/>
      <c r="R317" s="42"/>
      <c r="S317" s="42"/>
      <c r="T317" s="17">
        <f t="shared" si="56"/>
        <v>0</v>
      </c>
      <c r="U317" s="42"/>
      <c r="V317" s="42"/>
      <c r="W317" s="18">
        <f t="shared" si="57"/>
        <v>0</v>
      </c>
      <c r="X317" s="18"/>
      <c r="Y317" s="18">
        <f t="shared" si="58"/>
        <v>0</v>
      </c>
      <c r="Z317" s="18">
        <f t="shared" si="59"/>
        <v>0</v>
      </c>
      <c r="AA317" s="18">
        <f t="shared" si="60"/>
        <v>0</v>
      </c>
      <c r="AB317" s="18">
        <f t="shared" si="61"/>
        <v>0</v>
      </c>
      <c r="AC317" s="18">
        <f t="shared" si="62"/>
        <v>0</v>
      </c>
      <c r="AD317" s="18">
        <f t="shared" si="63"/>
        <v>0</v>
      </c>
      <c r="AE317" s="17">
        <f t="shared" si="64"/>
        <v>0</v>
      </c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  <c r="BH317" s="42"/>
      <c r="BI317" s="42"/>
      <c r="BJ317" s="44"/>
      <c r="BK317" s="20">
        <f t="shared" si="65"/>
        <v>0</v>
      </c>
    </row>
    <row r="318" spans="1:63" ht="15" thickBot="1">
      <c r="A318" s="22">
        <v>311</v>
      </c>
      <c r="B318" s="40"/>
      <c r="C318" s="41"/>
      <c r="D318" s="41"/>
      <c r="E318" s="42"/>
      <c r="F318" s="42"/>
      <c r="G318" s="41"/>
      <c r="H318" s="42"/>
      <c r="I318" s="42"/>
      <c r="J318" s="41"/>
      <c r="K318" s="42"/>
      <c r="L318" s="43">
        <f t="shared" si="55"/>
        <v>0</v>
      </c>
      <c r="M318" s="42"/>
      <c r="N318" s="42"/>
      <c r="O318" s="42"/>
      <c r="P318" s="42"/>
      <c r="Q318" s="42"/>
      <c r="R318" s="42"/>
      <c r="S318" s="42"/>
      <c r="T318" s="17">
        <f t="shared" si="56"/>
        <v>0</v>
      </c>
      <c r="U318" s="42"/>
      <c r="V318" s="42"/>
      <c r="W318" s="18">
        <f t="shared" si="57"/>
        <v>0</v>
      </c>
      <c r="X318" s="18"/>
      <c r="Y318" s="18">
        <f t="shared" si="58"/>
        <v>0</v>
      </c>
      <c r="Z318" s="18">
        <f t="shared" si="59"/>
        <v>0</v>
      </c>
      <c r="AA318" s="18">
        <f t="shared" si="60"/>
        <v>0</v>
      </c>
      <c r="AB318" s="18">
        <f t="shared" si="61"/>
        <v>0</v>
      </c>
      <c r="AC318" s="18">
        <f t="shared" si="62"/>
        <v>0</v>
      </c>
      <c r="AD318" s="18">
        <f t="shared" si="63"/>
        <v>0</v>
      </c>
      <c r="AE318" s="17">
        <f t="shared" si="64"/>
        <v>0</v>
      </c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  <c r="BH318" s="42"/>
      <c r="BI318" s="42"/>
      <c r="BJ318" s="44"/>
      <c r="BK318" s="20">
        <f t="shared" si="65"/>
        <v>0</v>
      </c>
    </row>
    <row r="319" spans="1:63" ht="15" thickBot="1">
      <c r="A319" s="22">
        <v>312</v>
      </c>
      <c r="B319" s="40"/>
      <c r="C319" s="41"/>
      <c r="D319" s="41"/>
      <c r="E319" s="42"/>
      <c r="F319" s="42"/>
      <c r="G319" s="41"/>
      <c r="H319" s="42"/>
      <c r="I319" s="42"/>
      <c r="J319" s="41"/>
      <c r="K319" s="42"/>
      <c r="L319" s="43">
        <f t="shared" si="55"/>
        <v>0</v>
      </c>
      <c r="M319" s="42"/>
      <c r="N319" s="42"/>
      <c r="O319" s="42"/>
      <c r="P319" s="42"/>
      <c r="Q319" s="42"/>
      <c r="R319" s="42"/>
      <c r="S319" s="42"/>
      <c r="T319" s="17">
        <f t="shared" si="56"/>
        <v>0</v>
      </c>
      <c r="U319" s="42"/>
      <c r="V319" s="42"/>
      <c r="W319" s="18">
        <f t="shared" si="57"/>
        <v>0</v>
      </c>
      <c r="X319" s="18"/>
      <c r="Y319" s="18">
        <f t="shared" si="58"/>
        <v>0</v>
      </c>
      <c r="Z319" s="18">
        <f t="shared" si="59"/>
        <v>0</v>
      </c>
      <c r="AA319" s="18">
        <f t="shared" si="60"/>
        <v>0</v>
      </c>
      <c r="AB319" s="18">
        <f t="shared" si="61"/>
        <v>0</v>
      </c>
      <c r="AC319" s="18">
        <f t="shared" si="62"/>
        <v>0</v>
      </c>
      <c r="AD319" s="18">
        <f t="shared" si="63"/>
        <v>0</v>
      </c>
      <c r="AE319" s="17">
        <f t="shared" si="64"/>
        <v>0</v>
      </c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  <c r="BG319" s="42"/>
      <c r="BH319" s="42"/>
      <c r="BI319" s="42"/>
      <c r="BJ319" s="44"/>
      <c r="BK319" s="20">
        <f t="shared" si="65"/>
        <v>0</v>
      </c>
    </row>
    <row r="320" spans="1:63" ht="15" thickBot="1">
      <c r="A320" s="22">
        <v>313</v>
      </c>
      <c r="B320" s="40"/>
      <c r="C320" s="41"/>
      <c r="D320" s="41"/>
      <c r="E320" s="42"/>
      <c r="F320" s="42"/>
      <c r="G320" s="41"/>
      <c r="H320" s="42"/>
      <c r="I320" s="42"/>
      <c r="J320" s="41"/>
      <c r="K320" s="42"/>
      <c r="L320" s="43">
        <f t="shared" si="55"/>
        <v>0</v>
      </c>
      <c r="M320" s="42"/>
      <c r="N320" s="42"/>
      <c r="O320" s="42"/>
      <c r="P320" s="42"/>
      <c r="Q320" s="42"/>
      <c r="R320" s="42"/>
      <c r="S320" s="42"/>
      <c r="T320" s="17">
        <f t="shared" si="56"/>
        <v>0</v>
      </c>
      <c r="U320" s="42"/>
      <c r="V320" s="42"/>
      <c r="W320" s="18">
        <f t="shared" si="57"/>
        <v>0</v>
      </c>
      <c r="X320" s="18"/>
      <c r="Y320" s="18">
        <f t="shared" si="58"/>
        <v>0</v>
      </c>
      <c r="Z320" s="18">
        <f t="shared" si="59"/>
        <v>0</v>
      </c>
      <c r="AA320" s="18">
        <f t="shared" si="60"/>
        <v>0</v>
      </c>
      <c r="AB320" s="18">
        <f t="shared" si="61"/>
        <v>0</v>
      </c>
      <c r="AC320" s="18">
        <f t="shared" si="62"/>
        <v>0</v>
      </c>
      <c r="AD320" s="18">
        <f t="shared" si="63"/>
        <v>0</v>
      </c>
      <c r="AE320" s="17">
        <f t="shared" si="64"/>
        <v>0</v>
      </c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  <c r="BG320" s="42"/>
      <c r="BH320" s="42"/>
      <c r="BI320" s="42"/>
      <c r="BJ320" s="44"/>
      <c r="BK320" s="20">
        <f t="shared" si="65"/>
        <v>0</v>
      </c>
    </row>
    <row r="321" spans="1:63" ht="15" thickBot="1">
      <c r="A321" s="22">
        <v>314</v>
      </c>
      <c r="B321" s="40"/>
      <c r="C321" s="41"/>
      <c r="D321" s="41"/>
      <c r="E321" s="42"/>
      <c r="F321" s="42"/>
      <c r="G321" s="41"/>
      <c r="H321" s="42"/>
      <c r="I321" s="42"/>
      <c r="J321" s="41"/>
      <c r="K321" s="42"/>
      <c r="L321" s="43">
        <f t="shared" si="55"/>
        <v>0</v>
      </c>
      <c r="M321" s="42"/>
      <c r="N321" s="42"/>
      <c r="O321" s="42"/>
      <c r="P321" s="42"/>
      <c r="Q321" s="42"/>
      <c r="R321" s="42"/>
      <c r="S321" s="42"/>
      <c r="T321" s="17">
        <f t="shared" si="56"/>
        <v>0</v>
      </c>
      <c r="U321" s="42"/>
      <c r="V321" s="42"/>
      <c r="W321" s="18">
        <f t="shared" si="57"/>
        <v>0</v>
      </c>
      <c r="X321" s="18"/>
      <c r="Y321" s="18">
        <f t="shared" si="58"/>
        <v>0</v>
      </c>
      <c r="Z321" s="18">
        <f t="shared" si="59"/>
        <v>0</v>
      </c>
      <c r="AA321" s="18">
        <f t="shared" si="60"/>
        <v>0</v>
      </c>
      <c r="AB321" s="18">
        <f t="shared" si="61"/>
        <v>0</v>
      </c>
      <c r="AC321" s="18">
        <f t="shared" si="62"/>
        <v>0</v>
      </c>
      <c r="AD321" s="18">
        <f t="shared" si="63"/>
        <v>0</v>
      </c>
      <c r="AE321" s="17">
        <f t="shared" si="64"/>
        <v>0</v>
      </c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4"/>
      <c r="BK321" s="20">
        <f t="shared" si="65"/>
        <v>0</v>
      </c>
    </row>
    <row r="322" spans="1:63" ht="15" thickBot="1">
      <c r="A322" s="22">
        <v>315</v>
      </c>
      <c r="B322" s="40"/>
      <c r="C322" s="41"/>
      <c r="D322" s="41"/>
      <c r="E322" s="42"/>
      <c r="F322" s="42"/>
      <c r="G322" s="41"/>
      <c r="H322" s="42"/>
      <c r="I322" s="42"/>
      <c r="J322" s="41"/>
      <c r="K322" s="42"/>
      <c r="L322" s="43">
        <f t="shared" si="55"/>
        <v>0</v>
      </c>
      <c r="M322" s="42"/>
      <c r="N322" s="42"/>
      <c r="O322" s="42"/>
      <c r="P322" s="42"/>
      <c r="Q322" s="42"/>
      <c r="R322" s="42"/>
      <c r="S322" s="42"/>
      <c r="T322" s="17">
        <f t="shared" si="56"/>
        <v>0</v>
      </c>
      <c r="U322" s="42"/>
      <c r="V322" s="42"/>
      <c r="W322" s="18">
        <f t="shared" si="57"/>
        <v>0</v>
      </c>
      <c r="X322" s="18"/>
      <c r="Y322" s="18">
        <f t="shared" si="58"/>
        <v>0</v>
      </c>
      <c r="Z322" s="18">
        <f t="shared" si="59"/>
        <v>0</v>
      </c>
      <c r="AA322" s="18">
        <f t="shared" si="60"/>
        <v>0</v>
      </c>
      <c r="AB322" s="18">
        <f t="shared" si="61"/>
        <v>0</v>
      </c>
      <c r="AC322" s="18">
        <f t="shared" si="62"/>
        <v>0</v>
      </c>
      <c r="AD322" s="18">
        <f t="shared" si="63"/>
        <v>0</v>
      </c>
      <c r="AE322" s="17">
        <f t="shared" si="64"/>
        <v>0</v>
      </c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  <c r="BG322" s="42"/>
      <c r="BH322" s="42"/>
      <c r="BI322" s="42"/>
      <c r="BJ322" s="44"/>
      <c r="BK322" s="20">
        <f t="shared" si="65"/>
        <v>0</v>
      </c>
    </row>
    <row r="323" spans="1:63" ht="15" thickBot="1">
      <c r="A323" s="22">
        <v>316</v>
      </c>
      <c r="B323" s="40"/>
      <c r="C323" s="41"/>
      <c r="D323" s="41"/>
      <c r="E323" s="42"/>
      <c r="F323" s="42"/>
      <c r="G323" s="41"/>
      <c r="H323" s="42"/>
      <c r="I323" s="42"/>
      <c r="J323" s="41"/>
      <c r="K323" s="42"/>
      <c r="L323" s="43">
        <f t="shared" si="55"/>
        <v>0</v>
      </c>
      <c r="M323" s="42"/>
      <c r="N323" s="42"/>
      <c r="O323" s="42"/>
      <c r="P323" s="42"/>
      <c r="Q323" s="42"/>
      <c r="R323" s="42"/>
      <c r="S323" s="42"/>
      <c r="T323" s="17">
        <f t="shared" si="56"/>
        <v>0</v>
      </c>
      <c r="U323" s="42"/>
      <c r="V323" s="42"/>
      <c r="W323" s="18">
        <f t="shared" si="57"/>
        <v>0</v>
      </c>
      <c r="X323" s="18"/>
      <c r="Y323" s="18">
        <f t="shared" si="58"/>
        <v>0</v>
      </c>
      <c r="Z323" s="18">
        <f t="shared" si="59"/>
        <v>0</v>
      </c>
      <c r="AA323" s="18">
        <f t="shared" si="60"/>
        <v>0</v>
      </c>
      <c r="AB323" s="18">
        <f t="shared" si="61"/>
        <v>0</v>
      </c>
      <c r="AC323" s="18">
        <f t="shared" si="62"/>
        <v>0</v>
      </c>
      <c r="AD323" s="18">
        <f t="shared" si="63"/>
        <v>0</v>
      </c>
      <c r="AE323" s="17">
        <f t="shared" si="64"/>
        <v>0</v>
      </c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4"/>
      <c r="BK323" s="20">
        <f t="shared" si="65"/>
        <v>0</v>
      </c>
    </row>
    <row r="324" spans="1:63" ht="15" thickBot="1">
      <c r="A324" s="22">
        <v>317</v>
      </c>
      <c r="B324" s="40"/>
      <c r="C324" s="41"/>
      <c r="D324" s="41"/>
      <c r="E324" s="42"/>
      <c r="F324" s="42"/>
      <c r="G324" s="41"/>
      <c r="H324" s="42"/>
      <c r="I324" s="42"/>
      <c r="J324" s="41"/>
      <c r="K324" s="42"/>
      <c r="L324" s="43">
        <f t="shared" si="55"/>
        <v>0</v>
      </c>
      <c r="M324" s="42"/>
      <c r="N324" s="42"/>
      <c r="O324" s="42"/>
      <c r="P324" s="42"/>
      <c r="Q324" s="42"/>
      <c r="R324" s="42"/>
      <c r="S324" s="42"/>
      <c r="T324" s="17">
        <f t="shared" si="56"/>
        <v>0</v>
      </c>
      <c r="U324" s="42"/>
      <c r="V324" s="42"/>
      <c r="W324" s="18">
        <f t="shared" si="57"/>
        <v>0</v>
      </c>
      <c r="X324" s="18"/>
      <c r="Y324" s="18">
        <f t="shared" si="58"/>
        <v>0</v>
      </c>
      <c r="Z324" s="18">
        <f t="shared" si="59"/>
        <v>0</v>
      </c>
      <c r="AA324" s="18">
        <f t="shared" si="60"/>
        <v>0</v>
      </c>
      <c r="AB324" s="18">
        <f t="shared" si="61"/>
        <v>0</v>
      </c>
      <c r="AC324" s="18">
        <f t="shared" si="62"/>
        <v>0</v>
      </c>
      <c r="AD324" s="18">
        <f t="shared" si="63"/>
        <v>0</v>
      </c>
      <c r="AE324" s="17">
        <f t="shared" si="64"/>
        <v>0</v>
      </c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  <c r="BG324" s="42"/>
      <c r="BH324" s="42"/>
      <c r="BI324" s="42"/>
      <c r="BJ324" s="44"/>
      <c r="BK324" s="20">
        <f t="shared" si="65"/>
        <v>0</v>
      </c>
    </row>
    <row r="325" spans="1:63" ht="15" thickBot="1">
      <c r="A325" s="22">
        <v>318</v>
      </c>
      <c r="B325" s="40"/>
      <c r="C325" s="41"/>
      <c r="D325" s="41"/>
      <c r="E325" s="42"/>
      <c r="F325" s="42"/>
      <c r="G325" s="41"/>
      <c r="H325" s="42"/>
      <c r="I325" s="42"/>
      <c r="J325" s="41"/>
      <c r="K325" s="42"/>
      <c r="L325" s="43">
        <f t="shared" si="55"/>
        <v>0</v>
      </c>
      <c r="M325" s="42"/>
      <c r="N325" s="42"/>
      <c r="O325" s="42"/>
      <c r="P325" s="42"/>
      <c r="Q325" s="42"/>
      <c r="R325" s="42"/>
      <c r="S325" s="42"/>
      <c r="T325" s="17">
        <f t="shared" si="56"/>
        <v>0</v>
      </c>
      <c r="U325" s="42"/>
      <c r="V325" s="42"/>
      <c r="W325" s="18">
        <f t="shared" si="57"/>
        <v>0</v>
      </c>
      <c r="X325" s="18"/>
      <c r="Y325" s="18">
        <f t="shared" si="58"/>
        <v>0</v>
      </c>
      <c r="Z325" s="18">
        <f t="shared" si="59"/>
        <v>0</v>
      </c>
      <c r="AA325" s="18">
        <f t="shared" si="60"/>
        <v>0</v>
      </c>
      <c r="AB325" s="18">
        <f t="shared" si="61"/>
        <v>0</v>
      </c>
      <c r="AC325" s="18">
        <f t="shared" si="62"/>
        <v>0</v>
      </c>
      <c r="AD325" s="18">
        <f t="shared" si="63"/>
        <v>0</v>
      </c>
      <c r="AE325" s="17">
        <f t="shared" si="64"/>
        <v>0</v>
      </c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  <c r="BG325" s="42"/>
      <c r="BH325" s="42"/>
      <c r="BI325" s="42"/>
      <c r="BJ325" s="44"/>
      <c r="BK325" s="20">
        <f t="shared" si="65"/>
        <v>0</v>
      </c>
    </row>
    <row r="326" spans="1:63" ht="15" thickBot="1">
      <c r="A326" s="22">
        <v>319</v>
      </c>
      <c r="B326" s="40"/>
      <c r="C326" s="41"/>
      <c r="D326" s="41"/>
      <c r="E326" s="42"/>
      <c r="F326" s="42"/>
      <c r="G326" s="41"/>
      <c r="H326" s="42"/>
      <c r="I326" s="42"/>
      <c r="J326" s="41"/>
      <c r="K326" s="42"/>
      <c r="L326" s="43">
        <f t="shared" si="55"/>
        <v>0</v>
      </c>
      <c r="M326" s="42"/>
      <c r="N326" s="42"/>
      <c r="O326" s="42"/>
      <c r="P326" s="42"/>
      <c r="Q326" s="42"/>
      <c r="R326" s="42"/>
      <c r="S326" s="42"/>
      <c r="T326" s="17">
        <f t="shared" si="56"/>
        <v>0</v>
      </c>
      <c r="U326" s="42"/>
      <c r="V326" s="42"/>
      <c r="W326" s="18">
        <f t="shared" si="57"/>
        <v>0</v>
      </c>
      <c r="X326" s="18"/>
      <c r="Y326" s="18">
        <f t="shared" si="58"/>
        <v>0</v>
      </c>
      <c r="Z326" s="18">
        <f t="shared" si="59"/>
        <v>0</v>
      </c>
      <c r="AA326" s="18">
        <f t="shared" si="60"/>
        <v>0</v>
      </c>
      <c r="AB326" s="18">
        <f t="shared" si="61"/>
        <v>0</v>
      </c>
      <c r="AC326" s="18">
        <f t="shared" si="62"/>
        <v>0</v>
      </c>
      <c r="AD326" s="18">
        <f t="shared" si="63"/>
        <v>0</v>
      </c>
      <c r="AE326" s="17">
        <f t="shared" si="64"/>
        <v>0</v>
      </c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  <c r="BG326" s="42"/>
      <c r="BH326" s="42"/>
      <c r="BI326" s="42"/>
      <c r="BJ326" s="44"/>
      <c r="BK326" s="20">
        <f t="shared" si="65"/>
        <v>0</v>
      </c>
    </row>
    <row r="327" spans="1:63" ht="15" thickBot="1">
      <c r="A327" s="22">
        <v>320</v>
      </c>
      <c r="B327" s="40"/>
      <c r="C327" s="41"/>
      <c r="D327" s="41"/>
      <c r="E327" s="42"/>
      <c r="F327" s="42"/>
      <c r="G327" s="41"/>
      <c r="H327" s="42"/>
      <c r="I327" s="42"/>
      <c r="J327" s="41"/>
      <c r="K327" s="42"/>
      <c r="L327" s="43">
        <f t="shared" si="55"/>
        <v>0</v>
      </c>
      <c r="M327" s="42"/>
      <c r="N327" s="42"/>
      <c r="O327" s="42"/>
      <c r="P327" s="42"/>
      <c r="Q327" s="42"/>
      <c r="R327" s="42"/>
      <c r="S327" s="42"/>
      <c r="T327" s="17">
        <f t="shared" si="56"/>
        <v>0</v>
      </c>
      <c r="U327" s="42"/>
      <c r="V327" s="42"/>
      <c r="W327" s="18">
        <f t="shared" si="57"/>
        <v>0</v>
      </c>
      <c r="X327" s="18"/>
      <c r="Y327" s="18">
        <f t="shared" si="58"/>
        <v>0</v>
      </c>
      <c r="Z327" s="18">
        <f t="shared" si="59"/>
        <v>0</v>
      </c>
      <c r="AA327" s="18">
        <f t="shared" si="60"/>
        <v>0</v>
      </c>
      <c r="AB327" s="18">
        <f t="shared" si="61"/>
        <v>0</v>
      </c>
      <c r="AC327" s="18">
        <f t="shared" si="62"/>
        <v>0</v>
      </c>
      <c r="AD327" s="18">
        <f t="shared" si="63"/>
        <v>0</v>
      </c>
      <c r="AE327" s="17">
        <f t="shared" si="64"/>
        <v>0</v>
      </c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  <c r="BG327" s="42"/>
      <c r="BH327" s="42"/>
      <c r="BI327" s="42"/>
      <c r="BJ327" s="44"/>
      <c r="BK327" s="20">
        <f t="shared" si="65"/>
        <v>0</v>
      </c>
    </row>
    <row r="328" spans="1:63" ht="15" thickBot="1">
      <c r="A328" s="22">
        <v>321</v>
      </c>
      <c r="B328" s="40"/>
      <c r="C328" s="41"/>
      <c r="D328" s="41"/>
      <c r="E328" s="42"/>
      <c r="F328" s="42"/>
      <c r="G328" s="41"/>
      <c r="H328" s="42"/>
      <c r="I328" s="42"/>
      <c r="J328" s="41"/>
      <c r="K328" s="42"/>
      <c r="L328" s="43">
        <f t="shared" si="55"/>
        <v>0</v>
      </c>
      <c r="M328" s="42"/>
      <c r="N328" s="42"/>
      <c r="O328" s="42"/>
      <c r="P328" s="42"/>
      <c r="Q328" s="42"/>
      <c r="R328" s="42"/>
      <c r="S328" s="42"/>
      <c r="T328" s="17">
        <f t="shared" si="56"/>
        <v>0</v>
      </c>
      <c r="U328" s="42"/>
      <c r="V328" s="42"/>
      <c r="W328" s="18">
        <f t="shared" si="57"/>
        <v>0</v>
      </c>
      <c r="X328" s="18"/>
      <c r="Y328" s="18">
        <f t="shared" si="58"/>
        <v>0</v>
      </c>
      <c r="Z328" s="18">
        <f t="shared" si="59"/>
        <v>0</v>
      </c>
      <c r="AA328" s="18">
        <f t="shared" si="60"/>
        <v>0</v>
      </c>
      <c r="AB328" s="18">
        <f t="shared" si="61"/>
        <v>0</v>
      </c>
      <c r="AC328" s="18">
        <f t="shared" si="62"/>
        <v>0</v>
      </c>
      <c r="AD328" s="18">
        <f t="shared" si="63"/>
        <v>0</v>
      </c>
      <c r="AE328" s="17">
        <f t="shared" si="64"/>
        <v>0</v>
      </c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  <c r="BG328" s="42"/>
      <c r="BH328" s="42"/>
      <c r="BI328" s="42"/>
      <c r="BJ328" s="44"/>
      <c r="BK328" s="20">
        <f t="shared" si="65"/>
        <v>0</v>
      </c>
    </row>
    <row r="329" spans="1:63" ht="15" thickBot="1">
      <c r="A329" s="22">
        <v>322</v>
      </c>
      <c r="B329" s="40"/>
      <c r="C329" s="41"/>
      <c r="D329" s="41"/>
      <c r="E329" s="42"/>
      <c r="F329" s="42"/>
      <c r="G329" s="41"/>
      <c r="H329" s="42"/>
      <c r="I329" s="42"/>
      <c r="J329" s="41"/>
      <c r="K329" s="42"/>
      <c r="L329" s="43">
        <f t="shared" si="55"/>
        <v>0</v>
      </c>
      <c r="M329" s="42"/>
      <c r="N329" s="42"/>
      <c r="O329" s="42"/>
      <c r="P329" s="42"/>
      <c r="Q329" s="42"/>
      <c r="R329" s="42"/>
      <c r="S329" s="42"/>
      <c r="T329" s="17">
        <f t="shared" si="56"/>
        <v>0</v>
      </c>
      <c r="U329" s="42"/>
      <c r="V329" s="42"/>
      <c r="W329" s="18">
        <f t="shared" si="57"/>
        <v>0</v>
      </c>
      <c r="X329" s="18"/>
      <c r="Y329" s="18">
        <f t="shared" si="58"/>
        <v>0</v>
      </c>
      <c r="Z329" s="18">
        <f t="shared" si="59"/>
        <v>0</v>
      </c>
      <c r="AA329" s="18">
        <f t="shared" si="60"/>
        <v>0</v>
      </c>
      <c r="AB329" s="18">
        <f t="shared" si="61"/>
        <v>0</v>
      </c>
      <c r="AC329" s="18">
        <f t="shared" si="62"/>
        <v>0</v>
      </c>
      <c r="AD329" s="18">
        <f t="shared" si="63"/>
        <v>0</v>
      </c>
      <c r="AE329" s="17">
        <f t="shared" si="64"/>
        <v>0</v>
      </c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  <c r="BG329" s="42"/>
      <c r="BH329" s="42"/>
      <c r="BI329" s="42"/>
      <c r="BJ329" s="44"/>
      <c r="BK329" s="20">
        <f t="shared" si="65"/>
        <v>0</v>
      </c>
    </row>
    <row r="330" spans="1:63" ht="15" thickBot="1">
      <c r="A330" s="22">
        <v>323</v>
      </c>
      <c r="B330" s="40"/>
      <c r="C330" s="41"/>
      <c r="D330" s="41"/>
      <c r="E330" s="42"/>
      <c r="F330" s="42"/>
      <c r="G330" s="41"/>
      <c r="H330" s="42"/>
      <c r="I330" s="42"/>
      <c r="J330" s="41"/>
      <c r="K330" s="42"/>
      <c r="L330" s="43">
        <f t="shared" si="55"/>
        <v>0</v>
      </c>
      <c r="M330" s="42"/>
      <c r="N330" s="42"/>
      <c r="O330" s="42"/>
      <c r="P330" s="42"/>
      <c r="Q330" s="42"/>
      <c r="R330" s="42"/>
      <c r="S330" s="42"/>
      <c r="T330" s="17">
        <f t="shared" si="56"/>
        <v>0</v>
      </c>
      <c r="U330" s="42"/>
      <c r="V330" s="42"/>
      <c r="W330" s="18">
        <f t="shared" si="57"/>
        <v>0</v>
      </c>
      <c r="X330" s="18"/>
      <c r="Y330" s="18">
        <f t="shared" si="58"/>
        <v>0</v>
      </c>
      <c r="Z330" s="18">
        <f t="shared" si="59"/>
        <v>0</v>
      </c>
      <c r="AA330" s="18">
        <f t="shared" si="60"/>
        <v>0</v>
      </c>
      <c r="AB330" s="18">
        <f t="shared" si="61"/>
        <v>0</v>
      </c>
      <c r="AC330" s="18">
        <f t="shared" si="62"/>
        <v>0</v>
      </c>
      <c r="AD330" s="18">
        <f t="shared" si="63"/>
        <v>0</v>
      </c>
      <c r="AE330" s="17">
        <f t="shared" si="64"/>
        <v>0</v>
      </c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  <c r="BG330" s="42"/>
      <c r="BH330" s="42"/>
      <c r="BI330" s="42"/>
      <c r="BJ330" s="44"/>
      <c r="BK330" s="20">
        <f t="shared" si="65"/>
        <v>0</v>
      </c>
    </row>
    <row r="331" spans="1:63" ht="15" thickBot="1">
      <c r="A331" s="22">
        <v>324</v>
      </c>
      <c r="B331" s="40"/>
      <c r="C331" s="41"/>
      <c r="D331" s="41"/>
      <c r="E331" s="42"/>
      <c r="F331" s="42"/>
      <c r="G331" s="41"/>
      <c r="H331" s="42"/>
      <c r="I331" s="42"/>
      <c r="J331" s="41"/>
      <c r="K331" s="42"/>
      <c r="L331" s="43">
        <f t="shared" si="55"/>
        <v>0</v>
      </c>
      <c r="M331" s="42"/>
      <c r="N331" s="42"/>
      <c r="O331" s="42"/>
      <c r="P331" s="42"/>
      <c r="Q331" s="42"/>
      <c r="R331" s="42"/>
      <c r="S331" s="42"/>
      <c r="T331" s="17">
        <f t="shared" si="56"/>
        <v>0</v>
      </c>
      <c r="U331" s="42"/>
      <c r="V331" s="42"/>
      <c r="W331" s="18">
        <f t="shared" si="57"/>
        <v>0</v>
      </c>
      <c r="X331" s="18"/>
      <c r="Y331" s="18">
        <f t="shared" si="58"/>
        <v>0</v>
      </c>
      <c r="Z331" s="18">
        <f t="shared" si="59"/>
        <v>0</v>
      </c>
      <c r="AA331" s="18">
        <f t="shared" si="60"/>
        <v>0</v>
      </c>
      <c r="AB331" s="18">
        <f t="shared" si="61"/>
        <v>0</v>
      </c>
      <c r="AC331" s="18">
        <f t="shared" si="62"/>
        <v>0</v>
      </c>
      <c r="AD331" s="18">
        <f t="shared" si="63"/>
        <v>0</v>
      </c>
      <c r="AE331" s="17">
        <f t="shared" si="64"/>
        <v>0</v>
      </c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4"/>
      <c r="BK331" s="20">
        <f t="shared" si="65"/>
        <v>0</v>
      </c>
    </row>
    <row r="332" spans="1:63" ht="15" thickBot="1">
      <c r="A332" s="22">
        <v>325</v>
      </c>
      <c r="B332" s="40"/>
      <c r="C332" s="41"/>
      <c r="D332" s="41"/>
      <c r="E332" s="42"/>
      <c r="F332" s="42"/>
      <c r="G332" s="41"/>
      <c r="H332" s="42"/>
      <c r="I332" s="42"/>
      <c r="J332" s="41"/>
      <c r="K332" s="42"/>
      <c r="L332" s="43">
        <f t="shared" si="55"/>
        <v>0</v>
      </c>
      <c r="M332" s="42"/>
      <c r="N332" s="42"/>
      <c r="O332" s="42"/>
      <c r="P332" s="42"/>
      <c r="Q332" s="42"/>
      <c r="R332" s="42"/>
      <c r="S332" s="42"/>
      <c r="T332" s="17">
        <f t="shared" si="56"/>
        <v>0</v>
      </c>
      <c r="U332" s="42"/>
      <c r="V332" s="42"/>
      <c r="W332" s="18">
        <f t="shared" si="57"/>
        <v>0</v>
      </c>
      <c r="X332" s="18"/>
      <c r="Y332" s="18">
        <f t="shared" si="58"/>
        <v>0</v>
      </c>
      <c r="Z332" s="18">
        <f t="shared" si="59"/>
        <v>0</v>
      </c>
      <c r="AA332" s="18">
        <f t="shared" si="60"/>
        <v>0</v>
      </c>
      <c r="AB332" s="18">
        <f t="shared" si="61"/>
        <v>0</v>
      </c>
      <c r="AC332" s="18">
        <f t="shared" si="62"/>
        <v>0</v>
      </c>
      <c r="AD332" s="18">
        <f t="shared" si="63"/>
        <v>0</v>
      </c>
      <c r="AE332" s="17">
        <f t="shared" si="64"/>
        <v>0</v>
      </c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  <c r="BG332" s="42"/>
      <c r="BH332" s="42"/>
      <c r="BI332" s="42"/>
      <c r="BJ332" s="44"/>
      <c r="BK332" s="20">
        <f t="shared" si="65"/>
        <v>0</v>
      </c>
    </row>
    <row r="333" spans="1:63" ht="15" thickBot="1">
      <c r="A333" s="22">
        <v>326</v>
      </c>
      <c r="B333" s="40"/>
      <c r="C333" s="41"/>
      <c r="D333" s="41"/>
      <c r="E333" s="42"/>
      <c r="F333" s="42"/>
      <c r="G333" s="41"/>
      <c r="H333" s="42"/>
      <c r="I333" s="42"/>
      <c r="J333" s="41"/>
      <c r="K333" s="42"/>
      <c r="L333" s="43">
        <f t="shared" si="55"/>
        <v>0</v>
      </c>
      <c r="M333" s="42"/>
      <c r="N333" s="42"/>
      <c r="O333" s="42"/>
      <c r="P333" s="42"/>
      <c r="Q333" s="42"/>
      <c r="R333" s="42"/>
      <c r="S333" s="42"/>
      <c r="T333" s="17">
        <f t="shared" si="56"/>
        <v>0</v>
      </c>
      <c r="U333" s="42"/>
      <c r="V333" s="42"/>
      <c r="W333" s="18">
        <f t="shared" si="57"/>
        <v>0</v>
      </c>
      <c r="X333" s="18"/>
      <c r="Y333" s="18">
        <f t="shared" si="58"/>
        <v>0</v>
      </c>
      <c r="Z333" s="18">
        <f t="shared" si="59"/>
        <v>0</v>
      </c>
      <c r="AA333" s="18">
        <f t="shared" si="60"/>
        <v>0</v>
      </c>
      <c r="AB333" s="18">
        <f t="shared" si="61"/>
        <v>0</v>
      </c>
      <c r="AC333" s="18">
        <f t="shared" si="62"/>
        <v>0</v>
      </c>
      <c r="AD333" s="18">
        <f t="shared" si="63"/>
        <v>0</v>
      </c>
      <c r="AE333" s="17">
        <f t="shared" si="64"/>
        <v>0</v>
      </c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  <c r="BG333" s="42"/>
      <c r="BH333" s="42"/>
      <c r="BI333" s="42"/>
      <c r="BJ333" s="44"/>
      <c r="BK333" s="20">
        <f t="shared" si="65"/>
        <v>0</v>
      </c>
    </row>
    <row r="334" spans="1:63" ht="15" thickBot="1">
      <c r="A334" s="22">
        <v>327</v>
      </c>
      <c r="B334" s="40"/>
      <c r="C334" s="41"/>
      <c r="D334" s="41"/>
      <c r="E334" s="42"/>
      <c r="F334" s="42"/>
      <c r="G334" s="41"/>
      <c r="H334" s="42"/>
      <c r="I334" s="42"/>
      <c r="J334" s="41"/>
      <c r="K334" s="42"/>
      <c r="L334" s="43">
        <f t="shared" si="55"/>
        <v>0</v>
      </c>
      <c r="M334" s="42"/>
      <c r="N334" s="42"/>
      <c r="O334" s="42"/>
      <c r="P334" s="42"/>
      <c r="Q334" s="42"/>
      <c r="R334" s="42"/>
      <c r="S334" s="42"/>
      <c r="T334" s="17">
        <f t="shared" si="56"/>
        <v>0</v>
      </c>
      <c r="U334" s="42"/>
      <c r="V334" s="42"/>
      <c r="W334" s="18">
        <f t="shared" si="57"/>
        <v>0</v>
      </c>
      <c r="X334" s="18"/>
      <c r="Y334" s="18">
        <f t="shared" si="58"/>
        <v>0</v>
      </c>
      <c r="Z334" s="18">
        <f t="shared" si="59"/>
        <v>0</v>
      </c>
      <c r="AA334" s="18">
        <f t="shared" si="60"/>
        <v>0</v>
      </c>
      <c r="AB334" s="18">
        <f t="shared" si="61"/>
        <v>0</v>
      </c>
      <c r="AC334" s="18">
        <f t="shared" si="62"/>
        <v>0</v>
      </c>
      <c r="AD334" s="18">
        <f t="shared" si="63"/>
        <v>0</v>
      </c>
      <c r="AE334" s="17">
        <f t="shared" si="64"/>
        <v>0</v>
      </c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  <c r="BG334" s="42"/>
      <c r="BH334" s="42"/>
      <c r="BI334" s="42"/>
      <c r="BJ334" s="44"/>
      <c r="BK334" s="20">
        <f t="shared" si="65"/>
        <v>0</v>
      </c>
    </row>
    <row r="335" spans="1:63" ht="15" thickBot="1">
      <c r="A335" s="22">
        <v>328</v>
      </c>
      <c r="B335" s="40"/>
      <c r="C335" s="41"/>
      <c r="D335" s="41"/>
      <c r="E335" s="42"/>
      <c r="F335" s="42"/>
      <c r="G335" s="41"/>
      <c r="H335" s="42"/>
      <c r="I335" s="42"/>
      <c r="J335" s="41"/>
      <c r="K335" s="42"/>
      <c r="L335" s="43">
        <f t="shared" si="55"/>
        <v>0</v>
      </c>
      <c r="M335" s="42"/>
      <c r="N335" s="42"/>
      <c r="O335" s="42"/>
      <c r="P335" s="42"/>
      <c r="Q335" s="42"/>
      <c r="R335" s="42"/>
      <c r="S335" s="42"/>
      <c r="T335" s="17">
        <f t="shared" si="56"/>
        <v>0</v>
      </c>
      <c r="U335" s="42"/>
      <c r="V335" s="42"/>
      <c r="W335" s="18">
        <f t="shared" si="57"/>
        <v>0</v>
      </c>
      <c r="X335" s="18"/>
      <c r="Y335" s="18">
        <f t="shared" si="58"/>
        <v>0</v>
      </c>
      <c r="Z335" s="18">
        <f t="shared" si="59"/>
        <v>0</v>
      </c>
      <c r="AA335" s="18">
        <f t="shared" si="60"/>
        <v>0</v>
      </c>
      <c r="AB335" s="18">
        <f t="shared" si="61"/>
        <v>0</v>
      </c>
      <c r="AC335" s="18">
        <f t="shared" si="62"/>
        <v>0</v>
      </c>
      <c r="AD335" s="18">
        <f t="shared" si="63"/>
        <v>0</v>
      </c>
      <c r="AE335" s="17">
        <f t="shared" si="64"/>
        <v>0</v>
      </c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4"/>
      <c r="BK335" s="20">
        <f t="shared" si="65"/>
        <v>0</v>
      </c>
    </row>
    <row r="336" spans="1:63" ht="15" thickBot="1">
      <c r="A336" s="22">
        <v>329</v>
      </c>
      <c r="B336" s="40"/>
      <c r="C336" s="41"/>
      <c r="D336" s="41"/>
      <c r="E336" s="42"/>
      <c r="F336" s="42"/>
      <c r="G336" s="41"/>
      <c r="H336" s="42"/>
      <c r="I336" s="42"/>
      <c r="J336" s="41"/>
      <c r="K336" s="42"/>
      <c r="L336" s="43">
        <f t="shared" si="55"/>
        <v>0</v>
      </c>
      <c r="M336" s="42"/>
      <c r="N336" s="42"/>
      <c r="O336" s="42"/>
      <c r="P336" s="42"/>
      <c r="Q336" s="42"/>
      <c r="R336" s="42"/>
      <c r="S336" s="42"/>
      <c r="T336" s="17">
        <f t="shared" si="56"/>
        <v>0</v>
      </c>
      <c r="U336" s="42"/>
      <c r="V336" s="42"/>
      <c r="W336" s="18">
        <f t="shared" si="57"/>
        <v>0</v>
      </c>
      <c r="X336" s="18"/>
      <c r="Y336" s="18">
        <f t="shared" si="58"/>
        <v>0</v>
      </c>
      <c r="Z336" s="18">
        <f t="shared" si="59"/>
        <v>0</v>
      </c>
      <c r="AA336" s="18">
        <f t="shared" si="60"/>
        <v>0</v>
      </c>
      <c r="AB336" s="18">
        <f t="shared" si="61"/>
        <v>0</v>
      </c>
      <c r="AC336" s="18">
        <f t="shared" si="62"/>
        <v>0</v>
      </c>
      <c r="AD336" s="18">
        <f t="shared" si="63"/>
        <v>0</v>
      </c>
      <c r="AE336" s="17">
        <f t="shared" si="64"/>
        <v>0</v>
      </c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4"/>
      <c r="BK336" s="20">
        <f t="shared" si="65"/>
        <v>0</v>
      </c>
    </row>
    <row r="337" spans="1:63" ht="15" thickBot="1">
      <c r="A337" s="22">
        <v>330</v>
      </c>
      <c r="B337" s="40"/>
      <c r="C337" s="41"/>
      <c r="D337" s="41"/>
      <c r="E337" s="42"/>
      <c r="F337" s="42"/>
      <c r="G337" s="41"/>
      <c r="H337" s="42"/>
      <c r="I337" s="42"/>
      <c r="J337" s="41"/>
      <c r="K337" s="42"/>
      <c r="L337" s="43">
        <f t="shared" si="55"/>
        <v>0</v>
      </c>
      <c r="M337" s="42"/>
      <c r="N337" s="42"/>
      <c r="O337" s="42"/>
      <c r="P337" s="42"/>
      <c r="Q337" s="42"/>
      <c r="R337" s="42"/>
      <c r="S337" s="42"/>
      <c r="T337" s="17">
        <f t="shared" si="56"/>
        <v>0</v>
      </c>
      <c r="U337" s="42"/>
      <c r="V337" s="42"/>
      <c r="W337" s="18">
        <f t="shared" si="57"/>
        <v>0</v>
      </c>
      <c r="X337" s="18"/>
      <c r="Y337" s="18">
        <f t="shared" si="58"/>
        <v>0</v>
      </c>
      <c r="Z337" s="18">
        <f t="shared" si="59"/>
        <v>0</v>
      </c>
      <c r="AA337" s="18">
        <f t="shared" si="60"/>
        <v>0</v>
      </c>
      <c r="AB337" s="18">
        <f t="shared" si="61"/>
        <v>0</v>
      </c>
      <c r="AC337" s="18">
        <f t="shared" si="62"/>
        <v>0</v>
      </c>
      <c r="AD337" s="18">
        <f t="shared" si="63"/>
        <v>0</v>
      </c>
      <c r="AE337" s="17">
        <f t="shared" si="64"/>
        <v>0</v>
      </c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  <c r="BG337" s="42"/>
      <c r="BH337" s="42"/>
      <c r="BI337" s="42"/>
      <c r="BJ337" s="44"/>
      <c r="BK337" s="20">
        <f t="shared" si="65"/>
        <v>0</v>
      </c>
    </row>
    <row r="338" spans="1:63" ht="15" thickBot="1">
      <c r="A338" s="22">
        <v>331</v>
      </c>
      <c r="B338" s="40"/>
      <c r="C338" s="41"/>
      <c r="D338" s="41"/>
      <c r="E338" s="42"/>
      <c r="F338" s="42"/>
      <c r="G338" s="41"/>
      <c r="H338" s="42"/>
      <c r="I338" s="42"/>
      <c r="J338" s="41"/>
      <c r="K338" s="42"/>
      <c r="L338" s="43">
        <f t="shared" si="55"/>
        <v>0</v>
      </c>
      <c r="M338" s="42"/>
      <c r="N338" s="42"/>
      <c r="O338" s="42"/>
      <c r="P338" s="42"/>
      <c r="Q338" s="42"/>
      <c r="R338" s="42"/>
      <c r="S338" s="42"/>
      <c r="T338" s="17">
        <f t="shared" si="56"/>
        <v>0</v>
      </c>
      <c r="U338" s="42"/>
      <c r="V338" s="42"/>
      <c r="W338" s="18">
        <f t="shared" si="57"/>
        <v>0</v>
      </c>
      <c r="X338" s="18"/>
      <c r="Y338" s="18">
        <f t="shared" si="58"/>
        <v>0</v>
      </c>
      <c r="Z338" s="18">
        <f t="shared" si="59"/>
        <v>0</v>
      </c>
      <c r="AA338" s="18">
        <f t="shared" si="60"/>
        <v>0</v>
      </c>
      <c r="AB338" s="18">
        <f t="shared" si="61"/>
        <v>0</v>
      </c>
      <c r="AC338" s="18">
        <f t="shared" si="62"/>
        <v>0</v>
      </c>
      <c r="AD338" s="18">
        <f t="shared" si="63"/>
        <v>0</v>
      </c>
      <c r="AE338" s="17">
        <f t="shared" si="64"/>
        <v>0</v>
      </c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4"/>
      <c r="BK338" s="20">
        <f t="shared" si="65"/>
        <v>0</v>
      </c>
    </row>
    <row r="339" spans="1:63" ht="15" thickBot="1">
      <c r="A339" s="22">
        <v>332</v>
      </c>
      <c r="B339" s="40"/>
      <c r="C339" s="41"/>
      <c r="D339" s="41"/>
      <c r="E339" s="42"/>
      <c r="F339" s="42"/>
      <c r="G339" s="41"/>
      <c r="H339" s="42"/>
      <c r="I339" s="42"/>
      <c r="J339" s="41"/>
      <c r="K339" s="42"/>
      <c r="L339" s="43">
        <f t="shared" si="55"/>
        <v>0</v>
      </c>
      <c r="M339" s="42"/>
      <c r="N339" s="42"/>
      <c r="O339" s="42"/>
      <c r="P339" s="42"/>
      <c r="Q339" s="42"/>
      <c r="R339" s="42"/>
      <c r="S339" s="42"/>
      <c r="T339" s="17">
        <f t="shared" si="56"/>
        <v>0</v>
      </c>
      <c r="U339" s="42"/>
      <c r="V339" s="42"/>
      <c r="W339" s="18">
        <f t="shared" si="57"/>
        <v>0</v>
      </c>
      <c r="X339" s="18"/>
      <c r="Y339" s="18">
        <f t="shared" si="58"/>
        <v>0</v>
      </c>
      <c r="Z339" s="18">
        <f t="shared" si="59"/>
        <v>0</v>
      </c>
      <c r="AA339" s="18">
        <f t="shared" si="60"/>
        <v>0</v>
      </c>
      <c r="AB339" s="18">
        <f t="shared" si="61"/>
        <v>0</v>
      </c>
      <c r="AC339" s="18">
        <f t="shared" si="62"/>
        <v>0</v>
      </c>
      <c r="AD339" s="18">
        <f t="shared" si="63"/>
        <v>0</v>
      </c>
      <c r="AE339" s="17">
        <f t="shared" si="64"/>
        <v>0</v>
      </c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  <c r="BG339" s="42"/>
      <c r="BH339" s="42"/>
      <c r="BI339" s="42"/>
      <c r="BJ339" s="44"/>
      <c r="BK339" s="20">
        <f t="shared" si="65"/>
        <v>0</v>
      </c>
    </row>
    <row r="340" spans="1:63" ht="15" thickBot="1">
      <c r="A340" s="22">
        <v>333</v>
      </c>
      <c r="B340" s="40"/>
      <c r="C340" s="41"/>
      <c r="D340" s="41"/>
      <c r="E340" s="42"/>
      <c r="F340" s="42"/>
      <c r="G340" s="41"/>
      <c r="H340" s="42"/>
      <c r="I340" s="42"/>
      <c r="J340" s="41"/>
      <c r="K340" s="42"/>
      <c r="L340" s="43">
        <f t="shared" si="55"/>
        <v>0</v>
      </c>
      <c r="M340" s="42"/>
      <c r="N340" s="42"/>
      <c r="O340" s="42"/>
      <c r="P340" s="42"/>
      <c r="Q340" s="42"/>
      <c r="R340" s="42"/>
      <c r="S340" s="42"/>
      <c r="T340" s="17">
        <f t="shared" si="56"/>
        <v>0</v>
      </c>
      <c r="U340" s="42"/>
      <c r="V340" s="42"/>
      <c r="W340" s="18">
        <f t="shared" si="57"/>
        <v>0</v>
      </c>
      <c r="X340" s="18"/>
      <c r="Y340" s="18">
        <f t="shared" si="58"/>
        <v>0</v>
      </c>
      <c r="Z340" s="18">
        <f t="shared" si="59"/>
        <v>0</v>
      </c>
      <c r="AA340" s="18">
        <f t="shared" si="60"/>
        <v>0</v>
      </c>
      <c r="AB340" s="18">
        <f t="shared" si="61"/>
        <v>0</v>
      </c>
      <c r="AC340" s="18">
        <f t="shared" si="62"/>
        <v>0</v>
      </c>
      <c r="AD340" s="18">
        <f t="shared" si="63"/>
        <v>0</v>
      </c>
      <c r="AE340" s="17">
        <f t="shared" si="64"/>
        <v>0</v>
      </c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  <c r="BG340" s="42"/>
      <c r="BH340" s="42"/>
      <c r="BI340" s="42"/>
      <c r="BJ340" s="44"/>
      <c r="BK340" s="20">
        <f t="shared" si="65"/>
        <v>0</v>
      </c>
    </row>
    <row r="341" spans="1:63" ht="15" thickBot="1">
      <c r="A341" s="22">
        <v>334</v>
      </c>
      <c r="B341" s="40"/>
      <c r="C341" s="41"/>
      <c r="D341" s="41"/>
      <c r="E341" s="42"/>
      <c r="F341" s="42"/>
      <c r="G341" s="41"/>
      <c r="H341" s="42"/>
      <c r="I341" s="42"/>
      <c r="J341" s="41"/>
      <c r="K341" s="42"/>
      <c r="L341" s="43">
        <f t="shared" si="55"/>
        <v>0</v>
      </c>
      <c r="M341" s="42"/>
      <c r="N341" s="42"/>
      <c r="O341" s="42"/>
      <c r="P341" s="42"/>
      <c r="Q341" s="42"/>
      <c r="R341" s="42"/>
      <c r="S341" s="42"/>
      <c r="T341" s="17">
        <f t="shared" si="56"/>
        <v>0</v>
      </c>
      <c r="U341" s="42"/>
      <c r="V341" s="42"/>
      <c r="W341" s="18">
        <f t="shared" si="57"/>
        <v>0</v>
      </c>
      <c r="X341" s="18"/>
      <c r="Y341" s="18">
        <f t="shared" si="58"/>
        <v>0</v>
      </c>
      <c r="Z341" s="18">
        <f t="shared" si="59"/>
        <v>0</v>
      </c>
      <c r="AA341" s="18">
        <f t="shared" si="60"/>
        <v>0</v>
      </c>
      <c r="AB341" s="18">
        <f t="shared" si="61"/>
        <v>0</v>
      </c>
      <c r="AC341" s="18">
        <f t="shared" si="62"/>
        <v>0</v>
      </c>
      <c r="AD341" s="18">
        <f t="shared" si="63"/>
        <v>0</v>
      </c>
      <c r="AE341" s="17">
        <f t="shared" si="64"/>
        <v>0</v>
      </c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  <c r="BG341" s="42"/>
      <c r="BH341" s="42"/>
      <c r="BI341" s="42"/>
      <c r="BJ341" s="44"/>
      <c r="BK341" s="20">
        <f t="shared" si="65"/>
        <v>0</v>
      </c>
    </row>
    <row r="342" spans="1:63" ht="15" thickBot="1">
      <c r="A342" s="22">
        <v>335</v>
      </c>
      <c r="B342" s="40"/>
      <c r="C342" s="41"/>
      <c r="D342" s="41"/>
      <c r="E342" s="42"/>
      <c r="F342" s="42"/>
      <c r="G342" s="41"/>
      <c r="H342" s="42"/>
      <c r="I342" s="42"/>
      <c r="J342" s="41"/>
      <c r="K342" s="42"/>
      <c r="L342" s="43">
        <f t="shared" si="55"/>
        <v>0</v>
      </c>
      <c r="M342" s="42"/>
      <c r="N342" s="42"/>
      <c r="O342" s="42"/>
      <c r="P342" s="42"/>
      <c r="Q342" s="42"/>
      <c r="R342" s="42"/>
      <c r="S342" s="42"/>
      <c r="T342" s="17">
        <f t="shared" si="56"/>
        <v>0</v>
      </c>
      <c r="U342" s="42"/>
      <c r="V342" s="42"/>
      <c r="W342" s="18">
        <f t="shared" si="57"/>
        <v>0</v>
      </c>
      <c r="X342" s="18"/>
      <c r="Y342" s="18">
        <f t="shared" si="58"/>
        <v>0</v>
      </c>
      <c r="Z342" s="18">
        <f t="shared" si="59"/>
        <v>0</v>
      </c>
      <c r="AA342" s="18">
        <f t="shared" si="60"/>
        <v>0</v>
      </c>
      <c r="AB342" s="18">
        <f t="shared" si="61"/>
        <v>0</v>
      </c>
      <c r="AC342" s="18">
        <f t="shared" si="62"/>
        <v>0</v>
      </c>
      <c r="AD342" s="18">
        <f t="shared" si="63"/>
        <v>0</v>
      </c>
      <c r="AE342" s="17">
        <f t="shared" si="64"/>
        <v>0</v>
      </c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  <c r="BG342" s="42"/>
      <c r="BH342" s="42"/>
      <c r="BI342" s="42"/>
      <c r="BJ342" s="44"/>
      <c r="BK342" s="20">
        <f t="shared" si="65"/>
        <v>0</v>
      </c>
    </row>
    <row r="343" spans="1:63" ht="15" thickBot="1">
      <c r="A343" s="22">
        <v>336</v>
      </c>
      <c r="B343" s="40"/>
      <c r="C343" s="41"/>
      <c r="D343" s="41"/>
      <c r="E343" s="42"/>
      <c r="F343" s="42"/>
      <c r="G343" s="41"/>
      <c r="H343" s="42"/>
      <c r="I343" s="42"/>
      <c r="J343" s="41"/>
      <c r="K343" s="42"/>
      <c r="L343" s="43">
        <f t="shared" si="55"/>
        <v>0</v>
      </c>
      <c r="M343" s="42"/>
      <c r="N343" s="42"/>
      <c r="O343" s="42"/>
      <c r="P343" s="42"/>
      <c r="Q343" s="42"/>
      <c r="R343" s="42"/>
      <c r="S343" s="42"/>
      <c r="T343" s="17">
        <f t="shared" si="56"/>
        <v>0</v>
      </c>
      <c r="U343" s="42"/>
      <c r="V343" s="42"/>
      <c r="W343" s="18">
        <f t="shared" si="57"/>
        <v>0</v>
      </c>
      <c r="X343" s="18"/>
      <c r="Y343" s="18">
        <f t="shared" si="58"/>
        <v>0</v>
      </c>
      <c r="Z343" s="18">
        <f t="shared" si="59"/>
        <v>0</v>
      </c>
      <c r="AA343" s="18">
        <f t="shared" si="60"/>
        <v>0</v>
      </c>
      <c r="AB343" s="18">
        <f t="shared" si="61"/>
        <v>0</v>
      </c>
      <c r="AC343" s="18">
        <f t="shared" si="62"/>
        <v>0</v>
      </c>
      <c r="AD343" s="18">
        <f t="shared" si="63"/>
        <v>0</v>
      </c>
      <c r="AE343" s="17">
        <f t="shared" si="64"/>
        <v>0</v>
      </c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  <c r="BG343" s="42"/>
      <c r="BH343" s="42"/>
      <c r="BI343" s="42"/>
      <c r="BJ343" s="44"/>
      <c r="BK343" s="20">
        <f t="shared" si="65"/>
        <v>0</v>
      </c>
    </row>
    <row r="344" spans="1:63" ht="15" thickBot="1">
      <c r="A344" s="22">
        <v>337</v>
      </c>
      <c r="B344" s="40"/>
      <c r="C344" s="41"/>
      <c r="D344" s="41"/>
      <c r="E344" s="42"/>
      <c r="F344" s="42"/>
      <c r="G344" s="41"/>
      <c r="H344" s="42"/>
      <c r="I344" s="42"/>
      <c r="J344" s="41"/>
      <c r="K344" s="42"/>
      <c r="L344" s="43">
        <f t="shared" si="55"/>
        <v>0</v>
      </c>
      <c r="M344" s="42"/>
      <c r="N344" s="42"/>
      <c r="O344" s="42"/>
      <c r="P344" s="42"/>
      <c r="Q344" s="42"/>
      <c r="R344" s="42"/>
      <c r="S344" s="42"/>
      <c r="T344" s="17">
        <f t="shared" si="56"/>
        <v>0</v>
      </c>
      <c r="U344" s="42"/>
      <c r="V344" s="42"/>
      <c r="W344" s="18">
        <f t="shared" si="57"/>
        <v>0</v>
      </c>
      <c r="X344" s="18"/>
      <c r="Y344" s="18">
        <f t="shared" si="58"/>
        <v>0</v>
      </c>
      <c r="Z344" s="18">
        <f t="shared" si="59"/>
        <v>0</v>
      </c>
      <c r="AA344" s="18">
        <f t="shared" si="60"/>
        <v>0</v>
      </c>
      <c r="AB344" s="18">
        <f t="shared" si="61"/>
        <v>0</v>
      </c>
      <c r="AC344" s="18">
        <f t="shared" si="62"/>
        <v>0</v>
      </c>
      <c r="AD344" s="18">
        <f t="shared" si="63"/>
        <v>0</v>
      </c>
      <c r="AE344" s="17">
        <f t="shared" si="64"/>
        <v>0</v>
      </c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  <c r="BG344" s="42"/>
      <c r="BH344" s="42"/>
      <c r="BI344" s="42"/>
      <c r="BJ344" s="44"/>
      <c r="BK344" s="20">
        <f t="shared" si="65"/>
        <v>0</v>
      </c>
    </row>
    <row r="345" spans="1:63" ht="15" thickBot="1">
      <c r="A345" s="22">
        <v>338</v>
      </c>
      <c r="B345" s="40"/>
      <c r="C345" s="41"/>
      <c r="D345" s="41"/>
      <c r="E345" s="42"/>
      <c r="F345" s="42"/>
      <c r="G345" s="41"/>
      <c r="H345" s="42"/>
      <c r="I345" s="42"/>
      <c r="J345" s="41"/>
      <c r="K345" s="42"/>
      <c r="L345" s="43">
        <f t="shared" si="55"/>
        <v>0</v>
      </c>
      <c r="M345" s="42"/>
      <c r="N345" s="42"/>
      <c r="O345" s="42"/>
      <c r="P345" s="42"/>
      <c r="Q345" s="42"/>
      <c r="R345" s="42"/>
      <c r="S345" s="42"/>
      <c r="T345" s="17">
        <f t="shared" si="56"/>
        <v>0</v>
      </c>
      <c r="U345" s="42"/>
      <c r="V345" s="42"/>
      <c r="W345" s="18">
        <f t="shared" si="57"/>
        <v>0</v>
      </c>
      <c r="X345" s="18"/>
      <c r="Y345" s="18">
        <f t="shared" si="58"/>
        <v>0</v>
      </c>
      <c r="Z345" s="18">
        <f t="shared" si="59"/>
        <v>0</v>
      </c>
      <c r="AA345" s="18">
        <f t="shared" si="60"/>
        <v>0</v>
      </c>
      <c r="AB345" s="18">
        <f t="shared" si="61"/>
        <v>0</v>
      </c>
      <c r="AC345" s="18">
        <f t="shared" si="62"/>
        <v>0</v>
      </c>
      <c r="AD345" s="18">
        <f t="shared" si="63"/>
        <v>0</v>
      </c>
      <c r="AE345" s="17">
        <f t="shared" si="64"/>
        <v>0</v>
      </c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  <c r="BF345" s="42"/>
      <c r="BG345" s="42"/>
      <c r="BH345" s="42"/>
      <c r="BI345" s="42"/>
      <c r="BJ345" s="44"/>
      <c r="BK345" s="20">
        <f t="shared" si="65"/>
        <v>0</v>
      </c>
    </row>
    <row r="346" spans="1:63" ht="15" thickBot="1">
      <c r="A346" s="22">
        <v>339</v>
      </c>
      <c r="B346" s="40"/>
      <c r="C346" s="41"/>
      <c r="D346" s="41"/>
      <c r="E346" s="42"/>
      <c r="F346" s="42"/>
      <c r="G346" s="41"/>
      <c r="H346" s="42"/>
      <c r="I346" s="42"/>
      <c r="J346" s="41"/>
      <c r="K346" s="42"/>
      <c r="L346" s="43">
        <f t="shared" si="55"/>
        <v>0</v>
      </c>
      <c r="M346" s="42"/>
      <c r="N346" s="42"/>
      <c r="O346" s="42"/>
      <c r="P346" s="42"/>
      <c r="Q346" s="42"/>
      <c r="R346" s="42"/>
      <c r="S346" s="42"/>
      <c r="T346" s="17">
        <f t="shared" si="56"/>
        <v>0</v>
      </c>
      <c r="U346" s="42"/>
      <c r="V346" s="42"/>
      <c r="W346" s="18">
        <f t="shared" si="57"/>
        <v>0</v>
      </c>
      <c r="X346" s="18"/>
      <c r="Y346" s="18">
        <f t="shared" si="58"/>
        <v>0</v>
      </c>
      <c r="Z346" s="18">
        <f t="shared" si="59"/>
        <v>0</v>
      </c>
      <c r="AA346" s="18">
        <f t="shared" si="60"/>
        <v>0</v>
      </c>
      <c r="AB346" s="18">
        <f t="shared" si="61"/>
        <v>0</v>
      </c>
      <c r="AC346" s="18">
        <f t="shared" si="62"/>
        <v>0</v>
      </c>
      <c r="AD346" s="18">
        <f t="shared" si="63"/>
        <v>0</v>
      </c>
      <c r="AE346" s="17">
        <f t="shared" si="64"/>
        <v>0</v>
      </c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  <c r="BG346" s="42"/>
      <c r="BH346" s="42"/>
      <c r="BI346" s="42"/>
      <c r="BJ346" s="44"/>
      <c r="BK346" s="20">
        <f t="shared" si="65"/>
        <v>0</v>
      </c>
    </row>
    <row r="347" spans="1:63" ht="15" thickBot="1">
      <c r="A347" s="22">
        <v>340</v>
      </c>
      <c r="B347" s="40"/>
      <c r="C347" s="41"/>
      <c r="D347" s="41"/>
      <c r="E347" s="42"/>
      <c r="F347" s="42"/>
      <c r="G347" s="41"/>
      <c r="H347" s="42"/>
      <c r="I347" s="42"/>
      <c r="J347" s="41"/>
      <c r="K347" s="42"/>
      <c r="L347" s="43">
        <f t="shared" si="55"/>
        <v>0</v>
      </c>
      <c r="M347" s="42"/>
      <c r="N347" s="42"/>
      <c r="O347" s="42"/>
      <c r="P347" s="42"/>
      <c r="Q347" s="42"/>
      <c r="R347" s="42"/>
      <c r="S347" s="42"/>
      <c r="T347" s="17">
        <f t="shared" si="56"/>
        <v>0</v>
      </c>
      <c r="U347" s="42"/>
      <c r="V347" s="42"/>
      <c r="W347" s="18">
        <f t="shared" si="57"/>
        <v>0</v>
      </c>
      <c r="X347" s="18"/>
      <c r="Y347" s="18">
        <f t="shared" si="58"/>
        <v>0</v>
      </c>
      <c r="Z347" s="18">
        <f t="shared" si="59"/>
        <v>0</v>
      </c>
      <c r="AA347" s="18">
        <f t="shared" si="60"/>
        <v>0</v>
      </c>
      <c r="AB347" s="18">
        <f t="shared" si="61"/>
        <v>0</v>
      </c>
      <c r="AC347" s="18">
        <f t="shared" si="62"/>
        <v>0</v>
      </c>
      <c r="AD347" s="18">
        <f t="shared" si="63"/>
        <v>0</v>
      </c>
      <c r="AE347" s="17">
        <f t="shared" si="64"/>
        <v>0</v>
      </c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4"/>
      <c r="BK347" s="20">
        <f t="shared" si="65"/>
        <v>0</v>
      </c>
    </row>
    <row r="348" spans="1:63" ht="15" thickBot="1">
      <c r="A348" s="22">
        <v>341</v>
      </c>
      <c r="B348" s="40"/>
      <c r="C348" s="41"/>
      <c r="D348" s="41"/>
      <c r="E348" s="42"/>
      <c r="F348" s="42"/>
      <c r="G348" s="41"/>
      <c r="H348" s="42"/>
      <c r="I348" s="42"/>
      <c r="J348" s="41"/>
      <c r="K348" s="42"/>
      <c r="L348" s="43">
        <f t="shared" si="55"/>
        <v>0</v>
      </c>
      <c r="M348" s="42"/>
      <c r="N348" s="42"/>
      <c r="O348" s="42"/>
      <c r="P348" s="42"/>
      <c r="Q348" s="42"/>
      <c r="R348" s="42"/>
      <c r="S348" s="42"/>
      <c r="T348" s="17">
        <f t="shared" si="56"/>
        <v>0</v>
      </c>
      <c r="U348" s="42"/>
      <c r="V348" s="42"/>
      <c r="W348" s="18">
        <f t="shared" si="57"/>
        <v>0</v>
      </c>
      <c r="X348" s="18"/>
      <c r="Y348" s="18">
        <f t="shared" si="58"/>
        <v>0</v>
      </c>
      <c r="Z348" s="18">
        <f t="shared" si="59"/>
        <v>0</v>
      </c>
      <c r="AA348" s="18">
        <f t="shared" si="60"/>
        <v>0</v>
      </c>
      <c r="AB348" s="18">
        <f t="shared" si="61"/>
        <v>0</v>
      </c>
      <c r="AC348" s="18">
        <f t="shared" si="62"/>
        <v>0</v>
      </c>
      <c r="AD348" s="18">
        <f t="shared" si="63"/>
        <v>0</v>
      </c>
      <c r="AE348" s="17">
        <f t="shared" si="64"/>
        <v>0</v>
      </c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  <c r="BF348" s="42"/>
      <c r="BG348" s="42"/>
      <c r="BH348" s="42"/>
      <c r="BI348" s="42"/>
      <c r="BJ348" s="44"/>
      <c r="BK348" s="20">
        <f t="shared" si="65"/>
        <v>0</v>
      </c>
    </row>
    <row r="349" spans="1:63" ht="15" thickBot="1">
      <c r="A349" s="22">
        <v>342</v>
      </c>
      <c r="B349" s="40"/>
      <c r="C349" s="41"/>
      <c r="D349" s="41"/>
      <c r="E349" s="42"/>
      <c r="F349" s="42"/>
      <c r="G349" s="41"/>
      <c r="H349" s="42"/>
      <c r="I349" s="42"/>
      <c r="J349" s="41"/>
      <c r="K349" s="42"/>
      <c r="L349" s="43">
        <f t="shared" si="55"/>
        <v>0</v>
      </c>
      <c r="M349" s="42"/>
      <c r="N349" s="42"/>
      <c r="O349" s="42"/>
      <c r="P349" s="42"/>
      <c r="Q349" s="42"/>
      <c r="R349" s="42"/>
      <c r="S349" s="42"/>
      <c r="T349" s="17">
        <f t="shared" si="56"/>
        <v>0</v>
      </c>
      <c r="U349" s="42"/>
      <c r="V349" s="42"/>
      <c r="W349" s="18">
        <f t="shared" si="57"/>
        <v>0</v>
      </c>
      <c r="X349" s="18"/>
      <c r="Y349" s="18">
        <f t="shared" si="58"/>
        <v>0</v>
      </c>
      <c r="Z349" s="18">
        <f t="shared" si="59"/>
        <v>0</v>
      </c>
      <c r="AA349" s="18">
        <f t="shared" si="60"/>
        <v>0</v>
      </c>
      <c r="AB349" s="18">
        <f t="shared" si="61"/>
        <v>0</v>
      </c>
      <c r="AC349" s="18">
        <f t="shared" si="62"/>
        <v>0</v>
      </c>
      <c r="AD349" s="18">
        <f t="shared" si="63"/>
        <v>0</v>
      </c>
      <c r="AE349" s="17">
        <f t="shared" si="64"/>
        <v>0</v>
      </c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  <c r="BF349" s="42"/>
      <c r="BG349" s="42"/>
      <c r="BH349" s="42"/>
      <c r="BI349" s="42"/>
      <c r="BJ349" s="44"/>
      <c r="BK349" s="20">
        <f t="shared" si="65"/>
        <v>0</v>
      </c>
    </row>
    <row r="350" spans="1:63" ht="15" thickBot="1">
      <c r="A350" s="22">
        <v>343</v>
      </c>
      <c r="B350" s="40"/>
      <c r="C350" s="41"/>
      <c r="D350" s="41"/>
      <c r="E350" s="42"/>
      <c r="F350" s="42"/>
      <c r="G350" s="41"/>
      <c r="H350" s="42"/>
      <c r="I350" s="42"/>
      <c r="J350" s="41"/>
      <c r="K350" s="42"/>
      <c r="L350" s="43">
        <f t="shared" si="55"/>
        <v>0</v>
      </c>
      <c r="M350" s="42"/>
      <c r="N350" s="42"/>
      <c r="O350" s="42"/>
      <c r="P350" s="42"/>
      <c r="Q350" s="42"/>
      <c r="R350" s="42"/>
      <c r="S350" s="42"/>
      <c r="T350" s="17">
        <f t="shared" si="56"/>
        <v>0</v>
      </c>
      <c r="U350" s="42"/>
      <c r="V350" s="42"/>
      <c r="W350" s="18">
        <f t="shared" si="57"/>
        <v>0</v>
      </c>
      <c r="X350" s="18"/>
      <c r="Y350" s="18">
        <f t="shared" si="58"/>
        <v>0</v>
      </c>
      <c r="Z350" s="18">
        <f t="shared" si="59"/>
        <v>0</v>
      </c>
      <c r="AA350" s="18">
        <f t="shared" si="60"/>
        <v>0</v>
      </c>
      <c r="AB350" s="18">
        <f t="shared" si="61"/>
        <v>0</v>
      </c>
      <c r="AC350" s="18">
        <f t="shared" si="62"/>
        <v>0</v>
      </c>
      <c r="AD350" s="18">
        <f t="shared" si="63"/>
        <v>0</v>
      </c>
      <c r="AE350" s="17">
        <f t="shared" si="64"/>
        <v>0</v>
      </c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  <c r="BG350" s="42"/>
      <c r="BH350" s="42"/>
      <c r="BI350" s="42"/>
      <c r="BJ350" s="44"/>
      <c r="BK350" s="20">
        <f t="shared" si="65"/>
        <v>0</v>
      </c>
    </row>
    <row r="351" spans="1:63" ht="15" thickBot="1">
      <c r="A351" s="22">
        <v>344</v>
      </c>
      <c r="B351" s="40"/>
      <c r="C351" s="41"/>
      <c r="D351" s="41"/>
      <c r="E351" s="42"/>
      <c r="F351" s="42"/>
      <c r="G351" s="41"/>
      <c r="H351" s="42"/>
      <c r="I351" s="42"/>
      <c r="J351" s="41"/>
      <c r="K351" s="42"/>
      <c r="L351" s="43">
        <f t="shared" si="55"/>
        <v>0</v>
      </c>
      <c r="M351" s="42"/>
      <c r="N351" s="42"/>
      <c r="O351" s="42"/>
      <c r="P351" s="42"/>
      <c r="Q351" s="42"/>
      <c r="R351" s="42"/>
      <c r="S351" s="42"/>
      <c r="T351" s="17">
        <f t="shared" si="56"/>
        <v>0</v>
      </c>
      <c r="U351" s="42"/>
      <c r="V351" s="42"/>
      <c r="W351" s="18">
        <f t="shared" si="57"/>
        <v>0</v>
      </c>
      <c r="X351" s="18"/>
      <c r="Y351" s="18">
        <f t="shared" si="58"/>
        <v>0</v>
      </c>
      <c r="Z351" s="18">
        <f t="shared" si="59"/>
        <v>0</v>
      </c>
      <c r="AA351" s="18">
        <f t="shared" si="60"/>
        <v>0</v>
      </c>
      <c r="AB351" s="18">
        <f t="shared" si="61"/>
        <v>0</v>
      </c>
      <c r="AC351" s="18">
        <f t="shared" si="62"/>
        <v>0</v>
      </c>
      <c r="AD351" s="18">
        <f t="shared" si="63"/>
        <v>0</v>
      </c>
      <c r="AE351" s="17">
        <f t="shared" si="64"/>
        <v>0</v>
      </c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  <c r="BG351" s="42"/>
      <c r="BH351" s="42"/>
      <c r="BI351" s="42"/>
      <c r="BJ351" s="44"/>
      <c r="BK351" s="20">
        <f t="shared" si="65"/>
        <v>0</v>
      </c>
    </row>
    <row r="352" spans="1:63" ht="15" thickBot="1">
      <c r="A352" s="22">
        <v>345</v>
      </c>
      <c r="B352" s="40"/>
      <c r="C352" s="41"/>
      <c r="D352" s="41"/>
      <c r="E352" s="42"/>
      <c r="F352" s="42"/>
      <c r="G352" s="41"/>
      <c r="H352" s="42"/>
      <c r="I352" s="42"/>
      <c r="J352" s="41"/>
      <c r="K352" s="42"/>
      <c r="L352" s="43">
        <f t="shared" si="55"/>
        <v>0</v>
      </c>
      <c r="M352" s="42"/>
      <c r="N352" s="42"/>
      <c r="O352" s="42"/>
      <c r="P352" s="42"/>
      <c r="Q352" s="42"/>
      <c r="R352" s="42"/>
      <c r="S352" s="42"/>
      <c r="T352" s="17">
        <f t="shared" si="56"/>
        <v>0</v>
      </c>
      <c r="U352" s="42"/>
      <c r="V352" s="42"/>
      <c r="W352" s="18">
        <f t="shared" si="57"/>
        <v>0</v>
      </c>
      <c r="X352" s="18"/>
      <c r="Y352" s="18">
        <f t="shared" si="58"/>
        <v>0</v>
      </c>
      <c r="Z352" s="18">
        <f t="shared" si="59"/>
        <v>0</v>
      </c>
      <c r="AA352" s="18">
        <f t="shared" si="60"/>
        <v>0</v>
      </c>
      <c r="AB352" s="18">
        <f t="shared" si="61"/>
        <v>0</v>
      </c>
      <c r="AC352" s="18">
        <f t="shared" si="62"/>
        <v>0</v>
      </c>
      <c r="AD352" s="18">
        <f t="shared" si="63"/>
        <v>0</v>
      </c>
      <c r="AE352" s="17">
        <f t="shared" si="64"/>
        <v>0</v>
      </c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  <c r="BF352" s="42"/>
      <c r="BG352" s="42"/>
      <c r="BH352" s="42"/>
      <c r="BI352" s="42"/>
      <c r="BJ352" s="44"/>
      <c r="BK352" s="20">
        <f t="shared" si="65"/>
        <v>0</v>
      </c>
    </row>
    <row r="353" spans="1:63" ht="15" thickBot="1">
      <c r="A353" s="22">
        <v>346</v>
      </c>
      <c r="B353" s="40"/>
      <c r="C353" s="41"/>
      <c r="D353" s="41"/>
      <c r="E353" s="42"/>
      <c r="F353" s="42"/>
      <c r="G353" s="41"/>
      <c r="H353" s="42"/>
      <c r="I353" s="42"/>
      <c r="J353" s="41"/>
      <c r="K353" s="42"/>
      <c r="L353" s="43">
        <f t="shared" si="55"/>
        <v>0</v>
      </c>
      <c r="M353" s="42"/>
      <c r="N353" s="42"/>
      <c r="O353" s="42"/>
      <c r="P353" s="42"/>
      <c r="Q353" s="42"/>
      <c r="R353" s="42"/>
      <c r="S353" s="42"/>
      <c r="T353" s="17">
        <f t="shared" si="56"/>
        <v>0</v>
      </c>
      <c r="U353" s="42"/>
      <c r="V353" s="42"/>
      <c r="W353" s="18">
        <f t="shared" si="57"/>
        <v>0</v>
      </c>
      <c r="X353" s="18"/>
      <c r="Y353" s="18">
        <f t="shared" si="58"/>
        <v>0</v>
      </c>
      <c r="Z353" s="18">
        <f t="shared" si="59"/>
        <v>0</v>
      </c>
      <c r="AA353" s="18">
        <f t="shared" si="60"/>
        <v>0</v>
      </c>
      <c r="AB353" s="18">
        <f t="shared" si="61"/>
        <v>0</v>
      </c>
      <c r="AC353" s="18">
        <f t="shared" si="62"/>
        <v>0</v>
      </c>
      <c r="AD353" s="18">
        <f t="shared" si="63"/>
        <v>0</v>
      </c>
      <c r="AE353" s="17">
        <f t="shared" si="64"/>
        <v>0</v>
      </c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  <c r="BF353" s="42"/>
      <c r="BG353" s="42"/>
      <c r="BH353" s="42"/>
      <c r="BI353" s="42"/>
      <c r="BJ353" s="44"/>
      <c r="BK353" s="20">
        <f t="shared" si="65"/>
        <v>0</v>
      </c>
    </row>
    <row r="354" spans="1:63" ht="15" thickBot="1">
      <c r="A354" s="22">
        <v>347</v>
      </c>
      <c r="B354" s="40"/>
      <c r="C354" s="41"/>
      <c r="D354" s="41"/>
      <c r="E354" s="42"/>
      <c r="F354" s="42"/>
      <c r="G354" s="41"/>
      <c r="H354" s="42"/>
      <c r="I354" s="42"/>
      <c r="J354" s="41"/>
      <c r="K354" s="42"/>
      <c r="L354" s="43">
        <f t="shared" si="55"/>
        <v>0</v>
      </c>
      <c r="M354" s="42"/>
      <c r="N354" s="42"/>
      <c r="O354" s="42"/>
      <c r="P354" s="42"/>
      <c r="Q354" s="42"/>
      <c r="R354" s="42"/>
      <c r="S354" s="42"/>
      <c r="T354" s="17">
        <f t="shared" si="56"/>
        <v>0</v>
      </c>
      <c r="U354" s="42"/>
      <c r="V354" s="42"/>
      <c r="W354" s="18">
        <f t="shared" si="57"/>
        <v>0</v>
      </c>
      <c r="X354" s="18"/>
      <c r="Y354" s="18">
        <f t="shared" si="58"/>
        <v>0</v>
      </c>
      <c r="Z354" s="18">
        <f t="shared" si="59"/>
        <v>0</v>
      </c>
      <c r="AA354" s="18">
        <f t="shared" si="60"/>
        <v>0</v>
      </c>
      <c r="AB354" s="18">
        <f t="shared" si="61"/>
        <v>0</v>
      </c>
      <c r="AC354" s="18">
        <f t="shared" si="62"/>
        <v>0</v>
      </c>
      <c r="AD354" s="18">
        <f t="shared" si="63"/>
        <v>0</v>
      </c>
      <c r="AE354" s="17">
        <f t="shared" si="64"/>
        <v>0</v>
      </c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  <c r="BF354" s="42"/>
      <c r="BG354" s="42"/>
      <c r="BH354" s="42"/>
      <c r="BI354" s="42"/>
      <c r="BJ354" s="44"/>
      <c r="BK354" s="20">
        <f t="shared" si="65"/>
        <v>0</v>
      </c>
    </row>
    <row r="355" spans="1:63" ht="15" thickBot="1">
      <c r="A355" s="22">
        <v>348</v>
      </c>
      <c r="B355" s="40"/>
      <c r="C355" s="41"/>
      <c r="D355" s="41"/>
      <c r="E355" s="42"/>
      <c r="F355" s="42"/>
      <c r="G355" s="41"/>
      <c r="H355" s="42"/>
      <c r="I355" s="42"/>
      <c r="J355" s="41"/>
      <c r="K355" s="42"/>
      <c r="L355" s="43">
        <f t="shared" si="55"/>
        <v>0</v>
      </c>
      <c r="M355" s="42"/>
      <c r="N355" s="42"/>
      <c r="O355" s="42"/>
      <c r="P355" s="42"/>
      <c r="Q355" s="42"/>
      <c r="R355" s="42"/>
      <c r="S355" s="42"/>
      <c r="T355" s="17">
        <f t="shared" si="56"/>
        <v>0</v>
      </c>
      <c r="U355" s="42"/>
      <c r="V355" s="42"/>
      <c r="W355" s="18">
        <f t="shared" si="57"/>
        <v>0</v>
      </c>
      <c r="X355" s="18"/>
      <c r="Y355" s="18">
        <f t="shared" si="58"/>
        <v>0</v>
      </c>
      <c r="Z355" s="18">
        <f t="shared" si="59"/>
        <v>0</v>
      </c>
      <c r="AA355" s="18">
        <f t="shared" si="60"/>
        <v>0</v>
      </c>
      <c r="AB355" s="18">
        <f t="shared" si="61"/>
        <v>0</v>
      </c>
      <c r="AC355" s="18">
        <f t="shared" si="62"/>
        <v>0</v>
      </c>
      <c r="AD355" s="18">
        <f t="shared" si="63"/>
        <v>0</v>
      </c>
      <c r="AE355" s="17">
        <f t="shared" si="64"/>
        <v>0</v>
      </c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  <c r="BF355" s="42"/>
      <c r="BG355" s="42"/>
      <c r="BH355" s="42"/>
      <c r="BI355" s="42"/>
      <c r="BJ355" s="44"/>
      <c r="BK355" s="20">
        <f t="shared" si="65"/>
        <v>0</v>
      </c>
    </row>
    <row r="356" spans="1:63" ht="15" thickBot="1">
      <c r="A356" s="22">
        <v>349</v>
      </c>
      <c r="B356" s="40"/>
      <c r="C356" s="41"/>
      <c r="D356" s="41"/>
      <c r="E356" s="42"/>
      <c r="F356" s="42"/>
      <c r="G356" s="41"/>
      <c r="H356" s="42"/>
      <c r="I356" s="42"/>
      <c r="J356" s="41"/>
      <c r="K356" s="42"/>
      <c r="L356" s="43">
        <f t="shared" si="55"/>
        <v>0</v>
      </c>
      <c r="M356" s="42"/>
      <c r="N356" s="42"/>
      <c r="O356" s="42"/>
      <c r="P356" s="42"/>
      <c r="Q356" s="42"/>
      <c r="R356" s="42"/>
      <c r="S356" s="42"/>
      <c r="T356" s="17">
        <f t="shared" si="56"/>
        <v>0</v>
      </c>
      <c r="U356" s="42"/>
      <c r="V356" s="42"/>
      <c r="W356" s="18">
        <f t="shared" si="57"/>
        <v>0</v>
      </c>
      <c r="X356" s="18"/>
      <c r="Y356" s="18">
        <f t="shared" si="58"/>
        <v>0</v>
      </c>
      <c r="Z356" s="18">
        <f t="shared" si="59"/>
        <v>0</v>
      </c>
      <c r="AA356" s="18">
        <f t="shared" si="60"/>
        <v>0</v>
      </c>
      <c r="AB356" s="18">
        <f t="shared" si="61"/>
        <v>0</v>
      </c>
      <c r="AC356" s="18">
        <f t="shared" si="62"/>
        <v>0</v>
      </c>
      <c r="AD356" s="18">
        <f t="shared" si="63"/>
        <v>0</v>
      </c>
      <c r="AE356" s="17">
        <f t="shared" si="64"/>
        <v>0</v>
      </c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  <c r="BF356" s="42"/>
      <c r="BG356" s="42"/>
      <c r="BH356" s="42"/>
      <c r="BI356" s="42"/>
      <c r="BJ356" s="44"/>
      <c r="BK356" s="20">
        <f t="shared" si="65"/>
        <v>0</v>
      </c>
    </row>
    <row r="357" spans="1:63" ht="15" thickBot="1">
      <c r="A357" s="22">
        <v>350</v>
      </c>
      <c r="B357" s="40"/>
      <c r="C357" s="41"/>
      <c r="D357" s="41"/>
      <c r="E357" s="42"/>
      <c r="F357" s="42"/>
      <c r="G357" s="41"/>
      <c r="H357" s="42"/>
      <c r="I357" s="42"/>
      <c r="J357" s="41"/>
      <c r="K357" s="42"/>
      <c r="L357" s="43">
        <f t="shared" si="55"/>
        <v>0</v>
      </c>
      <c r="M357" s="42"/>
      <c r="N357" s="42"/>
      <c r="O357" s="42"/>
      <c r="P357" s="42"/>
      <c r="Q357" s="42"/>
      <c r="R357" s="42"/>
      <c r="S357" s="42"/>
      <c r="T357" s="17">
        <f t="shared" si="56"/>
        <v>0</v>
      </c>
      <c r="U357" s="42"/>
      <c r="V357" s="42"/>
      <c r="W357" s="18">
        <f t="shared" si="57"/>
        <v>0</v>
      </c>
      <c r="X357" s="18"/>
      <c r="Y357" s="18">
        <f t="shared" si="58"/>
        <v>0</v>
      </c>
      <c r="Z357" s="18">
        <f t="shared" si="59"/>
        <v>0</v>
      </c>
      <c r="AA357" s="18">
        <f t="shared" si="60"/>
        <v>0</v>
      </c>
      <c r="AB357" s="18">
        <f t="shared" si="61"/>
        <v>0</v>
      </c>
      <c r="AC357" s="18">
        <f t="shared" si="62"/>
        <v>0</v>
      </c>
      <c r="AD357" s="18">
        <f t="shared" si="63"/>
        <v>0</v>
      </c>
      <c r="AE357" s="17">
        <f t="shared" si="64"/>
        <v>0</v>
      </c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  <c r="BG357" s="42"/>
      <c r="BH357" s="42"/>
      <c r="BI357" s="42"/>
      <c r="BJ357" s="44"/>
      <c r="BK357" s="20">
        <f t="shared" si="65"/>
        <v>0</v>
      </c>
    </row>
    <row r="358" spans="1:63" ht="15" thickBot="1">
      <c r="A358" s="22">
        <v>351</v>
      </c>
      <c r="B358" s="40"/>
      <c r="C358" s="41"/>
      <c r="D358" s="41"/>
      <c r="E358" s="42"/>
      <c r="F358" s="42"/>
      <c r="G358" s="41"/>
      <c r="H358" s="42"/>
      <c r="I358" s="42"/>
      <c r="J358" s="41"/>
      <c r="K358" s="42"/>
      <c r="L358" s="43">
        <f t="shared" si="55"/>
        <v>0</v>
      </c>
      <c r="M358" s="42"/>
      <c r="N358" s="42"/>
      <c r="O358" s="42"/>
      <c r="P358" s="42"/>
      <c r="Q358" s="42"/>
      <c r="R358" s="42"/>
      <c r="S358" s="42"/>
      <c r="T358" s="17">
        <f t="shared" si="56"/>
        <v>0</v>
      </c>
      <c r="U358" s="42"/>
      <c r="V358" s="42"/>
      <c r="W358" s="18">
        <f t="shared" si="57"/>
        <v>0</v>
      </c>
      <c r="X358" s="18"/>
      <c r="Y358" s="18">
        <f t="shared" si="58"/>
        <v>0</v>
      </c>
      <c r="Z358" s="18">
        <f t="shared" si="59"/>
        <v>0</v>
      </c>
      <c r="AA358" s="18">
        <f t="shared" si="60"/>
        <v>0</v>
      </c>
      <c r="AB358" s="18">
        <f t="shared" si="61"/>
        <v>0</v>
      </c>
      <c r="AC358" s="18">
        <f t="shared" si="62"/>
        <v>0</v>
      </c>
      <c r="AD358" s="18">
        <f t="shared" si="63"/>
        <v>0</v>
      </c>
      <c r="AE358" s="17">
        <f t="shared" si="64"/>
        <v>0</v>
      </c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  <c r="BF358" s="42"/>
      <c r="BG358" s="42"/>
      <c r="BH358" s="42"/>
      <c r="BI358" s="42"/>
      <c r="BJ358" s="44"/>
      <c r="BK358" s="20">
        <f t="shared" si="65"/>
        <v>0</v>
      </c>
    </row>
    <row r="359" spans="1:63" ht="15" thickBot="1">
      <c r="A359" s="22">
        <v>352</v>
      </c>
      <c r="B359" s="40"/>
      <c r="C359" s="41"/>
      <c r="D359" s="41"/>
      <c r="E359" s="42"/>
      <c r="F359" s="42"/>
      <c r="G359" s="41"/>
      <c r="H359" s="42"/>
      <c r="I359" s="42"/>
      <c r="J359" s="41"/>
      <c r="K359" s="42"/>
      <c r="L359" s="43">
        <f t="shared" si="55"/>
        <v>0</v>
      </c>
      <c r="M359" s="42"/>
      <c r="N359" s="42"/>
      <c r="O359" s="42"/>
      <c r="P359" s="42"/>
      <c r="Q359" s="42"/>
      <c r="R359" s="42"/>
      <c r="S359" s="42"/>
      <c r="T359" s="17">
        <f t="shared" si="56"/>
        <v>0</v>
      </c>
      <c r="U359" s="42"/>
      <c r="V359" s="42"/>
      <c r="W359" s="18">
        <f t="shared" si="57"/>
        <v>0</v>
      </c>
      <c r="X359" s="18"/>
      <c r="Y359" s="18">
        <f t="shared" si="58"/>
        <v>0</v>
      </c>
      <c r="Z359" s="18">
        <f t="shared" si="59"/>
        <v>0</v>
      </c>
      <c r="AA359" s="18">
        <f t="shared" si="60"/>
        <v>0</v>
      </c>
      <c r="AB359" s="18">
        <f t="shared" si="61"/>
        <v>0</v>
      </c>
      <c r="AC359" s="18">
        <f t="shared" si="62"/>
        <v>0</v>
      </c>
      <c r="AD359" s="18">
        <f t="shared" si="63"/>
        <v>0</v>
      </c>
      <c r="AE359" s="17">
        <f t="shared" si="64"/>
        <v>0</v>
      </c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4"/>
      <c r="BK359" s="20">
        <f t="shared" si="65"/>
        <v>0</v>
      </c>
    </row>
    <row r="360" spans="1:63" ht="15" thickBot="1">
      <c r="A360" s="22">
        <v>353</v>
      </c>
      <c r="B360" s="40"/>
      <c r="C360" s="41"/>
      <c r="D360" s="41"/>
      <c r="E360" s="42"/>
      <c r="F360" s="42"/>
      <c r="G360" s="41"/>
      <c r="H360" s="42"/>
      <c r="I360" s="42"/>
      <c r="J360" s="41"/>
      <c r="K360" s="42"/>
      <c r="L360" s="43">
        <f t="shared" si="55"/>
        <v>0</v>
      </c>
      <c r="M360" s="42"/>
      <c r="N360" s="42"/>
      <c r="O360" s="42"/>
      <c r="P360" s="42"/>
      <c r="Q360" s="42"/>
      <c r="R360" s="42"/>
      <c r="S360" s="42"/>
      <c r="T360" s="17">
        <f t="shared" si="56"/>
        <v>0</v>
      </c>
      <c r="U360" s="42"/>
      <c r="V360" s="42"/>
      <c r="W360" s="18">
        <f t="shared" si="57"/>
        <v>0</v>
      </c>
      <c r="X360" s="18"/>
      <c r="Y360" s="18">
        <f t="shared" si="58"/>
        <v>0</v>
      </c>
      <c r="Z360" s="18">
        <f t="shared" si="59"/>
        <v>0</v>
      </c>
      <c r="AA360" s="18">
        <f t="shared" si="60"/>
        <v>0</v>
      </c>
      <c r="AB360" s="18">
        <f t="shared" si="61"/>
        <v>0</v>
      </c>
      <c r="AC360" s="18">
        <f t="shared" si="62"/>
        <v>0</v>
      </c>
      <c r="AD360" s="18">
        <f t="shared" si="63"/>
        <v>0</v>
      </c>
      <c r="AE360" s="17">
        <f t="shared" si="64"/>
        <v>0</v>
      </c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  <c r="BG360" s="42"/>
      <c r="BH360" s="42"/>
      <c r="BI360" s="42"/>
      <c r="BJ360" s="44"/>
      <c r="BK360" s="20">
        <f t="shared" si="65"/>
        <v>0</v>
      </c>
    </row>
    <row r="361" spans="1:63" ht="15" thickBot="1">
      <c r="A361" s="22">
        <v>354</v>
      </c>
      <c r="B361" s="40"/>
      <c r="C361" s="41"/>
      <c r="D361" s="41"/>
      <c r="E361" s="42"/>
      <c r="F361" s="42"/>
      <c r="G361" s="41"/>
      <c r="H361" s="42"/>
      <c r="I361" s="42"/>
      <c r="J361" s="41"/>
      <c r="K361" s="42"/>
      <c r="L361" s="43">
        <f t="shared" si="55"/>
        <v>0</v>
      </c>
      <c r="M361" s="42"/>
      <c r="N361" s="42"/>
      <c r="O361" s="42"/>
      <c r="P361" s="42"/>
      <c r="Q361" s="42"/>
      <c r="R361" s="42"/>
      <c r="S361" s="42"/>
      <c r="T361" s="17">
        <f t="shared" si="56"/>
        <v>0</v>
      </c>
      <c r="U361" s="42"/>
      <c r="V361" s="42"/>
      <c r="W361" s="18">
        <f t="shared" si="57"/>
        <v>0</v>
      </c>
      <c r="X361" s="18"/>
      <c r="Y361" s="18">
        <f t="shared" si="58"/>
        <v>0</v>
      </c>
      <c r="Z361" s="18">
        <f t="shared" si="59"/>
        <v>0</v>
      </c>
      <c r="AA361" s="18">
        <f t="shared" si="60"/>
        <v>0</v>
      </c>
      <c r="AB361" s="18">
        <f t="shared" si="61"/>
        <v>0</v>
      </c>
      <c r="AC361" s="18">
        <f t="shared" si="62"/>
        <v>0</v>
      </c>
      <c r="AD361" s="18">
        <f t="shared" si="63"/>
        <v>0</v>
      </c>
      <c r="AE361" s="17">
        <f t="shared" si="64"/>
        <v>0</v>
      </c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  <c r="BG361" s="42"/>
      <c r="BH361" s="42"/>
      <c r="BI361" s="42"/>
      <c r="BJ361" s="44"/>
      <c r="BK361" s="20">
        <f t="shared" si="65"/>
        <v>0</v>
      </c>
    </row>
    <row r="362" spans="1:63" ht="15" thickBot="1">
      <c r="A362" s="22">
        <v>355</v>
      </c>
      <c r="B362" s="40"/>
      <c r="C362" s="41"/>
      <c r="D362" s="41"/>
      <c r="E362" s="42"/>
      <c r="F362" s="42"/>
      <c r="G362" s="41"/>
      <c r="H362" s="42"/>
      <c r="I362" s="42"/>
      <c r="J362" s="41"/>
      <c r="K362" s="42"/>
      <c r="L362" s="43">
        <f t="shared" si="55"/>
        <v>0</v>
      </c>
      <c r="M362" s="42"/>
      <c r="N362" s="42"/>
      <c r="O362" s="42"/>
      <c r="P362" s="42"/>
      <c r="Q362" s="42"/>
      <c r="R362" s="42"/>
      <c r="S362" s="42"/>
      <c r="T362" s="17">
        <f t="shared" si="56"/>
        <v>0</v>
      </c>
      <c r="U362" s="42"/>
      <c r="V362" s="42"/>
      <c r="W362" s="18">
        <f t="shared" si="57"/>
        <v>0</v>
      </c>
      <c r="X362" s="18"/>
      <c r="Y362" s="18">
        <f t="shared" si="58"/>
        <v>0</v>
      </c>
      <c r="Z362" s="18">
        <f t="shared" si="59"/>
        <v>0</v>
      </c>
      <c r="AA362" s="18">
        <f t="shared" si="60"/>
        <v>0</v>
      </c>
      <c r="AB362" s="18">
        <f t="shared" si="61"/>
        <v>0</v>
      </c>
      <c r="AC362" s="18">
        <f t="shared" si="62"/>
        <v>0</v>
      </c>
      <c r="AD362" s="18">
        <f t="shared" si="63"/>
        <v>0</v>
      </c>
      <c r="AE362" s="17">
        <f t="shared" si="64"/>
        <v>0</v>
      </c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4"/>
      <c r="BK362" s="20">
        <f t="shared" si="65"/>
        <v>0</v>
      </c>
    </row>
    <row r="363" spans="1:63" ht="15" thickBot="1">
      <c r="A363" s="22">
        <v>356</v>
      </c>
      <c r="B363" s="40"/>
      <c r="C363" s="41"/>
      <c r="D363" s="41"/>
      <c r="E363" s="42"/>
      <c r="F363" s="42"/>
      <c r="G363" s="41"/>
      <c r="H363" s="42"/>
      <c r="I363" s="42"/>
      <c r="J363" s="41"/>
      <c r="K363" s="42"/>
      <c r="L363" s="43">
        <f t="shared" ref="L363:L400" si="66">SUM(E363:K363)</f>
        <v>0</v>
      </c>
      <c r="M363" s="42"/>
      <c r="N363" s="42"/>
      <c r="O363" s="42"/>
      <c r="P363" s="42"/>
      <c r="Q363" s="42"/>
      <c r="R363" s="42"/>
      <c r="S363" s="42"/>
      <c r="T363" s="17">
        <f t="shared" ref="T363:T400" si="67">SUM(M363:S363)</f>
        <v>0</v>
      </c>
      <c r="U363" s="42"/>
      <c r="V363" s="42"/>
      <c r="W363" s="18">
        <f t="shared" ref="W363:W400" si="68">+T363*0.02</f>
        <v>0</v>
      </c>
      <c r="X363" s="18"/>
      <c r="Y363" s="18">
        <f t="shared" ref="Y363:Y400" si="69">+T363*0.03</f>
        <v>0</v>
      </c>
      <c r="Z363" s="18">
        <f t="shared" ref="Z363:Z400" si="70">+T363*0.04</f>
        <v>0</v>
      </c>
      <c r="AA363" s="18">
        <f t="shared" ref="AA363:AA400" si="71">+T363*0.105</f>
        <v>0</v>
      </c>
      <c r="AB363" s="18">
        <f t="shared" ref="AB363:AB400" si="72">+T363*0.08</f>
        <v>0</v>
      </c>
      <c r="AC363" s="18">
        <f t="shared" ref="AC363:AC400" si="73">+T363*0.224</f>
        <v>0</v>
      </c>
      <c r="AD363" s="18">
        <f t="shared" ref="AD363:AD400" si="74">SUM(W363:AC363)</f>
        <v>0</v>
      </c>
      <c r="AE363" s="17">
        <f t="shared" ref="AE363:AE400" si="75">+T363+U363+AD363+V363</f>
        <v>0</v>
      </c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  <c r="BF363" s="42"/>
      <c r="BG363" s="42"/>
      <c r="BH363" s="42"/>
      <c r="BI363" s="42"/>
      <c r="BJ363" s="44"/>
      <c r="BK363" s="20">
        <f t="shared" ref="BK363:BK400" si="76">(SUM(AF363:BJ363))*12</f>
        <v>0</v>
      </c>
    </row>
    <row r="364" spans="1:63" ht="15" thickBot="1">
      <c r="A364" s="22">
        <v>357</v>
      </c>
      <c r="B364" s="40"/>
      <c r="C364" s="41"/>
      <c r="D364" s="41"/>
      <c r="E364" s="42"/>
      <c r="F364" s="42"/>
      <c r="G364" s="41"/>
      <c r="H364" s="42"/>
      <c r="I364" s="42"/>
      <c r="J364" s="41"/>
      <c r="K364" s="42"/>
      <c r="L364" s="43">
        <f t="shared" si="66"/>
        <v>0</v>
      </c>
      <c r="M364" s="42"/>
      <c r="N364" s="42"/>
      <c r="O364" s="42"/>
      <c r="P364" s="42"/>
      <c r="Q364" s="42"/>
      <c r="R364" s="42"/>
      <c r="S364" s="42"/>
      <c r="T364" s="17">
        <f t="shared" si="67"/>
        <v>0</v>
      </c>
      <c r="U364" s="42"/>
      <c r="V364" s="42"/>
      <c r="W364" s="18">
        <f t="shared" si="68"/>
        <v>0</v>
      </c>
      <c r="X364" s="18"/>
      <c r="Y364" s="18">
        <f t="shared" si="69"/>
        <v>0</v>
      </c>
      <c r="Z364" s="18">
        <f t="shared" si="70"/>
        <v>0</v>
      </c>
      <c r="AA364" s="18">
        <f t="shared" si="71"/>
        <v>0</v>
      </c>
      <c r="AB364" s="18">
        <f t="shared" si="72"/>
        <v>0</v>
      </c>
      <c r="AC364" s="18">
        <f t="shared" si="73"/>
        <v>0</v>
      </c>
      <c r="AD364" s="18">
        <f t="shared" si="74"/>
        <v>0</v>
      </c>
      <c r="AE364" s="17">
        <f t="shared" si="75"/>
        <v>0</v>
      </c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  <c r="BF364" s="42"/>
      <c r="BG364" s="42"/>
      <c r="BH364" s="42"/>
      <c r="BI364" s="42"/>
      <c r="BJ364" s="44"/>
      <c r="BK364" s="20">
        <f t="shared" si="76"/>
        <v>0</v>
      </c>
    </row>
    <row r="365" spans="1:63" ht="15" thickBot="1">
      <c r="A365" s="22">
        <v>358</v>
      </c>
      <c r="B365" s="40"/>
      <c r="C365" s="41"/>
      <c r="D365" s="41"/>
      <c r="E365" s="42"/>
      <c r="F365" s="42"/>
      <c r="G365" s="41"/>
      <c r="H365" s="42"/>
      <c r="I365" s="42"/>
      <c r="J365" s="41"/>
      <c r="K365" s="42"/>
      <c r="L365" s="43">
        <f t="shared" si="66"/>
        <v>0</v>
      </c>
      <c r="M365" s="42"/>
      <c r="N365" s="42"/>
      <c r="O365" s="42"/>
      <c r="P365" s="42"/>
      <c r="Q365" s="42"/>
      <c r="R365" s="42"/>
      <c r="S365" s="42"/>
      <c r="T365" s="17">
        <f t="shared" si="67"/>
        <v>0</v>
      </c>
      <c r="U365" s="42"/>
      <c r="V365" s="42"/>
      <c r="W365" s="18">
        <f t="shared" si="68"/>
        <v>0</v>
      </c>
      <c r="X365" s="18"/>
      <c r="Y365" s="18">
        <f t="shared" si="69"/>
        <v>0</v>
      </c>
      <c r="Z365" s="18">
        <f t="shared" si="70"/>
        <v>0</v>
      </c>
      <c r="AA365" s="18">
        <f t="shared" si="71"/>
        <v>0</v>
      </c>
      <c r="AB365" s="18">
        <f t="shared" si="72"/>
        <v>0</v>
      </c>
      <c r="AC365" s="18">
        <f t="shared" si="73"/>
        <v>0</v>
      </c>
      <c r="AD365" s="18">
        <f t="shared" si="74"/>
        <v>0</v>
      </c>
      <c r="AE365" s="17">
        <f t="shared" si="75"/>
        <v>0</v>
      </c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  <c r="BG365" s="42"/>
      <c r="BH365" s="42"/>
      <c r="BI365" s="42"/>
      <c r="BJ365" s="44"/>
      <c r="BK365" s="20">
        <f t="shared" si="76"/>
        <v>0</v>
      </c>
    </row>
    <row r="366" spans="1:63" ht="15" thickBot="1">
      <c r="A366" s="22">
        <v>359</v>
      </c>
      <c r="B366" s="40"/>
      <c r="C366" s="41"/>
      <c r="D366" s="41"/>
      <c r="E366" s="42"/>
      <c r="F366" s="42"/>
      <c r="G366" s="41"/>
      <c r="H366" s="42"/>
      <c r="I366" s="42"/>
      <c r="J366" s="41"/>
      <c r="K366" s="42"/>
      <c r="L366" s="43">
        <f t="shared" si="66"/>
        <v>0</v>
      </c>
      <c r="M366" s="42"/>
      <c r="N366" s="42"/>
      <c r="O366" s="42"/>
      <c r="P366" s="42"/>
      <c r="Q366" s="42"/>
      <c r="R366" s="42"/>
      <c r="S366" s="42"/>
      <c r="T366" s="17">
        <f t="shared" si="67"/>
        <v>0</v>
      </c>
      <c r="U366" s="42"/>
      <c r="V366" s="42"/>
      <c r="W366" s="18">
        <f t="shared" si="68"/>
        <v>0</v>
      </c>
      <c r="X366" s="18"/>
      <c r="Y366" s="18">
        <f t="shared" si="69"/>
        <v>0</v>
      </c>
      <c r="Z366" s="18">
        <f t="shared" si="70"/>
        <v>0</v>
      </c>
      <c r="AA366" s="18">
        <f t="shared" si="71"/>
        <v>0</v>
      </c>
      <c r="AB366" s="18">
        <f t="shared" si="72"/>
        <v>0</v>
      </c>
      <c r="AC366" s="18">
        <f t="shared" si="73"/>
        <v>0</v>
      </c>
      <c r="AD366" s="18">
        <f t="shared" si="74"/>
        <v>0</v>
      </c>
      <c r="AE366" s="17">
        <f t="shared" si="75"/>
        <v>0</v>
      </c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  <c r="BG366" s="42"/>
      <c r="BH366" s="42"/>
      <c r="BI366" s="42"/>
      <c r="BJ366" s="44"/>
      <c r="BK366" s="20">
        <f t="shared" si="76"/>
        <v>0</v>
      </c>
    </row>
    <row r="367" spans="1:63" ht="15" thickBot="1">
      <c r="A367" s="22">
        <v>360</v>
      </c>
      <c r="B367" s="40"/>
      <c r="C367" s="41"/>
      <c r="D367" s="41"/>
      <c r="E367" s="42"/>
      <c r="F367" s="42"/>
      <c r="G367" s="41"/>
      <c r="H367" s="42"/>
      <c r="I367" s="42"/>
      <c r="J367" s="41"/>
      <c r="K367" s="42"/>
      <c r="L367" s="43">
        <f t="shared" si="66"/>
        <v>0</v>
      </c>
      <c r="M367" s="42"/>
      <c r="N367" s="42"/>
      <c r="O367" s="42"/>
      <c r="P367" s="42"/>
      <c r="Q367" s="42"/>
      <c r="R367" s="42"/>
      <c r="S367" s="42"/>
      <c r="T367" s="17">
        <f t="shared" si="67"/>
        <v>0</v>
      </c>
      <c r="U367" s="42"/>
      <c r="V367" s="42"/>
      <c r="W367" s="18">
        <f t="shared" si="68"/>
        <v>0</v>
      </c>
      <c r="X367" s="18"/>
      <c r="Y367" s="18">
        <f t="shared" si="69"/>
        <v>0</v>
      </c>
      <c r="Z367" s="18">
        <f t="shared" si="70"/>
        <v>0</v>
      </c>
      <c r="AA367" s="18">
        <f t="shared" si="71"/>
        <v>0</v>
      </c>
      <c r="AB367" s="18">
        <f t="shared" si="72"/>
        <v>0</v>
      </c>
      <c r="AC367" s="18">
        <f t="shared" si="73"/>
        <v>0</v>
      </c>
      <c r="AD367" s="18">
        <f t="shared" si="74"/>
        <v>0</v>
      </c>
      <c r="AE367" s="17">
        <f t="shared" si="75"/>
        <v>0</v>
      </c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  <c r="BG367" s="42"/>
      <c r="BH367" s="42"/>
      <c r="BI367" s="42"/>
      <c r="BJ367" s="44"/>
      <c r="BK367" s="20">
        <f t="shared" si="76"/>
        <v>0</v>
      </c>
    </row>
    <row r="368" spans="1:63" ht="15" thickBot="1">
      <c r="A368" s="22">
        <v>361</v>
      </c>
      <c r="B368" s="40"/>
      <c r="C368" s="41"/>
      <c r="D368" s="41"/>
      <c r="E368" s="42"/>
      <c r="F368" s="42"/>
      <c r="G368" s="41"/>
      <c r="H368" s="42"/>
      <c r="I368" s="42"/>
      <c r="J368" s="41"/>
      <c r="K368" s="42"/>
      <c r="L368" s="43">
        <f t="shared" si="66"/>
        <v>0</v>
      </c>
      <c r="M368" s="42"/>
      <c r="N368" s="42"/>
      <c r="O368" s="42"/>
      <c r="P368" s="42"/>
      <c r="Q368" s="42"/>
      <c r="R368" s="42"/>
      <c r="S368" s="42"/>
      <c r="T368" s="17">
        <f t="shared" si="67"/>
        <v>0</v>
      </c>
      <c r="U368" s="42"/>
      <c r="V368" s="42"/>
      <c r="W368" s="18">
        <f t="shared" si="68"/>
        <v>0</v>
      </c>
      <c r="X368" s="18"/>
      <c r="Y368" s="18">
        <f t="shared" si="69"/>
        <v>0</v>
      </c>
      <c r="Z368" s="18">
        <f t="shared" si="70"/>
        <v>0</v>
      </c>
      <c r="AA368" s="18">
        <f t="shared" si="71"/>
        <v>0</v>
      </c>
      <c r="AB368" s="18">
        <f t="shared" si="72"/>
        <v>0</v>
      </c>
      <c r="AC368" s="18">
        <f t="shared" si="73"/>
        <v>0</v>
      </c>
      <c r="AD368" s="18">
        <f t="shared" si="74"/>
        <v>0</v>
      </c>
      <c r="AE368" s="17">
        <f t="shared" si="75"/>
        <v>0</v>
      </c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  <c r="BG368" s="42"/>
      <c r="BH368" s="42"/>
      <c r="BI368" s="42"/>
      <c r="BJ368" s="44"/>
      <c r="BK368" s="20">
        <f t="shared" si="76"/>
        <v>0</v>
      </c>
    </row>
    <row r="369" spans="1:63" ht="15" thickBot="1">
      <c r="A369" s="22">
        <v>362</v>
      </c>
      <c r="B369" s="40"/>
      <c r="C369" s="41"/>
      <c r="D369" s="41"/>
      <c r="E369" s="42"/>
      <c r="F369" s="42"/>
      <c r="G369" s="41"/>
      <c r="H369" s="42"/>
      <c r="I369" s="42"/>
      <c r="J369" s="41"/>
      <c r="K369" s="42"/>
      <c r="L369" s="43">
        <f t="shared" si="66"/>
        <v>0</v>
      </c>
      <c r="M369" s="42"/>
      <c r="N369" s="42"/>
      <c r="O369" s="42"/>
      <c r="P369" s="42"/>
      <c r="Q369" s="42"/>
      <c r="R369" s="42"/>
      <c r="S369" s="42"/>
      <c r="T369" s="17">
        <f t="shared" si="67"/>
        <v>0</v>
      </c>
      <c r="U369" s="42"/>
      <c r="V369" s="42"/>
      <c r="W369" s="18">
        <f t="shared" si="68"/>
        <v>0</v>
      </c>
      <c r="X369" s="18"/>
      <c r="Y369" s="18">
        <f t="shared" si="69"/>
        <v>0</v>
      </c>
      <c r="Z369" s="18">
        <f t="shared" si="70"/>
        <v>0</v>
      </c>
      <c r="AA369" s="18">
        <f t="shared" si="71"/>
        <v>0</v>
      </c>
      <c r="AB369" s="18">
        <f t="shared" si="72"/>
        <v>0</v>
      </c>
      <c r="AC369" s="18">
        <f t="shared" si="73"/>
        <v>0</v>
      </c>
      <c r="AD369" s="18">
        <f t="shared" si="74"/>
        <v>0</v>
      </c>
      <c r="AE369" s="17">
        <f t="shared" si="75"/>
        <v>0</v>
      </c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4"/>
      <c r="BK369" s="20">
        <f t="shared" si="76"/>
        <v>0</v>
      </c>
    </row>
    <row r="370" spans="1:63" ht="15" thickBot="1">
      <c r="A370" s="22">
        <v>363</v>
      </c>
      <c r="B370" s="40"/>
      <c r="C370" s="41"/>
      <c r="D370" s="41"/>
      <c r="E370" s="42"/>
      <c r="F370" s="42"/>
      <c r="G370" s="41"/>
      <c r="H370" s="42"/>
      <c r="I370" s="42"/>
      <c r="J370" s="41"/>
      <c r="K370" s="42"/>
      <c r="L370" s="43">
        <f t="shared" si="66"/>
        <v>0</v>
      </c>
      <c r="M370" s="42"/>
      <c r="N370" s="42"/>
      <c r="O370" s="42"/>
      <c r="P370" s="42"/>
      <c r="Q370" s="42"/>
      <c r="R370" s="42"/>
      <c r="S370" s="42"/>
      <c r="T370" s="17">
        <f t="shared" si="67"/>
        <v>0</v>
      </c>
      <c r="U370" s="42"/>
      <c r="V370" s="42"/>
      <c r="W370" s="18">
        <f t="shared" si="68"/>
        <v>0</v>
      </c>
      <c r="X370" s="18"/>
      <c r="Y370" s="18">
        <f t="shared" si="69"/>
        <v>0</v>
      </c>
      <c r="Z370" s="18">
        <f t="shared" si="70"/>
        <v>0</v>
      </c>
      <c r="AA370" s="18">
        <f t="shared" si="71"/>
        <v>0</v>
      </c>
      <c r="AB370" s="18">
        <f t="shared" si="72"/>
        <v>0</v>
      </c>
      <c r="AC370" s="18">
        <f t="shared" si="73"/>
        <v>0</v>
      </c>
      <c r="AD370" s="18">
        <f t="shared" si="74"/>
        <v>0</v>
      </c>
      <c r="AE370" s="17">
        <f t="shared" si="75"/>
        <v>0</v>
      </c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  <c r="BF370" s="42"/>
      <c r="BG370" s="42"/>
      <c r="BH370" s="42"/>
      <c r="BI370" s="42"/>
      <c r="BJ370" s="44"/>
      <c r="BK370" s="20">
        <f t="shared" si="76"/>
        <v>0</v>
      </c>
    </row>
    <row r="371" spans="1:63" ht="15" thickBot="1">
      <c r="A371" s="22">
        <v>364</v>
      </c>
      <c r="B371" s="40"/>
      <c r="C371" s="41"/>
      <c r="D371" s="41"/>
      <c r="E371" s="42"/>
      <c r="F371" s="42"/>
      <c r="G371" s="41"/>
      <c r="H371" s="42"/>
      <c r="I371" s="42"/>
      <c r="J371" s="41"/>
      <c r="K371" s="42"/>
      <c r="L371" s="43">
        <f t="shared" si="66"/>
        <v>0</v>
      </c>
      <c r="M371" s="42"/>
      <c r="N371" s="42"/>
      <c r="O371" s="42"/>
      <c r="P371" s="42"/>
      <c r="Q371" s="42"/>
      <c r="R371" s="42"/>
      <c r="S371" s="42"/>
      <c r="T371" s="17">
        <f t="shared" si="67"/>
        <v>0</v>
      </c>
      <c r="U371" s="42"/>
      <c r="V371" s="42"/>
      <c r="W371" s="18">
        <f t="shared" si="68"/>
        <v>0</v>
      </c>
      <c r="X371" s="18"/>
      <c r="Y371" s="18">
        <f t="shared" si="69"/>
        <v>0</v>
      </c>
      <c r="Z371" s="18">
        <f t="shared" si="70"/>
        <v>0</v>
      </c>
      <c r="AA371" s="18">
        <f t="shared" si="71"/>
        <v>0</v>
      </c>
      <c r="AB371" s="18">
        <f t="shared" si="72"/>
        <v>0</v>
      </c>
      <c r="AC371" s="18">
        <f t="shared" si="73"/>
        <v>0</v>
      </c>
      <c r="AD371" s="18">
        <f t="shared" si="74"/>
        <v>0</v>
      </c>
      <c r="AE371" s="17">
        <f t="shared" si="75"/>
        <v>0</v>
      </c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  <c r="BF371" s="42"/>
      <c r="BG371" s="42"/>
      <c r="BH371" s="42"/>
      <c r="BI371" s="42"/>
      <c r="BJ371" s="44"/>
      <c r="BK371" s="20">
        <f t="shared" si="76"/>
        <v>0</v>
      </c>
    </row>
    <row r="372" spans="1:63" ht="15" thickBot="1">
      <c r="A372" s="22">
        <v>365</v>
      </c>
      <c r="B372" s="40"/>
      <c r="C372" s="41"/>
      <c r="D372" s="41"/>
      <c r="E372" s="42"/>
      <c r="F372" s="42"/>
      <c r="G372" s="41"/>
      <c r="H372" s="42"/>
      <c r="I372" s="42"/>
      <c r="J372" s="41"/>
      <c r="K372" s="42"/>
      <c r="L372" s="43">
        <f t="shared" si="66"/>
        <v>0</v>
      </c>
      <c r="M372" s="42"/>
      <c r="N372" s="42"/>
      <c r="O372" s="42"/>
      <c r="P372" s="42"/>
      <c r="Q372" s="42"/>
      <c r="R372" s="42"/>
      <c r="S372" s="42"/>
      <c r="T372" s="17">
        <f t="shared" si="67"/>
        <v>0</v>
      </c>
      <c r="U372" s="42"/>
      <c r="V372" s="42"/>
      <c r="W372" s="18">
        <f t="shared" si="68"/>
        <v>0</v>
      </c>
      <c r="X372" s="18"/>
      <c r="Y372" s="18">
        <f t="shared" si="69"/>
        <v>0</v>
      </c>
      <c r="Z372" s="18">
        <f t="shared" si="70"/>
        <v>0</v>
      </c>
      <c r="AA372" s="18">
        <f t="shared" si="71"/>
        <v>0</v>
      </c>
      <c r="AB372" s="18">
        <f t="shared" si="72"/>
        <v>0</v>
      </c>
      <c r="AC372" s="18">
        <f t="shared" si="73"/>
        <v>0</v>
      </c>
      <c r="AD372" s="18">
        <f t="shared" si="74"/>
        <v>0</v>
      </c>
      <c r="AE372" s="17">
        <f t="shared" si="75"/>
        <v>0</v>
      </c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  <c r="BF372" s="42"/>
      <c r="BG372" s="42"/>
      <c r="BH372" s="42"/>
      <c r="BI372" s="42"/>
      <c r="BJ372" s="44"/>
      <c r="BK372" s="20">
        <f t="shared" si="76"/>
        <v>0</v>
      </c>
    </row>
    <row r="373" spans="1:63" ht="15" thickBot="1">
      <c r="A373" s="22">
        <v>366</v>
      </c>
      <c r="B373" s="40"/>
      <c r="C373" s="41"/>
      <c r="D373" s="41"/>
      <c r="E373" s="42"/>
      <c r="F373" s="42"/>
      <c r="G373" s="41"/>
      <c r="H373" s="42"/>
      <c r="I373" s="42"/>
      <c r="J373" s="41"/>
      <c r="K373" s="42"/>
      <c r="L373" s="43">
        <f t="shared" si="66"/>
        <v>0</v>
      </c>
      <c r="M373" s="42"/>
      <c r="N373" s="42"/>
      <c r="O373" s="42"/>
      <c r="P373" s="42"/>
      <c r="Q373" s="42"/>
      <c r="R373" s="42"/>
      <c r="S373" s="42"/>
      <c r="T373" s="17">
        <f t="shared" si="67"/>
        <v>0</v>
      </c>
      <c r="U373" s="42"/>
      <c r="V373" s="42"/>
      <c r="W373" s="18">
        <f t="shared" si="68"/>
        <v>0</v>
      </c>
      <c r="X373" s="18"/>
      <c r="Y373" s="18">
        <f t="shared" si="69"/>
        <v>0</v>
      </c>
      <c r="Z373" s="18">
        <f t="shared" si="70"/>
        <v>0</v>
      </c>
      <c r="AA373" s="18">
        <f t="shared" si="71"/>
        <v>0</v>
      </c>
      <c r="AB373" s="18">
        <f t="shared" si="72"/>
        <v>0</v>
      </c>
      <c r="AC373" s="18">
        <f t="shared" si="73"/>
        <v>0</v>
      </c>
      <c r="AD373" s="18">
        <f t="shared" si="74"/>
        <v>0</v>
      </c>
      <c r="AE373" s="17">
        <f t="shared" si="75"/>
        <v>0</v>
      </c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  <c r="BF373" s="42"/>
      <c r="BG373" s="42"/>
      <c r="BH373" s="42"/>
      <c r="BI373" s="42"/>
      <c r="BJ373" s="44"/>
      <c r="BK373" s="20">
        <f t="shared" si="76"/>
        <v>0</v>
      </c>
    </row>
    <row r="374" spans="1:63" ht="15" thickBot="1">
      <c r="A374" s="22">
        <v>367</v>
      </c>
      <c r="B374" s="40"/>
      <c r="C374" s="41"/>
      <c r="D374" s="41"/>
      <c r="E374" s="42"/>
      <c r="F374" s="42"/>
      <c r="G374" s="41"/>
      <c r="H374" s="42"/>
      <c r="I374" s="42"/>
      <c r="J374" s="41"/>
      <c r="K374" s="42"/>
      <c r="L374" s="43">
        <f t="shared" si="66"/>
        <v>0</v>
      </c>
      <c r="M374" s="42"/>
      <c r="N374" s="42"/>
      <c r="O374" s="42"/>
      <c r="P374" s="42"/>
      <c r="Q374" s="42"/>
      <c r="R374" s="42"/>
      <c r="S374" s="42"/>
      <c r="T374" s="17">
        <f t="shared" si="67"/>
        <v>0</v>
      </c>
      <c r="U374" s="42"/>
      <c r="V374" s="42"/>
      <c r="W374" s="18">
        <f t="shared" si="68"/>
        <v>0</v>
      </c>
      <c r="X374" s="18"/>
      <c r="Y374" s="18">
        <f t="shared" si="69"/>
        <v>0</v>
      </c>
      <c r="Z374" s="18">
        <f t="shared" si="70"/>
        <v>0</v>
      </c>
      <c r="AA374" s="18">
        <f t="shared" si="71"/>
        <v>0</v>
      </c>
      <c r="AB374" s="18">
        <f t="shared" si="72"/>
        <v>0</v>
      </c>
      <c r="AC374" s="18">
        <f t="shared" si="73"/>
        <v>0</v>
      </c>
      <c r="AD374" s="18">
        <f t="shared" si="74"/>
        <v>0</v>
      </c>
      <c r="AE374" s="17">
        <f t="shared" si="75"/>
        <v>0</v>
      </c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  <c r="BF374" s="42"/>
      <c r="BG374" s="42"/>
      <c r="BH374" s="42"/>
      <c r="BI374" s="42"/>
      <c r="BJ374" s="44"/>
      <c r="BK374" s="20">
        <f t="shared" si="76"/>
        <v>0</v>
      </c>
    </row>
    <row r="375" spans="1:63" ht="15" thickBot="1">
      <c r="A375" s="22">
        <v>368</v>
      </c>
      <c r="B375" s="40"/>
      <c r="C375" s="41"/>
      <c r="D375" s="41"/>
      <c r="E375" s="42"/>
      <c r="F375" s="42"/>
      <c r="G375" s="41"/>
      <c r="H375" s="42"/>
      <c r="I375" s="42"/>
      <c r="J375" s="41"/>
      <c r="K375" s="42"/>
      <c r="L375" s="43">
        <f t="shared" si="66"/>
        <v>0</v>
      </c>
      <c r="M375" s="42"/>
      <c r="N375" s="42"/>
      <c r="O375" s="42"/>
      <c r="P375" s="42"/>
      <c r="Q375" s="42"/>
      <c r="R375" s="42"/>
      <c r="S375" s="42"/>
      <c r="T375" s="17">
        <f t="shared" si="67"/>
        <v>0</v>
      </c>
      <c r="U375" s="42"/>
      <c r="V375" s="42"/>
      <c r="W375" s="18">
        <f t="shared" si="68"/>
        <v>0</v>
      </c>
      <c r="X375" s="18"/>
      <c r="Y375" s="18">
        <f t="shared" si="69"/>
        <v>0</v>
      </c>
      <c r="Z375" s="18">
        <f t="shared" si="70"/>
        <v>0</v>
      </c>
      <c r="AA375" s="18">
        <f t="shared" si="71"/>
        <v>0</v>
      </c>
      <c r="AB375" s="18">
        <f t="shared" si="72"/>
        <v>0</v>
      </c>
      <c r="AC375" s="18">
        <f t="shared" si="73"/>
        <v>0</v>
      </c>
      <c r="AD375" s="18">
        <f t="shared" si="74"/>
        <v>0</v>
      </c>
      <c r="AE375" s="17">
        <f t="shared" si="75"/>
        <v>0</v>
      </c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  <c r="BF375" s="42"/>
      <c r="BG375" s="42"/>
      <c r="BH375" s="42"/>
      <c r="BI375" s="42"/>
      <c r="BJ375" s="44"/>
      <c r="BK375" s="20">
        <f t="shared" si="76"/>
        <v>0</v>
      </c>
    </row>
    <row r="376" spans="1:63" ht="15" thickBot="1">
      <c r="A376" s="22">
        <v>369</v>
      </c>
      <c r="B376" s="40"/>
      <c r="C376" s="41"/>
      <c r="D376" s="41"/>
      <c r="E376" s="42"/>
      <c r="F376" s="42"/>
      <c r="G376" s="41"/>
      <c r="H376" s="42"/>
      <c r="I376" s="42"/>
      <c r="J376" s="41"/>
      <c r="K376" s="42"/>
      <c r="L376" s="43">
        <f t="shared" si="66"/>
        <v>0</v>
      </c>
      <c r="M376" s="42"/>
      <c r="N376" s="42"/>
      <c r="O376" s="42"/>
      <c r="P376" s="42"/>
      <c r="Q376" s="42"/>
      <c r="R376" s="42"/>
      <c r="S376" s="42"/>
      <c r="T376" s="17">
        <f t="shared" si="67"/>
        <v>0</v>
      </c>
      <c r="U376" s="42"/>
      <c r="V376" s="42"/>
      <c r="W376" s="18">
        <f t="shared" si="68"/>
        <v>0</v>
      </c>
      <c r="X376" s="18"/>
      <c r="Y376" s="18">
        <f t="shared" si="69"/>
        <v>0</v>
      </c>
      <c r="Z376" s="18">
        <f t="shared" si="70"/>
        <v>0</v>
      </c>
      <c r="AA376" s="18">
        <f t="shared" si="71"/>
        <v>0</v>
      </c>
      <c r="AB376" s="18">
        <f t="shared" si="72"/>
        <v>0</v>
      </c>
      <c r="AC376" s="18">
        <f t="shared" si="73"/>
        <v>0</v>
      </c>
      <c r="AD376" s="18">
        <f t="shared" si="74"/>
        <v>0</v>
      </c>
      <c r="AE376" s="17">
        <f t="shared" si="75"/>
        <v>0</v>
      </c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  <c r="BF376" s="42"/>
      <c r="BG376" s="42"/>
      <c r="BH376" s="42"/>
      <c r="BI376" s="42"/>
      <c r="BJ376" s="44"/>
      <c r="BK376" s="20">
        <f t="shared" si="76"/>
        <v>0</v>
      </c>
    </row>
    <row r="377" spans="1:63" ht="15" thickBot="1">
      <c r="A377" s="22">
        <v>370</v>
      </c>
      <c r="B377" s="40"/>
      <c r="C377" s="41"/>
      <c r="D377" s="41"/>
      <c r="E377" s="42"/>
      <c r="F377" s="42"/>
      <c r="G377" s="41"/>
      <c r="H377" s="42"/>
      <c r="I377" s="42"/>
      <c r="J377" s="41"/>
      <c r="K377" s="42"/>
      <c r="L377" s="43">
        <f t="shared" si="66"/>
        <v>0</v>
      </c>
      <c r="M377" s="42"/>
      <c r="N377" s="42"/>
      <c r="O377" s="42"/>
      <c r="P377" s="42"/>
      <c r="Q377" s="42"/>
      <c r="R377" s="42"/>
      <c r="S377" s="42"/>
      <c r="T377" s="17">
        <f t="shared" si="67"/>
        <v>0</v>
      </c>
      <c r="U377" s="42"/>
      <c r="V377" s="42"/>
      <c r="W377" s="18">
        <f t="shared" si="68"/>
        <v>0</v>
      </c>
      <c r="X377" s="18"/>
      <c r="Y377" s="18">
        <f t="shared" si="69"/>
        <v>0</v>
      </c>
      <c r="Z377" s="18">
        <f t="shared" si="70"/>
        <v>0</v>
      </c>
      <c r="AA377" s="18">
        <f t="shared" si="71"/>
        <v>0</v>
      </c>
      <c r="AB377" s="18">
        <f t="shared" si="72"/>
        <v>0</v>
      </c>
      <c r="AC377" s="18">
        <f t="shared" si="73"/>
        <v>0</v>
      </c>
      <c r="AD377" s="18">
        <f t="shared" si="74"/>
        <v>0</v>
      </c>
      <c r="AE377" s="17">
        <f t="shared" si="75"/>
        <v>0</v>
      </c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  <c r="BF377" s="42"/>
      <c r="BG377" s="42"/>
      <c r="BH377" s="42"/>
      <c r="BI377" s="42"/>
      <c r="BJ377" s="44"/>
      <c r="BK377" s="20">
        <f t="shared" si="76"/>
        <v>0</v>
      </c>
    </row>
    <row r="378" spans="1:63" ht="15" thickBot="1">
      <c r="A378" s="22">
        <v>371</v>
      </c>
      <c r="B378" s="40"/>
      <c r="C378" s="41"/>
      <c r="D378" s="41"/>
      <c r="E378" s="42"/>
      <c r="F378" s="42"/>
      <c r="G378" s="41"/>
      <c r="H378" s="42"/>
      <c r="I378" s="42"/>
      <c r="J378" s="41"/>
      <c r="K378" s="42"/>
      <c r="L378" s="43">
        <f t="shared" si="66"/>
        <v>0</v>
      </c>
      <c r="M378" s="42"/>
      <c r="N378" s="42"/>
      <c r="O378" s="42"/>
      <c r="P378" s="42"/>
      <c r="Q378" s="42"/>
      <c r="R378" s="42"/>
      <c r="S378" s="42"/>
      <c r="T378" s="17">
        <f t="shared" si="67"/>
        <v>0</v>
      </c>
      <c r="U378" s="42"/>
      <c r="V378" s="42"/>
      <c r="W378" s="18">
        <f t="shared" si="68"/>
        <v>0</v>
      </c>
      <c r="X378" s="18"/>
      <c r="Y378" s="18">
        <f t="shared" si="69"/>
        <v>0</v>
      </c>
      <c r="Z378" s="18">
        <f t="shared" si="70"/>
        <v>0</v>
      </c>
      <c r="AA378" s="18">
        <f t="shared" si="71"/>
        <v>0</v>
      </c>
      <c r="AB378" s="18">
        <f t="shared" si="72"/>
        <v>0</v>
      </c>
      <c r="AC378" s="18">
        <f t="shared" si="73"/>
        <v>0</v>
      </c>
      <c r="AD378" s="18">
        <f t="shared" si="74"/>
        <v>0</v>
      </c>
      <c r="AE378" s="17">
        <f t="shared" si="75"/>
        <v>0</v>
      </c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  <c r="BF378" s="42"/>
      <c r="BG378" s="42"/>
      <c r="BH378" s="42"/>
      <c r="BI378" s="42"/>
      <c r="BJ378" s="44"/>
      <c r="BK378" s="20">
        <f t="shared" si="76"/>
        <v>0</v>
      </c>
    </row>
    <row r="379" spans="1:63" ht="15" thickBot="1">
      <c r="A379" s="22">
        <v>372</v>
      </c>
      <c r="B379" s="40"/>
      <c r="C379" s="41"/>
      <c r="D379" s="41"/>
      <c r="E379" s="42"/>
      <c r="F379" s="42"/>
      <c r="G379" s="41"/>
      <c r="H379" s="42"/>
      <c r="I379" s="42"/>
      <c r="J379" s="41"/>
      <c r="K379" s="42"/>
      <c r="L379" s="43">
        <f t="shared" si="66"/>
        <v>0</v>
      </c>
      <c r="M379" s="42"/>
      <c r="N379" s="42"/>
      <c r="O379" s="42"/>
      <c r="P379" s="42"/>
      <c r="Q379" s="42"/>
      <c r="R379" s="42"/>
      <c r="S379" s="42"/>
      <c r="T379" s="17">
        <f t="shared" si="67"/>
        <v>0</v>
      </c>
      <c r="U379" s="42"/>
      <c r="V379" s="42"/>
      <c r="W379" s="18">
        <f t="shared" si="68"/>
        <v>0</v>
      </c>
      <c r="X379" s="18"/>
      <c r="Y379" s="18">
        <f t="shared" si="69"/>
        <v>0</v>
      </c>
      <c r="Z379" s="18">
        <f t="shared" si="70"/>
        <v>0</v>
      </c>
      <c r="AA379" s="18">
        <f t="shared" si="71"/>
        <v>0</v>
      </c>
      <c r="AB379" s="18">
        <f t="shared" si="72"/>
        <v>0</v>
      </c>
      <c r="AC379" s="18">
        <f t="shared" si="73"/>
        <v>0</v>
      </c>
      <c r="AD379" s="18">
        <f t="shared" si="74"/>
        <v>0</v>
      </c>
      <c r="AE379" s="17">
        <f t="shared" si="75"/>
        <v>0</v>
      </c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  <c r="BF379" s="42"/>
      <c r="BG379" s="42"/>
      <c r="BH379" s="42"/>
      <c r="BI379" s="42"/>
      <c r="BJ379" s="44"/>
      <c r="BK379" s="20">
        <f t="shared" si="76"/>
        <v>0</v>
      </c>
    </row>
    <row r="380" spans="1:63" ht="15" thickBot="1">
      <c r="A380" s="22">
        <v>373</v>
      </c>
      <c r="B380" s="40"/>
      <c r="C380" s="41"/>
      <c r="D380" s="41"/>
      <c r="E380" s="42"/>
      <c r="F380" s="42"/>
      <c r="G380" s="41"/>
      <c r="H380" s="42"/>
      <c r="I380" s="42"/>
      <c r="J380" s="41"/>
      <c r="K380" s="42"/>
      <c r="L380" s="43">
        <f t="shared" si="66"/>
        <v>0</v>
      </c>
      <c r="M380" s="42"/>
      <c r="N380" s="42"/>
      <c r="O380" s="42"/>
      <c r="P380" s="42"/>
      <c r="Q380" s="42"/>
      <c r="R380" s="42"/>
      <c r="S380" s="42"/>
      <c r="T380" s="17">
        <f t="shared" si="67"/>
        <v>0</v>
      </c>
      <c r="U380" s="42"/>
      <c r="V380" s="42"/>
      <c r="W380" s="18">
        <f t="shared" si="68"/>
        <v>0</v>
      </c>
      <c r="X380" s="18"/>
      <c r="Y380" s="18">
        <f t="shared" si="69"/>
        <v>0</v>
      </c>
      <c r="Z380" s="18">
        <f t="shared" si="70"/>
        <v>0</v>
      </c>
      <c r="AA380" s="18">
        <f t="shared" si="71"/>
        <v>0</v>
      </c>
      <c r="AB380" s="18">
        <f t="shared" si="72"/>
        <v>0</v>
      </c>
      <c r="AC380" s="18">
        <f t="shared" si="73"/>
        <v>0</v>
      </c>
      <c r="AD380" s="18">
        <f t="shared" si="74"/>
        <v>0</v>
      </c>
      <c r="AE380" s="17">
        <f t="shared" si="75"/>
        <v>0</v>
      </c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  <c r="BF380" s="42"/>
      <c r="BG380" s="42"/>
      <c r="BH380" s="42"/>
      <c r="BI380" s="42"/>
      <c r="BJ380" s="44"/>
      <c r="BK380" s="20">
        <f t="shared" si="76"/>
        <v>0</v>
      </c>
    </row>
    <row r="381" spans="1:63" ht="15" thickBot="1">
      <c r="A381" s="22">
        <v>374</v>
      </c>
      <c r="B381" s="40"/>
      <c r="C381" s="41"/>
      <c r="D381" s="41"/>
      <c r="E381" s="42"/>
      <c r="F381" s="42"/>
      <c r="G381" s="41"/>
      <c r="H381" s="42"/>
      <c r="I381" s="42"/>
      <c r="J381" s="41"/>
      <c r="K381" s="42"/>
      <c r="L381" s="43">
        <f t="shared" si="66"/>
        <v>0</v>
      </c>
      <c r="M381" s="42"/>
      <c r="N381" s="42"/>
      <c r="O381" s="42"/>
      <c r="P381" s="42"/>
      <c r="Q381" s="42"/>
      <c r="R381" s="42"/>
      <c r="S381" s="42"/>
      <c r="T381" s="17">
        <f t="shared" si="67"/>
        <v>0</v>
      </c>
      <c r="U381" s="42"/>
      <c r="V381" s="42"/>
      <c r="W381" s="18">
        <f t="shared" si="68"/>
        <v>0</v>
      </c>
      <c r="X381" s="18"/>
      <c r="Y381" s="18">
        <f t="shared" si="69"/>
        <v>0</v>
      </c>
      <c r="Z381" s="18">
        <f t="shared" si="70"/>
        <v>0</v>
      </c>
      <c r="AA381" s="18">
        <f t="shared" si="71"/>
        <v>0</v>
      </c>
      <c r="AB381" s="18">
        <f t="shared" si="72"/>
        <v>0</v>
      </c>
      <c r="AC381" s="18">
        <f t="shared" si="73"/>
        <v>0</v>
      </c>
      <c r="AD381" s="18">
        <f t="shared" si="74"/>
        <v>0</v>
      </c>
      <c r="AE381" s="17">
        <f t="shared" si="75"/>
        <v>0</v>
      </c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4"/>
      <c r="BK381" s="20">
        <f t="shared" si="76"/>
        <v>0</v>
      </c>
    </row>
    <row r="382" spans="1:63" ht="15" thickBot="1">
      <c r="A382" s="22">
        <v>375</v>
      </c>
      <c r="B382" s="40"/>
      <c r="C382" s="41"/>
      <c r="D382" s="41"/>
      <c r="E382" s="42"/>
      <c r="F382" s="42"/>
      <c r="G382" s="41"/>
      <c r="H382" s="42"/>
      <c r="I382" s="42"/>
      <c r="J382" s="41"/>
      <c r="K382" s="42"/>
      <c r="L382" s="43">
        <f t="shared" si="66"/>
        <v>0</v>
      </c>
      <c r="M382" s="42"/>
      <c r="N382" s="42"/>
      <c r="O382" s="42"/>
      <c r="P382" s="42"/>
      <c r="Q382" s="42"/>
      <c r="R382" s="42"/>
      <c r="S382" s="42"/>
      <c r="T382" s="17">
        <f t="shared" si="67"/>
        <v>0</v>
      </c>
      <c r="U382" s="42"/>
      <c r="V382" s="42"/>
      <c r="W382" s="18">
        <f t="shared" si="68"/>
        <v>0</v>
      </c>
      <c r="X382" s="18"/>
      <c r="Y382" s="18">
        <f t="shared" si="69"/>
        <v>0</v>
      </c>
      <c r="Z382" s="18">
        <f t="shared" si="70"/>
        <v>0</v>
      </c>
      <c r="AA382" s="18">
        <f t="shared" si="71"/>
        <v>0</v>
      </c>
      <c r="AB382" s="18">
        <f t="shared" si="72"/>
        <v>0</v>
      </c>
      <c r="AC382" s="18">
        <f t="shared" si="73"/>
        <v>0</v>
      </c>
      <c r="AD382" s="18">
        <f t="shared" si="74"/>
        <v>0</v>
      </c>
      <c r="AE382" s="17">
        <f t="shared" si="75"/>
        <v>0</v>
      </c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  <c r="BF382" s="42"/>
      <c r="BG382" s="42"/>
      <c r="BH382" s="42"/>
      <c r="BI382" s="42"/>
      <c r="BJ382" s="44"/>
      <c r="BK382" s="20">
        <f t="shared" si="76"/>
        <v>0</v>
      </c>
    </row>
    <row r="383" spans="1:63" ht="15" thickBot="1">
      <c r="A383" s="22">
        <v>376</v>
      </c>
      <c r="B383" s="40"/>
      <c r="C383" s="41"/>
      <c r="D383" s="41"/>
      <c r="E383" s="42"/>
      <c r="F383" s="42"/>
      <c r="G383" s="41"/>
      <c r="H383" s="42"/>
      <c r="I383" s="42"/>
      <c r="J383" s="41"/>
      <c r="K383" s="42"/>
      <c r="L383" s="43">
        <f t="shared" si="66"/>
        <v>0</v>
      </c>
      <c r="M383" s="42"/>
      <c r="N383" s="42"/>
      <c r="O383" s="42"/>
      <c r="P383" s="42"/>
      <c r="Q383" s="42"/>
      <c r="R383" s="42"/>
      <c r="S383" s="42"/>
      <c r="T383" s="17">
        <f t="shared" si="67"/>
        <v>0</v>
      </c>
      <c r="U383" s="42"/>
      <c r="V383" s="42"/>
      <c r="W383" s="18">
        <f t="shared" si="68"/>
        <v>0</v>
      </c>
      <c r="X383" s="18"/>
      <c r="Y383" s="18">
        <f t="shared" si="69"/>
        <v>0</v>
      </c>
      <c r="Z383" s="18">
        <f t="shared" si="70"/>
        <v>0</v>
      </c>
      <c r="AA383" s="18">
        <f t="shared" si="71"/>
        <v>0</v>
      </c>
      <c r="AB383" s="18">
        <f t="shared" si="72"/>
        <v>0</v>
      </c>
      <c r="AC383" s="18">
        <f t="shared" si="73"/>
        <v>0</v>
      </c>
      <c r="AD383" s="18">
        <f t="shared" si="74"/>
        <v>0</v>
      </c>
      <c r="AE383" s="17">
        <f t="shared" si="75"/>
        <v>0</v>
      </c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  <c r="BF383" s="42"/>
      <c r="BG383" s="42"/>
      <c r="BH383" s="42"/>
      <c r="BI383" s="42"/>
      <c r="BJ383" s="44"/>
      <c r="BK383" s="20">
        <f t="shared" si="76"/>
        <v>0</v>
      </c>
    </row>
    <row r="384" spans="1:63" ht="15" thickBot="1">
      <c r="A384" s="22">
        <v>377</v>
      </c>
      <c r="B384" s="40"/>
      <c r="C384" s="41"/>
      <c r="D384" s="41"/>
      <c r="E384" s="42"/>
      <c r="F384" s="42"/>
      <c r="G384" s="41"/>
      <c r="H384" s="42"/>
      <c r="I384" s="42"/>
      <c r="J384" s="41"/>
      <c r="K384" s="42"/>
      <c r="L384" s="43">
        <f t="shared" si="66"/>
        <v>0</v>
      </c>
      <c r="M384" s="42"/>
      <c r="N384" s="42"/>
      <c r="O384" s="42"/>
      <c r="P384" s="42"/>
      <c r="Q384" s="42"/>
      <c r="R384" s="42"/>
      <c r="S384" s="42"/>
      <c r="T384" s="17">
        <f t="shared" si="67"/>
        <v>0</v>
      </c>
      <c r="U384" s="42"/>
      <c r="V384" s="42"/>
      <c r="W384" s="18">
        <f t="shared" si="68"/>
        <v>0</v>
      </c>
      <c r="X384" s="18"/>
      <c r="Y384" s="18">
        <f t="shared" si="69"/>
        <v>0</v>
      </c>
      <c r="Z384" s="18">
        <f t="shared" si="70"/>
        <v>0</v>
      </c>
      <c r="AA384" s="18">
        <f t="shared" si="71"/>
        <v>0</v>
      </c>
      <c r="AB384" s="18">
        <f t="shared" si="72"/>
        <v>0</v>
      </c>
      <c r="AC384" s="18">
        <f t="shared" si="73"/>
        <v>0</v>
      </c>
      <c r="AD384" s="18">
        <f t="shared" si="74"/>
        <v>0</v>
      </c>
      <c r="AE384" s="17">
        <f t="shared" si="75"/>
        <v>0</v>
      </c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  <c r="BF384" s="42"/>
      <c r="BG384" s="42"/>
      <c r="BH384" s="42"/>
      <c r="BI384" s="42"/>
      <c r="BJ384" s="44"/>
      <c r="BK384" s="20">
        <f t="shared" si="76"/>
        <v>0</v>
      </c>
    </row>
    <row r="385" spans="1:63" ht="15" thickBot="1">
      <c r="A385" s="22">
        <v>378</v>
      </c>
      <c r="B385" s="40"/>
      <c r="C385" s="41"/>
      <c r="D385" s="41"/>
      <c r="E385" s="42"/>
      <c r="F385" s="42"/>
      <c r="G385" s="41"/>
      <c r="H385" s="42"/>
      <c r="I385" s="42"/>
      <c r="J385" s="41"/>
      <c r="K385" s="42"/>
      <c r="L385" s="43">
        <f t="shared" si="66"/>
        <v>0</v>
      </c>
      <c r="M385" s="42"/>
      <c r="N385" s="42"/>
      <c r="O385" s="42"/>
      <c r="P385" s="42"/>
      <c r="Q385" s="42"/>
      <c r="R385" s="42"/>
      <c r="S385" s="42"/>
      <c r="T385" s="17">
        <f t="shared" si="67"/>
        <v>0</v>
      </c>
      <c r="U385" s="42"/>
      <c r="V385" s="42"/>
      <c r="W385" s="18">
        <f t="shared" si="68"/>
        <v>0</v>
      </c>
      <c r="X385" s="18"/>
      <c r="Y385" s="18">
        <f t="shared" si="69"/>
        <v>0</v>
      </c>
      <c r="Z385" s="18">
        <f t="shared" si="70"/>
        <v>0</v>
      </c>
      <c r="AA385" s="18">
        <f t="shared" si="71"/>
        <v>0</v>
      </c>
      <c r="AB385" s="18">
        <f t="shared" si="72"/>
        <v>0</v>
      </c>
      <c r="AC385" s="18">
        <f t="shared" si="73"/>
        <v>0</v>
      </c>
      <c r="AD385" s="18">
        <f t="shared" si="74"/>
        <v>0</v>
      </c>
      <c r="AE385" s="17">
        <f t="shared" si="75"/>
        <v>0</v>
      </c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  <c r="BF385" s="42"/>
      <c r="BG385" s="42"/>
      <c r="BH385" s="42"/>
      <c r="BI385" s="42"/>
      <c r="BJ385" s="44"/>
      <c r="BK385" s="20">
        <f t="shared" si="76"/>
        <v>0</v>
      </c>
    </row>
    <row r="386" spans="1:63" ht="15" thickBot="1">
      <c r="A386" s="22">
        <v>379</v>
      </c>
      <c r="B386" s="40"/>
      <c r="C386" s="41"/>
      <c r="D386" s="41"/>
      <c r="E386" s="42"/>
      <c r="F386" s="42"/>
      <c r="G386" s="41"/>
      <c r="H386" s="42"/>
      <c r="I386" s="42"/>
      <c r="J386" s="41"/>
      <c r="K386" s="42"/>
      <c r="L386" s="43">
        <f t="shared" si="66"/>
        <v>0</v>
      </c>
      <c r="M386" s="42"/>
      <c r="N386" s="42"/>
      <c r="O386" s="42"/>
      <c r="P386" s="42"/>
      <c r="Q386" s="42"/>
      <c r="R386" s="42"/>
      <c r="S386" s="42"/>
      <c r="T386" s="17">
        <f t="shared" si="67"/>
        <v>0</v>
      </c>
      <c r="U386" s="42"/>
      <c r="V386" s="42"/>
      <c r="W386" s="18">
        <f t="shared" si="68"/>
        <v>0</v>
      </c>
      <c r="X386" s="18"/>
      <c r="Y386" s="18">
        <f t="shared" si="69"/>
        <v>0</v>
      </c>
      <c r="Z386" s="18">
        <f t="shared" si="70"/>
        <v>0</v>
      </c>
      <c r="AA386" s="18">
        <f t="shared" si="71"/>
        <v>0</v>
      </c>
      <c r="AB386" s="18">
        <f t="shared" si="72"/>
        <v>0</v>
      </c>
      <c r="AC386" s="18">
        <f t="shared" si="73"/>
        <v>0</v>
      </c>
      <c r="AD386" s="18">
        <f t="shared" si="74"/>
        <v>0</v>
      </c>
      <c r="AE386" s="17">
        <f t="shared" si="75"/>
        <v>0</v>
      </c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  <c r="BF386" s="42"/>
      <c r="BG386" s="42"/>
      <c r="BH386" s="42"/>
      <c r="BI386" s="42"/>
      <c r="BJ386" s="44"/>
      <c r="BK386" s="20">
        <f t="shared" si="76"/>
        <v>0</v>
      </c>
    </row>
    <row r="387" spans="1:63" ht="15" thickBot="1">
      <c r="A387" s="22">
        <v>380</v>
      </c>
      <c r="B387" s="40"/>
      <c r="C387" s="41"/>
      <c r="D387" s="41"/>
      <c r="E387" s="42"/>
      <c r="F387" s="42"/>
      <c r="G387" s="41"/>
      <c r="H387" s="42"/>
      <c r="I387" s="42"/>
      <c r="J387" s="41"/>
      <c r="K387" s="42"/>
      <c r="L387" s="43">
        <f t="shared" si="66"/>
        <v>0</v>
      </c>
      <c r="M387" s="42"/>
      <c r="N387" s="42"/>
      <c r="O387" s="42"/>
      <c r="P387" s="42"/>
      <c r="Q387" s="42"/>
      <c r="R387" s="42"/>
      <c r="S387" s="42"/>
      <c r="T387" s="17">
        <f t="shared" si="67"/>
        <v>0</v>
      </c>
      <c r="U387" s="42"/>
      <c r="V387" s="42"/>
      <c r="W387" s="18">
        <f t="shared" si="68"/>
        <v>0</v>
      </c>
      <c r="X387" s="18"/>
      <c r="Y387" s="18">
        <f t="shared" si="69"/>
        <v>0</v>
      </c>
      <c r="Z387" s="18">
        <f t="shared" si="70"/>
        <v>0</v>
      </c>
      <c r="AA387" s="18">
        <f t="shared" si="71"/>
        <v>0</v>
      </c>
      <c r="AB387" s="18">
        <f t="shared" si="72"/>
        <v>0</v>
      </c>
      <c r="AC387" s="18">
        <f t="shared" si="73"/>
        <v>0</v>
      </c>
      <c r="AD387" s="18">
        <f t="shared" si="74"/>
        <v>0</v>
      </c>
      <c r="AE387" s="17">
        <f t="shared" si="75"/>
        <v>0</v>
      </c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  <c r="BF387" s="42"/>
      <c r="BG387" s="42"/>
      <c r="BH387" s="42"/>
      <c r="BI387" s="42"/>
      <c r="BJ387" s="44"/>
      <c r="BK387" s="20">
        <f t="shared" si="76"/>
        <v>0</v>
      </c>
    </row>
    <row r="388" spans="1:63" ht="15" thickBot="1">
      <c r="A388" s="22">
        <v>381</v>
      </c>
      <c r="B388" s="40"/>
      <c r="C388" s="41"/>
      <c r="D388" s="41"/>
      <c r="E388" s="42"/>
      <c r="F388" s="42"/>
      <c r="G388" s="41"/>
      <c r="H388" s="42"/>
      <c r="I388" s="42"/>
      <c r="J388" s="41"/>
      <c r="K388" s="42"/>
      <c r="L388" s="43">
        <f t="shared" si="66"/>
        <v>0</v>
      </c>
      <c r="M388" s="42"/>
      <c r="N388" s="42"/>
      <c r="O388" s="42"/>
      <c r="P388" s="42"/>
      <c r="Q388" s="42"/>
      <c r="R388" s="42"/>
      <c r="S388" s="42"/>
      <c r="T388" s="17">
        <f t="shared" si="67"/>
        <v>0</v>
      </c>
      <c r="U388" s="42"/>
      <c r="V388" s="42"/>
      <c r="W388" s="18">
        <f t="shared" si="68"/>
        <v>0</v>
      </c>
      <c r="X388" s="18"/>
      <c r="Y388" s="18">
        <f t="shared" si="69"/>
        <v>0</v>
      </c>
      <c r="Z388" s="18">
        <f t="shared" si="70"/>
        <v>0</v>
      </c>
      <c r="AA388" s="18">
        <f t="shared" si="71"/>
        <v>0</v>
      </c>
      <c r="AB388" s="18">
        <f t="shared" si="72"/>
        <v>0</v>
      </c>
      <c r="AC388" s="18">
        <f t="shared" si="73"/>
        <v>0</v>
      </c>
      <c r="AD388" s="18">
        <f t="shared" si="74"/>
        <v>0</v>
      </c>
      <c r="AE388" s="17">
        <f t="shared" si="75"/>
        <v>0</v>
      </c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  <c r="BF388" s="42"/>
      <c r="BG388" s="42"/>
      <c r="BH388" s="42"/>
      <c r="BI388" s="42"/>
      <c r="BJ388" s="44"/>
      <c r="BK388" s="20">
        <f t="shared" si="76"/>
        <v>0</v>
      </c>
    </row>
    <row r="389" spans="1:63" ht="15" thickBot="1">
      <c r="A389" s="22">
        <v>382</v>
      </c>
      <c r="B389" s="40"/>
      <c r="C389" s="41"/>
      <c r="D389" s="41"/>
      <c r="E389" s="42"/>
      <c r="F389" s="42"/>
      <c r="G389" s="41"/>
      <c r="H389" s="42"/>
      <c r="I389" s="42"/>
      <c r="J389" s="41"/>
      <c r="K389" s="42"/>
      <c r="L389" s="43">
        <f t="shared" si="66"/>
        <v>0</v>
      </c>
      <c r="M389" s="42"/>
      <c r="N389" s="42"/>
      <c r="O389" s="42"/>
      <c r="P389" s="42"/>
      <c r="Q389" s="42"/>
      <c r="R389" s="42"/>
      <c r="S389" s="42"/>
      <c r="T389" s="17">
        <f t="shared" si="67"/>
        <v>0</v>
      </c>
      <c r="U389" s="42"/>
      <c r="V389" s="42"/>
      <c r="W389" s="18">
        <f t="shared" si="68"/>
        <v>0</v>
      </c>
      <c r="X389" s="18"/>
      <c r="Y389" s="18">
        <f t="shared" si="69"/>
        <v>0</v>
      </c>
      <c r="Z389" s="18">
        <f t="shared" si="70"/>
        <v>0</v>
      </c>
      <c r="AA389" s="18">
        <f t="shared" si="71"/>
        <v>0</v>
      </c>
      <c r="AB389" s="18">
        <f t="shared" si="72"/>
        <v>0</v>
      </c>
      <c r="AC389" s="18">
        <f t="shared" si="73"/>
        <v>0</v>
      </c>
      <c r="AD389" s="18">
        <f t="shared" si="74"/>
        <v>0</v>
      </c>
      <c r="AE389" s="17">
        <f t="shared" si="75"/>
        <v>0</v>
      </c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  <c r="BF389" s="42"/>
      <c r="BG389" s="42"/>
      <c r="BH389" s="42"/>
      <c r="BI389" s="42"/>
      <c r="BJ389" s="44"/>
      <c r="BK389" s="20">
        <f t="shared" si="76"/>
        <v>0</v>
      </c>
    </row>
    <row r="390" spans="1:63" ht="15" thickBot="1">
      <c r="A390" s="22">
        <v>383</v>
      </c>
      <c r="B390" s="40"/>
      <c r="C390" s="41"/>
      <c r="D390" s="41"/>
      <c r="E390" s="42"/>
      <c r="F390" s="42"/>
      <c r="G390" s="41"/>
      <c r="H390" s="42"/>
      <c r="I390" s="42"/>
      <c r="J390" s="41"/>
      <c r="K390" s="42"/>
      <c r="L390" s="43">
        <f t="shared" si="66"/>
        <v>0</v>
      </c>
      <c r="M390" s="42"/>
      <c r="N390" s="42"/>
      <c r="O390" s="42"/>
      <c r="P390" s="42"/>
      <c r="Q390" s="42"/>
      <c r="R390" s="42"/>
      <c r="S390" s="42"/>
      <c r="T390" s="17">
        <f t="shared" si="67"/>
        <v>0</v>
      </c>
      <c r="U390" s="42"/>
      <c r="V390" s="42"/>
      <c r="W390" s="18">
        <f t="shared" si="68"/>
        <v>0</v>
      </c>
      <c r="X390" s="18"/>
      <c r="Y390" s="18">
        <f t="shared" si="69"/>
        <v>0</v>
      </c>
      <c r="Z390" s="18">
        <f t="shared" si="70"/>
        <v>0</v>
      </c>
      <c r="AA390" s="18">
        <f t="shared" si="71"/>
        <v>0</v>
      </c>
      <c r="AB390" s="18">
        <f t="shared" si="72"/>
        <v>0</v>
      </c>
      <c r="AC390" s="18">
        <f t="shared" si="73"/>
        <v>0</v>
      </c>
      <c r="AD390" s="18">
        <f t="shared" si="74"/>
        <v>0</v>
      </c>
      <c r="AE390" s="17">
        <f t="shared" si="75"/>
        <v>0</v>
      </c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  <c r="BF390" s="42"/>
      <c r="BG390" s="42"/>
      <c r="BH390" s="42"/>
      <c r="BI390" s="42"/>
      <c r="BJ390" s="44"/>
      <c r="BK390" s="20">
        <f t="shared" si="76"/>
        <v>0</v>
      </c>
    </row>
    <row r="391" spans="1:63" ht="15" thickBot="1">
      <c r="A391" s="22">
        <v>384</v>
      </c>
      <c r="B391" s="40"/>
      <c r="C391" s="41"/>
      <c r="D391" s="41"/>
      <c r="E391" s="42"/>
      <c r="F391" s="42"/>
      <c r="G391" s="41"/>
      <c r="H391" s="42"/>
      <c r="I391" s="42"/>
      <c r="J391" s="41"/>
      <c r="K391" s="42"/>
      <c r="L391" s="43">
        <f t="shared" si="66"/>
        <v>0</v>
      </c>
      <c r="M391" s="42"/>
      <c r="N391" s="42"/>
      <c r="O391" s="42"/>
      <c r="P391" s="42"/>
      <c r="Q391" s="42"/>
      <c r="R391" s="42"/>
      <c r="S391" s="42"/>
      <c r="T391" s="17">
        <f t="shared" si="67"/>
        <v>0</v>
      </c>
      <c r="U391" s="42"/>
      <c r="V391" s="42"/>
      <c r="W391" s="18">
        <f t="shared" si="68"/>
        <v>0</v>
      </c>
      <c r="X391" s="18"/>
      <c r="Y391" s="18">
        <f t="shared" si="69"/>
        <v>0</v>
      </c>
      <c r="Z391" s="18">
        <f t="shared" si="70"/>
        <v>0</v>
      </c>
      <c r="AA391" s="18">
        <f t="shared" si="71"/>
        <v>0</v>
      </c>
      <c r="AB391" s="18">
        <f t="shared" si="72"/>
        <v>0</v>
      </c>
      <c r="AC391" s="18">
        <f t="shared" si="73"/>
        <v>0</v>
      </c>
      <c r="AD391" s="18">
        <f t="shared" si="74"/>
        <v>0</v>
      </c>
      <c r="AE391" s="17">
        <f t="shared" si="75"/>
        <v>0</v>
      </c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  <c r="BF391" s="42"/>
      <c r="BG391" s="42"/>
      <c r="BH391" s="42"/>
      <c r="BI391" s="42"/>
      <c r="BJ391" s="44"/>
      <c r="BK391" s="20">
        <f t="shared" si="76"/>
        <v>0</v>
      </c>
    </row>
    <row r="392" spans="1:63" ht="15" thickBot="1">
      <c r="A392" s="22">
        <v>385</v>
      </c>
      <c r="B392" s="40"/>
      <c r="C392" s="41"/>
      <c r="D392" s="41"/>
      <c r="E392" s="42"/>
      <c r="F392" s="42"/>
      <c r="G392" s="41"/>
      <c r="H392" s="42"/>
      <c r="I392" s="42"/>
      <c r="J392" s="41"/>
      <c r="K392" s="42"/>
      <c r="L392" s="43">
        <f t="shared" si="66"/>
        <v>0</v>
      </c>
      <c r="M392" s="42"/>
      <c r="N392" s="42"/>
      <c r="O392" s="42"/>
      <c r="P392" s="42"/>
      <c r="Q392" s="42"/>
      <c r="R392" s="42"/>
      <c r="S392" s="42"/>
      <c r="T392" s="17">
        <f t="shared" si="67"/>
        <v>0</v>
      </c>
      <c r="U392" s="42"/>
      <c r="V392" s="42"/>
      <c r="W392" s="18">
        <f t="shared" si="68"/>
        <v>0</v>
      </c>
      <c r="X392" s="18"/>
      <c r="Y392" s="18">
        <f t="shared" si="69"/>
        <v>0</v>
      </c>
      <c r="Z392" s="18">
        <f t="shared" si="70"/>
        <v>0</v>
      </c>
      <c r="AA392" s="18">
        <f t="shared" si="71"/>
        <v>0</v>
      </c>
      <c r="AB392" s="18">
        <f t="shared" si="72"/>
        <v>0</v>
      </c>
      <c r="AC392" s="18">
        <f t="shared" si="73"/>
        <v>0</v>
      </c>
      <c r="AD392" s="18">
        <f t="shared" si="74"/>
        <v>0</v>
      </c>
      <c r="AE392" s="17">
        <f t="shared" si="75"/>
        <v>0</v>
      </c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  <c r="BF392" s="42"/>
      <c r="BG392" s="42"/>
      <c r="BH392" s="42"/>
      <c r="BI392" s="42"/>
      <c r="BJ392" s="44"/>
      <c r="BK392" s="20">
        <f t="shared" si="76"/>
        <v>0</v>
      </c>
    </row>
    <row r="393" spans="1:63" ht="15" thickBot="1">
      <c r="A393" s="22">
        <v>386</v>
      </c>
      <c r="B393" s="40"/>
      <c r="C393" s="41"/>
      <c r="D393" s="41"/>
      <c r="E393" s="42"/>
      <c r="F393" s="42"/>
      <c r="G393" s="41"/>
      <c r="H393" s="42"/>
      <c r="I393" s="42"/>
      <c r="J393" s="41"/>
      <c r="K393" s="42"/>
      <c r="L393" s="43">
        <f t="shared" si="66"/>
        <v>0</v>
      </c>
      <c r="M393" s="42"/>
      <c r="N393" s="42"/>
      <c r="O393" s="42"/>
      <c r="P393" s="42"/>
      <c r="Q393" s="42"/>
      <c r="R393" s="42"/>
      <c r="S393" s="42"/>
      <c r="T393" s="17">
        <f t="shared" si="67"/>
        <v>0</v>
      </c>
      <c r="U393" s="42"/>
      <c r="V393" s="42"/>
      <c r="W393" s="18">
        <f t="shared" si="68"/>
        <v>0</v>
      </c>
      <c r="X393" s="18"/>
      <c r="Y393" s="18">
        <f t="shared" si="69"/>
        <v>0</v>
      </c>
      <c r="Z393" s="18">
        <f t="shared" si="70"/>
        <v>0</v>
      </c>
      <c r="AA393" s="18">
        <f t="shared" si="71"/>
        <v>0</v>
      </c>
      <c r="AB393" s="18">
        <f t="shared" si="72"/>
        <v>0</v>
      </c>
      <c r="AC393" s="18">
        <f t="shared" si="73"/>
        <v>0</v>
      </c>
      <c r="AD393" s="18">
        <f t="shared" si="74"/>
        <v>0</v>
      </c>
      <c r="AE393" s="17">
        <f t="shared" si="75"/>
        <v>0</v>
      </c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  <c r="BF393" s="42"/>
      <c r="BG393" s="42"/>
      <c r="BH393" s="42"/>
      <c r="BI393" s="42"/>
      <c r="BJ393" s="44"/>
      <c r="BK393" s="20">
        <f t="shared" si="76"/>
        <v>0</v>
      </c>
    </row>
    <row r="394" spans="1:63" ht="15" thickBot="1">
      <c r="A394" s="22">
        <v>387</v>
      </c>
      <c r="B394" s="40"/>
      <c r="C394" s="41"/>
      <c r="D394" s="41"/>
      <c r="E394" s="42"/>
      <c r="F394" s="42"/>
      <c r="G394" s="41"/>
      <c r="H394" s="42"/>
      <c r="I394" s="42"/>
      <c r="J394" s="41"/>
      <c r="K394" s="42"/>
      <c r="L394" s="43">
        <f t="shared" si="66"/>
        <v>0</v>
      </c>
      <c r="M394" s="42"/>
      <c r="N394" s="42"/>
      <c r="O394" s="42"/>
      <c r="P394" s="42"/>
      <c r="Q394" s="42"/>
      <c r="R394" s="42"/>
      <c r="S394" s="42"/>
      <c r="T394" s="17">
        <f t="shared" si="67"/>
        <v>0</v>
      </c>
      <c r="U394" s="42"/>
      <c r="V394" s="42"/>
      <c r="W394" s="18">
        <f t="shared" si="68"/>
        <v>0</v>
      </c>
      <c r="X394" s="18"/>
      <c r="Y394" s="18">
        <f t="shared" si="69"/>
        <v>0</v>
      </c>
      <c r="Z394" s="18">
        <f t="shared" si="70"/>
        <v>0</v>
      </c>
      <c r="AA394" s="18">
        <f t="shared" si="71"/>
        <v>0</v>
      </c>
      <c r="AB394" s="18">
        <f t="shared" si="72"/>
        <v>0</v>
      </c>
      <c r="AC394" s="18">
        <f t="shared" si="73"/>
        <v>0</v>
      </c>
      <c r="AD394" s="18">
        <f t="shared" si="74"/>
        <v>0</v>
      </c>
      <c r="AE394" s="17">
        <f t="shared" si="75"/>
        <v>0</v>
      </c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  <c r="BF394" s="42"/>
      <c r="BG394" s="42"/>
      <c r="BH394" s="42"/>
      <c r="BI394" s="42"/>
      <c r="BJ394" s="44"/>
      <c r="BK394" s="20">
        <f t="shared" si="76"/>
        <v>0</v>
      </c>
    </row>
    <row r="395" spans="1:63" ht="15" thickBot="1">
      <c r="A395" s="22">
        <v>388</v>
      </c>
      <c r="B395" s="40"/>
      <c r="C395" s="41"/>
      <c r="D395" s="41"/>
      <c r="E395" s="42"/>
      <c r="F395" s="42"/>
      <c r="G395" s="41"/>
      <c r="H395" s="42"/>
      <c r="I395" s="42"/>
      <c r="J395" s="41"/>
      <c r="K395" s="42"/>
      <c r="L395" s="43">
        <f t="shared" si="66"/>
        <v>0</v>
      </c>
      <c r="M395" s="42"/>
      <c r="N395" s="42"/>
      <c r="O395" s="42"/>
      <c r="P395" s="42"/>
      <c r="Q395" s="42"/>
      <c r="R395" s="42"/>
      <c r="S395" s="42"/>
      <c r="T395" s="17">
        <f t="shared" si="67"/>
        <v>0</v>
      </c>
      <c r="U395" s="42"/>
      <c r="V395" s="42"/>
      <c r="W395" s="18">
        <f t="shared" si="68"/>
        <v>0</v>
      </c>
      <c r="X395" s="18"/>
      <c r="Y395" s="18">
        <f t="shared" si="69"/>
        <v>0</v>
      </c>
      <c r="Z395" s="18">
        <f t="shared" si="70"/>
        <v>0</v>
      </c>
      <c r="AA395" s="18">
        <f t="shared" si="71"/>
        <v>0</v>
      </c>
      <c r="AB395" s="18">
        <f t="shared" si="72"/>
        <v>0</v>
      </c>
      <c r="AC395" s="18">
        <f t="shared" si="73"/>
        <v>0</v>
      </c>
      <c r="AD395" s="18">
        <f t="shared" si="74"/>
        <v>0</v>
      </c>
      <c r="AE395" s="17">
        <f t="shared" si="75"/>
        <v>0</v>
      </c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  <c r="BF395" s="42"/>
      <c r="BG395" s="42"/>
      <c r="BH395" s="42"/>
      <c r="BI395" s="42"/>
      <c r="BJ395" s="44"/>
      <c r="BK395" s="20">
        <f t="shared" si="76"/>
        <v>0</v>
      </c>
    </row>
    <row r="396" spans="1:63" ht="15" thickBot="1">
      <c r="A396" s="22">
        <v>389</v>
      </c>
      <c r="B396" s="40"/>
      <c r="C396" s="41"/>
      <c r="D396" s="41"/>
      <c r="E396" s="42"/>
      <c r="F396" s="42"/>
      <c r="G396" s="41"/>
      <c r="H396" s="42"/>
      <c r="I396" s="42"/>
      <c r="J396" s="41"/>
      <c r="K396" s="42"/>
      <c r="L396" s="43">
        <f t="shared" si="66"/>
        <v>0</v>
      </c>
      <c r="M396" s="42"/>
      <c r="N396" s="42"/>
      <c r="O396" s="42"/>
      <c r="P396" s="42"/>
      <c r="Q396" s="42"/>
      <c r="R396" s="42"/>
      <c r="S396" s="42"/>
      <c r="T396" s="17">
        <f t="shared" si="67"/>
        <v>0</v>
      </c>
      <c r="U396" s="42"/>
      <c r="V396" s="42"/>
      <c r="W396" s="18">
        <f t="shared" si="68"/>
        <v>0</v>
      </c>
      <c r="X396" s="18"/>
      <c r="Y396" s="18">
        <f t="shared" si="69"/>
        <v>0</v>
      </c>
      <c r="Z396" s="18">
        <f t="shared" si="70"/>
        <v>0</v>
      </c>
      <c r="AA396" s="18">
        <f t="shared" si="71"/>
        <v>0</v>
      </c>
      <c r="AB396" s="18">
        <f t="shared" si="72"/>
        <v>0</v>
      </c>
      <c r="AC396" s="18">
        <f t="shared" si="73"/>
        <v>0</v>
      </c>
      <c r="AD396" s="18">
        <f t="shared" si="74"/>
        <v>0</v>
      </c>
      <c r="AE396" s="17">
        <f t="shared" si="75"/>
        <v>0</v>
      </c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  <c r="BF396" s="42"/>
      <c r="BG396" s="42"/>
      <c r="BH396" s="42"/>
      <c r="BI396" s="42"/>
      <c r="BJ396" s="44"/>
      <c r="BK396" s="20">
        <f t="shared" si="76"/>
        <v>0</v>
      </c>
    </row>
    <row r="397" spans="1:63" ht="15" thickBot="1">
      <c r="A397" s="22">
        <v>390</v>
      </c>
      <c r="B397" s="40"/>
      <c r="C397" s="41"/>
      <c r="D397" s="41"/>
      <c r="E397" s="42"/>
      <c r="F397" s="42"/>
      <c r="G397" s="41"/>
      <c r="H397" s="42"/>
      <c r="I397" s="42"/>
      <c r="J397" s="41"/>
      <c r="K397" s="42"/>
      <c r="L397" s="43">
        <f t="shared" si="66"/>
        <v>0</v>
      </c>
      <c r="M397" s="42"/>
      <c r="N397" s="42"/>
      <c r="O397" s="42"/>
      <c r="P397" s="42"/>
      <c r="Q397" s="42"/>
      <c r="R397" s="42"/>
      <c r="S397" s="42"/>
      <c r="T397" s="17">
        <f t="shared" si="67"/>
        <v>0</v>
      </c>
      <c r="U397" s="42"/>
      <c r="V397" s="42"/>
      <c r="W397" s="18">
        <f t="shared" si="68"/>
        <v>0</v>
      </c>
      <c r="X397" s="18"/>
      <c r="Y397" s="18">
        <f t="shared" si="69"/>
        <v>0</v>
      </c>
      <c r="Z397" s="18">
        <f t="shared" si="70"/>
        <v>0</v>
      </c>
      <c r="AA397" s="18">
        <f t="shared" si="71"/>
        <v>0</v>
      </c>
      <c r="AB397" s="18">
        <f t="shared" si="72"/>
        <v>0</v>
      </c>
      <c r="AC397" s="18">
        <f t="shared" si="73"/>
        <v>0</v>
      </c>
      <c r="AD397" s="18">
        <f t="shared" si="74"/>
        <v>0</v>
      </c>
      <c r="AE397" s="17">
        <f t="shared" si="75"/>
        <v>0</v>
      </c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  <c r="BF397" s="42"/>
      <c r="BG397" s="42"/>
      <c r="BH397" s="42"/>
      <c r="BI397" s="42"/>
      <c r="BJ397" s="44"/>
      <c r="BK397" s="20">
        <f t="shared" si="76"/>
        <v>0</v>
      </c>
    </row>
    <row r="398" spans="1:63" ht="15" thickBot="1">
      <c r="A398" s="22">
        <v>391</v>
      </c>
      <c r="B398" s="40"/>
      <c r="C398" s="41"/>
      <c r="D398" s="41"/>
      <c r="E398" s="42"/>
      <c r="F398" s="42"/>
      <c r="G398" s="41"/>
      <c r="H398" s="42"/>
      <c r="I398" s="42"/>
      <c r="J398" s="41"/>
      <c r="K398" s="42"/>
      <c r="L398" s="43">
        <f t="shared" si="66"/>
        <v>0</v>
      </c>
      <c r="M398" s="42"/>
      <c r="N398" s="42"/>
      <c r="O398" s="42"/>
      <c r="P398" s="42"/>
      <c r="Q398" s="42"/>
      <c r="R398" s="42"/>
      <c r="S398" s="42"/>
      <c r="T398" s="17">
        <f t="shared" si="67"/>
        <v>0</v>
      </c>
      <c r="U398" s="42"/>
      <c r="V398" s="42"/>
      <c r="W398" s="18">
        <f t="shared" si="68"/>
        <v>0</v>
      </c>
      <c r="X398" s="18"/>
      <c r="Y398" s="18">
        <f t="shared" si="69"/>
        <v>0</v>
      </c>
      <c r="Z398" s="18">
        <f t="shared" si="70"/>
        <v>0</v>
      </c>
      <c r="AA398" s="18">
        <f t="shared" si="71"/>
        <v>0</v>
      </c>
      <c r="AB398" s="18">
        <f t="shared" si="72"/>
        <v>0</v>
      </c>
      <c r="AC398" s="18">
        <f t="shared" si="73"/>
        <v>0</v>
      </c>
      <c r="AD398" s="18">
        <f t="shared" si="74"/>
        <v>0</v>
      </c>
      <c r="AE398" s="17">
        <f t="shared" si="75"/>
        <v>0</v>
      </c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  <c r="BF398" s="42"/>
      <c r="BG398" s="42"/>
      <c r="BH398" s="42"/>
      <c r="BI398" s="42"/>
      <c r="BJ398" s="44"/>
      <c r="BK398" s="20">
        <f t="shared" si="76"/>
        <v>0</v>
      </c>
    </row>
    <row r="399" spans="1:63" ht="15" thickBot="1">
      <c r="A399" s="22">
        <v>392</v>
      </c>
      <c r="B399" s="40"/>
      <c r="C399" s="41"/>
      <c r="D399" s="41"/>
      <c r="E399" s="42"/>
      <c r="F399" s="42"/>
      <c r="G399" s="41"/>
      <c r="H399" s="42"/>
      <c r="I399" s="42"/>
      <c r="J399" s="41"/>
      <c r="K399" s="42"/>
      <c r="L399" s="43">
        <f t="shared" si="66"/>
        <v>0</v>
      </c>
      <c r="M399" s="42"/>
      <c r="N399" s="42"/>
      <c r="O399" s="42"/>
      <c r="P399" s="42"/>
      <c r="Q399" s="42"/>
      <c r="R399" s="42"/>
      <c r="S399" s="42"/>
      <c r="T399" s="17">
        <f t="shared" si="67"/>
        <v>0</v>
      </c>
      <c r="U399" s="42"/>
      <c r="V399" s="42"/>
      <c r="W399" s="18">
        <f t="shared" si="68"/>
        <v>0</v>
      </c>
      <c r="X399" s="18"/>
      <c r="Y399" s="18">
        <f t="shared" si="69"/>
        <v>0</v>
      </c>
      <c r="Z399" s="18">
        <f t="shared" si="70"/>
        <v>0</v>
      </c>
      <c r="AA399" s="18">
        <f t="shared" si="71"/>
        <v>0</v>
      </c>
      <c r="AB399" s="18">
        <f t="shared" si="72"/>
        <v>0</v>
      </c>
      <c r="AC399" s="18">
        <f t="shared" si="73"/>
        <v>0</v>
      </c>
      <c r="AD399" s="18">
        <f t="shared" si="74"/>
        <v>0</v>
      </c>
      <c r="AE399" s="17">
        <f t="shared" si="75"/>
        <v>0</v>
      </c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  <c r="BF399" s="42"/>
      <c r="BG399" s="42"/>
      <c r="BH399" s="42"/>
      <c r="BI399" s="42"/>
      <c r="BJ399" s="44"/>
      <c r="BK399" s="20">
        <f t="shared" si="76"/>
        <v>0</v>
      </c>
    </row>
    <row r="400" spans="1:63" ht="15" thickBot="1">
      <c r="A400" s="22">
        <v>393</v>
      </c>
      <c r="B400" s="40"/>
      <c r="C400" s="41"/>
      <c r="D400" s="41"/>
      <c r="E400" s="42"/>
      <c r="F400" s="42"/>
      <c r="G400" s="41"/>
      <c r="H400" s="42"/>
      <c r="I400" s="42"/>
      <c r="J400" s="41"/>
      <c r="K400" s="42"/>
      <c r="L400" s="43">
        <f t="shared" si="66"/>
        <v>0</v>
      </c>
      <c r="M400" s="42"/>
      <c r="N400" s="42"/>
      <c r="O400" s="42"/>
      <c r="P400" s="42"/>
      <c r="Q400" s="42"/>
      <c r="R400" s="42"/>
      <c r="S400" s="42"/>
      <c r="T400" s="17">
        <f t="shared" si="67"/>
        <v>0</v>
      </c>
      <c r="U400" s="42"/>
      <c r="V400" s="42"/>
      <c r="W400" s="18">
        <f t="shared" si="68"/>
        <v>0</v>
      </c>
      <c r="X400" s="18"/>
      <c r="Y400" s="18">
        <f t="shared" si="69"/>
        <v>0</v>
      </c>
      <c r="Z400" s="18">
        <f t="shared" si="70"/>
        <v>0</v>
      </c>
      <c r="AA400" s="18">
        <f t="shared" si="71"/>
        <v>0</v>
      </c>
      <c r="AB400" s="18">
        <f t="shared" si="72"/>
        <v>0</v>
      </c>
      <c r="AC400" s="18">
        <f t="shared" si="73"/>
        <v>0</v>
      </c>
      <c r="AD400" s="18">
        <f t="shared" si="74"/>
        <v>0</v>
      </c>
      <c r="AE400" s="17">
        <f t="shared" si="75"/>
        <v>0</v>
      </c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  <c r="BF400" s="42"/>
      <c r="BG400" s="42"/>
      <c r="BH400" s="42"/>
      <c r="BI400" s="42"/>
      <c r="BJ400" s="44"/>
      <c r="BK400" s="20">
        <f t="shared" si="76"/>
        <v>0</v>
      </c>
    </row>
    <row r="401" spans="1:63" ht="15" thickBot="1">
      <c r="A401" s="22">
        <v>394</v>
      </c>
      <c r="B401" s="40"/>
      <c r="C401" s="41"/>
      <c r="D401" s="41"/>
      <c r="E401" s="42"/>
      <c r="F401" s="42"/>
      <c r="G401" s="41"/>
      <c r="H401" s="42"/>
      <c r="I401" s="42"/>
      <c r="J401" s="41"/>
      <c r="K401" s="42"/>
      <c r="L401" s="43">
        <f t="shared" ref="L401:L464" si="77">SUM(E401:K401)</f>
        <v>0</v>
      </c>
      <c r="M401" s="42"/>
      <c r="N401" s="42"/>
      <c r="O401" s="42"/>
      <c r="P401" s="42"/>
      <c r="Q401" s="42"/>
      <c r="R401" s="42"/>
      <c r="S401" s="42"/>
      <c r="T401" s="17">
        <f t="shared" ref="T401:T464" si="78">SUM(M401:S401)</f>
        <v>0</v>
      </c>
      <c r="U401" s="42"/>
      <c r="V401" s="42"/>
      <c r="W401" s="18">
        <f t="shared" ref="W401:W464" si="79">+T401*0.02</f>
        <v>0</v>
      </c>
      <c r="X401" s="18"/>
      <c r="Y401" s="18">
        <f t="shared" ref="Y401:Y464" si="80">+T401*0.03</f>
        <v>0</v>
      </c>
      <c r="Z401" s="18">
        <f t="shared" ref="Z401:Z464" si="81">+T401*0.04</f>
        <v>0</v>
      </c>
      <c r="AA401" s="18">
        <f t="shared" ref="AA401:AA464" si="82">+T401*0.105</f>
        <v>0</v>
      </c>
      <c r="AB401" s="18">
        <f t="shared" ref="AB401:AB464" si="83">+T401*0.08</f>
        <v>0</v>
      </c>
      <c r="AC401" s="18">
        <f t="shared" ref="AC401:AC464" si="84">+T401*0.224</f>
        <v>0</v>
      </c>
      <c r="AD401" s="18">
        <f t="shared" ref="AD401:AD464" si="85">SUM(W401:AC401)</f>
        <v>0</v>
      </c>
      <c r="AE401" s="17">
        <f t="shared" ref="AE401:AE464" si="86">+T401+U401+AD401+V401</f>
        <v>0</v>
      </c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  <c r="BF401" s="42"/>
      <c r="BG401" s="42"/>
      <c r="BH401" s="42"/>
      <c r="BI401" s="42"/>
      <c r="BJ401" s="44"/>
      <c r="BK401" s="20">
        <f t="shared" ref="BK401:BK464" si="87">(SUM(AF401:BJ401))*12</f>
        <v>0</v>
      </c>
    </row>
    <row r="402" spans="1:63" ht="15" thickBot="1">
      <c r="A402" s="22">
        <v>395</v>
      </c>
      <c r="B402" s="40"/>
      <c r="C402" s="41"/>
      <c r="D402" s="41"/>
      <c r="E402" s="42"/>
      <c r="F402" s="42"/>
      <c r="G402" s="41"/>
      <c r="H402" s="42"/>
      <c r="I402" s="42"/>
      <c r="J402" s="41"/>
      <c r="K402" s="42"/>
      <c r="L402" s="43">
        <f t="shared" si="77"/>
        <v>0</v>
      </c>
      <c r="M402" s="42"/>
      <c r="N402" s="42"/>
      <c r="O402" s="42"/>
      <c r="P402" s="42"/>
      <c r="Q402" s="42"/>
      <c r="R402" s="42"/>
      <c r="S402" s="42"/>
      <c r="T402" s="17">
        <f t="shared" si="78"/>
        <v>0</v>
      </c>
      <c r="U402" s="42"/>
      <c r="V402" s="42"/>
      <c r="W402" s="18">
        <f t="shared" si="79"/>
        <v>0</v>
      </c>
      <c r="X402" s="18"/>
      <c r="Y402" s="18">
        <f t="shared" si="80"/>
        <v>0</v>
      </c>
      <c r="Z402" s="18">
        <f t="shared" si="81"/>
        <v>0</v>
      </c>
      <c r="AA402" s="18">
        <f t="shared" si="82"/>
        <v>0</v>
      </c>
      <c r="AB402" s="18">
        <f t="shared" si="83"/>
        <v>0</v>
      </c>
      <c r="AC402" s="18">
        <f t="shared" si="84"/>
        <v>0</v>
      </c>
      <c r="AD402" s="18">
        <f t="shared" si="85"/>
        <v>0</v>
      </c>
      <c r="AE402" s="17">
        <f t="shared" si="86"/>
        <v>0</v>
      </c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  <c r="BF402" s="42"/>
      <c r="BG402" s="42"/>
      <c r="BH402" s="42"/>
      <c r="BI402" s="42"/>
      <c r="BJ402" s="44"/>
      <c r="BK402" s="20">
        <f t="shared" si="87"/>
        <v>0</v>
      </c>
    </row>
    <row r="403" spans="1:63" ht="15" thickBot="1">
      <c r="A403" s="22">
        <v>396</v>
      </c>
      <c r="B403" s="40"/>
      <c r="C403" s="41"/>
      <c r="D403" s="41"/>
      <c r="E403" s="42"/>
      <c r="F403" s="42"/>
      <c r="G403" s="41"/>
      <c r="H403" s="42"/>
      <c r="I403" s="42"/>
      <c r="J403" s="41"/>
      <c r="K403" s="42"/>
      <c r="L403" s="43">
        <f t="shared" si="77"/>
        <v>0</v>
      </c>
      <c r="M403" s="42"/>
      <c r="N403" s="42"/>
      <c r="O403" s="42"/>
      <c r="P403" s="42"/>
      <c r="Q403" s="42"/>
      <c r="R403" s="42"/>
      <c r="S403" s="42"/>
      <c r="T403" s="17">
        <f t="shared" si="78"/>
        <v>0</v>
      </c>
      <c r="U403" s="42"/>
      <c r="V403" s="42"/>
      <c r="W403" s="18">
        <f t="shared" si="79"/>
        <v>0</v>
      </c>
      <c r="X403" s="18"/>
      <c r="Y403" s="18">
        <f t="shared" si="80"/>
        <v>0</v>
      </c>
      <c r="Z403" s="18">
        <f t="shared" si="81"/>
        <v>0</v>
      </c>
      <c r="AA403" s="18">
        <f t="shared" si="82"/>
        <v>0</v>
      </c>
      <c r="AB403" s="18">
        <f t="shared" si="83"/>
        <v>0</v>
      </c>
      <c r="AC403" s="18">
        <f t="shared" si="84"/>
        <v>0</v>
      </c>
      <c r="AD403" s="18">
        <f t="shared" si="85"/>
        <v>0</v>
      </c>
      <c r="AE403" s="17">
        <f t="shared" si="86"/>
        <v>0</v>
      </c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  <c r="BF403" s="42"/>
      <c r="BG403" s="42"/>
      <c r="BH403" s="42"/>
      <c r="BI403" s="42"/>
      <c r="BJ403" s="44"/>
      <c r="BK403" s="20">
        <f t="shared" si="87"/>
        <v>0</v>
      </c>
    </row>
    <row r="404" spans="1:63" ht="15" thickBot="1">
      <c r="A404" s="22">
        <v>397</v>
      </c>
      <c r="B404" s="40"/>
      <c r="C404" s="41"/>
      <c r="D404" s="41"/>
      <c r="E404" s="42"/>
      <c r="F404" s="42"/>
      <c r="G404" s="41"/>
      <c r="H404" s="42"/>
      <c r="I404" s="42"/>
      <c r="J404" s="41"/>
      <c r="K404" s="42"/>
      <c r="L404" s="43">
        <f t="shared" si="77"/>
        <v>0</v>
      </c>
      <c r="M404" s="42"/>
      <c r="N404" s="42"/>
      <c r="O404" s="42"/>
      <c r="P404" s="42"/>
      <c r="Q404" s="42"/>
      <c r="R404" s="42"/>
      <c r="S404" s="42"/>
      <c r="T404" s="17">
        <f t="shared" si="78"/>
        <v>0</v>
      </c>
      <c r="U404" s="42"/>
      <c r="V404" s="42"/>
      <c r="W404" s="18">
        <f t="shared" si="79"/>
        <v>0</v>
      </c>
      <c r="X404" s="18"/>
      <c r="Y404" s="18">
        <f t="shared" si="80"/>
        <v>0</v>
      </c>
      <c r="Z404" s="18">
        <f t="shared" si="81"/>
        <v>0</v>
      </c>
      <c r="AA404" s="18">
        <f t="shared" si="82"/>
        <v>0</v>
      </c>
      <c r="AB404" s="18">
        <f t="shared" si="83"/>
        <v>0</v>
      </c>
      <c r="AC404" s="18">
        <f t="shared" si="84"/>
        <v>0</v>
      </c>
      <c r="AD404" s="18">
        <f t="shared" si="85"/>
        <v>0</v>
      </c>
      <c r="AE404" s="17">
        <f t="shared" si="86"/>
        <v>0</v>
      </c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  <c r="BF404" s="42"/>
      <c r="BG404" s="42"/>
      <c r="BH404" s="42"/>
      <c r="BI404" s="42"/>
      <c r="BJ404" s="44"/>
      <c r="BK404" s="20">
        <f t="shared" si="87"/>
        <v>0</v>
      </c>
    </row>
    <row r="405" spans="1:63" ht="15" thickBot="1">
      <c r="A405" s="22">
        <v>398</v>
      </c>
      <c r="B405" s="40"/>
      <c r="C405" s="41"/>
      <c r="D405" s="41"/>
      <c r="E405" s="42"/>
      <c r="F405" s="42"/>
      <c r="G405" s="41"/>
      <c r="H405" s="42"/>
      <c r="I405" s="42"/>
      <c r="J405" s="41"/>
      <c r="K405" s="42"/>
      <c r="L405" s="43">
        <f t="shared" si="77"/>
        <v>0</v>
      </c>
      <c r="M405" s="42"/>
      <c r="N405" s="42"/>
      <c r="O405" s="42"/>
      <c r="P405" s="42"/>
      <c r="Q405" s="42"/>
      <c r="R405" s="42"/>
      <c r="S405" s="42"/>
      <c r="T405" s="17">
        <f t="shared" si="78"/>
        <v>0</v>
      </c>
      <c r="U405" s="42"/>
      <c r="V405" s="42"/>
      <c r="W405" s="18">
        <f t="shared" si="79"/>
        <v>0</v>
      </c>
      <c r="X405" s="18"/>
      <c r="Y405" s="18">
        <f t="shared" si="80"/>
        <v>0</v>
      </c>
      <c r="Z405" s="18">
        <f t="shared" si="81"/>
        <v>0</v>
      </c>
      <c r="AA405" s="18">
        <f t="shared" si="82"/>
        <v>0</v>
      </c>
      <c r="AB405" s="18">
        <f t="shared" si="83"/>
        <v>0</v>
      </c>
      <c r="AC405" s="18">
        <f t="shared" si="84"/>
        <v>0</v>
      </c>
      <c r="AD405" s="18">
        <f t="shared" si="85"/>
        <v>0</v>
      </c>
      <c r="AE405" s="17">
        <f t="shared" si="86"/>
        <v>0</v>
      </c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  <c r="BF405" s="42"/>
      <c r="BG405" s="42"/>
      <c r="BH405" s="42"/>
      <c r="BI405" s="42"/>
      <c r="BJ405" s="44"/>
      <c r="BK405" s="20">
        <f t="shared" si="87"/>
        <v>0</v>
      </c>
    </row>
    <row r="406" spans="1:63" ht="15" thickBot="1">
      <c r="A406" s="22">
        <v>399</v>
      </c>
      <c r="B406" s="40"/>
      <c r="C406" s="41"/>
      <c r="D406" s="41"/>
      <c r="E406" s="42"/>
      <c r="F406" s="42"/>
      <c r="G406" s="41"/>
      <c r="H406" s="42"/>
      <c r="I406" s="42"/>
      <c r="J406" s="41"/>
      <c r="K406" s="42"/>
      <c r="L406" s="43">
        <f t="shared" si="77"/>
        <v>0</v>
      </c>
      <c r="M406" s="42"/>
      <c r="N406" s="42"/>
      <c r="O406" s="42"/>
      <c r="P406" s="42"/>
      <c r="Q406" s="42"/>
      <c r="R406" s="42"/>
      <c r="S406" s="42"/>
      <c r="T406" s="17">
        <f t="shared" si="78"/>
        <v>0</v>
      </c>
      <c r="U406" s="42"/>
      <c r="V406" s="42"/>
      <c r="W406" s="18">
        <f t="shared" si="79"/>
        <v>0</v>
      </c>
      <c r="X406" s="18"/>
      <c r="Y406" s="18">
        <f t="shared" si="80"/>
        <v>0</v>
      </c>
      <c r="Z406" s="18">
        <f t="shared" si="81"/>
        <v>0</v>
      </c>
      <c r="AA406" s="18">
        <f t="shared" si="82"/>
        <v>0</v>
      </c>
      <c r="AB406" s="18">
        <f t="shared" si="83"/>
        <v>0</v>
      </c>
      <c r="AC406" s="18">
        <f t="shared" si="84"/>
        <v>0</v>
      </c>
      <c r="AD406" s="18">
        <f t="shared" si="85"/>
        <v>0</v>
      </c>
      <c r="AE406" s="17">
        <f t="shared" si="86"/>
        <v>0</v>
      </c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  <c r="BF406" s="42"/>
      <c r="BG406" s="42"/>
      <c r="BH406" s="42"/>
      <c r="BI406" s="42"/>
      <c r="BJ406" s="44"/>
      <c r="BK406" s="20">
        <f t="shared" si="87"/>
        <v>0</v>
      </c>
    </row>
    <row r="407" spans="1:63" ht="15" thickBot="1">
      <c r="A407" s="22">
        <v>400</v>
      </c>
      <c r="B407" s="40"/>
      <c r="C407" s="41"/>
      <c r="D407" s="41"/>
      <c r="E407" s="42"/>
      <c r="F407" s="42"/>
      <c r="G407" s="41"/>
      <c r="H407" s="42"/>
      <c r="I407" s="42"/>
      <c r="J407" s="41"/>
      <c r="K407" s="42"/>
      <c r="L407" s="43">
        <f t="shared" si="77"/>
        <v>0</v>
      </c>
      <c r="M407" s="42"/>
      <c r="N407" s="42"/>
      <c r="O407" s="42"/>
      <c r="P407" s="42"/>
      <c r="Q407" s="42"/>
      <c r="R407" s="42"/>
      <c r="S407" s="42"/>
      <c r="T407" s="17">
        <f t="shared" si="78"/>
        <v>0</v>
      </c>
      <c r="U407" s="42"/>
      <c r="V407" s="42"/>
      <c r="W407" s="18">
        <f t="shared" si="79"/>
        <v>0</v>
      </c>
      <c r="X407" s="18"/>
      <c r="Y407" s="18">
        <f t="shared" si="80"/>
        <v>0</v>
      </c>
      <c r="Z407" s="18">
        <f t="shared" si="81"/>
        <v>0</v>
      </c>
      <c r="AA407" s="18">
        <f t="shared" si="82"/>
        <v>0</v>
      </c>
      <c r="AB407" s="18">
        <f t="shared" si="83"/>
        <v>0</v>
      </c>
      <c r="AC407" s="18">
        <f t="shared" si="84"/>
        <v>0</v>
      </c>
      <c r="AD407" s="18">
        <f t="shared" si="85"/>
        <v>0</v>
      </c>
      <c r="AE407" s="17">
        <f t="shared" si="86"/>
        <v>0</v>
      </c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  <c r="BF407" s="42"/>
      <c r="BG407" s="42"/>
      <c r="BH407" s="42"/>
      <c r="BI407" s="42"/>
      <c r="BJ407" s="44"/>
      <c r="BK407" s="20">
        <f t="shared" si="87"/>
        <v>0</v>
      </c>
    </row>
    <row r="408" spans="1:63" ht="15" thickBot="1">
      <c r="A408" s="22">
        <v>401</v>
      </c>
      <c r="B408" s="40"/>
      <c r="C408" s="41"/>
      <c r="D408" s="41"/>
      <c r="E408" s="42"/>
      <c r="F408" s="42"/>
      <c r="G408" s="41"/>
      <c r="H408" s="42"/>
      <c r="I408" s="42"/>
      <c r="J408" s="41"/>
      <c r="K408" s="42"/>
      <c r="L408" s="43">
        <f t="shared" si="77"/>
        <v>0</v>
      </c>
      <c r="M408" s="42"/>
      <c r="N408" s="42"/>
      <c r="O408" s="42"/>
      <c r="P408" s="42"/>
      <c r="Q408" s="42"/>
      <c r="R408" s="42"/>
      <c r="S408" s="42"/>
      <c r="T408" s="17">
        <f t="shared" si="78"/>
        <v>0</v>
      </c>
      <c r="U408" s="42"/>
      <c r="V408" s="42"/>
      <c r="W408" s="18">
        <f t="shared" si="79"/>
        <v>0</v>
      </c>
      <c r="X408" s="18"/>
      <c r="Y408" s="18">
        <f t="shared" si="80"/>
        <v>0</v>
      </c>
      <c r="Z408" s="18">
        <f t="shared" si="81"/>
        <v>0</v>
      </c>
      <c r="AA408" s="18">
        <f t="shared" si="82"/>
        <v>0</v>
      </c>
      <c r="AB408" s="18">
        <f t="shared" si="83"/>
        <v>0</v>
      </c>
      <c r="AC408" s="18">
        <f t="shared" si="84"/>
        <v>0</v>
      </c>
      <c r="AD408" s="18">
        <f t="shared" si="85"/>
        <v>0</v>
      </c>
      <c r="AE408" s="17">
        <f t="shared" si="86"/>
        <v>0</v>
      </c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  <c r="BF408" s="42"/>
      <c r="BG408" s="42"/>
      <c r="BH408" s="42"/>
      <c r="BI408" s="42"/>
      <c r="BJ408" s="44"/>
      <c r="BK408" s="20">
        <f t="shared" si="87"/>
        <v>0</v>
      </c>
    </row>
    <row r="409" spans="1:63" ht="15" thickBot="1">
      <c r="A409" s="22">
        <v>402</v>
      </c>
      <c r="B409" s="40"/>
      <c r="C409" s="41"/>
      <c r="D409" s="41"/>
      <c r="E409" s="42"/>
      <c r="F409" s="42"/>
      <c r="G409" s="41"/>
      <c r="H409" s="42"/>
      <c r="I409" s="42"/>
      <c r="J409" s="41"/>
      <c r="K409" s="42"/>
      <c r="L409" s="43">
        <f t="shared" si="77"/>
        <v>0</v>
      </c>
      <c r="M409" s="42"/>
      <c r="N409" s="42"/>
      <c r="O409" s="42"/>
      <c r="P409" s="42"/>
      <c r="Q409" s="42"/>
      <c r="R409" s="42"/>
      <c r="S409" s="42"/>
      <c r="T409" s="17">
        <f t="shared" si="78"/>
        <v>0</v>
      </c>
      <c r="U409" s="42"/>
      <c r="V409" s="42"/>
      <c r="W409" s="18">
        <f t="shared" si="79"/>
        <v>0</v>
      </c>
      <c r="X409" s="18"/>
      <c r="Y409" s="18">
        <f t="shared" si="80"/>
        <v>0</v>
      </c>
      <c r="Z409" s="18">
        <f t="shared" si="81"/>
        <v>0</v>
      </c>
      <c r="AA409" s="18">
        <f t="shared" si="82"/>
        <v>0</v>
      </c>
      <c r="AB409" s="18">
        <f t="shared" si="83"/>
        <v>0</v>
      </c>
      <c r="AC409" s="18">
        <f t="shared" si="84"/>
        <v>0</v>
      </c>
      <c r="AD409" s="18">
        <f t="shared" si="85"/>
        <v>0</v>
      </c>
      <c r="AE409" s="17">
        <f t="shared" si="86"/>
        <v>0</v>
      </c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  <c r="BF409" s="42"/>
      <c r="BG409" s="42"/>
      <c r="BH409" s="42"/>
      <c r="BI409" s="42"/>
      <c r="BJ409" s="44"/>
      <c r="BK409" s="20">
        <f t="shared" si="87"/>
        <v>0</v>
      </c>
    </row>
    <row r="410" spans="1:63" ht="15" thickBot="1">
      <c r="A410" s="22">
        <v>403</v>
      </c>
      <c r="B410" s="40"/>
      <c r="C410" s="41"/>
      <c r="D410" s="41"/>
      <c r="E410" s="42"/>
      <c r="F410" s="42"/>
      <c r="G410" s="41"/>
      <c r="H410" s="42"/>
      <c r="I410" s="42"/>
      <c r="J410" s="41"/>
      <c r="K410" s="42"/>
      <c r="L410" s="43">
        <f t="shared" si="77"/>
        <v>0</v>
      </c>
      <c r="M410" s="42"/>
      <c r="N410" s="42"/>
      <c r="O410" s="42"/>
      <c r="P410" s="42"/>
      <c r="Q410" s="42"/>
      <c r="R410" s="42"/>
      <c r="S410" s="42"/>
      <c r="T410" s="17">
        <f t="shared" si="78"/>
        <v>0</v>
      </c>
      <c r="U410" s="42"/>
      <c r="V410" s="42"/>
      <c r="W410" s="18">
        <f t="shared" si="79"/>
        <v>0</v>
      </c>
      <c r="X410" s="18"/>
      <c r="Y410" s="18">
        <f t="shared" si="80"/>
        <v>0</v>
      </c>
      <c r="Z410" s="18">
        <f t="shared" si="81"/>
        <v>0</v>
      </c>
      <c r="AA410" s="18">
        <f t="shared" si="82"/>
        <v>0</v>
      </c>
      <c r="AB410" s="18">
        <f t="shared" si="83"/>
        <v>0</v>
      </c>
      <c r="AC410" s="18">
        <f t="shared" si="84"/>
        <v>0</v>
      </c>
      <c r="AD410" s="18">
        <f t="shared" si="85"/>
        <v>0</v>
      </c>
      <c r="AE410" s="17">
        <f t="shared" si="86"/>
        <v>0</v>
      </c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  <c r="BF410" s="42"/>
      <c r="BG410" s="42"/>
      <c r="BH410" s="42"/>
      <c r="BI410" s="42"/>
      <c r="BJ410" s="44"/>
      <c r="BK410" s="20">
        <f t="shared" si="87"/>
        <v>0</v>
      </c>
    </row>
    <row r="411" spans="1:63" ht="15" thickBot="1">
      <c r="A411" s="22">
        <v>404</v>
      </c>
      <c r="B411" s="40"/>
      <c r="C411" s="41"/>
      <c r="D411" s="41"/>
      <c r="E411" s="42"/>
      <c r="F411" s="42"/>
      <c r="G411" s="41"/>
      <c r="H411" s="42"/>
      <c r="I411" s="42"/>
      <c r="J411" s="41"/>
      <c r="K411" s="42"/>
      <c r="L411" s="43">
        <f t="shared" si="77"/>
        <v>0</v>
      </c>
      <c r="M411" s="42"/>
      <c r="N411" s="42"/>
      <c r="O411" s="42"/>
      <c r="P411" s="42"/>
      <c r="Q411" s="42"/>
      <c r="R411" s="42"/>
      <c r="S411" s="42"/>
      <c r="T411" s="17">
        <f t="shared" si="78"/>
        <v>0</v>
      </c>
      <c r="U411" s="42"/>
      <c r="V411" s="42"/>
      <c r="W411" s="18">
        <f t="shared" si="79"/>
        <v>0</v>
      </c>
      <c r="X411" s="18"/>
      <c r="Y411" s="18">
        <f t="shared" si="80"/>
        <v>0</v>
      </c>
      <c r="Z411" s="18">
        <f t="shared" si="81"/>
        <v>0</v>
      </c>
      <c r="AA411" s="18">
        <f t="shared" si="82"/>
        <v>0</v>
      </c>
      <c r="AB411" s="18">
        <f t="shared" si="83"/>
        <v>0</v>
      </c>
      <c r="AC411" s="18">
        <f t="shared" si="84"/>
        <v>0</v>
      </c>
      <c r="AD411" s="18">
        <f t="shared" si="85"/>
        <v>0</v>
      </c>
      <c r="AE411" s="17">
        <f t="shared" si="86"/>
        <v>0</v>
      </c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  <c r="BF411" s="42"/>
      <c r="BG411" s="42"/>
      <c r="BH411" s="42"/>
      <c r="BI411" s="42"/>
      <c r="BJ411" s="44"/>
      <c r="BK411" s="20">
        <f t="shared" si="87"/>
        <v>0</v>
      </c>
    </row>
    <row r="412" spans="1:63" ht="15" thickBot="1">
      <c r="A412" s="22">
        <v>405</v>
      </c>
      <c r="B412" s="40"/>
      <c r="C412" s="41"/>
      <c r="D412" s="41"/>
      <c r="E412" s="42"/>
      <c r="F412" s="42"/>
      <c r="G412" s="41"/>
      <c r="H412" s="42"/>
      <c r="I412" s="42"/>
      <c r="J412" s="41"/>
      <c r="K412" s="42"/>
      <c r="L412" s="43">
        <f t="shared" si="77"/>
        <v>0</v>
      </c>
      <c r="M412" s="42"/>
      <c r="N412" s="42"/>
      <c r="O412" s="42"/>
      <c r="P412" s="42"/>
      <c r="Q412" s="42"/>
      <c r="R412" s="42"/>
      <c r="S412" s="42"/>
      <c r="T412" s="17">
        <f t="shared" si="78"/>
        <v>0</v>
      </c>
      <c r="U412" s="42"/>
      <c r="V412" s="42"/>
      <c r="W412" s="18">
        <f t="shared" si="79"/>
        <v>0</v>
      </c>
      <c r="X412" s="18"/>
      <c r="Y412" s="18">
        <f t="shared" si="80"/>
        <v>0</v>
      </c>
      <c r="Z412" s="18">
        <f t="shared" si="81"/>
        <v>0</v>
      </c>
      <c r="AA412" s="18">
        <f t="shared" si="82"/>
        <v>0</v>
      </c>
      <c r="AB412" s="18">
        <f t="shared" si="83"/>
        <v>0</v>
      </c>
      <c r="AC412" s="18">
        <f t="shared" si="84"/>
        <v>0</v>
      </c>
      <c r="AD412" s="18">
        <f t="shared" si="85"/>
        <v>0</v>
      </c>
      <c r="AE412" s="17">
        <f t="shared" si="86"/>
        <v>0</v>
      </c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  <c r="BF412" s="42"/>
      <c r="BG412" s="42"/>
      <c r="BH412" s="42"/>
      <c r="BI412" s="42"/>
      <c r="BJ412" s="44"/>
      <c r="BK412" s="20">
        <f t="shared" si="87"/>
        <v>0</v>
      </c>
    </row>
    <row r="413" spans="1:63" ht="15" thickBot="1">
      <c r="A413" s="22">
        <v>406</v>
      </c>
      <c r="B413" s="40"/>
      <c r="C413" s="41"/>
      <c r="D413" s="41"/>
      <c r="E413" s="42"/>
      <c r="F413" s="42"/>
      <c r="G413" s="41"/>
      <c r="H413" s="42"/>
      <c r="I413" s="42"/>
      <c r="J413" s="41"/>
      <c r="K413" s="42"/>
      <c r="L413" s="43">
        <f t="shared" si="77"/>
        <v>0</v>
      </c>
      <c r="M413" s="42"/>
      <c r="N413" s="42"/>
      <c r="O413" s="42"/>
      <c r="P413" s="42"/>
      <c r="Q413" s="42"/>
      <c r="R413" s="42"/>
      <c r="S413" s="42"/>
      <c r="T413" s="17">
        <f t="shared" si="78"/>
        <v>0</v>
      </c>
      <c r="U413" s="42"/>
      <c r="V413" s="42"/>
      <c r="W413" s="18">
        <f t="shared" si="79"/>
        <v>0</v>
      </c>
      <c r="X413" s="18"/>
      <c r="Y413" s="18">
        <f t="shared" si="80"/>
        <v>0</v>
      </c>
      <c r="Z413" s="18">
        <f t="shared" si="81"/>
        <v>0</v>
      </c>
      <c r="AA413" s="18">
        <f t="shared" si="82"/>
        <v>0</v>
      </c>
      <c r="AB413" s="18">
        <f t="shared" si="83"/>
        <v>0</v>
      </c>
      <c r="AC413" s="18">
        <f t="shared" si="84"/>
        <v>0</v>
      </c>
      <c r="AD413" s="18">
        <f t="shared" si="85"/>
        <v>0</v>
      </c>
      <c r="AE413" s="17">
        <f t="shared" si="86"/>
        <v>0</v>
      </c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  <c r="BF413" s="42"/>
      <c r="BG413" s="42"/>
      <c r="BH413" s="42"/>
      <c r="BI413" s="42"/>
      <c r="BJ413" s="44"/>
      <c r="BK413" s="20">
        <f t="shared" si="87"/>
        <v>0</v>
      </c>
    </row>
    <row r="414" spans="1:63" ht="15" thickBot="1">
      <c r="A414" s="22">
        <v>407</v>
      </c>
      <c r="B414" s="40"/>
      <c r="C414" s="41"/>
      <c r="D414" s="41"/>
      <c r="E414" s="42"/>
      <c r="F414" s="42"/>
      <c r="G414" s="41"/>
      <c r="H414" s="42"/>
      <c r="I414" s="42"/>
      <c r="J414" s="41"/>
      <c r="K414" s="42"/>
      <c r="L414" s="43">
        <f t="shared" si="77"/>
        <v>0</v>
      </c>
      <c r="M414" s="42"/>
      <c r="N414" s="42"/>
      <c r="O414" s="42"/>
      <c r="P414" s="42"/>
      <c r="Q414" s="42"/>
      <c r="R414" s="42"/>
      <c r="S414" s="42"/>
      <c r="T414" s="17">
        <f t="shared" si="78"/>
        <v>0</v>
      </c>
      <c r="U414" s="42"/>
      <c r="V414" s="42"/>
      <c r="W414" s="18">
        <f t="shared" si="79"/>
        <v>0</v>
      </c>
      <c r="X414" s="18"/>
      <c r="Y414" s="18">
        <f t="shared" si="80"/>
        <v>0</v>
      </c>
      <c r="Z414" s="18">
        <f t="shared" si="81"/>
        <v>0</v>
      </c>
      <c r="AA414" s="18">
        <f t="shared" si="82"/>
        <v>0</v>
      </c>
      <c r="AB414" s="18">
        <f t="shared" si="83"/>
        <v>0</v>
      </c>
      <c r="AC414" s="18">
        <f t="shared" si="84"/>
        <v>0</v>
      </c>
      <c r="AD414" s="18">
        <f t="shared" si="85"/>
        <v>0</v>
      </c>
      <c r="AE414" s="17">
        <f t="shared" si="86"/>
        <v>0</v>
      </c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  <c r="BF414" s="42"/>
      <c r="BG414" s="42"/>
      <c r="BH414" s="42"/>
      <c r="BI414" s="42"/>
      <c r="BJ414" s="44"/>
      <c r="BK414" s="20">
        <f t="shared" si="87"/>
        <v>0</v>
      </c>
    </row>
    <row r="415" spans="1:63" ht="15" thickBot="1">
      <c r="A415" s="22">
        <v>408</v>
      </c>
      <c r="B415" s="40"/>
      <c r="C415" s="41"/>
      <c r="D415" s="41"/>
      <c r="E415" s="42"/>
      <c r="F415" s="42"/>
      <c r="G415" s="41"/>
      <c r="H415" s="42"/>
      <c r="I415" s="42"/>
      <c r="J415" s="41"/>
      <c r="K415" s="42"/>
      <c r="L415" s="43">
        <f t="shared" si="77"/>
        <v>0</v>
      </c>
      <c r="M415" s="42"/>
      <c r="N415" s="42"/>
      <c r="O415" s="42"/>
      <c r="P415" s="42"/>
      <c r="Q415" s="42"/>
      <c r="R415" s="42"/>
      <c r="S415" s="42"/>
      <c r="T415" s="17">
        <f t="shared" si="78"/>
        <v>0</v>
      </c>
      <c r="U415" s="42"/>
      <c r="V415" s="42"/>
      <c r="W415" s="18">
        <f t="shared" si="79"/>
        <v>0</v>
      </c>
      <c r="X415" s="18"/>
      <c r="Y415" s="18">
        <f t="shared" si="80"/>
        <v>0</v>
      </c>
      <c r="Z415" s="18">
        <f t="shared" si="81"/>
        <v>0</v>
      </c>
      <c r="AA415" s="18">
        <f t="shared" si="82"/>
        <v>0</v>
      </c>
      <c r="AB415" s="18">
        <f t="shared" si="83"/>
        <v>0</v>
      </c>
      <c r="AC415" s="18">
        <f t="shared" si="84"/>
        <v>0</v>
      </c>
      <c r="AD415" s="18">
        <f t="shared" si="85"/>
        <v>0</v>
      </c>
      <c r="AE415" s="17">
        <f t="shared" si="86"/>
        <v>0</v>
      </c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  <c r="BF415" s="42"/>
      <c r="BG415" s="42"/>
      <c r="BH415" s="42"/>
      <c r="BI415" s="42"/>
      <c r="BJ415" s="44"/>
      <c r="BK415" s="20">
        <f t="shared" si="87"/>
        <v>0</v>
      </c>
    </row>
    <row r="416" spans="1:63" ht="15" thickBot="1">
      <c r="A416" s="22">
        <v>409</v>
      </c>
      <c r="B416" s="40"/>
      <c r="C416" s="41"/>
      <c r="D416" s="41"/>
      <c r="E416" s="42"/>
      <c r="F416" s="42"/>
      <c r="G416" s="41"/>
      <c r="H416" s="42"/>
      <c r="I416" s="42"/>
      <c r="J416" s="41"/>
      <c r="K416" s="42"/>
      <c r="L416" s="43">
        <f t="shared" si="77"/>
        <v>0</v>
      </c>
      <c r="M416" s="42"/>
      <c r="N416" s="42"/>
      <c r="O416" s="42"/>
      <c r="P416" s="42"/>
      <c r="Q416" s="42"/>
      <c r="R416" s="42"/>
      <c r="S416" s="42"/>
      <c r="T416" s="17">
        <f t="shared" si="78"/>
        <v>0</v>
      </c>
      <c r="U416" s="42"/>
      <c r="V416" s="42"/>
      <c r="W416" s="18">
        <f t="shared" si="79"/>
        <v>0</v>
      </c>
      <c r="X416" s="18"/>
      <c r="Y416" s="18">
        <f t="shared" si="80"/>
        <v>0</v>
      </c>
      <c r="Z416" s="18">
        <f t="shared" si="81"/>
        <v>0</v>
      </c>
      <c r="AA416" s="18">
        <f t="shared" si="82"/>
        <v>0</v>
      </c>
      <c r="AB416" s="18">
        <f t="shared" si="83"/>
        <v>0</v>
      </c>
      <c r="AC416" s="18">
        <f t="shared" si="84"/>
        <v>0</v>
      </c>
      <c r="AD416" s="18">
        <f t="shared" si="85"/>
        <v>0</v>
      </c>
      <c r="AE416" s="17">
        <f t="shared" si="86"/>
        <v>0</v>
      </c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  <c r="BF416" s="42"/>
      <c r="BG416" s="42"/>
      <c r="BH416" s="42"/>
      <c r="BI416" s="42"/>
      <c r="BJ416" s="44"/>
      <c r="BK416" s="20">
        <f t="shared" si="87"/>
        <v>0</v>
      </c>
    </row>
    <row r="417" spans="1:63" ht="15" thickBot="1">
      <c r="A417" s="22">
        <v>410</v>
      </c>
      <c r="B417" s="40"/>
      <c r="C417" s="41"/>
      <c r="D417" s="41"/>
      <c r="E417" s="42"/>
      <c r="F417" s="42"/>
      <c r="G417" s="41"/>
      <c r="H417" s="42"/>
      <c r="I417" s="42"/>
      <c r="J417" s="41"/>
      <c r="K417" s="42"/>
      <c r="L417" s="43">
        <f t="shared" si="77"/>
        <v>0</v>
      </c>
      <c r="M417" s="42"/>
      <c r="N417" s="42"/>
      <c r="O417" s="42"/>
      <c r="P417" s="42"/>
      <c r="Q417" s="42"/>
      <c r="R417" s="42"/>
      <c r="S417" s="42"/>
      <c r="T417" s="17">
        <f t="shared" si="78"/>
        <v>0</v>
      </c>
      <c r="U417" s="42"/>
      <c r="V417" s="42"/>
      <c r="W417" s="18">
        <f t="shared" si="79"/>
        <v>0</v>
      </c>
      <c r="X417" s="18"/>
      <c r="Y417" s="18">
        <f t="shared" si="80"/>
        <v>0</v>
      </c>
      <c r="Z417" s="18">
        <f t="shared" si="81"/>
        <v>0</v>
      </c>
      <c r="AA417" s="18">
        <f t="shared" si="82"/>
        <v>0</v>
      </c>
      <c r="AB417" s="18">
        <f t="shared" si="83"/>
        <v>0</v>
      </c>
      <c r="AC417" s="18">
        <f t="shared" si="84"/>
        <v>0</v>
      </c>
      <c r="AD417" s="18">
        <f t="shared" si="85"/>
        <v>0</v>
      </c>
      <c r="AE417" s="17">
        <f t="shared" si="86"/>
        <v>0</v>
      </c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  <c r="BF417" s="42"/>
      <c r="BG417" s="42"/>
      <c r="BH417" s="42"/>
      <c r="BI417" s="42"/>
      <c r="BJ417" s="44"/>
      <c r="BK417" s="20">
        <f t="shared" si="87"/>
        <v>0</v>
      </c>
    </row>
    <row r="418" spans="1:63" ht="15" thickBot="1">
      <c r="A418" s="22">
        <v>411</v>
      </c>
      <c r="B418" s="40"/>
      <c r="C418" s="41"/>
      <c r="D418" s="41"/>
      <c r="E418" s="42"/>
      <c r="F418" s="42"/>
      <c r="G418" s="41"/>
      <c r="H418" s="42"/>
      <c r="I418" s="42"/>
      <c r="J418" s="41"/>
      <c r="K418" s="42"/>
      <c r="L418" s="43">
        <f t="shared" si="77"/>
        <v>0</v>
      </c>
      <c r="M418" s="42"/>
      <c r="N418" s="42"/>
      <c r="O418" s="42"/>
      <c r="P418" s="42"/>
      <c r="Q418" s="42"/>
      <c r="R418" s="42"/>
      <c r="S418" s="42"/>
      <c r="T418" s="17">
        <f t="shared" si="78"/>
        <v>0</v>
      </c>
      <c r="U418" s="42"/>
      <c r="V418" s="42"/>
      <c r="W418" s="18">
        <f t="shared" si="79"/>
        <v>0</v>
      </c>
      <c r="X418" s="18"/>
      <c r="Y418" s="18">
        <f t="shared" si="80"/>
        <v>0</v>
      </c>
      <c r="Z418" s="18">
        <f t="shared" si="81"/>
        <v>0</v>
      </c>
      <c r="AA418" s="18">
        <f t="shared" si="82"/>
        <v>0</v>
      </c>
      <c r="AB418" s="18">
        <f t="shared" si="83"/>
        <v>0</v>
      </c>
      <c r="AC418" s="18">
        <f t="shared" si="84"/>
        <v>0</v>
      </c>
      <c r="AD418" s="18">
        <f t="shared" si="85"/>
        <v>0</v>
      </c>
      <c r="AE418" s="17">
        <f t="shared" si="86"/>
        <v>0</v>
      </c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  <c r="BF418" s="42"/>
      <c r="BG418" s="42"/>
      <c r="BH418" s="42"/>
      <c r="BI418" s="42"/>
      <c r="BJ418" s="44"/>
      <c r="BK418" s="20">
        <f t="shared" si="87"/>
        <v>0</v>
      </c>
    </row>
    <row r="419" spans="1:63" ht="15" thickBot="1">
      <c r="A419" s="22">
        <v>412</v>
      </c>
      <c r="B419" s="40"/>
      <c r="C419" s="41"/>
      <c r="D419" s="41"/>
      <c r="E419" s="42"/>
      <c r="F419" s="42"/>
      <c r="G419" s="41"/>
      <c r="H419" s="42"/>
      <c r="I419" s="42"/>
      <c r="J419" s="41"/>
      <c r="K419" s="42"/>
      <c r="L419" s="43">
        <f t="shared" si="77"/>
        <v>0</v>
      </c>
      <c r="M419" s="42"/>
      <c r="N419" s="42"/>
      <c r="O419" s="42"/>
      <c r="P419" s="42"/>
      <c r="Q419" s="42"/>
      <c r="R419" s="42"/>
      <c r="S419" s="42"/>
      <c r="T419" s="17">
        <f t="shared" si="78"/>
        <v>0</v>
      </c>
      <c r="U419" s="42"/>
      <c r="V419" s="42"/>
      <c r="W419" s="18">
        <f t="shared" si="79"/>
        <v>0</v>
      </c>
      <c r="X419" s="18"/>
      <c r="Y419" s="18">
        <f t="shared" si="80"/>
        <v>0</v>
      </c>
      <c r="Z419" s="18">
        <f t="shared" si="81"/>
        <v>0</v>
      </c>
      <c r="AA419" s="18">
        <f t="shared" si="82"/>
        <v>0</v>
      </c>
      <c r="AB419" s="18">
        <f t="shared" si="83"/>
        <v>0</v>
      </c>
      <c r="AC419" s="18">
        <f t="shared" si="84"/>
        <v>0</v>
      </c>
      <c r="AD419" s="18">
        <f t="shared" si="85"/>
        <v>0</v>
      </c>
      <c r="AE419" s="17">
        <f t="shared" si="86"/>
        <v>0</v>
      </c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  <c r="BF419" s="42"/>
      <c r="BG419" s="42"/>
      <c r="BH419" s="42"/>
      <c r="BI419" s="42"/>
      <c r="BJ419" s="44"/>
      <c r="BK419" s="20">
        <f t="shared" si="87"/>
        <v>0</v>
      </c>
    </row>
    <row r="420" spans="1:63" ht="15" thickBot="1">
      <c r="A420" s="22">
        <v>413</v>
      </c>
      <c r="B420" s="40"/>
      <c r="C420" s="41"/>
      <c r="D420" s="41"/>
      <c r="E420" s="42"/>
      <c r="F420" s="42"/>
      <c r="G420" s="41"/>
      <c r="H420" s="42"/>
      <c r="I420" s="42"/>
      <c r="J420" s="41"/>
      <c r="K420" s="42"/>
      <c r="L420" s="43">
        <f t="shared" si="77"/>
        <v>0</v>
      </c>
      <c r="M420" s="42"/>
      <c r="N420" s="42"/>
      <c r="O420" s="42"/>
      <c r="P420" s="42"/>
      <c r="Q420" s="42"/>
      <c r="R420" s="42"/>
      <c r="S420" s="42"/>
      <c r="T420" s="17">
        <f t="shared" si="78"/>
        <v>0</v>
      </c>
      <c r="U420" s="42"/>
      <c r="V420" s="42"/>
      <c r="W420" s="18">
        <f t="shared" si="79"/>
        <v>0</v>
      </c>
      <c r="X420" s="18"/>
      <c r="Y420" s="18">
        <f t="shared" si="80"/>
        <v>0</v>
      </c>
      <c r="Z420" s="18">
        <f t="shared" si="81"/>
        <v>0</v>
      </c>
      <c r="AA420" s="18">
        <f t="shared" si="82"/>
        <v>0</v>
      </c>
      <c r="AB420" s="18">
        <f t="shared" si="83"/>
        <v>0</v>
      </c>
      <c r="AC420" s="18">
        <f t="shared" si="84"/>
        <v>0</v>
      </c>
      <c r="AD420" s="18">
        <f t="shared" si="85"/>
        <v>0</v>
      </c>
      <c r="AE420" s="17">
        <f t="shared" si="86"/>
        <v>0</v>
      </c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  <c r="BF420" s="42"/>
      <c r="BG420" s="42"/>
      <c r="BH420" s="42"/>
      <c r="BI420" s="42"/>
      <c r="BJ420" s="44"/>
      <c r="BK420" s="20">
        <f t="shared" si="87"/>
        <v>0</v>
      </c>
    </row>
    <row r="421" spans="1:63" ht="15" thickBot="1">
      <c r="A421" s="22">
        <v>414</v>
      </c>
      <c r="B421" s="40"/>
      <c r="C421" s="41"/>
      <c r="D421" s="41"/>
      <c r="E421" s="42"/>
      <c r="F421" s="42"/>
      <c r="G421" s="41"/>
      <c r="H421" s="42"/>
      <c r="I421" s="42"/>
      <c r="J421" s="41"/>
      <c r="K421" s="42"/>
      <c r="L421" s="43">
        <f t="shared" si="77"/>
        <v>0</v>
      </c>
      <c r="M421" s="42"/>
      <c r="N421" s="42"/>
      <c r="O421" s="42"/>
      <c r="P421" s="42"/>
      <c r="Q421" s="42"/>
      <c r="R421" s="42"/>
      <c r="S421" s="42"/>
      <c r="T421" s="17">
        <f t="shared" si="78"/>
        <v>0</v>
      </c>
      <c r="U421" s="42"/>
      <c r="V421" s="42"/>
      <c r="W421" s="18">
        <f t="shared" si="79"/>
        <v>0</v>
      </c>
      <c r="X421" s="18"/>
      <c r="Y421" s="18">
        <f t="shared" si="80"/>
        <v>0</v>
      </c>
      <c r="Z421" s="18">
        <f t="shared" si="81"/>
        <v>0</v>
      </c>
      <c r="AA421" s="18">
        <f t="shared" si="82"/>
        <v>0</v>
      </c>
      <c r="AB421" s="18">
        <f t="shared" si="83"/>
        <v>0</v>
      </c>
      <c r="AC421" s="18">
        <f t="shared" si="84"/>
        <v>0</v>
      </c>
      <c r="AD421" s="18">
        <f t="shared" si="85"/>
        <v>0</v>
      </c>
      <c r="AE421" s="17">
        <f t="shared" si="86"/>
        <v>0</v>
      </c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  <c r="BF421" s="42"/>
      <c r="BG421" s="42"/>
      <c r="BH421" s="42"/>
      <c r="BI421" s="42"/>
      <c r="BJ421" s="44"/>
      <c r="BK421" s="20">
        <f t="shared" si="87"/>
        <v>0</v>
      </c>
    </row>
    <row r="422" spans="1:63" ht="15" thickBot="1">
      <c r="A422" s="22">
        <v>415</v>
      </c>
      <c r="B422" s="40"/>
      <c r="C422" s="41"/>
      <c r="D422" s="41"/>
      <c r="E422" s="42"/>
      <c r="F422" s="42"/>
      <c r="G422" s="41"/>
      <c r="H422" s="42"/>
      <c r="I422" s="42"/>
      <c r="J422" s="41"/>
      <c r="K422" s="42"/>
      <c r="L422" s="43">
        <f t="shared" si="77"/>
        <v>0</v>
      </c>
      <c r="M422" s="42"/>
      <c r="N422" s="42"/>
      <c r="O422" s="42"/>
      <c r="P422" s="42"/>
      <c r="Q422" s="42"/>
      <c r="R422" s="42"/>
      <c r="S422" s="42"/>
      <c r="T422" s="17">
        <f t="shared" si="78"/>
        <v>0</v>
      </c>
      <c r="U422" s="42"/>
      <c r="V422" s="42"/>
      <c r="W422" s="18">
        <f t="shared" si="79"/>
        <v>0</v>
      </c>
      <c r="X422" s="18"/>
      <c r="Y422" s="18">
        <f t="shared" si="80"/>
        <v>0</v>
      </c>
      <c r="Z422" s="18">
        <f t="shared" si="81"/>
        <v>0</v>
      </c>
      <c r="AA422" s="18">
        <f t="shared" si="82"/>
        <v>0</v>
      </c>
      <c r="AB422" s="18">
        <f t="shared" si="83"/>
        <v>0</v>
      </c>
      <c r="AC422" s="18">
        <f t="shared" si="84"/>
        <v>0</v>
      </c>
      <c r="AD422" s="18">
        <f t="shared" si="85"/>
        <v>0</v>
      </c>
      <c r="AE422" s="17">
        <f t="shared" si="86"/>
        <v>0</v>
      </c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  <c r="BF422" s="42"/>
      <c r="BG422" s="42"/>
      <c r="BH422" s="42"/>
      <c r="BI422" s="42"/>
      <c r="BJ422" s="44"/>
      <c r="BK422" s="20">
        <f t="shared" si="87"/>
        <v>0</v>
      </c>
    </row>
    <row r="423" spans="1:63" ht="15" thickBot="1">
      <c r="A423" s="22">
        <v>416</v>
      </c>
      <c r="B423" s="40"/>
      <c r="C423" s="41"/>
      <c r="D423" s="41"/>
      <c r="E423" s="42"/>
      <c r="F423" s="42"/>
      <c r="G423" s="41"/>
      <c r="H423" s="42"/>
      <c r="I423" s="42"/>
      <c r="J423" s="41"/>
      <c r="K423" s="42"/>
      <c r="L423" s="43">
        <f t="shared" si="77"/>
        <v>0</v>
      </c>
      <c r="M423" s="42"/>
      <c r="N423" s="42"/>
      <c r="O423" s="42"/>
      <c r="P423" s="42"/>
      <c r="Q423" s="42"/>
      <c r="R423" s="42"/>
      <c r="S423" s="42"/>
      <c r="T423" s="17">
        <f t="shared" si="78"/>
        <v>0</v>
      </c>
      <c r="U423" s="42"/>
      <c r="V423" s="42"/>
      <c r="W423" s="18">
        <f t="shared" si="79"/>
        <v>0</v>
      </c>
      <c r="X423" s="18"/>
      <c r="Y423" s="18">
        <f t="shared" si="80"/>
        <v>0</v>
      </c>
      <c r="Z423" s="18">
        <f t="shared" si="81"/>
        <v>0</v>
      </c>
      <c r="AA423" s="18">
        <f t="shared" si="82"/>
        <v>0</v>
      </c>
      <c r="AB423" s="18">
        <f t="shared" si="83"/>
        <v>0</v>
      </c>
      <c r="AC423" s="18">
        <f t="shared" si="84"/>
        <v>0</v>
      </c>
      <c r="AD423" s="18">
        <f t="shared" si="85"/>
        <v>0</v>
      </c>
      <c r="AE423" s="17">
        <f t="shared" si="86"/>
        <v>0</v>
      </c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  <c r="BF423" s="42"/>
      <c r="BG423" s="42"/>
      <c r="BH423" s="42"/>
      <c r="BI423" s="42"/>
      <c r="BJ423" s="44"/>
      <c r="BK423" s="20">
        <f t="shared" si="87"/>
        <v>0</v>
      </c>
    </row>
    <row r="424" spans="1:63" ht="15" thickBot="1">
      <c r="A424" s="22">
        <v>417</v>
      </c>
      <c r="B424" s="40"/>
      <c r="C424" s="41"/>
      <c r="D424" s="41"/>
      <c r="E424" s="42"/>
      <c r="F424" s="42"/>
      <c r="G424" s="41"/>
      <c r="H424" s="42"/>
      <c r="I424" s="42"/>
      <c r="J424" s="41"/>
      <c r="K424" s="42"/>
      <c r="L424" s="43">
        <f t="shared" si="77"/>
        <v>0</v>
      </c>
      <c r="M424" s="42"/>
      <c r="N424" s="42"/>
      <c r="O424" s="42"/>
      <c r="P424" s="42"/>
      <c r="Q424" s="42"/>
      <c r="R424" s="42"/>
      <c r="S424" s="42"/>
      <c r="T424" s="17">
        <f t="shared" si="78"/>
        <v>0</v>
      </c>
      <c r="U424" s="42"/>
      <c r="V424" s="42"/>
      <c r="W424" s="18">
        <f t="shared" si="79"/>
        <v>0</v>
      </c>
      <c r="X424" s="18"/>
      <c r="Y424" s="18">
        <f t="shared" si="80"/>
        <v>0</v>
      </c>
      <c r="Z424" s="18">
        <f t="shared" si="81"/>
        <v>0</v>
      </c>
      <c r="AA424" s="18">
        <f t="shared" si="82"/>
        <v>0</v>
      </c>
      <c r="AB424" s="18">
        <f t="shared" si="83"/>
        <v>0</v>
      </c>
      <c r="AC424" s="18">
        <f t="shared" si="84"/>
        <v>0</v>
      </c>
      <c r="AD424" s="18">
        <f t="shared" si="85"/>
        <v>0</v>
      </c>
      <c r="AE424" s="17">
        <f t="shared" si="86"/>
        <v>0</v>
      </c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  <c r="BF424" s="42"/>
      <c r="BG424" s="42"/>
      <c r="BH424" s="42"/>
      <c r="BI424" s="42"/>
      <c r="BJ424" s="44"/>
      <c r="BK424" s="20">
        <f t="shared" si="87"/>
        <v>0</v>
      </c>
    </row>
    <row r="425" spans="1:63" ht="15" thickBot="1">
      <c r="A425" s="22">
        <v>418</v>
      </c>
      <c r="B425" s="40"/>
      <c r="C425" s="41"/>
      <c r="D425" s="41"/>
      <c r="E425" s="42"/>
      <c r="F425" s="42"/>
      <c r="G425" s="41"/>
      <c r="H425" s="42"/>
      <c r="I425" s="42"/>
      <c r="J425" s="41"/>
      <c r="K425" s="42"/>
      <c r="L425" s="43">
        <f t="shared" si="77"/>
        <v>0</v>
      </c>
      <c r="M425" s="42"/>
      <c r="N425" s="42"/>
      <c r="O425" s="42"/>
      <c r="P425" s="42"/>
      <c r="Q425" s="42"/>
      <c r="R425" s="42"/>
      <c r="S425" s="42"/>
      <c r="T425" s="17">
        <f t="shared" si="78"/>
        <v>0</v>
      </c>
      <c r="U425" s="42"/>
      <c r="V425" s="42"/>
      <c r="W425" s="18">
        <f t="shared" si="79"/>
        <v>0</v>
      </c>
      <c r="X425" s="18"/>
      <c r="Y425" s="18">
        <f t="shared" si="80"/>
        <v>0</v>
      </c>
      <c r="Z425" s="18">
        <f t="shared" si="81"/>
        <v>0</v>
      </c>
      <c r="AA425" s="18">
        <f t="shared" si="82"/>
        <v>0</v>
      </c>
      <c r="AB425" s="18">
        <f t="shared" si="83"/>
        <v>0</v>
      </c>
      <c r="AC425" s="18">
        <f t="shared" si="84"/>
        <v>0</v>
      </c>
      <c r="AD425" s="18">
        <f t="shared" si="85"/>
        <v>0</v>
      </c>
      <c r="AE425" s="17">
        <f t="shared" si="86"/>
        <v>0</v>
      </c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  <c r="BF425" s="42"/>
      <c r="BG425" s="42"/>
      <c r="BH425" s="42"/>
      <c r="BI425" s="42"/>
      <c r="BJ425" s="44"/>
      <c r="BK425" s="20">
        <f t="shared" si="87"/>
        <v>0</v>
      </c>
    </row>
    <row r="426" spans="1:63" ht="15" thickBot="1">
      <c r="A426" s="22">
        <v>419</v>
      </c>
      <c r="B426" s="40"/>
      <c r="C426" s="41"/>
      <c r="D426" s="41"/>
      <c r="E426" s="42"/>
      <c r="F426" s="42"/>
      <c r="G426" s="41"/>
      <c r="H426" s="42"/>
      <c r="I426" s="42"/>
      <c r="J426" s="41"/>
      <c r="K426" s="42"/>
      <c r="L426" s="43">
        <f t="shared" si="77"/>
        <v>0</v>
      </c>
      <c r="M426" s="42"/>
      <c r="N426" s="42"/>
      <c r="O426" s="42"/>
      <c r="P426" s="42"/>
      <c r="Q426" s="42"/>
      <c r="R426" s="42"/>
      <c r="S426" s="42"/>
      <c r="T426" s="17">
        <f t="shared" si="78"/>
        <v>0</v>
      </c>
      <c r="U426" s="42"/>
      <c r="V426" s="42"/>
      <c r="W426" s="18">
        <f t="shared" si="79"/>
        <v>0</v>
      </c>
      <c r="X426" s="18"/>
      <c r="Y426" s="18">
        <f t="shared" si="80"/>
        <v>0</v>
      </c>
      <c r="Z426" s="18">
        <f t="shared" si="81"/>
        <v>0</v>
      </c>
      <c r="AA426" s="18">
        <f t="shared" si="82"/>
        <v>0</v>
      </c>
      <c r="AB426" s="18">
        <f t="shared" si="83"/>
        <v>0</v>
      </c>
      <c r="AC426" s="18">
        <f t="shared" si="84"/>
        <v>0</v>
      </c>
      <c r="AD426" s="18">
        <f t="shared" si="85"/>
        <v>0</v>
      </c>
      <c r="AE426" s="17">
        <f t="shared" si="86"/>
        <v>0</v>
      </c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  <c r="BF426" s="42"/>
      <c r="BG426" s="42"/>
      <c r="BH426" s="42"/>
      <c r="BI426" s="42"/>
      <c r="BJ426" s="44"/>
      <c r="BK426" s="20">
        <f t="shared" si="87"/>
        <v>0</v>
      </c>
    </row>
    <row r="427" spans="1:63" ht="15" thickBot="1">
      <c r="A427" s="22">
        <v>420</v>
      </c>
      <c r="B427" s="40"/>
      <c r="C427" s="41"/>
      <c r="D427" s="41"/>
      <c r="E427" s="42"/>
      <c r="F427" s="42"/>
      <c r="G427" s="41"/>
      <c r="H427" s="42"/>
      <c r="I427" s="42"/>
      <c r="J427" s="41"/>
      <c r="K427" s="42"/>
      <c r="L427" s="43">
        <f t="shared" si="77"/>
        <v>0</v>
      </c>
      <c r="M427" s="42"/>
      <c r="N427" s="42"/>
      <c r="O427" s="42"/>
      <c r="P427" s="42"/>
      <c r="Q427" s="42"/>
      <c r="R427" s="42"/>
      <c r="S427" s="42"/>
      <c r="T427" s="17">
        <f t="shared" si="78"/>
        <v>0</v>
      </c>
      <c r="U427" s="42"/>
      <c r="V427" s="42"/>
      <c r="W427" s="18">
        <f t="shared" si="79"/>
        <v>0</v>
      </c>
      <c r="X427" s="18"/>
      <c r="Y427" s="18">
        <f t="shared" si="80"/>
        <v>0</v>
      </c>
      <c r="Z427" s="18">
        <f t="shared" si="81"/>
        <v>0</v>
      </c>
      <c r="AA427" s="18">
        <f t="shared" si="82"/>
        <v>0</v>
      </c>
      <c r="AB427" s="18">
        <f t="shared" si="83"/>
        <v>0</v>
      </c>
      <c r="AC427" s="18">
        <f t="shared" si="84"/>
        <v>0</v>
      </c>
      <c r="AD427" s="18">
        <f t="shared" si="85"/>
        <v>0</v>
      </c>
      <c r="AE427" s="17">
        <f t="shared" si="86"/>
        <v>0</v>
      </c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  <c r="BF427" s="42"/>
      <c r="BG427" s="42"/>
      <c r="BH427" s="42"/>
      <c r="BI427" s="42"/>
      <c r="BJ427" s="44"/>
      <c r="BK427" s="20">
        <f t="shared" si="87"/>
        <v>0</v>
      </c>
    </row>
    <row r="428" spans="1:63" ht="15" thickBot="1">
      <c r="A428" s="22">
        <v>421</v>
      </c>
      <c r="B428" s="40"/>
      <c r="C428" s="41"/>
      <c r="D428" s="41"/>
      <c r="E428" s="42"/>
      <c r="F428" s="42"/>
      <c r="G428" s="41"/>
      <c r="H428" s="42"/>
      <c r="I428" s="42"/>
      <c r="J428" s="41"/>
      <c r="K428" s="42"/>
      <c r="L428" s="43">
        <f t="shared" si="77"/>
        <v>0</v>
      </c>
      <c r="M428" s="42"/>
      <c r="N428" s="42"/>
      <c r="O428" s="42"/>
      <c r="P428" s="42"/>
      <c r="Q428" s="42"/>
      <c r="R428" s="42"/>
      <c r="S428" s="42"/>
      <c r="T428" s="17">
        <f t="shared" si="78"/>
        <v>0</v>
      </c>
      <c r="U428" s="42"/>
      <c r="V428" s="42"/>
      <c r="W428" s="18">
        <f t="shared" si="79"/>
        <v>0</v>
      </c>
      <c r="X428" s="18"/>
      <c r="Y428" s="18">
        <f t="shared" si="80"/>
        <v>0</v>
      </c>
      <c r="Z428" s="18">
        <f t="shared" si="81"/>
        <v>0</v>
      </c>
      <c r="AA428" s="18">
        <f t="shared" si="82"/>
        <v>0</v>
      </c>
      <c r="AB428" s="18">
        <f t="shared" si="83"/>
        <v>0</v>
      </c>
      <c r="AC428" s="18">
        <f t="shared" si="84"/>
        <v>0</v>
      </c>
      <c r="AD428" s="18">
        <f t="shared" si="85"/>
        <v>0</v>
      </c>
      <c r="AE428" s="17">
        <f t="shared" si="86"/>
        <v>0</v>
      </c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  <c r="BF428" s="42"/>
      <c r="BG428" s="42"/>
      <c r="BH428" s="42"/>
      <c r="BI428" s="42"/>
      <c r="BJ428" s="44"/>
      <c r="BK428" s="20">
        <f t="shared" si="87"/>
        <v>0</v>
      </c>
    </row>
    <row r="429" spans="1:63" ht="15" thickBot="1">
      <c r="A429" s="22">
        <v>422</v>
      </c>
      <c r="B429" s="40"/>
      <c r="C429" s="41"/>
      <c r="D429" s="41"/>
      <c r="E429" s="42"/>
      <c r="F429" s="42"/>
      <c r="G429" s="41"/>
      <c r="H429" s="42"/>
      <c r="I429" s="42"/>
      <c r="J429" s="41"/>
      <c r="K429" s="42"/>
      <c r="L429" s="43">
        <f t="shared" si="77"/>
        <v>0</v>
      </c>
      <c r="M429" s="42"/>
      <c r="N429" s="42"/>
      <c r="O429" s="42"/>
      <c r="P429" s="42"/>
      <c r="Q429" s="42"/>
      <c r="R429" s="42"/>
      <c r="S429" s="42"/>
      <c r="T429" s="17">
        <f t="shared" si="78"/>
        <v>0</v>
      </c>
      <c r="U429" s="42"/>
      <c r="V429" s="42"/>
      <c r="W429" s="18">
        <f t="shared" si="79"/>
        <v>0</v>
      </c>
      <c r="X429" s="18"/>
      <c r="Y429" s="18">
        <f t="shared" si="80"/>
        <v>0</v>
      </c>
      <c r="Z429" s="18">
        <f t="shared" si="81"/>
        <v>0</v>
      </c>
      <c r="AA429" s="18">
        <f t="shared" si="82"/>
        <v>0</v>
      </c>
      <c r="AB429" s="18">
        <f t="shared" si="83"/>
        <v>0</v>
      </c>
      <c r="AC429" s="18">
        <f t="shared" si="84"/>
        <v>0</v>
      </c>
      <c r="AD429" s="18">
        <f t="shared" si="85"/>
        <v>0</v>
      </c>
      <c r="AE429" s="17">
        <f t="shared" si="86"/>
        <v>0</v>
      </c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  <c r="BF429" s="42"/>
      <c r="BG429" s="42"/>
      <c r="BH429" s="42"/>
      <c r="BI429" s="42"/>
      <c r="BJ429" s="44"/>
      <c r="BK429" s="20">
        <f t="shared" si="87"/>
        <v>0</v>
      </c>
    </row>
    <row r="430" spans="1:63" ht="15" thickBot="1">
      <c r="A430" s="22">
        <v>423</v>
      </c>
      <c r="B430" s="40"/>
      <c r="C430" s="41"/>
      <c r="D430" s="41"/>
      <c r="E430" s="42"/>
      <c r="F430" s="42"/>
      <c r="G430" s="41"/>
      <c r="H430" s="42"/>
      <c r="I430" s="42"/>
      <c r="J430" s="41"/>
      <c r="K430" s="42"/>
      <c r="L430" s="43">
        <f t="shared" si="77"/>
        <v>0</v>
      </c>
      <c r="M430" s="42"/>
      <c r="N430" s="42"/>
      <c r="O430" s="42"/>
      <c r="P430" s="42"/>
      <c r="Q430" s="42"/>
      <c r="R430" s="42"/>
      <c r="S430" s="42"/>
      <c r="T430" s="17">
        <f t="shared" si="78"/>
        <v>0</v>
      </c>
      <c r="U430" s="42"/>
      <c r="V430" s="42"/>
      <c r="W430" s="18">
        <f t="shared" si="79"/>
        <v>0</v>
      </c>
      <c r="X430" s="18"/>
      <c r="Y430" s="18">
        <f t="shared" si="80"/>
        <v>0</v>
      </c>
      <c r="Z430" s="18">
        <f t="shared" si="81"/>
        <v>0</v>
      </c>
      <c r="AA430" s="18">
        <f t="shared" si="82"/>
        <v>0</v>
      </c>
      <c r="AB430" s="18">
        <f t="shared" si="83"/>
        <v>0</v>
      </c>
      <c r="AC430" s="18">
        <f t="shared" si="84"/>
        <v>0</v>
      </c>
      <c r="AD430" s="18">
        <f t="shared" si="85"/>
        <v>0</v>
      </c>
      <c r="AE430" s="17">
        <f t="shared" si="86"/>
        <v>0</v>
      </c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  <c r="BF430" s="42"/>
      <c r="BG430" s="42"/>
      <c r="BH430" s="42"/>
      <c r="BI430" s="42"/>
      <c r="BJ430" s="44"/>
      <c r="BK430" s="20">
        <f t="shared" si="87"/>
        <v>0</v>
      </c>
    </row>
    <row r="431" spans="1:63" ht="15" thickBot="1">
      <c r="A431" s="22">
        <v>424</v>
      </c>
      <c r="B431" s="40"/>
      <c r="C431" s="41"/>
      <c r="D431" s="41"/>
      <c r="E431" s="42"/>
      <c r="F431" s="42"/>
      <c r="G431" s="41"/>
      <c r="H431" s="42"/>
      <c r="I431" s="42"/>
      <c r="J431" s="41"/>
      <c r="K431" s="42"/>
      <c r="L431" s="43">
        <f t="shared" si="77"/>
        <v>0</v>
      </c>
      <c r="M431" s="42"/>
      <c r="N431" s="42"/>
      <c r="O431" s="42"/>
      <c r="P431" s="42"/>
      <c r="Q431" s="42"/>
      <c r="R431" s="42"/>
      <c r="S431" s="42"/>
      <c r="T431" s="17">
        <f t="shared" si="78"/>
        <v>0</v>
      </c>
      <c r="U431" s="42"/>
      <c r="V431" s="42"/>
      <c r="W431" s="18">
        <f t="shared" si="79"/>
        <v>0</v>
      </c>
      <c r="X431" s="18"/>
      <c r="Y431" s="18">
        <f t="shared" si="80"/>
        <v>0</v>
      </c>
      <c r="Z431" s="18">
        <f t="shared" si="81"/>
        <v>0</v>
      </c>
      <c r="AA431" s="18">
        <f t="shared" si="82"/>
        <v>0</v>
      </c>
      <c r="AB431" s="18">
        <f t="shared" si="83"/>
        <v>0</v>
      </c>
      <c r="AC431" s="18">
        <f t="shared" si="84"/>
        <v>0</v>
      </c>
      <c r="AD431" s="18">
        <f t="shared" si="85"/>
        <v>0</v>
      </c>
      <c r="AE431" s="17">
        <f t="shared" si="86"/>
        <v>0</v>
      </c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  <c r="BF431" s="42"/>
      <c r="BG431" s="42"/>
      <c r="BH431" s="42"/>
      <c r="BI431" s="42"/>
      <c r="BJ431" s="44"/>
      <c r="BK431" s="20">
        <f t="shared" si="87"/>
        <v>0</v>
      </c>
    </row>
    <row r="432" spans="1:63" ht="15" thickBot="1">
      <c r="A432" s="22">
        <v>425</v>
      </c>
      <c r="B432" s="40"/>
      <c r="C432" s="41"/>
      <c r="D432" s="41"/>
      <c r="E432" s="42"/>
      <c r="F432" s="42"/>
      <c r="G432" s="41"/>
      <c r="H432" s="42"/>
      <c r="I432" s="42"/>
      <c r="J432" s="41"/>
      <c r="K432" s="42"/>
      <c r="L432" s="43">
        <f t="shared" si="77"/>
        <v>0</v>
      </c>
      <c r="M432" s="42"/>
      <c r="N432" s="42"/>
      <c r="O432" s="42"/>
      <c r="P432" s="42"/>
      <c r="Q432" s="42"/>
      <c r="R432" s="42"/>
      <c r="S432" s="42"/>
      <c r="T432" s="17">
        <f t="shared" si="78"/>
        <v>0</v>
      </c>
      <c r="U432" s="42"/>
      <c r="V432" s="42"/>
      <c r="W432" s="18">
        <f t="shared" si="79"/>
        <v>0</v>
      </c>
      <c r="X432" s="18"/>
      <c r="Y432" s="18">
        <f t="shared" si="80"/>
        <v>0</v>
      </c>
      <c r="Z432" s="18">
        <f t="shared" si="81"/>
        <v>0</v>
      </c>
      <c r="AA432" s="18">
        <f t="shared" si="82"/>
        <v>0</v>
      </c>
      <c r="AB432" s="18">
        <f t="shared" si="83"/>
        <v>0</v>
      </c>
      <c r="AC432" s="18">
        <f t="shared" si="84"/>
        <v>0</v>
      </c>
      <c r="AD432" s="18">
        <f t="shared" si="85"/>
        <v>0</v>
      </c>
      <c r="AE432" s="17">
        <f t="shared" si="86"/>
        <v>0</v>
      </c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  <c r="BF432" s="42"/>
      <c r="BG432" s="42"/>
      <c r="BH432" s="42"/>
      <c r="BI432" s="42"/>
      <c r="BJ432" s="44"/>
      <c r="BK432" s="20">
        <f t="shared" si="87"/>
        <v>0</v>
      </c>
    </row>
    <row r="433" spans="1:63" ht="15" thickBot="1">
      <c r="A433" s="22">
        <v>426</v>
      </c>
      <c r="B433" s="40"/>
      <c r="C433" s="41"/>
      <c r="D433" s="41"/>
      <c r="E433" s="42"/>
      <c r="F433" s="42"/>
      <c r="G433" s="41"/>
      <c r="H433" s="42"/>
      <c r="I433" s="42"/>
      <c r="J433" s="41"/>
      <c r="K433" s="42"/>
      <c r="L433" s="43">
        <f t="shared" si="77"/>
        <v>0</v>
      </c>
      <c r="M433" s="42"/>
      <c r="N433" s="42"/>
      <c r="O433" s="42"/>
      <c r="P433" s="42"/>
      <c r="Q433" s="42"/>
      <c r="R433" s="42"/>
      <c r="S433" s="42"/>
      <c r="T433" s="17">
        <f t="shared" si="78"/>
        <v>0</v>
      </c>
      <c r="U433" s="42"/>
      <c r="V433" s="42"/>
      <c r="W433" s="18">
        <f t="shared" si="79"/>
        <v>0</v>
      </c>
      <c r="X433" s="18"/>
      <c r="Y433" s="18">
        <f t="shared" si="80"/>
        <v>0</v>
      </c>
      <c r="Z433" s="18">
        <f t="shared" si="81"/>
        <v>0</v>
      </c>
      <c r="AA433" s="18">
        <f t="shared" si="82"/>
        <v>0</v>
      </c>
      <c r="AB433" s="18">
        <f t="shared" si="83"/>
        <v>0</v>
      </c>
      <c r="AC433" s="18">
        <f t="shared" si="84"/>
        <v>0</v>
      </c>
      <c r="AD433" s="18">
        <f t="shared" si="85"/>
        <v>0</v>
      </c>
      <c r="AE433" s="17">
        <f t="shared" si="86"/>
        <v>0</v>
      </c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  <c r="BF433" s="42"/>
      <c r="BG433" s="42"/>
      <c r="BH433" s="42"/>
      <c r="BI433" s="42"/>
      <c r="BJ433" s="44"/>
      <c r="BK433" s="20">
        <f t="shared" si="87"/>
        <v>0</v>
      </c>
    </row>
    <row r="434" spans="1:63" ht="15" thickBot="1">
      <c r="A434" s="22">
        <v>427</v>
      </c>
      <c r="B434" s="40"/>
      <c r="C434" s="41"/>
      <c r="D434" s="41"/>
      <c r="E434" s="42"/>
      <c r="F434" s="42"/>
      <c r="G434" s="41"/>
      <c r="H434" s="42"/>
      <c r="I434" s="42"/>
      <c r="J434" s="41"/>
      <c r="K434" s="42"/>
      <c r="L434" s="43">
        <f t="shared" si="77"/>
        <v>0</v>
      </c>
      <c r="M434" s="42"/>
      <c r="N434" s="42"/>
      <c r="O434" s="42"/>
      <c r="P434" s="42"/>
      <c r="Q434" s="42"/>
      <c r="R434" s="42"/>
      <c r="S434" s="42"/>
      <c r="T434" s="17">
        <f t="shared" si="78"/>
        <v>0</v>
      </c>
      <c r="U434" s="42"/>
      <c r="V434" s="42"/>
      <c r="W434" s="18">
        <f t="shared" si="79"/>
        <v>0</v>
      </c>
      <c r="X434" s="18"/>
      <c r="Y434" s="18">
        <f t="shared" si="80"/>
        <v>0</v>
      </c>
      <c r="Z434" s="18">
        <f t="shared" si="81"/>
        <v>0</v>
      </c>
      <c r="AA434" s="18">
        <f t="shared" si="82"/>
        <v>0</v>
      </c>
      <c r="AB434" s="18">
        <f t="shared" si="83"/>
        <v>0</v>
      </c>
      <c r="AC434" s="18">
        <f t="shared" si="84"/>
        <v>0</v>
      </c>
      <c r="AD434" s="18">
        <f t="shared" si="85"/>
        <v>0</v>
      </c>
      <c r="AE434" s="17">
        <f t="shared" si="86"/>
        <v>0</v>
      </c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  <c r="BF434" s="42"/>
      <c r="BG434" s="42"/>
      <c r="BH434" s="42"/>
      <c r="BI434" s="42"/>
      <c r="BJ434" s="44"/>
      <c r="BK434" s="20">
        <f t="shared" si="87"/>
        <v>0</v>
      </c>
    </row>
    <row r="435" spans="1:63" ht="15" thickBot="1">
      <c r="A435" s="22">
        <v>428</v>
      </c>
      <c r="B435" s="40"/>
      <c r="C435" s="41"/>
      <c r="D435" s="41"/>
      <c r="E435" s="42"/>
      <c r="F435" s="42"/>
      <c r="G435" s="41"/>
      <c r="H435" s="42"/>
      <c r="I435" s="42"/>
      <c r="J435" s="41"/>
      <c r="K435" s="42"/>
      <c r="L435" s="43">
        <f t="shared" si="77"/>
        <v>0</v>
      </c>
      <c r="M435" s="42"/>
      <c r="N435" s="42"/>
      <c r="O435" s="42"/>
      <c r="P435" s="42"/>
      <c r="Q435" s="42"/>
      <c r="R435" s="42"/>
      <c r="S435" s="42"/>
      <c r="T435" s="17">
        <f t="shared" si="78"/>
        <v>0</v>
      </c>
      <c r="U435" s="42"/>
      <c r="V435" s="42"/>
      <c r="W435" s="18">
        <f t="shared" si="79"/>
        <v>0</v>
      </c>
      <c r="X435" s="18"/>
      <c r="Y435" s="18">
        <f t="shared" si="80"/>
        <v>0</v>
      </c>
      <c r="Z435" s="18">
        <f t="shared" si="81"/>
        <v>0</v>
      </c>
      <c r="AA435" s="18">
        <f t="shared" si="82"/>
        <v>0</v>
      </c>
      <c r="AB435" s="18">
        <f t="shared" si="83"/>
        <v>0</v>
      </c>
      <c r="AC435" s="18">
        <f t="shared" si="84"/>
        <v>0</v>
      </c>
      <c r="AD435" s="18">
        <f t="shared" si="85"/>
        <v>0</v>
      </c>
      <c r="AE435" s="17">
        <f t="shared" si="86"/>
        <v>0</v>
      </c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  <c r="BF435" s="42"/>
      <c r="BG435" s="42"/>
      <c r="BH435" s="42"/>
      <c r="BI435" s="42"/>
      <c r="BJ435" s="44"/>
      <c r="BK435" s="20">
        <f t="shared" si="87"/>
        <v>0</v>
      </c>
    </row>
    <row r="436" spans="1:63" ht="15" thickBot="1">
      <c r="A436" s="22">
        <v>429</v>
      </c>
      <c r="B436" s="40"/>
      <c r="C436" s="41"/>
      <c r="D436" s="41"/>
      <c r="E436" s="42"/>
      <c r="F436" s="42"/>
      <c r="G436" s="41"/>
      <c r="H436" s="42"/>
      <c r="I436" s="42"/>
      <c r="J436" s="41"/>
      <c r="K436" s="42"/>
      <c r="L436" s="43">
        <f t="shared" si="77"/>
        <v>0</v>
      </c>
      <c r="M436" s="42"/>
      <c r="N436" s="42"/>
      <c r="O436" s="42"/>
      <c r="P436" s="42"/>
      <c r="Q436" s="42"/>
      <c r="R436" s="42"/>
      <c r="S436" s="42"/>
      <c r="T436" s="17">
        <f t="shared" si="78"/>
        <v>0</v>
      </c>
      <c r="U436" s="42"/>
      <c r="V436" s="42"/>
      <c r="W436" s="18">
        <f t="shared" si="79"/>
        <v>0</v>
      </c>
      <c r="X436" s="18"/>
      <c r="Y436" s="18">
        <f t="shared" si="80"/>
        <v>0</v>
      </c>
      <c r="Z436" s="18">
        <f t="shared" si="81"/>
        <v>0</v>
      </c>
      <c r="AA436" s="18">
        <f t="shared" si="82"/>
        <v>0</v>
      </c>
      <c r="AB436" s="18">
        <f t="shared" si="83"/>
        <v>0</v>
      </c>
      <c r="AC436" s="18">
        <f t="shared" si="84"/>
        <v>0</v>
      </c>
      <c r="AD436" s="18">
        <f t="shared" si="85"/>
        <v>0</v>
      </c>
      <c r="AE436" s="17">
        <f t="shared" si="86"/>
        <v>0</v>
      </c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  <c r="BF436" s="42"/>
      <c r="BG436" s="42"/>
      <c r="BH436" s="42"/>
      <c r="BI436" s="42"/>
      <c r="BJ436" s="44"/>
      <c r="BK436" s="20">
        <f t="shared" si="87"/>
        <v>0</v>
      </c>
    </row>
    <row r="437" spans="1:63" ht="15" thickBot="1">
      <c r="A437" s="22">
        <v>430</v>
      </c>
      <c r="B437" s="40"/>
      <c r="C437" s="41"/>
      <c r="D437" s="41"/>
      <c r="E437" s="42"/>
      <c r="F437" s="42"/>
      <c r="G437" s="41"/>
      <c r="H437" s="42"/>
      <c r="I437" s="42"/>
      <c r="J437" s="41"/>
      <c r="K437" s="42"/>
      <c r="L437" s="43">
        <f t="shared" si="77"/>
        <v>0</v>
      </c>
      <c r="M437" s="42"/>
      <c r="N437" s="42"/>
      <c r="O437" s="42"/>
      <c r="P437" s="42"/>
      <c r="Q437" s="42"/>
      <c r="R437" s="42"/>
      <c r="S437" s="42"/>
      <c r="T437" s="17">
        <f t="shared" si="78"/>
        <v>0</v>
      </c>
      <c r="U437" s="42"/>
      <c r="V437" s="42"/>
      <c r="W437" s="18">
        <f t="shared" si="79"/>
        <v>0</v>
      </c>
      <c r="X437" s="18"/>
      <c r="Y437" s="18">
        <f t="shared" si="80"/>
        <v>0</v>
      </c>
      <c r="Z437" s="18">
        <f t="shared" si="81"/>
        <v>0</v>
      </c>
      <c r="AA437" s="18">
        <f t="shared" si="82"/>
        <v>0</v>
      </c>
      <c r="AB437" s="18">
        <f t="shared" si="83"/>
        <v>0</v>
      </c>
      <c r="AC437" s="18">
        <f t="shared" si="84"/>
        <v>0</v>
      </c>
      <c r="AD437" s="18">
        <f t="shared" si="85"/>
        <v>0</v>
      </c>
      <c r="AE437" s="17">
        <f t="shared" si="86"/>
        <v>0</v>
      </c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  <c r="BF437" s="42"/>
      <c r="BG437" s="42"/>
      <c r="BH437" s="42"/>
      <c r="BI437" s="42"/>
      <c r="BJ437" s="44"/>
      <c r="BK437" s="20">
        <f t="shared" si="87"/>
        <v>0</v>
      </c>
    </row>
    <row r="438" spans="1:63" ht="15" thickBot="1">
      <c r="A438" s="22">
        <v>431</v>
      </c>
      <c r="B438" s="40"/>
      <c r="C438" s="41"/>
      <c r="D438" s="41"/>
      <c r="E438" s="42"/>
      <c r="F438" s="42"/>
      <c r="G438" s="41"/>
      <c r="H438" s="42"/>
      <c r="I438" s="42"/>
      <c r="J438" s="41"/>
      <c r="K438" s="42"/>
      <c r="L438" s="43">
        <f t="shared" si="77"/>
        <v>0</v>
      </c>
      <c r="M438" s="42"/>
      <c r="N438" s="42"/>
      <c r="O438" s="42"/>
      <c r="P438" s="42"/>
      <c r="Q438" s="42"/>
      <c r="R438" s="42"/>
      <c r="S438" s="42"/>
      <c r="T438" s="17">
        <f t="shared" si="78"/>
        <v>0</v>
      </c>
      <c r="U438" s="42"/>
      <c r="V438" s="42"/>
      <c r="W438" s="18">
        <f t="shared" si="79"/>
        <v>0</v>
      </c>
      <c r="X438" s="18"/>
      <c r="Y438" s="18">
        <f t="shared" si="80"/>
        <v>0</v>
      </c>
      <c r="Z438" s="18">
        <f t="shared" si="81"/>
        <v>0</v>
      </c>
      <c r="AA438" s="18">
        <f t="shared" si="82"/>
        <v>0</v>
      </c>
      <c r="AB438" s="18">
        <f t="shared" si="83"/>
        <v>0</v>
      </c>
      <c r="AC438" s="18">
        <f t="shared" si="84"/>
        <v>0</v>
      </c>
      <c r="AD438" s="18">
        <f t="shared" si="85"/>
        <v>0</v>
      </c>
      <c r="AE438" s="17">
        <f t="shared" si="86"/>
        <v>0</v>
      </c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  <c r="BF438" s="42"/>
      <c r="BG438" s="42"/>
      <c r="BH438" s="42"/>
      <c r="BI438" s="42"/>
      <c r="BJ438" s="44"/>
      <c r="BK438" s="20">
        <f t="shared" si="87"/>
        <v>0</v>
      </c>
    </row>
    <row r="439" spans="1:63" ht="15" thickBot="1">
      <c r="A439" s="22">
        <v>432</v>
      </c>
      <c r="B439" s="40"/>
      <c r="C439" s="41"/>
      <c r="D439" s="41"/>
      <c r="E439" s="42"/>
      <c r="F439" s="42"/>
      <c r="G439" s="41"/>
      <c r="H439" s="42"/>
      <c r="I439" s="42"/>
      <c r="J439" s="41"/>
      <c r="K439" s="42"/>
      <c r="L439" s="43">
        <f t="shared" si="77"/>
        <v>0</v>
      </c>
      <c r="M439" s="42"/>
      <c r="N439" s="42"/>
      <c r="O439" s="42"/>
      <c r="P439" s="42"/>
      <c r="Q439" s="42"/>
      <c r="R439" s="42"/>
      <c r="S439" s="42"/>
      <c r="T439" s="17">
        <f t="shared" si="78"/>
        <v>0</v>
      </c>
      <c r="U439" s="42"/>
      <c r="V439" s="42"/>
      <c r="W439" s="18">
        <f t="shared" si="79"/>
        <v>0</v>
      </c>
      <c r="X439" s="18"/>
      <c r="Y439" s="18">
        <f t="shared" si="80"/>
        <v>0</v>
      </c>
      <c r="Z439" s="18">
        <f t="shared" si="81"/>
        <v>0</v>
      </c>
      <c r="AA439" s="18">
        <f t="shared" si="82"/>
        <v>0</v>
      </c>
      <c r="AB439" s="18">
        <f t="shared" si="83"/>
        <v>0</v>
      </c>
      <c r="AC439" s="18">
        <f t="shared" si="84"/>
        <v>0</v>
      </c>
      <c r="AD439" s="18">
        <f t="shared" si="85"/>
        <v>0</v>
      </c>
      <c r="AE439" s="17">
        <f t="shared" si="86"/>
        <v>0</v>
      </c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  <c r="BF439" s="42"/>
      <c r="BG439" s="42"/>
      <c r="BH439" s="42"/>
      <c r="BI439" s="42"/>
      <c r="BJ439" s="44"/>
      <c r="BK439" s="20">
        <f t="shared" si="87"/>
        <v>0</v>
      </c>
    </row>
    <row r="440" spans="1:63" ht="15" thickBot="1">
      <c r="A440" s="22">
        <v>433</v>
      </c>
      <c r="B440" s="40"/>
      <c r="C440" s="41"/>
      <c r="D440" s="41"/>
      <c r="E440" s="42"/>
      <c r="F440" s="42"/>
      <c r="G440" s="41"/>
      <c r="H440" s="42"/>
      <c r="I440" s="42"/>
      <c r="J440" s="41"/>
      <c r="K440" s="42"/>
      <c r="L440" s="43">
        <f t="shared" si="77"/>
        <v>0</v>
      </c>
      <c r="M440" s="42"/>
      <c r="N440" s="42"/>
      <c r="O440" s="42"/>
      <c r="P440" s="42"/>
      <c r="Q440" s="42"/>
      <c r="R440" s="42"/>
      <c r="S440" s="42"/>
      <c r="T440" s="17">
        <f t="shared" si="78"/>
        <v>0</v>
      </c>
      <c r="U440" s="42"/>
      <c r="V440" s="42"/>
      <c r="W440" s="18">
        <f t="shared" si="79"/>
        <v>0</v>
      </c>
      <c r="X440" s="18"/>
      <c r="Y440" s="18">
        <f t="shared" si="80"/>
        <v>0</v>
      </c>
      <c r="Z440" s="18">
        <f t="shared" si="81"/>
        <v>0</v>
      </c>
      <c r="AA440" s="18">
        <f t="shared" si="82"/>
        <v>0</v>
      </c>
      <c r="AB440" s="18">
        <f t="shared" si="83"/>
        <v>0</v>
      </c>
      <c r="AC440" s="18">
        <f t="shared" si="84"/>
        <v>0</v>
      </c>
      <c r="AD440" s="18">
        <f t="shared" si="85"/>
        <v>0</v>
      </c>
      <c r="AE440" s="17">
        <f t="shared" si="86"/>
        <v>0</v>
      </c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  <c r="BF440" s="42"/>
      <c r="BG440" s="42"/>
      <c r="BH440" s="42"/>
      <c r="BI440" s="42"/>
      <c r="BJ440" s="44"/>
      <c r="BK440" s="20">
        <f t="shared" si="87"/>
        <v>0</v>
      </c>
    </row>
    <row r="441" spans="1:63" ht="15" thickBot="1">
      <c r="A441" s="22">
        <v>434</v>
      </c>
      <c r="B441" s="40"/>
      <c r="C441" s="41"/>
      <c r="D441" s="41"/>
      <c r="E441" s="42"/>
      <c r="F441" s="42"/>
      <c r="G441" s="41"/>
      <c r="H441" s="42"/>
      <c r="I441" s="42"/>
      <c r="J441" s="41"/>
      <c r="K441" s="42"/>
      <c r="L441" s="43">
        <f t="shared" si="77"/>
        <v>0</v>
      </c>
      <c r="M441" s="42"/>
      <c r="N441" s="42"/>
      <c r="O441" s="42"/>
      <c r="P441" s="42"/>
      <c r="Q441" s="42"/>
      <c r="R441" s="42"/>
      <c r="S441" s="42"/>
      <c r="T441" s="17">
        <f t="shared" si="78"/>
        <v>0</v>
      </c>
      <c r="U441" s="42"/>
      <c r="V441" s="42"/>
      <c r="W441" s="18">
        <f t="shared" si="79"/>
        <v>0</v>
      </c>
      <c r="X441" s="18"/>
      <c r="Y441" s="18">
        <f t="shared" si="80"/>
        <v>0</v>
      </c>
      <c r="Z441" s="18">
        <f t="shared" si="81"/>
        <v>0</v>
      </c>
      <c r="AA441" s="18">
        <f t="shared" si="82"/>
        <v>0</v>
      </c>
      <c r="AB441" s="18">
        <f t="shared" si="83"/>
        <v>0</v>
      </c>
      <c r="AC441" s="18">
        <f t="shared" si="84"/>
        <v>0</v>
      </c>
      <c r="AD441" s="18">
        <f t="shared" si="85"/>
        <v>0</v>
      </c>
      <c r="AE441" s="17">
        <f t="shared" si="86"/>
        <v>0</v>
      </c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  <c r="BF441" s="42"/>
      <c r="BG441" s="42"/>
      <c r="BH441" s="42"/>
      <c r="BI441" s="42"/>
      <c r="BJ441" s="44"/>
      <c r="BK441" s="20">
        <f t="shared" si="87"/>
        <v>0</v>
      </c>
    </row>
    <row r="442" spans="1:63" ht="15" thickBot="1">
      <c r="A442" s="22">
        <v>435</v>
      </c>
      <c r="B442" s="40"/>
      <c r="C442" s="41"/>
      <c r="D442" s="41"/>
      <c r="E442" s="42"/>
      <c r="F442" s="42"/>
      <c r="G442" s="41"/>
      <c r="H442" s="42"/>
      <c r="I442" s="42"/>
      <c r="J442" s="41"/>
      <c r="K442" s="42"/>
      <c r="L442" s="43">
        <f t="shared" si="77"/>
        <v>0</v>
      </c>
      <c r="M442" s="42"/>
      <c r="N442" s="42"/>
      <c r="O442" s="42"/>
      <c r="P442" s="42"/>
      <c r="Q442" s="42"/>
      <c r="R442" s="42"/>
      <c r="S442" s="42"/>
      <c r="T442" s="17">
        <f t="shared" si="78"/>
        <v>0</v>
      </c>
      <c r="U442" s="42"/>
      <c r="V442" s="42"/>
      <c r="W442" s="18">
        <f t="shared" si="79"/>
        <v>0</v>
      </c>
      <c r="X442" s="18"/>
      <c r="Y442" s="18">
        <f t="shared" si="80"/>
        <v>0</v>
      </c>
      <c r="Z442" s="18">
        <f t="shared" si="81"/>
        <v>0</v>
      </c>
      <c r="AA442" s="18">
        <f t="shared" si="82"/>
        <v>0</v>
      </c>
      <c r="AB442" s="18">
        <f t="shared" si="83"/>
        <v>0</v>
      </c>
      <c r="AC442" s="18">
        <f t="shared" si="84"/>
        <v>0</v>
      </c>
      <c r="AD442" s="18">
        <f t="shared" si="85"/>
        <v>0</v>
      </c>
      <c r="AE442" s="17">
        <f t="shared" si="86"/>
        <v>0</v>
      </c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  <c r="BF442" s="42"/>
      <c r="BG442" s="42"/>
      <c r="BH442" s="42"/>
      <c r="BI442" s="42"/>
      <c r="BJ442" s="44"/>
      <c r="BK442" s="20">
        <f t="shared" si="87"/>
        <v>0</v>
      </c>
    </row>
    <row r="443" spans="1:63" ht="15" thickBot="1">
      <c r="A443" s="22">
        <v>436</v>
      </c>
      <c r="B443" s="40"/>
      <c r="C443" s="41"/>
      <c r="D443" s="41"/>
      <c r="E443" s="42"/>
      <c r="F443" s="42"/>
      <c r="G443" s="41"/>
      <c r="H443" s="42"/>
      <c r="I443" s="42"/>
      <c r="J443" s="41"/>
      <c r="K443" s="42"/>
      <c r="L443" s="43">
        <f t="shared" si="77"/>
        <v>0</v>
      </c>
      <c r="M443" s="42"/>
      <c r="N443" s="42"/>
      <c r="O443" s="42"/>
      <c r="P443" s="42"/>
      <c r="Q443" s="42"/>
      <c r="R443" s="42"/>
      <c r="S443" s="42"/>
      <c r="T443" s="17">
        <f t="shared" si="78"/>
        <v>0</v>
      </c>
      <c r="U443" s="42"/>
      <c r="V443" s="42"/>
      <c r="W443" s="18">
        <f t="shared" si="79"/>
        <v>0</v>
      </c>
      <c r="X443" s="18"/>
      <c r="Y443" s="18">
        <f t="shared" si="80"/>
        <v>0</v>
      </c>
      <c r="Z443" s="18">
        <f t="shared" si="81"/>
        <v>0</v>
      </c>
      <c r="AA443" s="18">
        <f t="shared" si="82"/>
        <v>0</v>
      </c>
      <c r="AB443" s="18">
        <f t="shared" si="83"/>
        <v>0</v>
      </c>
      <c r="AC443" s="18">
        <f t="shared" si="84"/>
        <v>0</v>
      </c>
      <c r="AD443" s="18">
        <f t="shared" si="85"/>
        <v>0</v>
      </c>
      <c r="AE443" s="17">
        <f t="shared" si="86"/>
        <v>0</v>
      </c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  <c r="BF443" s="42"/>
      <c r="BG443" s="42"/>
      <c r="BH443" s="42"/>
      <c r="BI443" s="42"/>
      <c r="BJ443" s="44"/>
      <c r="BK443" s="20">
        <f t="shared" si="87"/>
        <v>0</v>
      </c>
    </row>
    <row r="444" spans="1:63" ht="15" thickBot="1">
      <c r="A444" s="22">
        <v>437</v>
      </c>
      <c r="B444" s="40"/>
      <c r="C444" s="41"/>
      <c r="D444" s="41"/>
      <c r="E444" s="42"/>
      <c r="F444" s="42"/>
      <c r="G444" s="41"/>
      <c r="H444" s="42"/>
      <c r="I444" s="42"/>
      <c r="J444" s="41"/>
      <c r="K444" s="42"/>
      <c r="L444" s="43">
        <f t="shared" si="77"/>
        <v>0</v>
      </c>
      <c r="M444" s="42"/>
      <c r="N444" s="42"/>
      <c r="O444" s="42"/>
      <c r="P444" s="42"/>
      <c r="Q444" s="42"/>
      <c r="R444" s="42"/>
      <c r="S444" s="42"/>
      <c r="T444" s="17">
        <f t="shared" si="78"/>
        <v>0</v>
      </c>
      <c r="U444" s="42"/>
      <c r="V444" s="42"/>
      <c r="W444" s="18">
        <f t="shared" si="79"/>
        <v>0</v>
      </c>
      <c r="X444" s="18"/>
      <c r="Y444" s="18">
        <f t="shared" si="80"/>
        <v>0</v>
      </c>
      <c r="Z444" s="18">
        <f t="shared" si="81"/>
        <v>0</v>
      </c>
      <c r="AA444" s="18">
        <f t="shared" si="82"/>
        <v>0</v>
      </c>
      <c r="AB444" s="18">
        <f t="shared" si="83"/>
        <v>0</v>
      </c>
      <c r="AC444" s="18">
        <f t="shared" si="84"/>
        <v>0</v>
      </c>
      <c r="AD444" s="18">
        <f t="shared" si="85"/>
        <v>0</v>
      </c>
      <c r="AE444" s="17">
        <f t="shared" si="86"/>
        <v>0</v>
      </c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  <c r="BF444" s="42"/>
      <c r="BG444" s="42"/>
      <c r="BH444" s="42"/>
      <c r="BI444" s="42"/>
      <c r="BJ444" s="44"/>
      <c r="BK444" s="20">
        <f t="shared" si="87"/>
        <v>0</v>
      </c>
    </row>
    <row r="445" spans="1:63" ht="15" thickBot="1">
      <c r="A445" s="22">
        <v>438</v>
      </c>
      <c r="B445" s="40"/>
      <c r="C445" s="41"/>
      <c r="D445" s="41"/>
      <c r="E445" s="42"/>
      <c r="F445" s="42"/>
      <c r="G445" s="41"/>
      <c r="H445" s="42"/>
      <c r="I445" s="42"/>
      <c r="J445" s="41"/>
      <c r="K445" s="42"/>
      <c r="L445" s="43">
        <f t="shared" si="77"/>
        <v>0</v>
      </c>
      <c r="M445" s="42"/>
      <c r="N445" s="42"/>
      <c r="O445" s="42"/>
      <c r="P445" s="42"/>
      <c r="Q445" s="42"/>
      <c r="R445" s="42"/>
      <c r="S445" s="42"/>
      <c r="T445" s="17">
        <f t="shared" si="78"/>
        <v>0</v>
      </c>
      <c r="U445" s="42"/>
      <c r="V445" s="42"/>
      <c r="W445" s="18">
        <f t="shared" si="79"/>
        <v>0</v>
      </c>
      <c r="X445" s="18"/>
      <c r="Y445" s="18">
        <f t="shared" si="80"/>
        <v>0</v>
      </c>
      <c r="Z445" s="18">
        <f t="shared" si="81"/>
        <v>0</v>
      </c>
      <c r="AA445" s="18">
        <f t="shared" si="82"/>
        <v>0</v>
      </c>
      <c r="AB445" s="18">
        <f t="shared" si="83"/>
        <v>0</v>
      </c>
      <c r="AC445" s="18">
        <f t="shared" si="84"/>
        <v>0</v>
      </c>
      <c r="AD445" s="18">
        <f t="shared" si="85"/>
        <v>0</v>
      </c>
      <c r="AE445" s="17">
        <f t="shared" si="86"/>
        <v>0</v>
      </c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  <c r="BF445" s="42"/>
      <c r="BG445" s="42"/>
      <c r="BH445" s="42"/>
      <c r="BI445" s="42"/>
      <c r="BJ445" s="44"/>
      <c r="BK445" s="20">
        <f t="shared" si="87"/>
        <v>0</v>
      </c>
    </row>
    <row r="446" spans="1:63" ht="15" thickBot="1">
      <c r="A446" s="22">
        <v>439</v>
      </c>
      <c r="B446" s="40"/>
      <c r="C446" s="41"/>
      <c r="D446" s="41"/>
      <c r="E446" s="42"/>
      <c r="F446" s="42"/>
      <c r="G446" s="41"/>
      <c r="H446" s="42"/>
      <c r="I446" s="42"/>
      <c r="J446" s="41"/>
      <c r="K446" s="42"/>
      <c r="L446" s="43">
        <f t="shared" si="77"/>
        <v>0</v>
      </c>
      <c r="M446" s="42"/>
      <c r="N446" s="42"/>
      <c r="O446" s="42"/>
      <c r="P446" s="42"/>
      <c r="Q446" s="42"/>
      <c r="R446" s="42"/>
      <c r="S446" s="42"/>
      <c r="T446" s="17">
        <f t="shared" si="78"/>
        <v>0</v>
      </c>
      <c r="U446" s="42"/>
      <c r="V446" s="42"/>
      <c r="W446" s="18">
        <f t="shared" si="79"/>
        <v>0</v>
      </c>
      <c r="X446" s="18"/>
      <c r="Y446" s="18">
        <f t="shared" si="80"/>
        <v>0</v>
      </c>
      <c r="Z446" s="18">
        <f t="shared" si="81"/>
        <v>0</v>
      </c>
      <c r="AA446" s="18">
        <f t="shared" si="82"/>
        <v>0</v>
      </c>
      <c r="AB446" s="18">
        <f t="shared" si="83"/>
        <v>0</v>
      </c>
      <c r="AC446" s="18">
        <f t="shared" si="84"/>
        <v>0</v>
      </c>
      <c r="AD446" s="18">
        <f t="shared" si="85"/>
        <v>0</v>
      </c>
      <c r="AE446" s="17">
        <f t="shared" si="86"/>
        <v>0</v>
      </c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  <c r="BF446" s="42"/>
      <c r="BG446" s="42"/>
      <c r="BH446" s="42"/>
      <c r="BI446" s="42"/>
      <c r="BJ446" s="44"/>
      <c r="BK446" s="20">
        <f t="shared" si="87"/>
        <v>0</v>
      </c>
    </row>
    <row r="447" spans="1:63" ht="15" thickBot="1">
      <c r="A447" s="22">
        <v>440</v>
      </c>
      <c r="B447" s="40"/>
      <c r="C447" s="41"/>
      <c r="D447" s="41"/>
      <c r="E447" s="42"/>
      <c r="F447" s="42"/>
      <c r="G447" s="41"/>
      <c r="H447" s="42"/>
      <c r="I447" s="42"/>
      <c r="J447" s="41"/>
      <c r="K447" s="42"/>
      <c r="L447" s="43">
        <f t="shared" si="77"/>
        <v>0</v>
      </c>
      <c r="M447" s="42"/>
      <c r="N447" s="42"/>
      <c r="O447" s="42"/>
      <c r="P447" s="42"/>
      <c r="Q447" s="42"/>
      <c r="R447" s="42"/>
      <c r="S447" s="42"/>
      <c r="T447" s="17">
        <f t="shared" si="78"/>
        <v>0</v>
      </c>
      <c r="U447" s="42"/>
      <c r="V447" s="42"/>
      <c r="W447" s="18">
        <f t="shared" si="79"/>
        <v>0</v>
      </c>
      <c r="X447" s="18"/>
      <c r="Y447" s="18">
        <f t="shared" si="80"/>
        <v>0</v>
      </c>
      <c r="Z447" s="18">
        <f t="shared" si="81"/>
        <v>0</v>
      </c>
      <c r="AA447" s="18">
        <f t="shared" si="82"/>
        <v>0</v>
      </c>
      <c r="AB447" s="18">
        <f t="shared" si="83"/>
        <v>0</v>
      </c>
      <c r="AC447" s="18">
        <f t="shared" si="84"/>
        <v>0</v>
      </c>
      <c r="AD447" s="18">
        <f t="shared" si="85"/>
        <v>0</v>
      </c>
      <c r="AE447" s="17">
        <f t="shared" si="86"/>
        <v>0</v>
      </c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  <c r="BF447" s="42"/>
      <c r="BG447" s="42"/>
      <c r="BH447" s="42"/>
      <c r="BI447" s="42"/>
      <c r="BJ447" s="44"/>
      <c r="BK447" s="20">
        <f t="shared" si="87"/>
        <v>0</v>
      </c>
    </row>
    <row r="448" spans="1:63" ht="15" thickBot="1">
      <c r="A448" s="22">
        <v>441</v>
      </c>
      <c r="B448" s="40"/>
      <c r="C448" s="41"/>
      <c r="D448" s="41"/>
      <c r="E448" s="42"/>
      <c r="F448" s="42"/>
      <c r="G448" s="41"/>
      <c r="H448" s="42"/>
      <c r="I448" s="42"/>
      <c r="J448" s="41"/>
      <c r="K448" s="42"/>
      <c r="L448" s="43">
        <f t="shared" si="77"/>
        <v>0</v>
      </c>
      <c r="M448" s="42"/>
      <c r="N448" s="42"/>
      <c r="O448" s="42"/>
      <c r="P448" s="42"/>
      <c r="Q448" s="42"/>
      <c r="R448" s="42"/>
      <c r="S448" s="42"/>
      <c r="T448" s="17">
        <f t="shared" si="78"/>
        <v>0</v>
      </c>
      <c r="U448" s="42"/>
      <c r="V448" s="42"/>
      <c r="W448" s="18">
        <f t="shared" si="79"/>
        <v>0</v>
      </c>
      <c r="X448" s="18"/>
      <c r="Y448" s="18">
        <f t="shared" si="80"/>
        <v>0</v>
      </c>
      <c r="Z448" s="18">
        <f t="shared" si="81"/>
        <v>0</v>
      </c>
      <c r="AA448" s="18">
        <f t="shared" si="82"/>
        <v>0</v>
      </c>
      <c r="AB448" s="18">
        <f t="shared" si="83"/>
        <v>0</v>
      </c>
      <c r="AC448" s="18">
        <f t="shared" si="84"/>
        <v>0</v>
      </c>
      <c r="AD448" s="18">
        <f t="shared" si="85"/>
        <v>0</v>
      </c>
      <c r="AE448" s="17">
        <f t="shared" si="86"/>
        <v>0</v>
      </c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  <c r="BF448" s="42"/>
      <c r="BG448" s="42"/>
      <c r="BH448" s="42"/>
      <c r="BI448" s="42"/>
      <c r="BJ448" s="44"/>
      <c r="BK448" s="20">
        <f t="shared" si="87"/>
        <v>0</v>
      </c>
    </row>
    <row r="449" spans="1:63" ht="15" thickBot="1">
      <c r="A449" s="22">
        <v>442</v>
      </c>
      <c r="B449" s="40"/>
      <c r="C449" s="41"/>
      <c r="D449" s="41"/>
      <c r="E449" s="42"/>
      <c r="F449" s="42"/>
      <c r="G449" s="41"/>
      <c r="H449" s="42"/>
      <c r="I449" s="42"/>
      <c r="J449" s="41"/>
      <c r="K449" s="42"/>
      <c r="L449" s="43">
        <f t="shared" si="77"/>
        <v>0</v>
      </c>
      <c r="M449" s="42"/>
      <c r="N449" s="42"/>
      <c r="O449" s="42"/>
      <c r="P449" s="42"/>
      <c r="Q449" s="42"/>
      <c r="R449" s="42"/>
      <c r="S449" s="42"/>
      <c r="T449" s="17">
        <f t="shared" si="78"/>
        <v>0</v>
      </c>
      <c r="U449" s="42"/>
      <c r="V449" s="42"/>
      <c r="W449" s="18">
        <f t="shared" si="79"/>
        <v>0</v>
      </c>
      <c r="X449" s="18"/>
      <c r="Y449" s="18">
        <f t="shared" si="80"/>
        <v>0</v>
      </c>
      <c r="Z449" s="18">
        <f t="shared" si="81"/>
        <v>0</v>
      </c>
      <c r="AA449" s="18">
        <f t="shared" si="82"/>
        <v>0</v>
      </c>
      <c r="AB449" s="18">
        <f t="shared" si="83"/>
        <v>0</v>
      </c>
      <c r="AC449" s="18">
        <f t="shared" si="84"/>
        <v>0</v>
      </c>
      <c r="AD449" s="18">
        <f t="shared" si="85"/>
        <v>0</v>
      </c>
      <c r="AE449" s="17">
        <f t="shared" si="86"/>
        <v>0</v>
      </c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  <c r="BF449" s="42"/>
      <c r="BG449" s="42"/>
      <c r="BH449" s="42"/>
      <c r="BI449" s="42"/>
      <c r="BJ449" s="44"/>
      <c r="BK449" s="20">
        <f t="shared" si="87"/>
        <v>0</v>
      </c>
    </row>
    <row r="450" spans="1:63" ht="15" thickBot="1">
      <c r="A450" s="22">
        <v>443</v>
      </c>
      <c r="B450" s="40"/>
      <c r="C450" s="41"/>
      <c r="D450" s="41"/>
      <c r="E450" s="42"/>
      <c r="F450" s="42"/>
      <c r="G450" s="41"/>
      <c r="H450" s="42"/>
      <c r="I450" s="42"/>
      <c r="J450" s="41"/>
      <c r="K450" s="42"/>
      <c r="L450" s="43">
        <f t="shared" si="77"/>
        <v>0</v>
      </c>
      <c r="M450" s="42"/>
      <c r="N450" s="42"/>
      <c r="O450" s="42"/>
      <c r="P450" s="42"/>
      <c r="Q450" s="42"/>
      <c r="R450" s="42"/>
      <c r="S450" s="42"/>
      <c r="T450" s="17">
        <f t="shared" si="78"/>
        <v>0</v>
      </c>
      <c r="U450" s="42"/>
      <c r="V450" s="42"/>
      <c r="W450" s="18">
        <f t="shared" si="79"/>
        <v>0</v>
      </c>
      <c r="X450" s="18"/>
      <c r="Y450" s="18">
        <f t="shared" si="80"/>
        <v>0</v>
      </c>
      <c r="Z450" s="18">
        <f t="shared" si="81"/>
        <v>0</v>
      </c>
      <c r="AA450" s="18">
        <f t="shared" si="82"/>
        <v>0</v>
      </c>
      <c r="AB450" s="18">
        <f t="shared" si="83"/>
        <v>0</v>
      </c>
      <c r="AC450" s="18">
        <f t="shared" si="84"/>
        <v>0</v>
      </c>
      <c r="AD450" s="18">
        <f t="shared" si="85"/>
        <v>0</v>
      </c>
      <c r="AE450" s="17">
        <f t="shared" si="86"/>
        <v>0</v>
      </c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  <c r="BF450" s="42"/>
      <c r="BG450" s="42"/>
      <c r="BH450" s="42"/>
      <c r="BI450" s="42"/>
      <c r="BJ450" s="44"/>
      <c r="BK450" s="20">
        <f t="shared" si="87"/>
        <v>0</v>
      </c>
    </row>
    <row r="451" spans="1:63" ht="15" thickBot="1">
      <c r="A451" s="22">
        <v>444</v>
      </c>
      <c r="B451" s="40"/>
      <c r="C451" s="41"/>
      <c r="D451" s="41"/>
      <c r="E451" s="42"/>
      <c r="F451" s="42"/>
      <c r="G451" s="41"/>
      <c r="H451" s="42"/>
      <c r="I451" s="42"/>
      <c r="J451" s="41"/>
      <c r="K451" s="42"/>
      <c r="L451" s="43">
        <f t="shared" si="77"/>
        <v>0</v>
      </c>
      <c r="M451" s="42"/>
      <c r="N451" s="42"/>
      <c r="O451" s="42"/>
      <c r="P451" s="42"/>
      <c r="Q451" s="42"/>
      <c r="R451" s="42"/>
      <c r="S451" s="42"/>
      <c r="T451" s="17">
        <f t="shared" si="78"/>
        <v>0</v>
      </c>
      <c r="U451" s="42"/>
      <c r="V451" s="42"/>
      <c r="W451" s="18">
        <f t="shared" si="79"/>
        <v>0</v>
      </c>
      <c r="X451" s="18"/>
      <c r="Y451" s="18">
        <f t="shared" si="80"/>
        <v>0</v>
      </c>
      <c r="Z451" s="18">
        <f t="shared" si="81"/>
        <v>0</v>
      </c>
      <c r="AA451" s="18">
        <f t="shared" si="82"/>
        <v>0</v>
      </c>
      <c r="AB451" s="18">
        <f t="shared" si="83"/>
        <v>0</v>
      </c>
      <c r="AC451" s="18">
        <f t="shared" si="84"/>
        <v>0</v>
      </c>
      <c r="AD451" s="18">
        <f t="shared" si="85"/>
        <v>0</v>
      </c>
      <c r="AE451" s="17">
        <f t="shared" si="86"/>
        <v>0</v>
      </c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  <c r="BF451" s="42"/>
      <c r="BG451" s="42"/>
      <c r="BH451" s="42"/>
      <c r="BI451" s="42"/>
      <c r="BJ451" s="44"/>
      <c r="BK451" s="20">
        <f t="shared" si="87"/>
        <v>0</v>
      </c>
    </row>
    <row r="452" spans="1:63" ht="15" thickBot="1">
      <c r="A452" s="22">
        <v>445</v>
      </c>
      <c r="B452" s="40"/>
      <c r="C452" s="41"/>
      <c r="D452" s="41"/>
      <c r="E452" s="42"/>
      <c r="F452" s="42"/>
      <c r="G452" s="41"/>
      <c r="H452" s="42"/>
      <c r="I452" s="42"/>
      <c r="J452" s="41"/>
      <c r="K452" s="42"/>
      <c r="L452" s="43">
        <f t="shared" si="77"/>
        <v>0</v>
      </c>
      <c r="M452" s="42"/>
      <c r="N452" s="42"/>
      <c r="O452" s="42"/>
      <c r="P452" s="42"/>
      <c r="Q452" s="42"/>
      <c r="R452" s="42"/>
      <c r="S452" s="42"/>
      <c r="T452" s="17">
        <f t="shared" si="78"/>
        <v>0</v>
      </c>
      <c r="U452" s="42"/>
      <c r="V452" s="42"/>
      <c r="W452" s="18">
        <f t="shared" si="79"/>
        <v>0</v>
      </c>
      <c r="X452" s="18"/>
      <c r="Y452" s="18">
        <f t="shared" si="80"/>
        <v>0</v>
      </c>
      <c r="Z452" s="18">
        <f t="shared" si="81"/>
        <v>0</v>
      </c>
      <c r="AA452" s="18">
        <f t="shared" si="82"/>
        <v>0</v>
      </c>
      <c r="AB452" s="18">
        <f t="shared" si="83"/>
        <v>0</v>
      </c>
      <c r="AC452" s="18">
        <f t="shared" si="84"/>
        <v>0</v>
      </c>
      <c r="AD452" s="18">
        <f t="shared" si="85"/>
        <v>0</v>
      </c>
      <c r="AE452" s="17">
        <f t="shared" si="86"/>
        <v>0</v>
      </c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  <c r="BF452" s="42"/>
      <c r="BG452" s="42"/>
      <c r="BH452" s="42"/>
      <c r="BI452" s="42"/>
      <c r="BJ452" s="44"/>
      <c r="BK452" s="20">
        <f t="shared" si="87"/>
        <v>0</v>
      </c>
    </row>
    <row r="453" spans="1:63" ht="15" thickBot="1">
      <c r="A453" s="22">
        <v>446</v>
      </c>
      <c r="B453" s="40"/>
      <c r="C453" s="41"/>
      <c r="D453" s="41"/>
      <c r="E453" s="42"/>
      <c r="F453" s="42"/>
      <c r="G453" s="41"/>
      <c r="H453" s="42"/>
      <c r="I453" s="42"/>
      <c r="J453" s="41"/>
      <c r="K453" s="42"/>
      <c r="L453" s="43">
        <f t="shared" si="77"/>
        <v>0</v>
      </c>
      <c r="M453" s="42"/>
      <c r="N453" s="42"/>
      <c r="O453" s="42"/>
      <c r="P453" s="42"/>
      <c r="Q453" s="42"/>
      <c r="R453" s="42"/>
      <c r="S453" s="42"/>
      <c r="T453" s="17">
        <f t="shared" si="78"/>
        <v>0</v>
      </c>
      <c r="U453" s="42"/>
      <c r="V453" s="42"/>
      <c r="W453" s="18">
        <f t="shared" si="79"/>
        <v>0</v>
      </c>
      <c r="X453" s="18"/>
      <c r="Y453" s="18">
        <f t="shared" si="80"/>
        <v>0</v>
      </c>
      <c r="Z453" s="18">
        <f t="shared" si="81"/>
        <v>0</v>
      </c>
      <c r="AA453" s="18">
        <f t="shared" si="82"/>
        <v>0</v>
      </c>
      <c r="AB453" s="18">
        <f t="shared" si="83"/>
        <v>0</v>
      </c>
      <c r="AC453" s="18">
        <f t="shared" si="84"/>
        <v>0</v>
      </c>
      <c r="AD453" s="18">
        <f t="shared" si="85"/>
        <v>0</v>
      </c>
      <c r="AE453" s="17">
        <f t="shared" si="86"/>
        <v>0</v>
      </c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  <c r="BF453" s="42"/>
      <c r="BG453" s="42"/>
      <c r="BH453" s="42"/>
      <c r="BI453" s="42"/>
      <c r="BJ453" s="44"/>
      <c r="BK453" s="20">
        <f t="shared" si="87"/>
        <v>0</v>
      </c>
    </row>
    <row r="454" spans="1:63" ht="15" thickBot="1">
      <c r="A454" s="22">
        <v>447</v>
      </c>
      <c r="B454" s="40"/>
      <c r="C454" s="41"/>
      <c r="D454" s="41"/>
      <c r="E454" s="42"/>
      <c r="F454" s="42"/>
      <c r="G454" s="41"/>
      <c r="H454" s="42"/>
      <c r="I454" s="42"/>
      <c r="J454" s="41"/>
      <c r="K454" s="42"/>
      <c r="L454" s="43">
        <f t="shared" si="77"/>
        <v>0</v>
      </c>
      <c r="M454" s="42"/>
      <c r="N454" s="42"/>
      <c r="O454" s="42"/>
      <c r="P454" s="42"/>
      <c r="Q454" s="42"/>
      <c r="R454" s="42"/>
      <c r="S454" s="42"/>
      <c r="T454" s="17">
        <f t="shared" si="78"/>
        <v>0</v>
      </c>
      <c r="U454" s="42"/>
      <c r="V454" s="42"/>
      <c r="W454" s="18">
        <f t="shared" si="79"/>
        <v>0</v>
      </c>
      <c r="X454" s="18"/>
      <c r="Y454" s="18">
        <f t="shared" si="80"/>
        <v>0</v>
      </c>
      <c r="Z454" s="18">
        <f t="shared" si="81"/>
        <v>0</v>
      </c>
      <c r="AA454" s="18">
        <f t="shared" si="82"/>
        <v>0</v>
      </c>
      <c r="AB454" s="18">
        <f t="shared" si="83"/>
        <v>0</v>
      </c>
      <c r="AC454" s="18">
        <f t="shared" si="84"/>
        <v>0</v>
      </c>
      <c r="AD454" s="18">
        <f t="shared" si="85"/>
        <v>0</v>
      </c>
      <c r="AE454" s="17">
        <f t="shared" si="86"/>
        <v>0</v>
      </c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  <c r="BF454" s="42"/>
      <c r="BG454" s="42"/>
      <c r="BH454" s="42"/>
      <c r="BI454" s="42"/>
      <c r="BJ454" s="44"/>
      <c r="BK454" s="20">
        <f t="shared" si="87"/>
        <v>0</v>
      </c>
    </row>
    <row r="455" spans="1:63" ht="15" thickBot="1">
      <c r="A455" s="22">
        <v>448</v>
      </c>
      <c r="B455" s="40"/>
      <c r="C455" s="41"/>
      <c r="D455" s="41"/>
      <c r="E455" s="42"/>
      <c r="F455" s="42"/>
      <c r="G455" s="41"/>
      <c r="H455" s="42"/>
      <c r="I455" s="42"/>
      <c r="J455" s="41"/>
      <c r="K455" s="42"/>
      <c r="L455" s="43">
        <f t="shared" si="77"/>
        <v>0</v>
      </c>
      <c r="M455" s="42"/>
      <c r="N455" s="42"/>
      <c r="O455" s="42"/>
      <c r="P455" s="42"/>
      <c r="Q455" s="42"/>
      <c r="R455" s="42"/>
      <c r="S455" s="42"/>
      <c r="T455" s="17">
        <f t="shared" si="78"/>
        <v>0</v>
      </c>
      <c r="U455" s="42"/>
      <c r="V455" s="42"/>
      <c r="W455" s="18">
        <f t="shared" si="79"/>
        <v>0</v>
      </c>
      <c r="X455" s="18"/>
      <c r="Y455" s="18">
        <f t="shared" si="80"/>
        <v>0</v>
      </c>
      <c r="Z455" s="18">
        <f t="shared" si="81"/>
        <v>0</v>
      </c>
      <c r="AA455" s="18">
        <f t="shared" si="82"/>
        <v>0</v>
      </c>
      <c r="AB455" s="18">
        <f t="shared" si="83"/>
        <v>0</v>
      </c>
      <c r="AC455" s="18">
        <f t="shared" si="84"/>
        <v>0</v>
      </c>
      <c r="AD455" s="18">
        <f t="shared" si="85"/>
        <v>0</v>
      </c>
      <c r="AE455" s="17">
        <f t="shared" si="86"/>
        <v>0</v>
      </c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  <c r="BF455" s="42"/>
      <c r="BG455" s="42"/>
      <c r="BH455" s="42"/>
      <c r="BI455" s="42"/>
      <c r="BJ455" s="44"/>
      <c r="BK455" s="20">
        <f t="shared" si="87"/>
        <v>0</v>
      </c>
    </row>
    <row r="456" spans="1:63" ht="15" thickBot="1">
      <c r="A456" s="22">
        <v>449</v>
      </c>
      <c r="B456" s="40"/>
      <c r="C456" s="41"/>
      <c r="D456" s="41"/>
      <c r="E456" s="42"/>
      <c r="F456" s="42"/>
      <c r="G456" s="41"/>
      <c r="H456" s="42"/>
      <c r="I456" s="42"/>
      <c r="J456" s="41"/>
      <c r="K456" s="42"/>
      <c r="L456" s="43">
        <f t="shared" si="77"/>
        <v>0</v>
      </c>
      <c r="M456" s="42"/>
      <c r="N456" s="42"/>
      <c r="O456" s="42"/>
      <c r="P456" s="42"/>
      <c r="Q456" s="42"/>
      <c r="R456" s="42"/>
      <c r="S456" s="42"/>
      <c r="T456" s="17">
        <f t="shared" si="78"/>
        <v>0</v>
      </c>
      <c r="U456" s="42"/>
      <c r="V456" s="42"/>
      <c r="W456" s="18">
        <f t="shared" si="79"/>
        <v>0</v>
      </c>
      <c r="X456" s="18"/>
      <c r="Y456" s="18">
        <f t="shared" si="80"/>
        <v>0</v>
      </c>
      <c r="Z456" s="18">
        <f t="shared" si="81"/>
        <v>0</v>
      </c>
      <c r="AA456" s="18">
        <f t="shared" si="82"/>
        <v>0</v>
      </c>
      <c r="AB456" s="18">
        <f t="shared" si="83"/>
        <v>0</v>
      </c>
      <c r="AC456" s="18">
        <f t="shared" si="84"/>
        <v>0</v>
      </c>
      <c r="AD456" s="18">
        <f t="shared" si="85"/>
        <v>0</v>
      </c>
      <c r="AE456" s="17">
        <f t="shared" si="86"/>
        <v>0</v>
      </c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  <c r="BF456" s="42"/>
      <c r="BG456" s="42"/>
      <c r="BH456" s="42"/>
      <c r="BI456" s="42"/>
      <c r="BJ456" s="44"/>
      <c r="BK456" s="20">
        <f t="shared" si="87"/>
        <v>0</v>
      </c>
    </row>
    <row r="457" spans="1:63" ht="15" thickBot="1">
      <c r="A457" s="22">
        <v>450</v>
      </c>
      <c r="B457" s="40"/>
      <c r="C457" s="41"/>
      <c r="D457" s="41"/>
      <c r="E457" s="42"/>
      <c r="F457" s="42"/>
      <c r="G457" s="41"/>
      <c r="H457" s="42"/>
      <c r="I457" s="42"/>
      <c r="J457" s="41"/>
      <c r="K457" s="42"/>
      <c r="L457" s="43">
        <f t="shared" si="77"/>
        <v>0</v>
      </c>
      <c r="M457" s="42"/>
      <c r="N457" s="42"/>
      <c r="O457" s="42"/>
      <c r="P457" s="42"/>
      <c r="Q457" s="42"/>
      <c r="R457" s="42"/>
      <c r="S457" s="42"/>
      <c r="T457" s="17">
        <f t="shared" si="78"/>
        <v>0</v>
      </c>
      <c r="U457" s="42"/>
      <c r="V457" s="42"/>
      <c r="W457" s="18">
        <f t="shared" si="79"/>
        <v>0</v>
      </c>
      <c r="X457" s="18"/>
      <c r="Y457" s="18">
        <f t="shared" si="80"/>
        <v>0</v>
      </c>
      <c r="Z457" s="18">
        <f t="shared" si="81"/>
        <v>0</v>
      </c>
      <c r="AA457" s="18">
        <f t="shared" si="82"/>
        <v>0</v>
      </c>
      <c r="AB457" s="18">
        <f t="shared" si="83"/>
        <v>0</v>
      </c>
      <c r="AC457" s="18">
        <f t="shared" si="84"/>
        <v>0</v>
      </c>
      <c r="AD457" s="18">
        <f t="shared" si="85"/>
        <v>0</v>
      </c>
      <c r="AE457" s="17">
        <f t="shared" si="86"/>
        <v>0</v>
      </c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  <c r="BF457" s="42"/>
      <c r="BG457" s="42"/>
      <c r="BH457" s="42"/>
      <c r="BI457" s="42"/>
      <c r="BJ457" s="44"/>
      <c r="BK457" s="20">
        <f t="shared" si="87"/>
        <v>0</v>
      </c>
    </row>
    <row r="458" spans="1:63" ht="15" thickBot="1">
      <c r="A458" s="22">
        <v>451</v>
      </c>
      <c r="B458" s="40"/>
      <c r="C458" s="41"/>
      <c r="D458" s="41"/>
      <c r="E458" s="42"/>
      <c r="F458" s="42"/>
      <c r="G458" s="41"/>
      <c r="H458" s="42"/>
      <c r="I458" s="42"/>
      <c r="J458" s="41"/>
      <c r="K458" s="42"/>
      <c r="L458" s="43">
        <f t="shared" si="77"/>
        <v>0</v>
      </c>
      <c r="M458" s="42"/>
      <c r="N458" s="42"/>
      <c r="O458" s="42"/>
      <c r="P458" s="42"/>
      <c r="Q458" s="42"/>
      <c r="R458" s="42"/>
      <c r="S458" s="42"/>
      <c r="T458" s="17">
        <f t="shared" si="78"/>
        <v>0</v>
      </c>
      <c r="U458" s="42"/>
      <c r="V458" s="42"/>
      <c r="W458" s="18">
        <f t="shared" si="79"/>
        <v>0</v>
      </c>
      <c r="X458" s="18"/>
      <c r="Y458" s="18">
        <f t="shared" si="80"/>
        <v>0</v>
      </c>
      <c r="Z458" s="18">
        <f t="shared" si="81"/>
        <v>0</v>
      </c>
      <c r="AA458" s="18">
        <f t="shared" si="82"/>
        <v>0</v>
      </c>
      <c r="AB458" s="18">
        <f t="shared" si="83"/>
        <v>0</v>
      </c>
      <c r="AC458" s="18">
        <f t="shared" si="84"/>
        <v>0</v>
      </c>
      <c r="AD458" s="18">
        <f t="shared" si="85"/>
        <v>0</v>
      </c>
      <c r="AE458" s="17">
        <f t="shared" si="86"/>
        <v>0</v>
      </c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  <c r="BF458" s="42"/>
      <c r="BG458" s="42"/>
      <c r="BH458" s="42"/>
      <c r="BI458" s="42"/>
      <c r="BJ458" s="44"/>
      <c r="BK458" s="20">
        <f t="shared" si="87"/>
        <v>0</v>
      </c>
    </row>
    <row r="459" spans="1:63" ht="15" thickBot="1">
      <c r="A459" s="22">
        <v>452</v>
      </c>
      <c r="B459" s="40"/>
      <c r="C459" s="41"/>
      <c r="D459" s="41"/>
      <c r="E459" s="42"/>
      <c r="F459" s="42"/>
      <c r="G459" s="41"/>
      <c r="H459" s="42"/>
      <c r="I459" s="42"/>
      <c r="J459" s="41"/>
      <c r="K459" s="42"/>
      <c r="L459" s="43">
        <f t="shared" si="77"/>
        <v>0</v>
      </c>
      <c r="M459" s="42"/>
      <c r="N459" s="42"/>
      <c r="O459" s="42"/>
      <c r="P459" s="42"/>
      <c r="Q459" s="42"/>
      <c r="R459" s="42"/>
      <c r="S459" s="42"/>
      <c r="T459" s="17">
        <f t="shared" si="78"/>
        <v>0</v>
      </c>
      <c r="U459" s="42"/>
      <c r="V459" s="42"/>
      <c r="W459" s="18">
        <f t="shared" si="79"/>
        <v>0</v>
      </c>
      <c r="X459" s="18"/>
      <c r="Y459" s="18">
        <f t="shared" si="80"/>
        <v>0</v>
      </c>
      <c r="Z459" s="18">
        <f t="shared" si="81"/>
        <v>0</v>
      </c>
      <c r="AA459" s="18">
        <f t="shared" si="82"/>
        <v>0</v>
      </c>
      <c r="AB459" s="18">
        <f t="shared" si="83"/>
        <v>0</v>
      </c>
      <c r="AC459" s="18">
        <f t="shared" si="84"/>
        <v>0</v>
      </c>
      <c r="AD459" s="18">
        <f t="shared" si="85"/>
        <v>0</v>
      </c>
      <c r="AE459" s="17">
        <f t="shared" si="86"/>
        <v>0</v>
      </c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  <c r="BF459" s="42"/>
      <c r="BG459" s="42"/>
      <c r="BH459" s="42"/>
      <c r="BI459" s="42"/>
      <c r="BJ459" s="44"/>
      <c r="BK459" s="20">
        <f t="shared" si="87"/>
        <v>0</v>
      </c>
    </row>
    <row r="460" spans="1:63" ht="15" thickBot="1">
      <c r="A460" s="22">
        <v>453</v>
      </c>
      <c r="B460" s="40"/>
      <c r="C460" s="41"/>
      <c r="D460" s="41"/>
      <c r="E460" s="42"/>
      <c r="F460" s="42"/>
      <c r="G460" s="41"/>
      <c r="H460" s="42"/>
      <c r="I460" s="42"/>
      <c r="J460" s="41"/>
      <c r="K460" s="42"/>
      <c r="L460" s="43">
        <f t="shared" si="77"/>
        <v>0</v>
      </c>
      <c r="M460" s="42"/>
      <c r="N460" s="42"/>
      <c r="O460" s="42"/>
      <c r="P460" s="42"/>
      <c r="Q460" s="42"/>
      <c r="R460" s="42"/>
      <c r="S460" s="42"/>
      <c r="T460" s="17">
        <f t="shared" si="78"/>
        <v>0</v>
      </c>
      <c r="U460" s="42"/>
      <c r="V460" s="42"/>
      <c r="W460" s="18">
        <f t="shared" si="79"/>
        <v>0</v>
      </c>
      <c r="X460" s="18"/>
      <c r="Y460" s="18">
        <f t="shared" si="80"/>
        <v>0</v>
      </c>
      <c r="Z460" s="18">
        <f t="shared" si="81"/>
        <v>0</v>
      </c>
      <c r="AA460" s="18">
        <f t="shared" si="82"/>
        <v>0</v>
      </c>
      <c r="AB460" s="18">
        <f t="shared" si="83"/>
        <v>0</v>
      </c>
      <c r="AC460" s="18">
        <f t="shared" si="84"/>
        <v>0</v>
      </c>
      <c r="AD460" s="18">
        <f t="shared" si="85"/>
        <v>0</v>
      </c>
      <c r="AE460" s="17">
        <f t="shared" si="86"/>
        <v>0</v>
      </c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  <c r="BF460" s="42"/>
      <c r="BG460" s="42"/>
      <c r="BH460" s="42"/>
      <c r="BI460" s="42"/>
      <c r="BJ460" s="44"/>
      <c r="BK460" s="20">
        <f t="shared" si="87"/>
        <v>0</v>
      </c>
    </row>
    <row r="461" spans="1:63" ht="15" thickBot="1">
      <c r="A461" s="22">
        <v>454</v>
      </c>
      <c r="B461" s="40"/>
      <c r="C461" s="41"/>
      <c r="D461" s="41"/>
      <c r="E461" s="42"/>
      <c r="F461" s="42"/>
      <c r="G461" s="41"/>
      <c r="H461" s="42"/>
      <c r="I461" s="42"/>
      <c r="J461" s="41"/>
      <c r="K461" s="42"/>
      <c r="L461" s="43">
        <f t="shared" si="77"/>
        <v>0</v>
      </c>
      <c r="M461" s="42"/>
      <c r="N461" s="42"/>
      <c r="O461" s="42"/>
      <c r="P461" s="42"/>
      <c r="Q461" s="42"/>
      <c r="R461" s="42"/>
      <c r="S461" s="42"/>
      <c r="T461" s="17">
        <f t="shared" si="78"/>
        <v>0</v>
      </c>
      <c r="U461" s="42"/>
      <c r="V461" s="42"/>
      <c r="W461" s="18">
        <f t="shared" si="79"/>
        <v>0</v>
      </c>
      <c r="X461" s="18"/>
      <c r="Y461" s="18">
        <f t="shared" si="80"/>
        <v>0</v>
      </c>
      <c r="Z461" s="18">
        <f t="shared" si="81"/>
        <v>0</v>
      </c>
      <c r="AA461" s="18">
        <f t="shared" si="82"/>
        <v>0</v>
      </c>
      <c r="AB461" s="18">
        <f t="shared" si="83"/>
        <v>0</v>
      </c>
      <c r="AC461" s="18">
        <f t="shared" si="84"/>
        <v>0</v>
      </c>
      <c r="AD461" s="18">
        <f t="shared" si="85"/>
        <v>0</v>
      </c>
      <c r="AE461" s="17">
        <f t="shared" si="86"/>
        <v>0</v>
      </c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  <c r="BF461" s="42"/>
      <c r="BG461" s="42"/>
      <c r="BH461" s="42"/>
      <c r="BI461" s="42"/>
      <c r="BJ461" s="44"/>
      <c r="BK461" s="20">
        <f t="shared" si="87"/>
        <v>0</v>
      </c>
    </row>
    <row r="462" spans="1:63" ht="15" thickBot="1">
      <c r="A462" s="22">
        <v>455</v>
      </c>
      <c r="B462" s="40"/>
      <c r="C462" s="41"/>
      <c r="D462" s="41"/>
      <c r="E462" s="42"/>
      <c r="F462" s="42"/>
      <c r="G462" s="41"/>
      <c r="H462" s="42"/>
      <c r="I462" s="42"/>
      <c r="J462" s="41"/>
      <c r="K462" s="42"/>
      <c r="L462" s="43">
        <f t="shared" si="77"/>
        <v>0</v>
      </c>
      <c r="M462" s="42"/>
      <c r="N462" s="42"/>
      <c r="O462" s="42"/>
      <c r="P462" s="42"/>
      <c r="Q462" s="42"/>
      <c r="R462" s="42"/>
      <c r="S462" s="42"/>
      <c r="T462" s="17">
        <f t="shared" si="78"/>
        <v>0</v>
      </c>
      <c r="U462" s="42"/>
      <c r="V462" s="42"/>
      <c r="W462" s="18">
        <f t="shared" si="79"/>
        <v>0</v>
      </c>
      <c r="X462" s="18"/>
      <c r="Y462" s="18">
        <f t="shared" si="80"/>
        <v>0</v>
      </c>
      <c r="Z462" s="18">
        <f t="shared" si="81"/>
        <v>0</v>
      </c>
      <c r="AA462" s="18">
        <f t="shared" si="82"/>
        <v>0</v>
      </c>
      <c r="AB462" s="18">
        <f t="shared" si="83"/>
        <v>0</v>
      </c>
      <c r="AC462" s="18">
        <f t="shared" si="84"/>
        <v>0</v>
      </c>
      <c r="AD462" s="18">
        <f t="shared" si="85"/>
        <v>0</v>
      </c>
      <c r="AE462" s="17">
        <f t="shared" si="86"/>
        <v>0</v>
      </c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  <c r="BF462" s="42"/>
      <c r="BG462" s="42"/>
      <c r="BH462" s="42"/>
      <c r="BI462" s="42"/>
      <c r="BJ462" s="44"/>
      <c r="BK462" s="20">
        <f t="shared" si="87"/>
        <v>0</v>
      </c>
    </row>
    <row r="463" spans="1:63" ht="15" thickBot="1">
      <c r="A463" s="22">
        <v>456</v>
      </c>
      <c r="B463" s="40"/>
      <c r="C463" s="41"/>
      <c r="D463" s="41"/>
      <c r="E463" s="42"/>
      <c r="F463" s="42"/>
      <c r="G463" s="41"/>
      <c r="H463" s="42"/>
      <c r="I463" s="42"/>
      <c r="J463" s="41"/>
      <c r="K463" s="42"/>
      <c r="L463" s="43">
        <f t="shared" si="77"/>
        <v>0</v>
      </c>
      <c r="M463" s="42"/>
      <c r="N463" s="42"/>
      <c r="O463" s="42"/>
      <c r="P463" s="42"/>
      <c r="Q463" s="42"/>
      <c r="R463" s="42"/>
      <c r="S463" s="42"/>
      <c r="T463" s="17">
        <f t="shared" si="78"/>
        <v>0</v>
      </c>
      <c r="U463" s="42"/>
      <c r="V463" s="42"/>
      <c r="W463" s="18">
        <f t="shared" si="79"/>
        <v>0</v>
      </c>
      <c r="X463" s="18"/>
      <c r="Y463" s="18">
        <f t="shared" si="80"/>
        <v>0</v>
      </c>
      <c r="Z463" s="18">
        <f t="shared" si="81"/>
        <v>0</v>
      </c>
      <c r="AA463" s="18">
        <f t="shared" si="82"/>
        <v>0</v>
      </c>
      <c r="AB463" s="18">
        <f t="shared" si="83"/>
        <v>0</v>
      </c>
      <c r="AC463" s="18">
        <f t="shared" si="84"/>
        <v>0</v>
      </c>
      <c r="AD463" s="18">
        <f t="shared" si="85"/>
        <v>0</v>
      </c>
      <c r="AE463" s="17">
        <f t="shared" si="86"/>
        <v>0</v>
      </c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  <c r="BF463" s="42"/>
      <c r="BG463" s="42"/>
      <c r="BH463" s="42"/>
      <c r="BI463" s="42"/>
      <c r="BJ463" s="44"/>
      <c r="BK463" s="20">
        <f t="shared" si="87"/>
        <v>0</v>
      </c>
    </row>
    <row r="464" spans="1:63" ht="15" thickBot="1">
      <c r="A464" s="22">
        <v>457</v>
      </c>
      <c r="B464" s="40"/>
      <c r="C464" s="41"/>
      <c r="D464" s="41"/>
      <c r="E464" s="42"/>
      <c r="F464" s="42"/>
      <c r="G464" s="41"/>
      <c r="H464" s="42"/>
      <c r="I464" s="42"/>
      <c r="J464" s="41"/>
      <c r="K464" s="42"/>
      <c r="L464" s="43">
        <f t="shared" si="77"/>
        <v>0</v>
      </c>
      <c r="M464" s="42"/>
      <c r="N464" s="42"/>
      <c r="O464" s="42"/>
      <c r="P464" s="42"/>
      <c r="Q464" s="42"/>
      <c r="R464" s="42"/>
      <c r="S464" s="42"/>
      <c r="T464" s="17">
        <f t="shared" si="78"/>
        <v>0</v>
      </c>
      <c r="U464" s="42"/>
      <c r="V464" s="42"/>
      <c r="W464" s="18">
        <f t="shared" si="79"/>
        <v>0</v>
      </c>
      <c r="X464" s="18"/>
      <c r="Y464" s="18">
        <f t="shared" si="80"/>
        <v>0</v>
      </c>
      <c r="Z464" s="18">
        <f t="shared" si="81"/>
        <v>0</v>
      </c>
      <c r="AA464" s="18">
        <f t="shared" si="82"/>
        <v>0</v>
      </c>
      <c r="AB464" s="18">
        <f t="shared" si="83"/>
        <v>0</v>
      </c>
      <c r="AC464" s="18">
        <f t="shared" si="84"/>
        <v>0</v>
      </c>
      <c r="AD464" s="18">
        <f t="shared" si="85"/>
        <v>0</v>
      </c>
      <c r="AE464" s="17">
        <f t="shared" si="86"/>
        <v>0</v>
      </c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  <c r="BF464" s="42"/>
      <c r="BG464" s="42"/>
      <c r="BH464" s="42"/>
      <c r="BI464" s="42"/>
      <c r="BJ464" s="44"/>
      <c r="BK464" s="20">
        <f t="shared" si="87"/>
        <v>0</v>
      </c>
    </row>
    <row r="465" spans="1:63" ht="15" thickBot="1">
      <c r="A465" s="22">
        <v>458</v>
      </c>
      <c r="B465" s="40"/>
      <c r="C465" s="41"/>
      <c r="D465" s="41"/>
      <c r="E465" s="42"/>
      <c r="F465" s="42"/>
      <c r="G465" s="41"/>
      <c r="H465" s="42"/>
      <c r="I465" s="42"/>
      <c r="J465" s="41"/>
      <c r="K465" s="42"/>
      <c r="L465" s="43">
        <f t="shared" ref="L465:L507" si="88">SUM(E465:K465)</f>
        <v>0</v>
      </c>
      <c r="M465" s="42"/>
      <c r="N465" s="42"/>
      <c r="O465" s="42"/>
      <c r="P465" s="42"/>
      <c r="Q465" s="42"/>
      <c r="R465" s="42"/>
      <c r="S465" s="42"/>
      <c r="T465" s="17">
        <f t="shared" ref="T465:T507" si="89">SUM(M465:S465)</f>
        <v>0</v>
      </c>
      <c r="U465" s="42"/>
      <c r="V465" s="42"/>
      <c r="W465" s="18">
        <f t="shared" ref="W465:W507" si="90">+T465*0.02</f>
        <v>0</v>
      </c>
      <c r="X465" s="18"/>
      <c r="Y465" s="18">
        <f t="shared" ref="Y465:Y507" si="91">+T465*0.03</f>
        <v>0</v>
      </c>
      <c r="Z465" s="18">
        <f t="shared" ref="Z465:Z507" si="92">+T465*0.04</f>
        <v>0</v>
      </c>
      <c r="AA465" s="18">
        <f t="shared" ref="AA465:AA507" si="93">+T465*0.105</f>
        <v>0</v>
      </c>
      <c r="AB465" s="18">
        <f t="shared" ref="AB465:AB507" si="94">+T465*0.08</f>
        <v>0</v>
      </c>
      <c r="AC465" s="18">
        <f t="shared" ref="AC465:AC507" si="95">+T465*0.224</f>
        <v>0</v>
      </c>
      <c r="AD465" s="18">
        <f t="shared" ref="AD465:AD507" si="96">SUM(W465:AC465)</f>
        <v>0</v>
      </c>
      <c r="AE465" s="17">
        <f t="shared" ref="AE465:AE507" si="97">+T465+U465+AD465+V465</f>
        <v>0</v>
      </c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  <c r="BF465" s="42"/>
      <c r="BG465" s="42"/>
      <c r="BH465" s="42"/>
      <c r="BI465" s="42"/>
      <c r="BJ465" s="44"/>
      <c r="BK465" s="20">
        <f t="shared" ref="BK465:BK507" si="98">(SUM(AF465:BJ465))*12</f>
        <v>0</v>
      </c>
    </row>
    <row r="466" spans="1:63" ht="15" thickBot="1">
      <c r="A466" s="22">
        <v>459</v>
      </c>
      <c r="B466" s="40"/>
      <c r="C466" s="41"/>
      <c r="D466" s="41"/>
      <c r="E466" s="42"/>
      <c r="F466" s="42"/>
      <c r="G466" s="41"/>
      <c r="H466" s="42"/>
      <c r="I466" s="42"/>
      <c r="J466" s="41"/>
      <c r="K466" s="42"/>
      <c r="L466" s="43">
        <f t="shared" si="88"/>
        <v>0</v>
      </c>
      <c r="M466" s="42"/>
      <c r="N466" s="42"/>
      <c r="O466" s="42"/>
      <c r="P466" s="42"/>
      <c r="Q466" s="42"/>
      <c r="R466" s="42"/>
      <c r="S466" s="42"/>
      <c r="T466" s="17">
        <f t="shared" si="89"/>
        <v>0</v>
      </c>
      <c r="U466" s="42"/>
      <c r="V466" s="42"/>
      <c r="W466" s="18">
        <f t="shared" si="90"/>
        <v>0</v>
      </c>
      <c r="X466" s="18"/>
      <c r="Y466" s="18">
        <f t="shared" si="91"/>
        <v>0</v>
      </c>
      <c r="Z466" s="18">
        <f t="shared" si="92"/>
        <v>0</v>
      </c>
      <c r="AA466" s="18">
        <f t="shared" si="93"/>
        <v>0</v>
      </c>
      <c r="AB466" s="18">
        <f t="shared" si="94"/>
        <v>0</v>
      </c>
      <c r="AC466" s="18">
        <f t="shared" si="95"/>
        <v>0</v>
      </c>
      <c r="AD466" s="18">
        <f t="shared" si="96"/>
        <v>0</v>
      </c>
      <c r="AE466" s="17">
        <f t="shared" si="97"/>
        <v>0</v>
      </c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  <c r="BF466" s="42"/>
      <c r="BG466" s="42"/>
      <c r="BH466" s="42"/>
      <c r="BI466" s="42"/>
      <c r="BJ466" s="44"/>
      <c r="BK466" s="20">
        <f t="shared" si="98"/>
        <v>0</v>
      </c>
    </row>
    <row r="467" spans="1:63" ht="15" thickBot="1">
      <c r="A467" s="22">
        <v>460</v>
      </c>
      <c r="B467" s="40"/>
      <c r="C467" s="41"/>
      <c r="D467" s="41"/>
      <c r="E467" s="42"/>
      <c r="F467" s="42"/>
      <c r="G467" s="41"/>
      <c r="H467" s="42"/>
      <c r="I467" s="42"/>
      <c r="J467" s="41"/>
      <c r="K467" s="42"/>
      <c r="L467" s="43">
        <f t="shared" si="88"/>
        <v>0</v>
      </c>
      <c r="M467" s="42"/>
      <c r="N467" s="42"/>
      <c r="O467" s="42"/>
      <c r="P467" s="42"/>
      <c r="Q467" s="42"/>
      <c r="R467" s="42"/>
      <c r="S467" s="42"/>
      <c r="T467" s="17">
        <f t="shared" si="89"/>
        <v>0</v>
      </c>
      <c r="U467" s="42"/>
      <c r="V467" s="42"/>
      <c r="W467" s="18">
        <f t="shared" si="90"/>
        <v>0</v>
      </c>
      <c r="X467" s="18"/>
      <c r="Y467" s="18">
        <f t="shared" si="91"/>
        <v>0</v>
      </c>
      <c r="Z467" s="18">
        <f t="shared" si="92"/>
        <v>0</v>
      </c>
      <c r="AA467" s="18">
        <f t="shared" si="93"/>
        <v>0</v>
      </c>
      <c r="AB467" s="18">
        <f t="shared" si="94"/>
        <v>0</v>
      </c>
      <c r="AC467" s="18">
        <f t="shared" si="95"/>
        <v>0</v>
      </c>
      <c r="AD467" s="18">
        <f t="shared" si="96"/>
        <v>0</v>
      </c>
      <c r="AE467" s="17">
        <f t="shared" si="97"/>
        <v>0</v>
      </c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  <c r="BF467" s="42"/>
      <c r="BG467" s="42"/>
      <c r="BH467" s="42"/>
      <c r="BI467" s="42"/>
      <c r="BJ467" s="44"/>
      <c r="BK467" s="20">
        <f t="shared" si="98"/>
        <v>0</v>
      </c>
    </row>
    <row r="468" spans="1:63" ht="15" thickBot="1">
      <c r="A468" s="22">
        <v>461</v>
      </c>
      <c r="B468" s="40"/>
      <c r="C468" s="41"/>
      <c r="D468" s="41"/>
      <c r="E468" s="42"/>
      <c r="F468" s="42"/>
      <c r="G468" s="41"/>
      <c r="H468" s="42"/>
      <c r="I468" s="42"/>
      <c r="J468" s="41"/>
      <c r="K468" s="42"/>
      <c r="L468" s="43">
        <f t="shared" si="88"/>
        <v>0</v>
      </c>
      <c r="M468" s="42"/>
      <c r="N468" s="42"/>
      <c r="O468" s="42"/>
      <c r="P468" s="42"/>
      <c r="Q468" s="42"/>
      <c r="R468" s="42"/>
      <c r="S468" s="42"/>
      <c r="T468" s="17">
        <f t="shared" si="89"/>
        <v>0</v>
      </c>
      <c r="U468" s="42"/>
      <c r="V468" s="42"/>
      <c r="W468" s="18">
        <f t="shared" si="90"/>
        <v>0</v>
      </c>
      <c r="X468" s="18"/>
      <c r="Y468" s="18">
        <f t="shared" si="91"/>
        <v>0</v>
      </c>
      <c r="Z468" s="18">
        <f t="shared" si="92"/>
        <v>0</v>
      </c>
      <c r="AA468" s="18">
        <f t="shared" si="93"/>
        <v>0</v>
      </c>
      <c r="AB468" s="18">
        <f t="shared" si="94"/>
        <v>0</v>
      </c>
      <c r="AC468" s="18">
        <f t="shared" si="95"/>
        <v>0</v>
      </c>
      <c r="AD468" s="18">
        <f t="shared" si="96"/>
        <v>0</v>
      </c>
      <c r="AE468" s="17">
        <f t="shared" si="97"/>
        <v>0</v>
      </c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  <c r="BF468" s="42"/>
      <c r="BG468" s="42"/>
      <c r="BH468" s="42"/>
      <c r="BI468" s="42"/>
      <c r="BJ468" s="44"/>
      <c r="BK468" s="20">
        <f t="shared" si="98"/>
        <v>0</v>
      </c>
    </row>
    <row r="469" spans="1:63" ht="15" thickBot="1">
      <c r="A469" s="22">
        <v>462</v>
      </c>
      <c r="B469" s="40"/>
      <c r="C469" s="41"/>
      <c r="D469" s="41"/>
      <c r="E469" s="42"/>
      <c r="F469" s="42"/>
      <c r="G469" s="41"/>
      <c r="H469" s="42"/>
      <c r="I469" s="42"/>
      <c r="J469" s="41"/>
      <c r="K469" s="42"/>
      <c r="L469" s="43">
        <f t="shared" si="88"/>
        <v>0</v>
      </c>
      <c r="M469" s="42"/>
      <c r="N469" s="42"/>
      <c r="O469" s="42"/>
      <c r="P469" s="42"/>
      <c r="Q469" s="42"/>
      <c r="R469" s="42"/>
      <c r="S469" s="42"/>
      <c r="T469" s="17">
        <f t="shared" si="89"/>
        <v>0</v>
      </c>
      <c r="U469" s="42"/>
      <c r="V469" s="42"/>
      <c r="W469" s="18">
        <f t="shared" si="90"/>
        <v>0</v>
      </c>
      <c r="X469" s="18"/>
      <c r="Y469" s="18">
        <f t="shared" si="91"/>
        <v>0</v>
      </c>
      <c r="Z469" s="18">
        <f t="shared" si="92"/>
        <v>0</v>
      </c>
      <c r="AA469" s="18">
        <f t="shared" si="93"/>
        <v>0</v>
      </c>
      <c r="AB469" s="18">
        <f t="shared" si="94"/>
        <v>0</v>
      </c>
      <c r="AC469" s="18">
        <f t="shared" si="95"/>
        <v>0</v>
      </c>
      <c r="AD469" s="18">
        <f t="shared" si="96"/>
        <v>0</v>
      </c>
      <c r="AE469" s="17">
        <f t="shared" si="97"/>
        <v>0</v>
      </c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  <c r="BF469" s="42"/>
      <c r="BG469" s="42"/>
      <c r="BH469" s="42"/>
      <c r="BI469" s="42"/>
      <c r="BJ469" s="44"/>
      <c r="BK469" s="20">
        <f t="shared" si="98"/>
        <v>0</v>
      </c>
    </row>
    <row r="470" spans="1:63" ht="15" thickBot="1">
      <c r="A470" s="22">
        <v>463</v>
      </c>
      <c r="B470" s="40"/>
      <c r="C470" s="41"/>
      <c r="D470" s="41"/>
      <c r="E470" s="42"/>
      <c r="F470" s="42"/>
      <c r="G470" s="41"/>
      <c r="H470" s="42"/>
      <c r="I470" s="42"/>
      <c r="J470" s="41"/>
      <c r="K470" s="42"/>
      <c r="L470" s="43">
        <f t="shared" si="88"/>
        <v>0</v>
      </c>
      <c r="M470" s="42"/>
      <c r="N470" s="42"/>
      <c r="O470" s="42"/>
      <c r="P470" s="42"/>
      <c r="Q470" s="42"/>
      <c r="R470" s="42"/>
      <c r="S470" s="42"/>
      <c r="T470" s="17">
        <f t="shared" si="89"/>
        <v>0</v>
      </c>
      <c r="U470" s="42"/>
      <c r="V470" s="42"/>
      <c r="W470" s="18">
        <f t="shared" si="90"/>
        <v>0</v>
      </c>
      <c r="X470" s="18"/>
      <c r="Y470" s="18">
        <f t="shared" si="91"/>
        <v>0</v>
      </c>
      <c r="Z470" s="18">
        <f t="shared" si="92"/>
        <v>0</v>
      </c>
      <c r="AA470" s="18">
        <f t="shared" si="93"/>
        <v>0</v>
      </c>
      <c r="AB470" s="18">
        <f t="shared" si="94"/>
        <v>0</v>
      </c>
      <c r="AC470" s="18">
        <f t="shared" si="95"/>
        <v>0</v>
      </c>
      <c r="AD470" s="18">
        <f t="shared" si="96"/>
        <v>0</v>
      </c>
      <c r="AE470" s="17">
        <f t="shared" si="97"/>
        <v>0</v>
      </c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  <c r="BF470" s="42"/>
      <c r="BG470" s="42"/>
      <c r="BH470" s="42"/>
      <c r="BI470" s="42"/>
      <c r="BJ470" s="44"/>
      <c r="BK470" s="20">
        <f t="shared" si="98"/>
        <v>0</v>
      </c>
    </row>
    <row r="471" spans="1:63" ht="15" thickBot="1">
      <c r="A471" s="22">
        <v>464</v>
      </c>
      <c r="B471" s="40"/>
      <c r="C471" s="41"/>
      <c r="D471" s="41"/>
      <c r="E471" s="42"/>
      <c r="F471" s="42"/>
      <c r="G471" s="41"/>
      <c r="H471" s="42"/>
      <c r="I471" s="42"/>
      <c r="J471" s="41"/>
      <c r="K471" s="42"/>
      <c r="L471" s="43">
        <f t="shared" si="88"/>
        <v>0</v>
      </c>
      <c r="M471" s="42"/>
      <c r="N471" s="42"/>
      <c r="O471" s="42"/>
      <c r="P471" s="42"/>
      <c r="Q471" s="42"/>
      <c r="R471" s="42"/>
      <c r="S471" s="42"/>
      <c r="T471" s="17">
        <f t="shared" si="89"/>
        <v>0</v>
      </c>
      <c r="U471" s="42"/>
      <c r="V471" s="42"/>
      <c r="W471" s="18">
        <f t="shared" si="90"/>
        <v>0</v>
      </c>
      <c r="X471" s="18"/>
      <c r="Y471" s="18">
        <f t="shared" si="91"/>
        <v>0</v>
      </c>
      <c r="Z471" s="18">
        <f t="shared" si="92"/>
        <v>0</v>
      </c>
      <c r="AA471" s="18">
        <f t="shared" si="93"/>
        <v>0</v>
      </c>
      <c r="AB471" s="18">
        <f t="shared" si="94"/>
        <v>0</v>
      </c>
      <c r="AC471" s="18">
        <f t="shared" si="95"/>
        <v>0</v>
      </c>
      <c r="AD471" s="18">
        <f t="shared" si="96"/>
        <v>0</v>
      </c>
      <c r="AE471" s="17">
        <f t="shared" si="97"/>
        <v>0</v>
      </c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  <c r="BF471" s="42"/>
      <c r="BG471" s="42"/>
      <c r="BH471" s="42"/>
      <c r="BI471" s="42"/>
      <c r="BJ471" s="44"/>
      <c r="BK471" s="20">
        <f t="shared" si="98"/>
        <v>0</v>
      </c>
    </row>
    <row r="472" spans="1:63" ht="15" thickBot="1">
      <c r="A472" s="22">
        <v>465</v>
      </c>
      <c r="B472" s="40"/>
      <c r="C472" s="41"/>
      <c r="D472" s="41"/>
      <c r="E472" s="42"/>
      <c r="F472" s="42"/>
      <c r="G472" s="41"/>
      <c r="H472" s="42"/>
      <c r="I472" s="42"/>
      <c r="J472" s="41"/>
      <c r="K472" s="42"/>
      <c r="L472" s="43">
        <f t="shared" si="88"/>
        <v>0</v>
      </c>
      <c r="M472" s="42"/>
      <c r="N472" s="42"/>
      <c r="O472" s="42"/>
      <c r="P472" s="42"/>
      <c r="Q472" s="42"/>
      <c r="R472" s="42"/>
      <c r="S472" s="42"/>
      <c r="T472" s="17">
        <f t="shared" si="89"/>
        <v>0</v>
      </c>
      <c r="U472" s="42"/>
      <c r="V472" s="42"/>
      <c r="W472" s="18">
        <f t="shared" si="90"/>
        <v>0</v>
      </c>
      <c r="X472" s="18"/>
      <c r="Y472" s="18">
        <f t="shared" si="91"/>
        <v>0</v>
      </c>
      <c r="Z472" s="18">
        <f t="shared" si="92"/>
        <v>0</v>
      </c>
      <c r="AA472" s="18">
        <f t="shared" si="93"/>
        <v>0</v>
      </c>
      <c r="AB472" s="18">
        <f t="shared" si="94"/>
        <v>0</v>
      </c>
      <c r="AC472" s="18">
        <f t="shared" si="95"/>
        <v>0</v>
      </c>
      <c r="AD472" s="18">
        <f t="shared" si="96"/>
        <v>0</v>
      </c>
      <c r="AE472" s="17">
        <f t="shared" si="97"/>
        <v>0</v>
      </c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  <c r="BF472" s="42"/>
      <c r="BG472" s="42"/>
      <c r="BH472" s="42"/>
      <c r="BI472" s="42"/>
      <c r="BJ472" s="44"/>
      <c r="BK472" s="20">
        <f t="shared" si="98"/>
        <v>0</v>
      </c>
    </row>
    <row r="473" spans="1:63" ht="15" thickBot="1">
      <c r="A473" s="22">
        <v>466</v>
      </c>
      <c r="B473" s="40"/>
      <c r="C473" s="41"/>
      <c r="D473" s="41"/>
      <c r="E473" s="42"/>
      <c r="F473" s="42"/>
      <c r="G473" s="41"/>
      <c r="H473" s="42"/>
      <c r="I473" s="42"/>
      <c r="J473" s="41"/>
      <c r="K473" s="42"/>
      <c r="L473" s="43">
        <f t="shared" si="88"/>
        <v>0</v>
      </c>
      <c r="M473" s="42"/>
      <c r="N473" s="42"/>
      <c r="O473" s="42"/>
      <c r="P473" s="42"/>
      <c r="Q473" s="42"/>
      <c r="R473" s="42"/>
      <c r="S473" s="42"/>
      <c r="T473" s="17">
        <f t="shared" si="89"/>
        <v>0</v>
      </c>
      <c r="U473" s="42"/>
      <c r="V473" s="42"/>
      <c r="W473" s="18">
        <f t="shared" si="90"/>
        <v>0</v>
      </c>
      <c r="X473" s="18"/>
      <c r="Y473" s="18">
        <f t="shared" si="91"/>
        <v>0</v>
      </c>
      <c r="Z473" s="18">
        <f t="shared" si="92"/>
        <v>0</v>
      </c>
      <c r="AA473" s="18">
        <f t="shared" si="93"/>
        <v>0</v>
      </c>
      <c r="AB473" s="18">
        <f t="shared" si="94"/>
        <v>0</v>
      </c>
      <c r="AC473" s="18">
        <f t="shared" si="95"/>
        <v>0</v>
      </c>
      <c r="AD473" s="18">
        <f t="shared" si="96"/>
        <v>0</v>
      </c>
      <c r="AE473" s="17">
        <f t="shared" si="97"/>
        <v>0</v>
      </c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  <c r="BF473" s="42"/>
      <c r="BG473" s="42"/>
      <c r="BH473" s="42"/>
      <c r="BI473" s="42"/>
      <c r="BJ473" s="44"/>
      <c r="BK473" s="20">
        <f t="shared" si="98"/>
        <v>0</v>
      </c>
    </row>
    <row r="474" spans="1:63" ht="15" thickBot="1">
      <c r="A474" s="22">
        <v>467</v>
      </c>
      <c r="B474" s="40"/>
      <c r="C474" s="41"/>
      <c r="D474" s="41"/>
      <c r="E474" s="42"/>
      <c r="F474" s="42"/>
      <c r="G474" s="41"/>
      <c r="H474" s="42"/>
      <c r="I474" s="42"/>
      <c r="J474" s="41"/>
      <c r="K474" s="42"/>
      <c r="L474" s="43">
        <f t="shared" si="88"/>
        <v>0</v>
      </c>
      <c r="M474" s="42"/>
      <c r="N474" s="42"/>
      <c r="O474" s="42"/>
      <c r="P474" s="42"/>
      <c r="Q474" s="42"/>
      <c r="R474" s="42"/>
      <c r="S474" s="42"/>
      <c r="T474" s="17">
        <f t="shared" si="89"/>
        <v>0</v>
      </c>
      <c r="U474" s="42"/>
      <c r="V474" s="42"/>
      <c r="W474" s="18">
        <f t="shared" si="90"/>
        <v>0</v>
      </c>
      <c r="X474" s="18"/>
      <c r="Y474" s="18">
        <f t="shared" si="91"/>
        <v>0</v>
      </c>
      <c r="Z474" s="18">
        <f t="shared" si="92"/>
        <v>0</v>
      </c>
      <c r="AA474" s="18">
        <f t="shared" si="93"/>
        <v>0</v>
      </c>
      <c r="AB474" s="18">
        <f t="shared" si="94"/>
        <v>0</v>
      </c>
      <c r="AC474" s="18">
        <f t="shared" si="95"/>
        <v>0</v>
      </c>
      <c r="AD474" s="18">
        <f t="shared" si="96"/>
        <v>0</v>
      </c>
      <c r="AE474" s="17">
        <f t="shared" si="97"/>
        <v>0</v>
      </c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  <c r="BF474" s="42"/>
      <c r="BG474" s="42"/>
      <c r="BH474" s="42"/>
      <c r="BI474" s="42"/>
      <c r="BJ474" s="44"/>
      <c r="BK474" s="20">
        <f t="shared" si="98"/>
        <v>0</v>
      </c>
    </row>
    <row r="475" spans="1:63" ht="15" thickBot="1">
      <c r="A475" s="22">
        <v>468</v>
      </c>
      <c r="B475" s="40"/>
      <c r="C475" s="41"/>
      <c r="D475" s="41"/>
      <c r="E475" s="42"/>
      <c r="F475" s="42"/>
      <c r="G475" s="41"/>
      <c r="H475" s="42"/>
      <c r="I475" s="42"/>
      <c r="J475" s="41"/>
      <c r="K475" s="42"/>
      <c r="L475" s="43">
        <f t="shared" si="88"/>
        <v>0</v>
      </c>
      <c r="M475" s="42"/>
      <c r="N475" s="42"/>
      <c r="O475" s="42"/>
      <c r="P475" s="42"/>
      <c r="Q475" s="42"/>
      <c r="R475" s="42"/>
      <c r="S475" s="42"/>
      <c r="T475" s="17">
        <f t="shared" si="89"/>
        <v>0</v>
      </c>
      <c r="U475" s="42"/>
      <c r="V475" s="42"/>
      <c r="W475" s="18">
        <f t="shared" si="90"/>
        <v>0</v>
      </c>
      <c r="X475" s="18"/>
      <c r="Y475" s="18">
        <f t="shared" si="91"/>
        <v>0</v>
      </c>
      <c r="Z475" s="18">
        <f t="shared" si="92"/>
        <v>0</v>
      </c>
      <c r="AA475" s="18">
        <f t="shared" si="93"/>
        <v>0</v>
      </c>
      <c r="AB475" s="18">
        <f t="shared" si="94"/>
        <v>0</v>
      </c>
      <c r="AC475" s="18">
        <f t="shared" si="95"/>
        <v>0</v>
      </c>
      <c r="AD475" s="18">
        <f t="shared" si="96"/>
        <v>0</v>
      </c>
      <c r="AE475" s="17">
        <f t="shared" si="97"/>
        <v>0</v>
      </c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  <c r="BF475" s="42"/>
      <c r="BG475" s="42"/>
      <c r="BH475" s="42"/>
      <c r="BI475" s="42"/>
      <c r="BJ475" s="44"/>
      <c r="BK475" s="20">
        <f t="shared" si="98"/>
        <v>0</v>
      </c>
    </row>
    <row r="476" spans="1:63" ht="15" thickBot="1">
      <c r="A476" s="22">
        <v>469</v>
      </c>
      <c r="B476" s="40"/>
      <c r="C476" s="41"/>
      <c r="D476" s="41"/>
      <c r="E476" s="42"/>
      <c r="F476" s="42"/>
      <c r="G476" s="41"/>
      <c r="H476" s="42"/>
      <c r="I476" s="42"/>
      <c r="J476" s="41"/>
      <c r="K476" s="42"/>
      <c r="L476" s="43">
        <f t="shared" si="88"/>
        <v>0</v>
      </c>
      <c r="M476" s="42"/>
      <c r="N476" s="42"/>
      <c r="O476" s="42"/>
      <c r="P476" s="42"/>
      <c r="Q476" s="42"/>
      <c r="R476" s="42"/>
      <c r="S476" s="42"/>
      <c r="T476" s="17">
        <f t="shared" si="89"/>
        <v>0</v>
      </c>
      <c r="U476" s="42"/>
      <c r="V476" s="42"/>
      <c r="W476" s="18">
        <f t="shared" si="90"/>
        <v>0</v>
      </c>
      <c r="X476" s="18"/>
      <c r="Y476" s="18">
        <f t="shared" si="91"/>
        <v>0</v>
      </c>
      <c r="Z476" s="18">
        <f t="shared" si="92"/>
        <v>0</v>
      </c>
      <c r="AA476" s="18">
        <f t="shared" si="93"/>
        <v>0</v>
      </c>
      <c r="AB476" s="18">
        <f t="shared" si="94"/>
        <v>0</v>
      </c>
      <c r="AC476" s="18">
        <f t="shared" si="95"/>
        <v>0</v>
      </c>
      <c r="AD476" s="18">
        <f t="shared" si="96"/>
        <v>0</v>
      </c>
      <c r="AE476" s="17">
        <f t="shared" si="97"/>
        <v>0</v>
      </c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  <c r="BF476" s="42"/>
      <c r="BG476" s="42"/>
      <c r="BH476" s="42"/>
      <c r="BI476" s="42"/>
      <c r="BJ476" s="44"/>
      <c r="BK476" s="20">
        <f t="shared" si="98"/>
        <v>0</v>
      </c>
    </row>
    <row r="477" spans="1:63" ht="15" thickBot="1">
      <c r="A477" s="22">
        <v>470</v>
      </c>
      <c r="B477" s="40"/>
      <c r="C477" s="41"/>
      <c r="D477" s="41"/>
      <c r="E477" s="42"/>
      <c r="F477" s="42"/>
      <c r="G477" s="41"/>
      <c r="H477" s="42"/>
      <c r="I477" s="42"/>
      <c r="J477" s="41"/>
      <c r="K477" s="42"/>
      <c r="L477" s="43">
        <f t="shared" si="88"/>
        <v>0</v>
      </c>
      <c r="M477" s="42"/>
      <c r="N477" s="42"/>
      <c r="O477" s="42"/>
      <c r="P477" s="42"/>
      <c r="Q477" s="42"/>
      <c r="R477" s="42"/>
      <c r="S477" s="42"/>
      <c r="T477" s="17">
        <f t="shared" si="89"/>
        <v>0</v>
      </c>
      <c r="U477" s="42"/>
      <c r="V477" s="42"/>
      <c r="W477" s="18">
        <f t="shared" si="90"/>
        <v>0</v>
      </c>
      <c r="X477" s="18"/>
      <c r="Y477" s="18">
        <f t="shared" si="91"/>
        <v>0</v>
      </c>
      <c r="Z477" s="18">
        <f t="shared" si="92"/>
        <v>0</v>
      </c>
      <c r="AA477" s="18">
        <f t="shared" si="93"/>
        <v>0</v>
      </c>
      <c r="AB477" s="18">
        <f t="shared" si="94"/>
        <v>0</v>
      </c>
      <c r="AC477" s="18">
        <f t="shared" si="95"/>
        <v>0</v>
      </c>
      <c r="AD477" s="18">
        <f t="shared" si="96"/>
        <v>0</v>
      </c>
      <c r="AE477" s="17">
        <f t="shared" si="97"/>
        <v>0</v>
      </c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  <c r="BF477" s="42"/>
      <c r="BG477" s="42"/>
      <c r="BH477" s="42"/>
      <c r="BI477" s="42"/>
      <c r="BJ477" s="44"/>
      <c r="BK477" s="20">
        <f t="shared" si="98"/>
        <v>0</v>
      </c>
    </row>
    <row r="478" spans="1:63" ht="15" thickBot="1">
      <c r="A478" s="22">
        <v>471</v>
      </c>
      <c r="B478" s="40"/>
      <c r="C478" s="41"/>
      <c r="D478" s="41"/>
      <c r="E478" s="42"/>
      <c r="F478" s="42"/>
      <c r="G478" s="41"/>
      <c r="H478" s="42"/>
      <c r="I478" s="42"/>
      <c r="J478" s="41"/>
      <c r="K478" s="42"/>
      <c r="L478" s="43">
        <f t="shared" si="88"/>
        <v>0</v>
      </c>
      <c r="M478" s="42"/>
      <c r="N478" s="42"/>
      <c r="O478" s="42"/>
      <c r="P478" s="42"/>
      <c r="Q478" s="42"/>
      <c r="R478" s="42"/>
      <c r="S478" s="42"/>
      <c r="T478" s="17">
        <f t="shared" si="89"/>
        <v>0</v>
      </c>
      <c r="U478" s="42"/>
      <c r="V478" s="42"/>
      <c r="W478" s="18">
        <f t="shared" si="90"/>
        <v>0</v>
      </c>
      <c r="X478" s="18"/>
      <c r="Y478" s="18">
        <f t="shared" si="91"/>
        <v>0</v>
      </c>
      <c r="Z478" s="18">
        <f t="shared" si="92"/>
        <v>0</v>
      </c>
      <c r="AA478" s="18">
        <f t="shared" si="93"/>
        <v>0</v>
      </c>
      <c r="AB478" s="18">
        <f t="shared" si="94"/>
        <v>0</v>
      </c>
      <c r="AC478" s="18">
        <f t="shared" si="95"/>
        <v>0</v>
      </c>
      <c r="AD478" s="18">
        <f t="shared" si="96"/>
        <v>0</v>
      </c>
      <c r="AE478" s="17">
        <f t="shared" si="97"/>
        <v>0</v>
      </c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  <c r="BF478" s="42"/>
      <c r="BG478" s="42"/>
      <c r="BH478" s="42"/>
      <c r="BI478" s="42"/>
      <c r="BJ478" s="44"/>
      <c r="BK478" s="20">
        <f t="shared" si="98"/>
        <v>0</v>
      </c>
    </row>
    <row r="479" spans="1:63" ht="15" thickBot="1">
      <c r="A479" s="22">
        <v>472</v>
      </c>
      <c r="B479" s="40"/>
      <c r="C479" s="41"/>
      <c r="D479" s="41"/>
      <c r="E479" s="42"/>
      <c r="F479" s="42"/>
      <c r="G479" s="41"/>
      <c r="H479" s="42"/>
      <c r="I479" s="42"/>
      <c r="J479" s="41"/>
      <c r="K479" s="42"/>
      <c r="L479" s="43">
        <f t="shared" si="88"/>
        <v>0</v>
      </c>
      <c r="M479" s="42"/>
      <c r="N479" s="42"/>
      <c r="O479" s="42"/>
      <c r="P479" s="42"/>
      <c r="Q479" s="42"/>
      <c r="R479" s="42"/>
      <c r="S479" s="42"/>
      <c r="T479" s="17">
        <f t="shared" si="89"/>
        <v>0</v>
      </c>
      <c r="U479" s="42"/>
      <c r="V479" s="42"/>
      <c r="W479" s="18">
        <f t="shared" si="90"/>
        <v>0</v>
      </c>
      <c r="X479" s="18"/>
      <c r="Y479" s="18">
        <f t="shared" si="91"/>
        <v>0</v>
      </c>
      <c r="Z479" s="18">
        <f t="shared" si="92"/>
        <v>0</v>
      </c>
      <c r="AA479" s="18">
        <f t="shared" si="93"/>
        <v>0</v>
      </c>
      <c r="AB479" s="18">
        <f t="shared" si="94"/>
        <v>0</v>
      </c>
      <c r="AC479" s="18">
        <f t="shared" si="95"/>
        <v>0</v>
      </c>
      <c r="AD479" s="18">
        <f t="shared" si="96"/>
        <v>0</v>
      </c>
      <c r="AE479" s="17">
        <f t="shared" si="97"/>
        <v>0</v>
      </c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  <c r="BF479" s="42"/>
      <c r="BG479" s="42"/>
      <c r="BH479" s="42"/>
      <c r="BI479" s="42"/>
      <c r="BJ479" s="44"/>
      <c r="BK479" s="20">
        <f t="shared" si="98"/>
        <v>0</v>
      </c>
    </row>
    <row r="480" spans="1:63" ht="15" thickBot="1">
      <c r="A480" s="22">
        <v>473</v>
      </c>
      <c r="B480" s="40"/>
      <c r="C480" s="41"/>
      <c r="D480" s="41"/>
      <c r="E480" s="42"/>
      <c r="F480" s="42"/>
      <c r="G480" s="41"/>
      <c r="H480" s="42"/>
      <c r="I480" s="42"/>
      <c r="J480" s="41"/>
      <c r="K480" s="42"/>
      <c r="L480" s="43">
        <f t="shared" si="88"/>
        <v>0</v>
      </c>
      <c r="M480" s="42"/>
      <c r="N480" s="42"/>
      <c r="O480" s="42"/>
      <c r="P480" s="42"/>
      <c r="Q480" s="42"/>
      <c r="R480" s="42"/>
      <c r="S480" s="42"/>
      <c r="T480" s="17">
        <f t="shared" si="89"/>
        <v>0</v>
      </c>
      <c r="U480" s="42"/>
      <c r="V480" s="42"/>
      <c r="W480" s="18">
        <f t="shared" si="90"/>
        <v>0</v>
      </c>
      <c r="X480" s="18"/>
      <c r="Y480" s="18">
        <f t="shared" si="91"/>
        <v>0</v>
      </c>
      <c r="Z480" s="18">
        <f t="shared" si="92"/>
        <v>0</v>
      </c>
      <c r="AA480" s="18">
        <f t="shared" si="93"/>
        <v>0</v>
      </c>
      <c r="AB480" s="18">
        <f t="shared" si="94"/>
        <v>0</v>
      </c>
      <c r="AC480" s="18">
        <f t="shared" si="95"/>
        <v>0</v>
      </c>
      <c r="AD480" s="18">
        <f t="shared" si="96"/>
        <v>0</v>
      </c>
      <c r="AE480" s="17">
        <f t="shared" si="97"/>
        <v>0</v>
      </c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  <c r="BF480" s="42"/>
      <c r="BG480" s="42"/>
      <c r="BH480" s="42"/>
      <c r="BI480" s="42"/>
      <c r="BJ480" s="44"/>
      <c r="BK480" s="20">
        <f t="shared" si="98"/>
        <v>0</v>
      </c>
    </row>
    <row r="481" spans="1:63" ht="15" thickBot="1">
      <c r="A481" s="22">
        <v>474</v>
      </c>
      <c r="B481" s="40"/>
      <c r="C481" s="41"/>
      <c r="D481" s="41"/>
      <c r="E481" s="42"/>
      <c r="F481" s="42"/>
      <c r="G481" s="41"/>
      <c r="H481" s="42"/>
      <c r="I481" s="42"/>
      <c r="J481" s="41"/>
      <c r="K481" s="42"/>
      <c r="L481" s="43">
        <f t="shared" si="88"/>
        <v>0</v>
      </c>
      <c r="M481" s="42"/>
      <c r="N481" s="42"/>
      <c r="O481" s="42"/>
      <c r="P481" s="42"/>
      <c r="Q481" s="42"/>
      <c r="R481" s="42"/>
      <c r="S481" s="42"/>
      <c r="T481" s="17">
        <f t="shared" si="89"/>
        <v>0</v>
      </c>
      <c r="U481" s="42"/>
      <c r="V481" s="42"/>
      <c r="W481" s="18">
        <f t="shared" si="90"/>
        <v>0</v>
      </c>
      <c r="X481" s="18"/>
      <c r="Y481" s="18">
        <f t="shared" si="91"/>
        <v>0</v>
      </c>
      <c r="Z481" s="18">
        <f t="shared" si="92"/>
        <v>0</v>
      </c>
      <c r="AA481" s="18">
        <f t="shared" si="93"/>
        <v>0</v>
      </c>
      <c r="AB481" s="18">
        <f t="shared" si="94"/>
        <v>0</v>
      </c>
      <c r="AC481" s="18">
        <f t="shared" si="95"/>
        <v>0</v>
      </c>
      <c r="AD481" s="18">
        <f t="shared" si="96"/>
        <v>0</v>
      </c>
      <c r="AE481" s="17">
        <f t="shared" si="97"/>
        <v>0</v>
      </c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  <c r="BF481" s="42"/>
      <c r="BG481" s="42"/>
      <c r="BH481" s="42"/>
      <c r="BI481" s="42"/>
      <c r="BJ481" s="44"/>
      <c r="BK481" s="20">
        <f t="shared" si="98"/>
        <v>0</v>
      </c>
    </row>
    <row r="482" spans="1:63" ht="15" thickBot="1">
      <c r="A482" s="22">
        <v>475</v>
      </c>
      <c r="B482" s="40"/>
      <c r="C482" s="41"/>
      <c r="D482" s="41"/>
      <c r="E482" s="42"/>
      <c r="F482" s="42"/>
      <c r="G482" s="41"/>
      <c r="H482" s="42"/>
      <c r="I482" s="42"/>
      <c r="J482" s="41"/>
      <c r="K482" s="42"/>
      <c r="L482" s="43">
        <f t="shared" si="88"/>
        <v>0</v>
      </c>
      <c r="M482" s="42"/>
      <c r="N482" s="42"/>
      <c r="O482" s="42"/>
      <c r="P482" s="42"/>
      <c r="Q482" s="42"/>
      <c r="R482" s="42"/>
      <c r="S482" s="42"/>
      <c r="T482" s="17">
        <f t="shared" si="89"/>
        <v>0</v>
      </c>
      <c r="U482" s="42"/>
      <c r="V482" s="42"/>
      <c r="W482" s="18">
        <f t="shared" si="90"/>
        <v>0</v>
      </c>
      <c r="X482" s="18"/>
      <c r="Y482" s="18">
        <f t="shared" si="91"/>
        <v>0</v>
      </c>
      <c r="Z482" s="18">
        <f t="shared" si="92"/>
        <v>0</v>
      </c>
      <c r="AA482" s="18">
        <f t="shared" si="93"/>
        <v>0</v>
      </c>
      <c r="AB482" s="18">
        <f t="shared" si="94"/>
        <v>0</v>
      </c>
      <c r="AC482" s="18">
        <f t="shared" si="95"/>
        <v>0</v>
      </c>
      <c r="AD482" s="18">
        <f t="shared" si="96"/>
        <v>0</v>
      </c>
      <c r="AE482" s="17">
        <f t="shared" si="97"/>
        <v>0</v>
      </c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  <c r="BF482" s="42"/>
      <c r="BG482" s="42"/>
      <c r="BH482" s="42"/>
      <c r="BI482" s="42"/>
      <c r="BJ482" s="44"/>
      <c r="BK482" s="20">
        <f t="shared" si="98"/>
        <v>0</v>
      </c>
    </row>
    <row r="483" spans="1:63" ht="15" thickBot="1">
      <c r="A483" s="22">
        <v>476</v>
      </c>
      <c r="B483" s="40"/>
      <c r="C483" s="41"/>
      <c r="D483" s="41"/>
      <c r="E483" s="42"/>
      <c r="F483" s="42"/>
      <c r="G483" s="41"/>
      <c r="H483" s="42"/>
      <c r="I483" s="42"/>
      <c r="J483" s="41"/>
      <c r="K483" s="42"/>
      <c r="L483" s="43">
        <f t="shared" si="88"/>
        <v>0</v>
      </c>
      <c r="M483" s="42"/>
      <c r="N483" s="42"/>
      <c r="O483" s="42"/>
      <c r="P483" s="42"/>
      <c r="Q483" s="42"/>
      <c r="R483" s="42"/>
      <c r="S483" s="42"/>
      <c r="T483" s="17">
        <f t="shared" si="89"/>
        <v>0</v>
      </c>
      <c r="U483" s="42"/>
      <c r="V483" s="42"/>
      <c r="W483" s="18">
        <f t="shared" si="90"/>
        <v>0</v>
      </c>
      <c r="X483" s="18"/>
      <c r="Y483" s="18">
        <f t="shared" si="91"/>
        <v>0</v>
      </c>
      <c r="Z483" s="18">
        <f t="shared" si="92"/>
        <v>0</v>
      </c>
      <c r="AA483" s="18">
        <f t="shared" si="93"/>
        <v>0</v>
      </c>
      <c r="AB483" s="18">
        <f t="shared" si="94"/>
        <v>0</v>
      </c>
      <c r="AC483" s="18">
        <f t="shared" si="95"/>
        <v>0</v>
      </c>
      <c r="AD483" s="18">
        <f t="shared" si="96"/>
        <v>0</v>
      </c>
      <c r="AE483" s="17">
        <f t="shared" si="97"/>
        <v>0</v>
      </c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  <c r="BF483" s="42"/>
      <c r="BG483" s="42"/>
      <c r="BH483" s="42"/>
      <c r="BI483" s="42"/>
      <c r="BJ483" s="44"/>
      <c r="BK483" s="20">
        <f t="shared" si="98"/>
        <v>0</v>
      </c>
    </row>
    <row r="484" spans="1:63" ht="15" thickBot="1">
      <c r="A484" s="22">
        <v>477</v>
      </c>
      <c r="B484" s="40"/>
      <c r="C484" s="41"/>
      <c r="D484" s="41"/>
      <c r="E484" s="42"/>
      <c r="F484" s="42"/>
      <c r="G484" s="41"/>
      <c r="H484" s="42"/>
      <c r="I484" s="42"/>
      <c r="J484" s="41"/>
      <c r="K484" s="42"/>
      <c r="L484" s="43">
        <f t="shared" si="88"/>
        <v>0</v>
      </c>
      <c r="M484" s="42"/>
      <c r="N484" s="42"/>
      <c r="O484" s="42"/>
      <c r="P484" s="42"/>
      <c r="Q484" s="42"/>
      <c r="R484" s="42"/>
      <c r="S484" s="42"/>
      <c r="T484" s="17">
        <f t="shared" si="89"/>
        <v>0</v>
      </c>
      <c r="U484" s="42"/>
      <c r="V484" s="42"/>
      <c r="W484" s="18">
        <f t="shared" si="90"/>
        <v>0</v>
      </c>
      <c r="X484" s="18"/>
      <c r="Y484" s="18">
        <f t="shared" si="91"/>
        <v>0</v>
      </c>
      <c r="Z484" s="18">
        <f t="shared" si="92"/>
        <v>0</v>
      </c>
      <c r="AA484" s="18">
        <f t="shared" si="93"/>
        <v>0</v>
      </c>
      <c r="AB484" s="18">
        <f t="shared" si="94"/>
        <v>0</v>
      </c>
      <c r="AC484" s="18">
        <f t="shared" si="95"/>
        <v>0</v>
      </c>
      <c r="AD484" s="18">
        <f t="shared" si="96"/>
        <v>0</v>
      </c>
      <c r="AE484" s="17">
        <f t="shared" si="97"/>
        <v>0</v>
      </c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  <c r="BF484" s="42"/>
      <c r="BG484" s="42"/>
      <c r="BH484" s="42"/>
      <c r="BI484" s="42"/>
      <c r="BJ484" s="44"/>
      <c r="BK484" s="20">
        <f t="shared" si="98"/>
        <v>0</v>
      </c>
    </row>
    <row r="485" spans="1:63" ht="15" thickBot="1">
      <c r="A485" s="22">
        <v>478</v>
      </c>
      <c r="B485" s="40"/>
      <c r="C485" s="41"/>
      <c r="D485" s="41"/>
      <c r="E485" s="42"/>
      <c r="F485" s="42"/>
      <c r="G485" s="41"/>
      <c r="H485" s="42"/>
      <c r="I485" s="42"/>
      <c r="J485" s="41"/>
      <c r="K485" s="42"/>
      <c r="L485" s="43">
        <f t="shared" si="88"/>
        <v>0</v>
      </c>
      <c r="M485" s="42"/>
      <c r="N485" s="42"/>
      <c r="O485" s="42"/>
      <c r="P485" s="42"/>
      <c r="Q485" s="42"/>
      <c r="R485" s="42"/>
      <c r="S485" s="42"/>
      <c r="T485" s="17">
        <f t="shared" si="89"/>
        <v>0</v>
      </c>
      <c r="U485" s="42"/>
      <c r="V485" s="42"/>
      <c r="W485" s="18">
        <f t="shared" si="90"/>
        <v>0</v>
      </c>
      <c r="X485" s="18"/>
      <c r="Y485" s="18">
        <f t="shared" si="91"/>
        <v>0</v>
      </c>
      <c r="Z485" s="18">
        <f t="shared" si="92"/>
        <v>0</v>
      </c>
      <c r="AA485" s="18">
        <f t="shared" si="93"/>
        <v>0</v>
      </c>
      <c r="AB485" s="18">
        <f t="shared" si="94"/>
        <v>0</v>
      </c>
      <c r="AC485" s="18">
        <f t="shared" si="95"/>
        <v>0</v>
      </c>
      <c r="AD485" s="18">
        <f t="shared" si="96"/>
        <v>0</v>
      </c>
      <c r="AE485" s="17">
        <f t="shared" si="97"/>
        <v>0</v>
      </c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  <c r="BF485" s="42"/>
      <c r="BG485" s="42"/>
      <c r="BH485" s="42"/>
      <c r="BI485" s="42"/>
      <c r="BJ485" s="44"/>
      <c r="BK485" s="20">
        <f t="shared" si="98"/>
        <v>0</v>
      </c>
    </row>
    <row r="486" spans="1:63" ht="15" thickBot="1">
      <c r="A486" s="22">
        <v>479</v>
      </c>
      <c r="B486" s="40"/>
      <c r="C486" s="41"/>
      <c r="D486" s="41"/>
      <c r="E486" s="42"/>
      <c r="F486" s="42"/>
      <c r="G486" s="41"/>
      <c r="H486" s="42"/>
      <c r="I486" s="42"/>
      <c r="J486" s="41"/>
      <c r="K486" s="42"/>
      <c r="L486" s="43">
        <f t="shared" si="88"/>
        <v>0</v>
      </c>
      <c r="M486" s="42"/>
      <c r="N486" s="42"/>
      <c r="O486" s="42"/>
      <c r="P486" s="42"/>
      <c r="Q486" s="42"/>
      <c r="R486" s="42"/>
      <c r="S486" s="42"/>
      <c r="T486" s="17">
        <f t="shared" si="89"/>
        <v>0</v>
      </c>
      <c r="U486" s="42"/>
      <c r="V486" s="42"/>
      <c r="W486" s="18">
        <f t="shared" si="90"/>
        <v>0</v>
      </c>
      <c r="X486" s="18"/>
      <c r="Y486" s="18">
        <f t="shared" si="91"/>
        <v>0</v>
      </c>
      <c r="Z486" s="18">
        <f t="shared" si="92"/>
        <v>0</v>
      </c>
      <c r="AA486" s="18">
        <f t="shared" si="93"/>
        <v>0</v>
      </c>
      <c r="AB486" s="18">
        <f t="shared" si="94"/>
        <v>0</v>
      </c>
      <c r="AC486" s="18">
        <f t="shared" si="95"/>
        <v>0</v>
      </c>
      <c r="AD486" s="18">
        <f t="shared" si="96"/>
        <v>0</v>
      </c>
      <c r="AE486" s="17">
        <f t="shared" si="97"/>
        <v>0</v>
      </c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  <c r="BF486" s="42"/>
      <c r="BG486" s="42"/>
      <c r="BH486" s="42"/>
      <c r="BI486" s="42"/>
      <c r="BJ486" s="44"/>
      <c r="BK486" s="20">
        <f t="shared" si="98"/>
        <v>0</v>
      </c>
    </row>
    <row r="487" spans="1:63" ht="15" thickBot="1">
      <c r="A487" s="22">
        <v>480</v>
      </c>
      <c r="B487" s="40"/>
      <c r="C487" s="41"/>
      <c r="D487" s="41"/>
      <c r="E487" s="42"/>
      <c r="F487" s="42"/>
      <c r="G487" s="41"/>
      <c r="H487" s="42"/>
      <c r="I487" s="42"/>
      <c r="J487" s="41"/>
      <c r="K487" s="42"/>
      <c r="L487" s="43">
        <f t="shared" si="88"/>
        <v>0</v>
      </c>
      <c r="M487" s="42"/>
      <c r="N487" s="42"/>
      <c r="O487" s="42"/>
      <c r="P487" s="42"/>
      <c r="Q487" s="42"/>
      <c r="R487" s="42"/>
      <c r="S487" s="42"/>
      <c r="T487" s="17">
        <f t="shared" si="89"/>
        <v>0</v>
      </c>
      <c r="U487" s="42"/>
      <c r="V487" s="42"/>
      <c r="W487" s="18">
        <f t="shared" si="90"/>
        <v>0</v>
      </c>
      <c r="X487" s="18"/>
      <c r="Y487" s="18">
        <f t="shared" si="91"/>
        <v>0</v>
      </c>
      <c r="Z487" s="18">
        <f t="shared" si="92"/>
        <v>0</v>
      </c>
      <c r="AA487" s="18">
        <f t="shared" si="93"/>
        <v>0</v>
      </c>
      <c r="AB487" s="18">
        <f t="shared" si="94"/>
        <v>0</v>
      </c>
      <c r="AC487" s="18">
        <f t="shared" si="95"/>
        <v>0</v>
      </c>
      <c r="AD487" s="18">
        <f t="shared" si="96"/>
        <v>0</v>
      </c>
      <c r="AE487" s="17">
        <f t="shared" si="97"/>
        <v>0</v>
      </c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  <c r="BF487" s="42"/>
      <c r="BG487" s="42"/>
      <c r="BH487" s="42"/>
      <c r="BI487" s="42"/>
      <c r="BJ487" s="44"/>
      <c r="BK487" s="20">
        <f t="shared" si="98"/>
        <v>0</v>
      </c>
    </row>
    <row r="488" spans="1:63" ht="15" thickBot="1">
      <c r="A488" s="22">
        <v>481</v>
      </c>
      <c r="B488" s="40"/>
      <c r="C488" s="41"/>
      <c r="D488" s="41"/>
      <c r="E488" s="42"/>
      <c r="F488" s="42"/>
      <c r="G488" s="41"/>
      <c r="H488" s="42"/>
      <c r="I488" s="42"/>
      <c r="J488" s="41"/>
      <c r="K488" s="42"/>
      <c r="L488" s="43">
        <f t="shared" si="88"/>
        <v>0</v>
      </c>
      <c r="M488" s="42"/>
      <c r="N488" s="42"/>
      <c r="O488" s="42"/>
      <c r="P488" s="42"/>
      <c r="Q488" s="42"/>
      <c r="R488" s="42"/>
      <c r="S488" s="42"/>
      <c r="T488" s="17">
        <f t="shared" si="89"/>
        <v>0</v>
      </c>
      <c r="U488" s="42"/>
      <c r="V488" s="42"/>
      <c r="W488" s="18">
        <f t="shared" si="90"/>
        <v>0</v>
      </c>
      <c r="X488" s="18"/>
      <c r="Y488" s="18">
        <f t="shared" si="91"/>
        <v>0</v>
      </c>
      <c r="Z488" s="18">
        <f t="shared" si="92"/>
        <v>0</v>
      </c>
      <c r="AA488" s="18">
        <f t="shared" si="93"/>
        <v>0</v>
      </c>
      <c r="AB488" s="18">
        <f t="shared" si="94"/>
        <v>0</v>
      </c>
      <c r="AC488" s="18">
        <f t="shared" si="95"/>
        <v>0</v>
      </c>
      <c r="AD488" s="18">
        <f t="shared" si="96"/>
        <v>0</v>
      </c>
      <c r="AE488" s="17">
        <f t="shared" si="97"/>
        <v>0</v>
      </c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  <c r="BF488" s="42"/>
      <c r="BG488" s="42"/>
      <c r="BH488" s="42"/>
      <c r="BI488" s="42"/>
      <c r="BJ488" s="44"/>
      <c r="BK488" s="20">
        <f t="shared" si="98"/>
        <v>0</v>
      </c>
    </row>
    <row r="489" spans="1:63" ht="15" thickBot="1">
      <c r="A489" s="22">
        <v>482</v>
      </c>
      <c r="B489" s="40"/>
      <c r="C489" s="41"/>
      <c r="D489" s="41"/>
      <c r="E489" s="42"/>
      <c r="F489" s="42"/>
      <c r="G489" s="41"/>
      <c r="H489" s="42"/>
      <c r="I489" s="42"/>
      <c r="J489" s="41"/>
      <c r="K489" s="42"/>
      <c r="L489" s="43">
        <f t="shared" si="88"/>
        <v>0</v>
      </c>
      <c r="M489" s="42"/>
      <c r="N489" s="42"/>
      <c r="O489" s="42"/>
      <c r="P489" s="42"/>
      <c r="Q489" s="42"/>
      <c r="R489" s="42"/>
      <c r="S489" s="42"/>
      <c r="T489" s="17">
        <f t="shared" si="89"/>
        <v>0</v>
      </c>
      <c r="U489" s="42"/>
      <c r="V489" s="42"/>
      <c r="W489" s="18">
        <f t="shared" si="90"/>
        <v>0</v>
      </c>
      <c r="X489" s="18"/>
      <c r="Y489" s="18">
        <f t="shared" si="91"/>
        <v>0</v>
      </c>
      <c r="Z489" s="18">
        <f t="shared" si="92"/>
        <v>0</v>
      </c>
      <c r="AA489" s="18">
        <f t="shared" si="93"/>
        <v>0</v>
      </c>
      <c r="AB489" s="18">
        <f t="shared" si="94"/>
        <v>0</v>
      </c>
      <c r="AC489" s="18">
        <f t="shared" si="95"/>
        <v>0</v>
      </c>
      <c r="AD489" s="18">
        <f t="shared" si="96"/>
        <v>0</v>
      </c>
      <c r="AE489" s="17">
        <f t="shared" si="97"/>
        <v>0</v>
      </c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  <c r="BF489" s="42"/>
      <c r="BG489" s="42"/>
      <c r="BH489" s="42"/>
      <c r="BI489" s="42"/>
      <c r="BJ489" s="44"/>
      <c r="BK489" s="20">
        <f t="shared" si="98"/>
        <v>0</v>
      </c>
    </row>
    <row r="490" spans="1:63" ht="15" thickBot="1">
      <c r="A490" s="22">
        <v>483</v>
      </c>
      <c r="B490" s="40"/>
      <c r="C490" s="41"/>
      <c r="D490" s="41"/>
      <c r="E490" s="42"/>
      <c r="F490" s="42"/>
      <c r="G490" s="41"/>
      <c r="H490" s="42"/>
      <c r="I490" s="42"/>
      <c r="J490" s="41"/>
      <c r="K490" s="42"/>
      <c r="L490" s="43">
        <f t="shared" si="88"/>
        <v>0</v>
      </c>
      <c r="M490" s="42"/>
      <c r="N490" s="42"/>
      <c r="O490" s="42"/>
      <c r="P490" s="42"/>
      <c r="Q490" s="42"/>
      <c r="R490" s="42"/>
      <c r="S490" s="42"/>
      <c r="T490" s="17">
        <f t="shared" si="89"/>
        <v>0</v>
      </c>
      <c r="U490" s="42"/>
      <c r="V490" s="42"/>
      <c r="W490" s="18">
        <f t="shared" si="90"/>
        <v>0</v>
      </c>
      <c r="X490" s="18"/>
      <c r="Y490" s="18">
        <f t="shared" si="91"/>
        <v>0</v>
      </c>
      <c r="Z490" s="18">
        <f t="shared" si="92"/>
        <v>0</v>
      </c>
      <c r="AA490" s="18">
        <f t="shared" si="93"/>
        <v>0</v>
      </c>
      <c r="AB490" s="18">
        <f t="shared" si="94"/>
        <v>0</v>
      </c>
      <c r="AC490" s="18">
        <f t="shared" si="95"/>
        <v>0</v>
      </c>
      <c r="AD490" s="18">
        <f t="shared" si="96"/>
        <v>0</v>
      </c>
      <c r="AE490" s="17">
        <f t="shared" si="97"/>
        <v>0</v>
      </c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  <c r="BF490" s="42"/>
      <c r="BG490" s="42"/>
      <c r="BH490" s="42"/>
      <c r="BI490" s="42"/>
      <c r="BJ490" s="44"/>
      <c r="BK490" s="20">
        <f t="shared" si="98"/>
        <v>0</v>
      </c>
    </row>
    <row r="491" spans="1:63" ht="15" thickBot="1">
      <c r="A491" s="22">
        <v>484</v>
      </c>
      <c r="B491" s="40"/>
      <c r="C491" s="41"/>
      <c r="D491" s="41"/>
      <c r="E491" s="42"/>
      <c r="F491" s="42"/>
      <c r="G491" s="41"/>
      <c r="H491" s="42"/>
      <c r="I491" s="42"/>
      <c r="J491" s="41"/>
      <c r="K491" s="42"/>
      <c r="L491" s="43">
        <f t="shared" si="88"/>
        <v>0</v>
      </c>
      <c r="M491" s="42"/>
      <c r="N491" s="42"/>
      <c r="O491" s="42"/>
      <c r="P491" s="42"/>
      <c r="Q491" s="42"/>
      <c r="R491" s="42"/>
      <c r="S491" s="42"/>
      <c r="T491" s="17">
        <f t="shared" si="89"/>
        <v>0</v>
      </c>
      <c r="U491" s="42"/>
      <c r="V491" s="42"/>
      <c r="W491" s="18">
        <f t="shared" si="90"/>
        <v>0</v>
      </c>
      <c r="X491" s="18"/>
      <c r="Y491" s="18">
        <f t="shared" si="91"/>
        <v>0</v>
      </c>
      <c r="Z491" s="18">
        <f t="shared" si="92"/>
        <v>0</v>
      </c>
      <c r="AA491" s="18">
        <f t="shared" si="93"/>
        <v>0</v>
      </c>
      <c r="AB491" s="18">
        <f t="shared" si="94"/>
        <v>0</v>
      </c>
      <c r="AC491" s="18">
        <f t="shared" si="95"/>
        <v>0</v>
      </c>
      <c r="AD491" s="18">
        <f t="shared" si="96"/>
        <v>0</v>
      </c>
      <c r="AE491" s="17">
        <f t="shared" si="97"/>
        <v>0</v>
      </c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  <c r="BF491" s="42"/>
      <c r="BG491" s="42"/>
      <c r="BH491" s="42"/>
      <c r="BI491" s="42"/>
      <c r="BJ491" s="44"/>
      <c r="BK491" s="20">
        <f t="shared" si="98"/>
        <v>0</v>
      </c>
    </row>
    <row r="492" spans="1:63" ht="15" thickBot="1">
      <c r="A492" s="22">
        <v>485</v>
      </c>
      <c r="B492" s="40"/>
      <c r="C492" s="41"/>
      <c r="D492" s="41"/>
      <c r="E492" s="42"/>
      <c r="F492" s="42"/>
      <c r="G492" s="41"/>
      <c r="H492" s="42"/>
      <c r="I492" s="42"/>
      <c r="J492" s="41"/>
      <c r="K492" s="42"/>
      <c r="L492" s="43">
        <f t="shared" si="88"/>
        <v>0</v>
      </c>
      <c r="M492" s="42"/>
      <c r="N492" s="42"/>
      <c r="O492" s="42"/>
      <c r="P492" s="42"/>
      <c r="Q492" s="42"/>
      <c r="R492" s="42"/>
      <c r="S492" s="42"/>
      <c r="T492" s="17">
        <f t="shared" si="89"/>
        <v>0</v>
      </c>
      <c r="U492" s="42"/>
      <c r="V492" s="42"/>
      <c r="W492" s="18">
        <f t="shared" si="90"/>
        <v>0</v>
      </c>
      <c r="X492" s="18"/>
      <c r="Y492" s="18">
        <f t="shared" si="91"/>
        <v>0</v>
      </c>
      <c r="Z492" s="18">
        <f t="shared" si="92"/>
        <v>0</v>
      </c>
      <c r="AA492" s="18">
        <f t="shared" si="93"/>
        <v>0</v>
      </c>
      <c r="AB492" s="18">
        <f t="shared" si="94"/>
        <v>0</v>
      </c>
      <c r="AC492" s="18">
        <f t="shared" si="95"/>
        <v>0</v>
      </c>
      <c r="AD492" s="18">
        <f t="shared" si="96"/>
        <v>0</v>
      </c>
      <c r="AE492" s="17">
        <f t="shared" si="97"/>
        <v>0</v>
      </c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  <c r="BF492" s="42"/>
      <c r="BG492" s="42"/>
      <c r="BH492" s="42"/>
      <c r="BI492" s="42"/>
      <c r="BJ492" s="44"/>
      <c r="BK492" s="20">
        <f t="shared" si="98"/>
        <v>0</v>
      </c>
    </row>
    <row r="493" spans="1:63" ht="15" thickBot="1">
      <c r="A493" s="22">
        <v>486</v>
      </c>
      <c r="B493" s="40"/>
      <c r="C493" s="41"/>
      <c r="D493" s="41"/>
      <c r="E493" s="42"/>
      <c r="F493" s="42"/>
      <c r="G493" s="41"/>
      <c r="H493" s="42"/>
      <c r="I493" s="42"/>
      <c r="J493" s="41"/>
      <c r="K493" s="42"/>
      <c r="L493" s="43">
        <f t="shared" si="88"/>
        <v>0</v>
      </c>
      <c r="M493" s="42"/>
      <c r="N493" s="42"/>
      <c r="O493" s="42"/>
      <c r="P493" s="42"/>
      <c r="Q493" s="42"/>
      <c r="R493" s="42"/>
      <c r="S493" s="42"/>
      <c r="T493" s="17">
        <f t="shared" si="89"/>
        <v>0</v>
      </c>
      <c r="U493" s="42"/>
      <c r="V493" s="42"/>
      <c r="W493" s="18">
        <f t="shared" si="90"/>
        <v>0</v>
      </c>
      <c r="X493" s="18"/>
      <c r="Y493" s="18">
        <f t="shared" si="91"/>
        <v>0</v>
      </c>
      <c r="Z493" s="18">
        <f t="shared" si="92"/>
        <v>0</v>
      </c>
      <c r="AA493" s="18">
        <f t="shared" si="93"/>
        <v>0</v>
      </c>
      <c r="AB493" s="18">
        <f t="shared" si="94"/>
        <v>0</v>
      </c>
      <c r="AC493" s="18">
        <f t="shared" si="95"/>
        <v>0</v>
      </c>
      <c r="AD493" s="18">
        <f t="shared" si="96"/>
        <v>0</v>
      </c>
      <c r="AE493" s="17">
        <f t="shared" si="97"/>
        <v>0</v>
      </c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  <c r="BF493" s="42"/>
      <c r="BG493" s="42"/>
      <c r="BH493" s="42"/>
      <c r="BI493" s="42"/>
      <c r="BJ493" s="44"/>
      <c r="BK493" s="20">
        <f t="shared" si="98"/>
        <v>0</v>
      </c>
    </row>
    <row r="494" spans="1:63" ht="15" thickBot="1">
      <c r="A494" s="22">
        <v>487</v>
      </c>
      <c r="B494" s="40"/>
      <c r="C494" s="41"/>
      <c r="D494" s="41"/>
      <c r="E494" s="42"/>
      <c r="F494" s="42"/>
      <c r="G494" s="41"/>
      <c r="H494" s="42"/>
      <c r="I494" s="42"/>
      <c r="J494" s="41"/>
      <c r="K494" s="42"/>
      <c r="L494" s="43">
        <f t="shared" si="88"/>
        <v>0</v>
      </c>
      <c r="M494" s="42"/>
      <c r="N494" s="42"/>
      <c r="O494" s="42"/>
      <c r="P494" s="42"/>
      <c r="Q494" s="42"/>
      <c r="R494" s="42"/>
      <c r="S494" s="42"/>
      <c r="T494" s="17">
        <f t="shared" si="89"/>
        <v>0</v>
      </c>
      <c r="U494" s="42"/>
      <c r="V494" s="42"/>
      <c r="W494" s="18">
        <f t="shared" si="90"/>
        <v>0</v>
      </c>
      <c r="X494" s="18"/>
      <c r="Y494" s="18">
        <f t="shared" si="91"/>
        <v>0</v>
      </c>
      <c r="Z494" s="18">
        <f t="shared" si="92"/>
        <v>0</v>
      </c>
      <c r="AA494" s="18">
        <f t="shared" si="93"/>
        <v>0</v>
      </c>
      <c r="AB494" s="18">
        <f t="shared" si="94"/>
        <v>0</v>
      </c>
      <c r="AC494" s="18">
        <f t="shared" si="95"/>
        <v>0</v>
      </c>
      <c r="AD494" s="18">
        <f t="shared" si="96"/>
        <v>0</v>
      </c>
      <c r="AE494" s="17">
        <f t="shared" si="97"/>
        <v>0</v>
      </c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  <c r="BF494" s="42"/>
      <c r="BG494" s="42"/>
      <c r="BH494" s="42"/>
      <c r="BI494" s="42"/>
      <c r="BJ494" s="44"/>
      <c r="BK494" s="20">
        <f t="shared" si="98"/>
        <v>0</v>
      </c>
    </row>
    <row r="495" spans="1:63" ht="15" thickBot="1">
      <c r="A495" s="22">
        <v>488</v>
      </c>
      <c r="B495" s="40"/>
      <c r="C495" s="41"/>
      <c r="D495" s="41"/>
      <c r="E495" s="42"/>
      <c r="F495" s="42"/>
      <c r="G495" s="41"/>
      <c r="H495" s="42"/>
      <c r="I495" s="42"/>
      <c r="J495" s="41"/>
      <c r="K495" s="42"/>
      <c r="L495" s="43">
        <f t="shared" si="88"/>
        <v>0</v>
      </c>
      <c r="M495" s="42"/>
      <c r="N495" s="42"/>
      <c r="O495" s="42"/>
      <c r="P495" s="42"/>
      <c r="Q495" s="42"/>
      <c r="R495" s="42"/>
      <c r="S495" s="42"/>
      <c r="T495" s="17">
        <f t="shared" si="89"/>
        <v>0</v>
      </c>
      <c r="U495" s="42"/>
      <c r="V495" s="42"/>
      <c r="W495" s="18">
        <f t="shared" si="90"/>
        <v>0</v>
      </c>
      <c r="X495" s="18"/>
      <c r="Y495" s="18">
        <f t="shared" si="91"/>
        <v>0</v>
      </c>
      <c r="Z495" s="18">
        <f t="shared" si="92"/>
        <v>0</v>
      </c>
      <c r="AA495" s="18">
        <f t="shared" si="93"/>
        <v>0</v>
      </c>
      <c r="AB495" s="18">
        <f t="shared" si="94"/>
        <v>0</v>
      </c>
      <c r="AC495" s="18">
        <f t="shared" si="95"/>
        <v>0</v>
      </c>
      <c r="AD495" s="18">
        <f t="shared" si="96"/>
        <v>0</v>
      </c>
      <c r="AE495" s="17">
        <f t="shared" si="97"/>
        <v>0</v>
      </c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  <c r="BF495" s="42"/>
      <c r="BG495" s="42"/>
      <c r="BH495" s="42"/>
      <c r="BI495" s="42"/>
      <c r="BJ495" s="44"/>
      <c r="BK495" s="20">
        <f t="shared" si="98"/>
        <v>0</v>
      </c>
    </row>
    <row r="496" spans="1:63" ht="15" thickBot="1">
      <c r="A496" s="22">
        <v>489</v>
      </c>
      <c r="B496" s="40"/>
      <c r="C496" s="41"/>
      <c r="D496" s="41"/>
      <c r="E496" s="42"/>
      <c r="F496" s="42"/>
      <c r="G496" s="41"/>
      <c r="H496" s="42"/>
      <c r="I496" s="42"/>
      <c r="J496" s="41"/>
      <c r="K496" s="42"/>
      <c r="L496" s="43">
        <f t="shared" si="88"/>
        <v>0</v>
      </c>
      <c r="M496" s="42"/>
      <c r="N496" s="42"/>
      <c r="O496" s="42"/>
      <c r="P496" s="42"/>
      <c r="Q496" s="42"/>
      <c r="R496" s="42"/>
      <c r="S496" s="42"/>
      <c r="T496" s="17">
        <f t="shared" si="89"/>
        <v>0</v>
      </c>
      <c r="U496" s="42"/>
      <c r="V496" s="42"/>
      <c r="W496" s="18">
        <f t="shared" si="90"/>
        <v>0</v>
      </c>
      <c r="X496" s="18"/>
      <c r="Y496" s="18">
        <f t="shared" si="91"/>
        <v>0</v>
      </c>
      <c r="Z496" s="18">
        <f t="shared" si="92"/>
        <v>0</v>
      </c>
      <c r="AA496" s="18">
        <f t="shared" si="93"/>
        <v>0</v>
      </c>
      <c r="AB496" s="18">
        <f t="shared" si="94"/>
        <v>0</v>
      </c>
      <c r="AC496" s="18">
        <f t="shared" si="95"/>
        <v>0</v>
      </c>
      <c r="AD496" s="18">
        <f t="shared" si="96"/>
        <v>0</v>
      </c>
      <c r="AE496" s="17">
        <f t="shared" si="97"/>
        <v>0</v>
      </c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  <c r="BF496" s="42"/>
      <c r="BG496" s="42"/>
      <c r="BH496" s="42"/>
      <c r="BI496" s="42"/>
      <c r="BJ496" s="44"/>
      <c r="BK496" s="20">
        <f t="shared" si="98"/>
        <v>0</v>
      </c>
    </row>
    <row r="497" spans="1:63" ht="15" thickBot="1">
      <c r="A497" s="22">
        <v>490</v>
      </c>
      <c r="B497" s="40"/>
      <c r="C497" s="41"/>
      <c r="D497" s="41"/>
      <c r="E497" s="42"/>
      <c r="F497" s="42"/>
      <c r="G497" s="41"/>
      <c r="H497" s="42"/>
      <c r="I497" s="42"/>
      <c r="J497" s="41"/>
      <c r="K497" s="42"/>
      <c r="L497" s="43">
        <f t="shared" si="88"/>
        <v>0</v>
      </c>
      <c r="M497" s="42"/>
      <c r="N497" s="42"/>
      <c r="O497" s="42"/>
      <c r="P497" s="42"/>
      <c r="Q497" s="42"/>
      <c r="R497" s="42"/>
      <c r="S497" s="42"/>
      <c r="T497" s="17">
        <f t="shared" si="89"/>
        <v>0</v>
      </c>
      <c r="U497" s="42"/>
      <c r="V497" s="42"/>
      <c r="W497" s="18">
        <f t="shared" si="90"/>
        <v>0</v>
      </c>
      <c r="X497" s="18"/>
      <c r="Y497" s="18">
        <f t="shared" si="91"/>
        <v>0</v>
      </c>
      <c r="Z497" s="18">
        <f t="shared" si="92"/>
        <v>0</v>
      </c>
      <c r="AA497" s="18">
        <f t="shared" si="93"/>
        <v>0</v>
      </c>
      <c r="AB497" s="18">
        <f t="shared" si="94"/>
        <v>0</v>
      </c>
      <c r="AC497" s="18">
        <f t="shared" si="95"/>
        <v>0</v>
      </c>
      <c r="AD497" s="18">
        <f t="shared" si="96"/>
        <v>0</v>
      </c>
      <c r="AE497" s="17">
        <f t="shared" si="97"/>
        <v>0</v>
      </c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  <c r="BF497" s="42"/>
      <c r="BG497" s="42"/>
      <c r="BH497" s="42"/>
      <c r="BI497" s="42"/>
      <c r="BJ497" s="44"/>
      <c r="BK497" s="20">
        <f t="shared" si="98"/>
        <v>0</v>
      </c>
    </row>
    <row r="498" spans="1:63" ht="15" thickBot="1">
      <c r="A498" s="22">
        <v>491</v>
      </c>
      <c r="B498" s="40"/>
      <c r="C498" s="41"/>
      <c r="D498" s="41"/>
      <c r="E498" s="42"/>
      <c r="F498" s="42"/>
      <c r="G498" s="41"/>
      <c r="H498" s="42"/>
      <c r="I498" s="42"/>
      <c r="J498" s="41"/>
      <c r="K498" s="42"/>
      <c r="L498" s="43">
        <f t="shared" si="88"/>
        <v>0</v>
      </c>
      <c r="M498" s="42"/>
      <c r="N498" s="42"/>
      <c r="O498" s="42"/>
      <c r="P498" s="42"/>
      <c r="Q498" s="42"/>
      <c r="R498" s="42"/>
      <c r="S498" s="42"/>
      <c r="T498" s="17">
        <f t="shared" si="89"/>
        <v>0</v>
      </c>
      <c r="U498" s="42"/>
      <c r="V498" s="42"/>
      <c r="W498" s="18">
        <f t="shared" si="90"/>
        <v>0</v>
      </c>
      <c r="X498" s="18"/>
      <c r="Y498" s="18">
        <f t="shared" si="91"/>
        <v>0</v>
      </c>
      <c r="Z498" s="18">
        <f t="shared" si="92"/>
        <v>0</v>
      </c>
      <c r="AA498" s="18">
        <f t="shared" si="93"/>
        <v>0</v>
      </c>
      <c r="AB498" s="18">
        <f t="shared" si="94"/>
        <v>0</v>
      </c>
      <c r="AC498" s="18">
        <f t="shared" si="95"/>
        <v>0</v>
      </c>
      <c r="AD498" s="18">
        <f t="shared" si="96"/>
        <v>0</v>
      </c>
      <c r="AE498" s="17">
        <f t="shared" si="97"/>
        <v>0</v>
      </c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  <c r="BF498" s="42"/>
      <c r="BG498" s="42"/>
      <c r="BH498" s="42"/>
      <c r="BI498" s="42"/>
      <c r="BJ498" s="44"/>
      <c r="BK498" s="20">
        <f t="shared" si="98"/>
        <v>0</v>
      </c>
    </row>
    <row r="499" spans="1:63" ht="15" thickBot="1">
      <c r="A499" s="22">
        <v>492</v>
      </c>
      <c r="B499" s="40"/>
      <c r="C499" s="41"/>
      <c r="D499" s="41"/>
      <c r="E499" s="42"/>
      <c r="F499" s="42"/>
      <c r="G499" s="41"/>
      <c r="H499" s="42"/>
      <c r="I499" s="42"/>
      <c r="J499" s="41"/>
      <c r="K499" s="42"/>
      <c r="L499" s="43">
        <f t="shared" si="88"/>
        <v>0</v>
      </c>
      <c r="M499" s="42"/>
      <c r="N499" s="42"/>
      <c r="O499" s="42"/>
      <c r="P499" s="42"/>
      <c r="Q499" s="42"/>
      <c r="R499" s="42"/>
      <c r="S499" s="42"/>
      <c r="T499" s="17">
        <f t="shared" si="89"/>
        <v>0</v>
      </c>
      <c r="U499" s="42"/>
      <c r="V499" s="42"/>
      <c r="W499" s="18">
        <f t="shared" si="90"/>
        <v>0</v>
      </c>
      <c r="X499" s="18"/>
      <c r="Y499" s="18">
        <f t="shared" si="91"/>
        <v>0</v>
      </c>
      <c r="Z499" s="18">
        <f t="shared" si="92"/>
        <v>0</v>
      </c>
      <c r="AA499" s="18">
        <f t="shared" si="93"/>
        <v>0</v>
      </c>
      <c r="AB499" s="18">
        <f t="shared" si="94"/>
        <v>0</v>
      </c>
      <c r="AC499" s="18">
        <f t="shared" si="95"/>
        <v>0</v>
      </c>
      <c r="AD499" s="18">
        <f t="shared" si="96"/>
        <v>0</v>
      </c>
      <c r="AE499" s="17">
        <f t="shared" si="97"/>
        <v>0</v>
      </c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  <c r="BF499" s="42"/>
      <c r="BG499" s="42"/>
      <c r="BH499" s="42"/>
      <c r="BI499" s="42"/>
      <c r="BJ499" s="44"/>
      <c r="BK499" s="20">
        <f t="shared" si="98"/>
        <v>0</v>
      </c>
    </row>
    <row r="500" spans="1:63" ht="15" thickBot="1">
      <c r="A500" s="22">
        <v>493</v>
      </c>
      <c r="B500" s="40"/>
      <c r="C500" s="41"/>
      <c r="D500" s="41"/>
      <c r="E500" s="42"/>
      <c r="F500" s="42"/>
      <c r="G500" s="41"/>
      <c r="H500" s="42"/>
      <c r="I500" s="42"/>
      <c r="J500" s="41"/>
      <c r="K500" s="42"/>
      <c r="L500" s="43">
        <f t="shared" si="88"/>
        <v>0</v>
      </c>
      <c r="M500" s="42"/>
      <c r="N500" s="42"/>
      <c r="O500" s="42"/>
      <c r="P500" s="42"/>
      <c r="Q500" s="42"/>
      <c r="R500" s="42"/>
      <c r="S500" s="42"/>
      <c r="T500" s="17">
        <f t="shared" si="89"/>
        <v>0</v>
      </c>
      <c r="U500" s="42"/>
      <c r="V500" s="42"/>
      <c r="W500" s="18">
        <f t="shared" si="90"/>
        <v>0</v>
      </c>
      <c r="X500" s="18"/>
      <c r="Y500" s="18">
        <f t="shared" si="91"/>
        <v>0</v>
      </c>
      <c r="Z500" s="18">
        <f t="shared" si="92"/>
        <v>0</v>
      </c>
      <c r="AA500" s="18">
        <f t="shared" si="93"/>
        <v>0</v>
      </c>
      <c r="AB500" s="18">
        <f t="shared" si="94"/>
        <v>0</v>
      </c>
      <c r="AC500" s="18">
        <f t="shared" si="95"/>
        <v>0</v>
      </c>
      <c r="AD500" s="18">
        <f t="shared" si="96"/>
        <v>0</v>
      </c>
      <c r="AE500" s="17">
        <f t="shared" si="97"/>
        <v>0</v>
      </c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  <c r="BF500" s="42"/>
      <c r="BG500" s="42"/>
      <c r="BH500" s="42"/>
      <c r="BI500" s="42"/>
      <c r="BJ500" s="44"/>
      <c r="BK500" s="20">
        <f t="shared" si="98"/>
        <v>0</v>
      </c>
    </row>
    <row r="501" spans="1:63" ht="15" thickBot="1">
      <c r="A501" s="22">
        <v>494</v>
      </c>
      <c r="B501" s="40"/>
      <c r="C501" s="41"/>
      <c r="D501" s="41"/>
      <c r="E501" s="42"/>
      <c r="F501" s="42"/>
      <c r="G501" s="41"/>
      <c r="H501" s="42"/>
      <c r="I501" s="42"/>
      <c r="J501" s="41"/>
      <c r="K501" s="42"/>
      <c r="L501" s="43">
        <f t="shared" si="88"/>
        <v>0</v>
      </c>
      <c r="M501" s="42"/>
      <c r="N501" s="42"/>
      <c r="O501" s="42"/>
      <c r="P501" s="42"/>
      <c r="Q501" s="42"/>
      <c r="R501" s="42"/>
      <c r="S501" s="42"/>
      <c r="T501" s="17">
        <f t="shared" si="89"/>
        <v>0</v>
      </c>
      <c r="U501" s="42"/>
      <c r="V501" s="42"/>
      <c r="W501" s="18">
        <f t="shared" si="90"/>
        <v>0</v>
      </c>
      <c r="X501" s="18"/>
      <c r="Y501" s="18">
        <f t="shared" si="91"/>
        <v>0</v>
      </c>
      <c r="Z501" s="18">
        <f t="shared" si="92"/>
        <v>0</v>
      </c>
      <c r="AA501" s="18">
        <f t="shared" si="93"/>
        <v>0</v>
      </c>
      <c r="AB501" s="18">
        <f t="shared" si="94"/>
        <v>0</v>
      </c>
      <c r="AC501" s="18">
        <f t="shared" si="95"/>
        <v>0</v>
      </c>
      <c r="AD501" s="18">
        <f t="shared" si="96"/>
        <v>0</v>
      </c>
      <c r="AE501" s="17">
        <f t="shared" si="97"/>
        <v>0</v>
      </c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  <c r="BF501" s="42"/>
      <c r="BG501" s="42"/>
      <c r="BH501" s="42"/>
      <c r="BI501" s="42"/>
      <c r="BJ501" s="44"/>
      <c r="BK501" s="20">
        <f t="shared" si="98"/>
        <v>0</v>
      </c>
    </row>
    <row r="502" spans="1:63" ht="15" thickBot="1">
      <c r="A502" s="22">
        <v>495</v>
      </c>
      <c r="B502" s="40"/>
      <c r="C502" s="41"/>
      <c r="D502" s="41"/>
      <c r="E502" s="42"/>
      <c r="F502" s="42"/>
      <c r="G502" s="41"/>
      <c r="H502" s="42"/>
      <c r="I502" s="42"/>
      <c r="J502" s="41"/>
      <c r="K502" s="42"/>
      <c r="L502" s="43">
        <f t="shared" si="88"/>
        <v>0</v>
      </c>
      <c r="M502" s="42"/>
      <c r="N502" s="42"/>
      <c r="O502" s="42"/>
      <c r="P502" s="42"/>
      <c r="Q502" s="42"/>
      <c r="R502" s="42"/>
      <c r="S502" s="42"/>
      <c r="T502" s="17">
        <f t="shared" si="89"/>
        <v>0</v>
      </c>
      <c r="U502" s="42"/>
      <c r="V502" s="42"/>
      <c r="W502" s="18">
        <f t="shared" si="90"/>
        <v>0</v>
      </c>
      <c r="X502" s="18"/>
      <c r="Y502" s="18">
        <f t="shared" si="91"/>
        <v>0</v>
      </c>
      <c r="Z502" s="18">
        <f t="shared" si="92"/>
        <v>0</v>
      </c>
      <c r="AA502" s="18">
        <f t="shared" si="93"/>
        <v>0</v>
      </c>
      <c r="AB502" s="18">
        <f t="shared" si="94"/>
        <v>0</v>
      </c>
      <c r="AC502" s="18">
        <f t="shared" si="95"/>
        <v>0</v>
      </c>
      <c r="AD502" s="18">
        <f t="shared" si="96"/>
        <v>0</v>
      </c>
      <c r="AE502" s="17">
        <f t="shared" si="97"/>
        <v>0</v>
      </c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  <c r="BF502" s="42"/>
      <c r="BG502" s="42"/>
      <c r="BH502" s="42"/>
      <c r="BI502" s="42"/>
      <c r="BJ502" s="44"/>
      <c r="BK502" s="20">
        <f t="shared" si="98"/>
        <v>0</v>
      </c>
    </row>
    <row r="503" spans="1:63" ht="15" thickBot="1">
      <c r="A503" s="22">
        <v>496</v>
      </c>
      <c r="B503" s="40"/>
      <c r="C503" s="41"/>
      <c r="D503" s="41"/>
      <c r="E503" s="42"/>
      <c r="F503" s="42"/>
      <c r="G503" s="41"/>
      <c r="H503" s="42"/>
      <c r="I503" s="42"/>
      <c r="J503" s="41"/>
      <c r="K503" s="42"/>
      <c r="L503" s="43">
        <f t="shared" si="88"/>
        <v>0</v>
      </c>
      <c r="M503" s="42"/>
      <c r="N503" s="42"/>
      <c r="O503" s="42"/>
      <c r="P503" s="42"/>
      <c r="Q503" s="42"/>
      <c r="R503" s="42"/>
      <c r="S503" s="42"/>
      <c r="T503" s="17">
        <f t="shared" si="89"/>
        <v>0</v>
      </c>
      <c r="U503" s="42"/>
      <c r="V503" s="42"/>
      <c r="W503" s="18">
        <f t="shared" si="90"/>
        <v>0</v>
      </c>
      <c r="X503" s="18"/>
      <c r="Y503" s="18">
        <f t="shared" si="91"/>
        <v>0</v>
      </c>
      <c r="Z503" s="18">
        <f t="shared" si="92"/>
        <v>0</v>
      </c>
      <c r="AA503" s="18">
        <f t="shared" si="93"/>
        <v>0</v>
      </c>
      <c r="AB503" s="18">
        <f t="shared" si="94"/>
        <v>0</v>
      </c>
      <c r="AC503" s="18">
        <f t="shared" si="95"/>
        <v>0</v>
      </c>
      <c r="AD503" s="18">
        <f t="shared" si="96"/>
        <v>0</v>
      </c>
      <c r="AE503" s="17">
        <f t="shared" si="97"/>
        <v>0</v>
      </c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  <c r="BF503" s="42"/>
      <c r="BG503" s="42"/>
      <c r="BH503" s="42"/>
      <c r="BI503" s="42"/>
      <c r="BJ503" s="44"/>
      <c r="BK503" s="20">
        <f t="shared" si="98"/>
        <v>0</v>
      </c>
    </row>
    <row r="504" spans="1:63" ht="15" thickBot="1">
      <c r="A504" s="22">
        <v>497</v>
      </c>
      <c r="B504" s="40"/>
      <c r="C504" s="41"/>
      <c r="D504" s="41"/>
      <c r="E504" s="42"/>
      <c r="F504" s="42"/>
      <c r="G504" s="41"/>
      <c r="H504" s="42"/>
      <c r="I504" s="42"/>
      <c r="J504" s="41"/>
      <c r="K504" s="42"/>
      <c r="L504" s="43">
        <f t="shared" si="88"/>
        <v>0</v>
      </c>
      <c r="M504" s="42"/>
      <c r="N504" s="42"/>
      <c r="O504" s="42"/>
      <c r="P504" s="42"/>
      <c r="Q504" s="42"/>
      <c r="R504" s="42"/>
      <c r="S504" s="42"/>
      <c r="T504" s="17">
        <f t="shared" si="89"/>
        <v>0</v>
      </c>
      <c r="U504" s="42"/>
      <c r="V504" s="42"/>
      <c r="W504" s="18">
        <f t="shared" si="90"/>
        <v>0</v>
      </c>
      <c r="X504" s="18"/>
      <c r="Y504" s="18">
        <f t="shared" si="91"/>
        <v>0</v>
      </c>
      <c r="Z504" s="18">
        <f t="shared" si="92"/>
        <v>0</v>
      </c>
      <c r="AA504" s="18">
        <f t="shared" si="93"/>
        <v>0</v>
      </c>
      <c r="AB504" s="18">
        <f t="shared" si="94"/>
        <v>0</v>
      </c>
      <c r="AC504" s="18">
        <f t="shared" si="95"/>
        <v>0</v>
      </c>
      <c r="AD504" s="18">
        <f t="shared" si="96"/>
        <v>0</v>
      </c>
      <c r="AE504" s="17">
        <f t="shared" si="97"/>
        <v>0</v>
      </c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  <c r="BF504" s="42"/>
      <c r="BG504" s="42"/>
      <c r="BH504" s="42"/>
      <c r="BI504" s="42"/>
      <c r="BJ504" s="44"/>
      <c r="BK504" s="20">
        <f t="shared" si="98"/>
        <v>0</v>
      </c>
    </row>
    <row r="505" spans="1:63" ht="15" thickBot="1">
      <c r="A505" s="22">
        <v>498</v>
      </c>
      <c r="B505" s="40"/>
      <c r="C505" s="41"/>
      <c r="D505" s="41"/>
      <c r="E505" s="42"/>
      <c r="F505" s="42"/>
      <c r="G505" s="41"/>
      <c r="H505" s="42"/>
      <c r="I505" s="42"/>
      <c r="J505" s="41"/>
      <c r="K505" s="42"/>
      <c r="L505" s="43">
        <f t="shared" si="88"/>
        <v>0</v>
      </c>
      <c r="M505" s="42"/>
      <c r="N505" s="42"/>
      <c r="O505" s="42"/>
      <c r="P505" s="42"/>
      <c r="Q505" s="42"/>
      <c r="R505" s="42"/>
      <c r="S505" s="42"/>
      <c r="T505" s="17">
        <f t="shared" si="89"/>
        <v>0</v>
      </c>
      <c r="U505" s="42"/>
      <c r="V505" s="42"/>
      <c r="W505" s="18">
        <f t="shared" si="90"/>
        <v>0</v>
      </c>
      <c r="X505" s="18"/>
      <c r="Y505" s="18">
        <f t="shared" si="91"/>
        <v>0</v>
      </c>
      <c r="Z505" s="18">
        <f t="shared" si="92"/>
        <v>0</v>
      </c>
      <c r="AA505" s="18">
        <f t="shared" si="93"/>
        <v>0</v>
      </c>
      <c r="AB505" s="18">
        <f t="shared" si="94"/>
        <v>0</v>
      </c>
      <c r="AC505" s="18">
        <f t="shared" si="95"/>
        <v>0</v>
      </c>
      <c r="AD505" s="18">
        <f t="shared" si="96"/>
        <v>0</v>
      </c>
      <c r="AE505" s="17">
        <f t="shared" si="97"/>
        <v>0</v>
      </c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  <c r="BF505" s="42"/>
      <c r="BG505" s="42"/>
      <c r="BH505" s="42"/>
      <c r="BI505" s="42"/>
      <c r="BJ505" s="44"/>
      <c r="BK505" s="20">
        <f t="shared" si="98"/>
        <v>0</v>
      </c>
    </row>
    <row r="506" spans="1:63" ht="15" thickBot="1">
      <c r="A506" s="22">
        <v>499</v>
      </c>
      <c r="B506" s="40"/>
      <c r="C506" s="41"/>
      <c r="D506" s="41"/>
      <c r="E506" s="42"/>
      <c r="F506" s="42"/>
      <c r="G506" s="41"/>
      <c r="H506" s="42"/>
      <c r="I506" s="42"/>
      <c r="J506" s="41"/>
      <c r="K506" s="42"/>
      <c r="L506" s="43">
        <f t="shared" si="88"/>
        <v>0</v>
      </c>
      <c r="M506" s="42"/>
      <c r="N506" s="42"/>
      <c r="O506" s="42"/>
      <c r="P506" s="42"/>
      <c r="Q506" s="42"/>
      <c r="R506" s="42"/>
      <c r="S506" s="42"/>
      <c r="T506" s="17">
        <f t="shared" si="89"/>
        <v>0</v>
      </c>
      <c r="U506" s="42"/>
      <c r="V506" s="42"/>
      <c r="W506" s="18">
        <f t="shared" si="90"/>
        <v>0</v>
      </c>
      <c r="X506" s="18"/>
      <c r="Y506" s="18">
        <f t="shared" si="91"/>
        <v>0</v>
      </c>
      <c r="Z506" s="18">
        <f t="shared" si="92"/>
        <v>0</v>
      </c>
      <c r="AA506" s="18">
        <f t="shared" si="93"/>
        <v>0</v>
      </c>
      <c r="AB506" s="18">
        <f t="shared" si="94"/>
        <v>0</v>
      </c>
      <c r="AC506" s="18">
        <f t="shared" si="95"/>
        <v>0</v>
      </c>
      <c r="AD506" s="18">
        <f t="shared" si="96"/>
        <v>0</v>
      </c>
      <c r="AE506" s="17">
        <f t="shared" si="97"/>
        <v>0</v>
      </c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  <c r="BF506" s="42"/>
      <c r="BG506" s="42"/>
      <c r="BH506" s="42"/>
      <c r="BI506" s="42"/>
      <c r="BJ506" s="44"/>
      <c r="BK506" s="20">
        <f t="shared" si="98"/>
        <v>0</v>
      </c>
    </row>
    <row r="507" spans="1:63" ht="15" thickBot="1">
      <c r="A507" s="22">
        <v>500</v>
      </c>
      <c r="B507" s="40"/>
      <c r="C507" s="41"/>
      <c r="D507" s="41"/>
      <c r="E507" s="42"/>
      <c r="F507" s="42"/>
      <c r="G507" s="41"/>
      <c r="H507" s="42"/>
      <c r="I507" s="42"/>
      <c r="J507" s="41"/>
      <c r="K507" s="42"/>
      <c r="L507" s="43">
        <f t="shared" si="88"/>
        <v>0</v>
      </c>
      <c r="M507" s="42"/>
      <c r="N507" s="42"/>
      <c r="O507" s="42"/>
      <c r="P507" s="42"/>
      <c r="Q507" s="42"/>
      <c r="R507" s="42"/>
      <c r="S507" s="42"/>
      <c r="T507" s="17">
        <f t="shared" si="89"/>
        <v>0</v>
      </c>
      <c r="U507" s="42"/>
      <c r="V507" s="42"/>
      <c r="W507" s="18">
        <f t="shared" si="90"/>
        <v>0</v>
      </c>
      <c r="X507" s="18"/>
      <c r="Y507" s="18">
        <f t="shared" si="91"/>
        <v>0</v>
      </c>
      <c r="Z507" s="18">
        <f t="shared" si="92"/>
        <v>0</v>
      </c>
      <c r="AA507" s="18">
        <f t="shared" si="93"/>
        <v>0</v>
      </c>
      <c r="AB507" s="18">
        <f t="shared" si="94"/>
        <v>0</v>
      </c>
      <c r="AC507" s="18">
        <f t="shared" si="95"/>
        <v>0</v>
      </c>
      <c r="AD507" s="18">
        <f t="shared" si="96"/>
        <v>0</v>
      </c>
      <c r="AE507" s="17">
        <f t="shared" si="97"/>
        <v>0</v>
      </c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  <c r="BF507" s="42"/>
      <c r="BG507" s="42"/>
      <c r="BH507" s="42"/>
      <c r="BI507" s="42"/>
      <c r="BJ507" s="44"/>
      <c r="BK507" s="20">
        <f t="shared" si="98"/>
        <v>0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A7" sqref="A7:AH507"/>
    </sheetView>
  </sheetViews>
  <sheetFormatPr baseColWidth="10" defaultRowHeight="14.4"/>
  <cols>
    <col min="2" max="2" width="27.33203125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04" t="s">
        <v>72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18"/>
      <c r="AI4" s="45"/>
    </row>
    <row r="5" spans="1:35" ht="15" customHeight="1" thickBot="1">
      <c r="A5" s="89"/>
      <c r="B5" s="90"/>
      <c r="C5" s="91"/>
      <c r="D5" s="103" t="s">
        <v>3</v>
      </c>
      <c r="E5" s="117"/>
      <c r="F5" s="119" t="s">
        <v>4</v>
      </c>
      <c r="G5" s="103"/>
      <c r="H5" s="103"/>
      <c r="I5" s="103"/>
      <c r="J5" s="117"/>
      <c r="K5" s="119" t="s">
        <v>5</v>
      </c>
      <c r="L5" s="103"/>
      <c r="M5" s="103"/>
      <c r="N5" s="103"/>
      <c r="O5" s="103"/>
      <c r="P5" s="103"/>
      <c r="Q5" s="103"/>
      <c r="R5" s="101" t="s">
        <v>6</v>
      </c>
      <c r="S5" s="102"/>
      <c r="T5" s="101" t="s">
        <v>7</v>
      </c>
      <c r="U5" s="103"/>
      <c r="V5" s="103"/>
      <c r="W5" s="102"/>
      <c r="X5" s="101" t="s">
        <v>8</v>
      </c>
      <c r="Y5" s="103"/>
      <c r="Z5" s="103"/>
      <c r="AA5" s="103"/>
      <c r="AB5" s="103"/>
      <c r="AC5" s="103"/>
      <c r="AD5" s="103"/>
      <c r="AE5" s="102"/>
      <c r="AF5" s="104" t="s">
        <v>9</v>
      </c>
      <c r="AG5" s="105"/>
      <c r="AH5" s="118"/>
      <c r="AI5" s="45"/>
    </row>
    <row r="6" spans="1:35" ht="15" thickBot="1">
      <c r="A6" s="85"/>
      <c r="B6" s="86"/>
      <c r="C6" s="87"/>
      <c r="D6" s="55" t="s">
        <v>73</v>
      </c>
      <c r="E6" s="56" t="s">
        <v>74</v>
      </c>
      <c r="F6" s="56" t="s">
        <v>75</v>
      </c>
      <c r="G6" s="56" t="s">
        <v>76</v>
      </c>
      <c r="H6" s="56" t="s">
        <v>77</v>
      </c>
      <c r="I6" s="56" t="s">
        <v>78</v>
      </c>
      <c r="J6" s="56" t="s">
        <v>79</v>
      </c>
      <c r="K6" s="56" t="s">
        <v>80</v>
      </c>
      <c r="L6" s="56" t="s">
        <v>81</v>
      </c>
      <c r="M6" s="56" t="s">
        <v>82</v>
      </c>
      <c r="N6" s="56" t="s">
        <v>83</v>
      </c>
      <c r="O6" s="56" t="s">
        <v>84</v>
      </c>
      <c r="P6" s="56" t="s">
        <v>85</v>
      </c>
      <c r="Q6" s="56" t="s">
        <v>86</v>
      </c>
      <c r="R6" s="56" t="s">
        <v>87</v>
      </c>
      <c r="S6" s="56" t="s">
        <v>88</v>
      </c>
      <c r="T6" s="56" t="s">
        <v>89</v>
      </c>
      <c r="U6" s="56" t="s">
        <v>90</v>
      </c>
      <c r="V6" s="56" t="s">
        <v>91</v>
      </c>
      <c r="W6" s="56" t="s">
        <v>92</v>
      </c>
      <c r="X6" s="56" t="s">
        <v>93</v>
      </c>
      <c r="Y6" s="56" t="s">
        <v>94</v>
      </c>
      <c r="Z6" s="56" t="s">
        <v>95</v>
      </c>
      <c r="AA6" s="56" t="s">
        <v>96</v>
      </c>
      <c r="AB6" s="56" t="s">
        <v>97</v>
      </c>
      <c r="AC6" s="56" t="s">
        <v>98</v>
      </c>
      <c r="AD6" s="56" t="s">
        <v>99</v>
      </c>
      <c r="AE6" s="56" t="s">
        <v>100</v>
      </c>
      <c r="AF6" s="57" t="s">
        <v>101</v>
      </c>
      <c r="AG6" s="57" t="s">
        <v>102</v>
      </c>
      <c r="AH6" s="58" t="s">
        <v>103</v>
      </c>
      <c r="AI6" s="50"/>
    </row>
    <row r="7" spans="1:35" ht="51.6" thickBot="1">
      <c r="A7" s="88" t="s">
        <v>106</v>
      </c>
      <c r="B7" s="88" t="s">
        <v>10</v>
      </c>
      <c r="C7" s="88" t="s">
        <v>71</v>
      </c>
      <c r="D7" s="59" t="s">
        <v>40</v>
      </c>
      <c r="E7" s="60" t="s">
        <v>41</v>
      </c>
      <c r="F7" s="60" t="s">
        <v>42</v>
      </c>
      <c r="G7" s="60" t="s">
        <v>43</v>
      </c>
      <c r="H7" s="60" t="s">
        <v>44</v>
      </c>
      <c r="I7" s="60" t="s">
        <v>45</v>
      </c>
      <c r="J7" s="60" t="s">
        <v>46</v>
      </c>
      <c r="K7" s="60" t="s">
        <v>47</v>
      </c>
      <c r="L7" s="60" t="s">
        <v>48</v>
      </c>
      <c r="M7" s="60" t="s">
        <v>49</v>
      </c>
      <c r="N7" s="60" t="s">
        <v>50</v>
      </c>
      <c r="O7" s="60" t="s">
        <v>51</v>
      </c>
      <c r="P7" s="60" t="s">
        <v>52</v>
      </c>
      <c r="Q7" s="60" t="s">
        <v>53</v>
      </c>
      <c r="R7" s="60" t="s">
        <v>54</v>
      </c>
      <c r="S7" s="60" t="s">
        <v>55</v>
      </c>
      <c r="T7" s="60" t="s">
        <v>56</v>
      </c>
      <c r="U7" s="60" t="s">
        <v>57</v>
      </c>
      <c r="V7" s="60" t="s">
        <v>58</v>
      </c>
      <c r="W7" s="60" t="s">
        <v>59</v>
      </c>
      <c r="X7" s="60" t="s">
        <v>60</v>
      </c>
      <c r="Y7" s="60" t="s">
        <v>61</v>
      </c>
      <c r="Z7" s="60" t="s">
        <v>62</v>
      </c>
      <c r="AA7" s="60" t="s">
        <v>63</v>
      </c>
      <c r="AB7" s="60" t="s">
        <v>64</v>
      </c>
      <c r="AC7" s="60" t="s">
        <v>65</v>
      </c>
      <c r="AD7" s="60" t="s">
        <v>66</v>
      </c>
      <c r="AE7" s="60" t="s">
        <v>67</v>
      </c>
      <c r="AF7" s="60" t="s">
        <v>68</v>
      </c>
      <c r="AG7" s="60" t="s">
        <v>69</v>
      </c>
      <c r="AH7" s="61" t="s">
        <v>70</v>
      </c>
      <c r="AI7" s="2"/>
    </row>
    <row r="8" spans="1:35" ht="28.8">
      <c r="A8" s="63">
        <v>1</v>
      </c>
      <c r="B8" s="53" t="str">
        <f>+'10 - 2011'!B8</f>
        <v>NO EXISTIA PERSONAL DE PLANTA</v>
      </c>
      <c r="C8" s="53" t="e">
        <f>+'10 - 2011'!AE8/'10 - 2011'!BK8</f>
        <v>#DIV/0!</v>
      </c>
      <c r="D8" s="53" t="e">
        <f>+$C8*'10 - 2011'!AF8</f>
        <v>#DIV/0!</v>
      </c>
      <c r="E8" s="53" t="e">
        <f>+$C$8*'10 - 2011'!AG8</f>
        <v>#DIV/0!</v>
      </c>
      <c r="F8" s="53" t="e">
        <f>+$C$8*'10 - 2011'!AH8</f>
        <v>#DIV/0!</v>
      </c>
      <c r="G8" s="53" t="e">
        <f>+$C$8*'10 - 2011'!AI8</f>
        <v>#DIV/0!</v>
      </c>
      <c r="H8" s="53" t="e">
        <f>+$C$8*'10 - 2011'!AJ8</f>
        <v>#DIV/0!</v>
      </c>
      <c r="I8" s="53" t="e">
        <f>+$C$8*'10 - 2011'!AK8</f>
        <v>#DIV/0!</v>
      </c>
      <c r="J8" s="53" t="e">
        <f>+$C$8*'10 - 2011'!AL8</f>
        <v>#DIV/0!</v>
      </c>
      <c r="K8" s="53" t="e">
        <f>+$C$8*'10 - 2011'!AM8</f>
        <v>#DIV/0!</v>
      </c>
      <c r="L8" s="53" t="e">
        <f>+$C$8*'10 - 2011'!AN8</f>
        <v>#DIV/0!</v>
      </c>
      <c r="M8" s="53" t="e">
        <f>+$C$8*'10 - 2011'!AO8</f>
        <v>#DIV/0!</v>
      </c>
      <c r="N8" s="53" t="e">
        <f>+$C$8*'10 - 2011'!AP8</f>
        <v>#DIV/0!</v>
      </c>
      <c r="O8" s="53" t="e">
        <f>+$C$8*'10 - 2011'!AQ8</f>
        <v>#DIV/0!</v>
      </c>
      <c r="P8" s="53" t="e">
        <f>+$C$8*'10 - 2011'!AR8</f>
        <v>#DIV/0!</v>
      </c>
      <c r="Q8" s="53" t="e">
        <f>+$C$8*'10 - 2011'!AS8</f>
        <v>#DIV/0!</v>
      </c>
      <c r="R8" s="53" t="e">
        <f>+$C$8*'10 - 2011'!AT8</f>
        <v>#DIV/0!</v>
      </c>
      <c r="S8" s="53" t="e">
        <f>+$C$8*'10 - 2011'!AU8</f>
        <v>#DIV/0!</v>
      </c>
      <c r="T8" s="53" t="e">
        <f>+$C$8*'10 - 2011'!AV8</f>
        <v>#DIV/0!</v>
      </c>
      <c r="U8" s="53" t="e">
        <f>+$C$8*'10 - 2011'!AW8</f>
        <v>#DIV/0!</v>
      </c>
      <c r="V8" s="53" t="e">
        <f>+$C$8*'10 - 2011'!AX8</f>
        <v>#DIV/0!</v>
      </c>
      <c r="W8" s="53" t="e">
        <f>+$C$8*'10 - 2011'!AY8</f>
        <v>#DIV/0!</v>
      </c>
      <c r="X8" s="53" t="e">
        <f>+$C$8*'10 - 2011'!AZ8</f>
        <v>#DIV/0!</v>
      </c>
      <c r="Y8" s="53" t="e">
        <f>+$C$8*'10 - 2011'!BA8</f>
        <v>#DIV/0!</v>
      </c>
      <c r="Z8" s="53" t="e">
        <f>+$C$8*'10 - 2011'!BB8</f>
        <v>#DIV/0!</v>
      </c>
      <c r="AA8" s="53" t="e">
        <f>+$C$8*'10 - 2011'!BC8</f>
        <v>#DIV/0!</v>
      </c>
      <c r="AB8" s="53" t="e">
        <f>+$C$8*'10 - 2011'!BD8</f>
        <v>#DIV/0!</v>
      </c>
      <c r="AC8" s="53" t="e">
        <f>+$C$8*'10 - 2011'!BE8</f>
        <v>#DIV/0!</v>
      </c>
      <c r="AD8" s="53" t="e">
        <f>+$C$8*'10 - 2011'!BF8</f>
        <v>#DIV/0!</v>
      </c>
      <c r="AE8" s="53" t="e">
        <f>+$C$8*'10 - 2011'!BG8</f>
        <v>#DIV/0!</v>
      </c>
      <c r="AF8" s="53" t="e">
        <f>+$C$8*'10 - 2011'!BH8</f>
        <v>#DIV/0!</v>
      </c>
      <c r="AG8" s="53" t="e">
        <f>+$C$8*'10 - 2011'!BI8</f>
        <v>#DIV/0!</v>
      </c>
      <c r="AH8" s="53" t="e">
        <f>+$C$8*'10 - 2011'!BJ8</f>
        <v>#DIV/0!</v>
      </c>
      <c r="AI8" s="2"/>
    </row>
    <row r="9" spans="1:35">
      <c r="A9" s="63">
        <v>2</v>
      </c>
      <c r="B9" s="53">
        <f>+'10 - 2011'!B9</f>
        <v>0</v>
      </c>
      <c r="C9" s="53" t="e">
        <f>+'10 - 2011'!AE9/'10 - 2011'!BK9</f>
        <v>#DIV/0!</v>
      </c>
      <c r="D9" s="53" t="e">
        <f>+$C$9*'10 - 2011'!AF9</f>
        <v>#DIV/0!</v>
      </c>
      <c r="E9" s="53" t="e">
        <f>+$C$9*'10 - 2011'!AG9</f>
        <v>#DIV/0!</v>
      </c>
      <c r="F9" s="53" t="e">
        <f>+$C$9*'10 - 2011'!AH9</f>
        <v>#DIV/0!</v>
      </c>
      <c r="G9" s="53" t="e">
        <f>+$C$9*'10 - 2011'!AI9</f>
        <v>#DIV/0!</v>
      </c>
      <c r="H9" s="53" t="e">
        <f>+$C$9*'10 - 2011'!AJ9</f>
        <v>#DIV/0!</v>
      </c>
      <c r="I9" s="53" t="e">
        <f>+$C$9*'10 - 2011'!AK9</f>
        <v>#DIV/0!</v>
      </c>
      <c r="J9" s="53" t="e">
        <f>+$C$9*'10 - 2011'!AL9</f>
        <v>#DIV/0!</v>
      </c>
      <c r="K9" s="53" t="e">
        <f>+$C$9*'10 - 2011'!AM9</f>
        <v>#DIV/0!</v>
      </c>
      <c r="L9" s="53" t="e">
        <f>+$C$9*'10 - 2011'!AN9</f>
        <v>#DIV/0!</v>
      </c>
      <c r="M9" s="53" t="e">
        <f>+$C$9*'10 - 2011'!AO9</f>
        <v>#DIV/0!</v>
      </c>
      <c r="N9" s="53" t="e">
        <f>+$C$9*'10 - 2011'!AO9</f>
        <v>#DIV/0!</v>
      </c>
      <c r="O9" s="53" t="e">
        <f>+$C$9*'10 - 2011'!AP9</f>
        <v>#DIV/0!</v>
      </c>
      <c r="P9" s="53" t="e">
        <f>+$C$9*'10 - 2011'!AQ9</f>
        <v>#DIV/0!</v>
      </c>
      <c r="Q9" s="53" t="e">
        <f>+$C$9*'10 - 2011'!AR9</f>
        <v>#DIV/0!</v>
      </c>
      <c r="R9" s="53" t="e">
        <f>+$C$9*'10 - 2011'!AS9</f>
        <v>#DIV/0!</v>
      </c>
      <c r="S9" s="53" t="e">
        <f>+$C$9*'10 - 2011'!AT9</f>
        <v>#DIV/0!</v>
      </c>
      <c r="T9" s="53" t="e">
        <f>+$C$9*'10 - 2011'!AU9</f>
        <v>#DIV/0!</v>
      </c>
      <c r="U9" s="53" t="e">
        <f>+$C$9*'10 - 2011'!AV9</f>
        <v>#DIV/0!</v>
      </c>
      <c r="V9" s="53" t="e">
        <f>+$C$9*'10 - 2011'!AW9</f>
        <v>#DIV/0!</v>
      </c>
      <c r="W9" s="53" t="e">
        <f>+$C$9*'10 - 2011'!AX9</f>
        <v>#DIV/0!</v>
      </c>
      <c r="X9" s="53" t="e">
        <f>+$C$9*'10 - 2011'!AY9</f>
        <v>#DIV/0!</v>
      </c>
      <c r="Y9" s="53" t="e">
        <f>+$C$9*'10 - 2011'!AZ9</f>
        <v>#DIV/0!</v>
      </c>
      <c r="Z9" s="53" t="e">
        <f>+$C$9*'10 - 2011'!BA9</f>
        <v>#DIV/0!</v>
      </c>
      <c r="AA9" s="53" t="e">
        <f>+$C$9*'10 - 2011'!BB9</f>
        <v>#DIV/0!</v>
      </c>
      <c r="AB9" s="53" t="e">
        <f>+$C$9*'10 - 2011'!BC9</f>
        <v>#DIV/0!</v>
      </c>
      <c r="AC9" s="53" t="e">
        <f>+$C$9*'10 - 2011'!BD9</f>
        <v>#DIV/0!</v>
      </c>
      <c r="AD9" s="53" t="e">
        <f>+$C$9*'10 - 2011'!BE9</f>
        <v>#DIV/0!</v>
      </c>
      <c r="AE9" s="53" t="e">
        <f>+$C$9*'10 - 2011'!BF9</f>
        <v>#DIV/0!</v>
      </c>
      <c r="AF9" s="53" t="e">
        <f>+$C$9*'10 - 2011'!BG9</f>
        <v>#DIV/0!</v>
      </c>
      <c r="AG9" s="53" t="e">
        <f>+$C$9*'10 - 2011'!BH9</f>
        <v>#DIV/0!</v>
      </c>
      <c r="AH9" s="53" t="e">
        <f>+$C$9*'10 - 2011'!BI9</f>
        <v>#DIV/0!</v>
      </c>
      <c r="AI9" s="2"/>
    </row>
    <row r="10" spans="1:35">
      <c r="A10" s="63">
        <v>3</v>
      </c>
      <c r="B10" s="53">
        <f>+'10 - 2011'!B10</f>
        <v>0</v>
      </c>
      <c r="C10" s="53" t="e">
        <f>+'10 - 2011'!AE10/'10 - 2011'!BK10</f>
        <v>#DIV/0!</v>
      </c>
      <c r="D10" s="53" t="e">
        <f>+$C$10*'10 - 2011'!AF10</f>
        <v>#DIV/0!</v>
      </c>
      <c r="E10" s="53" t="e">
        <f>+$C$10*'10 - 2011'!AG10</f>
        <v>#DIV/0!</v>
      </c>
      <c r="F10" s="53" t="e">
        <f>+$C$10*'10 - 2011'!AH10</f>
        <v>#DIV/0!</v>
      </c>
      <c r="G10" s="53" t="e">
        <f>+$C$10*'10 - 2011'!AI10</f>
        <v>#DIV/0!</v>
      </c>
      <c r="H10" s="53" t="e">
        <f>+$C$10*'10 - 2011'!AJ10</f>
        <v>#DIV/0!</v>
      </c>
      <c r="I10" s="53" t="e">
        <f>+$C$10*'10 - 2011'!AK10</f>
        <v>#DIV/0!</v>
      </c>
      <c r="J10" s="53" t="e">
        <f>+$C$10*'10 - 2011'!AL10</f>
        <v>#DIV/0!</v>
      </c>
      <c r="K10" s="53" t="e">
        <f>+$C$10*'10 - 2011'!AM10</f>
        <v>#DIV/0!</v>
      </c>
      <c r="L10" s="53" t="e">
        <f>+$C$10*'10 - 2011'!AN10</f>
        <v>#DIV/0!</v>
      </c>
      <c r="M10" s="53" t="e">
        <f>+$C$10*'10 - 2011'!AO10</f>
        <v>#DIV/0!</v>
      </c>
      <c r="N10" s="53" t="e">
        <f>+$C$10*'10 - 2011'!AP10</f>
        <v>#DIV/0!</v>
      </c>
      <c r="O10" s="53" t="e">
        <f>+$C$10*'10 - 2011'!AQ10</f>
        <v>#DIV/0!</v>
      </c>
      <c r="P10" s="53" t="e">
        <f>+$C$10*'10 - 2011'!AR10</f>
        <v>#DIV/0!</v>
      </c>
      <c r="Q10" s="53" t="e">
        <f>+$C$10*'10 - 2011'!AS10</f>
        <v>#DIV/0!</v>
      </c>
      <c r="R10" s="53" t="e">
        <f>+$C$10*'10 - 2011'!AT10</f>
        <v>#DIV/0!</v>
      </c>
      <c r="S10" s="53" t="e">
        <f>+$C$10*'10 - 2011'!AU10</f>
        <v>#DIV/0!</v>
      </c>
      <c r="T10" s="53" t="e">
        <f>+$C$10*'10 - 2011'!AV10</f>
        <v>#DIV/0!</v>
      </c>
      <c r="U10" s="53" t="e">
        <f>+$C$10*'10 - 2011'!AW10</f>
        <v>#DIV/0!</v>
      </c>
      <c r="V10" s="53" t="e">
        <f>+$C$10*'10 - 2011'!AX10</f>
        <v>#DIV/0!</v>
      </c>
      <c r="W10" s="53" t="e">
        <f>+$C$10*'10 - 2011'!AY10</f>
        <v>#DIV/0!</v>
      </c>
      <c r="X10" s="53" t="e">
        <f>+$C$10*'10 - 2011'!AZ10</f>
        <v>#DIV/0!</v>
      </c>
      <c r="Y10" s="53" t="e">
        <f>+$C$10*'10 - 2011'!BA10</f>
        <v>#DIV/0!</v>
      </c>
      <c r="Z10" s="53" t="e">
        <f>+$C$10*'10 - 2011'!BB10</f>
        <v>#DIV/0!</v>
      </c>
      <c r="AA10" s="53" t="e">
        <f>+$C$10*'10 - 2011'!BC10</f>
        <v>#DIV/0!</v>
      </c>
      <c r="AB10" s="53" t="e">
        <f>+$C$10*'10 - 2011'!BD10</f>
        <v>#DIV/0!</v>
      </c>
      <c r="AC10" s="53" t="e">
        <f>+$C$10*'10 - 2011'!BE10</f>
        <v>#DIV/0!</v>
      </c>
      <c r="AD10" s="53" t="e">
        <f>+$C$10*'10 - 2011'!BF10</f>
        <v>#DIV/0!</v>
      </c>
      <c r="AE10" s="53" t="e">
        <f>+$C$10*'10 - 2011'!BG10</f>
        <v>#DIV/0!</v>
      </c>
      <c r="AF10" s="53" t="e">
        <f>+$C$10*'10 - 2011'!BH10</f>
        <v>#DIV/0!</v>
      </c>
      <c r="AG10" s="53" t="e">
        <f>+$C$10*'10 - 2011'!BI10</f>
        <v>#DIV/0!</v>
      </c>
      <c r="AH10" s="53" t="e">
        <f>+$C$10*'10 - 2011'!BJ10</f>
        <v>#DIV/0!</v>
      </c>
      <c r="AI10" s="2"/>
    </row>
    <row r="11" spans="1:35">
      <c r="A11" s="63">
        <v>4</v>
      </c>
      <c r="B11" s="53">
        <f>+'10 - 2011'!B11</f>
        <v>0</v>
      </c>
      <c r="C11" s="53" t="e">
        <f>+'10 - 2011'!AE11/'10 - 2011'!BK11</f>
        <v>#DIV/0!</v>
      </c>
      <c r="D11" s="53" t="e">
        <f>+$C$11*'10 - 2011'!AF11</f>
        <v>#DIV/0!</v>
      </c>
      <c r="E11" s="53" t="e">
        <f>+$C$11*'10 - 2011'!AG11</f>
        <v>#DIV/0!</v>
      </c>
      <c r="F11" s="53" t="e">
        <f>+$C$11*'10 - 2011'!AH11</f>
        <v>#DIV/0!</v>
      </c>
      <c r="G11" s="53" t="e">
        <f>+$C$11*'10 - 2011'!AI11</f>
        <v>#DIV/0!</v>
      </c>
      <c r="H11" s="53" t="e">
        <f>+$C$11*'10 - 2011'!AJ11</f>
        <v>#DIV/0!</v>
      </c>
      <c r="I11" s="53" t="e">
        <f>+$C$11*'10 - 2011'!AK11</f>
        <v>#DIV/0!</v>
      </c>
      <c r="J11" s="53" t="e">
        <f>+$C$11*'10 - 2011'!AL11</f>
        <v>#DIV/0!</v>
      </c>
      <c r="K11" s="53" t="e">
        <f>+$C$11*'10 - 2011'!AM11</f>
        <v>#DIV/0!</v>
      </c>
      <c r="L11" s="53" t="e">
        <f>+$C$11*'10 - 2011'!AN11</f>
        <v>#DIV/0!</v>
      </c>
      <c r="M11" s="53" t="e">
        <f>+$C$11*'10 - 2011'!AO11</f>
        <v>#DIV/0!</v>
      </c>
      <c r="N11" s="53" t="e">
        <f>+$C$11*'10 - 2011'!AP11</f>
        <v>#DIV/0!</v>
      </c>
      <c r="O11" s="53" t="e">
        <f>+$C$11*'10 - 2011'!AQ11</f>
        <v>#DIV/0!</v>
      </c>
      <c r="P11" s="53" t="e">
        <f>+$C$11*'10 - 2011'!AR11</f>
        <v>#DIV/0!</v>
      </c>
      <c r="Q11" s="53" t="e">
        <f>+$C$11*'10 - 2011'!AS11</f>
        <v>#DIV/0!</v>
      </c>
      <c r="R11" s="53" t="e">
        <f>+$C$11*'10 - 2011'!AT11</f>
        <v>#DIV/0!</v>
      </c>
      <c r="S11" s="53" t="e">
        <f>+$C$11*'10 - 2011'!AU11</f>
        <v>#DIV/0!</v>
      </c>
      <c r="T11" s="53" t="e">
        <f>+$C$11*'10 - 2011'!AV11</f>
        <v>#DIV/0!</v>
      </c>
      <c r="U11" s="53" t="e">
        <f>+$C$11*'10 - 2011'!AW11</f>
        <v>#DIV/0!</v>
      </c>
      <c r="V11" s="53" t="e">
        <f>+$C$11*'10 - 2011'!AX11</f>
        <v>#DIV/0!</v>
      </c>
      <c r="W11" s="53" t="e">
        <f>+$C$11*'10 - 2011'!AY11</f>
        <v>#DIV/0!</v>
      </c>
      <c r="X11" s="53" t="e">
        <f>+$C$11*'10 - 2011'!AZ11</f>
        <v>#DIV/0!</v>
      </c>
      <c r="Y11" s="53" t="e">
        <f>+$C$11*'10 - 2011'!BA11</f>
        <v>#DIV/0!</v>
      </c>
      <c r="Z11" s="53" t="e">
        <f>+$C$11*'10 - 2011'!BB11</f>
        <v>#DIV/0!</v>
      </c>
      <c r="AA11" s="53" t="e">
        <f>+$C$11*'10 - 2011'!BC11</f>
        <v>#DIV/0!</v>
      </c>
      <c r="AB11" s="53" t="e">
        <f>+$C$11*'10 - 2011'!BD11</f>
        <v>#DIV/0!</v>
      </c>
      <c r="AC11" s="53" t="e">
        <f>+$C$11*'10 - 2011'!BE11</f>
        <v>#DIV/0!</v>
      </c>
      <c r="AD11" s="53" t="e">
        <f>+$C$11*'10 - 2011'!BF11</f>
        <v>#DIV/0!</v>
      </c>
      <c r="AE11" s="53" t="e">
        <f>+$C$11*'10 - 2011'!BG11</f>
        <v>#DIV/0!</v>
      </c>
      <c r="AF11" s="53" t="e">
        <f>+$C$11*'10 - 2011'!BH11</f>
        <v>#DIV/0!</v>
      </c>
      <c r="AG11" s="53" t="e">
        <f>+$C$11*'10 - 2011'!BI11</f>
        <v>#DIV/0!</v>
      </c>
      <c r="AH11" s="53" t="e">
        <f>+$C$11*'10 - 2011'!BJ11</f>
        <v>#DIV/0!</v>
      </c>
      <c r="AI11" s="2"/>
    </row>
    <row r="12" spans="1:35">
      <c r="A12" s="63">
        <v>5</v>
      </c>
      <c r="B12" s="53">
        <f>+'10 - 2011'!B12</f>
        <v>0</v>
      </c>
      <c r="C12" s="53" t="e">
        <f>+'10 - 2011'!AE12/'10 - 2011'!BK12</f>
        <v>#DIV/0!</v>
      </c>
      <c r="D12" s="53" t="e">
        <f>+$C$12*'10 - 2011'!AF12</f>
        <v>#DIV/0!</v>
      </c>
      <c r="E12" s="53" t="e">
        <f>+$C$12*'10 - 2011'!AG12</f>
        <v>#DIV/0!</v>
      </c>
      <c r="F12" s="53" t="e">
        <f>+$C$12*'10 - 2011'!AH12</f>
        <v>#DIV/0!</v>
      </c>
      <c r="G12" s="53" t="e">
        <f>+$C$12*'10 - 2011'!AI12</f>
        <v>#DIV/0!</v>
      </c>
      <c r="H12" s="53" t="e">
        <f>+$C$12*'10 - 2011'!AJ12</f>
        <v>#DIV/0!</v>
      </c>
      <c r="I12" s="53" t="e">
        <f>+$C$12*'10 - 2011'!AK12</f>
        <v>#DIV/0!</v>
      </c>
      <c r="J12" s="53" t="e">
        <f>+$C$12*'10 - 2011'!AL12</f>
        <v>#DIV/0!</v>
      </c>
      <c r="K12" s="53" t="e">
        <f>+$C$12*'10 - 2011'!AM12</f>
        <v>#DIV/0!</v>
      </c>
      <c r="L12" s="53" t="e">
        <f>+$C$12*'10 - 2011'!AN12</f>
        <v>#DIV/0!</v>
      </c>
      <c r="M12" s="53" t="e">
        <f>+$C$12*'10 - 2011'!AO12</f>
        <v>#DIV/0!</v>
      </c>
      <c r="N12" s="53" t="e">
        <f>+$C$12*'10 - 2011'!AP12</f>
        <v>#DIV/0!</v>
      </c>
      <c r="O12" s="53" t="e">
        <f>+$C$12*'10 - 2011'!AQ12</f>
        <v>#DIV/0!</v>
      </c>
      <c r="P12" s="53" t="e">
        <f>+$C$12*'10 - 2011'!AR12</f>
        <v>#DIV/0!</v>
      </c>
      <c r="Q12" s="53" t="e">
        <f>+$C$12*'10 - 2011'!AS12</f>
        <v>#DIV/0!</v>
      </c>
      <c r="R12" s="53" t="e">
        <f>+$C$12*'10 - 2011'!AT12</f>
        <v>#DIV/0!</v>
      </c>
      <c r="S12" s="53" t="e">
        <f>+$C$12*'10 - 2011'!AU12</f>
        <v>#DIV/0!</v>
      </c>
      <c r="T12" s="53" t="e">
        <f>+$C$12*'10 - 2011'!AV12</f>
        <v>#DIV/0!</v>
      </c>
      <c r="U12" s="53" t="e">
        <f>+$C$12*'10 - 2011'!AW12</f>
        <v>#DIV/0!</v>
      </c>
      <c r="V12" s="53" t="e">
        <f>+$C$12*'10 - 2011'!AX12</f>
        <v>#DIV/0!</v>
      </c>
      <c r="W12" s="53" t="e">
        <f>+$C$12*'10 - 2011'!AY12</f>
        <v>#DIV/0!</v>
      </c>
      <c r="X12" s="53" t="e">
        <f>+$C$12*'10 - 2011'!AZ12</f>
        <v>#DIV/0!</v>
      </c>
      <c r="Y12" s="53" t="e">
        <f>+$C$12*'10 - 2011'!BA12</f>
        <v>#DIV/0!</v>
      </c>
      <c r="Z12" s="53" t="e">
        <f>+$C$12*'10 - 2011'!BB12</f>
        <v>#DIV/0!</v>
      </c>
      <c r="AA12" s="53" t="e">
        <f>+$C$12*'10 - 2011'!BC12</f>
        <v>#DIV/0!</v>
      </c>
      <c r="AB12" s="53" t="e">
        <f>+$C$12*'10 - 2011'!BD12</f>
        <v>#DIV/0!</v>
      </c>
      <c r="AC12" s="53" t="e">
        <f>+$C$12*'10 - 2011'!BE12</f>
        <v>#DIV/0!</v>
      </c>
      <c r="AD12" s="53" t="e">
        <f>+$C$12*'10 - 2011'!BF12</f>
        <v>#DIV/0!</v>
      </c>
      <c r="AE12" s="53" t="e">
        <f>+$C$12*'10 - 2011'!BG12</f>
        <v>#DIV/0!</v>
      </c>
      <c r="AF12" s="53" t="e">
        <f>+$C$12*'10 - 2011'!BH12</f>
        <v>#DIV/0!</v>
      </c>
      <c r="AG12" s="53" t="e">
        <f>+$C$12*'10 - 2011'!BI12</f>
        <v>#DIV/0!</v>
      </c>
      <c r="AH12" s="53" t="e">
        <f>+$C$12*'10 - 2011'!BJ12</f>
        <v>#DIV/0!</v>
      </c>
      <c r="AI12" s="2"/>
    </row>
    <row r="13" spans="1:35">
      <c r="A13" s="63">
        <v>6</v>
      </c>
      <c r="B13" s="53">
        <f>+'10 - 2011'!B13</f>
        <v>0</v>
      </c>
      <c r="C13" s="53" t="e">
        <f>+'10 - 2011'!AE13/'10 - 2011'!BK13</f>
        <v>#DIV/0!</v>
      </c>
      <c r="D13" s="53" t="e">
        <f>+$C$13*'10 - 2011'!AF13</f>
        <v>#DIV/0!</v>
      </c>
      <c r="E13" s="53" t="e">
        <f>+$C$13*'10 - 2011'!AG13</f>
        <v>#DIV/0!</v>
      </c>
      <c r="F13" s="53" t="e">
        <f>+$C$13*'10 - 2011'!AH13</f>
        <v>#DIV/0!</v>
      </c>
      <c r="G13" s="53" t="e">
        <f>+$C$13*'10 - 2011'!AI13</f>
        <v>#DIV/0!</v>
      </c>
      <c r="H13" s="53" t="e">
        <f>+$C$13*'10 - 2011'!AJ13</f>
        <v>#DIV/0!</v>
      </c>
      <c r="I13" s="53" t="e">
        <f>+$C$13*'10 - 2011'!AK13</f>
        <v>#DIV/0!</v>
      </c>
      <c r="J13" s="53" t="e">
        <f>+$C$13*'10 - 2011'!AL13</f>
        <v>#DIV/0!</v>
      </c>
      <c r="K13" s="53" t="e">
        <f>+$C$13*'10 - 2011'!AM13</f>
        <v>#DIV/0!</v>
      </c>
      <c r="L13" s="53" t="e">
        <f>+$C$13*'10 - 2011'!AN13</f>
        <v>#DIV/0!</v>
      </c>
      <c r="M13" s="53" t="e">
        <f>+$C$13*'10 - 2011'!AO13</f>
        <v>#DIV/0!</v>
      </c>
      <c r="N13" s="53" t="e">
        <f>+$C$13*'10 - 2011'!AP13</f>
        <v>#DIV/0!</v>
      </c>
      <c r="O13" s="53" t="e">
        <f>+$C$13*'10 - 2011'!AQ13</f>
        <v>#DIV/0!</v>
      </c>
      <c r="P13" s="53" t="e">
        <f>+$C$13*'10 - 2011'!AR13</f>
        <v>#DIV/0!</v>
      </c>
      <c r="Q13" s="53" t="e">
        <f>+$C$13*'10 - 2011'!AS13</f>
        <v>#DIV/0!</v>
      </c>
      <c r="R13" s="53" t="e">
        <f>+$C$13*'10 - 2011'!AT13</f>
        <v>#DIV/0!</v>
      </c>
      <c r="S13" s="53" t="e">
        <f>+$C$13*'10 - 2011'!AU13</f>
        <v>#DIV/0!</v>
      </c>
      <c r="T13" s="53" t="e">
        <f>+$C$13*'10 - 2011'!AV13</f>
        <v>#DIV/0!</v>
      </c>
      <c r="U13" s="53" t="e">
        <f>+$C$13*'10 - 2011'!AW13</f>
        <v>#DIV/0!</v>
      </c>
      <c r="V13" s="53" t="e">
        <f>+$C$13*'10 - 2011'!AX13</f>
        <v>#DIV/0!</v>
      </c>
      <c r="W13" s="53" t="e">
        <f>+$C$13*'10 - 2011'!AY13</f>
        <v>#DIV/0!</v>
      </c>
      <c r="X13" s="53" t="e">
        <f>+$C$13*'10 - 2011'!AZ13</f>
        <v>#DIV/0!</v>
      </c>
      <c r="Y13" s="53" t="e">
        <f>+$C$13*'10 - 2011'!BA13</f>
        <v>#DIV/0!</v>
      </c>
      <c r="Z13" s="53" t="e">
        <f>+$C$13*'10 - 2011'!BB13</f>
        <v>#DIV/0!</v>
      </c>
      <c r="AA13" s="53" t="e">
        <f>+$C$13*'10 - 2011'!BC13</f>
        <v>#DIV/0!</v>
      </c>
      <c r="AB13" s="53" t="e">
        <f>+$C$13*'10 - 2011'!BD13</f>
        <v>#DIV/0!</v>
      </c>
      <c r="AC13" s="53" t="e">
        <f>+$C$13*'10 - 2011'!BE13</f>
        <v>#DIV/0!</v>
      </c>
      <c r="AD13" s="53" t="e">
        <f>+$C$13*'10 - 2011'!BF13</f>
        <v>#DIV/0!</v>
      </c>
      <c r="AE13" s="53" t="e">
        <f>+$C$13*'10 - 2011'!BG13</f>
        <v>#DIV/0!</v>
      </c>
      <c r="AF13" s="53" t="e">
        <f>+$C$13*'10 - 2011'!BH13</f>
        <v>#DIV/0!</v>
      </c>
      <c r="AG13" s="53" t="e">
        <f>+$C$13*'10 - 2011'!BI13</f>
        <v>#DIV/0!</v>
      </c>
      <c r="AH13" s="53" t="e">
        <f>+$C$13*'10 - 2011'!BJ13</f>
        <v>#DIV/0!</v>
      </c>
      <c r="AI13" s="2"/>
    </row>
    <row r="14" spans="1:35">
      <c r="A14" s="63">
        <v>7</v>
      </c>
      <c r="B14" s="53">
        <f>+'10 - 2011'!B14</f>
        <v>0</v>
      </c>
      <c r="C14" s="53" t="e">
        <f>+'10 - 2011'!AE14/'10 - 2011'!BK14</f>
        <v>#DIV/0!</v>
      </c>
      <c r="D14" s="53" t="e">
        <f>+$C$14*'10 - 2011'!AF14</f>
        <v>#DIV/0!</v>
      </c>
      <c r="E14" s="53" t="e">
        <f>+$C$14*'10 - 2011'!AG14</f>
        <v>#DIV/0!</v>
      </c>
      <c r="F14" s="53" t="e">
        <f>+$C$14*'10 - 2011'!AH14</f>
        <v>#DIV/0!</v>
      </c>
      <c r="G14" s="53" t="e">
        <f>+$C$14*'10 - 2011'!AI14</f>
        <v>#DIV/0!</v>
      </c>
      <c r="H14" s="53" t="e">
        <f>+$C$14*'10 - 2011'!AJ14</f>
        <v>#DIV/0!</v>
      </c>
      <c r="I14" s="53" t="e">
        <f>+$C$14*'10 - 2011'!AK14</f>
        <v>#DIV/0!</v>
      </c>
      <c r="J14" s="53" t="e">
        <f>+$C$14*'10 - 2011'!AL14</f>
        <v>#DIV/0!</v>
      </c>
      <c r="K14" s="53" t="e">
        <f>+$C$14*'10 - 2011'!AM14</f>
        <v>#DIV/0!</v>
      </c>
      <c r="L14" s="53" t="e">
        <f>+$C$14*'10 - 2011'!AN14</f>
        <v>#DIV/0!</v>
      </c>
      <c r="M14" s="53" t="e">
        <f>+$C$14*'10 - 2011'!AO14</f>
        <v>#DIV/0!</v>
      </c>
      <c r="N14" s="53" t="e">
        <f>+$C$14*'10 - 2011'!AP14</f>
        <v>#DIV/0!</v>
      </c>
      <c r="O14" s="53" t="e">
        <f>+$C$14*'10 - 2011'!AQ14</f>
        <v>#DIV/0!</v>
      </c>
      <c r="P14" s="53" t="e">
        <f>+$C$14*'10 - 2011'!AR14</f>
        <v>#DIV/0!</v>
      </c>
      <c r="Q14" s="53" t="e">
        <f>+$C$14*'10 - 2011'!AS14</f>
        <v>#DIV/0!</v>
      </c>
      <c r="R14" s="53" t="e">
        <f>+$C$14*'10 - 2011'!AT14</f>
        <v>#DIV/0!</v>
      </c>
      <c r="S14" s="53" t="e">
        <f>+$C$14*'10 - 2011'!AU14</f>
        <v>#DIV/0!</v>
      </c>
      <c r="T14" s="53" t="e">
        <f>+$C$14*'10 - 2011'!AV14</f>
        <v>#DIV/0!</v>
      </c>
      <c r="U14" s="53" t="e">
        <f>+$C$14*'10 - 2011'!AW14</f>
        <v>#DIV/0!</v>
      </c>
      <c r="V14" s="53" t="e">
        <f>+$C$14*'10 - 2011'!AX14</f>
        <v>#DIV/0!</v>
      </c>
      <c r="W14" s="53" t="e">
        <f>+$C$14*'10 - 2011'!AY14</f>
        <v>#DIV/0!</v>
      </c>
      <c r="X14" s="53" t="e">
        <f>+$C$14*'10 - 2011'!AZ14</f>
        <v>#DIV/0!</v>
      </c>
      <c r="Y14" s="53" t="e">
        <f>+$C$14*'10 - 2011'!BA14</f>
        <v>#DIV/0!</v>
      </c>
      <c r="Z14" s="53" t="e">
        <f>+$C$14*'10 - 2011'!BB14</f>
        <v>#DIV/0!</v>
      </c>
      <c r="AA14" s="53" t="e">
        <f>+$C$14*'10 - 2011'!BC14</f>
        <v>#DIV/0!</v>
      </c>
      <c r="AB14" s="53" t="e">
        <f>+$C$14*'10 - 2011'!BD14</f>
        <v>#DIV/0!</v>
      </c>
      <c r="AC14" s="53" t="e">
        <f>+$C$14*'10 - 2011'!BE14</f>
        <v>#DIV/0!</v>
      </c>
      <c r="AD14" s="53" t="e">
        <f>+$C$14*'10 - 2011'!BF14</f>
        <v>#DIV/0!</v>
      </c>
      <c r="AE14" s="53" t="e">
        <f>+$C$14*'10 - 2011'!BG14</f>
        <v>#DIV/0!</v>
      </c>
      <c r="AF14" s="53" t="e">
        <f>+$C$14*'10 - 2011'!BH14</f>
        <v>#DIV/0!</v>
      </c>
      <c r="AG14" s="53" t="e">
        <f>+$C$14*'10 - 2011'!BI14</f>
        <v>#DIV/0!</v>
      </c>
      <c r="AH14" s="53" t="e">
        <f>+$C$14*'10 - 2011'!BJ14</f>
        <v>#DIV/0!</v>
      </c>
      <c r="AI14" s="2"/>
    </row>
    <row r="15" spans="1:35">
      <c r="A15" s="63">
        <v>8</v>
      </c>
      <c r="B15" s="53">
        <f>+'10 - 2011'!B15</f>
        <v>0</v>
      </c>
      <c r="C15" s="53" t="e">
        <f>+'10 - 2011'!AE15/'10 - 2011'!BK15</f>
        <v>#DIV/0!</v>
      </c>
      <c r="D15" s="53" t="e">
        <f>+$C$15*'10 - 2011'!AF15</f>
        <v>#DIV/0!</v>
      </c>
      <c r="E15" s="53" t="e">
        <f>+$C$15*'10 - 2011'!AG15</f>
        <v>#DIV/0!</v>
      </c>
      <c r="F15" s="53" t="e">
        <f>+$C$15*'10 - 2011'!AH15</f>
        <v>#DIV/0!</v>
      </c>
      <c r="G15" s="53" t="e">
        <f>+$C$15*'10 - 2011'!AI15</f>
        <v>#DIV/0!</v>
      </c>
      <c r="H15" s="53" t="e">
        <f>+$C$15*'10 - 2011'!AJ15</f>
        <v>#DIV/0!</v>
      </c>
      <c r="I15" s="53" t="e">
        <f>+$C$15*'10 - 2011'!AK15</f>
        <v>#DIV/0!</v>
      </c>
      <c r="J15" s="53" t="e">
        <f>+$C$15*'10 - 2011'!AL15</f>
        <v>#DIV/0!</v>
      </c>
      <c r="K15" s="53" t="e">
        <f>+$C$15*'10 - 2011'!AM15</f>
        <v>#DIV/0!</v>
      </c>
      <c r="L15" s="53" t="e">
        <f>+$C$15*'10 - 2011'!AN15</f>
        <v>#DIV/0!</v>
      </c>
      <c r="M15" s="53" t="e">
        <f>+$C$15*'10 - 2011'!AO15</f>
        <v>#DIV/0!</v>
      </c>
      <c r="N15" s="53" t="e">
        <f>+$C$15*'10 - 2011'!AP15</f>
        <v>#DIV/0!</v>
      </c>
      <c r="O15" s="53" t="e">
        <f>+$C$15*'10 - 2011'!AQ15</f>
        <v>#DIV/0!</v>
      </c>
      <c r="P15" s="53" t="e">
        <f>+$C$15*'10 - 2011'!AR15</f>
        <v>#DIV/0!</v>
      </c>
      <c r="Q15" s="53" t="e">
        <f>+$C$15*'10 - 2011'!AS15</f>
        <v>#DIV/0!</v>
      </c>
      <c r="R15" s="53" t="e">
        <f>+$C$15*'10 - 2011'!AT15</f>
        <v>#DIV/0!</v>
      </c>
      <c r="S15" s="53" t="e">
        <f>+$C$15*'10 - 2011'!AU15</f>
        <v>#DIV/0!</v>
      </c>
      <c r="T15" s="53" t="e">
        <f>+$C$15*'10 - 2011'!AV15</f>
        <v>#DIV/0!</v>
      </c>
      <c r="U15" s="53" t="e">
        <f>+$C$15*'10 - 2011'!AW15</f>
        <v>#DIV/0!</v>
      </c>
      <c r="V15" s="53" t="e">
        <f>+$C$15*'10 - 2011'!AX15</f>
        <v>#DIV/0!</v>
      </c>
      <c r="W15" s="53" t="e">
        <f>+$C$15*'10 - 2011'!AY15</f>
        <v>#DIV/0!</v>
      </c>
      <c r="X15" s="53" t="e">
        <f>+$C$15*'10 - 2011'!AZ15</f>
        <v>#DIV/0!</v>
      </c>
      <c r="Y15" s="53" t="e">
        <f>+$C$15*'10 - 2011'!BA15</f>
        <v>#DIV/0!</v>
      </c>
      <c r="Z15" s="53" t="e">
        <f>+$C$15*'10 - 2011'!BB15</f>
        <v>#DIV/0!</v>
      </c>
      <c r="AA15" s="53" t="e">
        <f>+$C$15*'10 - 2011'!BC15</f>
        <v>#DIV/0!</v>
      </c>
      <c r="AB15" s="53" t="e">
        <f>+$C$15*'10 - 2011'!BD15</f>
        <v>#DIV/0!</v>
      </c>
      <c r="AC15" s="53" t="e">
        <f>+$C$15*'10 - 2011'!BE15</f>
        <v>#DIV/0!</v>
      </c>
      <c r="AD15" s="53" t="e">
        <f>+$C$15*'10 - 2011'!BF15</f>
        <v>#DIV/0!</v>
      </c>
      <c r="AE15" s="53" t="e">
        <f>+$C$15*'10 - 2011'!BG15</f>
        <v>#DIV/0!</v>
      </c>
      <c r="AF15" s="53" t="e">
        <f>+$C$15*'10 - 2011'!BH15</f>
        <v>#DIV/0!</v>
      </c>
      <c r="AG15" s="53" t="e">
        <f>+$C$15*'10 - 2011'!BI15</f>
        <v>#DIV/0!</v>
      </c>
      <c r="AH15" s="53" t="e">
        <f>+$C$15*'10 - 2011'!BJ15</f>
        <v>#DIV/0!</v>
      </c>
      <c r="AI15" s="2"/>
    </row>
    <row r="16" spans="1:35">
      <c r="A16" s="63">
        <v>9</v>
      </c>
      <c r="B16" s="53">
        <f>+'10 - 2011'!B16</f>
        <v>0</v>
      </c>
      <c r="C16" s="53" t="e">
        <f>+'10 - 2011'!AE16/'10 - 2011'!BK16</f>
        <v>#DIV/0!</v>
      </c>
      <c r="D16" s="53" t="e">
        <f>+$C$16*'10 - 2011'!AF16</f>
        <v>#DIV/0!</v>
      </c>
      <c r="E16" s="53" t="e">
        <f>+$C$16*'10 - 2011'!AG16</f>
        <v>#DIV/0!</v>
      </c>
      <c r="F16" s="53" t="e">
        <f>+$C$16*'10 - 2011'!AH16</f>
        <v>#DIV/0!</v>
      </c>
      <c r="G16" s="53" t="e">
        <f>+$C$16*'10 - 2011'!AI16</f>
        <v>#DIV/0!</v>
      </c>
      <c r="H16" s="53" t="e">
        <f>+$C$16*'10 - 2011'!AJ16</f>
        <v>#DIV/0!</v>
      </c>
      <c r="I16" s="53" t="e">
        <f>+$C$16*'10 - 2011'!AK16</f>
        <v>#DIV/0!</v>
      </c>
      <c r="J16" s="53" t="e">
        <f>+$C$16*'10 - 2011'!AL16</f>
        <v>#DIV/0!</v>
      </c>
      <c r="K16" s="53" t="e">
        <f>+$C$16*'10 - 2011'!AM16</f>
        <v>#DIV/0!</v>
      </c>
      <c r="L16" s="53" t="e">
        <f>+$C$16*'10 - 2011'!AN16</f>
        <v>#DIV/0!</v>
      </c>
      <c r="M16" s="53" t="e">
        <f>+$C$16*'10 - 2011'!AO16</f>
        <v>#DIV/0!</v>
      </c>
      <c r="N16" s="53" t="e">
        <f>+$C$16*'10 - 2011'!AP16</f>
        <v>#DIV/0!</v>
      </c>
      <c r="O16" s="53" t="e">
        <f>+$C$16*'10 - 2011'!AQ16</f>
        <v>#DIV/0!</v>
      </c>
      <c r="P16" s="53" t="e">
        <f>+$C$16*'10 - 2011'!AR16</f>
        <v>#DIV/0!</v>
      </c>
      <c r="Q16" s="53" t="e">
        <f>+$C$16*'10 - 2011'!AS16</f>
        <v>#DIV/0!</v>
      </c>
      <c r="R16" s="53" t="e">
        <f>+$C$16*'10 - 2011'!AT16</f>
        <v>#DIV/0!</v>
      </c>
      <c r="S16" s="53" t="e">
        <f>+$C$16*'10 - 2011'!AU16</f>
        <v>#DIV/0!</v>
      </c>
      <c r="T16" s="53" t="e">
        <f>+$C$16*'10 - 2011'!AV16</f>
        <v>#DIV/0!</v>
      </c>
      <c r="U16" s="53" t="e">
        <f>+$C$16*'10 - 2011'!AW16</f>
        <v>#DIV/0!</v>
      </c>
      <c r="V16" s="53" t="e">
        <f>+$C$16*'10 - 2011'!AX16</f>
        <v>#DIV/0!</v>
      </c>
      <c r="W16" s="53" t="e">
        <f>+$C$16*'10 - 2011'!AY16</f>
        <v>#DIV/0!</v>
      </c>
      <c r="X16" s="53" t="e">
        <f>+$C$16*'10 - 2011'!AZ16</f>
        <v>#DIV/0!</v>
      </c>
      <c r="Y16" s="53" t="e">
        <f>+$C$16*'10 - 2011'!BA16</f>
        <v>#DIV/0!</v>
      </c>
      <c r="Z16" s="53" t="e">
        <f>+$C$16*'10 - 2011'!BB16</f>
        <v>#DIV/0!</v>
      </c>
      <c r="AA16" s="53" t="e">
        <f>+$C$16*'10 - 2011'!BC16</f>
        <v>#DIV/0!</v>
      </c>
      <c r="AB16" s="53" t="e">
        <f>+$C$16*'10 - 2011'!BD16</f>
        <v>#DIV/0!</v>
      </c>
      <c r="AC16" s="53" t="e">
        <f>+$C$16*'10 - 2011'!BE16</f>
        <v>#DIV/0!</v>
      </c>
      <c r="AD16" s="53" t="e">
        <f>+$C$16*'10 - 2011'!BF16</f>
        <v>#DIV/0!</v>
      </c>
      <c r="AE16" s="53" t="e">
        <f>+$C$16*'10 - 2011'!BG16</f>
        <v>#DIV/0!</v>
      </c>
      <c r="AF16" s="53" t="e">
        <f>+$C$16*'10 - 2011'!BH16</f>
        <v>#DIV/0!</v>
      </c>
      <c r="AG16" s="53" t="e">
        <f>+$C$16*'10 - 2011'!BI16</f>
        <v>#DIV/0!</v>
      </c>
      <c r="AH16" s="53" t="e">
        <f>+$C$16*'10 - 2011'!BJ16</f>
        <v>#DIV/0!</v>
      </c>
      <c r="AI16" s="2"/>
    </row>
    <row r="17" spans="1:35">
      <c r="A17" s="63">
        <v>10</v>
      </c>
      <c r="B17" s="53">
        <f>+'10 - 2011'!B17</f>
        <v>0</v>
      </c>
      <c r="C17" s="53" t="e">
        <f>+'10 - 2011'!AE17/'10 - 2011'!BK17</f>
        <v>#DIV/0!</v>
      </c>
      <c r="D17" s="53" t="e">
        <f>+$C$17*'10 - 2011'!AF17</f>
        <v>#DIV/0!</v>
      </c>
      <c r="E17" s="53" t="e">
        <f>+$C$17*'10 - 2011'!AG17</f>
        <v>#DIV/0!</v>
      </c>
      <c r="F17" s="53" t="e">
        <f>+$C$17*'10 - 2011'!AH17</f>
        <v>#DIV/0!</v>
      </c>
      <c r="G17" s="53" t="e">
        <f>+$C$17*'10 - 2011'!AI17</f>
        <v>#DIV/0!</v>
      </c>
      <c r="H17" s="53" t="e">
        <f>+$C$17*'10 - 2011'!AJ17</f>
        <v>#DIV/0!</v>
      </c>
      <c r="I17" s="53" t="e">
        <f>+$C$17*'10 - 2011'!AK17</f>
        <v>#DIV/0!</v>
      </c>
      <c r="J17" s="53" t="e">
        <f>+$C$17*'10 - 2011'!AL17</f>
        <v>#DIV/0!</v>
      </c>
      <c r="K17" s="53" t="e">
        <f>+$C$17*'10 - 2011'!AM17</f>
        <v>#DIV/0!</v>
      </c>
      <c r="L17" s="53" t="e">
        <f>+$C$17*'10 - 2011'!AN17</f>
        <v>#DIV/0!</v>
      </c>
      <c r="M17" s="53" t="e">
        <f>+$C$17*'10 - 2011'!AO17</f>
        <v>#DIV/0!</v>
      </c>
      <c r="N17" s="53" t="e">
        <f>+$C$17*'10 - 2011'!AP17</f>
        <v>#DIV/0!</v>
      </c>
      <c r="O17" s="53" t="e">
        <f>+$C$17*'10 - 2011'!AQ17</f>
        <v>#DIV/0!</v>
      </c>
      <c r="P17" s="53" t="e">
        <f>+$C$17*'10 - 2011'!AR17</f>
        <v>#DIV/0!</v>
      </c>
      <c r="Q17" s="53" t="e">
        <f>+$C$17*'10 - 2011'!AS17</f>
        <v>#DIV/0!</v>
      </c>
      <c r="R17" s="53" t="e">
        <f>+$C$17*'10 - 2011'!AT17</f>
        <v>#DIV/0!</v>
      </c>
      <c r="S17" s="53" t="e">
        <f>+$C$17*'10 - 2011'!AU17</f>
        <v>#DIV/0!</v>
      </c>
      <c r="T17" s="53" t="e">
        <f>+$C$17*'10 - 2011'!AV17</f>
        <v>#DIV/0!</v>
      </c>
      <c r="U17" s="53" t="e">
        <f>+$C$17*'10 - 2011'!AW17</f>
        <v>#DIV/0!</v>
      </c>
      <c r="V17" s="53" t="e">
        <f>+$C$17*'10 - 2011'!AX17</f>
        <v>#DIV/0!</v>
      </c>
      <c r="W17" s="53" t="e">
        <f>+$C$17*'10 - 2011'!AY17</f>
        <v>#DIV/0!</v>
      </c>
      <c r="X17" s="53" t="e">
        <f>+$C$17*'10 - 2011'!AZ17</f>
        <v>#DIV/0!</v>
      </c>
      <c r="Y17" s="53" t="e">
        <f>+$C$17*'10 - 2011'!BA17</f>
        <v>#DIV/0!</v>
      </c>
      <c r="Z17" s="53" t="e">
        <f>+$C$17*'10 - 2011'!BB17</f>
        <v>#DIV/0!</v>
      </c>
      <c r="AA17" s="53" t="e">
        <f>+$C$17*'10 - 2011'!BC17</f>
        <v>#DIV/0!</v>
      </c>
      <c r="AB17" s="53" t="e">
        <f>+$C$17*'10 - 2011'!BD17</f>
        <v>#DIV/0!</v>
      </c>
      <c r="AC17" s="53" t="e">
        <f>+$C$17*'10 - 2011'!BE17</f>
        <v>#DIV/0!</v>
      </c>
      <c r="AD17" s="53" t="e">
        <f>+$C$17*'10 - 2011'!BF17</f>
        <v>#DIV/0!</v>
      </c>
      <c r="AE17" s="53" t="e">
        <f>+$C$17*'10 - 2011'!BG17</f>
        <v>#DIV/0!</v>
      </c>
      <c r="AF17" s="53" t="e">
        <f>+$C$17*'10 - 2011'!BH17</f>
        <v>#DIV/0!</v>
      </c>
      <c r="AG17" s="53" t="e">
        <f>+$C$17*'10 - 2011'!BI17</f>
        <v>#DIV/0!</v>
      </c>
      <c r="AH17" s="53" t="e">
        <f>+$C$17*'10 - 2011'!BJ17</f>
        <v>#DIV/0!</v>
      </c>
      <c r="AI17" s="2"/>
    </row>
    <row r="18" spans="1:35">
      <c r="A18" s="63">
        <v>11</v>
      </c>
      <c r="B18" s="53">
        <f>+'10 - 2011'!B18</f>
        <v>0</v>
      </c>
      <c r="C18" s="53" t="e">
        <f>+'10 - 2011'!AE18/'10 - 2011'!BK18</f>
        <v>#DIV/0!</v>
      </c>
      <c r="D18" s="53" t="e">
        <f>+$C$18*'10 - 2011'!AF18</f>
        <v>#DIV/0!</v>
      </c>
      <c r="E18" s="53" t="e">
        <f>+$C$18*'10 - 2011'!AG18</f>
        <v>#DIV/0!</v>
      </c>
      <c r="F18" s="53" t="e">
        <f>+$C$18*'10 - 2011'!AH18</f>
        <v>#DIV/0!</v>
      </c>
      <c r="G18" s="53" t="e">
        <f>+$C$18*'10 - 2011'!AI18</f>
        <v>#DIV/0!</v>
      </c>
      <c r="H18" s="53" t="e">
        <f>+$C$18*'10 - 2011'!AJ18</f>
        <v>#DIV/0!</v>
      </c>
      <c r="I18" s="53" t="e">
        <f>+$C$18*'10 - 2011'!AK18</f>
        <v>#DIV/0!</v>
      </c>
      <c r="J18" s="53" t="e">
        <f>+$C$18*'10 - 2011'!AL18</f>
        <v>#DIV/0!</v>
      </c>
      <c r="K18" s="53" t="e">
        <f>+$C$18*'10 - 2011'!AM18</f>
        <v>#DIV/0!</v>
      </c>
      <c r="L18" s="53" t="e">
        <f>+$C$18*'10 - 2011'!AN18</f>
        <v>#DIV/0!</v>
      </c>
      <c r="M18" s="53" t="e">
        <f>+$C$18*'10 - 2011'!AO18</f>
        <v>#DIV/0!</v>
      </c>
      <c r="N18" s="53" t="e">
        <f>+$C$18*'10 - 2011'!AP18</f>
        <v>#DIV/0!</v>
      </c>
      <c r="O18" s="53" t="e">
        <f>+$C$18*'10 - 2011'!AQ18</f>
        <v>#DIV/0!</v>
      </c>
      <c r="P18" s="53" t="e">
        <f>+$C$18*'10 - 2011'!AR18</f>
        <v>#DIV/0!</v>
      </c>
      <c r="Q18" s="53" t="e">
        <f>+$C$18*'10 - 2011'!AS18</f>
        <v>#DIV/0!</v>
      </c>
      <c r="R18" s="53" t="e">
        <f>+$C$18*'10 - 2011'!AT18</f>
        <v>#DIV/0!</v>
      </c>
      <c r="S18" s="53" t="e">
        <f>+$C$18*'10 - 2011'!AU18</f>
        <v>#DIV/0!</v>
      </c>
      <c r="T18" s="53" t="e">
        <f>+$C$18*'10 - 2011'!AV18</f>
        <v>#DIV/0!</v>
      </c>
      <c r="U18" s="53" t="e">
        <f>+$C$18*'10 - 2011'!AW18</f>
        <v>#DIV/0!</v>
      </c>
      <c r="V18" s="53" t="e">
        <f>+$C$18*'10 - 2011'!AX18</f>
        <v>#DIV/0!</v>
      </c>
      <c r="W18" s="53" t="e">
        <f>+$C$18*'10 - 2011'!AY18</f>
        <v>#DIV/0!</v>
      </c>
      <c r="X18" s="53" t="e">
        <f>+$C$18*'10 - 2011'!AZ18</f>
        <v>#DIV/0!</v>
      </c>
      <c r="Y18" s="53" t="e">
        <f>+$C$18*'10 - 2011'!BA18</f>
        <v>#DIV/0!</v>
      </c>
      <c r="Z18" s="53" t="e">
        <f>+$C$18*'10 - 2011'!BB18</f>
        <v>#DIV/0!</v>
      </c>
      <c r="AA18" s="53" t="e">
        <f>+$C$18*'10 - 2011'!BC18</f>
        <v>#DIV/0!</v>
      </c>
      <c r="AB18" s="53" t="e">
        <f>+$C$18*'10 - 2011'!BD18</f>
        <v>#DIV/0!</v>
      </c>
      <c r="AC18" s="53" t="e">
        <f>+$C$18*'10 - 2011'!BE18</f>
        <v>#DIV/0!</v>
      </c>
      <c r="AD18" s="53" t="e">
        <f>+$C$18*'10 - 2011'!BF18</f>
        <v>#DIV/0!</v>
      </c>
      <c r="AE18" s="53" t="e">
        <f>+$C$18*'10 - 2011'!BG18</f>
        <v>#DIV/0!</v>
      </c>
      <c r="AF18" s="53" t="e">
        <f>+$C$18*'10 - 2011'!BH18</f>
        <v>#DIV/0!</v>
      </c>
      <c r="AG18" s="53" t="e">
        <f>+$C$18*'10 - 2011'!BI18</f>
        <v>#DIV/0!</v>
      </c>
      <c r="AH18" s="53" t="e">
        <f>+$C$18*'10 - 2011'!BJ18</f>
        <v>#DIV/0!</v>
      </c>
      <c r="AI18" s="2"/>
    </row>
    <row r="19" spans="1:35">
      <c r="A19" s="63">
        <v>12</v>
      </c>
      <c r="B19" s="53">
        <f>+'10 - 2011'!B19</f>
        <v>0</v>
      </c>
      <c r="C19" s="53" t="e">
        <f>+'10 - 2011'!AE19/'10 - 2011'!BK19</f>
        <v>#DIV/0!</v>
      </c>
      <c r="D19" s="53" t="e">
        <f>+$C$19*'10 - 2011'!AF19</f>
        <v>#DIV/0!</v>
      </c>
      <c r="E19" s="53" t="e">
        <f>+$C$19*'10 - 2011'!AG19</f>
        <v>#DIV/0!</v>
      </c>
      <c r="F19" s="53" t="e">
        <f>+$C$19*'10 - 2011'!AH19</f>
        <v>#DIV/0!</v>
      </c>
      <c r="G19" s="53" t="e">
        <f>+$C$19*'10 - 2011'!AI19</f>
        <v>#DIV/0!</v>
      </c>
      <c r="H19" s="53" t="e">
        <f>+$C$19*'10 - 2011'!AJ19</f>
        <v>#DIV/0!</v>
      </c>
      <c r="I19" s="53" t="e">
        <f>+$C$19*'10 - 2011'!AK19</f>
        <v>#DIV/0!</v>
      </c>
      <c r="J19" s="53" t="e">
        <f>+$C$19*'10 - 2011'!AL19</f>
        <v>#DIV/0!</v>
      </c>
      <c r="K19" s="53" t="e">
        <f>+$C$19*'10 - 2011'!AM19</f>
        <v>#DIV/0!</v>
      </c>
      <c r="L19" s="53" t="e">
        <f>+$C$19*'10 - 2011'!AN19</f>
        <v>#DIV/0!</v>
      </c>
      <c r="M19" s="53" t="e">
        <f>+$C$19*'10 - 2011'!AO19</f>
        <v>#DIV/0!</v>
      </c>
      <c r="N19" s="53" t="e">
        <f>+$C$19*'10 - 2011'!AP19</f>
        <v>#DIV/0!</v>
      </c>
      <c r="O19" s="53" t="e">
        <f>+$C$19*'10 - 2011'!AQ19</f>
        <v>#DIV/0!</v>
      </c>
      <c r="P19" s="53" t="e">
        <f>+$C$19*'10 - 2011'!AR19</f>
        <v>#DIV/0!</v>
      </c>
      <c r="Q19" s="53" t="e">
        <f>+$C$19*'10 - 2011'!AS19</f>
        <v>#DIV/0!</v>
      </c>
      <c r="R19" s="53" t="e">
        <f>+$C$19*'10 - 2011'!AT19</f>
        <v>#DIV/0!</v>
      </c>
      <c r="S19" s="53" t="e">
        <f>+$C$19*'10 - 2011'!AU19</f>
        <v>#DIV/0!</v>
      </c>
      <c r="T19" s="53" t="e">
        <f>+$C$19*'10 - 2011'!AV19</f>
        <v>#DIV/0!</v>
      </c>
      <c r="U19" s="53" t="e">
        <f>+$C$19*'10 - 2011'!AW19</f>
        <v>#DIV/0!</v>
      </c>
      <c r="V19" s="53" t="e">
        <f>+$C$19*'10 - 2011'!AX19</f>
        <v>#DIV/0!</v>
      </c>
      <c r="W19" s="53" t="e">
        <f>+$C$19*'10 - 2011'!AY19</f>
        <v>#DIV/0!</v>
      </c>
      <c r="X19" s="53" t="e">
        <f>+$C$19*'10 - 2011'!AZ19</f>
        <v>#DIV/0!</v>
      </c>
      <c r="Y19" s="53" t="e">
        <f>+$C$19*'10 - 2011'!BA19</f>
        <v>#DIV/0!</v>
      </c>
      <c r="Z19" s="53" t="e">
        <f>+$C$19*'10 - 2011'!BB19</f>
        <v>#DIV/0!</v>
      </c>
      <c r="AA19" s="53" t="e">
        <f>+$C$19*'10 - 2011'!BC19</f>
        <v>#DIV/0!</v>
      </c>
      <c r="AB19" s="53" t="e">
        <f>+$C$19*'10 - 2011'!BD19</f>
        <v>#DIV/0!</v>
      </c>
      <c r="AC19" s="53" t="e">
        <f>+$C$19*'10 - 2011'!BE19</f>
        <v>#DIV/0!</v>
      </c>
      <c r="AD19" s="53" t="e">
        <f>+$C$19*'10 - 2011'!BF19</f>
        <v>#DIV/0!</v>
      </c>
      <c r="AE19" s="53" t="e">
        <f>+$C$19*'10 - 2011'!BG19</f>
        <v>#DIV/0!</v>
      </c>
      <c r="AF19" s="53" t="e">
        <f>+$C$19*'10 - 2011'!BH19</f>
        <v>#DIV/0!</v>
      </c>
      <c r="AG19" s="53" t="e">
        <f>+$C$19*'10 - 2011'!BI19</f>
        <v>#DIV/0!</v>
      </c>
      <c r="AH19" s="53" t="e">
        <f>+$C$19*'10 - 2011'!BJ19</f>
        <v>#DIV/0!</v>
      </c>
      <c r="AI19" s="2"/>
    </row>
    <row r="20" spans="1:35">
      <c r="A20" s="63">
        <v>13</v>
      </c>
      <c r="B20" s="53">
        <f>+'10 - 2011'!B20</f>
        <v>0</v>
      </c>
      <c r="C20" s="53" t="e">
        <f>+'10 - 2011'!AE20/'10 - 2011'!BK20</f>
        <v>#DIV/0!</v>
      </c>
      <c r="D20" s="53" t="e">
        <f>+$C$20*'10 - 2011'!AF20</f>
        <v>#DIV/0!</v>
      </c>
      <c r="E20" s="53" t="e">
        <f>+$C$20*'10 - 2011'!AG20</f>
        <v>#DIV/0!</v>
      </c>
      <c r="F20" s="53" t="e">
        <f>+$C$20*'10 - 2011'!AH20</f>
        <v>#DIV/0!</v>
      </c>
      <c r="G20" s="53" t="e">
        <f>+$C$20*'10 - 2011'!AI20</f>
        <v>#DIV/0!</v>
      </c>
      <c r="H20" s="53" t="e">
        <f>+$C$20*'10 - 2011'!AJ20</f>
        <v>#DIV/0!</v>
      </c>
      <c r="I20" s="53" t="e">
        <f>+$C$20*'10 - 2011'!AK20</f>
        <v>#DIV/0!</v>
      </c>
      <c r="J20" s="53" t="e">
        <f>+$C$20*'10 - 2011'!AL20</f>
        <v>#DIV/0!</v>
      </c>
      <c r="K20" s="53" t="e">
        <f>+$C$20*'10 - 2011'!AM20</f>
        <v>#DIV/0!</v>
      </c>
      <c r="L20" s="53" t="e">
        <f>+$C$20*'10 - 2011'!AN20</f>
        <v>#DIV/0!</v>
      </c>
      <c r="M20" s="53" t="e">
        <f>+$C$20*'10 - 2011'!AO20</f>
        <v>#DIV/0!</v>
      </c>
      <c r="N20" s="53" t="e">
        <f>+$C$20*'10 - 2011'!AP20</f>
        <v>#DIV/0!</v>
      </c>
      <c r="O20" s="53" t="e">
        <f>+$C$20*'10 - 2011'!AQ20</f>
        <v>#DIV/0!</v>
      </c>
      <c r="P20" s="53" t="e">
        <f>+$C$20*'10 - 2011'!AR20</f>
        <v>#DIV/0!</v>
      </c>
      <c r="Q20" s="53" t="e">
        <f>+$C$20*'10 - 2011'!AS20</f>
        <v>#DIV/0!</v>
      </c>
      <c r="R20" s="53" t="e">
        <f>+$C$20*'10 - 2011'!AT20</f>
        <v>#DIV/0!</v>
      </c>
      <c r="S20" s="53" t="e">
        <f>+$C$20*'10 - 2011'!AU20</f>
        <v>#DIV/0!</v>
      </c>
      <c r="T20" s="53" t="e">
        <f>+$C$20*'10 - 2011'!AV20</f>
        <v>#DIV/0!</v>
      </c>
      <c r="U20" s="53" t="e">
        <f>+$C$20*'10 - 2011'!AW20</f>
        <v>#DIV/0!</v>
      </c>
      <c r="V20" s="53" t="e">
        <f>+$C$20*'10 - 2011'!AX20</f>
        <v>#DIV/0!</v>
      </c>
      <c r="W20" s="53" t="e">
        <f>+$C$20*'10 - 2011'!AY20</f>
        <v>#DIV/0!</v>
      </c>
      <c r="X20" s="53" t="e">
        <f>+$C$20*'10 - 2011'!AZ20</f>
        <v>#DIV/0!</v>
      </c>
      <c r="Y20" s="53" t="e">
        <f>+$C$20*'10 - 2011'!BA20</f>
        <v>#DIV/0!</v>
      </c>
      <c r="Z20" s="53" t="e">
        <f>+$C$20*'10 - 2011'!BB20</f>
        <v>#DIV/0!</v>
      </c>
      <c r="AA20" s="53" t="e">
        <f>+$C$20*'10 - 2011'!BC20</f>
        <v>#DIV/0!</v>
      </c>
      <c r="AB20" s="53" t="e">
        <f>+$C$20*'10 - 2011'!BD20</f>
        <v>#DIV/0!</v>
      </c>
      <c r="AC20" s="53" t="e">
        <f>+$C$20*'10 - 2011'!BE20</f>
        <v>#DIV/0!</v>
      </c>
      <c r="AD20" s="53" t="e">
        <f>+$C$20*'10 - 2011'!BF20</f>
        <v>#DIV/0!</v>
      </c>
      <c r="AE20" s="53" t="e">
        <f>+$C$20*'10 - 2011'!BG20</f>
        <v>#DIV/0!</v>
      </c>
      <c r="AF20" s="53" t="e">
        <f>+$C$20*'10 - 2011'!BH20</f>
        <v>#DIV/0!</v>
      </c>
      <c r="AG20" s="53" t="e">
        <f>+$C$20*'10 - 2011'!BI20</f>
        <v>#DIV/0!</v>
      </c>
      <c r="AH20" s="53" t="e">
        <f>+$C$20*'10 - 2011'!BJ20</f>
        <v>#DIV/0!</v>
      </c>
      <c r="AI20" s="2"/>
    </row>
    <row r="21" spans="1:35">
      <c r="A21" s="63">
        <v>14</v>
      </c>
      <c r="B21" s="53">
        <f>+'10 - 2011'!B21</f>
        <v>0</v>
      </c>
      <c r="C21" s="53" t="e">
        <f>+'10 - 2011'!AE21/'10 - 2011'!BK21</f>
        <v>#DIV/0!</v>
      </c>
      <c r="D21" s="53" t="e">
        <f>+$C$21*'10 - 2011'!AF21</f>
        <v>#DIV/0!</v>
      </c>
      <c r="E21" s="53" t="e">
        <f>+$C$21*'10 - 2011'!AG21</f>
        <v>#DIV/0!</v>
      </c>
      <c r="F21" s="53" t="e">
        <f>+$C$21*'10 - 2011'!AH21</f>
        <v>#DIV/0!</v>
      </c>
      <c r="G21" s="53" t="e">
        <f>+$C$21*'10 - 2011'!AI21</f>
        <v>#DIV/0!</v>
      </c>
      <c r="H21" s="53" t="e">
        <f>+$C$21*'10 - 2011'!AJ21</f>
        <v>#DIV/0!</v>
      </c>
      <c r="I21" s="53" t="e">
        <f>+$C$21*'10 - 2011'!AK21</f>
        <v>#DIV/0!</v>
      </c>
      <c r="J21" s="53" t="e">
        <f>+$C$21*'10 - 2011'!AL21</f>
        <v>#DIV/0!</v>
      </c>
      <c r="K21" s="53" t="e">
        <f>+$C$21*'10 - 2011'!AM21</f>
        <v>#DIV/0!</v>
      </c>
      <c r="L21" s="53" t="e">
        <f>+$C$21*'10 - 2011'!AN21</f>
        <v>#DIV/0!</v>
      </c>
      <c r="M21" s="53" t="e">
        <f>+$C$21*'10 - 2011'!AO21</f>
        <v>#DIV/0!</v>
      </c>
      <c r="N21" s="53" t="e">
        <f>+$C$21*'10 - 2011'!AP21</f>
        <v>#DIV/0!</v>
      </c>
      <c r="O21" s="53" t="e">
        <f>+$C$21*'10 - 2011'!AQ21</f>
        <v>#DIV/0!</v>
      </c>
      <c r="P21" s="53" t="e">
        <f>+$C$21*'10 - 2011'!AR21</f>
        <v>#DIV/0!</v>
      </c>
      <c r="Q21" s="53" t="e">
        <f>+$C$21*'10 - 2011'!AS21</f>
        <v>#DIV/0!</v>
      </c>
      <c r="R21" s="53" t="e">
        <f>+$C$21*'10 - 2011'!AT21</f>
        <v>#DIV/0!</v>
      </c>
      <c r="S21" s="53" t="e">
        <f>+$C$21*'10 - 2011'!AU21</f>
        <v>#DIV/0!</v>
      </c>
      <c r="T21" s="53" t="e">
        <f>+$C$21*'10 - 2011'!AV21</f>
        <v>#DIV/0!</v>
      </c>
      <c r="U21" s="53" t="e">
        <f>+$C$21*'10 - 2011'!AW21</f>
        <v>#DIV/0!</v>
      </c>
      <c r="V21" s="53" t="e">
        <f>+$C$21*'10 - 2011'!AX21</f>
        <v>#DIV/0!</v>
      </c>
      <c r="W21" s="53" t="e">
        <f>+$C$21*'10 - 2011'!AY21</f>
        <v>#DIV/0!</v>
      </c>
      <c r="X21" s="53" t="e">
        <f>+$C$21*'10 - 2011'!AZ21</f>
        <v>#DIV/0!</v>
      </c>
      <c r="Y21" s="53" t="e">
        <f>+$C$21*'10 - 2011'!BA21</f>
        <v>#DIV/0!</v>
      </c>
      <c r="Z21" s="53" t="e">
        <f>+$C$21*'10 - 2011'!BB21</f>
        <v>#DIV/0!</v>
      </c>
      <c r="AA21" s="53" t="e">
        <f>+$C$21*'10 - 2011'!BC21</f>
        <v>#DIV/0!</v>
      </c>
      <c r="AB21" s="53" t="e">
        <f>+$C$21*'10 - 2011'!BD21</f>
        <v>#DIV/0!</v>
      </c>
      <c r="AC21" s="53" t="e">
        <f>+$C$21*'10 - 2011'!BE21</f>
        <v>#DIV/0!</v>
      </c>
      <c r="AD21" s="53" t="e">
        <f>+$C$21*'10 - 2011'!BF21</f>
        <v>#DIV/0!</v>
      </c>
      <c r="AE21" s="53" t="e">
        <f>+$C$21*'10 - 2011'!BG21</f>
        <v>#DIV/0!</v>
      </c>
      <c r="AF21" s="53" t="e">
        <f>+$C$21*'10 - 2011'!BH21</f>
        <v>#DIV/0!</v>
      </c>
      <c r="AG21" s="53" t="e">
        <f>+$C$21*'10 - 2011'!BI21</f>
        <v>#DIV/0!</v>
      </c>
      <c r="AH21" s="53" t="e">
        <f>+$C$21*'10 - 2011'!BJ21</f>
        <v>#DIV/0!</v>
      </c>
      <c r="AI21" s="2"/>
    </row>
    <row r="22" spans="1:35">
      <c r="A22" s="63">
        <v>15</v>
      </c>
      <c r="B22" s="53">
        <f>+'10 - 2011'!B22</f>
        <v>0</v>
      </c>
      <c r="C22" s="53" t="e">
        <f>+'10 - 2011'!AE22/'10 - 2011'!BK22</f>
        <v>#DIV/0!</v>
      </c>
      <c r="D22" s="53" t="e">
        <f>+$C$22*'10 - 2011'!AF22</f>
        <v>#DIV/0!</v>
      </c>
      <c r="E22" s="53" t="e">
        <f>+$C$22*'10 - 2011'!AG22</f>
        <v>#DIV/0!</v>
      </c>
      <c r="F22" s="53" t="e">
        <f>+$C$22*'10 - 2011'!AH22</f>
        <v>#DIV/0!</v>
      </c>
      <c r="G22" s="53" t="e">
        <f>+$C$22*'10 - 2011'!AI22</f>
        <v>#DIV/0!</v>
      </c>
      <c r="H22" s="53" t="e">
        <f>+$C$22*'10 - 2011'!AJ22</f>
        <v>#DIV/0!</v>
      </c>
      <c r="I22" s="53" t="e">
        <f>+$C$22*'10 - 2011'!AK22</f>
        <v>#DIV/0!</v>
      </c>
      <c r="J22" s="53" t="e">
        <f>+$C$22*'10 - 2011'!AL22</f>
        <v>#DIV/0!</v>
      </c>
      <c r="K22" s="53" t="e">
        <f>+$C$22*'10 - 2011'!AM22</f>
        <v>#DIV/0!</v>
      </c>
      <c r="L22" s="53" t="e">
        <f>+$C$22*'10 - 2011'!AN22</f>
        <v>#DIV/0!</v>
      </c>
      <c r="M22" s="53" t="e">
        <f>+$C$22*'10 - 2011'!AO22</f>
        <v>#DIV/0!</v>
      </c>
      <c r="N22" s="53" t="e">
        <f>+$C$22*'10 - 2011'!AP22</f>
        <v>#DIV/0!</v>
      </c>
      <c r="O22" s="53" t="e">
        <f>+$C$22*'10 - 2011'!AQ22</f>
        <v>#DIV/0!</v>
      </c>
      <c r="P22" s="53" t="e">
        <f>+$C$22*'10 - 2011'!AR22</f>
        <v>#DIV/0!</v>
      </c>
      <c r="Q22" s="53" t="e">
        <f>+$C$22*'10 - 2011'!AS22</f>
        <v>#DIV/0!</v>
      </c>
      <c r="R22" s="53" t="e">
        <f>+$C$22*'10 - 2011'!AT22</f>
        <v>#DIV/0!</v>
      </c>
      <c r="S22" s="53" t="e">
        <f>+$C$22*'10 - 2011'!AU22</f>
        <v>#DIV/0!</v>
      </c>
      <c r="T22" s="53" t="e">
        <f>+$C$22*'10 - 2011'!AV22</f>
        <v>#DIV/0!</v>
      </c>
      <c r="U22" s="53" t="e">
        <f>+$C$22*'10 - 2011'!AW22</f>
        <v>#DIV/0!</v>
      </c>
      <c r="V22" s="53" t="e">
        <f>+$C$22*'10 - 2011'!AX22</f>
        <v>#DIV/0!</v>
      </c>
      <c r="W22" s="53" t="e">
        <f>+$C$22*'10 - 2011'!AY22</f>
        <v>#DIV/0!</v>
      </c>
      <c r="X22" s="53" t="e">
        <f>+$C$22*'10 - 2011'!AZ22</f>
        <v>#DIV/0!</v>
      </c>
      <c r="Y22" s="53" t="e">
        <f>+$C$22*'10 - 2011'!BA22</f>
        <v>#DIV/0!</v>
      </c>
      <c r="Z22" s="53" t="e">
        <f>+$C$22*'10 - 2011'!BB22</f>
        <v>#DIV/0!</v>
      </c>
      <c r="AA22" s="53" t="e">
        <f>+$C$22*'10 - 2011'!BC22</f>
        <v>#DIV/0!</v>
      </c>
      <c r="AB22" s="53" t="e">
        <f>+$C$22*'10 - 2011'!BD22</f>
        <v>#DIV/0!</v>
      </c>
      <c r="AC22" s="53" t="e">
        <f>+$C$22*'10 - 2011'!BE22</f>
        <v>#DIV/0!</v>
      </c>
      <c r="AD22" s="53" t="e">
        <f>+$C$22*'10 - 2011'!BF22</f>
        <v>#DIV/0!</v>
      </c>
      <c r="AE22" s="53" t="e">
        <f>+$C$22*'10 - 2011'!BG22</f>
        <v>#DIV/0!</v>
      </c>
      <c r="AF22" s="53" t="e">
        <f>+$C$22*'10 - 2011'!BH22</f>
        <v>#DIV/0!</v>
      </c>
      <c r="AG22" s="53" t="e">
        <f>+$C$22*'10 - 2011'!BI22</f>
        <v>#DIV/0!</v>
      </c>
      <c r="AH22" s="53" t="e">
        <f>+$C$22*'10 - 2011'!BJ22</f>
        <v>#DIV/0!</v>
      </c>
      <c r="AI22" s="2"/>
    </row>
    <row r="23" spans="1:35">
      <c r="A23" s="63">
        <v>16</v>
      </c>
      <c r="B23" s="53">
        <f>+'10 - 2011'!B23</f>
        <v>0</v>
      </c>
      <c r="C23" s="53" t="e">
        <f>+'10 - 2011'!AE23/'10 - 2011'!BK23</f>
        <v>#DIV/0!</v>
      </c>
      <c r="D23" s="53" t="e">
        <f>+$C$23*'10 - 2011'!AF23</f>
        <v>#DIV/0!</v>
      </c>
      <c r="E23" s="53" t="e">
        <f>+$C$23*'10 - 2011'!AG23</f>
        <v>#DIV/0!</v>
      </c>
      <c r="F23" s="53" t="e">
        <f>+$C$23*'10 - 2011'!AH23</f>
        <v>#DIV/0!</v>
      </c>
      <c r="G23" s="53" t="e">
        <f>+$C$23*'10 - 2011'!AI23</f>
        <v>#DIV/0!</v>
      </c>
      <c r="H23" s="53" t="e">
        <f>+$C$23*'10 - 2011'!AJ23</f>
        <v>#DIV/0!</v>
      </c>
      <c r="I23" s="53" t="e">
        <f>+$C$23*'10 - 2011'!AK23</f>
        <v>#DIV/0!</v>
      </c>
      <c r="J23" s="53" t="e">
        <f>+$C$23*'10 - 2011'!AL23</f>
        <v>#DIV/0!</v>
      </c>
      <c r="K23" s="53" t="e">
        <f>+$C$23*'10 - 2011'!AM23</f>
        <v>#DIV/0!</v>
      </c>
      <c r="L23" s="53" t="e">
        <f>+$C$23*'10 - 2011'!AN23</f>
        <v>#DIV/0!</v>
      </c>
      <c r="M23" s="53" t="e">
        <f>+$C$23*'10 - 2011'!AO23</f>
        <v>#DIV/0!</v>
      </c>
      <c r="N23" s="53" t="e">
        <f>+$C$23*'10 - 2011'!AP23</f>
        <v>#DIV/0!</v>
      </c>
      <c r="O23" s="53" t="e">
        <f>+$C$23*'10 - 2011'!AQ23</f>
        <v>#DIV/0!</v>
      </c>
      <c r="P23" s="53" t="e">
        <f>+$C$23*'10 - 2011'!AR23</f>
        <v>#DIV/0!</v>
      </c>
      <c r="Q23" s="53" t="e">
        <f>+$C$23*'10 - 2011'!AS23</f>
        <v>#DIV/0!</v>
      </c>
      <c r="R23" s="53" t="e">
        <f>+$C$23*'10 - 2011'!AT23</f>
        <v>#DIV/0!</v>
      </c>
      <c r="S23" s="53" t="e">
        <f>+$C$23*'10 - 2011'!AU23</f>
        <v>#DIV/0!</v>
      </c>
      <c r="T23" s="53" t="e">
        <f>+$C$23*'10 - 2011'!AV23</f>
        <v>#DIV/0!</v>
      </c>
      <c r="U23" s="53" t="e">
        <f>+$C$23*'10 - 2011'!AW23</f>
        <v>#DIV/0!</v>
      </c>
      <c r="V23" s="53" t="e">
        <f>+$C$23*'10 - 2011'!AX23</f>
        <v>#DIV/0!</v>
      </c>
      <c r="W23" s="53" t="e">
        <f>+$C$23*'10 - 2011'!AY23</f>
        <v>#DIV/0!</v>
      </c>
      <c r="X23" s="53" t="e">
        <f>+$C$23*'10 - 2011'!AZ23</f>
        <v>#DIV/0!</v>
      </c>
      <c r="Y23" s="53" t="e">
        <f>+$C$23*'10 - 2011'!BA23</f>
        <v>#DIV/0!</v>
      </c>
      <c r="Z23" s="53" t="e">
        <f>+$C$23*'10 - 2011'!BB23</f>
        <v>#DIV/0!</v>
      </c>
      <c r="AA23" s="53" t="e">
        <f>+$C$23*'10 - 2011'!BC23</f>
        <v>#DIV/0!</v>
      </c>
      <c r="AB23" s="53" t="e">
        <f>+$C$23*'10 - 2011'!BD23</f>
        <v>#DIV/0!</v>
      </c>
      <c r="AC23" s="53" t="e">
        <f>+$C$23*'10 - 2011'!BE23</f>
        <v>#DIV/0!</v>
      </c>
      <c r="AD23" s="53" t="e">
        <f>+$C$23*'10 - 2011'!BF23</f>
        <v>#DIV/0!</v>
      </c>
      <c r="AE23" s="53" t="e">
        <f>+$C$23*'10 - 2011'!BG23</f>
        <v>#DIV/0!</v>
      </c>
      <c r="AF23" s="53" t="e">
        <f>+$C$23*'10 - 2011'!BH23</f>
        <v>#DIV/0!</v>
      </c>
      <c r="AG23" s="53" t="e">
        <f>+$C$23*'10 - 2011'!BI23</f>
        <v>#DIV/0!</v>
      </c>
      <c r="AH23" s="53" t="e">
        <f>+$C$23*'10 - 2011'!BJ23</f>
        <v>#DIV/0!</v>
      </c>
      <c r="AI23" s="2"/>
    </row>
    <row r="24" spans="1:35">
      <c r="A24" s="63">
        <v>17</v>
      </c>
      <c r="B24" s="53">
        <f>+'10 - 2011'!B24</f>
        <v>0</v>
      </c>
      <c r="C24" s="53" t="e">
        <f>+'10 - 2011'!AE24/'10 - 2011'!BK24</f>
        <v>#DIV/0!</v>
      </c>
      <c r="D24" s="53" t="e">
        <f>+$C$24*'10 - 2011'!AF24</f>
        <v>#DIV/0!</v>
      </c>
      <c r="E24" s="53" t="e">
        <f>+$C$24*'10 - 2011'!AG24</f>
        <v>#DIV/0!</v>
      </c>
      <c r="F24" s="53" t="e">
        <f>+$C$24*'10 - 2011'!AH24</f>
        <v>#DIV/0!</v>
      </c>
      <c r="G24" s="53" t="e">
        <f>+$C$24*'10 - 2011'!AI24</f>
        <v>#DIV/0!</v>
      </c>
      <c r="H24" s="53" t="e">
        <f>+$C$24*'10 - 2011'!AJ24</f>
        <v>#DIV/0!</v>
      </c>
      <c r="I24" s="53" t="e">
        <f>+$C$24*'10 - 2011'!AK24</f>
        <v>#DIV/0!</v>
      </c>
      <c r="J24" s="53" t="e">
        <f>+$C$24*'10 - 2011'!AL24</f>
        <v>#DIV/0!</v>
      </c>
      <c r="K24" s="53" t="e">
        <f>+$C$24*'10 - 2011'!AM24</f>
        <v>#DIV/0!</v>
      </c>
      <c r="L24" s="53" t="e">
        <f>+$C$24*'10 - 2011'!AN24</f>
        <v>#DIV/0!</v>
      </c>
      <c r="M24" s="53" t="e">
        <f>+$C$24*'10 - 2011'!AO24</f>
        <v>#DIV/0!</v>
      </c>
      <c r="N24" s="53" t="e">
        <f>+$C$24*'10 - 2011'!AP24</f>
        <v>#DIV/0!</v>
      </c>
      <c r="O24" s="53" t="e">
        <f>+$C$24*'10 - 2011'!AQ24</f>
        <v>#DIV/0!</v>
      </c>
      <c r="P24" s="53" t="e">
        <f>+$C$24*'10 - 2011'!AR24</f>
        <v>#DIV/0!</v>
      </c>
      <c r="Q24" s="53" t="e">
        <f>+$C$24*'10 - 2011'!AS24</f>
        <v>#DIV/0!</v>
      </c>
      <c r="R24" s="53" t="e">
        <f>+$C$24*'10 - 2011'!AT24</f>
        <v>#DIV/0!</v>
      </c>
      <c r="S24" s="53" t="e">
        <f>+$C$24*'10 - 2011'!AU24</f>
        <v>#DIV/0!</v>
      </c>
      <c r="T24" s="53" t="e">
        <f>+$C$24*'10 - 2011'!AV24</f>
        <v>#DIV/0!</v>
      </c>
      <c r="U24" s="53" t="e">
        <f>+$C$24*'10 - 2011'!AW24</f>
        <v>#DIV/0!</v>
      </c>
      <c r="V24" s="53" t="e">
        <f>+$C$24*'10 - 2011'!AX24</f>
        <v>#DIV/0!</v>
      </c>
      <c r="W24" s="53" t="e">
        <f>+$C$24*'10 - 2011'!AY24</f>
        <v>#DIV/0!</v>
      </c>
      <c r="X24" s="53" t="e">
        <f>+$C$24*'10 - 2011'!AZ24</f>
        <v>#DIV/0!</v>
      </c>
      <c r="Y24" s="53" t="e">
        <f>+$C$24*'10 - 2011'!BA24</f>
        <v>#DIV/0!</v>
      </c>
      <c r="Z24" s="53" t="e">
        <f>+$C$24*'10 - 2011'!BB24</f>
        <v>#DIV/0!</v>
      </c>
      <c r="AA24" s="53" t="e">
        <f>+$C$24*'10 - 2011'!BC24</f>
        <v>#DIV/0!</v>
      </c>
      <c r="AB24" s="53" t="e">
        <f>+$C$24*'10 - 2011'!BD24</f>
        <v>#DIV/0!</v>
      </c>
      <c r="AC24" s="53" t="e">
        <f>+$C$24*'10 - 2011'!BE24</f>
        <v>#DIV/0!</v>
      </c>
      <c r="AD24" s="53" t="e">
        <f>+$C$24*'10 - 2011'!BF24</f>
        <v>#DIV/0!</v>
      </c>
      <c r="AE24" s="53" t="e">
        <f>+$C$24*'10 - 2011'!BG24</f>
        <v>#DIV/0!</v>
      </c>
      <c r="AF24" s="53" t="e">
        <f>+$C$24*'10 - 2011'!BH24</f>
        <v>#DIV/0!</v>
      </c>
      <c r="AG24" s="53" t="e">
        <f>+$C$24*'10 - 2011'!BI24</f>
        <v>#DIV/0!</v>
      </c>
      <c r="AH24" s="53" t="e">
        <f>+$C$24*'10 - 2011'!BJ24</f>
        <v>#DIV/0!</v>
      </c>
      <c r="AI24" s="2"/>
    </row>
    <row r="25" spans="1:35">
      <c r="A25" s="63">
        <v>18</v>
      </c>
      <c r="B25" s="53">
        <f>+'10 - 2011'!B25</f>
        <v>0</v>
      </c>
      <c r="C25" s="53" t="e">
        <f>+'10 - 2011'!AE25/'10 - 2011'!BK25</f>
        <v>#DIV/0!</v>
      </c>
      <c r="D25" s="53" t="e">
        <f>+$C$25*'10 - 2011'!AF25</f>
        <v>#DIV/0!</v>
      </c>
      <c r="E25" s="53" t="e">
        <f>+$C$25*'10 - 2011'!AG25</f>
        <v>#DIV/0!</v>
      </c>
      <c r="F25" s="53" t="e">
        <f>+$C$25*'10 - 2011'!AH25</f>
        <v>#DIV/0!</v>
      </c>
      <c r="G25" s="53" t="e">
        <f>+$C$25*'10 - 2011'!AI25</f>
        <v>#DIV/0!</v>
      </c>
      <c r="H25" s="53" t="e">
        <f>+$C$25*'10 - 2011'!AJ25</f>
        <v>#DIV/0!</v>
      </c>
      <c r="I25" s="53" t="e">
        <f>+$C$25*'10 - 2011'!AK25</f>
        <v>#DIV/0!</v>
      </c>
      <c r="J25" s="53" t="e">
        <f>+$C$25*'10 - 2011'!AL25</f>
        <v>#DIV/0!</v>
      </c>
      <c r="K25" s="53" t="e">
        <f>+$C$25*'10 - 2011'!AM25</f>
        <v>#DIV/0!</v>
      </c>
      <c r="L25" s="53" t="e">
        <f>+$C$25*'10 - 2011'!AN25</f>
        <v>#DIV/0!</v>
      </c>
      <c r="M25" s="53" t="e">
        <f>+$C$25*'10 - 2011'!AO25</f>
        <v>#DIV/0!</v>
      </c>
      <c r="N25" s="53" t="e">
        <f>+$C$25*'10 - 2011'!AP25</f>
        <v>#DIV/0!</v>
      </c>
      <c r="O25" s="53" t="e">
        <f>+$C$25*'10 - 2011'!AQ25</f>
        <v>#DIV/0!</v>
      </c>
      <c r="P25" s="53" t="e">
        <f>+$C$25*'10 - 2011'!AR25</f>
        <v>#DIV/0!</v>
      </c>
      <c r="Q25" s="53" t="e">
        <f>+$C$25*'10 - 2011'!AS25</f>
        <v>#DIV/0!</v>
      </c>
      <c r="R25" s="53" t="e">
        <f>+$C$25*'10 - 2011'!AT25</f>
        <v>#DIV/0!</v>
      </c>
      <c r="S25" s="53" t="e">
        <f>+$C$25*'10 - 2011'!AU25</f>
        <v>#DIV/0!</v>
      </c>
      <c r="T25" s="53" t="e">
        <f>+$C$25*'10 - 2011'!AV25</f>
        <v>#DIV/0!</v>
      </c>
      <c r="U25" s="53" t="e">
        <f>+$C$25*'10 - 2011'!AW25</f>
        <v>#DIV/0!</v>
      </c>
      <c r="V25" s="53" t="e">
        <f>+$C$25*'10 - 2011'!AX25</f>
        <v>#DIV/0!</v>
      </c>
      <c r="W25" s="53" t="e">
        <f>+$C$25*'10 - 2011'!AY25</f>
        <v>#DIV/0!</v>
      </c>
      <c r="X25" s="53" t="e">
        <f>+$C$25*'10 - 2011'!AZ25</f>
        <v>#DIV/0!</v>
      </c>
      <c r="Y25" s="53" t="e">
        <f>+$C$25*'10 - 2011'!BA25</f>
        <v>#DIV/0!</v>
      </c>
      <c r="Z25" s="53" t="e">
        <f>+$C$25*'10 - 2011'!BB25</f>
        <v>#DIV/0!</v>
      </c>
      <c r="AA25" s="53" t="e">
        <f>+$C$25*'10 - 2011'!BC25</f>
        <v>#DIV/0!</v>
      </c>
      <c r="AB25" s="53" t="e">
        <f>+$C$25*'10 - 2011'!BD25</f>
        <v>#DIV/0!</v>
      </c>
      <c r="AC25" s="53" t="e">
        <f>+$C$25*'10 - 2011'!BE25</f>
        <v>#DIV/0!</v>
      </c>
      <c r="AD25" s="53" t="e">
        <f>+$C$25*'10 - 2011'!BF25</f>
        <v>#DIV/0!</v>
      </c>
      <c r="AE25" s="53" t="e">
        <f>+$C$25*'10 - 2011'!BG25</f>
        <v>#DIV/0!</v>
      </c>
      <c r="AF25" s="53" t="e">
        <f>+$C$25*'10 - 2011'!BH25</f>
        <v>#DIV/0!</v>
      </c>
      <c r="AG25" s="53" t="e">
        <f>+$C$25*'10 - 2011'!BI25</f>
        <v>#DIV/0!</v>
      </c>
      <c r="AH25" s="53" t="e">
        <f>+$C$25*'10 - 2011'!BJ25</f>
        <v>#DIV/0!</v>
      </c>
      <c r="AI25" s="2"/>
    </row>
    <row r="26" spans="1:35">
      <c r="A26" s="63">
        <v>19</v>
      </c>
      <c r="B26" s="53">
        <f>+'10 - 2011'!B26</f>
        <v>0</v>
      </c>
      <c r="C26" s="53" t="e">
        <f>+'10 - 2011'!AE26/'10 - 2011'!BK26</f>
        <v>#DIV/0!</v>
      </c>
      <c r="D26" s="53" t="e">
        <f>+$C$26*'10 - 2011'!AF26</f>
        <v>#DIV/0!</v>
      </c>
      <c r="E26" s="53" t="e">
        <f>+$C$26*'10 - 2011'!AG26</f>
        <v>#DIV/0!</v>
      </c>
      <c r="F26" s="53" t="e">
        <f>+$C$26*'10 - 2011'!AH26</f>
        <v>#DIV/0!</v>
      </c>
      <c r="G26" s="53" t="e">
        <f>+$C$26*'10 - 2011'!AI26</f>
        <v>#DIV/0!</v>
      </c>
      <c r="H26" s="53" t="e">
        <f>+$C$26*'10 - 2011'!AJ26</f>
        <v>#DIV/0!</v>
      </c>
      <c r="I26" s="53" t="e">
        <f>+$C$26*'10 - 2011'!AK26</f>
        <v>#DIV/0!</v>
      </c>
      <c r="J26" s="53" t="e">
        <f>+$C$26*'10 - 2011'!AL26</f>
        <v>#DIV/0!</v>
      </c>
      <c r="K26" s="53" t="e">
        <f>+$C$26*'10 - 2011'!AM26</f>
        <v>#DIV/0!</v>
      </c>
      <c r="L26" s="53" t="e">
        <f>+$C$26*'10 - 2011'!AN26</f>
        <v>#DIV/0!</v>
      </c>
      <c r="M26" s="53" t="e">
        <f>+$C$26*'10 - 2011'!AO26</f>
        <v>#DIV/0!</v>
      </c>
      <c r="N26" s="53" t="e">
        <f>+$C$26*'10 - 2011'!AP26</f>
        <v>#DIV/0!</v>
      </c>
      <c r="O26" s="53" t="e">
        <f>+$C$26*'10 - 2011'!AQ26</f>
        <v>#DIV/0!</v>
      </c>
      <c r="P26" s="53" t="e">
        <f>+$C$26*'10 - 2011'!AR26</f>
        <v>#DIV/0!</v>
      </c>
      <c r="Q26" s="53" t="e">
        <f>+$C$26*'10 - 2011'!AS26</f>
        <v>#DIV/0!</v>
      </c>
      <c r="R26" s="53" t="e">
        <f>+$C$26*'10 - 2011'!AT26</f>
        <v>#DIV/0!</v>
      </c>
      <c r="S26" s="53" t="e">
        <f>+$C$26*'10 - 2011'!AU26</f>
        <v>#DIV/0!</v>
      </c>
      <c r="T26" s="53" t="e">
        <f>+$C$26*'10 - 2011'!AV26</f>
        <v>#DIV/0!</v>
      </c>
      <c r="U26" s="53" t="e">
        <f>+$C$26*'10 - 2011'!AW26</f>
        <v>#DIV/0!</v>
      </c>
      <c r="V26" s="53" t="e">
        <f>+$C$26*'10 - 2011'!AX26</f>
        <v>#DIV/0!</v>
      </c>
      <c r="W26" s="53" t="e">
        <f>+$C$26*'10 - 2011'!AY26</f>
        <v>#DIV/0!</v>
      </c>
      <c r="X26" s="53" t="e">
        <f>+$C$26*'10 - 2011'!AZ26</f>
        <v>#DIV/0!</v>
      </c>
      <c r="Y26" s="53" t="e">
        <f>+$C$26*'10 - 2011'!BA26</f>
        <v>#DIV/0!</v>
      </c>
      <c r="Z26" s="53" t="e">
        <f>+$C$26*'10 - 2011'!BB26</f>
        <v>#DIV/0!</v>
      </c>
      <c r="AA26" s="53" t="e">
        <f>+$C$26*'10 - 2011'!BC26</f>
        <v>#DIV/0!</v>
      </c>
      <c r="AB26" s="53" t="e">
        <f>+$C$26*'10 - 2011'!BD26</f>
        <v>#DIV/0!</v>
      </c>
      <c r="AC26" s="53" t="e">
        <f>+$C$26*'10 - 2011'!BE26</f>
        <v>#DIV/0!</v>
      </c>
      <c r="AD26" s="53" t="e">
        <f>+$C$26*'10 - 2011'!BF26</f>
        <v>#DIV/0!</v>
      </c>
      <c r="AE26" s="53" t="e">
        <f>+$C$26*'10 - 2011'!BG26</f>
        <v>#DIV/0!</v>
      </c>
      <c r="AF26" s="53" t="e">
        <f>+$C$26*'10 - 2011'!BH26</f>
        <v>#DIV/0!</v>
      </c>
      <c r="AG26" s="53" t="e">
        <f>+$C$26*'10 - 2011'!BI26</f>
        <v>#DIV/0!</v>
      </c>
      <c r="AH26" s="53" t="e">
        <f>+$C$26*'10 - 2011'!BJ26</f>
        <v>#DIV/0!</v>
      </c>
      <c r="AI26" s="2"/>
    </row>
    <row r="27" spans="1:35">
      <c r="A27" s="63">
        <v>20</v>
      </c>
      <c r="B27" s="53">
        <f>+'10 - 2011'!B27</f>
        <v>0</v>
      </c>
      <c r="C27" s="53" t="e">
        <f>+'10 - 2011'!AE27/'10 - 2011'!BK27</f>
        <v>#DIV/0!</v>
      </c>
      <c r="D27" s="53" t="e">
        <f>+$C$27*'10 - 2011'!AF27</f>
        <v>#DIV/0!</v>
      </c>
      <c r="E27" s="53" t="e">
        <f>+$C$27*'10 - 2011'!AG27</f>
        <v>#DIV/0!</v>
      </c>
      <c r="F27" s="53" t="e">
        <f>+$C$27*'10 - 2011'!AH27</f>
        <v>#DIV/0!</v>
      </c>
      <c r="G27" s="53" t="e">
        <f>+$C$27*'10 - 2011'!AI27</f>
        <v>#DIV/0!</v>
      </c>
      <c r="H27" s="53" t="e">
        <f>+$C$27*'10 - 2011'!AJ27</f>
        <v>#DIV/0!</v>
      </c>
      <c r="I27" s="53" t="e">
        <f>+$C$27*'10 - 2011'!AK27</f>
        <v>#DIV/0!</v>
      </c>
      <c r="J27" s="53" t="e">
        <f>+$C$27*'10 - 2011'!AL27</f>
        <v>#DIV/0!</v>
      </c>
      <c r="K27" s="53" t="e">
        <f>+$C$27*'10 - 2011'!AM27</f>
        <v>#DIV/0!</v>
      </c>
      <c r="L27" s="53" t="e">
        <f>+$C$27*'10 - 2011'!AN27</f>
        <v>#DIV/0!</v>
      </c>
      <c r="M27" s="53" t="e">
        <f>+$C$27*'10 - 2011'!AO27</f>
        <v>#DIV/0!</v>
      </c>
      <c r="N27" s="53" t="e">
        <f>+$C$27*'10 - 2011'!AP27</f>
        <v>#DIV/0!</v>
      </c>
      <c r="O27" s="53" t="e">
        <f>+$C$27*'10 - 2011'!AQ27</f>
        <v>#DIV/0!</v>
      </c>
      <c r="P27" s="53" t="e">
        <f>+$C$27*'10 - 2011'!AR27</f>
        <v>#DIV/0!</v>
      </c>
      <c r="Q27" s="53" t="e">
        <f>+$C$27*'10 - 2011'!AS27</f>
        <v>#DIV/0!</v>
      </c>
      <c r="R27" s="53" t="e">
        <f>+$C$27*'10 - 2011'!AT27</f>
        <v>#DIV/0!</v>
      </c>
      <c r="S27" s="53" t="e">
        <f>+$C$27*'10 - 2011'!AU27</f>
        <v>#DIV/0!</v>
      </c>
      <c r="T27" s="53" t="e">
        <f>+$C$27*'10 - 2011'!AV27</f>
        <v>#DIV/0!</v>
      </c>
      <c r="U27" s="53" t="e">
        <f>+$C$27*'10 - 2011'!AW27</f>
        <v>#DIV/0!</v>
      </c>
      <c r="V27" s="53" t="e">
        <f>+$C$27*'10 - 2011'!AX27</f>
        <v>#DIV/0!</v>
      </c>
      <c r="W27" s="53" t="e">
        <f>+$C$27*'10 - 2011'!AY27</f>
        <v>#DIV/0!</v>
      </c>
      <c r="X27" s="53" t="e">
        <f>+$C$27*'10 - 2011'!AZ27</f>
        <v>#DIV/0!</v>
      </c>
      <c r="Y27" s="53" t="e">
        <f>+$C$27*'10 - 2011'!BA27</f>
        <v>#DIV/0!</v>
      </c>
      <c r="Z27" s="53" t="e">
        <f>+$C$27*'10 - 2011'!BB27</f>
        <v>#DIV/0!</v>
      </c>
      <c r="AA27" s="53" t="e">
        <f>+$C$27*'10 - 2011'!BC27</f>
        <v>#DIV/0!</v>
      </c>
      <c r="AB27" s="53" t="e">
        <f>+$C$27*'10 - 2011'!BD27</f>
        <v>#DIV/0!</v>
      </c>
      <c r="AC27" s="53" t="e">
        <f>+$C$27*'10 - 2011'!BE27</f>
        <v>#DIV/0!</v>
      </c>
      <c r="AD27" s="53" t="e">
        <f>+$C$27*'10 - 2011'!BF27</f>
        <v>#DIV/0!</v>
      </c>
      <c r="AE27" s="53" t="e">
        <f>+$C$27*'10 - 2011'!BG27</f>
        <v>#DIV/0!</v>
      </c>
      <c r="AF27" s="53" t="e">
        <f>+$C$27*'10 - 2011'!BH27</f>
        <v>#DIV/0!</v>
      </c>
      <c r="AG27" s="53" t="e">
        <f>+$C$27*'10 - 2011'!BI27</f>
        <v>#DIV/0!</v>
      </c>
      <c r="AH27" s="53" t="e">
        <f>+$C$27*'10 - 2011'!BJ27</f>
        <v>#DIV/0!</v>
      </c>
      <c r="AI27" s="2"/>
    </row>
    <row r="28" spans="1:35">
      <c r="A28" s="63">
        <v>21</v>
      </c>
      <c r="B28" s="53">
        <f>+'10 - 2011'!B28</f>
        <v>0</v>
      </c>
      <c r="C28" s="53" t="e">
        <f>+'10 - 2011'!AE28/'10 - 2011'!BK28</f>
        <v>#DIV/0!</v>
      </c>
      <c r="D28" s="53" t="e">
        <f>+$C$28*'10 - 2011'!AF28</f>
        <v>#DIV/0!</v>
      </c>
      <c r="E28" s="53" t="e">
        <f>+$C$28*'10 - 2011'!AG28</f>
        <v>#DIV/0!</v>
      </c>
      <c r="F28" s="53" t="e">
        <f>+$C$28*'10 - 2011'!AH28</f>
        <v>#DIV/0!</v>
      </c>
      <c r="G28" s="53" t="e">
        <f>+$C$28*'10 - 2011'!AI28</f>
        <v>#DIV/0!</v>
      </c>
      <c r="H28" s="53" t="e">
        <f>+$C$28*'10 - 2011'!AJ28</f>
        <v>#DIV/0!</v>
      </c>
      <c r="I28" s="53" t="e">
        <f>+$C$28*'10 - 2011'!AK28</f>
        <v>#DIV/0!</v>
      </c>
      <c r="J28" s="53" t="e">
        <f>+$C$28*'10 - 2011'!AL28</f>
        <v>#DIV/0!</v>
      </c>
      <c r="K28" s="53" t="e">
        <f>+$C$28*'10 - 2011'!AM28</f>
        <v>#DIV/0!</v>
      </c>
      <c r="L28" s="53" t="e">
        <f>+$C$28*'10 - 2011'!AN28</f>
        <v>#DIV/0!</v>
      </c>
      <c r="M28" s="53" t="e">
        <f>+$C$28*'10 - 2011'!AO28</f>
        <v>#DIV/0!</v>
      </c>
      <c r="N28" s="53" t="e">
        <f>+$C$28*'10 - 2011'!AP28</f>
        <v>#DIV/0!</v>
      </c>
      <c r="O28" s="53" t="e">
        <f>+$C$28*'10 - 2011'!AQ28</f>
        <v>#DIV/0!</v>
      </c>
      <c r="P28" s="53" t="e">
        <f>+$C$28*'10 - 2011'!AR28</f>
        <v>#DIV/0!</v>
      </c>
      <c r="Q28" s="53" t="e">
        <f>+$C$28*'10 - 2011'!AS28</f>
        <v>#DIV/0!</v>
      </c>
      <c r="R28" s="53" t="e">
        <f>+$C$28*'10 - 2011'!AT28</f>
        <v>#DIV/0!</v>
      </c>
      <c r="S28" s="53" t="e">
        <f>+$C$28*'10 - 2011'!AU28</f>
        <v>#DIV/0!</v>
      </c>
      <c r="T28" s="53" t="e">
        <f>+$C$28*'10 - 2011'!AV28</f>
        <v>#DIV/0!</v>
      </c>
      <c r="U28" s="53" t="e">
        <f>+$C$28*'10 - 2011'!AW28</f>
        <v>#DIV/0!</v>
      </c>
      <c r="V28" s="53" t="e">
        <f>+$C$28*'10 - 2011'!AX28</f>
        <v>#DIV/0!</v>
      </c>
      <c r="W28" s="53" t="e">
        <f>+$C$28*'10 - 2011'!AY28</f>
        <v>#DIV/0!</v>
      </c>
      <c r="X28" s="53" t="e">
        <f>+$C$28*'10 - 2011'!AZ28</f>
        <v>#DIV/0!</v>
      </c>
      <c r="Y28" s="53" t="e">
        <f>+$C$28*'10 - 2011'!BA28</f>
        <v>#DIV/0!</v>
      </c>
      <c r="Z28" s="53" t="e">
        <f>+$C$28*'10 - 2011'!BB28</f>
        <v>#DIV/0!</v>
      </c>
      <c r="AA28" s="53" t="e">
        <f>+$C$28*'10 - 2011'!BC28</f>
        <v>#DIV/0!</v>
      </c>
      <c r="AB28" s="53" t="e">
        <f>+$C$28*'10 - 2011'!BD28</f>
        <v>#DIV/0!</v>
      </c>
      <c r="AC28" s="53" t="e">
        <f>+$C$28*'10 - 2011'!BE28</f>
        <v>#DIV/0!</v>
      </c>
      <c r="AD28" s="53" t="e">
        <f>+$C$28*'10 - 2011'!BF28</f>
        <v>#DIV/0!</v>
      </c>
      <c r="AE28" s="53" t="e">
        <f>+$C$28*'10 - 2011'!BG28</f>
        <v>#DIV/0!</v>
      </c>
      <c r="AF28" s="53" t="e">
        <f>+$C$28*'10 - 2011'!BH28</f>
        <v>#DIV/0!</v>
      </c>
      <c r="AG28" s="53" t="e">
        <f>+$C$28*'10 - 2011'!BI28</f>
        <v>#DIV/0!</v>
      </c>
      <c r="AH28" s="53" t="e">
        <f>+$C$28*'10 - 2011'!BJ28</f>
        <v>#DIV/0!</v>
      </c>
      <c r="AI28" s="2"/>
    </row>
    <row r="29" spans="1:35">
      <c r="A29" s="63">
        <v>22</v>
      </c>
      <c r="B29" s="53">
        <f>+'10 - 2011'!B29</f>
        <v>0</v>
      </c>
      <c r="C29" s="53" t="e">
        <f>+'10 - 2011'!AE29/'10 - 2011'!BK29</f>
        <v>#DIV/0!</v>
      </c>
      <c r="D29" s="53" t="e">
        <f>+$C$29*'10 - 2011'!AF29</f>
        <v>#DIV/0!</v>
      </c>
      <c r="E29" s="53" t="e">
        <f>+$C$29*'10 - 2011'!AG29</f>
        <v>#DIV/0!</v>
      </c>
      <c r="F29" s="53" t="e">
        <f>+$C$29*'10 - 2011'!AH29</f>
        <v>#DIV/0!</v>
      </c>
      <c r="G29" s="53" t="e">
        <f>+$C$29*'10 - 2011'!AI29</f>
        <v>#DIV/0!</v>
      </c>
      <c r="H29" s="53" t="e">
        <f>+$C$29*'10 - 2011'!AJ29</f>
        <v>#DIV/0!</v>
      </c>
      <c r="I29" s="53" t="e">
        <f>+$C$29*'10 - 2011'!AK29</f>
        <v>#DIV/0!</v>
      </c>
      <c r="J29" s="53" t="e">
        <f>+$C$29*'10 - 2011'!AL29</f>
        <v>#DIV/0!</v>
      </c>
      <c r="K29" s="53" t="e">
        <f>+$C$29*'10 - 2011'!AM29</f>
        <v>#DIV/0!</v>
      </c>
      <c r="L29" s="53" t="e">
        <f>+$C$29*'10 - 2011'!AN29</f>
        <v>#DIV/0!</v>
      </c>
      <c r="M29" s="53" t="e">
        <f>+$C$29*'10 - 2011'!AO29</f>
        <v>#DIV/0!</v>
      </c>
      <c r="N29" s="53" t="e">
        <f>+$C$29*'10 - 2011'!AP29</f>
        <v>#DIV/0!</v>
      </c>
      <c r="O29" s="53" t="e">
        <f>+$C$29*'10 - 2011'!AQ29</f>
        <v>#DIV/0!</v>
      </c>
      <c r="P29" s="53" t="e">
        <f>+$C$29*'10 - 2011'!AR29</f>
        <v>#DIV/0!</v>
      </c>
      <c r="Q29" s="53" t="e">
        <f>+$C$29*'10 - 2011'!AS29</f>
        <v>#DIV/0!</v>
      </c>
      <c r="R29" s="53" t="e">
        <f>+$C$29*'10 - 2011'!AT29</f>
        <v>#DIV/0!</v>
      </c>
      <c r="S29" s="53" t="e">
        <f>+$C$29*'10 - 2011'!AU29</f>
        <v>#DIV/0!</v>
      </c>
      <c r="T29" s="53" t="e">
        <f>+$C$29*'10 - 2011'!AV29</f>
        <v>#DIV/0!</v>
      </c>
      <c r="U29" s="53" t="e">
        <f>+$C$29*'10 - 2011'!AW29</f>
        <v>#DIV/0!</v>
      </c>
      <c r="V29" s="53" t="e">
        <f>+$C$29*'10 - 2011'!AX29</f>
        <v>#DIV/0!</v>
      </c>
      <c r="W29" s="53" t="e">
        <f>+$C$29*'10 - 2011'!AY29</f>
        <v>#DIV/0!</v>
      </c>
      <c r="X29" s="53" t="e">
        <f>+$C$29*'10 - 2011'!AZ29</f>
        <v>#DIV/0!</v>
      </c>
      <c r="Y29" s="53" t="e">
        <f>+$C$29*'10 - 2011'!BA29</f>
        <v>#DIV/0!</v>
      </c>
      <c r="Z29" s="53" t="e">
        <f>+$C$29*'10 - 2011'!BB29</f>
        <v>#DIV/0!</v>
      </c>
      <c r="AA29" s="53" t="e">
        <f>+$C$29*'10 - 2011'!BC29</f>
        <v>#DIV/0!</v>
      </c>
      <c r="AB29" s="53" t="e">
        <f>+$C$29*'10 - 2011'!BD29</f>
        <v>#DIV/0!</v>
      </c>
      <c r="AC29" s="53" t="e">
        <f>+$C$29*'10 - 2011'!BE29</f>
        <v>#DIV/0!</v>
      </c>
      <c r="AD29" s="53" t="e">
        <f>+$C$29*'10 - 2011'!BF29</f>
        <v>#DIV/0!</v>
      </c>
      <c r="AE29" s="53" t="e">
        <f>+$C$29*'10 - 2011'!BG29</f>
        <v>#DIV/0!</v>
      </c>
      <c r="AF29" s="53" t="e">
        <f>+$C$29*'10 - 2011'!BH29</f>
        <v>#DIV/0!</v>
      </c>
      <c r="AG29" s="53" t="e">
        <f>+$C$29*'10 - 2011'!BI29</f>
        <v>#DIV/0!</v>
      </c>
      <c r="AH29" s="53" t="e">
        <f>+$C$29*'10 - 2011'!BJ29</f>
        <v>#DIV/0!</v>
      </c>
      <c r="AI29" s="2"/>
    </row>
    <row r="30" spans="1:35">
      <c r="A30" s="63">
        <v>23</v>
      </c>
      <c r="B30" s="53">
        <f>+'10 - 2011'!B30</f>
        <v>0</v>
      </c>
      <c r="C30" s="53" t="e">
        <f>+'10 - 2011'!AE30/'10 - 2011'!BK30</f>
        <v>#DIV/0!</v>
      </c>
      <c r="D30" s="53" t="e">
        <f>+$C$30*'10 - 2011'!AF30</f>
        <v>#DIV/0!</v>
      </c>
      <c r="E30" s="53" t="e">
        <f>+$C$30*'10 - 2011'!AG30</f>
        <v>#DIV/0!</v>
      </c>
      <c r="F30" s="53" t="e">
        <f>+$C$30*'10 - 2011'!AH30</f>
        <v>#DIV/0!</v>
      </c>
      <c r="G30" s="53" t="e">
        <f>+$C$30*'10 - 2011'!AI30</f>
        <v>#DIV/0!</v>
      </c>
      <c r="H30" s="53" t="e">
        <f>+$C$30*'10 - 2011'!AJ30</f>
        <v>#DIV/0!</v>
      </c>
      <c r="I30" s="53" t="e">
        <f>+$C$30*'10 - 2011'!AK30</f>
        <v>#DIV/0!</v>
      </c>
      <c r="J30" s="53" t="e">
        <f>+$C$30*'10 - 2011'!AL30</f>
        <v>#DIV/0!</v>
      </c>
      <c r="K30" s="53" t="e">
        <f>+$C$30*'10 - 2011'!AM30</f>
        <v>#DIV/0!</v>
      </c>
      <c r="L30" s="53" t="e">
        <f>+$C$30*'10 - 2011'!AN30</f>
        <v>#DIV/0!</v>
      </c>
      <c r="M30" s="53" t="e">
        <f>+$C$30*'10 - 2011'!AO30</f>
        <v>#DIV/0!</v>
      </c>
      <c r="N30" s="53" t="e">
        <f>+$C$30*'10 - 2011'!AP30</f>
        <v>#DIV/0!</v>
      </c>
      <c r="O30" s="53" t="e">
        <f>+$C$30*'10 - 2011'!AQ30</f>
        <v>#DIV/0!</v>
      </c>
      <c r="P30" s="53" t="e">
        <f>+$C$30*'10 - 2011'!AR30</f>
        <v>#DIV/0!</v>
      </c>
      <c r="Q30" s="53" t="e">
        <f>+$C$30*'10 - 2011'!AS30</f>
        <v>#DIV/0!</v>
      </c>
      <c r="R30" s="53" t="e">
        <f>+$C$30*'10 - 2011'!AT30</f>
        <v>#DIV/0!</v>
      </c>
      <c r="S30" s="53" t="e">
        <f>+$C$30*'10 - 2011'!AU30</f>
        <v>#DIV/0!</v>
      </c>
      <c r="T30" s="53" t="e">
        <f>+$C$30*'10 - 2011'!AV30</f>
        <v>#DIV/0!</v>
      </c>
      <c r="U30" s="53" t="e">
        <f>+$C$30*'10 - 2011'!AW30</f>
        <v>#DIV/0!</v>
      </c>
      <c r="V30" s="53" t="e">
        <f>+$C$30*'10 - 2011'!AX30</f>
        <v>#DIV/0!</v>
      </c>
      <c r="W30" s="53" t="e">
        <f>+$C$30*'10 - 2011'!AY30</f>
        <v>#DIV/0!</v>
      </c>
      <c r="X30" s="53" t="e">
        <f>+$C$30*'10 - 2011'!AZ30</f>
        <v>#DIV/0!</v>
      </c>
      <c r="Y30" s="53" t="e">
        <f>+$C$30*'10 - 2011'!BA30</f>
        <v>#DIV/0!</v>
      </c>
      <c r="Z30" s="53" t="e">
        <f>+$C$30*'10 - 2011'!BB30</f>
        <v>#DIV/0!</v>
      </c>
      <c r="AA30" s="53" t="e">
        <f>+$C$30*'10 - 2011'!BC30</f>
        <v>#DIV/0!</v>
      </c>
      <c r="AB30" s="53" t="e">
        <f>+$C$30*'10 - 2011'!BD30</f>
        <v>#DIV/0!</v>
      </c>
      <c r="AC30" s="53" t="e">
        <f>+$C$30*'10 - 2011'!BE30</f>
        <v>#DIV/0!</v>
      </c>
      <c r="AD30" s="53" t="e">
        <f>+$C$30*'10 - 2011'!BF30</f>
        <v>#DIV/0!</v>
      </c>
      <c r="AE30" s="53" t="e">
        <f>+$C$30*'10 - 2011'!BG30</f>
        <v>#DIV/0!</v>
      </c>
      <c r="AF30" s="53" t="e">
        <f>+$C$30*'10 - 2011'!BH30</f>
        <v>#DIV/0!</v>
      </c>
      <c r="AG30" s="53" t="e">
        <f>+$C$30*'10 - 2011'!BI30</f>
        <v>#DIV/0!</v>
      </c>
      <c r="AH30" s="53" t="e">
        <f>+$C$30*'10 - 2011'!BJ30</f>
        <v>#DIV/0!</v>
      </c>
      <c r="AI30" s="2"/>
    </row>
    <row r="31" spans="1:35">
      <c r="A31" s="63">
        <v>24</v>
      </c>
      <c r="B31" s="53">
        <f>+'10 - 2011'!B31</f>
        <v>0</v>
      </c>
      <c r="C31" s="53" t="e">
        <f>+'10 - 2011'!AE31/'10 - 2011'!BK31</f>
        <v>#DIV/0!</v>
      </c>
      <c r="D31" s="53" t="e">
        <f>+$C$31*'10 - 2011'!AF31</f>
        <v>#DIV/0!</v>
      </c>
      <c r="E31" s="53" t="e">
        <f>+$C$31*'10 - 2011'!AG31</f>
        <v>#DIV/0!</v>
      </c>
      <c r="F31" s="53" t="e">
        <f>+$C$31*'10 - 2011'!AH31</f>
        <v>#DIV/0!</v>
      </c>
      <c r="G31" s="53" t="e">
        <f>+$C$31*'10 - 2011'!AI31</f>
        <v>#DIV/0!</v>
      </c>
      <c r="H31" s="53" t="e">
        <f>+$C$31*'10 - 2011'!AJ31</f>
        <v>#DIV/0!</v>
      </c>
      <c r="I31" s="53" t="e">
        <f>+$C$31*'10 - 2011'!AK31</f>
        <v>#DIV/0!</v>
      </c>
      <c r="J31" s="53" t="e">
        <f>+$C$31*'10 - 2011'!AL31</f>
        <v>#DIV/0!</v>
      </c>
      <c r="K31" s="53" t="e">
        <f>+$C$31*'10 - 2011'!AM31</f>
        <v>#DIV/0!</v>
      </c>
      <c r="L31" s="53" t="e">
        <f>+$C$31*'10 - 2011'!AN31</f>
        <v>#DIV/0!</v>
      </c>
      <c r="M31" s="53" t="e">
        <f>+$C$31*'10 - 2011'!AO31</f>
        <v>#DIV/0!</v>
      </c>
      <c r="N31" s="53" t="e">
        <f>+$C$31*'10 - 2011'!AP31</f>
        <v>#DIV/0!</v>
      </c>
      <c r="O31" s="53" t="e">
        <f>+$C$31*'10 - 2011'!AQ31</f>
        <v>#DIV/0!</v>
      </c>
      <c r="P31" s="53" t="e">
        <f>+$C$31*'10 - 2011'!AR31</f>
        <v>#DIV/0!</v>
      </c>
      <c r="Q31" s="53" t="e">
        <f>+$C$31*'10 - 2011'!AS31</f>
        <v>#DIV/0!</v>
      </c>
      <c r="R31" s="53" t="e">
        <f>+$C$31*'10 - 2011'!AT31</f>
        <v>#DIV/0!</v>
      </c>
      <c r="S31" s="53" t="e">
        <f>+$C$31*'10 - 2011'!AU31</f>
        <v>#DIV/0!</v>
      </c>
      <c r="T31" s="53" t="e">
        <f>+$C$31*'10 - 2011'!AV31</f>
        <v>#DIV/0!</v>
      </c>
      <c r="U31" s="53" t="e">
        <f>+$C$31*'10 - 2011'!AW31</f>
        <v>#DIV/0!</v>
      </c>
      <c r="V31" s="53" t="e">
        <f>+$C$31*'10 - 2011'!AX31</f>
        <v>#DIV/0!</v>
      </c>
      <c r="W31" s="53" t="e">
        <f>+$C$31*'10 - 2011'!AY31</f>
        <v>#DIV/0!</v>
      </c>
      <c r="X31" s="53" t="e">
        <f>+$C$31*'10 - 2011'!AZ31</f>
        <v>#DIV/0!</v>
      </c>
      <c r="Y31" s="53" t="e">
        <f>+$C$31*'10 - 2011'!BA31</f>
        <v>#DIV/0!</v>
      </c>
      <c r="Z31" s="53" t="e">
        <f>+$C$31*'10 - 2011'!BB31</f>
        <v>#DIV/0!</v>
      </c>
      <c r="AA31" s="53" t="e">
        <f>+$C$31*'10 - 2011'!BC31</f>
        <v>#DIV/0!</v>
      </c>
      <c r="AB31" s="53" t="e">
        <f>+$C$31*'10 - 2011'!BD31</f>
        <v>#DIV/0!</v>
      </c>
      <c r="AC31" s="53" t="e">
        <f>+$C$31*'10 - 2011'!BE31</f>
        <v>#DIV/0!</v>
      </c>
      <c r="AD31" s="53" t="e">
        <f>+$C$31*'10 - 2011'!BF31</f>
        <v>#DIV/0!</v>
      </c>
      <c r="AE31" s="53" t="e">
        <f>+$C$31*'10 - 2011'!BG31</f>
        <v>#DIV/0!</v>
      </c>
      <c r="AF31" s="53" t="e">
        <f>+$C$31*'10 - 2011'!BH31</f>
        <v>#DIV/0!</v>
      </c>
      <c r="AG31" s="53" t="e">
        <f>+$C$31*'10 - 2011'!BI31</f>
        <v>#DIV/0!</v>
      </c>
      <c r="AH31" s="53" t="e">
        <f>+$C$31*'10 - 2011'!BJ31</f>
        <v>#DIV/0!</v>
      </c>
      <c r="AI31" s="2"/>
    </row>
    <row r="32" spans="1:35">
      <c r="A32" s="63">
        <v>25</v>
      </c>
      <c r="B32" s="53">
        <f>+'10 - 2011'!B32</f>
        <v>0</v>
      </c>
      <c r="C32" s="53" t="e">
        <f>+'10 - 2011'!AE32/'10 - 2011'!BK32</f>
        <v>#DIV/0!</v>
      </c>
      <c r="D32" s="53" t="e">
        <f>+$C$31*'10 - 2011'!AF32</f>
        <v>#DIV/0!</v>
      </c>
      <c r="E32" s="53" t="e">
        <f>+$C$31*'10 - 2011'!AG32</f>
        <v>#DIV/0!</v>
      </c>
      <c r="F32" s="53" t="e">
        <f>+$C$31*'10 - 2011'!AH32</f>
        <v>#DIV/0!</v>
      </c>
      <c r="G32" s="53" t="e">
        <f>+$C$31*'10 - 2011'!AI32</f>
        <v>#DIV/0!</v>
      </c>
      <c r="H32" s="53" t="e">
        <f>+$C$31*'10 - 2011'!AJ32</f>
        <v>#DIV/0!</v>
      </c>
      <c r="I32" s="53" t="e">
        <f>+$C$31*'10 - 2011'!AK32</f>
        <v>#DIV/0!</v>
      </c>
      <c r="J32" s="53" t="e">
        <f>+$C$31*'10 - 2011'!AL32</f>
        <v>#DIV/0!</v>
      </c>
      <c r="K32" s="53" t="e">
        <f>+$C$31*'10 - 2011'!AM32</f>
        <v>#DIV/0!</v>
      </c>
      <c r="L32" s="53" t="e">
        <f>+$C$31*'10 - 2011'!AN32</f>
        <v>#DIV/0!</v>
      </c>
      <c r="M32" s="53" t="e">
        <f>+$C$31*'10 - 2011'!AO32</f>
        <v>#DIV/0!</v>
      </c>
      <c r="N32" s="53" t="e">
        <f>+$C$31*'10 - 2011'!AP32</f>
        <v>#DIV/0!</v>
      </c>
      <c r="O32" s="53" t="e">
        <f>+$C$31*'10 - 2011'!AQ32</f>
        <v>#DIV/0!</v>
      </c>
      <c r="P32" s="53" t="e">
        <f>+$C$31*'10 - 2011'!AR32</f>
        <v>#DIV/0!</v>
      </c>
      <c r="Q32" s="53" t="e">
        <f>+$C$31*'10 - 2011'!AS32</f>
        <v>#DIV/0!</v>
      </c>
      <c r="R32" s="53" t="e">
        <f>+$C$31*'10 - 2011'!AT32</f>
        <v>#DIV/0!</v>
      </c>
      <c r="S32" s="53" t="e">
        <f>+$C$31*'10 - 2011'!AU32</f>
        <v>#DIV/0!</v>
      </c>
      <c r="T32" s="53" t="e">
        <f>+$C$31*'10 - 2011'!AV32</f>
        <v>#DIV/0!</v>
      </c>
      <c r="U32" s="53" t="e">
        <f>+$C$31*'10 - 2011'!AW32</f>
        <v>#DIV/0!</v>
      </c>
      <c r="V32" s="53" t="e">
        <f>+$C$31*'10 - 2011'!AX32</f>
        <v>#DIV/0!</v>
      </c>
      <c r="W32" s="53" t="e">
        <f>+$C$31*'10 - 2011'!AY32</f>
        <v>#DIV/0!</v>
      </c>
      <c r="X32" s="53" t="e">
        <f>+$C$31*'10 - 2011'!AZ32</f>
        <v>#DIV/0!</v>
      </c>
      <c r="Y32" s="53" t="e">
        <f>+$C$31*'10 - 2011'!BA32</f>
        <v>#DIV/0!</v>
      </c>
      <c r="Z32" s="53" t="e">
        <f>+$C$31*'10 - 2011'!BB32</f>
        <v>#DIV/0!</v>
      </c>
      <c r="AA32" s="53" t="e">
        <f>+$C$31*'10 - 2011'!BC32</f>
        <v>#DIV/0!</v>
      </c>
      <c r="AB32" s="53" t="e">
        <f>+$C$31*'10 - 2011'!BD32</f>
        <v>#DIV/0!</v>
      </c>
      <c r="AC32" s="53" t="e">
        <f>+$C$31*'10 - 2011'!BE32</f>
        <v>#DIV/0!</v>
      </c>
      <c r="AD32" s="53" t="e">
        <f>+$C$31*'10 - 2011'!BF32</f>
        <v>#DIV/0!</v>
      </c>
      <c r="AE32" s="53" t="e">
        <f>+$C$31*'10 - 2011'!BG32</f>
        <v>#DIV/0!</v>
      </c>
      <c r="AF32" s="53" t="e">
        <f>+$C$31*'10 - 2011'!BH32</f>
        <v>#DIV/0!</v>
      </c>
      <c r="AG32" s="53" t="e">
        <f>+$C$31*'10 - 2011'!BI32</f>
        <v>#DIV/0!</v>
      </c>
      <c r="AH32" s="53" t="e">
        <f>+$C$31*'10 - 2011'!BJ32</f>
        <v>#DIV/0!</v>
      </c>
      <c r="AI32" s="2"/>
    </row>
    <row r="33" spans="1:35">
      <c r="A33" s="63">
        <v>26</v>
      </c>
      <c r="B33" s="53">
        <f>+'10 - 2011'!B33</f>
        <v>0</v>
      </c>
      <c r="C33" s="53" t="e">
        <f>+'10 - 2011'!AE33/'10 - 2011'!BK33</f>
        <v>#DIV/0!</v>
      </c>
      <c r="D33" s="53" t="e">
        <f>+$C$31*'10 - 2011'!AF33</f>
        <v>#DIV/0!</v>
      </c>
      <c r="E33" s="53" t="e">
        <f>+$C$31*'10 - 2011'!AG33</f>
        <v>#DIV/0!</v>
      </c>
      <c r="F33" s="53" t="e">
        <f>+$C$31*'10 - 2011'!AH33</f>
        <v>#DIV/0!</v>
      </c>
      <c r="G33" s="53" t="e">
        <f>+$C$31*'10 - 2011'!AI33</f>
        <v>#DIV/0!</v>
      </c>
      <c r="H33" s="53" t="e">
        <f>+$C$31*'10 - 2011'!AJ33</f>
        <v>#DIV/0!</v>
      </c>
      <c r="I33" s="53" t="e">
        <f>+$C$31*'10 - 2011'!AK33</f>
        <v>#DIV/0!</v>
      </c>
      <c r="J33" s="53" t="e">
        <f>+$C$31*'10 - 2011'!AL33</f>
        <v>#DIV/0!</v>
      </c>
      <c r="K33" s="53" t="e">
        <f>+$C$31*'10 - 2011'!AM33</f>
        <v>#DIV/0!</v>
      </c>
      <c r="L33" s="53" t="e">
        <f>+$C$31*'10 - 2011'!AN33</f>
        <v>#DIV/0!</v>
      </c>
      <c r="M33" s="53" t="e">
        <f>+$C$31*'10 - 2011'!AO33</f>
        <v>#DIV/0!</v>
      </c>
      <c r="N33" s="53" t="e">
        <f>+$C$31*'10 - 2011'!AP33</f>
        <v>#DIV/0!</v>
      </c>
      <c r="O33" s="53" t="e">
        <f>+$C$31*'10 - 2011'!AQ33</f>
        <v>#DIV/0!</v>
      </c>
      <c r="P33" s="53" t="e">
        <f>+$C$31*'10 - 2011'!AR33</f>
        <v>#DIV/0!</v>
      </c>
      <c r="Q33" s="53" t="e">
        <f>+$C$31*'10 - 2011'!AS33</f>
        <v>#DIV/0!</v>
      </c>
      <c r="R33" s="53" t="e">
        <f>+$C$31*'10 - 2011'!AT33</f>
        <v>#DIV/0!</v>
      </c>
      <c r="S33" s="53" t="e">
        <f>+$C$31*'10 - 2011'!AU33</f>
        <v>#DIV/0!</v>
      </c>
      <c r="T33" s="53" t="e">
        <f>+$C$31*'10 - 2011'!AV33</f>
        <v>#DIV/0!</v>
      </c>
      <c r="U33" s="53" t="e">
        <f>+$C$31*'10 - 2011'!AW33</f>
        <v>#DIV/0!</v>
      </c>
      <c r="V33" s="53" t="e">
        <f>+$C$31*'10 - 2011'!AX33</f>
        <v>#DIV/0!</v>
      </c>
      <c r="W33" s="53" t="e">
        <f>+$C$31*'10 - 2011'!AY33</f>
        <v>#DIV/0!</v>
      </c>
      <c r="X33" s="53" t="e">
        <f>+$C$31*'10 - 2011'!AZ33</f>
        <v>#DIV/0!</v>
      </c>
      <c r="Y33" s="53" t="e">
        <f>+$C$31*'10 - 2011'!BA33</f>
        <v>#DIV/0!</v>
      </c>
      <c r="Z33" s="53" t="e">
        <f>+$C$31*'10 - 2011'!BB33</f>
        <v>#DIV/0!</v>
      </c>
      <c r="AA33" s="53" t="e">
        <f>+$C$31*'10 - 2011'!BC33</f>
        <v>#DIV/0!</v>
      </c>
      <c r="AB33" s="53" t="e">
        <f>+$C$31*'10 - 2011'!BD33</f>
        <v>#DIV/0!</v>
      </c>
      <c r="AC33" s="53" t="e">
        <f>+$C$31*'10 - 2011'!BE33</f>
        <v>#DIV/0!</v>
      </c>
      <c r="AD33" s="53" t="e">
        <f>+$C$31*'10 - 2011'!BF33</f>
        <v>#DIV/0!</v>
      </c>
      <c r="AE33" s="53" t="e">
        <f>+$C$31*'10 - 2011'!BG33</f>
        <v>#DIV/0!</v>
      </c>
      <c r="AF33" s="53" t="e">
        <f>+$C$31*'10 - 2011'!BH33</f>
        <v>#DIV/0!</v>
      </c>
      <c r="AG33" s="53" t="e">
        <f>+$C$31*'10 - 2011'!BI33</f>
        <v>#DIV/0!</v>
      </c>
      <c r="AH33" s="53" t="e">
        <f>+$C$31*'10 - 2011'!BJ33</f>
        <v>#DIV/0!</v>
      </c>
      <c r="AI33" s="2"/>
    </row>
    <row r="34" spans="1:35">
      <c r="A34" s="63">
        <v>27</v>
      </c>
      <c r="B34" s="53">
        <f>+'10 - 2011'!B34</f>
        <v>0</v>
      </c>
      <c r="C34" s="53" t="e">
        <f>+'10 - 2011'!AE34/'10 - 2011'!BK34</f>
        <v>#DIV/0!</v>
      </c>
      <c r="D34" s="53" t="e">
        <f>+$C$31*'10 - 2011'!AF34</f>
        <v>#DIV/0!</v>
      </c>
      <c r="E34" s="53" t="e">
        <f>+$C$31*'10 - 2011'!AG34</f>
        <v>#DIV/0!</v>
      </c>
      <c r="F34" s="53" t="e">
        <f>+$C$31*'10 - 2011'!AH34</f>
        <v>#DIV/0!</v>
      </c>
      <c r="G34" s="53" t="e">
        <f>+$C$31*'10 - 2011'!AI34</f>
        <v>#DIV/0!</v>
      </c>
      <c r="H34" s="53" t="e">
        <f>+$C$31*'10 - 2011'!AJ34</f>
        <v>#DIV/0!</v>
      </c>
      <c r="I34" s="53" t="e">
        <f>+$C$31*'10 - 2011'!AK34</f>
        <v>#DIV/0!</v>
      </c>
      <c r="J34" s="53" t="e">
        <f>+$C$31*'10 - 2011'!AL34</f>
        <v>#DIV/0!</v>
      </c>
      <c r="K34" s="53" t="e">
        <f>+$C$31*'10 - 2011'!AM34</f>
        <v>#DIV/0!</v>
      </c>
      <c r="L34" s="53" t="e">
        <f>+$C$31*'10 - 2011'!AN34</f>
        <v>#DIV/0!</v>
      </c>
      <c r="M34" s="53" t="e">
        <f>+$C$31*'10 - 2011'!AO34</f>
        <v>#DIV/0!</v>
      </c>
      <c r="N34" s="53" t="e">
        <f>+$C$31*'10 - 2011'!AP34</f>
        <v>#DIV/0!</v>
      </c>
      <c r="O34" s="53" t="e">
        <f>+$C$31*'10 - 2011'!AQ34</f>
        <v>#DIV/0!</v>
      </c>
      <c r="P34" s="53" t="e">
        <f>+$C$31*'10 - 2011'!AR34</f>
        <v>#DIV/0!</v>
      </c>
      <c r="Q34" s="53" t="e">
        <f>+$C$31*'10 - 2011'!AS34</f>
        <v>#DIV/0!</v>
      </c>
      <c r="R34" s="53" t="e">
        <f>+$C$31*'10 - 2011'!AT34</f>
        <v>#DIV/0!</v>
      </c>
      <c r="S34" s="53" t="e">
        <f>+$C$31*'10 - 2011'!AU34</f>
        <v>#DIV/0!</v>
      </c>
      <c r="T34" s="53" t="e">
        <f>+$C$31*'10 - 2011'!AV34</f>
        <v>#DIV/0!</v>
      </c>
      <c r="U34" s="53" t="e">
        <f>+$C$31*'10 - 2011'!AW34</f>
        <v>#DIV/0!</v>
      </c>
      <c r="V34" s="53" t="e">
        <f>+$C$31*'10 - 2011'!AX34</f>
        <v>#DIV/0!</v>
      </c>
      <c r="W34" s="53" t="e">
        <f>+$C$31*'10 - 2011'!AY34</f>
        <v>#DIV/0!</v>
      </c>
      <c r="X34" s="53" t="e">
        <f>+$C$31*'10 - 2011'!AZ34</f>
        <v>#DIV/0!</v>
      </c>
      <c r="Y34" s="53" t="e">
        <f>+$C$31*'10 - 2011'!BA34</f>
        <v>#DIV/0!</v>
      </c>
      <c r="Z34" s="53" t="e">
        <f>+$C$31*'10 - 2011'!BB34</f>
        <v>#DIV/0!</v>
      </c>
      <c r="AA34" s="53" t="e">
        <f>+$C$31*'10 - 2011'!BC34</f>
        <v>#DIV/0!</v>
      </c>
      <c r="AB34" s="53" t="e">
        <f>+$C$31*'10 - 2011'!BD34</f>
        <v>#DIV/0!</v>
      </c>
      <c r="AC34" s="53" t="e">
        <f>+$C$31*'10 - 2011'!BE34</f>
        <v>#DIV/0!</v>
      </c>
      <c r="AD34" s="53" t="e">
        <f>+$C$31*'10 - 2011'!BF34</f>
        <v>#DIV/0!</v>
      </c>
      <c r="AE34" s="53" t="e">
        <f>+$C$31*'10 - 2011'!BG34</f>
        <v>#DIV/0!</v>
      </c>
      <c r="AF34" s="53" t="e">
        <f>+$C$31*'10 - 2011'!BH34</f>
        <v>#DIV/0!</v>
      </c>
      <c r="AG34" s="53" t="e">
        <f>+$C$31*'10 - 2011'!BI34</f>
        <v>#DIV/0!</v>
      </c>
      <c r="AH34" s="53" t="e">
        <f>+$C$31*'10 - 2011'!BJ34</f>
        <v>#DIV/0!</v>
      </c>
      <c r="AI34" s="2"/>
    </row>
    <row r="35" spans="1:35">
      <c r="A35" s="63">
        <v>28</v>
      </c>
      <c r="B35" s="53">
        <f>+'10 - 2011'!B35</f>
        <v>0</v>
      </c>
      <c r="C35" s="53" t="e">
        <f>+'10 - 2011'!AE35/'10 - 2011'!BK35</f>
        <v>#DIV/0!</v>
      </c>
      <c r="D35" s="53" t="e">
        <f>+$C$31*'10 - 2011'!AF35</f>
        <v>#DIV/0!</v>
      </c>
      <c r="E35" s="53" t="e">
        <f>+$C$31*'10 - 2011'!AG35</f>
        <v>#DIV/0!</v>
      </c>
      <c r="F35" s="53" t="e">
        <f>+$C$31*'10 - 2011'!AH35</f>
        <v>#DIV/0!</v>
      </c>
      <c r="G35" s="53" t="e">
        <f>+$C$31*'10 - 2011'!AI35</f>
        <v>#DIV/0!</v>
      </c>
      <c r="H35" s="53" t="e">
        <f>+$C$31*'10 - 2011'!AJ35</f>
        <v>#DIV/0!</v>
      </c>
      <c r="I35" s="53" t="e">
        <f>+$C$31*'10 - 2011'!AK35</f>
        <v>#DIV/0!</v>
      </c>
      <c r="J35" s="53" t="e">
        <f>+$C$31*'10 - 2011'!AL35</f>
        <v>#DIV/0!</v>
      </c>
      <c r="K35" s="53" t="e">
        <f>+$C$31*'10 - 2011'!AM35</f>
        <v>#DIV/0!</v>
      </c>
      <c r="L35" s="53" t="e">
        <f>+$C$31*'10 - 2011'!AN35</f>
        <v>#DIV/0!</v>
      </c>
      <c r="M35" s="53" t="e">
        <f>+$C$31*'10 - 2011'!AO35</f>
        <v>#DIV/0!</v>
      </c>
      <c r="N35" s="53" t="e">
        <f>+$C$31*'10 - 2011'!AP35</f>
        <v>#DIV/0!</v>
      </c>
      <c r="O35" s="53" t="e">
        <f>+$C$31*'10 - 2011'!AQ35</f>
        <v>#DIV/0!</v>
      </c>
      <c r="P35" s="53" t="e">
        <f>+$C$31*'10 - 2011'!AR35</f>
        <v>#DIV/0!</v>
      </c>
      <c r="Q35" s="53" t="e">
        <f>+$C$31*'10 - 2011'!AS35</f>
        <v>#DIV/0!</v>
      </c>
      <c r="R35" s="53" t="e">
        <f>+$C$31*'10 - 2011'!AT35</f>
        <v>#DIV/0!</v>
      </c>
      <c r="S35" s="53" t="e">
        <f>+$C$31*'10 - 2011'!AU35</f>
        <v>#DIV/0!</v>
      </c>
      <c r="T35" s="53" t="e">
        <f>+$C$31*'10 - 2011'!AV35</f>
        <v>#DIV/0!</v>
      </c>
      <c r="U35" s="53" t="e">
        <f>+$C$31*'10 - 2011'!AW35</f>
        <v>#DIV/0!</v>
      </c>
      <c r="V35" s="53" t="e">
        <f>+$C$31*'10 - 2011'!AX35</f>
        <v>#DIV/0!</v>
      </c>
      <c r="W35" s="53" t="e">
        <f>+$C$31*'10 - 2011'!AY35</f>
        <v>#DIV/0!</v>
      </c>
      <c r="X35" s="53" t="e">
        <f>+$C$31*'10 - 2011'!AZ35</f>
        <v>#DIV/0!</v>
      </c>
      <c r="Y35" s="53" t="e">
        <f>+$C$31*'10 - 2011'!BA35</f>
        <v>#DIV/0!</v>
      </c>
      <c r="Z35" s="53" t="e">
        <f>+$C$31*'10 - 2011'!BB35</f>
        <v>#DIV/0!</v>
      </c>
      <c r="AA35" s="53" t="e">
        <f>+$C$31*'10 - 2011'!BC35</f>
        <v>#DIV/0!</v>
      </c>
      <c r="AB35" s="53" t="e">
        <f>+$C$31*'10 - 2011'!BD35</f>
        <v>#DIV/0!</v>
      </c>
      <c r="AC35" s="53" t="e">
        <f>+$C$31*'10 - 2011'!BE35</f>
        <v>#DIV/0!</v>
      </c>
      <c r="AD35" s="53" t="e">
        <f>+$C$31*'10 - 2011'!BF35</f>
        <v>#DIV/0!</v>
      </c>
      <c r="AE35" s="53" t="e">
        <f>+$C$31*'10 - 2011'!BG35</f>
        <v>#DIV/0!</v>
      </c>
      <c r="AF35" s="53" t="e">
        <f>+$C$31*'10 - 2011'!BH35</f>
        <v>#DIV/0!</v>
      </c>
      <c r="AG35" s="53" t="e">
        <f>+$C$31*'10 - 2011'!BI35</f>
        <v>#DIV/0!</v>
      </c>
      <c r="AH35" s="53" t="e">
        <f>+$C$31*'10 - 2011'!BJ35</f>
        <v>#DIV/0!</v>
      </c>
      <c r="AI35" s="2"/>
    </row>
    <row r="36" spans="1:35">
      <c r="A36" s="63">
        <v>29</v>
      </c>
      <c r="B36" s="53">
        <f>+'10 - 2011'!B36</f>
        <v>0</v>
      </c>
      <c r="C36" s="53" t="e">
        <f>+'10 - 2011'!AE36/'10 - 2011'!BK36</f>
        <v>#DIV/0!</v>
      </c>
      <c r="D36" s="53" t="e">
        <f>+$C$31*'10 - 2011'!AF36</f>
        <v>#DIV/0!</v>
      </c>
      <c r="E36" s="53" t="e">
        <f>+$C$31*'10 - 2011'!AG36</f>
        <v>#DIV/0!</v>
      </c>
      <c r="F36" s="53" t="e">
        <f>+$C$31*'10 - 2011'!AH36</f>
        <v>#DIV/0!</v>
      </c>
      <c r="G36" s="53" t="e">
        <f>+$C$31*'10 - 2011'!AI36</f>
        <v>#DIV/0!</v>
      </c>
      <c r="H36" s="53" t="e">
        <f>+$C$31*'10 - 2011'!AJ36</f>
        <v>#DIV/0!</v>
      </c>
      <c r="I36" s="53" t="e">
        <f>+$C$31*'10 - 2011'!AK36</f>
        <v>#DIV/0!</v>
      </c>
      <c r="J36" s="53" t="e">
        <f>+$C$31*'10 - 2011'!AL36</f>
        <v>#DIV/0!</v>
      </c>
      <c r="K36" s="53" t="e">
        <f>+$C$31*'10 - 2011'!AM36</f>
        <v>#DIV/0!</v>
      </c>
      <c r="L36" s="53" t="e">
        <f>+$C$31*'10 - 2011'!AN36</f>
        <v>#DIV/0!</v>
      </c>
      <c r="M36" s="53" t="e">
        <f>+$C$31*'10 - 2011'!AO36</f>
        <v>#DIV/0!</v>
      </c>
      <c r="N36" s="53" t="e">
        <f>+$C$31*'10 - 2011'!AP36</f>
        <v>#DIV/0!</v>
      </c>
      <c r="O36" s="53" t="e">
        <f>+$C$31*'10 - 2011'!AQ36</f>
        <v>#DIV/0!</v>
      </c>
      <c r="P36" s="53" t="e">
        <f>+$C$31*'10 - 2011'!AR36</f>
        <v>#DIV/0!</v>
      </c>
      <c r="Q36" s="53" t="e">
        <f>+$C$31*'10 - 2011'!AS36</f>
        <v>#DIV/0!</v>
      </c>
      <c r="R36" s="53" t="e">
        <f>+$C$31*'10 - 2011'!AT36</f>
        <v>#DIV/0!</v>
      </c>
      <c r="S36" s="53" t="e">
        <f>+$C$31*'10 - 2011'!AU36</f>
        <v>#DIV/0!</v>
      </c>
      <c r="T36" s="53" t="e">
        <f>+$C$31*'10 - 2011'!AV36</f>
        <v>#DIV/0!</v>
      </c>
      <c r="U36" s="53" t="e">
        <f>+$C$31*'10 - 2011'!AW36</f>
        <v>#DIV/0!</v>
      </c>
      <c r="V36" s="53" t="e">
        <f>+$C$31*'10 - 2011'!AX36</f>
        <v>#DIV/0!</v>
      </c>
      <c r="W36" s="53" t="e">
        <f>+$C$31*'10 - 2011'!AY36</f>
        <v>#DIV/0!</v>
      </c>
      <c r="X36" s="53" t="e">
        <f>+$C$31*'10 - 2011'!AZ36</f>
        <v>#DIV/0!</v>
      </c>
      <c r="Y36" s="53" t="e">
        <f>+$C$31*'10 - 2011'!BA36</f>
        <v>#DIV/0!</v>
      </c>
      <c r="Z36" s="53" t="e">
        <f>+$C$31*'10 - 2011'!BB36</f>
        <v>#DIV/0!</v>
      </c>
      <c r="AA36" s="53" t="e">
        <f>+$C$31*'10 - 2011'!BC36</f>
        <v>#DIV/0!</v>
      </c>
      <c r="AB36" s="53" t="e">
        <f>+$C$31*'10 - 2011'!BD36</f>
        <v>#DIV/0!</v>
      </c>
      <c r="AC36" s="53" t="e">
        <f>+$C$31*'10 - 2011'!BE36</f>
        <v>#DIV/0!</v>
      </c>
      <c r="AD36" s="53" t="e">
        <f>+$C$31*'10 - 2011'!BF36</f>
        <v>#DIV/0!</v>
      </c>
      <c r="AE36" s="53" t="e">
        <f>+$C$31*'10 - 2011'!BG36</f>
        <v>#DIV/0!</v>
      </c>
      <c r="AF36" s="53" t="e">
        <f>+$C$31*'10 - 2011'!BH36</f>
        <v>#DIV/0!</v>
      </c>
      <c r="AG36" s="53" t="e">
        <f>+$C$31*'10 - 2011'!BI36</f>
        <v>#DIV/0!</v>
      </c>
      <c r="AH36" s="53" t="e">
        <f>+$C$31*'10 - 2011'!BJ36</f>
        <v>#DIV/0!</v>
      </c>
      <c r="AI36" s="2"/>
    </row>
    <row r="37" spans="1:35">
      <c r="A37" s="63">
        <v>30</v>
      </c>
      <c r="B37" s="53">
        <f>+'10 - 2011'!B37</f>
        <v>0</v>
      </c>
      <c r="C37" s="53" t="e">
        <f>+'10 - 2011'!AE37/'10 - 2011'!BK37</f>
        <v>#DIV/0!</v>
      </c>
      <c r="D37" s="53" t="e">
        <f>+$C$31*'10 - 2011'!AF37</f>
        <v>#DIV/0!</v>
      </c>
      <c r="E37" s="53" t="e">
        <f>+$C$31*'10 - 2011'!AG37</f>
        <v>#DIV/0!</v>
      </c>
      <c r="F37" s="53" t="e">
        <f>+$C$31*'10 - 2011'!AH37</f>
        <v>#DIV/0!</v>
      </c>
      <c r="G37" s="53" t="e">
        <f>+$C$31*'10 - 2011'!AI37</f>
        <v>#DIV/0!</v>
      </c>
      <c r="H37" s="53" t="e">
        <f>+$C$31*'10 - 2011'!AJ37</f>
        <v>#DIV/0!</v>
      </c>
      <c r="I37" s="53" t="e">
        <f>+$C$31*'10 - 2011'!AK37</f>
        <v>#DIV/0!</v>
      </c>
      <c r="J37" s="53" t="e">
        <f>+$C$31*'10 - 2011'!AL37</f>
        <v>#DIV/0!</v>
      </c>
      <c r="K37" s="53" t="e">
        <f>+$C$31*'10 - 2011'!AM37</f>
        <v>#DIV/0!</v>
      </c>
      <c r="L37" s="53" t="e">
        <f>+$C$31*'10 - 2011'!AN37</f>
        <v>#DIV/0!</v>
      </c>
      <c r="M37" s="53" t="e">
        <f>+$C$31*'10 - 2011'!AO37</f>
        <v>#DIV/0!</v>
      </c>
      <c r="N37" s="53" t="e">
        <f>+$C$31*'10 - 2011'!AP37</f>
        <v>#DIV/0!</v>
      </c>
      <c r="O37" s="53" t="e">
        <f>+$C$31*'10 - 2011'!AQ37</f>
        <v>#DIV/0!</v>
      </c>
      <c r="P37" s="53" t="e">
        <f>+$C$31*'10 - 2011'!AR37</f>
        <v>#DIV/0!</v>
      </c>
      <c r="Q37" s="53" t="e">
        <f>+$C$31*'10 - 2011'!AS37</f>
        <v>#DIV/0!</v>
      </c>
      <c r="R37" s="53" t="e">
        <f>+$C$31*'10 - 2011'!AT37</f>
        <v>#DIV/0!</v>
      </c>
      <c r="S37" s="53" t="e">
        <f>+$C$31*'10 - 2011'!AU37</f>
        <v>#DIV/0!</v>
      </c>
      <c r="T37" s="53" t="e">
        <f>+$C$31*'10 - 2011'!AV37</f>
        <v>#DIV/0!</v>
      </c>
      <c r="U37" s="53" t="e">
        <f>+$C$31*'10 - 2011'!AW37</f>
        <v>#DIV/0!</v>
      </c>
      <c r="V37" s="53" t="e">
        <f>+$C$31*'10 - 2011'!AX37</f>
        <v>#DIV/0!</v>
      </c>
      <c r="W37" s="53" t="e">
        <f>+$C$31*'10 - 2011'!AY37</f>
        <v>#DIV/0!</v>
      </c>
      <c r="X37" s="53" t="e">
        <f>+$C$31*'10 - 2011'!AZ37</f>
        <v>#DIV/0!</v>
      </c>
      <c r="Y37" s="53" t="e">
        <f>+$C$31*'10 - 2011'!BA37</f>
        <v>#DIV/0!</v>
      </c>
      <c r="Z37" s="53" t="e">
        <f>+$C$31*'10 - 2011'!BB37</f>
        <v>#DIV/0!</v>
      </c>
      <c r="AA37" s="53" t="e">
        <f>+$C$31*'10 - 2011'!BC37</f>
        <v>#DIV/0!</v>
      </c>
      <c r="AB37" s="53" t="e">
        <f>+$C$31*'10 - 2011'!BD37</f>
        <v>#DIV/0!</v>
      </c>
      <c r="AC37" s="53" t="e">
        <f>+$C$31*'10 - 2011'!BE37</f>
        <v>#DIV/0!</v>
      </c>
      <c r="AD37" s="53" t="e">
        <f>+$C$31*'10 - 2011'!BF37</f>
        <v>#DIV/0!</v>
      </c>
      <c r="AE37" s="53" t="e">
        <f>+$C$31*'10 - 2011'!BG37</f>
        <v>#DIV/0!</v>
      </c>
      <c r="AF37" s="53" t="e">
        <f>+$C$31*'10 - 2011'!BH37</f>
        <v>#DIV/0!</v>
      </c>
      <c r="AG37" s="53" t="e">
        <f>+$C$31*'10 - 2011'!BI37</f>
        <v>#DIV/0!</v>
      </c>
      <c r="AH37" s="53" t="e">
        <f>+$C$31*'10 - 2011'!BJ37</f>
        <v>#DIV/0!</v>
      </c>
      <c r="AI37" s="2"/>
    </row>
    <row r="38" spans="1:35">
      <c r="A38" s="63">
        <v>31</v>
      </c>
      <c r="B38" s="53">
        <f>+'10 - 2011'!B38</f>
        <v>0</v>
      </c>
      <c r="C38" s="53" t="e">
        <f>+'10 - 2011'!AE38/'10 - 2011'!BK38</f>
        <v>#DIV/0!</v>
      </c>
      <c r="D38" s="53" t="e">
        <f>+$C$31*'10 - 2011'!AF38</f>
        <v>#DIV/0!</v>
      </c>
      <c r="E38" s="53" t="e">
        <f>+$C$31*'10 - 2011'!AG38</f>
        <v>#DIV/0!</v>
      </c>
      <c r="F38" s="53" t="e">
        <f>+$C$31*'10 - 2011'!AH38</f>
        <v>#DIV/0!</v>
      </c>
      <c r="G38" s="53" t="e">
        <f>+$C$31*'10 - 2011'!AI38</f>
        <v>#DIV/0!</v>
      </c>
      <c r="H38" s="53" t="e">
        <f>+$C$31*'10 - 2011'!AJ38</f>
        <v>#DIV/0!</v>
      </c>
      <c r="I38" s="53" t="e">
        <f>+$C$31*'10 - 2011'!AK38</f>
        <v>#DIV/0!</v>
      </c>
      <c r="J38" s="53" t="e">
        <f>+$C$31*'10 - 2011'!AL38</f>
        <v>#DIV/0!</v>
      </c>
      <c r="K38" s="53" t="e">
        <f>+$C$31*'10 - 2011'!AM38</f>
        <v>#DIV/0!</v>
      </c>
      <c r="L38" s="53" t="e">
        <f>+$C$31*'10 - 2011'!AN38</f>
        <v>#DIV/0!</v>
      </c>
      <c r="M38" s="53" t="e">
        <f>+$C$31*'10 - 2011'!AO38</f>
        <v>#DIV/0!</v>
      </c>
      <c r="N38" s="53" t="e">
        <f>+$C$31*'10 - 2011'!AP38</f>
        <v>#DIV/0!</v>
      </c>
      <c r="O38" s="53" t="e">
        <f>+$C$31*'10 - 2011'!AQ38</f>
        <v>#DIV/0!</v>
      </c>
      <c r="P38" s="53" t="e">
        <f>+$C$31*'10 - 2011'!AR38</f>
        <v>#DIV/0!</v>
      </c>
      <c r="Q38" s="53" t="e">
        <f>+$C$31*'10 - 2011'!AS38</f>
        <v>#DIV/0!</v>
      </c>
      <c r="R38" s="53" t="e">
        <f>+$C$31*'10 - 2011'!AT38</f>
        <v>#DIV/0!</v>
      </c>
      <c r="S38" s="53" t="e">
        <f>+$C$31*'10 - 2011'!AU38</f>
        <v>#DIV/0!</v>
      </c>
      <c r="T38" s="53" t="e">
        <f>+$C$31*'10 - 2011'!AV38</f>
        <v>#DIV/0!</v>
      </c>
      <c r="U38" s="53" t="e">
        <f>+$C$31*'10 - 2011'!AW38</f>
        <v>#DIV/0!</v>
      </c>
      <c r="V38" s="53" t="e">
        <f>+$C$31*'10 - 2011'!AX38</f>
        <v>#DIV/0!</v>
      </c>
      <c r="W38" s="53" t="e">
        <f>+$C$31*'10 - 2011'!AY38</f>
        <v>#DIV/0!</v>
      </c>
      <c r="X38" s="53" t="e">
        <f>+$C$31*'10 - 2011'!AZ38</f>
        <v>#DIV/0!</v>
      </c>
      <c r="Y38" s="53" t="e">
        <f>+$C$31*'10 - 2011'!BA38</f>
        <v>#DIV/0!</v>
      </c>
      <c r="Z38" s="53" t="e">
        <f>+$C$31*'10 - 2011'!BB38</f>
        <v>#DIV/0!</v>
      </c>
      <c r="AA38" s="53" t="e">
        <f>+$C$31*'10 - 2011'!BC38</f>
        <v>#DIV/0!</v>
      </c>
      <c r="AB38" s="53" t="e">
        <f>+$C$31*'10 - 2011'!BD38</f>
        <v>#DIV/0!</v>
      </c>
      <c r="AC38" s="53" t="e">
        <f>+$C$31*'10 - 2011'!BE38</f>
        <v>#DIV/0!</v>
      </c>
      <c r="AD38" s="53" t="e">
        <f>+$C$31*'10 - 2011'!BF38</f>
        <v>#DIV/0!</v>
      </c>
      <c r="AE38" s="53" t="e">
        <f>+$C$31*'10 - 2011'!BG38</f>
        <v>#DIV/0!</v>
      </c>
      <c r="AF38" s="53" t="e">
        <f>+$C$31*'10 - 2011'!BH38</f>
        <v>#DIV/0!</v>
      </c>
      <c r="AG38" s="53" t="e">
        <f>+$C$31*'10 - 2011'!BI38</f>
        <v>#DIV/0!</v>
      </c>
      <c r="AH38" s="53" t="e">
        <f>+$C$31*'10 - 2011'!BJ38</f>
        <v>#DIV/0!</v>
      </c>
      <c r="AI38" s="2"/>
    </row>
    <row r="39" spans="1:35">
      <c r="A39" s="63">
        <v>32</v>
      </c>
      <c r="B39" s="53">
        <f>+'10 - 2011'!B39</f>
        <v>0</v>
      </c>
      <c r="C39" s="53" t="e">
        <f>+'10 - 2011'!AE39/'10 - 2011'!BK39</f>
        <v>#DIV/0!</v>
      </c>
      <c r="D39" s="53" t="e">
        <f>+$C$31*'10 - 2011'!AF39</f>
        <v>#DIV/0!</v>
      </c>
      <c r="E39" s="53" t="e">
        <f>+$C$31*'10 - 2011'!AG39</f>
        <v>#DIV/0!</v>
      </c>
      <c r="F39" s="53" t="e">
        <f>+$C$31*'10 - 2011'!AH39</f>
        <v>#DIV/0!</v>
      </c>
      <c r="G39" s="53" t="e">
        <f>+$C$31*'10 - 2011'!AI39</f>
        <v>#DIV/0!</v>
      </c>
      <c r="H39" s="53" t="e">
        <f>+$C$31*'10 - 2011'!AJ39</f>
        <v>#DIV/0!</v>
      </c>
      <c r="I39" s="53" t="e">
        <f>+$C$31*'10 - 2011'!AK39</f>
        <v>#DIV/0!</v>
      </c>
      <c r="J39" s="53" t="e">
        <f>+$C$31*'10 - 2011'!AL39</f>
        <v>#DIV/0!</v>
      </c>
      <c r="K39" s="53" t="e">
        <f>+$C$31*'10 - 2011'!AM39</f>
        <v>#DIV/0!</v>
      </c>
      <c r="L39" s="53" t="e">
        <f>+$C$31*'10 - 2011'!AN39</f>
        <v>#DIV/0!</v>
      </c>
      <c r="M39" s="53" t="e">
        <f>+$C$31*'10 - 2011'!AO39</f>
        <v>#DIV/0!</v>
      </c>
      <c r="N39" s="53" t="e">
        <f>+$C$31*'10 - 2011'!AP39</f>
        <v>#DIV/0!</v>
      </c>
      <c r="O39" s="53" t="e">
        <f>+$C$31*'10 - 2011'!AQ39</f>
        <v>#DIV/0!</v>
      </c>
      <c r="P39" s="53" t="e">
        <f>+$C$31*'10 - 2011'!AR39</f>
        <v>#DIV/0!</v>
      </c>
      <c r="Q39" s="53" t="e">
        <f>+$C$31*'10 - 2011'!AS39</f>
        <v>#DIV/0!</v>
      </c>
      <c r="R39" s="53" t="e">
        <f>+$C$31*'10 - 2011'!AT39</f>
        <v>#DIV/0!</v>
      </c>
      <c r="S39" s="53" t="e">
        <f>+$C$31*'10 - 2011'!AU39</f>
        <v>#DIV/0!</v>
      </c>
      <c r="T39" s="53" t="e">
        <f>+$C$31*'10 - 2011'!AV39</f>
        <v>#DIV/0!</v>
      </c>
      <c r="U39" s="53" t="e">
        <f>+$C$31*'10 - 2011'!AW39</f>
        <v>#DIV/0!</v>
      </c>
      <c r="V39" s="53" t="e">
        <f>+$C$31*'10 - 2011'!AX39</f>
        <v>#DIV/0!</v>
      </c>
      <c r="W39" s="53" t="e">
        <f>+$C$31*'10 - 2011'!AY39</f>
        <v>#DIV/0!</v>
      </c>
      <c r="X39" s="53" t="e">
        <f>+$C$31*'10 - 2011'!AZ39</f>
        <v>#DIV/0!</v>
      </c>
      <c r="Y39" s="53" t="e">
        <f>+$C$31*'10 - 2011'!BA39</f>
        <v>#DIV/0!</v>
      </c>
      <c r="Z39" s="53" t="e">
        <f>+$C$31*'10 - 2011'!BB39</f>
        <v>#DIV/0!</v>
      </c>
      <c r="AA39" s="53" t="e">
        <f>+$C$31*'10 - 2011'!BC39</f>
        <v>#DIV/0!</v>
      </c>
      <c r="AB39" s="53" t="e">
        <f>+$C$31*'10 - 2011'!BD39</f>
        <v>#DIV/0!</v>
      </c>
      <c r="AC39" s="53" t="e">
        <f>+$C$31*'10 - 2011'!BE39</f>
        <v>#DIV/0!</v>
      </c>
      <c r="AD39" s="53" t="e">
        <f>+$C$31*'10 - 2011'!BF39</f>
        <v>#DIV/0!</v>
      </c>
      <c r="AE39" s="53" t="e">
        <f>+$C$31*'10 - 2011'!BG39</f>
        <v>#DIV/0!</v>
      </c>
      <c r="AF39" s="53" t="e">
        <f>+$C$31*'10 - 2011'!BH39</f>
        <v>#DIV/0!</v>
      </c>
      <c r="AG39" s="53" t="e">
        <f>+$C$31*'10 - 2011'!BI39</f>
        <v>#DIV/0!</v>
      </c>
      <c r="AH39" s="53" t="e">
        <f>+$C$31*'10 - 2011'!BJ39</f>
        <v>#DIV/0!</v>
      </c>
      <c r="AI39" s="2"/>
    </row>
    <row r="40" spans="1:35">
      <c r="A40" s="63">
        <v>33</v>
      </c>
      <c r="B40" s="53">
        <f>+'10 - 2011'!B40</f>
        <v>0</v>
      </c>
      <c r="C40" s="53" t="e">
        <f>+'10 - 2011'!AE40/'10 - 2011'!BK40</f>
        <v>#DIV/0!</v>
      </c>
      <c r="D40" s="53" t="e">
        <f>+$C$31*'10 - 2011'!AF40</f>
        <v>#DIV/0!</v>
      </c>
      <c r="E40" s="53" t="e">
        <f>+$C$31*'10 - 2011'!AG40</f>
        <v>#DIV/0!</v>
      </c>
      <c r="F40" s="53" t="e">
        <f>+$C$31*'10 - 2011'!AH40</f>
        <v>#DIV/0!</v>
      </c>
      <c r="G40" s="53" t="e">
        <f>+$C$31*'10 - 2011'!AI40</f>
        <v>#DIV/0!</v>
      </c>
      <c r="H40" s="53" t="e">
        <f>+$C$31*'10 - 2011'!AJ40</f>
        <v>#DIV/0!</v>
      </c>
      <c r="I40" s="53" t="e">
        <f>+$C$31*'10 - 2011'!AK40</f>
        <v>#DIV/0!</v>
      </c>
      <c r="J40" s="53" t="e">
        <f>+$C$31*'10 - 2011'!AL40</f>
        <v>#DIV/0!</v>
      </c>
      <c r="K40" s="53" t="e">
        <f>+$C$31*'10 - 2011'!AM40</f>
        <v>#DIV/0!</v>
      </c>
      <c r="L40" s="53" t="e">
        <f>+$C$31*'10 - 2011'!AN40</f>
        <v>#DIV/0!</v>
      </c>
      <c r="M40" s="53" t="e">
        <f>+$C$31*'10 - 2011'!AO40</f>
        <v>#DIV/0!</v>
      </c>
      <c r="N40" s="53" t="e">
        <f>+$C$31*'10 - 2011'!AP40</f>
        <v>#DIV/0!</v>
      </c>
      <c r="O40" s="53" t="e">
        <f>+$C$31*'10 - 2011'!AQ40</f>
        <v>#DIV/0!</v>
      </c>
      <c r="P40" s="53" t="e">
        <f>+$C$31*'10 - 2011'!AR40</f>
        <v>#DIV/0!</v>
      </c>
      <c r="Q40" s="53" t="e">
        <f>+$C$31*'10 - 2011'!AS40</f>
        <v>#DIV/0!</v>
      </c>
      <c r="R40" s="53" t="e">
        <f>+$C$31*'10 - 2011'!AT40</f>
        <v>#DIV/0!</v>
      </c>
      <c r="S40" s="53" t="e">
        <f>+$C$31*'10 - 2011'!AU40</f>
        <v>#DIV/0!</v>
      </c>
      <c r="T40" s="53" t="e">
        <f>+$C$31*'10 - 2011'!AV40</f>
        <v>#DIV/0!</v>
      </c>
      <c r="U40" s="53" t="e">
        <f>+$C$31*'10 - 2011'!AW40</f>
        <v>#DIV/0!</v>
      </c>
      <c r="V40" s="53" t="e">
        <f>+$C$31*'10 - 2011'!AX40</f>
        <v>#DIV/0!</v>
      </c>
      <c r="W40" s="53" t="e">
        <f>+$C$31*'10 - 2011'!AY40</f>
        <v>#DIV/0!</v>
      </c>
      <c r="X40" s="53" t="e">
        <f>+$C$31*'10 - 2011'!AZ40</f>
        <v>#DIV/0!</v>
      </c>
      <c r="Y40" s="53" t="e">
        <f>+$C$31*'10 - 2011'!BA40</f>
        <v>#DIV/0!</v>
      </c>
      <c r="Z40" s="53" t="e">
        <f>+$C$31*'10 - 2011'!BB40</f>
        <v>#DIV/0!</v>
      </c>
      <c r="AA40" s="53" t="e">
        <f>+$C$31*'10 - 2011'!BC40</f>
        <v>#DIV/0!</v>
      </c>
      <c r="AB40" s="53" t="e">
        <f>+$C$31*'10 - 2011'!BD40</f>
        <v>#DIV/0!</v>
      </c>
      <c r="AC40" s="53" t="e">
        <f>+$C$31*'10 - 2011'!BE40</f>
        <v>#DIV/0!</v>
      </c>
      <c r="AD40" s="53" t="e">
        <f>+$C$31*'10 - 2011'!BF40</f>
        <v>#DIV/0!</v>
      </c>
      <c r="AE40" s="53" t="e">
        <f>+$C$31*'10 - 2011'!BG40</f>
        <v>#DIV/0!</v>
      </c>
      <c r="AF40" s="53" t="e">
        <f>+$C$31*'10 - 2011'!BH40</f>
        <v>#DIV/0!</v>
      </c>
      <c r="AG40" s="53" t="e">
        <f>+$C$31*'10 - 2011'!BI40</f>
        <v>#DIV/0!</v>
      </c>
      <c r="AH40" s="53" t="e">
        <f>+$C$31*'10 - 2011'!BJ40</f>
        <v>#DIV/0!</v>
      </c>
      <c r="AI40" s="2"/>
    </row>
    <row r="41" spans="1:35">
      <c r="A41" s="63">
        <v>34</v>
      </c>
      <c r="B41" s="53">
        <f>+'10 - 2011'!B41</f>
        <v>0</v>
      </c>
      <c r="C41" s="53" t="e">
        <f>+'10 - 2011'!AE41/'10 - 2011'!BK41</f>
        <v>#DIV/0!</v>
      </c>
      <c r="D41" s="53" t="e">
        <f>+$C$31*'10 - 2011'!AF41</f>
        <v>#DIV/0!</v>
      </c>
      <c r="E41" s="53" t="e">
        <f>+$C$31*'10 - 2011'!AG41</f>
        <v>#DIV/0!</v>
      </c>
      <c r="F41" s="53" t="e">
        <f>+$C$31*'10 - 2011'!AH41</f>
        <v>#DIV/0!</v>
      </c>
      <c r="G41" s="53" t="e">
        <f>+$C$31*'10 - 2011'!AI41</f>
        <v>#DIV/0!</v>
      </c>
      <c r="H41" s="53" t="e">
        <f>+$C$31*'10 - 2011'!AJ41</f>
        <v>#DIV/0!</v>
      </c>
      <c r="I41" s="53" t="e">
        <f>+$C$31*'10 - 2011'!AK41</f>
        <v>#DIV/0!</v>
      </c>
      <c r="J41" s="53" t="e">
        <f>+$C$31*'10 - 2011'!AL41</f>
        <v>#DIV/0!</v>
      </c>
      <c r="K41" s="53" t="e">
        <f>+$C$31*'10 - 2011'!AM41</f>
        <v>#DIV/0!</v>
      </c>
      <c r="L41" s="53" t="e">
        <f>+$C$31*'10 - 2011'!AN41</f>
        <v>#DIV/0!</v>
      </c>
      <c r="M41" s="53" t="e">
        <f>+$C$31*'10 - 2011'!AO41</f>
        <v>#DIV/0!</v>
      </c>
      <c r="N41" s="53" t="e">
        <f>+$C$31*'10 - 2011'!AP41</f>
        <v>#DIV/0!</v>
      </c>
      <c r="O41" s="53" t="e">
        <f>+$C$31*'10 - 2011'!AQ41</f>
        <v>#DIV/0!</v>
      </c>
      <c r="P41" s="53" t="e">
        <f>+$C$31*'10 - 2011'!AR41</f>
        <v>#DIV/0!</v>
      </c>
      <c r="Q41" s="53" t="e">
        <f>+$C$31*'10 - 2011'!AS41</f>
        <v>#DIV/0!</v>
      </c>
      <c r="R41" s="53" t="e">
        <f>+$C$31*'10 - 2011'!AT41</f>
        <v>#DIV/0!</v>
      </c>
      <c r="S41" s="53" t="e">
        <f>+$C$31*'10 - 2011'!AU41</f>
        <v>#DIV/0!</v>
      </c>
      <c r="T41" s="53" t="e">
        <f>+$C$31*'10 - 2011'!AV41</f>
        <v>#DIV/0!</v>
      </c>
      <c r="U41" s="53" t="e">
        <f>+$C$31*'10 - 2011'!AW41</f>
        <v>#DIV/0!</v>
      </c>
      <c r="V41" s="53" t="e">
        <f>+$C$31*'10 - 2011'!AX41</f>
        <v>#DIV/0!</v>
      </c>
      <c r="W41" s="53" t="e">
        <f>+$C$31*'10 - 2011'!AY41</f>
        <v>#DIV/0!</v>
      </c>
      <c r="X41" s="53" t="e">
        <f>+$C$31*'10 - 2011'!AZ41</f>
        <v>#DIV/0!</v>
      </c>
      <c r="Y41" s="53" t="e">
        <f>+$C$31*'10 - 2011'!BA41</f>
        <v>#DIV/0!</v>
      </c>
      <c r="Z41" s="53" t="e">
        <f>+$C$31*'10 - 2011'!BB41</f>
        <v>#DIV/0!</v>
      </c>
      <c r="AA41" s="53" t="e">
        <f>+$C$31*'10 - 2011'!BC41</f>
        <v>#DIV/0!</v>
      </c>
      <c r="AB41" s="53" t="e">
        <f>+$C$31*'10 - 2011'!BD41</f>
        <v>#DIV/0!</v>
      </c>
      <c r="AC41" s="53" t="e">
        <f>+$C$31*'10 - 2011'!BE41</f>
        <v>#DIV/0!</v>
      </c>
      <c r="AD41" s="53" t="e">
        <f>+$C$31*'10 - 2011'!BF41</f>
        <v>#DIV/0!</v>
      </c>
      <c r="AE41" s="53" t="e">
        <f>+$C$31*'10 - 2011'!BG41</f>
        <v>#DIV/0!</v>
      </c>
      <c r="AF41" s="53" t="e">
        <f>+$C$31*'10 - 2011'!BH41</f>
        <v>#DIV/0!</v>
      </c>
      <c r="AG41" s="53" t="e">
        <f>+$C$31*'10 - 2011'!BI41</f>
        <v>#DIV/0!</v>
      </c>
      <c r="AH41" s="53" t="e">
        <f>+$C$31*'10 - 2011'!BJ41</f>
        <v>#DIV/0!</v>
      </c>
      <c r="AI41" s="2"/>
    </row>
    <row r="42" spans="1:35">
      <c r="A42" s="63">
        <v>35</v>
      </c>
      <c r="B42" s="53">
        <f>+'10 - 2011'!B42</f>
        <v>0</v>
      </c>
      <c r="C42" s="53" t="e">
        <f>+'10 - 2011'!AE42/'10 - 2011'!BK42</f>
        <v>#DIV/0!</v>
      </c>
      <c r="D42" s="53" t="e">
        <f>+$C$31*'10 - 2011'!AF42</f>
        <v>#DIV/0!</v>
      </c>
      <c r="E42" s="53" t="e">
        <f>+$C$31*'10 - 2011'!AG42</f>
        <v>#DIV/0!</v>
      </c>
      <c r="F42" s="53" t="e">
        <f>+$C$31*'10 - 2011'!AH42</f>
        <v>#DIV/0!</v>
      </c>
      <c r="G42" s="53" t="e">
        <f>+$C$31*'10 - 2011'!AI42</f>
        <v>#DIV/0!</v>
      </c>
      <c r="H42" s="53" t="e">
        <f>+$C$31*'10 - 2011'!AJ42</f>
        <v>#DIV/0!</v>
      </c>
      <c r="I42" s="53" t="e">
        <f>+$C$31*'10 - 2011'!AK42</f>
        <v>#DIV/0!</v>
      </c>
      <c r="J42" s="53" t="e">
        <f>+$C$31*'10 - 2011'!AL42</f>
        <v>#DIV/0!</v>
      </c>
      <c r="K42" s="53" t="e">
        <f>+$C$31*'10 - 2011'!AM42</f>
        <v>#DIV/0!</v>
      </c>
      <c r="L42" s="53" t="e">
        <f>+$C$31*'10 - 2011'!AN42</f>
        <v>#DIV/0!</v>
      </c>
      <c r="M42" s="53" t="e">
        <f>+$C$31*'10 - 2011'!AO42</f>
        <v>#DIV/0!</v>
      </c>
      <c r="N42" s="53" t="e">
        <f>+$C$31*'10 - 2011'!AP42</f>
        <v>#DIV/0!</v>
      </c>
      <c r="O42" s="53" t="e">
        <f>+$C$31*'10 - 2011'!AQ42</f>
        <v>#DIV/0!</v>
      </c>
      <c r="P42" s="53" t="e">
        <f>+$C$31*'10 - 2011'!AR42</f>
        <v>#DIV/0!</v>
      </c>
      <c r="Q42" s="53" t="e">
        <f>+$C$31*'10 - 2011'!AS42</f>
        <v>#DIV/0!</v>
      </c>
      <c r="R42" s="53" t="e">
        <f>+$C$31*'10 - 2011'!AT42</f>
        <v>#DIV/0!</v>
      </c>
      <c r="S42" s="53" t="e">
        <f>+$C$31*'10 - 2011'!AU42</f>
        <v>#DIV/0!</v>
      </c>
      <c r="T42" s="53" t="e">
        <f>+$C$31*'10 - 2011'!AV42</f>
        <v>#DIV/0!</v>
      </c>
      <c r="U42" s="53" t="e">
        <f>+$C$31*'10 - 2011'!AW42</f>
        <v>#DIV/0!</v>
      </c>
      <c r="V42" s="53" t="e">
        <f>+$C$31*'10 - 2011'!AX42</f>
        <v>#DIV/0!</v>
      </c>
      <c r="W42" s="53" t="e">
        <f>+$C$31*'10 - 2011'!AY42</f>
        <v>#DIV/0!</v>
      </c>
      <c r="X42" s="53" t="e">
        <f>+$C$31*'10 - 2011'!AZ42</f>
        <v>#DIV/0!</v>
      </c>
      <c r="Y42" s="53" t="e">
        <f>+$C$31*'10 - 2011'!BA42</f>
        <v>#DIV/0!</v>
      </c>
      <c r="Z42" s="53" t="e">
        <f>+$C$31*'10 - 2011'!BB42</f>
        <v>#DIV/0!</v>
      </c>
      <c r="AA42" s="53" t="e">
        <f>+$C$31*'10 - 2011'!BC42</f>
        <v>#DIV/0!</v>
      </c>
      <c r="AB42" s="53" t="e">
        <f>+$C$31*'10 - 2011'!BD42</f>
        <v>#DIV/0!</v>
      </c>
      <c r="AC42" s="53" t="e">
        <f>+$C$31*'10 - 2011'!BE42</f>
        <v>#DIV/0!</v>
      </c>
      <c r="AD42" s="53" t="e">
        <f>+$C$31*'10 - 2011'!BF42</f>
        <v>#DIV/0!</v>
      </c>
      <c r="AE42" s="53" t="e">
        <f>+$C$31*'10 - 2011'!BG42</f>
        <v>#DIV/0!</v>
      </c>
      <c r="AF42" s="53" t="e">
        <f>+$C$31*'10 - 2011'!BH42</f>
        <v>#DIV/0!</v>
      </c>
      <c r="AG42" s="53" t="e">
        <f>+$C$31*'10 - 2011'!BI42</f>
        <v>#DIV/0!</v>
      </c>
      <c r="AH42" s="53" t="e">
        <f>+$C$31*'10 - 2011'!BJ42</f>
        <v>#DIV/0!</v>
      </c>
      <c r="AI42" s="2"/>
    </row>
    <row r="43" spans="1:35">
      <c r="A43" s="63">
        <v>36</v>
      </c>
      <c r="B43" s="53">
        <f>+'10 - 2011'!B43</f>
        <v>0</v>
      </c>
      <c r="C43" s="53" t="e">
        <f>+'10 - 2011'!AE43/'10 - 2011'!BK43</f>
        <v>#DIV/0!</v>
      </c>
      <c r="D43" s="53" t="e">
        <f>+$C$31*'10 - 2011'!AF43</f>
        <v>#DIV/0!</v>
      </c>
      <c r="E43" s="53" t="e">
        <f>+$C$31*'10 - 2011'!AG43</f>
        <v>#DIV/0!</v>
      </c>
      <c r="F43" s="53" t="e">
        <f>+$C$31*'10 - 2011'!AH43</f>
        <v>#DIV/0!</v>
      </c>
      <c r="G43" s="53" t="e">
        <f>+$C$31*'10 - 2011'!AI43</f>
        <v>#DIV/0!</v>
      </c>
      <c r="H43" s="53" t="e">
        <f>+$C$31*'10 - 2011'!AJ43</f>
        <v>#DIV/0!</v>
      </c>
      <c r="I43" s="53" t="e">
        <f>+$C$31*'10 - 2011'!AK43</f>
        <v>#DIV/0!</v>
      </c>
      <c r="J43" s="53" t="e">
        <f>+$C$31*'10 - 2011'!AL43</f>
        <v>#DIV/0!</v>
      </c>
      <c r="K43" s="53" t="e">
        <f>+$C$31*'10 - 2011'!AM43</f>
        <v>#DIV/0!</v>
      </c>
      <c r="L43" s="53" t="e">
        <f>+$C$31*'10 - 2011'!AN43</f>
        <v>#DIV/0!</v>
      </c>
      <c r="M43" s="53" t="e">
        <f>+$C$31*'10 - 2011'!AO43</f>
        <v>#DIV/0!</v>
      </c>
      <c r="N43" s="53" t="e">
        <f>+$C$31*'10 - 2011'!AP43</f>
        <v>#DIV/0!</v>
      </c>
      <c r="O43" s="53" t="e">
        <f>+$C$31*'10 - 2011'!AQ43</f>
        <v>#DIV/0!</v>
      </c>
      <c r="P43" s="53" t="e">
        <f>+$C$31*'10 - 2011'!AR43</f>
        <v>#DIV/0!</v>
      </c>
      <c r="Q43" s="53" t="e">
        <f>+$C$31*'10 - 2011'!AS43</f>
        <v>#DIV/0!</v>
      </c>
      <c r="R43" s="53" t="e">
        <f>+$C$31*'10 - 2011'!AT43</f>
        <v>#DIV/0!</v>
      </c>
      <c r="S43" s="53" t="e">
        <f>+$C$31*'10 - 2011'!AU43</f>
        <v>#DIV/0!</v>
      </c>
      <c r="T43" s="53" t="e">
        <f>+$C$31*'10 - 2011'!AV43</f>
        <v>#DIV/0!</v>
      </c>
      <c r="U43" s="53" t="e">
        <f>+$C$31*'10 - 2011'!AW43</f>
        <v>#DIV/0!</v>
      </c>
      <c r="V43" s="53" t="e">
        <f>+$C$31*'10 - 2011'!AX43</f>
        <v>#DIV/0!</v>
      </c>
      <c r="W43" s="53" t="e">
        <f>+$C$31*'10 - 2011'!AY43</f>
        <v>#DIV/0!</v>
      </c>
      <c r="X43" s="53" t="e">
        <f>+$C$31*'10 - 2011'!AZ43</f>
        <v>#DIV/0!</v>
      </c>
      <c r="Y43" s="53" t="e">
        <f>+$C$31*'10 - 2011'!BA43</f>
        <v>#DIV/0!</v>
      </c>
      <c r="Z43" s="53" t="e">
        <f>+$C$31*'10 - 2011'!BB43</f>
        <v>#DIV/0!</v>
      </c>
      <c r="AA43" s="53" t="e">
        <f>+$C$31*'10 - 2011'!BC43</f>
        <v>#DIV/0!</v>
      </c>
      <c r="AB43" s="53" t="e">
        <f>+$C$31*'10 - 2011'!BD43</f>
        <v>#DIV/0!</v>
      </c>
      <c r="AC43" s="53" t="e">
        <f>+$C$31*'10 - 2011'!BE43</f>
        <v>#DIV/0!</v>
      </c>
      <c r="AD43" s="53" t="e">
        <f>+$C$31*'10 - 2011'!BF43</f>
        <v>#DIV/0!</v>
      </c>
      <c r="AE43" s="53" t="e">
        <f>+$C$31*'10 - 2011'!BG43</f>
        <v>#DIV/0!</v>
      </c>
      <c r="AF43" s="53" t="e">
        <f>+$C$31*'10 - 2011'!BH43</f>
        <v>#DIV/0!</v>
      </c>
      <c r="AG43" s="53" t="e">
        <f>+$C$31*'10 - 2011'!BI43</f>
        <v>#DIV/0!</v>
      </c>
      <c r="AH43" s="53" t="e">
        <f>+$C$31*'10 - 2011'!BJ43</f>
        <v>#DIV/0!</v>
      </c>
      <c r="AI43" s="2"/>
    </row>
    <row r="44" spans="1:35">
      <c r="A44" s="63">
        <v>37</v>
      </c>
      <c r="B44" s="53">
        <f>+'10 - 2011'!B44</f>
        <v>0</v>
      </c>
      <c r="C44" s="53" t="e">
        <f>+'10 - 2011'!AE44/'10 - 2011'!BK44</f>
        <v>#DIV/0!</v>
      </c>
      <c r="D44" s="53" t="e">
        <f>+$C$31*'10 - 2011'!AF44</f>
        <v>#DIV/0!</v>
      </c>
      <c r="E44" s="53" t="e">
        <f>+$C$31*'10 - 2011'!AG44</f>
        <v>#DIV/0!</v>
      </c>
      <c r="F44" s="53" t="e">
        <f>+$C$31*'10 - 2011'!AH44</f>
        <v>#DIV/0!</v>
      </c>
      <c r="G44" s="53" t="e">
        <f>+$C$31*'10 - 2011'!AI44</f>
        <v>#DIV/0!</v>
      </c>
      <c r="H44" s="53" t="e">
        <f>+$C$31*'10 - 2011'!AJ44</f>
        <v>#DIV/0!</v>
      </c>
      <c r="I44" s="53" t="e">
        <f>+$C$31*'10 - 2011'!AK44</f>
        <v>#DIV/0!</v>
      </c>
      <c r="J44" s="53" t="e">
        <f>+$C$31*'10 - 2011'!AL44</f>
        <v>#DIV/0!</v>
      </c>
      <c r="K44" s="53" t="e">
        <f>+$C$31*'10 - 2011'!AM44</f>
        <v>#DIV/0!</v>
      </c>
      <c r="L44" s="53" t="e">
        <f>+$C$31*'10 - 2011'!AN44</f>
        <v>#DIV/0!</v>
      </c>
      <c r="M44" s="53" t="e">
        <f>+$C$31*'10 - 2011'!AO44</f>
        <v>#DIV/0!</v>
      </c>
      <c r="N44" s="53" t="e">
        <f>+$C$31*'10 - 2011'!AP44</f>
        <v>#DIV/0!</v>
      </c>
      <c r="O44" s="53" t="e">
        <f>+$C$31*'10 - 2011'!AQ44</f>
        <v>#DIV/0!</v>
      </c>
      <c r="P44" s="53" t="e">
        <f>+$C$31*'10 - 2011'!AR44</f>
        <v>#DIV/0!</v>
      </c>
      <c r="Q44" s="53" t="e">
        <f>+$C$31*'10 - 2011'!AS44</f>
        <v>#DIV/0!</v>
      </c>
      <c r="R44" s="53" t="e">
        <f>+$C$31*'10 - 2011'!AT44</f>
        <v>#DIV/0!</v>
      </c>
      <c r="S44" s="53" t="e">
        <f>+$C$31*'10 - 2011'!AU44</f>
        <v>#DIV/0!</v>
      </c>
      <c r="T44" s="53" t="e">
        <f>+$C$31*'10 - 2011'!AV44</f>
        <v>#DIV/0!</v>
      </c>
      <c r="U44" s="53" t="e">
        <f>+$C$31*'10 - 2011'!AW44</f>
        <v>#DIV/0!</v>
      </c>
      <c r="V44" s="53" t="e">
        <f>+$C$31*'10 - 2011'!AX44</f>
        <v>#DIV/0!</v>
      </c>
      <c r="W44" s="53" t="e">
        <f>+$C$31*'10 - 2011'!AY44</f>
        <v>#DIV/0!</v>
      </c>
      <c r="X44" s="53" t="e">
        <f>+$C$31*'10 - 2011'!AZ44</f>
        <v>#DIV/0!</v>
      </c>
      <c r="Y44" s="53" t="e">
        <f>+$C$31*'10 - 2011'!BA44</f>
        <v>#DIV/0!</v>
      </c>
      <c r="Z44" s="53" t="e">
        <f>+$C$31*'10 - 2011'!BB44</f>
        <v>#DIV/0!</v>
      </c>
      <c r="AA44" s="53" t="e">
        <f>+$C$31*'10 - 2011'!BC44</f>
        <v>#DIV/0!</v>
      </c>
      <c r="AB44" s="53" t="e">
        <f>+$C$31*'10 - 2011'!BD44</f>
        <v>#DIV/0!</v>
      </c>
      <c r="AC44" s="53" t="e">
        <f>+$C$31*'10 - 2011'!BE44</f>
        <v>#DIV/0!</v>
      </c>
      <c r="AD44" s="53" t="e">
        <f>+$C$31*'10 - 2011'!BF44</f>
        <v>#DIV/0!</v>
      </c>
      <c r="AE44" s="53" t="e">
        <f>+$C$31*'10 - 2011'!BG44</f>
        <v>#DIV/0!</v>
      </c>
      <c r="AF44" s="53" t="e">
        <f>+$C$31*'10 - 2011'!BH44</f>
        <v>#DIV/0!</v>
      </c>
      <c r="AG44" s="53" t="e">
        <f>+$C$31*'10 - 2011'!BI44</f>
        <v>#DIV/0!</v>
      </c>
      <c r="AH44" s="53" t="e">
        <f>+$C$31*'10 - 2011'!BJ44</f>
        <v>#DIV/0!</v>
      </c>
      <c r="AI44" s="2"/>
    </row>
    <row r="45" spans="1:35">
      <c r="A45" s="63">
        <v>38</v>
      </c>
      <c r="B45" s="53">
        <f>+'10 - 2011'!B45</f>
        <v>0</v>
      </c>
      <c r="C45" s="53" t="e">
        <f>+'10 - 2011'!AE45/'10 - 2011'!BK45</f>
        <v>#DIV/0!</v>
      </c>
      <c r="D45" s="53" t="e">
        <f>+$C$31*'10 - 2011'!AF45</f>
        <v>#DIV/0!</v>
      </c>
      <c r="E45" s="53" t="e">
        <f>+$C$31*'10 - 2011'!AG45</f>
        <v>#DIV/0!</v>
      </c>
      <c r="F45" s="53" t="e">
        <f>+$C$31*'10 - 2011'!AH45</f>
        <v>#DIV/0!</v>
      </c>
      <c r="G45" s="53" t="e">
        <f>+$C$31*'10 - 2011'!AI45</f>
        <v>#DIV/0!</v>
      </c>
      <c r="H45" s="53" t="e">
        <f>+$C$31*'10 - 2011'!AJ45</f>
        <v>#DIV/0!</v>
      </c>
      <c r="I45" s="53" t="e">
        <f>+$C$31*'10 - 2011'!AK45</f>
        <v>#DIV/0!</v>
      </c>
      <c r="J45" s="53" t="e">
        <f>+$C$31*'10 - 2011'!AL45</f>
        <v>#DIV/0!</v>
      </c>
      <c r="K45" s="53" t="e">
        <f>+$C$31*'10 - 2011'!AM45</f>
        <v>#DIV/0!</v>
      </c>
      <c r="L45" s="53" t="e">
        <f>+$C$31*'10 - 2011'!AN45</f>
        <v>#DIV/0!</v>
      </c>
      <c r="M45" s="53" t="e">
        <f>+$C$31*'10 - 2011'!AO45</f>
        <v>#DIV/0!</v>
      </c>
      <c r="N45" s="53" t="e">
        <f>+$C$31*'10 - 2011'!AP45</f>
        <v>#DIV/0!</v>
      </c>
      <c r="O45" s="53" t="e">
        <f>+$C$31*'10 - 2011'!AQ45</f>
        <v>#DIV/0!</v>
      </c>
      <c r="P45" s="53" t="e">
        <f>+$C$31*'10 - 2011'!AR45</f>
        <v>#DIV/0!</v>
      </c>
      <c r="Q45" s="53" t="e">
        <f>+$C$31*'10 - 2011'!AS45</f>
        <v>#DIV/0!</v>
      </c>
      <c r="R45" s="53" t="e">
        <f>+$C$31*'10 - 2011'!AT45</f>
        <v>#DIV/0!</v>
      </c>
      <c r="S45" s="53" t="e">
        <f>+$C$31*'10 - 2011'!AU45</f>
        <v>#DIV/0!</v>
      </c>
      <c r="T45" s="53" t="e">
        <f>+$C$31*'10 - 2011'!AV45</f>
        <v>#DIV/0!</v>
      </c>
      <c r="U45" s="53" t="e">
        <f>+$C$31*'10 - 2011'!AW45</f>
        <v>#DIV/0!</v>
      </c>
      <c r="V45" s="53" t="e">
        <f>+$C$31*'10 - 2011'!AX45</f>
        <v>#DIV/0!</v>
      </c>
      <c r="W45" s="53" t="e">
        <f>+$C$31*'10 - 2011'!AY45</f>
        <v>#DIV/0!</v>
      </c>
      <c r="X45" s="53" t="e">
        <f>+$C$31*'10 - 2011'!AZ45</f>
        <v>#DIV/0!</v>
      </c>
      <c r="Y45" s="53" t="e">
        <f>+$C$31*'10 - 2011'!BA45</f>
        <v>#DIV/0!</v>
      </c>
      <c r="Z45" s="53" t="e">
        <f>+$C$31*'10 - 2011'!BB45</f>
        <v>#DIV/0!</v>
      </c>
      <c r="AA45" s="53" t="e">
        <f>+$C$31*'10 - 2011'!BC45</f>
        <v>#DIV/0!</v>
      </c>
      <c r="AB45" s="53" t="e">
        <f>+$C$31*'10 - 2011'!BD45</f>
        <v>#DIV/0!</v>
      </c>
      <c r="AC45" s="53" t="e">
        <f>+$C$31*'10 - 2011'!BE45</f>
        <v>#DIV/0!</v>
      </c>
      <c r="AD45" s="53" t="e">
        <f>+$C$31*'10 - 2011'!BF45</f>
        <v>#DIV/0!</v>
      </c>
      <c r="AE45" s="53" t="e">
        <f>+$C$31*'10 - 2011'!BG45</f>
        <v>#DIV/0!</v>
      </c>
      <c r="AF45" s="53" t="e">
        <f>+$C$31*'10 - 2011'!BH45</f>
        <v>#DIV/0!</v>
      </c>
      <c r="AG45" s="53" t="e">
        <f>+$C$31*'10 - 2011'!BI45</f>
        <v>#DIV/0!</v>
      </c>
      <c r="AH45" s="53" t="e">
        <f>+$C$31*'10 - 2011'!BJ45</f>
        <v>#DIV/0!</v>
      </c>
      <c r="AI45" s="2"/>
    </row>
    <row r="46" spans="1:35">
      <c r="A46" s="63">
        <v>39</v>
      </c>
      <c r="B46" s="53">
        <f>+'10 - 2011'!B46</f>
        <v>0</v>
      </c>
      <c r="C46" s="53" t="e">
        <f>+'10 - 2011'!AE46/'10 - 2011'!BK46</f>
        <v>#DIV/0!</v>
      </c>
      <c r="D46" s="53" t="e">
        <f>+$C$31*'10 - 2011'!AF46</f>
        <v>#DIV/0!</v>
      </c>
      <c r="E46" s="53" t="e">
        <f>+$C$31*'10 - 2011'!AG46</f>
        <v>#DIV/0!</v>
      </c>
      <c r="F46" s="53" t="e">
        <f>+$C$31*'10 - 2011'!AH46</f>
        <v>#DIV/0!</v>
      </c>
      <c r="G46" s="53" t="e">
        <f>+$C$31*'10 - 2011'!AI46</f>
        <v>#DIV/0!</v>
      </c>
      <c r="H46" s="53" t="e">
        <f>+$C$31*'10 - 2011'!AJ46</f>
        <v>#DIV/0!</v>
      </c>
      <c r="I46" s="53" t="e">
        <f>+$C$31*'10 - 2011'!AK46</f>
        <v>#DIV/0!</v>
      </c>
      <c r="J46" s="53" t="e">
        <f>+$C$31*'10 - 2011'!AL46</f>
        <v>#DIV/0!</v>
      </c>
      <c r="K46" s="53" t="e">
        <f>+$C$31*'10 - 2011'!AM46</f>
        <v>#DIV/0!</v>
      </c>
      <c r="L46" s="53" t="e">
        <f>+$C$31*'10 - 2011'!AN46</f>
        <v>#DIV/0!</v>
      </c>
      <c r="M46" s="53" t="e">
        <f>+$C$31*'10 - 2011'!AO46</f>
        <v>#DIV/0!</v>
      </c>
      <c r="N46" s="53" t="e">
        <f>+$C$31*'10 - 2011'!AP46</f>
        <v>#DIV/0!</v>
      </c>
      <c r="O46" s="53" t="e">
        <f>+$C$31*'10 - 2011'!AQ46</f>
        <v>#DIV/0!</v>
      </c>
      <c r="P46" s="53" t="e">
        <f>+$C$31*'10 - 2011'!AR46</f>
        <v>#DIV/0!</v>
      </c>
      <c r="Q46" s="53" t="e">
        <f>+$C$31*'10 - 2011'!AS46</f>
        <v>#DIV/0!</v>
      </c>
      <c r="R46" s="53" t="e">
        <f>+$C$31*'10 - 2011'!AT46</f>
        <v>#DIV/0!</v>
      </c>
      <c r="S46" s="53" t="e">
        <f>+$C$31*'10 - 2011'!AU46</f>
        <v>#DIV/0!</v>
      </c>
      <c r="T46" s="53" t="e">
        <f>+$C$31*'10 - 2011'!AV46</f>
        <v>#DIV/0!</v>
      </c>
      <c r="U46" s="53" t="e">
        <f>+$C$31*'10 - 2011'!AW46</f>
        <v>#DIV/0!</v>
      </c>
      <c r="V46" s="53" t="e">
        <f>+$C$31*'10 - 2011'!AX46</f>
        <v>#DIV/0!</v>
      </c>
      <c r="W46" s="53" t="e">
        <f>+$C$31*'10 - 2011'!AY46</f>
        <v>#DIV/0!</v>
      </c>
      <c r="X46" s="53" t="e">
        <f>+$C$31*'10 - 2011'!AZ46</f>
        <v>#DIV/0!</v>
      </c>
      <c r="Y46" s="53" t="e">
        <f>+$C$31*'10 - 2011'!BA46</f>
        <v>#DIV/0!</v>
      </c>
      <c r="Z46" s="53" t="e">
        <f>+$C$31*'10 - 2011'!BB46</f>
        <v>#DIV/0!</v>
      </c>
      <c r="AA46" s="53" t="e">
        <f>+$C$31*'10 - 2011'!BC46</f>
        <v>#DIV/0!</v>
      </c>
      <c r="AB46" s="53" t="e">
        <f>+$C$31*'10 - 2011'!BD46</f>
        <v>#DIV/0!</v>
      </c>
      <c r="AC46" s="53" t="e">
        <f>+$C$31*'10 - 2011'!BE46</f>
        <v>#DIV/0!</v>
      </c>
      <c r="AD46" s="53" t="e">
        <f>+$C$31*'10 - 2011'!BF46</f>
        <v>#DIV/0!</v>
      </c>
      <c r="AE46" s="53" t="e">
        <f>+$C$31*'10 - 2011'!BG46</f>
        <v>#DIV/0!</v>
      </c>
      <c r="AF46" s="53" t="e">
        <f>+$C$31*'10 - 2011'!BH46</f>
        <v>#DIV/0!</v>
      </c>
      <c r="AG46" s="53" t="e">
        <f>+$C$31*'10 - 2011'!BI46</f>
        <v>#DIV/0!</v>
      </c>
      <c r="AH46" s="53" t="e">
        <f>+$C$31*'10 - 2011'!BJ46</f>
        <v>#DIV/0!</v>
      </c>
      <c r="AI46" s="2"/>
    </row>
    <row r="47" spans="1:35">
      <c r="A47" s="63">
        <v>40</v>
      </c>
      <c r="B47" s="53">
        <f>+'10 - 2011'!B47</f>
        <v>0</v>
      </c>
      <c r="C47" s="53" t="e">
        <f>+'10 - 2011'!AE47/'10 - 2011'!BK47</f>
        <v>#DIV/0!</v>
      </c>
      <c r="D47" s="53" t="e">
        <f>+$C$31*'10 - 2011'!AF47</f>
        <v>#DIV/0!</v>
      </c>
      <c r="E47" s="53" t="e">
        <f>+$C$31*'10 - 2011'!AG47</f>
        <v>#DIV/0!</v>
      </c>
      <c r="F47" s="53" t="e">
        <f>+$C$31*'10 - 2011'!AH47</f>
        <v>#DIV/0!</v>
      </c>
      <c r="G47" s="53" t="e">
        <f>+$C$31*'10 - 2011'!AI47</f>
        <v>#DIV/0!</v>
      </c>
      <c r="H47" s="53" t="e">
        <f>+$C$31*'10 - 2011'!AJ47</f>
        <v>#DIV/0!</v>
      </c>
      <c r="I47" s="53" t="e">
        <f>+$C$31*'10 - 2011'!AK47</f>
        <v>#DIV/0!</v>
      </c>
      <c r="J47" s="53" t="e">
        <f>+$C$31*'10 - 2011'!AL47</f>
        <v>#DIV/0!</v>
      </c>
      <c r="K47" s="53" t="e">
        <f>+$C$31*'10 - 2011'!AM47</f>
        <v>#DIV/0!</v>
      </c>
      <c r="L47" s="53" t="e">
        <f>+$C$31*'10 - 2011'!AN47</f>
        <v>#DIV/0!</v>
      </c>
      <c r="M47" s="53" t="e">
        <f>+$C$31*'10 - 2011'!AO47</f>
        <v>#DIV/0!</v>
      </c>
      <c r="N47" s="53" t="e">
        <f>+$C$31*'10 - 2011'!AP47</f>
        <v>#DIV/0!</v>
      </c>
      <c r="O47" s="53" t="e">
        <f>+$C$31*'10 - 2011'!AQ47</f>
        <v>#DIV/0!</v>
      </c>
      <c r="P47" s="53" t="e">
        <f>+$C$31*'10 - 2011'!AR47</f>
        <v>#DIV/0!</v>
      </c>
      <c r="Q47" s="53" t="e">
        <f>+$C$31*'10 - 2011'!AS47</f>
        <v>#DIV/0!</v>
      </c>
      <c r="R47" s="53" t="e">
        <f>+$C$31*'10 - 2011'!AT47</f>
        <v>#DIV/0!</v>
      </c>
      <c r="S47" s="53" t="e">
        <f>+$C$31*'10 - 2011'!AU47</f>
        <v>#DIV/0!</v>
      </c>
      <c r="T47" s="53" t="e">
        <f>+$C$31*'10 - 2011'!AV47</f>
        <v>#DIV/0!</v>
      </c>
      <c r="U47" s="53" t="e">
        <f>+$C$31*'10 - 2011'!AW47</f>
        <v>#DIV/0!</v>
      </c>
      <c r="V47" s="53" t="e">
        <f>+$C$31*'10 - 2011'!AX47</f>
        <v>#DIV/0!</v>
      </c>
      <c r="W47" s="53" t="e">
        <f>+$C$31*'10 - 2011'!AY47</f>
        <v>#DIV/0!</v>
      </c>
      <c r="X47" s="53" t="e">
        <f>+$C$31*'10 - 2011'!AZ47</f>
        <v>#DIV/0!</v>
      </c>
      <c r="Y47" s="53" t="e">
        <f>+$C$31*'10 - 2011'!BA47</f>
        <v>#DIV/0!</v>
      </c>
      <c r="Z47" s="53" t="e">
        <f>+$C$31*'10 - 2011'!BB47</f>
        <v>#DIV/0!</v>
      </c>
      <c r="AA47" s="53" t="e">
        <f>+$C$31*'10 - 2011'!BC47</f>
        <v>#DIV/0!</v>
      </c>
      <c r="AB47" s="53" t="e">
        <f>+$C$31*'10 - 2011'!BD47</f>
        <v>#DIV/0!</v>
      </c>
      <c r="AC47" s="53" t="e">
        <f>+$C$31*'10 - 2011'!BE47</f>
        <v>#DIV/0!</v>
      </c>
      <c r="AD47" s="53" t="e">
        <f>+$C$31*'10 - 2011'!BF47</f>
        <v>#DIV/0!</v>
      </c>
      <c r="AE47" s="53" t="e">
        <f>+$C$31*'10 - 2011'!BG47</f>
        <v>#DIV/0!</v>
      </c>
      <c r="AF47" s="53" t="e">
        <f>+$C$31*'10 - 2011'!BH47</f>
        <v>#DIV/0!</v>
      </c>
      <c r="AG47" s="53" t="e">
        <f>+$C$31*'10 - 2011'!BI47</f>
        <v>#DIV/0!</v>
      </c>
      <c r="AH47" s="53" t="e">
        <f>+$C$31*'10 - 2011'!BJ47</f>
        <v>#DIV/0!</v>
      </c>
      <c r="AI47" s="2"/>
    </row>
    <row r="48" spans="1:35">
      <c r="A48" s="63">
        <v>41</v>
      </c>
      <c r="B48" s="53">
        <f>+'10 - 2011'!B48</f>
        <v>0</v>
      </c>
      <c r="C48" s="53" t="e">
        <f>+'10 - 2011'!AE48/'10 - 2011'!BK48</f>
        <v>#DIV/0!</v>
      </c>
      <c r="D48" s="53" t="e">
        <f>+$C$31*'10 - 2011'!AF48</f>
        <v>#DIV/0!</v>
      </c>
      <c r="E48" s="53" t="e">
        <f>+$C$31*'10 - 2011'!AG48</f>
        <v>#DIV/0!</v>
      </c>
      <c r="F48" s="53" t="e">
        <f>+$C$31*'10 - 2011'!AH48</f>
        <v>#DIV/0!</v>
      </c>
      <c r="G48" s="53" t="e">
        <f>+$C$31*'10 - 2011'!AI48</f>
        <v>#DIV/0!</v>
      </c>
      <c r="H48" s="53" t="e">
        <f>+$C$31*'10 - 2011'!AJ48</f>
        <v>#DIV/0!</v>
      </c>
      <c r="I48" s="53" t="e">
        <f>+$C$31*'10 - 2011'!AK48</f>
        <v>#DIV/0!</v>
      </c>
      <c r="J48" s="53" t="e">
        <f>+$C$31*'10 - 2011'!AL48</f>
        <v>#DIV/0!</v>
      </c>
      <c r="K48" s="53" t="e">
        <f>+$C$31*'10 - 2011'!AM48</f>
        <v>#DIV/0!</v>
      </c>
      <c r="L48" s="53" t="e">
        <f>+$C$31*'10 - 2011'!AN48</f>
        <v>#DIV/0!</v>
      </c>
      <c r="M48" s="53" t="e">
        <f>+$C$31*'10 - 2011'!AO48</f>
        <v>#DIV/0!</v>
      </c>
      <c r="N48" s="53" t="e">
        <f>+$C$31*'10 - 2011'!AP48</f>
        <v>#DIV/0!</v>
      </c>
      <c r="O48" s="53" t="e">
        <f>+$C$31*'10 - 2011'!AQ48</f>
        <v>#DIV/0!</v>
      </c>
      <c r="P48" s="53" t="e">
        <f>+$C$31*'10 - 2011'!AR48</f>
        <v>#DIV/0!</v>
      </c>
      <c r="Q48" s="53" t="e">
        <f>+$C$31*'10 - 2011'!AS48</f>
        <v>#DIV/0!</v>
      </c>
      <c r="R48" s="53" t="e">
        <f>+$C$31*'10 - 2011'!AT48</f>
        <v>#DIV/0!</v>
      </c>
      <c r="S48" s="53" t="e">
        <f>+$C$31*'10 - 2011'!AU48</f>
        <v>#DIV/0!</v>
      </c>
      <c r="T48" s="53" t="e">
        <f>+$C$31*'10 - 2011'!AV48</f>
        <v>#DIV/0!</v>
      </c>
      <c r="U48" s="53" t="e">
        <f>+$C$31*'10 - 2011'!AW48</f>
        <v>#DIV/0!</v>
      </c>
      <c r="V48" s="53" t="e">
        <f>+$C$31*'10 - 2011'!AX48</f>
        <v>#DIV/0!</v>
      </c>
      <c r="W48" s="53" t="e">
        <f>+$C$31*'10 - 2011'!AY48</f>
        <v>#DIV/0!</v>
      </c>
      <c r="X48" s="53" t="e">
        <f>+$C$31*'10 - 2011'!AZ48</f>
        <v>#DIV/0!</v>
      </c>
      <c r="Y48" s="53" t="e">
        <f>+$C$31*'10 - 2011'!BA48</f>
        <v>#DIV/0!</v>
      </c>
      <c r="Z48" s="53" t="e">
        <f>+$C$31*'10 - 2011'!BB48</f>
        <v>#DIV/0!</v>
      </c>
      <c r="AA48" s="53" t="e">
        <f>+$C$31*'10 - 2011'!BC48</f>
        <v>#DIV/0!</v>
      </c>
      <c r="AB48" s="53" t="e">
        <f>+$C$31*'10 - 2011'!BD48</f>
        <v>#DIV/0!</v>
      </c>
      <c r="AC48" s="53" t="e">
        <f>+$C$31*'10 - 2011'!BE48</f>
        <v>#DIV/0!</v>
      </c>
      <c r="AD48" s="53" t="e">
        <f>+$C$31*'10 - 2011'!BF48</f>
        <v>#DIV/0!</v>
      </c>
      <c r="AE48" s="53" t="e">
        <f>+$C$31*'10 - 2011'!BG48</f>
        <v>#DIV/0!</v>
      </c>
      <c r="AF48" s="53" t="e">
        <f>+$C$31*'10 - 2011'!BH48</f>
        <v>#DIV/0!</v>
      </c>
      <c r="AG48" s="53" t="e">
        <f>+$C$31*'10 - 2011'!BI48</f>
        <v>#DIV/0!</v>
      </c>
      <c r="AH48" s="53" t="e">
        <f>+$C$31*'10 - 2011'!BJ48</f>
        <v>#DIV/0!</v>
      </c>
      <c r="AI48" s="2"/>
    </row>
    <row r="49" spans="1:35">
      <c r="A49" s="63">
        <v>42</v>
      </c>
      <c r="B49" s="53">
        <f>+'10 - 2011'!B49</f>
        <v>0</v>
      </c>
      <c r="C49" s="53" t="e">
        <f>+'10 - 2011'!AE49/'10 - 2011'!BK49</f>
        <v>#DIV/0!</v>
      </c>
      <c r="D49" s="53" t="e">
        <f>+$C$31*'10 - 2011'!AF49</f>
        <v>#DIV/0!</v>
      </c>
      <c r="E49" s="53" t="e">
        <f>+$C$31*'10 - 2011'!AG49</f>
        <v>#DIV/0!</v>
      </c>
      <c r="F49" s="53" t="e">
        <f>+$C$31*'10 - 2011'!AH49</f>
        <v>#DIV/0!</v>
      </c>
      <c r="G49" s="53" t="e">
        <f>+$C$31*'10 - 2011'!AI49</f>
        <v>#DIV/0!</v>
      </c>
      <c r="H49" s="53" t="e">
        <f>+$C$31*'10 - 2011'!AJ49</f>
        <v>#DIV/0!</v>
      </c>
      <c r="I49" s="53" t="e">
        <f>+$C$31*'10 - 2011'!AK49</f>
        <v>#DIV/0!</v>
      </c>
      <c r="J49" s="53" t="e">
        <f>+$C$31*'10 - 2011'!AL49</f>
        <v>#DIV/0!</v>
      </c>
      <c r="K49" s="53" t="e">
        <f>+$C$31*'10 - 2011'!AM49</f>
        <v>#DIV/0!</v>
      </c>
      <c r="L49" s="53" t="e">
        <f>+$C$31*'10 - 2011'!AN49</f>
        <v>#DIV/0!</v>
      </c>
      <c r="M49" s="53" t="e">
        <f>+$C$31*'10 - 2011'!AO49</f>
        <v>#DIV/0!</v>
      </c>
      <c r="N49" s="53" t="e">
        <f>+$C$31*'10 - 2011'!AP49</f>
        <v>#DIV/0!</v>
      </c>
      <c r="O49" s="53" t="e">
        <f>+$C$31*'10 - 2011'!AQ49</f>
        <v>#DIV/0!</v>
      </c>
      <c r="P49" s="53" t="e">
        <f>+$C$31*'10 - 2011'!AR49</f>
        <v>#DIV/0!</v>
      </c>
      <c r="Q49" s="53" t="e">
        <f>+$C$31*'10 - 2011'!AS49</f>
        <v>#DIV/0!</v>
      </c>
      <c r="R49" s="53" t="e">
        <f>+$C$31*'10 - 2011'!AT49</f>
        <v>#DIV/0!</v>
      </c>
      <c r="S49" s="53" t="e">
        <f>+$C$31*'10 - 2011'!AU49</f>
        <v>#DIV/0!</v>
      </c>
      <c r="T49" s="53" t="e">
        <f>+$C$31*'10 - 2011'!AV49</f>
        <v>#DIV/0!</v>
      </c>
      <c r="U49" s="53" t="e">
        <f>+$C$31*'10 - 2011'!AW49</f>
        <v>#DIV/0!</v>
      </c>
      <c r="V49" s="53" t="e">
        <f>+$C$31*'10 - 2011'!AX49</f>
        <v>#DIV/0!</v>
      </c>
      <c r="W49" s="53" t="e">
        <f>+$C$31*'10 - 2011'!AY49</f>
        <v>#DIV/0!</v>
      </c>
      <c r="X49" s="53" t="e">
        <f>+$C$31*'10 - 2011'!AZ49</f>
        <v>#DIV/0!</v>
      </c>
      <c r="Y49" s="53" t="e">
        <f>+$C$31*'10 - 2011'!BA49</f>
        <v>#DIV/0!</v>
      </c>
      <c r="Z49" s="53" t="e">
        <f>+$C$31*'10 - 2011'!BB49</f>
        <v>#DIV/0!</v>
      </c>
      <c r="AA49" s="53" t="e">
        <f>+$C$31*'10 - 2011'!BC49</f>
        <v>#DIV/0!</v>
      </c>
      <c r="AB49" s="53" t="e">
        <f>+$C$31*'10 - 2011'!BD49</f>
        <v>#DIV/0!</v>
      </c>
      <c r="AC49" s="53" t="e">
        <f>+$C$31*'10 - 2011'!BE49</f>
        <v>#DIV/0!</v>
      </c>
      <c r="AD49" s="53" t="e">
        <f>+$C$31*'10 - 2011'!BF49</f>
        <v>#DIV/0!</v>
      </c>
      <c r="AE49" s="53" t="e">
        <f>+$C$31*'10 - 2011'!BG49</f>
        <v>#DIV/0!</v>
      </c>
      <c r="AF49" s="53" t="e">
        <f>+$C$31*'10 - 2011'!BH49</f>
        <v>#DIV/0!</v>
      </c>
      <c r="AG49" s="53" t="e">
        <f>+$C$31*'10 - 2011'!BI49</f>
        <v>#DIV/0!</v>
      </c>
      <c r="AH49" s="53" t="e">
        <f>+$C$31*'10 - 2011'!BJ49</f>
        <v>#DIV/0!</v>
      </c>
      <c r="AI49" s="2"/>
    </row>
    <row r="50" spans="1:35">
      <c r="A50" s="63">
        <v>43</v>
      </c>
      <c r="B50" s="53">
        <f>+'10 - 2011'!B50</f>
        <v>0</v>
      </c>
      <c r="C50" s="53" t="e">
        <f>+'10 - 2011'!AE50/'10 - 2011'!BK50</f>
        <v>#DIV/0!</v>
      </c>
      <c r="D50" s="53" t="e">
        <f>+$C$31*'10 - 2011'!AF50</f>
        <v>#DIV/0!</v>
      </c>
      <c r="E50" s="53" t="e">
        <f>+$C$31*'10 - 2011'!AG50</f>
        <v>#DIV/0!</v>
      </c>
      <c r="F50" s="53" t="e">
        <f>+$C$31*'10 - 2011'!AH50</f>
        <v>#DIV/0!</v>
      </c>
      <c r="G50" s="53" t="e">
        <f>+$C$31*'10 - 2011'!AI50</f>
        <v>#DIV/0!</v>
      </c>
      <c r="H50" s="53" t="e">
        <f>+$C$31*'10 - 2011'!AJ50</f>
        <v>#DIV/0!</v>
      </c>
      <c r="I50" s="53" t="e">
        <f>+$C$31*'10 - 2011'!AK50</f>
        <v>#DIV/0!</v>
      </c>
      <c r="J50" s="53" t="e">
        <f>+$C$31*'10 - 2011'!AL50</f>
        <v>#DIV/0!</v>
      </c>
      <c r="K50" s="53" t="e">
        <f>+$C$31*'10 - 2011'!AM50</f>
        <v>#DIV/0!</v>
      </c>
      <c r="L50" s="53" t="e">
        <f>+$C$31*'10 - 2011'!AN50</f>
        <v>#DIV/0!</v>
      </c>
      <c r="M50" s="53" t="e">
        <f>+$C$31*'10 - 2011'!AO50</f>
        <v>#DIV/0!</v>
      </c>
      <c r="N50" s="53" t="e">
        <f>+$C$31*'10 - 2011'!AP50</f>
        <v>#DIV/0!</v>
      </c>
      <c r="O50" s="53" t="e">
        <f>+$C$31*'10 - 2011'!AQ50</f>
        <v>#DIV/0!</v>
      </c>
      <c r="P50" s="53" t="e">
        <f>+$C$31*'10 - 2011'!AR50</f>
        <v>#DIV/0!</v>
      </c>
      <c r="Q50" s="53" t="e">
        <f>+$C$31*'10 - 2011'!AS50</f>
        <v>#DIV/0!</v>
      </c>
      <c r="R50" s="53" t="e">
        <f>+$C$31*'10 - 2011'!AT50</f>
        <v>#DIV/0!</v>
      </c>
      <c r="S50" s="53" t="e">
        <f>+$C$31*'10 - 2011'!AU50</f>
        <v>#DIV/0!</v>
      </c>
      <c r="T50" s="53" t="e">
        <f>+$C$31*'10 - 2011'!AV50</f>
        <v>#DIV/0!</v>
      </c>
      <c r="U50" s="53" t="e">
        <f>+$C$31*'10 - 2011'!AW50</f>
        <v>#DIV/0!</v>
      </c>
      <c r="V50" s="53" t="e">
        <f>+$C$31*'10 - 2011'!AX50</f>
        <v>#DIV/0!</v>
      </c>
      <c r="W50" s="53" t="e">
        <f>+$C$31*'10 - 2011'!AY50</f>
        <v>#DIV/0!</v>
      </c>
      <c r="X50" s="53" t="e">
        <f>+$C$31*'10 - 2011'!AZ50</f>
        <v>#DIV/0!</v>
      </c>
      <c r="Y50" s="53" t="e">
        <f>+$C$31*'10 - 2011'!BA50</f>
        <v>#DIV/0!</v>
      </c>
      <c r="Z50" s="53" t="e">
        <f>+$C$31*'10 - 2011'!BB50</f>
        <v>#DIV/0!</v>
      </c>
      <c r="AA50" s="53" t="e">
        <f>+$C$31*'10 - 2011'!BC50</f>
        <v>#DIV/0!</v>
      </c>
      <c r="AB50" s="53" t="e">
        <f>+$C$31*'10 - 2011'!BD50</f>
        <v>#DIV/0!</v>
      </c>
      <c r="AC50" s="53" t="e">
        <f>+$C$31*'10 - 2011'!BE50</f>
        <v>#DIV/0!</v>
      </c>
      <c r="AD50" s="53" t="e">
        <f>+$C$31*'10 - 2011'!BF50</f>
        <v>#DIV/0!</v>
      </c>
      <c r="AE50" s="53" t="e">
        <f>+$C$31*'10 - 2011'!BG50</f>
        <v>#DIV/0!</v>
      </c>
      <c r="AF50" s="53" t="e">
        <f>+$C$31*'10 - 2011'!BH50</f>
        <v>#DIV/0!</v>
      </c>
      <c r="AG50" s="53" t="e">
        <f>+$C$31*'10 - 2011'!BI50</f>
        <v>#DIV/0!</v>
      </c>
      <c r="AH50" s="53" t="e">
        <f>+$C$31*'10 - 2011'!BJ50</f>
        <v>#DIV/0!</v>
      </c>
      <c r="AI50" s="2"/>
    </row>
    <row r="51" spans="1:35">
      <c r="A51" s="63">
        <v>44</v>
      </c>
      <c r="B51" s="53">
        <f>+'10 - 2011'!B51</f>
        <v>0</v>
      </c>
      <c r="C51" s="53" t="e">
        <f>+'10 - 2011'!AE51/'10 - 2011'!BK51</f>
        <v>#DIV/0!</v>
      </c>
      <c r="D51" s="53" t="e">
        <f>+$C$31*'10 - 2011'!AF51</f>
        <v>#DIV/0!</v>
      </c>
      <c r="E51" s="53" t="e">
        <f>+$C$31*'10 - 2011'!AG51</f>
        <v>#DIV/0!</v>
      </c>
      <c r="F51" s="53" t="e">
        <f>+$C$31*'10 - 2011'!AH51</f>
        <v>#DIV/0!</v>
      </c>
      <c r="G51" s="53" t="e">
        <f>+$C$31*'10 - 2011'!AI51</f>
        <v>#DIV/0!</v>
      </c>
      <c r="H51" s="53" t="e">
        <f>+$C$31*'10 - 2011'!AJ51</f>
        <v>#DIV/0!</v>
      </c>
      <c r="I51" s="53" t="e">
        <f>+$C$31*'10 - 2011'!AK51</f>
        <v>#DIV/0!</v>
      </c>
      <c r="J51" s="53" t="e">
        <f>+$C$31*'10 - 2011'!AL51</f>
        <v>#DIV/0!</v>
      </c>
      <c r="K51" s="53" t="e">
        <f>+$C$31*'10 - 2011'!AM51</f>
        <v>#DIV/0!</v>
      </c>
      <c r="L51" s="53" t="e">
        <f>+$C$31*'10 - 2011'!AN51</f>
        <v>#DIV/0!</v>
      </c>
      <c r="M51" s="53" t="e">
        <f>+$C$31*'10 - 2011'!AO51</f>
        <v>#DIV/0!</v>
      </c>
      <c r="N51" s="53" t="e">
        <f>+$C$31*'10 - 2011'!AP51</f>
        <v>#DIV/0!</v>
      </c>
      <c r="O51" s="53" t="e">
        <f>+$C$31*'10 - 2011'!AQ51</f>
        <v>#DIV/0!</v>
      </c>
      <c r="P51" s="53" t="e">
        <f>+$C$31*'10 - 2011'!AR51</f>
        <v>#DIV/0!</v>
      </c>
      <c r="Q51" s="53" t="e">
        <f>+$C$31*'10 - 2011'!AS51</f>
        <v>#DIV/0!</v>
      </c>
      <c r="R51" s="53" t="e">
        <f>+$C$31*'10 - 2011'!AT51</f>
        <v>#DIV/0!</v>
      </c>
      <c r="S51" s="53" t="e">
        <f>+$C$31*'10 - 2011'!AU51</f>
        <v>#DIV/0!</v>
      </c>
      <c r="T51" s="53" t="e">
        <f>+$C$31*'10 - 2011'!AV51</f>
        <v>#DIV/0!</v>
      </c>
      <c r="U51" s="53" t="e">
        <f>+$C$31*'10 - 2011'!AW51</f>
        <v>#DIV/0!</v>
      </c>
      <c r="V51" s="53" t="e">
        <f>+$C$31*'10 - 2011'!AX51</f>
        <v>#DIV/0!</v>
      </c>
      <c r="W51" s="53" t="e">
        <f>+$C$31*'10 - 2011'!AY51</f>
        <v>#DIV/0!</v>
      </c>
      <c r="X51" s="53" t="e">
        <f>+$C$31*'10 - 2011'!AZ51</f>
        <v>#DIV/0!</v>
      </c>
      <c r="Y51" s="53" t="e">
        <f>+$C$31*'10 - 2011'!BA51</f>
        <v>#DIV/0!</v>
      </c>
      <c r="Z51" s="53" t="e">
        <f>+$C$31*'10 - 2011'!BB51</f>
        <v>#DIV/0!</v>
      </c>
      <c r="AA51" s="53" t="e">
        <f>+$C$31*'10 - 2011'!BC51</f>
        <v>#DIV/0!</v>
      </c>
      <c r="AB51" s="53" t="e">
        <f>+$C$31*'10 - 2011'!BD51</f>
        <v>#DIV/0!</v>
      </c>
      <c r="AC51" s="53" t="e">
        <f>+$C$31*'10 - 2011'!BE51</f>
        <v>#DIV/0!</v>
      </c>
      <c r="AD51" s="53" t="e">
        <f>+$C$31*'10 - 2011'!BF51</f>
        <v>#DIV/0!</v>
      </c>
      <c r="AE51" s="53" t="e">
        <f>+$C$31*'10 - 2011'!BG51</f>
        <v>#DIV/0!</v>
      </c>
      <c r="AF51" s="53" t="e">
        <f>+$C$31*'10 - 2011'!BH51</f>
        <v>#DIV/0!</v>
      </c>
      <c r="AG51" s="53" t="e">
        <f>+$C$31*'10 - 2011'!BI51</f>
        <v>#DIV/0!</v>
      </c>
      <c r="AH51" s="53" t="e">
        <f>+$C$31*'10 - 2011'!BJ51</f>
        <v>#DIV/0!</v>
      </c>
      <c r="AI51" s="2"/>
    </row>
    <row r="52" spans="1:35">
      <c r="A52" s="63">
        <v>45</v>
      </c>
      <c r="B52" s="53">
        <f>+'10 - 2011'!B52</f>
        <v>0</v>
      </c>
      <c r="C52" s="53" t="e">
        <f>+'10 - 2011'!AE52/'10 - 2011'!BK52</f>
        <v>#DIV/0!</v>
      </c>
      <c r="D52" s="53" t="e">
        <f>+$C$31*'10 - 2011'!AF52</f>
        <v>#DIV/0!</v>
      </c>
      <c r="E52" s="53" t="e">
        <f>+$C$31*'10 - 2011'!AG52</f>
        <v>#DIV/0!</v>
      </c>
      <c r="F52" s="53" t="e">
        <f>+$C$31*'10 - 2011'!AH52</f>
        <v>#DIV/0!</v>
      </c>
      <c r="G52" s="53" t="e">
        <f>+$C$31*'10 - 2011'!AI52</f>
        <v>#DIV/0!</v>
      </c>
      <c r="H52" s="53" t="e">
        <f>+$C$31*'10 - 2011'!AJ52</f>
        <v>#DIV/0!</v>
      </c>
      <c r="I52" s="53" t="e">
        <f>+$C$31*'10 - 2011'!AK52</f>
        <v>#DIV/0!</v>
      </c>
      <c r="J52" s="53" t="e">
        <f>+$C$31*'10 - 2011'!AL52</f>
        <v>#DIV/0!</v>
      </c>
      <c r="K52" s="53" t="e">
        <f>+$C$31*'10 - 2011'!AM52</f>
        <v>#DIV/0!</v>
      </c>
      <c r="L52" s="53" t="e">
        <f>+$C$31*'10 - 2011'!AN52</f>
        <v>#DIV/0!</v>
      </c>
      <c r="M52" s="53" t="e">
        <f>+$C$31*'10 - 2011'!AO52</f>
        <v>#DIV/0!</v>
      </c>
      <c r="N52" s="53" t="e">
        <f>+$C$31*'10 - 2011'!AP52</f>
        <v>#DIV/0!</v>
      </c>
      <c r="O52" s="53" t="e">
        <f>+$C$31*'10 - 2011'!AQ52</f>
        <v>#DIV/0!</v>
      </c>
      <c r="P52" s="53" t="e">
        <f>+$C$31*'10 - 2011'!AR52</f>
        <v>#DIV/0!</v>
      </c>
      <c r="Q52" s="53" t="e">
        <f>+$C$31*'10 - 2011'!AS52</f>
        <v>#DIV/0!</v>
      </c>
      <c r="R52" s="53" t="e">
        <f>+$C$31*'10 - 2011'!AT52</f>
        <v>#DIV/0!</v>
      </c>
      <c r="S52" s="53" t="e">
        <f>+$C$31*'10 - 2011'!AU52</f>
        <v>#DIV/0!</v>
      </c>
      <c r="T52" s="53" t="e">
        <f>+$C$31*'10 - 2011'!AV52</f>
        <v>#DIV/0!</v>
      </c>
      <c r="U52" s="53" t="e">
        <f>+$C$31*'10 - 2011'!AW52</f>
        <v>#DIV/0!</v>
      </c>
      <c r="V52" s="53" t="e">
        <f>+$C$31*'10 - 2011'!AX52</f>
        <v>#DIV/0!</v>
      </c>
      <c r="W52" s="53" t="e">
        <f>+$C$31*'10 - 2011'!AY52</f>
        <v>#DIV/0!</v>
      </c>
      <c r="X52" s="53" t="e">
        <f>+$C$31*'10 - 2011'!AZ52</f>
        <v>#DIV/0!</v>
      </c>
      <c r="Y52" s="53" t="e">
        <f>+$C$31*'10 - 2011'!BA52</f>
        <v>#DIV/0!</v>
      </c>
      <c r="Z52" s="53" t="e">
        <f>+$C$31*'10 - 2011'!BB52</f>
        <v>#DIV/0!</v>
      </c>
      <c r="AA52" s="53" t="e">
        <f>+$C$31*'10 - 2011'!BC52</f>
        <v>#DIV/0!</v>
      </c>
      <c r="AB52" s="53" t="e">
        <f>+$C$31*'10 - 2011'!BD52</f>
        <v>#DIV/0!</v>
      </c>
      <c r="AC52" s="53" t="e">
        <f>+$C$31*'10 - 2011'!BE52</f>
        <v>#DIV/0!</v>
      </c>
      <c r="AD52" s="53" t="e">
        <f>+$C$31*'10 - 2011'!BF52</f>
        <v>#DIV/0!</v>
      </c>
      <c r="AE52" s="53" t="e">
        <f>+$C$31*'10 - 2011'!BG52</f>
        <v>#DIV/0!</v>
      </c>
      <c r="AF52" s="53" t="e">
        <f>+$C$31*'10 - 2011'!BH52</f>
        <v>#DIV/0!</v>
      </c>
      <c r="AG52" s="53" t="e">
        <f>+$C$31*'10 - 2011'!BI52</f>
        <v>#DIV/0!</v>
      </c>
      <c r="AH52" s="53" t="e">
        <f>+$C$31*'10 - 2011'!BJ52</f>
        <v>#DIV/0!</v>
      </c>
      <c r="AI52" s="2"/>
    </row>
    <row r="53" spans="1:35">
      <c r="A53" s="63">
        <v>46</v>
      </c>
      <c r="B53" s="53">
        <f>+'10 - 2011'!B53</f>
        <v>0</v>
      </c>
      <c r="C53" s="53" t="e">
        <f>+'10 - 2011'!AE53/'10 - 2011'!BK53</f>
        <v>#DIV/0!</v>
      </c>
      <c r="D53" s="53" t="e">
        <f>+$C$31*'10 - 2011'!AF53</f>
        <v>#DIV/0!</v>
      </c>
      <c r="E53" s="53" t="e">
        <f>+$C$31*'10 - 2011'!AG53</f>
        <v>#DIV/0!</v>
      </c>
      <c r="F53" s="53" t="e">
        <f>+$C$31*'10 - 2011'!AH53</f>
        <v>#DIV/0!</v>
      </c>
      <c r="G53" s="53" t="e">
        <f>+$C$31*'10 - 2011'!AI53</f>
        <v>#DIV/0!</v>
      </c>
      <c r="H53" s="53" t="e">
        <f>+$C$31*'10 - 2011'!AJ53</f>
        <v>#DIV/0!</v>
      </c>
      <c r="I53" s="53" t="e">
        <f>+$C$31*'10 - 2011'!AK53</f>
        <v>#DIV/0!</v>
      </c>
      <c r="J53" s="53" t="e">
        <f>+$C$31*'10 - 2011'!AL53</f>
        <v>#DIV/0!</v>
      </c>
      <c r="K53" s="53" t="e">
        <f>+$C$31*'10 - 2011'!AM53</f>
        <v>#DIV/0!</v>
      </c>
      <c r="L53" s="53" t="e">
        <f>+$C$31*'10 - 2011'!AN53</f>
        <v>#DIV/0!</v>
      </c>
      <c r="M53" s="53" t="e">
        <f>+$C$31*'10 - 2011'!AO53</f>
        <v>#DIV/0!</v>
      </c>
      <c r="N53" s="53" t="e">
        <f>+$C$31*'10 - 2011'!AP53</f>
        <v>#DIV/0!</v>
      </c>
      <c r="O53" s="53" t="e">
        <f>+$C$31*'10 - 2011'!AQ53</f>
        <v>#DIV/0!</v>
      </c>
      <c r="P53" s="53" t="e">
        <f>+$C$31*'10 - 2011'!AR53</f>
        <v>#DIV/0!</v>
      </c>
      <c r="Q53" s="53" t="e">
        <f>+$C$31*'10 - 2011'!AS53</f>
        <v>#DIV/0!</v>
      </c>
      <c r="R53" s="53" t="e">
        <f>+$C$31*'10 - 2011'!AT53</f>
        <v>#DIV/0!</v>
      </c>
      <c r="S53" s="53" t="e">
        <f>+$C$31*'10 - 2011'!AU53</f>
        <v>#DIV/0!</v>
      </c>
      <c r="T53" s="53" t="e">
        <f>+$C$31*'10 - 2011'!AV53</f>
        <v>#DIV/0!</v>
      </c>
      <c r="U53" s="53" t="e">
        <f>+$C$31*'10 - 2011'!AW53</f>
        <v>#DIV/0!</v>
      </c>
      <c r="V53" s="53" t="e">
        <f>+$C$31*'10 - 2011'!AX53</f>
        <v>#DIV/0!</v>
      </c>
      <c r="W53" s="53" t="e">
        <f>+$C$31*'10 - 2011'!AY53</f>
        <v>#DIV/0!</v>
      </c>
      <c r="X53" s="53" t="e">
        <f>+$C$31*'10 - 2011'!AZ53</f>
        <v>#DIV/0!</v>
      </c>
      <c r="Y53" s="53" t="e">
        <f>+$C$31*'10 - 2011'!BA53</f>
        <v>#DIV/0!</v>
      </c>
      <c r="Z53" s="53" t="e">
        <f>+$C$31*'10 - 2011'!BB53</f>
        <v>#DIV/0!</v>
      </c>
      <c r="AA53" s="53" t="e">
        <f>+$C$31*'10 - 2011'!BC53</f>
        <v>#DIV/0!</v>
      </c>
      <c r="AB53" s="53" t="e">
        <f>+$C$31*'10 - 2011'!BD53</f>
        <v>#DIV/0!</v>
      </c>
      <c r="AC53" s="53" t="e">
        <f>+$C$31*'10 - 2011'!BE53</f>
        <v>#DIV/0!</v>
      </c>
      <c r="AD53" s="53" t="e">
        <f>+$C$31*'10 - 2011'!BF53</f>
        <v>#DIV/0!</v>
      </c>
      <c r="AE53" s="53" t="e">
        <f>+$C$31*'10 - 2011'!BG53</f>
        <v>#DIV/0!</v>
      </c>
      <c r="AF53" s="53" t="e">
        <f>+$C$31*'10 - 2011'!BH53</f>
        <v>#DIV/0!</v>
      </c>
      <c r="AG53" s="53" t="e">
        <f>+$C$31*'10 - 2011'!BI53</f>
        <v>#DIV/0!</v>
      </c>
      <c r="AH53" s="53" t="e">
        <f>+$C$31*'10 - 2011'!BJ53</f>
        <v>#DIV/0!</v>
      </c>
      <c r="AI53" s="2"/>
    </row>
    <row r="54" spans="1:35">
      <c r="A54" s="63">
        <v>47</v>
      </c>
      <c r="B54" s="53">
        <f>+'10 - 2011'!B54</f>
        <v>0</v>
      </c>
      <c r="C54" s="53" t="e">
        <f>+'10 - 2011'!AE54/'10 - 2011'!BK54</f>
        <v>#DIV/0!</v>
      </c>
      <c r="D54" s="53" t="e">
        <f>+$C$31*'10 - 2011'!AF54</f>
        <v>#DIV/0!</v>
      </c>
      <c r="E54" s="53" t="e">
        <f>+$C$31*'10 - 2011'!AG54</f>
        <v>#DIV/0!</v>
      </c>
      <c r="F54" s="53" t="e">
        <f>+$C$31*'10 - 2011'!AH54</f>
        <v>#DIV/0!</v>
      </c>
      <c r="G54" s="53" t="e">
        <f>+$C$31*'10 - 2011'!AI54</f>
        <v>#DIV/0!</v>
      </c>
      <c r="H54" s="53" t="e">
        <f>+$C$31*'10 - 2011'!AJ54</f>
        <v>#DIV/0!</v>
      </c>
      <c r="I54" s="53" t="e">
        <f>+$C$31*'10 - 2011'!AK54</f>
        <v>#DIV/0!</v>
      </c>
      <c r="J54" s="53" t="e">
        <f>+$C$31*'10 - 2011'!AL54</f>
        <v>#DIV/0!</v>
      </c>
      <c r="K54" s="53" t="e">
        <f>+$C$31*'10 - 2011'!AM54</f>
        <v>#DIV/0!</v>
      </c>
      <c r="L54" s="53" t="e">
        <f>+$C$31*'10 - 2011'!AN54</f>
        <v>#DIV/0!</v>
      </c>
      <c r="M54" s="53" t="e">
        <f>+$C$31*'10 - 2011'!AO54</f>
        <v>#DIV/0!</v>
      </c>
      <c r="N54" s="53" t="e">
        <f>+$C$31*'10 - 2011'!AP54</f>
        <v>#DIV/0!</v>
      </c>
      <c r="O54" s="53" t="e">
        <f>+$C$31*'10 - 2011'!AQ54</f>
        <v>#DIV/0!</v>
      </c>
      <c r="P54" s="53" t="e">
        <f>+$C$31*'10 - 2011'!AR54</f>
        <v>#DIV/0!</v>
      </c>
      <c r="Q54" s="53" t="e">
        <f>+$C$31*'10 - 2011'!AS54</f>
        <v>#DIV/0!</v>
      </c>
      <c r="R54" s="53" t="e">
        <f>+$C$31*'10 - 2011'!AT54</f>
        <v>#DIV/0!</v>
      </c>
      <c r="S54" s="53" t="e">
        <f>+$C$31*'10 - 2011'!AU54</f>
        <v>#DIV/0!</v>
      </c>
      <c r="T54" s="53" t="e">
        <f>+$C$31*'10 - 2011'!AV54</f>
        <v>#DIV/0!</v>
      </c>
      <c r="U54" s="53" t="e">
        <f>+$C$31*'10 - 2011'!AW54</f>
        <v>#DIV/0!</v>
      </c>
      <c r="V54" s="53" t="e">
        <f>+$C$31*'10 - 2011'!AX54</f>
        <v>#DIV/0!</v>
      </c>
      <c r="W54" s="53" t="e">
        <f>+$C$31*'10 - 2011'!AY54</f>
        <v>#DIV/0!</v>
      </c>
      <c r="X54" s="53" t="e">
        <f>+$C$31*'10 - 2011'!AZ54</f>
        <v>#DIV/0!</v>
      </c>
      <c r="Y54" s="53" t="e">
        <f>+$C$31*'10 - 2011'!BA54</f>
        <v>#DIV/0!</v>
      </c>
      <c r="Z54" s="53" t="e">
        <f>+$C$31*'10 - 2011'!BB54</f>
        <v>#DIV/0!</v>
      </c>
      <c r="AA54" s="53" t="e">
        <f>+$C$31*'10 - 2011'!BC54</f>
        <v>#DIV/0!</v>
      </c>
      <c r="AB54" s="53" t="e">
        <f>+$C$31*'10 - 2011'!BD54</f>
        <v>#DIV/0!</v>
      </c>
      <c r="AC54" s="53" t="e">
        <f>+$C$31*'10 - 2011'!BE54</f>
        <v>#DIV/0!</v>
      </c>
      <c r="AD54" s="53" t="e">
        <f>+$C$31*'10 - 2011'!BF54</f>
        <v>#DIV/0!</v>
      </c>
      <c r="AE54" s="53" t="e">
        <f>+$C$31*'10 - 2011'!BG54</f>
        <v>#DIV/0!</v>
      </c>
      <c r="AF54" s="53" t="e">
        <f>+$C$31*'10 - 2011'!BH54</f>
        <v>#DIV/0!</v>
      </c>
      <c r="AG54" s="53" t="e">
        <f>+$C$31*'10 - 2011'!BI54</f>
        <v>#DIV/0!</v>
      </c>
      <c r="AH54" s="53" t="e">
        <f>+$C$31*'10 - 2011'!BJ54</f>
        <v>#DIV/0!</v>
      </c>
      <c r="AI54" s="2"/>
    </row>
    <row r="55" spans="1:35">
      <c r="A55" s="63">
        <v>48</v>
      </c>
      <c r="B55" s="53">
        <f>+'10 - 2011'!B55</f>
        <v>0</v>
      </c>
      <c r="C55" s="53" t="e">
        <f>+'10 - 2011'!AE55/'10 - 2011'!BK55</f>
        <v>#DIV/0!</v>
      </c>
      <c r="D55" s="53" t="e">
        <f>+$C$31*'10 - 2011'!AF55</f>
        <v>#DIV/0!</v>
      </c>
      <c r="E55" s="53" t="e">
        <f>+$C$31*'10 - 2011'!AG55</f>
        <v>#DIV/0!</v>
      </c>
      <c r="F55" s="53" t="e">
        <f>+$C$31*'10 - 2011'!AH55</f>
        <v>#DIV/0!</v>
      </c>
      <c r="G55" s="53" t="e">
        <f>+$C$31*'10 - 2011'!AI55</f>
        <v>#DIV/0!</v>
      </c>
      <c r="H55" s="53" t="e">
        <f>+$C$31*'10 - 2011'!AJ55</f>
        <v>#DIV/0!</v>
      </c>
      <c r="I55" s="53" t="e">
        <f>+$C$31*'10 - 2011'!AK55</f>
        <v>#DIV/0!</v>
      </c>
      <c r="J55" s="53" t="e">
        <f>+$C$31*'10 - 2011'!AL55</f>
        <v>#DIV/0!</v>
      </c>
      <c r="K55" s="53" t="e">
        <f>+$C$31*'10 - 2011'!AM55</f>
        <v>#DIV/0!</v>
      </c>
      <c r="L55" s="53" t="e">
        <f>+$C$31*'10 - 2011'!AN55</f>
        <v>#DIV/0!</v>
      </c>
      <c r="M55" s="53" t="e">
        <f>+$C$31*'10 - 2011'!AO55</f>
        <v>#DIV/0!</v>
      </c>
      <c r="N55" s="53" t="e">
        <f>+$C$31*'10 - 2011'!AP55</f>
        <v>#DIV/0!</v>
      </c>
      <c r="O55" s="53" t="e">
        <f>+$C$31*'10 - 2011'!AQ55</f>
        <v>#DIV/0!</v>
      </c>
      <c r="P55" s="53" t="e">
        <f>+$C$31*'10 - 2011'!AR55</f>
        <v>#DIV/0!</v>
      </c>
      <c r="Q55" s="53" t="e">
        <f>+$C$31*'10 - 2011'!AS55</f>
        <v>#DIV/0!</v>
      </c>
      <c r="R55" s="53" t="e">
        <f>+$C$31*'10 - 2011'!AT55</f>
        <v>#DIV/0!</v>
      </c>
      <c r="S55" s="53" t="e">
        <f>+$C$31*'10 - 2011'!AU55</f>
        <v>#DIV/0!</v>
      </c>
      <c r="T55" s="53" t="e">
        <f>+$C$31*'10 - 2011'!AV55</f>
        <v>#DIV/0!</v>
      </c>
      <c r="U55" s="53" t="e">
        <f>+$C$31*'10 - 2011'!AW55</f>
        <v>#DIV/0!</v>
      </c>
      <c r="V55" s="53" t="e">
        <f>+$C$31*'10 - 2011'!AX55</f>
        <v>#DIV/0!</v>
      </c>
      <c r="W55" s="53" t="e">
        <f>+$C$31*'10 - 2011'!AY55</f>
        <v>#DIV/0!</v>
      </c>
      <c r="X55" s="53" t="e">
        <f>+$C$31*'10 - 2011'!AZ55</f>
        <v>#DIV/0!</v>
      </c>
      <c r="Y55" s="53" t="e">
        <f>+$C$31*'10 - 2011'!BA55</f>
        <v>#DIV/0!</v>
      </c>
      <c r="Z55" s="53" t="e">
        <f>+$C$31*'10 - 2011'!BB55</f>
        <v>#DIV/0!</v>
      </c>
      <c r="AA55" s="53" t="e">
        <f>+$C$31*'10 - 2011'!BC55</f>
        <v>#DIV/0!</v>
      </c>
      <c r="AB55" s="53" t="e">
        <f>+$C$31*'10 - 2011'!BD55</f>
        <v>#DIV/0!</v>
      </c>
      <c r="AC55" s="53" t="e">
        <f>+$C$31*'10 - 2011'!BE55</f>
        <v>#DIV/0!</v>
      </c>
      <c r="AD55" s="53" t="e">
        <f>+$C$31*'10 - 2011'!BF55</f>
        <v>#DIV/0!</v>
      </c>
      <c r="AE55" s="53" t="e">
        <f>+$C$31*'10 - 2011'!BG55</f>
        <v>#DIV/0!</v>
      </c>
      <c r="AF55" s="53" t="e">
        <f>+$C$31*'10 - 2011'!BH55</f>
        <v>#DIV/0!</v>
      </c>
      <c r="AG55" s="53" t="e">
        <f>+$C$31*'10 - 2011'!BI55</f>
        <v>#DIV/0!</v>
      </c>
      <c r="AH55" s="53" t="e">
        <f>+$C$31*'10 - 2011'!BJ55</f>
        <v>#DIV/0!</v>
      </c>
      <c r="AI55" s="2"/>
    </row>
    <row r="56" spans="1:35">
      <c r="A56" s="63">
        <v>49</v>
      </c>
      <c r="B56" s="53">
        <f>+'10 - 2011'!B56</f>
        <v>0</v>
      </c>
      <c r="C56" s="53" t="e">
        <f>+'10 - 2011'!AE56/'10 - 2011'!BK56</f>
        <v>#DIV/0!</v>
      </c>
      <c r="D56" s="53" t="e">
        <f>+$C$31*'10 - 2011'!AF56</f>
        <v>#DIV/0!</v>
      </c>
      <c r="E56" s="53" t="e">
        <f>+$C$31*'10 - 2011'!AG56</f>
        <v>#DIV/0!</v>
      </c>
      <c r="F56" s="53" t="e">
        <f>+$C$31*'10 - 2011'!AH56</f>
        <v>#DIV/0!</v>
      </c>
      <c r="G56" s="53" t="e">
        <f>+$C$31*'10 - 2011'!AI56</f>
        <v>#DIV/0!</v>
      </c>
      <c r="H56" s="53" t="e">
        <f>+$C$31*'10 - 2011'!AJ56</f>
        <v>#DIV/0!</v>
      </c>
      <c r="I56" s="53" t="e">
        <f>+$C$31*'10 - 2011'!AK56</f>
        <v>#DIV/0!</v>
      </c>
      <c r="J56" s="53" t="e">
        <f>+$C$31*'10 - 2011'!AL56</f>
        <v>#DIV/0!</v>
      </c>
      <c r="K56" s="53" t="e">
        <f>+$C$31*'10 - 2011'!AM56</f>
        <v>#DIV/0!</v>
      </c>
      <c r="L56" s="53" t="e">
        <f>+$C$31*'10 - 2011'!AN56</f>
        <v>#DIV/0!</v>
      </c>
      <c r="M56" s="53" t="e">
        <f>+$C$31*'10 - 2011'!AO56</f>
        <v>#DIV/0!</v>
      </c>
      <c r="N56" s="53" t="e">
        <f>+$C$31*'10 - 2011'!AP56</f>
        <v>#DIV/0!</v>
      </c>
      <c r="O56" s="53" t="e">
        <f>+$C$31*'10 - 2011'!AQ56</f>
        <v>#DIV/0!</v>
      </c>
      <c r="P56" s="53" t="e">
        <f>+$C$31*'10 - 2011'!AR56</f>
        <v>#DIV/0!</v>
      </c>
      <c r="Q56" s="53" t="e">
        <f>+$C$31*'10 - 2011'!AS56</f>
        <v>#DIV/0!</v>
      </c>
      <c r="R56" s="53" t="e">
        <f>+$C$31*'10 - 2011'!AT56</f>
        <v>#DIV/0!</v>
      </c>
      <c r="S56" s="53" t="e">
        <f>+$C$31*'10 - 2011'!AU56</f>
        <v>#DIV/0!</v>
      </c>
      <c r="T56" s="53" t="e">
        <f>+$C$31*'10 - 2011'!AV56</f>
        <v>#DIV/0!</v>
      </c>
      <c r="U56" s="53" t="e">
        <f>+$C$31*'10 - 2011'!AW56</f>
        <v>#DIV/0!</v>
      </c>
      <c r="V56" s="53" t="e">
        <f>+$C$31*'10 - 2011'!AX56</f>
        <v>#DIV/0!</v>
      </c>
      <c r="W56" s="53" t="e">
        <f>+$C$31*'10 - 2011'!AY56</f>
        <v>#DIV/0!</v>
      </c>
      <c r="X56" s="53" t="e">
        <f>+$C$31*'10 - 2011'!AZ56</f>
        <v>#DIV/0!</v>
      </c>
      <c r="Y56" s="53" t="e">
        <f>+$C$31*'10 - 2011'!BA56</f>
        <v>#DIV/0!</v>
      </c>
      <c r="Z56" s="53" t="e">
        <f>+$C$31*'10 - 2011'!BB56</f>
        <v>#DIV/0!</v>
      </c>
      <c r="AA56" s="53" t="e">
        <f>+$C$31*'10 - 2011'!BC56</f>
        <v>#DIV/0!</v>
      </c>
      <c r="AB56" s="53" t="e">
        <f>+$C$31*'10 - 2011'!BD56</f>
        <v>#DIV/0!</v>
      </c>
      <c r="AC56" s="53" t="e">
        <f>+$C$31*'10 - 2011'!BE56</f>
        <v>#DIV/0!</v>
      </c>
      <c r="AD56" s="53" t="e">
        <f>+$C$31*'10 - 2011'!BF56</f>
        <v>#DIV/0!</v>
      </c>
      <c r="AE56" s="53" t="e">
        <f>+$C$31*'10 - 2011'!BG56</f>
        <v>#DIV/0!</v>
      </c>
      <c r="AF56" s="53" t="e">
        <f>+$C$31*'10 - 2011'!BH56</f>
        <v>#DIV/0!</v>
      </c>
      <c r="AG56" s="53" t="e">
        <f>+$C$31*'10 - 2011'!BI56</f>
        <v>#DIV/0!</v>
      </c>
      <c r="AH56" s="53" t="e">
        <f>+$C$31*'10 - 2011'!BJ56</f>
        <v>#DIV/0!</v>
      </c>
      <c r="AI56" s="2"/>
    </row>
    <row r="57" spans="1:35">
      <c r="A57" s="63">
        <v>50</v>
      </c>
      <c r="B57" s="53">
        <f>+'10 - 2011'!B57</f>
        <v>0</v>
      </c>
      <c r="C57" s="53" t="e">
        <f>+'10 - 2011'!AE57/'10 - 2011'!BK57</f>
        <v>#DIV/0!</v>
      </c>
      <c r="D57" s="53" t="e">
        <f>+$C$31*'10 - 2011'!AF57</f>
        <v>#DIV/0!</v>
      </c>
      <c r="E57" s="53" t="e">
        <f>+$C$31*'10 - 2011'!AG57</f>
        <v>#DIV/0!</v>
      </c>
      <c r="F57" s="53" t="e">
        <f>+$C$31*'10 - 2011'!AH57</f>
        <v>#DIV/0!</v>
      </c>
      <c r="G57" s="53" t="e">
        <f>+$C$31*'10 - 2011'!AI57</f>
        <v>#DIV/0!</v>
      </c>
      <c r="H57" s="53" t="e">
        <f>+$C$31*'10 - 2011'!AJ57</f>
        <v>#DIV/0!</v>
      </c>
      <c r="I57" s="53" t="e">
        <f>+$C$31*'10 - 2011'!AK57</f>
        <v>#DIV/0!</v>
      </c>
      <c r="J57" s="53" t="e">
        <f>+$C$31*'10 - 2011'!AL57</f>
        <v>#DIV/0!</v>
      </c>
      <c r="K57" s="53" t="e">
        <f>+$C$31*'10 - 2011'!AM57</f>
        <v>#DIV/0!</v>
      </c>
      <c r="L57" s="53" t="e">
        <f>+$C$31*'10 - 2011'!AN57</f>
        <v>#DIV/0!</v>
      </c>
      <c r="M57" s="53" t="e">
        <f>+$C$31*'10 - 2011'!AO57</f>
        <v>#DIV/0!</v>
      </c>
      <c r="N57" s="53" t="e">
        <f>+$C$31*'10 - 2011'!AP57</f>
        <v>#DIV/0!</v>
      </c>
      <c r="O57" s="53" t="e">
        <f>+$C$31*'10 - 2011'!AQ57</f>
        <v>#DIV/0!</v>
      </c>
      <c r="P57" s="53" t="e">
        <f>+$C$31*'10 - 2011'!AR57</f>
        <v>#DIV/0!</v>
      </c>
      <c r="Q57" s="53" t="e">
        <f>+$C$31*'10 - 2011'!AS57</f>
        <v>#DIV/0!</v>
      </c>
      <c r="R57" s="53" t="e">
        <f>+$C$31*'10 - 2011'!AT57</f>
        <v>#DIV/0!</v>
      </c>
      <c r="S57" s="53" t="e">
        <f>+$C$31*'10 - 2011'!AU57</f>
        <v>#DIV/0!</v>
      </c>
      <c r="T57" s="53" t="e">
        <f>+$C$31*'10 - 2011'!AV57</f>
        <v>#DIV/0!</v>
      </c>
      <c r="U57" s="53" t="e">
        <f>+$C$31*'10 - 2011'!AW57</f>
        <v>#DIV/0!</v>
      </c>
      <c r="V57" s="53" t="e">
        <f>+$C$31*'10 - 2011'!AX57</f>
        <v>#DIV/0!</v>
      </c>
      <c r="W57" s="53" t="e">
        <f>+$C$31*'10 - 2011'!AY57</f>
        <v>#DIV/0!</v>
      </c>
      <c r="X57" s="53" t="e">
        <f>+$C$31*'10 - 2011'!AZ57</f>
        <v>#DIV/0!</v>
      </c>
      <c r="Y57" s="53" t="e">
        <f>+$C$31*'10 - 2011'!BA57</f>
        <v>#DIV/0!</v>
      </c>
      <c r="Z57" s="53" t="e">
        <f>+$C$31*'10 - 2011'!BB57</f>
        <v>#DIV/0!</v>
      </c>
      <c r="AA57" s="53" t="e">
        <f>+$C$31*'10 - 2011'!BC57</f>
        <v>#DIV/0!</v>
      </c>
      <c r="AB57" s="53" t="e">
        <f>+$C$31*'10 - 2011'!BD57</f>
        <v>#DIV/0!</v>
      </c>
      <c r="AC57" s="53" t="e">
        <f>+$C$31*'10 - 2011'!BE57</f>
        <v>#DIV/0!</v>
      </c>
      <c r="AD57" s="53" t="e">
        <f>+$C$31*'10 - 2011'!BF57</f>
        <v>#DIV/0!</v>
      </c>
      <c r="AE57" s="53" t="e">
        <f>+$C$31*'10 - 2011'!BG57</f>
        <v>#DIV/0!</v>
      </c>
      <c r="AF57" s="53" t="e">
        <f>+$C$31*'10 - 2011'!BH57</f>
        <v>#DIV/0!</v>
      </c>
      <c r="AG57" s="53" t="e">
        <f>+$C$31*'10 - 2011'!BI57</f>
        <v>#DIV/0!</v>
      </c>
      <c r="AH57" s="53" t="e">
        <f>+$C$31*'10 - 2011'!BJ57</f>
        <v>#DIV/0!</v>
      </c>
      <c r="AI57" s="2"/>
    </row>
    <row r="58" spans="1:35">
      <c r="A58" s="63">
        <v>51</v>
      </c>
      <c r="B58" s="53">
        <f>+'10 - 2011'!B58</f>
        <v>0</v>
      </c>
      <c r="C58" s="53" t="e">
        <f>+'10 - 2011'!AE58/'10 - 2011'!BK58</f>
        <v>#DIV/0!</v>
      </c>
      <c r="D58" s="53" t="e">
        <f>+$C$31*'10 - 2011'!AF58</f>
        <v>#DIV/0!</v>
      </c>
      <c r="E58" s="53" t="e">
        <f>+$C$31*'10 - 2011'!AG58</f>
        <v>#DIV/0!</v>
      </c>
      <c r="F58" s="53" t="e">
        <f>+$C$31*'10 - 2011'!AH58</f>
        <v>#DIV/0!</v>
      </c>
      <c r="G58" s="53" t="e">
        <f>+$C$31*'10 - 2011'!AI58</f>
        <v>#DIV/0!</v>
      </c>
      <c r="H58" s="53" t="e">
        <f>+$C$31*'10 - 2011'!AJ58</f>
        <v>#DIV/0!</v>
      </c>
      <c r="I58" s="53" t="e">
        <f>+$C$31*'10 - 2011'!AK58</f>
        <v>#DIV/0!</v>
      </c>
      <c r="J58" s="53" t="e">
        <f>+$C$31*'10 - 2011'!AL58</f>
        <v>#DIV/0!</v>
      </c>
      <c r="K58" s="53" t="e">
        <f>+$C$31*'10 - 2011'!AM58</f>
        <v>#DIV/0!</v>
      </c>
      <c r="L58" s="53" t="e">
        <f>+$C$31*'10 - 2011'!AN58</f>
        <v>#DIV/0!</v>
      </c>
      <c r="M58" s="53" t="e">
        <f>+$C$31*'10 - 2011'!AO58</f>
        <v>#DIV/0!</v>
      </c>
      <c r="N58" s="53" t="e">
        <f>+$C$31*'10 - 2011'!AP58</f>
        <v>#DIV/0!</v>
      </c>
      <c r="O58" s="53" t="e">
        <f>+$C$31*'10 - 2011'!AQ58</f>
        <v>#DIV/0!</v>
      </c>
      <c r="P58" s="53" t="e">
        <f>+$C$31*'10 - 2011'!AR58</f>
        <v>#DIV/0!</v>
      </c>
      <c r="Q58" s="53" t="e">
        <f>+$C$31*'10 - 2011'!AS58</f>
        <v>#DIV/0!</v>
      </c>
      <c r="R58" s="53" t="e">
        <f>+$C$31*'10 - 2011'!AT58</f>
        <v>#DIV/0!</v>
      </c>
      <c r="S58" s="53" t="e">
        <f>+$C$31*'10 - 2011'!AU58</f>
        <v>#DIV/0!</v>
      </c>
      <c r="T58" s="53" t="e">
        <f>+$C$31*'10 - 2011'!AV58</f>
        <v>#DIV/0!</v>
      </c>
      <c r="U58" s="53" t="e">
        <f>+$C$31*'10 - 2011'!AW58</f>
        <v>#DIV/0!</v>
      </c>
      <c r="V58" s="53" t="e">
        <f>+$C$31*'10 - 2011'!AX58</f>
        <v>#DIV/0!</v>
      </c>
      <c r="W58" s="53" t="e">
        <f>+$C$31*'10 - 2011'!AY58</f>
        <v>#DIV/0!</v>
      </c>
      <c r="X58" s="53" t="e">
        <f>+$C$31*'10 - 2011'!AZ58</f>
        <v>#DIV/0!</v>
      </c>
      <c r="Y58" s="53" t="e">
        <f>+$C$31*'10 - 2011'!BA58</f>
        <v>#DIV/0!</v>
      </c>
      <c r="Z58" s="53" t="e">
        <f>+$C$31*'10 - 2011'!BB58</f>
        <v>#DIV/0!</v>
      </c>
      <c r="AA58" s="53" t="e">
        <f>+$C$31*'10 - 2011'!BC58</f>
        <v>#DIV/0!</v>
      </c>
      <c r="AB58" s="53" t="e">
        <f>+$C$31*'10 - 2011'!BD58</f>
        <v>#DIV/0!</v>
      </c>
      <c r="AC58" s="53" t="e">
        <f>+$C$31*'10 - 2011'!BE58</f>
        <v>#DIV/0!</v>
      </c>
      <c r="AD58" s="53" t="e">
        <f>+$C$31*'10 - 2011'!BF58</f>
        <v>#DIV/0!</v>
      </c>
      <c r="AE58" s="53" t="e">
        <f>+$C$31*'10 - 2011'!BG58</f>
        <v>#DIV/0!</v>
      </c>
      <c r="AF58" s="53" t="e">
        <f>+$C$31*'10 - 2011'!BH58</f>
        <v>#DIV/0!</v>
      </c>
      <c r="AG58" s="53" t="e">
        <f>+$C$31*'10 - 2011'!BI58</f>
        <v>#DIV/0!</v>
      </c>
      <c r="AH58" s="53" t="e">
        <f>+$C$31*'10 - 2011'!BJ58</f>
        <v>#DIV/0!</v>
      </c>
      <c r="AI58" s="2"/>
    </row>
    <row r="59" spans="1:35">
      <c r="A59" s="63">
        <v>52</v>
      </c>
      <c r="B59" s="53">
        <f>+'10 - 2011'!B59</f>
        <v>0</v>
      </c>
      <c r="C59" s="53" t="e">
        <f>+'10 - 2011'!AE59/'10 - 2011'!BK59</f>
        <v>#DIV/0!</v>
      </c>
      <c r="D59" s="53" t="e">
        <f>+$C$31*'10 - 2011'!AF59</f>
        <v>#DIV/0!</v>
      </c>
      <c r="E59" s="53" t="e">
        <f>+$C$31*'10 - 2011'!AG59</f>
        <v>#DIV/0!</v>
      </c>
      <c r="F59" s="53" t="e">
        <f>+$C$31*'10 - 2011'!AH59</f>
        <v>#DIV/0!</v>
      </c>
      <c r="G59" s="53" t="e">
        <f>+$C$31*'10 - 2011'!AI59</f>
        <v>#DIV/0!</v>
      </c>
      <c r="H59" s="53" t="e">
        <f>+$C$31*'10 - 2011'!AJ59</f>
        <v>#DIV/0!</v>
      </c>
      <c r="I59" s="53" t="e">
        <f>+$C$31*'10 - 2011'!AK59</f>
        <v>#DIV/0!</v>
      </c>
      <c r="J59" s="53" t="e">
        <f>+$C$31*'10 - 2011'!AL59</f>
        <v>#DIV/0!</v>
      </c>
      <c r="K59" s="53" t="e">
        <f>+$C$31*'10 - 2011'!AM59</f>
        <v>#DIV/0!</v>
      </c>
      <c r="L59" s="53" t="e">
        <f>+$C$31*'10 - 2011'!AN59</f>
        <v>#DIV/0!</v>
      </c>
      <c r="M59" s="53" t="e">
        <f>+$C$31*'10 - 2011'!AO59</f>
        <v>#DIV/0!</v>
      </c>
      <c r="N59" s="53" t="e">
        <f>+$C$31*'10 - 2011'!AP59</f>
        <v>#DIV/0!</v>
      </c>
      <c r="O59" s="53" t="e">
        <f>+$C$31*'10 - 2011'!AQ59</f>
        <v>#DIV/0!</v>
      </c>
      <c r="P59" s="53" t="e">
        <f>+$C$31*'10 - 2011'!AR59</f>
        <v>#DIV/0!</v>
      </c>
      <c r="Q59" s="53" t="e">
        <f>+$C$31*'10 - 2011'!AS59</f>
        <v>#DIV/0!</v>
      </c>
      <c r="R59" s="53" t="e">
        <f>+$C$31*'10 - 2011'!AT59</f>
        <v>#DIV/0!</v>
      </c>
      <c r="S59" s="53" t="e">
        <f>+$C$31*'10 - 2011'!AU59</f>
        <v>#DIV/0!</v>
      </c>
      <c r="T59" s="53" t="e">
        <f>+$C$31*'10 - 2011'!AV59</f>
        <v>#DIV/0!</v>
      </c>
      <c r="U59" s="53" t="e">
        <f>+$C$31*'10 - 2011'!AW59</f>
        <v>#DIV/0!</v>
      </c>
      <c r="V59" s="53" t="e">
        <f>+$C$31*'10 - 2011'!AX59</f>
        <v>#DIV/0!</v>
      </c>
      <c r="W59" s="53" t="e">
        <f>+$C$31*'10 - 2011'!AY59</f>
        <v>#DIV/0!</v>
      </c>
      <c r="X59" s="53" t="e">
        <f>+$C$31*'10 - 2011'!AZ59</f>
        <v>#DIV/0!</v>
      </c>
      <c r="Y59" s="53" t="e">
        <f>+$C$31*'10 - 2011'!BA59</f>
        <v>#DIV/0!</v>
      </c>
      <c r="Z59" s="53" t="e">
        <f>+$C$31*'10 - 2011'!BB59</f>
        <v>#DIV/0!</v>
      </c>
      <c r="AA59" s="53" t="e">
        <f>+$C$31*'10 - 2011'!BC59</f>
        <v>#DIV/0!</v>
      </c>
      <c r="AB59" s="53" t="e">
        <f>+$C$31*'10 - 2011'!BD59</f>
        <v>#DIV/0!</v>
      </c>
      <c r="AC59" s="53" t="e">
        <f>+$C$31*'10 - 2011'!BE59</f>
        <v>#DIV/0!</v>
      </c>
      <c r="AD59" s="53" t="e">
        <f>+$C$31*'10 - 2011'!BF59</f>
        <v>#DIV/0!</v>
      </c>
      <c r="AE59" s="53" t="e">
        <f>+$C$31*'10 - 2011'!BG59</f>
        <v>#DIV/0!</v>
      </c>
      <c r="AF59" s="53" t="e">
        <f>+$C$31*'10 - 2011'!BH59</f>
        <v>#DIV/0!</v>
      </c>
      <c r="AG59" s="53" t="e">
        <f>+$C$31*'10 - 2011'!BI59</f>
        <v>#DIV/0!</v>
      </c>
      <c r="AH59" s="53" t="e">
        <f>+$C$31*'10 - 2011'!BJ59</f>
        <v>#DIV/0!</v>
      </c>
      <c r="AI59" s="2"/>
    </row>
    <row r="60" spans="1:35">
      <c r="A60" s="63">
        <v>53</v>
      </c>
      <c r="B60" s="53">
        <f>+'10 - 2011'!B60</f>
        <v>0</v>
      </c>
      <c r="C60" s="53" t="e">
        <f>+'10 - 2011'!AE60/'10 - 2011'!BK60</f>
        <v>#DIV/0!</v>
      </c>
      <c r="D60" s="53" t="e">
        <f>+$C$31*'10 - 2011'!AF60</f>
        <v>#DIV/0!</v>
      </c>
      <c r="E60" s="53" t="e">
        <f>+$C$31*'10 - 2011'!AG60</f>
        <v>#DIV/0!</v>
      </c>
      <c r="F60" s="53" t="e">
        <f>+$C$31*'10 - 2011'!AH60</f>
        <v>#DIV/0!</v>
      </c>
      <c r="G60" s="53" t="e">
        <f>+$C$31*'10 - 2011'!AI60</f>
        <v>#DIV/0!</v>
      </c>
      <c r="H60" s="53" t="e">
        <f>+$C$31*'10 - 2011'!AJ60</f>
        <v>#DIV/0!</v>
      </c>
      <c r="I60" s="53" t="e">
        <f>+$C$31*'10 - 2011'!AK60</f>
        <v>#DIV/0!</v>
      </c>
      <c r="J60" s="53" t="e">
        <f>+$C$31*'10 - 2011'!AL60</f>
        <v>#DIV/0!</v>
      </c>
      <c r="K60" s="53" t="e">
        <f>+$C$31*'10 - 2011'!AM60</f>
        <v>#DIV/0!</v>
      </c>
      <c r="L60" s="53" t="e">
        <f>+$C$31*'10 - 2011'!AN60</f>
        <v>#DIV/0!</v>
      </c>
      <c r="M60" s="53" t="e">
        <f>+$C$31*'10 - 2011'!AO60</f>
        <v>#DIV/0!</v>
      </c>
      <c r="N60" s="53" t="e">
        <f>+$C$31*'10 - 2011'!AP60</f>
        <v>#DIV/0!</v>
      </c>
      <c r="O60" s="53" t="e">
        <f>+$C$31*'10 - 2011'!AQ60</f>
        <v>#DIV/0!</v>
      </c>
      <c r="P60" s="53" t="e">
        <f>+$C$31*'10 - 2011'!AR60</f>
        <v>#DIV/0!</v>
      </c>
      <c r="Q60" s="53" t="e">
        <f>+$C$31*'10 - 2011'!AS60</f>
        <v>#DIV/0!</v>
      </c>
      <c r="R60" s="53" t="e">
        <f>+$C$31*'10 - 2011'!AT60</f>
        <v>#DIV/0!</v>
      </c>
      <c r="S60" s="53" t="e">
        <f>+$C$31*'10 - 2011'!AU60</f>
        <v>#DIV/0!</v>
      </c>
      <c r="T60" s="53" t="e">
        <f>+$C$31*'10 - 2011'!AV60</f>
        <v>#DIV/0!</v>
      </c>
      <c r="U60" s="53" t="e">
        <f>+$C$31*'10 - 2011'!AW60</f>
        <v>#DIV/0!</v>
      </c>
      <c r="V60" s="53" t="e">
        <f>+$C$31*'10 - 2011'!AX60</f>
        <v>#DIV/0!</v>
      </c>
      <c r="W60" s="53" t="e">
        <f>+$C$31*'10 - 2011'!AY60</f>
        <v>#DIV/0!</v>
      </c>
      <c r="X60" s="53" t="e">
        <f>+$C$31*'10 - 2011'!AZ60</f>
        <v>#DIV/0!</v>
      </c>
      <c r="Y60" s="53" t="e">
        <f>+$C$31*'10 - 2011'!BA60</f>
        <v>#DIV/0!</v>
      </c>
      <c r="Z60" s="53" t="e">
        <f>+$C$31*'10 - 2011'!BB60</f>
        <v>#DIV/0!</v>
      </c>
      <c r="AA60" s="53" t="e">
        <f>+$C$31*'10 - 2011'!BC60</f>
        <v>#DIV/0!</v>
      </c>
      <c r="AB60" s="53" t="e">
        <f>+$C$31*'10 - 2011'!BD60</f>
        <v>#DIV/0!</v>
      </c>
      <c r="AC60" s="53" t="e">
        <f>+$C$31*'10 - 2011'!BE60</f>
        <v>#DIV/0!</v>
      </c>
      <c r="AD60" s="53" t="e">
        <f>+$C$31*'10 - 2011'!BF60</f>
        <v>#DIV/0!</v>
      </c>
      <c r="AE60" s="53" t="e">
        <f>+$C$31*'10 - 2011'!BG60</f>
        <v>#DIV/0!</v>
      </c>
      <c r="AF60" s="53" t="e">
        <f>+$C$31*'10 - 2011'!BH60</f>
        <v>#DIV/0!</v>
      </c>
      <c r="AG60" s="53" t="e">
        <f>+$C$31*'10 - 2011'!BI60</f>
        <v>#DIV/0!</v>
      </c>
      <c r="AH60" s="53" t="e">
        <f>+$C$31*'10 - 2011'!BJ60</f>
        <v>#DIV/0!</v>
      </c>
      <c r="AI60" s="2"/>
    </row>
    <row r="61" spans="1:35">
      <c r="A61" s="63">
        <v>54</v>
      </c>
      <c r="B61" s="53">
        <f>+'10 - 2011'!B61</f>
        <v>0</v>
      </c>
      <c r="C61" s="53" t="e">
        <f>+'10 - 2011'!AE61/'10 - 2011'!BK61</f>
        <v>#DIV/0!</v>
      </c>
      <c r="D61" s="53" t="e">
        <f>+$C$31*'10 - 2011'!AF61</f>
        <v>#DIV/0!</v>
      </c>
      <c r="E61" s="53" t="e">
        <f>+$C$31*'10 - 2011'!AG61</f>
        <v>#DIV/0!</v>
      </c>
      <c r="F61" s="53" t="e">
        <f>+$C$31*'10 - 2011'!AH61</f>
        <v>#DIV/0!</v>
      </c>
      <c r="G61" s="53" t="e">
        <f>+$C$31*'10 - 2011'!AI61</f>
        <v>#DIV/0!</v>
      </c>
      <c r="H61" s="53" t="e">
        <f>+$C$31*'10 - 2011'!AJ61</f>
        <v>#DIV/0!</v>
      </c>
      <c r="I61" s="53" t="e">
        <f>+$C$31*'10 - 2011'!AK61</f>
        <v>#DIV/0!</v>
      </c>
      <c r="J61" s="53" t="e">
        <f>+$C$31*'10 - 2011'!AL61</f>
        <v>#DIV/0!</v>
      </c>
      <c r="K61" s="53" t="e">
        <f>+$C$31*'10 - 2011'!AM61</f>
        <v>#DIV/0!</v>
      </c>
      <c r="L61" s="53" t="e">
        <f>+$C$31*'10 - 2011'!AN61</f>
        <v>#DIV/0!</v>
      </c>
      <c r="M61" s="53" t="e">
        <f>+$C$31*'10 - 2011'!AO61</f>
        <v>#DIV/0!</v>
      </c>
      <c r="N61" s="53" t="e">
        <f>+$C$31*'10 - 2011'!AP61</f>
        <v>#DIV/0!</v>
      </c>
      <c r="O61" s="53" t="e">
        <f>+$C$31*'10 - 2011'!AQ61</f>
        <v>#DIV/0!</v>
      </c>
      <c r="P61" s="53" t="e">
        <f>+$C$31*'10 - 2011'!AR61</f>
        <v>#DIV/0!</v>
      </c>
      <c r="Q61" s="53" t="e">
        <f>+$C$31*'10 - 2011'!AS61</f>
        <v>#DIV/0!</v>
      </c>
      <c r="R61" s="53" t="e">
        <f>+$C$31*'10 - 2011'!AT61</f>
        <v>#DIV/0!</v>
      </c>
      <c r="S61" s="53" t="e">
        <f>+$C$31*'10 - 2011'!AU61</f>
        <v>#DIV/0!</v>
      </c>
      <c r="T61" s="53" t="e">
        <f>+$C$31*'10 - 2011'!AV61</f>
        <v>#DIV/0!</v>
      </c>
      <c r="U61" s="53" t="e">
        <f>+$C$31*'10 - 2011'!AW61</f>
        <v>#DIV/0!</v>
      </c>
      <c r="V61" s="53" t="e">
        <f>+$C$31*'10 - 2011'!AX61</f>
        <v>#DIV/0!</v>
      </c>
      <c r="W61" s="53" t="e">
        <f>+$C$31*'10 - 2011'!AY61</f>
        <v>#DIV/0!</v>
      </c>
      <c r="X61" s="53" t="e">
        <f>+$C$31*'10 - 2011'!AZ61</f>
        <v>#DIV/0!</v>
      </c>
      <c r="Y61" s="53" t="e">
        <f>+$C$31*'10 - 2011'!BA61</f>
        <v>#DIV/0!</v>
      </c>
      <c r="Z61" s="53" t="e">
        <f>+$C$31*'10 - 2011'!BB61</f>
        <v>#DIV/0!</v>
      </c>
      <c r="AA61" s="53" t="e">
        <f>+$C$31*'10 - 2011'!BC61</f>
        <v>#DIV/0!</v>
      </c>
      <c r="AB61" s="53" t="e">
        <f>+$C$31*'10 - 2011'!BD61</f>
        <v>#DIV/0!</v>
      </c>
      <c r="AC61" s="53" t="e">
        <f>+$C$31*'10 - 2011'!BE61</f>
        <v>#DIV/0!</v>
      </c>
      <c r="AD61" s="53" t="e">
        <f>+$C$31*'10 - 2011'!BF61</f>
        <v>#DIV/0!</v>
      </c>
      <c r="AE61" s="53" t="e">
        <f>+$C$31*'10 - 2011'!BG61</f>
        <v>#DIV/0!</v>
      </c>
      <c r="AF61" s="53" t="e">
        <f>+$C$31*'10 - 2011'!BH61</f>
        <v>#DIV/0!</v>
      </c>
      <c r="AG61" s="53" t="e">
        <f>+$C$31*'10 - 2011'!BI61</f>
        <v>#DIV/0!</v>
      </c>
      <c r="AH61" s="53" t="e">
        <f>+$C$31*'10 - 2011'!BJ61</f>
        <v>#DIV/0!</v>
      </c>
      <c r="AI61" s="2"/>
    </row>
    <row r="62" spans="1:35">
      <c r="A62" s="63">
        <v>55</v>
      </c>
      <c r="B62" s="53">
        <f>+'10 - 2011'!B62</f>
        <v>0</v>
      </c>
      <c r="C62" s="53" t="e">
        <f>+'10 - 2011'!AE62/'10 - 2011'!BK62</f>
        <v>#DIV/0!</v>
      </c>
      <c r="D62" s="53" t="e">
        <f>+$C$31*'10 - 2011'!AF62</f>
        <v>#DIV/0!</v>
      </c>
      <c r="E62" s="53" t="e">
        <f>+$C$31*'10 - 2011'!AG62</f>
        <v>#DIV/0!</v>
      </c>
      <c r="F62" s="53" t="e">
        <f>+$C$31*'10 - 2011'!AH62</f>
        <v>#DIV/0!</v>
      </c>
      <c r="G62" s="53" t="e">
        <f>+$C$31*'10 - 2011'!AI62</f>
        <v>#DIV/0!</v>
      </c>
      <c r="H62" s="53" t="e">
        <f>+$C$31*'10 - 2011'!AJ62</f>
        <v>#DIV/0!</v>
      </c>
      <c r="I62" s="53" t="e">
        <f>+$C$31*'10 - 2011'!AK62</f>
        <v>#DIV/0!</v>
      </c>
      <c r="J62" s="53" t="e">
        <f>+$C$31*'10 - 2011'!AL62</f>
        <v>#DIV/0!</v>
      </c>
      <c r="K62" s="53" t="e">
        <f>+$C$31*'10 - 2011'!AM62</f>
        <v>#DIV/0!</v>
      </c>
      <c r="L62" s="53" t="e">
        <f>+$C$31*'10 - 2011'!AN62</f>
        <v>#DIV/0!</v>
      </c>
      <c r="M62" s="53" t="e">
        <f>+$C$31*'10 - 2011'!AO62</f>
        <v>#DIV/0!</v>
      </c>
      <c r="N62" s="53" t="e">
        <f>+$C$31*'10 - 2011'!AP62</f>
        <v>#DIV/0!</v>
      </c>
      <c r="O62" s="53" t="e">
        <f>+$C$31*'10 - 2011'!AQ62</f>
        <v>#DIV/0!</v>
      </c>
      <c r="P62" s="53" t="e">
        <f>+$C$31*'10 - 2011'!AR62</f>
        <v>#DIV/0!</v>
      </c>
      <c r="Q62" s="53" t="e">
        <f>+$C$31*'10 - 2011'!AS62</f>
        <v>#DIV/0!</v>
      </c>
      <c r="R62" s="53" t="e">
        <f>+$C$31*'10 - 2011'!AT62</f>
        <v>#DIV/0!</v>
      </c>
      <c r="S62" s="53" t="e">
        <f>+$C$31*'10 - 2011'!AU62</f>
        <v>#DIV/0!</v>
      </c>
      <c r="T62" s="53" t="e">
        <f>+$C$31*'10 - 2011'!AV62</f>
        <v>#DIV/0!</v>
      </c>
      <c r="U62" s="53" t="e">
        <f>+$C$31*'10 - 2011'!AW62</f>
        <v>#DIV/0!</v>
      </c>
      <c r="V62" s="53" t="e">
        <f>+$C$31*'10 - 2011'!AX62</f>
        <v>#DIV/0!</v>
      </c>
      <c r="W62" s="53" t="e">
        <f>+$C$31*'10 - 2011'!AY62</f>
        <v>#DIV/0!</v>
      </c>
      <c r="X62" s="53" t="e">
        <f>+$C$31*'10 - 2011'!AZ62</f>
        <v>#DIV/0!</v>
      </c>
      <c r="Y62" s="53" t="e">
        <f>+$C$31*'10 - 2011'!BA62</f>
        <v>#DIV/0!</v>
      </c>
      <c r="Z62" s="53" t="e">
        <f>+$C$31*'10 - 2011'!BB62</f>
        <v>#DIV/0!</v>
      </c>
      <c r="AA62" s="53" t="e">
        <f>+$C$31*'10 - 2011'!BC62</f>
        <v>#DIV/0!</v>
      </c>
      <c r="AB62" s="53" t="e">
        <f>+$C$31*'10 - 2011'!BD62</f>
        <v>#DIV/0!</v>
      </c>
      <c r="AC62" s="53" t="e">
        <f>+$C$31*'10 - 2011'!BE62</f>
        <v>#DIV/0!</v>
      </c>
      <c r="AD62" s="53" t="e">
        <f>+$C$31*'10 - 2011'!BF62</f>
        <v>#DIV/0!</v>
      </c>
      <c r="AE62" s="53" t="e">
        <f>+$C$31*'10 - 2011'!BG62</f>
        <v>#DIV/0!</v>
      </c>
      <c r="AF62" s="53" t="e">
        <f>+$C$31*'10 - 2011'!BH62</f>
        <v>#DIV/0!</v>
      </c>
      <c r="AG62" s="53" t="e">
        <f>+$C$31*'10 - 2011'!BI62</f>
        <v>#DIV/0!</v>
      </c>
      <c r="AH62" s="53" t="e">
        <f>+$C$31*'10 - 2011'!BJ62</f>
        <v>#DIV/0!</v>
      </c>
      <c r="AI62" s="2"/>
    </row>
    <row r="63" spans="1:35">
      <c r="A63" s="63">
        <v>56</v>
      </c>
      <c r="B63" s="53">
        <f>+'10 - 2011'!B63</f>
        <v>0</v>
      </c>
      <c r="C63" s="53" t="e">
        <f>+'10 - 2011'!AE63/'10 - 2011'!BK63</f>
        <v>#DIV/0!</v>
      </c>
      <c r="D63" s="53" t="e">
        <f>+$C$31*'10 - 2011'!AF63</f>
        <v>#DIV/0!</v>
      </c>
      <c r="E63" s="53" t="e">
        <f>+$C$31*'10 - 2011'!AG63</f>
        <v>#DIV/0!</v>
      </c>
      <c r="F63" s="53" t="e">
        <f>+$C$31*'10 - 2011'!AH63</f>
        <v>#DIV/0!</v>
      </c>
      <c r="G63" s="53" t="e">
        <f>+$C$31*'10 - 2011'!AI63</f>
        <v>#DIV/0!</v>
      </c>
      <c r="H63" s="53" t="e">
        <f>+$C$31*'10 - 2011'!AJ63</f>
        <v>#DIV/0!</v>
      </c>
      <c r="I63" s="53" t="e">
        <f>+$C$31*'10 - 2011'!AK63</f>
        <v>#DIV/0!</v>
      </c>
      <c r="J63" s="53" t="e">
        <f>+$C$31*'10 - 2011'!AL63</f>
        <v>#DIV/0!</v>
      </c>
      <c r="K63" s="53" t="e">
        <f>+$C$31*'10 - 2011'!AM63</f>
        <v>#DIV/0!</v>
      </c>
      <c r="L63" s="53" t="e">
        <f>+$C$31*'10 - 2011'!AN63</f>
        <v>#DIV/0!</v>
      </c>
      <c r="M63" s="53" t="e">
        <f>+$C$31*'10 - 2011'!AO63</f>
        <v>#DIV/0!</v>
      </c>
      <c r="N63" s="53" t="e">
        <f>+$C$31*'10 - 2011'!AP63</f>
        <v>#DIV/0!</v>
      </c>
      <c r="O63" s="53" t="e">
        <f>+$C$31*'10 - 2011'!AQ63</f>
        <v>#DIV/0!</v>
      </c>
      <c r="P63" s="53" t="e">
        <f>+$C$31*'10 - 2011'!AR63</f>
        <v>#DIV/0!</v>
      </c>
      <c r="Q63" s="53" t="e">
        <f>+$C$31*'10 - 2011'!AS63</f>
        <v>#DIV/0!</v>
      </c>
      <c r="R63" s="53" t="e">
        <f>+$C$31*'10 - 2011'!AT63</f>
        <v>#DIV/0!</v>
      </c>
      <c r="S63" s="53" t="e">
        <f>+$C$31*'10 - 2011'!AU63</f>
        <v>#DIV/0!</v>
      </c>
      <c r="T63" s="53" t="e">
        <f>+$C$31*'10 - 2011'!AV63</f>
        <v>#DIV/0!</v>
      </c>
      <c r="U63" s="53" t="e">
        <f>+$C$31*'10 - 2011'!AW63</f>
        <v>#DIV/0!</v>
      </c>
      <c r="V63" s="53" t="e">
        <f>+$C$31*'10 - 2011'!AX63</f>
        <v>#DIV/0!</v>
      </c>
      <c r="W63" s="53" t="e">
        <f>+$C$31*'10 - 2011'!AY63</f>
        <v>#DIV/0!</v>
      </c>
      <c r="X63" s="53" t="e">
        <f>+$C$31*'10 - 2011'!AZ63</f>
        <v>#DIV/0!</v>
      </c>
      <c r="Y63" s="53" t="e">
        <f>+$C$31*'10 - 2011'!BA63</f>
        <v>#DIV/0!</v>
      </c>
      <c r="Z63" s="53" t="e">
        <f>+$C$31*'10 - 2011'!BB63</f>
        <v>#DIV/0!</v>
      </c>
      <c r="AA63" s="53" t="e">
        <f>+$C$31*'10 - 2011'!BC63</f>
        <v>#DIV/0!</v>
      </c>
      <c r="AB63" s="53" t="e">
        <f>+$C$31*'10 - 2011'!BD63</f>
        <v>#DIV/0!</v>
      </c>
      <c r="AC63" s="53" t="e">
        <f>+$C$31*'10 - 2011'!BE63</f>
        <v>#DIV/0!</v>
      </c>
      <c r="AD63" s="53" t="e">
        <f>+$C$31*'10 - 2011'!BF63</f>
        <v>#DIV/0!</v>
      </c>
      <c r="AE63" s="53" t="e">
        <f>+$C$31*'10 - 2011'!BG63</f>
        <v>#DIV/0!</v>
      </c>
      <c r="AF63" s="53" t="e">
        <f>+$C$31*'10 - 2011'!BH63</f>
        <v>#DIV/0!</v>
      </c>
      <c r="AG63" s="53" t="e">
        <f>+$C$31*'10 - 2011'!BI63</f>
        <v>#DIV/0!</v>
      </c>
      <c r="AH63" s="53" t="e">
        <f>+$C$31*'10 - 2011'!BJ63</f>
        <v>#DIV/0!</v>
      </c>
      <c r="AI63" s="2"/>
    </row>
    <row r="64" spans="1:35">
      <c r="A64" s="63">
        <v>57</v>
      </c>
      <c r="B64" s="53">
        <f>+'10 - 2011'!B64</f>
        <v>0</v>
      </c>
      <c r="C64" s="53" t="e">
        <f>+'10 - 2011'!AE64/'10 - 2011'!BK64</f>
        <v>#DIV/0!</v>
      </c>
      <c r="D64" s="53" t="e">
        <f>+$C$31*'10 - 2011'!AF64</f>
        <v>#DIV/0!</v>
      </c>
      <c r="E64" s="53" t="e">
        <f>+$C$31*'10 - 2011'!AG64</f>
        <v>#DIV/0!</v>
      </c>
      <c r="F64" s="53" t="e">
        <f>+$C$31*'10 - 2011'!AH64</f>
        <v>#DIV/0!</v>
      </c>
      <c r="G64" s="53" t="e">
        <f>+$C$31*'10 - 2011'!AI64</f>
        <v>#DIV/0!</v>
      </c>
      <c r="H64" s="53" t="e">
        <f>+$C$31*'10 - 2011'!AJ64</f>
        <v>#DIV/0!</v>
      </c>
      <c r="I64" s="53" t="e">
        <f>+$C$31*'10 - 2011'!AK64</f>
        <v>#DIV/0!</v>
      </c>
      <c r="J64" s="53" t="e">
        <f>+$C$31*'10 - 2011'!AL64</f>
        <v>#DIV/0!</v>
      </c>
      <c r="K64" s="53" t="e">
        <f>+$C$31*'10 - 2011'!AM64</f>
        <v>#DIV/0!</v>
      </c>
      <c r="L64" s="53" t="e">
        <f>+$C$31*'10 - 2011'!AN64</f>
        <v>#DIV/0!</v>
      </c>
      <c r="M64" s="53" t="e">
        <f>+$C$31*'10 - 2011'!AO64</f>
        <v>#DIV/0!</v>
      </c>
      <c r="N64" s="53" t="e">
        <f>+$C$31*'10 - 2011'!AP64</f>
        <v>#DIV/0!</v>
      </c>
      <c r="O64" s="53" t="e">
        <f>+$C$31*'10 - 2011'!AQ64</f>
        <v>#DIV/0!</v>
      </c>
      <c r="P64" s="53" t="e">
        <f>+$C$31*'10 - 2011'!AR64</f>
        <v>#DIV/0!</v>
      </c>
      <c r="Q64" s="53" t="e">
        <f>+$C$31*'10 - 2011'!AS64</f>
        <v>#DIV/0!</v>
      </c>
      <c r="R64" s="53" t="e">
        <f>+$C$31*'10 - 2011'!AT64</f>
        <v>#DIV/0!</v>
      </c>
      <c r="S64" s="53" t="e">
        <f>+$C$31*'10 - 2011'!AU64</f>
        <v>#DIV/0!</v>
      </c>
      <c r="T64" s="53" t="e">
        <f>+$C$31*'10 - 2011'!AV64</f>
        <v>#DIV/0!</v>
      </c>
      <c r="U64" s="53" t="e">
        <f>+$C$31*'10 - 2011'!AW64</f>
        <v>#DIV/0!</v>
      </c>
      <c r="V64" s="53" t="e">
        <f>+$C$31*'10 - 2011'!AX64</f>
        <v>#DIV/0!</v>
      </c>
      <c r="W64" s="53" t="e">
        <f>+$C$31*'10 - 2011'!AY64</f>
        <v>#DIV/0!</v>
      </c>
      <c r="X64" s="53" t="e">
        <f>+$C$31*'10 - 2011'!AZ64</f>
        <v>#DIV/0!</v>
      </c>
      <c r="Y64" s="53" t="e">
        <f>+$C$31*'10 - 2011'!BA64</f>
        <v>#DIV/0!</v>
      </c>
      <c r="Z64" s="53" t="e">
        <f>+$C$31*'10 - 2011'!BB64</f>
        <v>#DIV/0!</v>
      </c>
      <c r="AA64" s="53" t="e">
        <f>+$C$31*'10 - 2011'!BC64</f>
        <v>#DIV/0!</v>
      </c>
      <c r="AB64" s="53" t="e">
        <f>+$C$31*'10 - 2011'!BD64</f>
        <v>#DIV/0!</v>
      </c>
      <c r="AC64" s="53" t="e">
        <f>+$C$31*'10 - 2011'!BE64</f>
        <v>#DIV/0!</v>
      </c>
      <c r="AD64" s="53" t="e">
        <f>+$C$31*'10 - 2011'!BF64</f>
        <v>#DIV/0!</v>
      </c>
      <c r="AE64" s="53" t="e">
        <f>+$C$31*'10 - 2011'!BG64</f>
        <v>#DIV/0!</v>
      </c>
      <c r="AF64" s="53" t="e">
        <f>+$C$31*'10 - 2011'!BH64</f>
        <v>#DIV/0!</v>
      </c>
      <c r="AG64" s="53" t="e">
        <f>+$C$31*'10 - 2011'!BI64</f>
        <v>#DIV/0!</v>
      </c>
      <c r="AH64" s="53" t="e">
        <f>+$C$31*'10 - 2011'!BJ64</f>
        <v>#DIV/0!</v>
      </c>
      <c r="AI64" s="2"/>
    </row>
    <row r="65" spans="1:35">
      <c r="A65" s="63">
        <v>58</v>
      </c>
      <c r="B65" s="53">
        <f>+'10 - 2011'!B65</f>
        <v>0</v>
      </c>
      <c r="C65" s="53" t="e">
        <f>+'10 - 2011'!AE65/'10 - 2011'!BK65</f>
        <v>#DIV/0!</v>
      </c>
      <c r="D65" s="53" t="e">
        <f>+$C$31*'10 - 2011'!AF65</f>
        <v>#DIV/0!</v>
      </c>
      <c r="E65" s="53" t="e">
        <f>+$C$31*'10 - 2011'!AG65</f>
        <v>#DIV/0!</v>
      </c>
      <c r="F65" s="53" t="e">
        <f>+$C$31*'10 - 2011'!AH65</f>
        <v>#DIV/0!</v>
      </c>
      <c r="G65" s="53" t="e">
        <f>+$C$31*'10 - 2011'!AI65</f>
        <v>#DIV/0!</v>
      </c>
      <c r="H65" s="53" t="e">
        <f>+$C$31*'10 - 2011'!AJ65</f>
        <v>#DIV/0!</v>
      </c>
      <c r="I65" s="53" t="e">
        <f>+$C$31*'10 - 2011'!AK65</f>
        <v>#DIV/0!</v>
      </c>
      <c r="J65" s="53" t="e">
        <f>+$C$31*'10 - 2011'!AL65</f>
        <v>#DIV/0!</v>
      </c>
      <c r="K65" s="53" t="e">
        <f>+$C$31*'10 - 2011'!AM65</f>
        <v>#DIV/0!</v>
      </c>
      <c r="L65" s="53" t="e">
        <f>+$C$31*'10 - 2011'!AN65</f>
        <v>#DIV/0!</v>
      </c>
      <c r="M65" s="53" t="e">
        <f>+$C$31*'10 - 2011'!AO65</f>
        <v>#DIV/0!</v>
      </c>
      <c r="N65" s="53" t="e">
        <f>+$C$31*'10 - 2011'!AP65</f>
        <v>#DIV/0!</v>
      </c>
      <c r="O65" s="53" t="e">
        <f>+$C$31*'10 - 2011'!AQ65</f>
        <v>#DIV/0!</v>
      </c>
      <c r="P65" s="53" t="e">
        <f>+$C$31*'10 - 2011'!AR65</f>
        <v>#DIV/0!</v>
      </c>
      <c r="Q65" s="53" t="e">
        <f>+$C$31*'10 - 2011'!AS65</f>
        <v>#DIV/0!</v>
      </c>
      <c r="R65" s="53" t="e">
        <f>+$C$31*'10 - 2011'!AT65</f>
        <v>#DIV/0!</v>
      </c>
      <c r="S65" s="53" t="e">
        <f>+$C$31*'10 - 2011'!AU65</f>
        <v>#DIV/0!</v>
      </c>
      <c r="T65" s="53" t="e">
        <f>+$C$31*'10 - 2011'!AV65</f>
        <v>#DIV/0!</v>
      </c>
      <c r="U65" s="53" t="e">
        <f>+$C$31*'10 - 2011'!AW65</f>
        <v>#DIV/0!</v>
      </c>
      <c r="V65" s="53" t="e">
        <f>+$C$31*'10 - 2011'!AX65</f>
        <v>#DIV/0!</v>
      </c>
      <c r="W65" s="53" t="e">
        <f>+$C$31*'10 - 2011'!AY65</f>
        <v>#DIV/0!</v>
      </c>
      <c r="X65" s="53" t="e">
        <f>+$C$31*'10 - 2011'!AZ65</f>
        <v>#DIV/0!</v>
      </c>
      <c r="Y65" s="53" t="e">
        <f>+$C$31*'10 - 2011'!BA65</f>
        <v>#DIV/0!</v>
      </c>
      <c r="Z65" s="53" t="e">
        <f>+$C$31*'10 - 2011'!BB65</f>
        <v>#DIV/0!</v>
      </c>
      <c r="AA65" s="53" t="e">
        <f>+$C$31*'10 - 2011'!BC65</f>
        <v>#DIV/0!</v>
      </c>
      <c r="AB65" s="53" t="e">
        <f>+$C$31*'10 - 2011'!BD65</f>
        <v>#DIV/0!</v>
      </c>
      <c r="AC65" s="53" t="e">
        <f>+$C$31*'10 - 2011'!BE65</f>
        <v>#DIV/0!</v>
      </c>
      <c r="AD65" s="53" t="e">
        <f>+$C$31*'10 - 2011'!BF65</f>
        <v>#DIV/0!</v>
      </c>
      <c r="AE65" s="53" t="e">
        <f>+$C$31*'10 - 2011'!BG65</f>
        <v>#DIV/0!</v>
      </c>
      <c r="AF65" s="53" t="e">
        <f>+$C$31*'10 - 2011'!BH65</f>
        <v>#DIV/0!</v>
      </c>
      <c r="AG65" s="53" t="e">
        <f>+$C$31*'10 - 2011'!BI65</f>
        <v>#DIV/0!</v>
      </c>
      <c r="AH65" s="53" t="e">
        <f>+$C$31*'10 - 2011'!BJ65</f>
        <v>#DIV/0!</v>
      </c>
      <c r="AI65" s="2"/>
    </row>
    <row r="66" spans="1:35">
      <c r="A66" s="63">
        <v>59</v>
      </c>
      <c r="B66" s="53">
        <f>+'10 - 2011'!B66</f>
        <v>0</v>
      </c>
      <c r="C66" s="53" t="e">
        <f>+'10 - 2011'!AE66/'10 - 2011'!BK66</f>
        <v>#DIV/0!</v>
      </c>
      <c r="D66" s="53" t="e">
        <f>+$C$31*'10 - 2011'!AF66</f>
        <v>#DIV/0!</v>
      </c>
      <c r="E66" s="53" t="e">
        <f>+$C$31*'10 - 2011'!AG66</f>
        <v>#DIV/0!</v>
      </c>
      <c r="F66" s="53" t="e">
        <f>+$C$31*'10 - 2011'!AH66</f>
        <v>#DIV/0!</v>
      </c>
      <c r="G66" s="53" t="e">
        <f>+$C$31*'10 - 2011'!AI66</f>
        <v>#DIV/0!</v>
      </c>
      <c r="H66" s="53" t="e">
        <f>+$C$31*'10 - 2011'!AJ66</f>
        <v>#DIV/0!</v>
      </c>
      <c r="I66" s="53" t="e">
        <f>+$C$31*'10 - 2011'!AK66</f>
        <v>#DIV/0!</v>
      </c>
      <c r="J66" s="53" t="e">
        <f>+$C$31*'10 - 2011'!AL66</f>
        <v>#DIV/0!</v>
      </c>
      <c r="K66" s="53" t="e">
        <f>+$C$31*'10 - 2011'!AM66</f>
        <v>#DIV/0!</v>
      </c>
      <c r="L66" s="53" t="e">
        <f>+$C$31*'10 - 2011'!AN66</f>
        <v>#DIV/0!</v>
      </c>
      <c r="M66" s="53" t="e">
        <f>+$C$31*'10 - 2011'!AO66</f>
        <v>#DIV/0!</v>
      </c>
      <c r="N66" s="53" t="e">
        <f>+$C$31*'10 - 2011'!AP66</f>
        <v>#DIV/0!</v>
      </c>
      <c r="O66" s="53" t="e">
        <f>+$C$31*'10 - 2011'!AQ66</f>
        <v>#DIV/0!</v>
      </c>
      <c r="P66" s="53" t="e">
        <f>+$C$31*'10 - 2011'!AR66</f>
        <v>#DIV/0!</v>
      </c>
      <c r="Q66" s="53" t="e">
        <f>+$C$31*'10 - 2011'!AS66</f>
        <v>#DIV/0!</v>
      </c>
      <c r="R66" s="53" t="e">
        <f>+$C$31*'10 - 2011'!AT66</f>
        <v>#DIV/0!</v>
      </c>
      <c r="S66" s="53" t="e">
        <f>+$C$31*'10 - 2011'!AU66</f>
        <v>#DIV/0!</v>
      </c>
      <c r="T66" s="53" t="e">
        <f>+$C$31*'10 - 2011'!AV66</f>
        <v>#DIV/0!</v>
      </c>
      <c r="U66" s="53" t="e">
        <f>+$C$31*'10 - 2011'!AW66</f>
        <v>#DIV/0!</v>
      </c>
      <c r="V66" s="53" t="e">
        <f>+$C$31*'10 - 2011'!AX66</f>
        <v>#DIV/0!</v>
      </c>
      <c r="W66" s="53" t="e">
        <f>+$C$31*'10 - 2011'!AY66</f>
        <v>#DIV/0!</v>
      </c>
      <c r="X66" s="53" t="e">
        <f>+$C$31*'10 - 2011'!AZ66</f>
        <v>#DIV/0!</v>
      </c>
      <c r="Y66" s="53" t="e">
        <f>+$C$31*'10 - 2011'!BA66</f>
        <v>#DIV/0!</v>
      </c>
      <c r="Z66" s="53" t="e">
        <f>+$C$31*'10 - 2011'!BB66</f>
        <v>#DIV/0!</v>
      </c>
      <c r="AA66" s="53" t="e">
        <f>+$C$31*'10 - 2011'!BC66</f>
        <v>#DIV/0!</v>
      </c>
      <c r="AB66" s="53" t="e">
        <f>+$C$31*'10 - 2011'!BD66</f>
        <v>#DIV/0!</v>
      </c>
      <c r="AC66" s="53" t="e">
        <f>+$C$31*'10 - 2011'!BE66</f>
        <v>#DIV/0!</v>
      </c>
      <c r="AD66" s="53" t="e">
        <f>+$C$31*'10 - 2011'!BF66</f>
        <v>#DIV/0!</v>
      </c>
      <c r="AE66" s="53" t="e">
        <f>+$C$31*'10 - 2011'!BG66</f>
        <v>#DIV/0!</v>
      </c>
      <c r="AF66" s="53" t="e">
        <f>+$C$31*'10 - 2011'!BH66</f>
        <v>#DIV/0!</v>
      </c>
      <c r="AG66" s="53" t="e">
        <f>+$C$31*'10 - 2011'!BI66</f>
        <v>#DIV/0!</v>
      </c>
      <c r="AH66" s="53" t="e">
        <f>+$C$31*'10 - 2011'!BJ66</f>
        <v>#DIV/0!</v>
      </c>
      <c r="AI66" s="2"/>
    </row>
    <row r="67" spans="1:35">
      <c r="A67" s="63">
        <v>60</v>
      </c>
      <c r="B67" s="53">
        <f>+'10 - 2011'!B67</f>
        <v>0</v>
      </c>
      <c r="C67" s="53" t="e">
        <f>+'10 - 2011'!AE67/'10 - 2011'!BK67</f>
        <v>#DIV/0!</v>
      </c>
      <c r="D67" s="53" t="e">
        <f>+$C$31*'10 - 2011'!AF67</f>
        <v>#DIV/0!</v>
      </c>
      <c r="E67" s="53" t="e">
        <f>+$C$31*'10 - 2011'!AG67</f>
        <v>#DIV/0!</v>
      </c>
      <c r="F67" s="53" t="e">
        <f>+$C$31*'10 - 2011'!AH67</f>
        <v>#DIV/0!</v>
      </c>
      <c r="G67" s="53" t="e">
        <f>+$C$31*'10 - 2011'!AI67</f>
        <v>#DIV/0!</v>
      </c>
      <c r="H67" s="53" t="e">
        <f>+$C$31*'10 - 2011'!AJ67</f>
        <v>#DIV/0!</v>
      </c>
      <c r="I67" s="53" t="e">
        <f>+$C$31*'10 - 2011'!AK67</f>
        <v>#DIV/0!</v>
      </c>
      <c r="J67" s="53" t="e">
        <f>+$C$31*'10 - 2011'!AL67</f>
        <v>#DIV/0!</v>
      </c>
      <c r="K67" s="53" t="e">
        <f>+$C$31*'10 - 2011'!AM67</f>
        <v>#DIV/0!</v>
      </c>
      <c r="L67" s="53" t="e">
        <f>+$C$31*'10 - 2011'!AN67</f>
        <v>#DIV/0!</v>
      </c>
      <c r="M67" s="53" t="e">
        <f>+$C$31*'10 - 2011'!AO67</f>
        <v>#DIV/0!</v>
      </c>
      <c r="N67" s="53" t="e">
        <f>+$C$31*'10 - 2011'!AP67</f>
        <v>#DIV/0!</v>
      </c>
      <c r="O67" s="53" t="e">
        <f>+$C$31*'10 - 2011'!AQ67</f>
        <v>#DIV/0!</v>
      </c>
      <c r="P67" s="53" t="e">
        <f>+$C$31*'10 - 2011'!AR67</f>
        <v>#DIV/0!</v>
      </c>
      <c r="Q67" s="53" t="e">
        <f>+$C$31*'10 - 2011'!AS67</f>
        <v>#DIV/0!</v>
      </c>
      <c r="R67" s="53" t="e">
        <f>+$C$31*'10 - 2011'!AT67</f>
        <v>#DIV/0!</v>
      </c>
      <c r="S67" s="53" t="e">
        <f>+$C$31*'10 - 2011'!AU67</f>
        <v>#DIV/0!</v>
      </c>
      <c r="T67" s="53" t="e">
        <f>+$C$31*'10 - 2011'!AV67</f>
        <v>#DIV/0!</v>
      </c>
      <c r="U67" s="53" t="e">
        <f>+$C$31*'10 - 2011'!AW67</f>
        <v>#DIV/0!</v>
      </c>
      <c r="V67" s="53" t="e">
        <f>+$C$31*'10 - 2011'!AX67</f>
        <v>#DIV/0!</v>
      </c>
      <c r="W67" s="53" t="e">
        <f>+$C$31*'10 - 2011'!AY67</f>
        <v>#DIV/0!</v>
      </c>
      <c r="X67" s="53" t="e">
        <f>+$C$31*'10 - 2011'!AZ67</f>
        <v>#DIV/0!</v>
      </c>
      <c r="Y67" s="53" t="e">
        <f>+$C$31*'10 - 2011'!BA67</f>
        <v>#DIV/0!</v>
      </c>
      <c r="Z67" s="53" t="e">
        <f>+$C$31*'10 - 2011'!BB67</f>
        <v>#DIV/0!</v>
      </c>
      <c r="AA67" s="53" t="e">
        <f>+$C$31*'10 - 2011'!BC67</f>
        <v>#DIV/0!</v>
      </c>
      <c r="AB67" s="53" t="e">
        <f>+$C$31*'10 - 2011'!BD67</f>
        <v>#DIV/0!</v>
      </c>
      <c r="AC67" s="53" t="e">
        <f>+$C$31*'10 - 2011'!BE67</f>
        <v>#DIV/0!</v>
      </c>
      <c r="AD67" s="53" t="e">
        <f>+$C$31*'10 - 2011'!BF67</f>
        <v>#DIV/0!</v>
      </c>
      <c r="AE67" s="53" t="e">
        <f>+$C$31*'10 - 2011'!BG67</f>
        <v>#DIV/0!</v>
      </c>
      <c r="AF67" s="53" t="e">
        <f>+$C$31*'10 - 2011'!BH67</f>
        <v>#DIV/0!</v>
      </c>
      <c r="AG67" s="53" t="e">
        <f>+$C$31*'10 - 2011'!BI67</f>
        <v>#DIV/0!</v>
      </c>
      <c r="AH67" s="53" t="e">
        <f>+$C$31*'10 - 2011'!BJ67</f>
        <v>#DIV/0!</v>
      </c>
      <c r="AI67" s="2"/>
    </row>
    <row r="68" spans="1:35">
      <c r="A68" s="63">
        <v>61</v>
      </c>
      <c r="B68" s="53">
        <f>+'10 - 2011'!B68</f>
        <v>0</v>
      </c>
      <c r="C68" s="53" t="e">
        <f>+'10 - 2011'!AE68/'10 - 2011'!BK68</f>
        <v>#DIV/0!</v>
      </c>
      <c r="D68" s="53" t="e">
        <f>+$C$31*'10 - 2011'!AF68</f>
        <v>#DIV/0!</v>
      </c>
      <c r="E68" s="53" t="e">
        <f>+$C$31*'10 - 2011'!AG68</f>
        <v>#DIV/0!</v>
      </c>
      <c r="F68" s="53" t="e">
        <f>+$C$31*'10 - 2011'!AH68</f>
        <v>#DIV/0!</v>
      </c>
      <c r="G68" s="53" t="e">
        <f>+$C$31*'10 - 2011'!AI68</f>
        <v>#DIV/0!</v>
      </c>
      <c r="H68" s="53" t="e">
        <f>+$C$31*'10 - 2011'!AJ68</f>
        <v>#DIV/0!</v>
      </c>
      <c r="I68" s="53" t="e">
        <f>+$C$31*'10 - 2011'!AK68</f>
        <v>#DIV/0!</v>
      </c>
      <c r="J68" s="53" t="e">
        <f>+$C$31*'10 - 2011'!AL68</f>
        <v>#DIV/0!</v>
      </c>
      <c r="K68" s="53" t="e">
        <f>+$C$31*'10 - 2011'!AM68</f>
        <v>#DIV/0!</v>
      </c>
      <c r="L68" s="53" t="e">
        <f>+$C$31*'10 - 2011'!AN68</f>
        <v>#DIV/0!</v>
      </c>
      <c r="M68" s="53" t="e">
        <f>+$C$31*'10 - 2011'!AO68</f>
        <v>#DIV/0!</v>
      </c>
      <c r="N68" s="53" t="e">
        <f>+$C$31*'10 - 2011'!AP68</f>
        <v>#DIV/0!</v>
      </c>
      <c r="O68" s="53" t="e">
        <f>+$C$31*'10 - 2011'!AQ68</f>
        <v>#DIV/0!</v>
      </c>
      <c r="P68" s="53" t="e">
        <f>+$C$31*'10 - 2011'!AR68</f>
        <v>#DIV/0!</v>
      </c>
      <c r="Q68" s="53" t="e">
        <f>+$C$31*'10 - 2011'!AS68</f>
        <v>#DIV/0!</v>
      </c>
      <c r="R68" s="53" t="e">
        <f>+$C$31*'10 - 2011'!AT68</f>
        <v>#DIV/0!</v>
      </c>
      <c r="S68" s="53" t="e">
        <f>+$C$31*'10 - 2011'!AU68</f>
        <v>#DIV/0!</v>
      </c>
      <c r="T68" s="53" t="e">
        <f>+$C$31*'10 - 2011'!AV68</f>
        <v>#DIV/0!</v>
      </c>
      <c r="U68" s="53" t="e">
        <f>+$C$31*'10 - 2011'!AW68</f>
        <v>#DIV/0!</v>
      </c>
      <c r="V68" s="53" t="e">
        <f>+$C$31*'10 - 2011'!AX68</f>
        <v>#DIV/0!</v>
      </c>
      <c r="W68" s="53" t="e">
        <f>+$C$31*'10 - 2011'!AY68</f>
        <v>#DIV/0!</v>
      </c>
      <c r="X68" s="53" t="e">
        <f>+$C$31*'10 - 2011'!AZ68</f>
        <v>#DIV/0!</v>
      </c>
      <c r="Y68" s="53" t="e">
        <f>+$C$31*'10 - 2011'!BA68</f>
        <v>#DIV/0!</v>
      </c>
      <c r="Z68" s="53" t="e">
        <f>+$C$31*'10 - 2011'!BB68</f>
        <v>#DIV/0!</v>
      </c>
      <c r="AA68" s="53" t="e">
        <f>+$C$31*'10 - 2011'!BC68</f>
        <v>#DIV/0!</v>
      </c>
      <c r="AB68" s="53" t="e">
        <f>+$C$31*'10 - 2011'!BD68</f>
        <v>#DIV/0!</v>
      </c>
      <c r="AC68" s="53" t="e">
        <f>+$C$31*'10 - 2011'!BE68</f>
        <v>#DIV/0!</v>
      </c>
      <c r="AD68" s="53" t="e">
        <f>+$C$31*'10 - 2011'!BF68</f>
        <v>#DIV/0!</v>
      </c>
      <c r="AE68" s="53" t="e">
        <f>+$C$31*'10 - 2011'!BG68</f>
        <v>#DIV/0!</v>
      </c>
      <c r="AF68" s="53" t="e">
        <f>+$C$31*'10 - 2011'!BH68</f>
        <v>#DIV/0!</v>
      </c>
      <c r="AG68" s="53" t="e">
        <f>+$C$31*'10 - 2011'!BI68</f>
        <v>#DIV/0!</v>
      </c>
      <c r="AH68" s="53" t="e">
        <f>+$C$31*'10 - 2011'!BJ68</f>
        <v>#DIV/0!</v>
      </c>
      <c r="AI68" s="2"/>
    </row>
    <row r="69" spans="1:35">
      <c r="A69" s="63">
        <v>62</v>
      </c>
      <c r="B69" s="53">
        <f>+'10 - 2011'!B69</f>
        <v>0</v>
      </c>
      <c r="C69" s="53" t="e">
        <f>+'10 - 2011'!AE69/'10 - 2011'!BK69</f>
        <v>#DIV/0!</v>
      </c>
      <c r="D69" s="53" t="e">
        <f>+$C$31*'10 - 2011'!AF69</f>
        <v>#DIV/0!</v>
      </c>
      <c r="E69" s="53" t="e">
        <f>+$C$31*'10 - 2011'!AG69</f>
        <v>#DIV/0!</v>
      </c>
      <c r="F69" s="53" t="e">
        <f>+$C$31*'10 - 2011'!AH69</f>
        <v>#DIV/0!</v>
      </c>
      <c r="G69" s="53" t="e">
        <f>+$C$31*'10 - 2011'!AI69</f>
        <v>#DIV/0!</v>
      </c>
      <c r="H69" s="53" t="e">
        <f>+$C$31*'10 - 2011'!AJ69</f>
        <v>#DIV/0!</v>
      </c>
      <c r="I69" s="53" t="e">
        <f>+$C$31*'10 - 2011'!AK69</f>
        <v>#DIV/0!</v>
      </c>
      <c r="J69" s="53" t="e">
        <f>+$C$31*'10 - 2011'!AL69</f>
        <v>#DIV/0!</v>
      </c>
      <c r="K69" s="53" t="e">
        <f>+$C$31*'10 - 2011'!AM69</f>
        <v>#DIV/0!</v>
      </c>
      <c r="L69" s="53" t="e">
        <f>+$C$31*'10 - 2011'!AN69</f>
        <v>#DIV/0!</v>
      </c>
      <c r="M69" s="53" t="e">
        <f>+$C$31*'10 - 2011'!AO69</f>
        <v>#DIV/0!</v>
      </c>
      <c r="N69" s="53" t="e">
        <f>+$C$31*'10 - 2011'!AP69</f>
        <v>#DIV/0!</v>
      </c>
      <c r="O69" s="53" t="e">
        <f>+$C$31*'10 - 2011'!AQ69</f>
        <v>#DIV/0!</v>
      </c>
      <c r="P69" s="53" t="e">
        <f>+$C$31*'10 - 2011'!AR69</f>
        <v>#DIV/0!</v>
      </c>
      <c r="Q69" s="53" t="e">
        <f>+$C$31*'10 - 2011'!AS69</f>
        <v>#DIV/0!</v>
      </c>
      <c r="R69" s="53" t="e">
        <f>+$C$31*'10 - 2011'!AT69</f>
        <v>#DIV/0!</v>
      </c>
      <c r="S69" s="53" t="e">
        <f>+$C$31*'10 - 2011'!AU69</f>
        <v>#DIV/0!</v>
      </c>
      <c r="T69" s="53" t="e">
        <f>+$C$31*'10 - 2011'!AV69</f>
        <v>#DIV/0!</v>
      </c>
      <c r="U69" s="53" t="e">
        <f>+$C$31*'10 - 2011'!AW69</f>
        <v>#DIV/0!</v>
      </c>
      <c r="V69" s="53" t="e">
        <f>+$C$31*'10 - 2011'!AX69</f>
        <v>#DIV/0!</v>
      </c>
      <c r="W69" s="53" t="e">
        <f>+$C$31*'10 - 2011'!AY69</f>
        <v>#DIV/0!</v>
      </c>
      <c r="X69" s="53" t="e">
        <f>+$C$31*'10 - 2011'!AZ69</f>
        <v>#DIV/0!</v>
      </c>
      <c r="Y69" s="53" t="e">
        <f>+$C$31*'10 - 2011'!BA69</f>
        <v>#DIV/0!</v>
      </c>
      <c r="Z69" s="53" t="e">
        <f>+$C$31*'10 - 2011'!BB69</f>
        <v>#DIV/0!</v>
      </c>
      <c r="AA69" s="53" t="e">
        <f>+$C$31*'10 - 2011'!BC69</f>
        <v>#DIV/0!</v>
      </c>
      <c r="AB69" s="53" t="e">
        <f>+$C$31*'10 - 2011'!BD69</f>
        <v>#DIV/0!</v>
      </c>
      <c r="AC69" s="53" t="e">
        <f>+$C$31*'10 - 2011'!BE69</f>
        <v>#DIV/0!</v>
      </c>
      <c r="AD69" s="53" t="e">
        <f>+$C$31*'10 - 2011'!BF69</f>
        <v>#DIV/0!</v>
      </c>
      <c r="AE69" s="53" t="e">
        <f>+$C$31*'10 - 2011'!BG69</f>
        <v>#DIV/0!</v>
      </c>
      <c r="AF69" s="53" t="e">
        <f>+$C$31*'10 - 2011'!BH69</f>
        <v>#DIV/0!</v>
      </c>
      <c r="AG69" s="53" t="e">
        <f>+$C$31*'10 - 2011'!BI69</f>
        <v>#DIV/0!</v>
      </c>
      <c r="AH69" s="53" t="e">
        <f>+$C$31*'10 - 2011'!BJ69</f>
        <v>#DIV/0!</v>
      </c>
      <c r="AI69" s="2"/>
    </row>
    <row r="70" spans="1:35">
      <c r="A70" s="63">
        <v>63</v>
      </c>
      <c r="B70" s="53">
        <f>+'10 - 2011'!B70</f>
        <v>0</v>
      </c>
      <c r="C70" s="53" t="e">
        <f>+'10 - 2011'!AE70/'10 - 2011'!BK70</f>
        <v>#DIV/0!</v>
      </c>
      <c r="D70" s="53" t="e">
        <f>+$C$31*'10 - 2011'!AF70</f>
        <v>#DIV/0!</v>
      </c>
      <c r="E70" s="53" t="e">
        <f>+$C$31*'10 - 2011'!AG70</f>
        <v>#DIV/0!</v>
      </c>
      <c r="F70" s="53" t="e">
        <f>+$C$31*'10 - 2011'!AH70</f>
        <v>#DIV/0!</v>
      </c>
      <c r="G70" s="53" t="e">
        <f>+$C$31*'10 - 2011'!AI70</f>
        <v>#DIV/0!</v>
      </c>
      <c r="H70" s="53" t="e">
        <f>+$C$31*'10 - 2011'!AJ70</f>
        <v>#DIV/0!</v>
      </c>
      <c r="I70" s="53" t="e">
        <f>+$C$31*'10 - 2011'!AK70</f>
        <v>#DIV/0!</v>
      </c>
      <c r="J70" s="53" t="e">
        <f>+$C$31*'10 - 2011'!AL70</f>
        <v>#DIV/0!</v>
      </c>
      <c r="K70" s="53" t="e">
        <f>+$C$31*'10 - 2011'!AM70</f>
        <v>#DIV/0!</v>
      </c>
      <c r="L70" s="53" t="e">
        <f>+$C$31*'10 - 2011'!AN70</f>
        <v>#DIV/0!</v>
      </c>
      <c r="M70" s="53" t="e">
        <f>+$C$31*'10 - 2011'!AO70</f>
        <v>#DIV/0!</v>
      </c>
      <c r="N70" s="53" t="e">
        <f>+$C$31*'10 - 2011'!AP70</f>
        <v>#DIV/0!</v>
      </c>
      <c r="O70" s="53" t="e">
        <f>+$C$31*'10 - 2011'!AQ70</f>
        <v>#DIV/0!</v>
      </c>
      <c r="P70" s="53" t="e">
        <f>+$C$31*'10 - 2011'!AR70</f>
        <v>#DIV/0!</v>
      </c>
      <c r="Q70" s="53" t="e">
        <f>+$C$31*'10 - 2011'!AS70</f>
        <v>#DIV/0!</v>
      </c>
      <c r="R70" s="53" t="e">
        <f>+$C$31*'10 - 2011'!AT70</f>
        <v>#DIV/0!</v>
      </c>
      <c r="S70" s="53" t="e">
        <f>+$C$31*'10 - 2011'!AU70</f>
        <v>#DIV/0!</v>
      </c>
      <c r="T70" s="53" t="e">
        <f>+$C$31*'10 - 2011'!AV70</f>
        <v>#DIV/0!</v>
      </c>
      <c r="U70" s="53" t="e">
        <f>+$C$31*'10 - 2011'!AW70</f>
        <v>#DIV/0!</v>
      </c>
      <c r="V70" s="53" t="e">
        <f>+$C$31*'10 - 2011'!AX70</f>
        <v>#DIV/0!</v>
      </c>
      <c r="W70" s="53" t="e">
        <f>+$C$31*'10 - 2011'!AY70</f>
        <v>#DIV/0!</v>
      </c>
      <c r="X70" s="53" t="e">
        <f>+$C$31*'10 - 2011'!AZ70</f>
        <v>#DIV/0!</v>
      </c>
      <c r="Y70" s="53" t="e">
        <f>+$C$31*'10 - 2011'!BA70</f>
        <v>#DIV/0!</v>
      </c>
      <c r="Z70" s="53" t="e">
        <f>+$C$31*'10 - 2011'!BB70</f>
        <v>#DIV/0!</v>
      </c>
      <c r="AA70" s="53" t="e">
        <f>+$C$31*'10 - 2011'!BC70</f>
        <v>#DIV/0!</v>
      </c>
      <c r="AB70" s="53" t="e">
        <f>+$C$31*'10 - 2011'!BD70</f>
        <v>#DIV/0!</v>
      </c>
      <c r="AC70" s="53" t="e">
        <f>+$C$31*'10 - 2011'!BE70</f>
        <v>#DIV/0!</v>
      </c>
      <c r="AD70" s="53" t="e">
        <f>+$C$31*'10 - 2011'!BF70</f>
        <v>#DIV/0!</v>
      </c>
      <c r="AE70" s="53" t="e">
        <f>+$C$31*'10 - 2011'!BG70</f>
        <v>#DIV/0!</v>
      </c>
      <c r="AF70" s="53" t="e">
        <f>+$C$31*'10 - 2011'!BH70</f>
        <v>#DIV/0!</v>
      </c>
      <c r="AG70" s="53" t="e">
        <f>+$C$31*'10 - 2011'!BI70</f>
        <v>#DIV/0!</v>
      </c>
      <c r="AH70" s="53" t="e">
        <f>+$C$31*'10 - 2011'!BJ70</f>
        <v>#DIV/0!</v>
      </c>
      <c r="AI70" s="2"/>
    </row>
    <row r="71" spans="1:35">
      <c r="A71" s="63">
        <v>64</v>
      </c>
      <c r="B71" s="53">
        <f>+'10 - 2011'!B71</f>
        <v>0</v>
      </c>
      <c r="C71" s="53" t="e">
        <f>+'10 - 2011'!AE71/'10 - 2011'!BK71</f>
        <v>#DIV/0!</v>
      </c>
      <c r="D71" s="53" t="e">
        <f>+$C$31*'10 - 2011'!AF71</f>
        <v>#DIV/0!</v>
      </c>
      <c r="E71" s="53" t="e">
        <f>+$C$31*'10 - 2011'!AG71</f>
        <v>#DIV/0!</v>
      </c>
      <c r="F71" s="53" t="e">
        <f>+$C$31*'10 - 2011'!AH71</f>
        <v>#DIV/0!</v>
      </c>
      <c r="G71" s="53" t="e">
        <f>+$C$31*'10 - 2011'!AI71</f>
        <v>#DIV/0!</v>
      </c>
      <c r="H71" s="53" t="e">
        <f>+$C$31*'10 - 2011'!AJ71</f>
        <v>#DIV/0!</v>
      </c>
      <c r="I71" s="53" t="e">
        <f>+$C$31*'10 - 2011'!AK71</f>
        <v>#DIV/0!</v>
      </c>
      <c r="J71" s="53" t="e">
        <f>+$C$31*'10 - 2011'!AL71</f>
        <v>#DIV/0!</v>
      </c>
      <c r="K71" s="53" t="e">
        <f>+$C$31*'10 - 2011'!AM71</f>
        <v>#DIV/0!</v>
      </c>
      <c r="L71" s="53" t="e">
        <f>+$C$31*'10 - 2011'!AN71</f>
        <v>#DIV/0!</v>
      </c>
      <c r="M71" s="53" t="e">
        <f>+$C$31*'10 - 2011'!AO71</f>
        <v>#DIV/0!</v>
      </c>
      <c r="N71" s="53" t="e">
        <f>+$C$31*'10 - 2011'!AP71</f>
        <v>#DIV/0!</v>
      </c>
      <c r="O71" s="53" t="e">
        <f>+$C$31*'10 - 2011'!AQ71</f>
        <v>#DIV/0!</v>
      </c>
      <c r="P71" s="53" t="e">
        <f>+$C$31*'10 - 2011'!AR71</f>
        <v>#DIV/0!</v>
      </c>
      <c r="Q71" s="53" t="e">
        <f>+$C$31*'10 - 2011'!AS71</f>
        <v>#DIV/0!</v>
      </c>
      <c r="R71" s="53" t="e">
        <f>+$C$31*'10 - 2011'!AT71</f>
        <v>#DIV/0!</v>
      </c>
      <c r="S71" s="53" t="e">
        <f>+$C$31*'10 - 2011'!AU71</f>
        <v>#DIV/0!</v>
      </c>
      <c r="T71" s="53" t="e">
        <f>+$C$31*'10 - 2011'!AV71</f>
        <v>#DIV/0!</v>
      </c>
      <c r="U71" s="53" t="e">
        <f>+$C$31*'10 - 2011'!AW71</f>
        <v>#DIV/0!</v>
      </c>
      <c r="V71" s="53" t="e">
        <f>+$C$31*'10 - 2011'!AX71</f>
        <v>#DIV/0!</v>
      </c>
      <c r="W71" s="53" t="e">
        <f>+$C$31*'10 - 2011'!AY71</f>
        <v>#DIV/0!</v>
      </c>
      <c r="X71" s="53" t="e">
        <f>+$C$31*'10 - 2011'!AZ71</f>
        <v>#DIV/0!</v>
      </c>
      <c r="Y71" s="53" t="e">
        <f>+$C$31*'10 - 2011'!BA71</f>
        <v>#DIV/0!</v>
      </c>
      <c r="Z71" s="53" t="e">
        <f>+$C$31*'10 - 2011'!BB71</f>
        <v>#DIV/0!</v>
      </c>
      <c r="AA71" s="53" t="e">
        <f>+$C$31*'10 - 2011'!BC71</f>
        <v>#DIV/0!</v>
      </c>
      <c r="AB71" s="53" t="e">
        <f>+$C$31*'10 - 2011'!BD71</f>
        <v>#DIV/0!</v>
      </c>
      <c r="AC71" s="53" t="e">
        <f>+$C$31*'10 - 2011'!BE71</f>
        <v>#DIV/0!</v>
      </c>
      <c r="AD71" s="53" t="e">
        <f>+$C$31*'10 - 2011'!BF71</f>
        <v>#DIV/0!</v>
      </c>
      <c r="AE71" s="53" t="e">
        <f>+$C$31*'10 - 2011'!BG71</f>
        <v>#DIV/0!</v>
      </c>
      <c r="AF71" s="53" t="e">
        <f>+$C$31*'10 - 2011'!BH71</f>
        <v>#DIV/0!</v>
      </c>
      <c r="AG71" s="53" t="e">
        <f>+$C$31*'10 - 2011'!BI71</f>
        <v>#DIV/0!</v>
      </c>
      <c r="AH71" s="53" t="e">
        <f>+$C$31*'10 - 2011'!BJ71</f>
        <v>#DIV/0!</v>
      </c>
      <c r="AI71" s="2"/>
    </row>
    <row r="72" spans="1:35">
      <c r="A72" s="63">
        <v>65</v>
      </c>
      <c r="B72" s="53">
        <f>+'10 - 2011'!B72</f>
        <v>0</v>
      </c>
      <c r="C72" s="53" t="e">
        <f>+'10 - 2011'!AE72/'10 - 2011'!BK72</f>
        <v>#DIV/0!</v>
      </c>
      <c r="D72" s="53" t="e">
        <f>+$C$31*'10 - 2011'!AF72</f>
        <v>#DIV/0!</v>
      </c>
      <c r="E72" s="53" t="e">
        <f>+$C$31*'10 - 2011'!AG72</f>
        <v>#DIV/0!</v>
      </c>
      <c r="F72" s="53" t="e">
        <f>+$C$31*'10 - 2011'!AH72</f>
        <v>#DIV/0!</v>
      </c>
      <c r="G72" s="53" t="e">
        <f>+$C$31*'10 - 2011'!AI72</f>
        <v>#DIV/0!</v>
      </c>
      <c r="H72" s="53" t="e">
        <f>+$C$31*'10 - 2011'!AJ72</f>
        <v>#DIV/0!</v>
      </c>
      <c r="I72" s="53" t="e">
        <f>+$C$31*'10 - 2011'!AK72</f>
        <v>#DIV/0!</v>
      </c>
      <c r="J72" s="53" t="e">
        <f>+$C$31*'10 - 2011'!AL72</f>
        <v>#DIV/0!</v>
      </c>
      <c r="K72" s="53" t="e">
        <f>+$C$31*'10 - 2011'!AM72</f>
        <v>#DIV/0!</v>
      </c>
      <c r="L72" s="53" t="e">
        <f>+$C$31*'10 - 2011'!AN72</f>
        <v>#DIV/0!</v>
      </c>
      <c r="M72" s="53" t="e">
        <f>+$C$31*'10 - 2011'!AO72</f>
        <v>#DIV/0!</v>
      </c>
      <c r="N72" s="53" t="e">
        <f>+$C$31*'10 - 2011'!AP72</f>
        <v>#DIV/0!</v>
      </c>
      <c r="O72" s="53" t="e">
        <f>+$C$31*'10 - 2011'!AQ72</f>
        <v>#DIV/0!</v>
      </c>
      <c r="P72" s="53" t="e">
        <f>+$C$31*'10 - 2011'!AR72</f>
        <v>#DIV/0!</v>
      </c>
      <c r="Q72" s="53" t="e">
        <f>+$C$31*'10 - 2011'!AS72</f>
        <v>#DIV/0!</v>
      </c>
      <c r="R72" s="53" t="e">
        <f>+$C$31*'10 - 2011'!AT72</f>
        <v>#DIV/0!</v>
      </c>
      <c r="S72" s="53" t="e">
        <f>+$C$31*'10 - 2011'!AU72</f>
        <v>#DIV/0!</v>
      </c>
      <c r="T72" s="53" t="e">
        <f>+$C$31*'10 - 2011'!AV72</f>
        <v>#DIV/0!</v>
      </c>
      <c r="U72" s="53" t="e">
        <f>+$C$31*'10 - 2011'!AW72</f>
        <v>#DIV/0!</v>
      </c>
      <c r="V72" s="53" t="e">
        <f>+$C$31*'10 - 2011'!AX72</f>
        <v>#DIV/0!</v>
      </c>
      <c r="W72" s="53" t="e">
        <f>+$C$31*'10 - 2011'!AY72</f>
        <v>#DIV/0!</v>
      </c>
      <c r="X72" s="53" t="e">
        <f>+$C$31*'10 - 2011'!AZ72</f>
        <v>#DIV/0!</v>
      </c>
      <c r="Y72" s="53" t="e">
        <f>+$C$31*'10 - 2011'!BA72</f>
        <v>#DIV/0!</v>
      </c>
      <c r="Z72" s="53" t="e">
        <f>+$C$31*'10 - 2011'!BB72</f>
        <v>#DIV/0!</v>
      </c>
      <c r="AA72" s="53" t="e">
        <f>+$C$31*'10 - 2011'!BC72</f>
        <v>#DIV/0!</v>
      </c>
      <c r="AB72" s="53" t="e">
        <f>+$C$31*'10 - 2011'!BD72</f>
        <v>#DIV/0!</v>
      </c>
      <c r="AC72" s="53" t="e">
        <f>+$C$31*'10 - 2011'!BE72</f>
        <v>#DIV/0!</v>
      </c>
      <c r="AD72" s="53" t="e">
        <f>+$C$31*'10 - 2011'!BF72</f>
        <v>#DIV/0!</v>
      </c>
      <c r="AE72" s="53" t="e">
        <f>+$C$31*'10 - 2011'!BG72</f>
        <v>#DIV/0!</v>
      </c>
      <c r="AF72" s="53" t="e">
        <f>+$C$31*'10 - 2011'!BH72</f>
        <v>#DIV/0!</v>
      </c>
      <c r="AG72" s="53" t="e">
        <f>+$C$31*'10 - 2011'!BI72</f>
        <v>#DIV/0!</v>
      </c>
      <c r="AH72" s="53" t="e">
        <f>+$C$31*'10 - 2011'!BJ72</f>
        <v>#DIV/0!</v>
      </c>
      <c r="AI72" s="2"/>
    </row>
    <row r="73" spans="1:35">
      <c r="A73" s="63">
        <v>66</v>
      </c>
      <c r="B73" s="53">
        <f>+'10 - 2011'!B73</f>
        <v>0</v>
      </c>
      <c r="C73" s="53" t="e">
        <f>+'10 - 2011'!AE73/'10 - 2011'!BK73</f>
        <v>#DIV/0!</v>
      </c>
      <c r="D73" s="53" t="e">
        <f>+$C$31*'10 - 2011'!AF73</f>
        <v>#DIV/0!</v>
      </c>
      <c r="E73" s="53" t="e">
        <f>+$C$31*'10 - 2011'!AG73</f>
        <v>#DIV/0!</v>
      </c>
      <c r="F73" s="53" t="e">
        <f>+$C$31*'10 - 2011'!AH73</f>
        <v>#DIV/0!</v>
      </c>
      <c r="G73" s="53" t="e">
        <f>+$C$31*'10 - 2011'!AI73</f>
        <v>#DIV/0!</v>
      </c>
      <c r="H73" s="53" t="e">
        <f>+$C$31*'10 - 2011'!AJ73</f>
        <v>#DIV/0!</v>
      </c>
      <c r="I73" s="53" t="e">
        <f>+$C$31*'10 - 2011'!AK73</f>
        <v>#DIV/0!</v>
      </c>
      <c r="J73" s="53" t="e">
        <f>+$C$31*'10 - 2011'!AL73</f>
        <v>#DIV/0!</v>
      </c>
      <c r="K73" s="53" t="e">
        <f>+$C$31*'10 - 2011'!AM73</f>
        <v>#DIV/0!</v>
      </c>
      <c r="L73" s="53" t="e">
        <f>+$C$31*'10 - 2011'!AN73</f>
        <v>#DIV/0!</v>
      </c>
      <c r="M73" s="53" t="e">
        <f>+$C$31*'10 - 2011'!AO73</f>
        <v>#DIV/0!</v>
      </c>
      <c r="N73" s="53" t="e">
        <f>+$C$31*'10 - 2011'!AP73</f>
        <v>#DIV/0!</v>
      </c>
      <c r="O73" s="53" t="e">
        <f>+$C$31*'10 - 2011'!AQ73</f>
        <v>#DIV/0!</v>
      </c>
      <c r="P73" s="53" t="e">
        <f>+$C$31*'10 - 2011'!AR73</f>
        <v>#DIV/0!</v>
      </c>
      <c r="Q73" s="53" t="e">
        <f>+$C$31*'10 - 2011'!AS73</f>
        <v>#DIV/0!</v>
      </c>
      <c r="R73" s="53" t="e">
        <f>+$C$31*'10 - 2011'!AT73</f>
        <v>#DIV/0!</v>
      </c>
      <c r="S73" s="53" t="e">
        <f>+$C$31*'10 - 2011'!AU73</f>
        <v>#DIV/0!</v>
      </c>
      <c r="T73" s="53" t="e">
        <f>+$C$31*'10 - 2011'!AV73</f>
        <v>#DIV/0!</v>
      </c>
      <c r="U73" s="53" t="e">
        <f>+$C$31*'10 - 2011'!AW73</f>
        <v>#DIV/0!</v>
      </c>
      <c r="V73" s="53" t="e">
        <f>+$C$31*'10 - 2011'!AX73</f>
        <v>#DIV/0!</v>
      </c>
      <c r="W73" s="53" t="e">
        <f>+$C$31*'10 - 2011'!AY73</f>
        <v>#DIV/0!</v>
      </c>
      <c r="X73" s="53" t="e">
        <f>+$C$31*'10 - 2011'!AZ73</f>
        <v>#DIV/0!</v>
      </c>
      <c r="Y73" s="53" t="e">
        <f>+$C$31*'10 - 2011'!BA73</f>
        <v>#DIV/0!</v>
      </c>
      <c r="Z73" s="53" t="e">
        <f>+$C$31*'10 - 2011'!BB73</f>
        <v>#DIV/0!</v>
      </c>
      <c r="AA73" s="53" t="e">
        <f>+$C$31*'10 - 2011'!BC73</f>
        <v>#DIV/0!</v>
      </c>
      <c r="AB73" s="53" t="e">
        <f>+$C$31*'10 - 2011'!BD73</f>
        <v>#DIV/0!</v>
      </c>
      <c r="AC73" s="53" t="e">
        <f>+$C$31*'10 - 2011'!BE73</f>
        <v>#DIV/0!</v>
      </c>
      <c r="AD73" s="53" t="e">
        <f>+$C$31*'10 - 2011'!BF73</f>
        <v>#DIV/0!</v>
      </c>
      <c r="AE73" s="53" t="e">
        <f>+$C$31*'10 - 2011'!BG73</f>
        <v>#DIV/0!</v>
      </c>
      <c r="AF73" s="53" t="e">
        <f>+$C$31*'10 - 2011'!BH73</f>
        <v>#DIV/0!</v>
      </c>
      <c r="AG73" s="53" t="e">
        <f>+$C$31*'10 - 2011'!BI73</f>
        <v>#DIV/0!</v>
      </c>
      <c r="AH73" s="53" t="e">
        <f>+$C$31*'10 - 2011'!BJ73</f>
        <v>#DIV/0!</v>
      </c>
      <c r="AI73" s="2"/>
    </row>
    <row r="74" spans="1:35">
      <c r="A74" s="63">
        <v>67</v>
      </c>
      <c r="B74" s="53">
        <f>+'10 - 2011'!B74</f>
        <v>0</v>
      </c>
      <c r="C74" s="53" t="e">
        <f>+'10 - 2011'!AE74/'10 - 2011'!BK74</f>
        <v>#DIV/0!</v>
      </c>
      <c r="D74" s="53" t="e">
        <f>+$C$31*'10 - 2011'!AF74</f>
        <v>#DIV/0!</v>
      </c>
      <c r="E74" s="53" t="e">
        <f>+$C$31*'10 - 2011'!AG74</f>
        <v>#DIV/0!</v>
      </c>
      <c r="F74" s="53" t="e">
        <f>+$C$31*'10 - 2011'!AH74</f>
        <v>#DIV/0!</v>
      </c>
      <c r="G74" s="53" t="e">
        <f>+$C$31*'10 - 2011'!AI74</f>
        <v>#DIV/0!</v>
      </c>
      <c r="H74" s="53" t="e">
        <f>+$C$31*'10 - 2011'!AJ74</f>
        <v>#DIV/0!</v>
      </c>
      <c r="I74" s="53" t="e">
        <f>+$C$31*'10 - 2011'!AK74</f>
        <v>#DIV/0!</v>
      </c>
      <c r="J74" s="53" t="e">
        <f>+$C$31*'10 - 2011'!AL74</f>
        <v>#DIV/0!</v>
      </c>
      <c r="K74" s="53" t="e">
        <f>+$C$31*'10 - 2011'!AM74</f>
        <v>#DIV/0!</v>
      </c>
      <c r="L74" s="53" t="e">
        <f>+$C$31*'10 - 2011'!AN74</f>
        <v>#DIV/0!</v>
      </c>
      <c r="M74" s="53" t="e">
        <f>+$C$31*'10 - 2011'!AO74</f>
        <v>#DIV/0!</v>
      </c>
      <c r="N74" s="53" t="e">
        <f>+$C$31*'10 - 2011'!AP74</f>
        <v>#DIV/0!</v>
      </c>
      <c r="O74" s="53" t="e">
        <f>+$C$31*'10 - 2011'!AQ74</f>
        <v>#DIV/0!</v>
      </c>
      <c r="P74" s="53" t="e">
        <f>+$C$31*'10 - 2011'!AR74</f>
        <v>#DIV/0!</v>
      </c>
      <c r="Q74" s="53" t="e">
        <f>+$C$31*'10 - 2011'!AS74</f>
        <v>#DIV/0!</v>
      </c>
      <c r="R74" s="53" t="e">
        <f>+$C$31*'10 - 2011'!AT74</f>
        <v>#DIV/0!</v>
      </c>
      <c r="S74" s="53" t="e">
        <f>+$C$31*'10 - 2011'!AU74</f>
        <v>#DIV/0!</v>
      </c>
      <c r="T74" s="53" t="e">
        <f>+$C$31*'10 - 2011'!AV74</f>
        <v>#DIV/0!</v>
      </c>
      <c r="U74" s="53" t="e">
        <f>+$C$31*'10 - 2011'!AW74</f>
        <v>#DIV/0!</v>
      </c>
      <c r="V74" s="53" t="e">
        <f>+$C$31*'10 - 2011'!AX74</f>
        <v>#DIV/0!</v>
      </c>
      <c r="W74" s="53" t="e">
        <f>+$C$31*'10 - 2011'!AY74</f>
        <v>#DIV/0!</v>
      </c>
      <c r="X74" s="53" t="e">
        <f>+$C$31*'10 - 2011'!AZ74</f>
        <v>#DIV/0!</v>
      </c>
      <c r="Y74" s="53" t="e">
        <f>+$C$31*'10 - 2011'!BA74</f>
        <v>#DIV/0!</v>
      </c>
      <c r="Z74" s="53" t="e">
        <f>+$C$31*'10 - 2011'!BB74</f>
        <v>#DIV/0!</v>
      </c>
      <c r="AA74" s="53" t="e">
        <f>+$C$31*'10 - 2011'!BC74</f>
        <v>#DIV/0!</v>
      </c>
      <c r="AB74" s="53" t="e">
        <f>+$C$31*'10 - 2011'!BD74</f>
        <v>#DIV/0!</v>
      </c>
      <c r="AC74" s="53" t="e">
        <f>+$C$31*'10 - 2011'!BE74</f>
        <v>#DIV/0!</v>
      </c>
      <c r="AD74" s="53" t="e">
        <f>+$C$31*'10 - 2011'!BF74</f>
        <v>#DIV/0!</v>
      </c>
      <c r="AE74" s="53" t="e">
        <f>+$C$31*'10 - 2011'!BG74</f>
        <v>#DIV/0!</v>
      </c>
      <c r="AF74" s="53" t="e">
        <f>+$C$31*'10 - 2011'!BH74</f>
        <v>#DIV/0!</v>
      </c>
      <c r="AG74" s="53" t="e">
        <f>+$C$31*'10 - 2011'!BI74</f>
        <v>#DIV/0!</v>
      </c>
      <c r="AH74" s="53" t="e">
        <f>+$C$31*'10 - 2011'!BJ74</f>
        <v>#DIV/0!</v>
      </c>
      <c r="AI74" s="2"/>
    </row>
    <row r="75" spans="1:35">
      <c r="A75" s="63">
        <v>68</v>
      </c>
      <c r="B75" s="53">
        <f>+'10 - 2011'!B75</f>
        <v>0</v>
      </c>
      <c r="C75" s="53" t="e">
        <f>+'10 - 2011'!AE75/'10 - 2011'!BK75</f>
        <v>#DIV/0!</v>
      </c>
      <c r="D75" s="53" t="e">
        <f>+$C$31*'10 - 2011'!AF75</f>
        <v>#DIV/0!</v>
      </c>
      <c r="E75" s="53" t="e">
        <f>+$C$31*'10 - 2011'!AG75</f>
        <v>#DIV/0!</v>
      </c>
      <c r="F75" s="53" t="e">
        <f>+$C$31*'10 - 2011'!AH75</f>
        <v>#DIV/0!</v>
      </c>
      <c r="G75" s="53" t="e">
        <f>+$C$31*'10 - 2011'!AI75</f>
        <v>#DIV/0!</v>
      </c>
      <c r="H75" s="53" t="e">
        <f>+$C$31*'10 - 2011'!AJ75</f>
        <v>#DIV/0!</v>
      </c>
      <c r="I75" s="53" t="e">
        <f>+$C$31*'10 - 2011'!AK75</f>
        <v>#DIV/0!</v>
      </c>
      <c r="J75" s="53" t="e">
        <f>+$C$31*'10 - 2011'!AL75</f>
        <v>#DIV/0!</v>
      </c>
      <c r="K75" s="53" t="e">
        <f>+$C$31*'10 - 2011'!AM75</f>
        <v>#DIV/0!</v>
      </c>
      <c r="L75" s="53" t="e">
        <f>+$C$31*'10 - 2011'!AN75</f>
        <v>#DIV/0!</v>
      </c>
      <c r="M75" s="53" t="e">
        <f>+$C$31*'10 - 2011'!AO75</f>
        <v>#DIV/0!</v>
      </c>
      <c r="N75" s="53" t="e">
        <f>+$C$31*'10 - 2011'!AP75</f>
        <v>#DIV/0!</v>
      </c>
      <c r="O75" s="53" t="e">
        <f>+$C$31*'10 - 2011'!AQ75</f>
        <v>#DIV/0!</v>
      </c>
      <c r="P75" s="53" t="e">
        <f>+$C$31*'10 - 2011'!AR75</f>
        <v>#DIV/0!</v>
      </c>
      <c r="Q75" s="53" t="e">
        <f>+$C$31*'10 - 2011'!AS75</f>
        <v>#DIV/0!</v>
      </c>
      <c r="R75" s="53" t="e">
        <f>+$C$31*'10 - 2011'!AT75</f>
        <v>#DIV/0!</v>
      </c>
      <c r="S75" s="53" t="e">
        <f>+$C$31*'10 - 2011'!AU75</f>
        <v>#DIV/0!</v>
      </c>
      <c r="T75" s="53" t="e">
        <f>+$C$31*'10 - 2011'!AV75</f>
        <v>#DIV/0!</v>
      </c>
      <c r="U75" s="53" t="e">
        <f>+$C$31*'10 - 2011'!AW75</f>
        <v>#DIV/0!</v>
      </c>
      <c r="V75" s="53" t="e">
        <f>+$C$31*'10 - 2011'!AX75</f>
        <v>#DIV/0!</v>
      </c>
      <c r="W75" s="53" t="e">
        <f>+$C$31*'10 - 2011'!AY75</f>
        <v>#DIV/0!</v>
      </c>
      <c r="X75" s="53" t="e">
        <f>+$C$31*'10 - 2011'!AZ75</f>
        <v>#DIV/0!</v>
      </c>
      <c r="Y75" s="53" t="e">
        <f>+$C$31*'10 - 2011'!BA75</f>
        <v>#DIV/0!</v>
      </c>
      <c r="Z75" s="53" t="e">
        <f>+$C$31*'10 - 2011'!BB75</f>
        <v>#DIV/0!</v>
      </c>
      <c r="AA75" s="53" t="e">
        <f>+$C$31*'10 - 2011'!BC75</f>
        <v>#DIV/0!</v>
      </c>
      <c r="AB75" s="53" t="e">
        <f>+$C$31*'10 - 2011'!BD75</f>
        <v>#DIV/0!</v>
      </c>
      <c r="AC75" s="53" t="e">
        <f>+$C$31*'10 - 2011'!BE75</f>
        <v>#DIV/0!</v>
      </c>
      <c r="AD75" s="53" t="e">
        <f>+$C$31*'10 - 2011'!BF75</f>
        <v>#DIV/0!</v>
      </c>
      <c r="AE75" s="53" t="e">
        <f>+$C$31*'10 - 2011'!BG75</f>
        <v>#DIV/0!</v>
      </c>
      <c r="AF75" s="53" t="e">
        <f>+$C$31*'10 - 2011'!BH75</f>
        <v>#DIV/0!</v>
      </c>
      <c r="AG75" s="53" t="e">
        <f>+$C$31*'10 - 2011'!BI75</f>
        <v>#DIV/0!</v>
      </c>
      <c r="AH75" s="53" t="e">
        <f>+$C$31*'10 - 2011'!BJ75</f>
        <v>#DIV/0!</v>
      </c>
      <c r="AI75" s="2"/>
    </row>
    <row r="76" spans="1:35">
      <c r="A76" s="63">
        <v>69</v>
      </c>
      <c r="B76" s="53">
        <f>+'10 - 2011'!B76</f>
        <v>0</v>
      </c>
      <c r="C76" s="53" t="e">
        <f>+'10 - 2011'!AE76/'10 - 2011'!BK76</f>
        <v>#DIV/0!</v>
      </c>
      <c r="D76" s="53" t="e">
        <f>+$C$31*'10 - 2011'!AF76</f>
        <v>#DIV/0!</v>
      </c>
      <c r="E76" s="53" t="e">
        <f>+$C$31*'10 - 2011'!AG76</f>
        <v>#DIV/0!</v>
      </c>
      <c r="F76" s="53" t="e">
        <f>+$C$31*'10 - 2011'!AH76</f>
        <v>#DIV/0!</v>
      </c>
      <c r="G76" s="53" t="e">
        <f>+$C$31*'10 - 2011'!AI76</f>
        <v>#DIV/0!</v>
      </c>
      <c r="H76" s="53" t="e">
        <f>+$C$31*'10 - 2011'!AJ76</f>
        <v>#DIV/0!</v>
      </c>
      <c r="I76" s="53" t="e">
        <f>+$C$31*'10 - 2011'!AK76</f>
        <v>#DIV/0!</v>
      </c>
      <c r="J76" s="53" t="e">
        <f>+$C$31*'10 - 2011'!AL76</f>
        <v>#DIV/0!</v>
      </c>
      <c r="K76" s="53" t="e">
        <f>+$C$31*'10 - 2011'!AM76</f>
        <v>#DIV/0!</v>
      </c>
      <c r="L76" s="53" t="e">
        <f>+$C$31*'10 - 2011'!AN76</f>
        <v>#DIV/0!</v>
      </c>
      <c r="M76" s="53" t="e">
        <f>+$C$31*'10 - 2011'!AO76</f>
        <v>#DIV/0!</v>
      </c>
      <c r="N76" s="53" t="e">
        <f>+$C$31*'10 - 2011'!AP76</f>
        <v>#DIV/0!</v>
      </c>
      <c r="O76" s="53" t="e">
        <f>+$C$31*'10 - 2011'!AQ76</f>
        <v>#DIV/0!</v>
      </c>
      <c r="P76" s="53" t="e">
        <f>+$C$31*'10 - 2011'!AR76</f>
        <v>#DIV/0!</v>
      </c>
      <c r="Q76" s="53" t="e">
        <f>+$C$31*'10 - 2011'!AS76</f>
        <v>#DIV/0!</v>
      </c>
      <c r="R76" s="53" t="e">
        <f>+$C$31*'10 - 2011'!AT76</f>
        <v>#DIV/0!</v>
      </c>
      <c r="S76" s="53" t="e">
        <f>+$C$31*'10 - 2011'!AU76</f>
        <v>#DIV/0!</v>
      </c>
      <c r="T76" s="53" t="e">
        <f>+$C$31*'10 - 2011'!AV76</f>
        <v>#DIV/0!</v>
      </c>
      <c r="U76" s="53" t="e">
        <f>+$C$31*'10 - 2011'!AW76</f>
        <v>#DIV/0!</v>
      </c>
      <c r="V76" s="53" t="e">
        <f>+$C$31*'10 - 2011'!AX76</f>
        <v>#DIV/0!</v>
      </c>
      <c r="W76" s="53" t="e">
        <f>+$C$31*'10 - 2011'!AY76</f>
        <v>#DIV/0!</v>
      </c>
      <c r="X76" s="53" t="e">
        <f>+$C$31*'10 - 2011'!AZ76</f>
        <v>#DIV/0!</v>
      </c>
      <c r="Y76" s="53" t="e">
        <f>+$C$31*'10 - 2011'!BA76</f>
        <v>#DIV/0!</v>
      </c>
      <c r="Z76" s="53" t="e">
        <f>+$C$31*'10 - 2011'!BB76</f>
        <v>#DIV/0!</v>
      </c>
      <c r="AA76" s="53" t="e">
        <f>+$C$31*'10 - 2011'!BC76</f>
        <v>#DIV/0!</v>
      </c>
      <c r="AB76" s="53" t="e">
        <f>+$C$31*'10 - 2011'!BD76</f>
        <v>#DIV/0!</v>
      </c>
      <c r="AC76" s="53" t="e">
        <f>+$C$31*'10 - 2011'!BE76</f>
        <v>#DIV/0!</v>
      </c>
      <c r="AD76" s="53" t="e">
        <f>+$C$31*'10 - 2011'!BF76</f>
        <v>#DIV/0!</v>
      </c>
      <c r="AE76" s="53" t="e">
        <f>+$C$31*'10 - 2011'!BG76</f>
        <v>#DIV/0!</v>
      </c>
      <c r="AF76" s="53" t="e">
        <f>+$C$31*'10 - 2011'!BH76</f>
        <v>#DIV/0!</v>
      </c>
      <c r="AG76" s="53" t="e">
        <f>+$C$31*'10 - 2011'!BI76</f>
        <v>#DIV/0!</v>
      </c>
      <c r="AH76" s="53" t="e">
        <f>+$C$31*'10 - 2011'!BJ76</f>
        <v>#DIV/0!</v>
      </c>
      <c r="AI76" s="2"/>
    </row>
    <row r="77" spans="1:35">
      <c r="A77" s="63">
        <v>70</v>
      </c>
      <c r="B77" s="53">
        <f>+'10 - 2011'!B77</f>
        <v>0</v>
      </c>
      <c r="C77" s="53" t="e">
        <f>+'10 - 2011'!AE77/'10 - 2011'!BK77</f>
        <v>#DIV/0!</v>
      </c>
      <c r="D77" s="53" t="e">
        <f>+$C$31*'10 - 2011'!AF77</f>
        <v>#DIV/0!</v>
      </c>
      <c r="E77" s="53" t="e">
        <f>+$C$31*'10 - 2011'!AG77</f>
        <v>#DIV/0!</v>
      </c>
      <c r="F77" s="53" t="e">
        <f>+$C$31*'10 - 2011'!AH77</f>
        <v>#DIV/0!</v>
      </c>
      <c r="G77" s="53" t="e">
        <f>+$C$31*'10 - 2011'!AI77</f>
        <v>#DIV/0!</v>
      </c>
      <c r="H77" s="53" t="e">
        <f>+$C$31*'10 - 2011'!AJ77</f>
        <v>#DIV/0!</v>
      </c>
      <c r="I77" s="53" t="e">
        <f>+$C$31*'10 - 2011'!AK77</f>
        <v>#DIV/0!</v>
      </c>
      <c r="J77" s="53" t="e">
        <f>+$C$31*'10 - 2011'!AL77</f>
        <v>#DIV/0!</v>
      </c>
      <c r="K77" s="53" t="e">
        <f>+$C$31*'10 - 2011'!AM77</f>
        <v>#DIV/0!</v>
      </c>
      <c r="L77" s="53" t="e">
        <f>+$C$31*'10 - 2011'!AN77</f>
        <v>#DIV/0!</v>
      </c>
      <c r="M77" s="53" t="e">
        <f>+$C$31*'10 - 2011'!AO77</f>
        <v>#DIV/0!</v>
      </c>
      <c r="N77" s="53" t="e">
        <f>+$C$31*'10 - 2011'!AP77</f>
        <v>#DIV/0!</v>
      </c>
      <c r="O77" s="53" t="e">
        <f>+$C$31*'10 - 2011'!AQ77</f>
        <v>#DIV/0!</v>
      </c>
      <c r="P77" s="53" t="e">
        <f>+$C$31*'10 - 2011'!AR77</f>
        <v>#DIV/0!</v>
      </c>
      <c r="Q77" s="53" t="e">
        <f>+$C$31*'10 - 2011'!AS77</f>
        <v>#DIV/0!</v>
      </c>
      <c r="R77" s="53" t="e">
        <f>+$C$31*'10 - 2011'!AT77</f>
        <v>#DIV/0!</v>
      </c>
      <c r="S77" s="53" t="e">
        <f>+$C$31*'10 - 2011'!AU77</f>
        <v>#DIV/0!</v>
      </c>
      <c r="T77" s="53" t="e">
        <f>+$C$31*'10 - 2011'!AV77</f>
        <v>#DIV/0!</v>
      </c>
      <c r="U77" s="53" t="e">
        <f>+$C$31*'10 - 2011'!AW77</f>
        <v>#DIV/0!</v>
      </c>
      <c r="V77" s="53" t="e">
        <f>+$C$31*'10 - 2011'!AX77</f>
        <v>#DIV/0!</v>
      </c>
      <c r="W77" s="53" t="e">
        <f>+$C$31*'10 - 2011'!AY77</f>
        <v>#DIV/0!</v>
      </c>
      <c r="X77" s="53" t="e">
        <f>+$C$31*'10 - 2011'!AZ77</f>
        <v>#DIV/0!</v>
      </c>
      <c r="Y77" s="53" t="e">
        <f>+$C$31*'10 - 2011'!BA77</f>
        <v>#DIV/0!</v>
      </c>
      <c r="Z77" s="53" t="e">
        <f>+$C$31*'10 - 2011'!BB77</f>
        <v>#DIV/0!</v>
      </c>
      <c r="AA77" s="53" t="e">
        <f>+$C$31*'10 - 2011'!BC77</f>
        <v>#DIV/0!</v>
      </c>
      <c r="AB77" s="53" t="e">
        <f>+$C$31*'10 - 2011'!BD77</f>
        <v>#DIV/0!</v>
      </c>
      <c r="AC77" s="53" t="e">
        <f>+$C$31*'10 - 2011'!BE77</f>
        <v>#DIV/0!</v>
      </c>
      <c r="AD77" s="53" t="e">
        <f>+$C$31*'10 - 2011'!BF77</f>
        <v>#DIV/0!</v>
      </c>
      <c r="AE77" s="53" t="e">
        <f>+$C$31*'10 - 2011'!BG77</f>
        <v>#DIV/0!</v>
      </c>
      <c r="AF77" s="53" t="e">
        <f>+$C$31*'10 - 2011'!BH77</f>
        <v>#DIV/0!</v>
      </c>
      <c r="AG77" s="53" t="e">
        <f>+$C$31*'10 - 2011'!BI77</f>
        <v>#DIV/0!</v>
      </c>
      <c r="AH77" s="53" t="e">
        <f>+$C$31*'10 - 2011'!BJ77</f>
        <v>#DIV/0!</v>
      </c>
      <c r="AI77" s="2"/>
    </row>
    <row r="78" spans="1:35">
      <c r="A78" s="63">
        <v>71</v>
      </c>
      <c r="B78" s="53">
        <f>+'10 - 2011'!B78</f>
        <v>0</v>
      </c>
      <c r="C78" s="53" t="e">
        <f>+'10 - 2011'!AE78/'10 - 2011'!BK78</f>
        <v>#DIV/0!</v>
      </c>
      <c r="D78" s="53" t="e">
        <f>+$C$31*'10 - 2011'!AF78</f>
        <v>#DIV/0!</v>
      </c>
      <c r="E78" s="53" t="e">
        <f>+$C$31*'10 - 2011'!AG78</f>
        <v>#DIV/0!</v>
      </c>
      <c r="F78" s="53" t="e">
        <f>+$C$31*'10 - 2011'!AH78</f>
        <v>#DIV/0!</v>
      </c>
      <c r="G78" s="53" t="e">
        <f>+$C$31*'10 - 2011'!AI78</f>
        <v>#DIV/0!</v>
      </c>
      <c r="H78" s="53" t="e">
        <f>+$C$31*'10 - 2011'!AJ78</f>
        <v>#DIV/0!</v>
      </c>
      <c r="I78" s="53" t="e">
        <f>+$C$31*'10 - 2011'!AK78</f>
        <v>#DIV/0!</v>
      </c>
      <c r="J78" s="53" t="e">
        <f>+$C$31*'10 - 2011'!AL78</f>
        <v>#DIV/0!</v>
      </c>
      <c r="K78" s="53" t="e">
        <f>+$C$31*'10 - 2011'!AM78</f>
        <v>#DIV/0!</v>
      </c>
      <c r="L78" s="53" t="e">
        <f>+$C$31*'10 - 2011'!AN78</f>
        <v>#DIV/0!</v>
      </c>
      <c r="M78" s="53" t="e">
        <f>+$C$31*'10 - 2011'!AO78</f>
        <v>#DIV/0!</v>
      </c>
      <c r="N78" s="53" t="e">
        <f>+$C$31*'10 - 2011'!AP78</f>
        <v>#DIV/0!</v>
      </c>
      <c r="O78" s="53" t="e">
        <f>+$C$31*'10 - 2011'!AQ78</f>
        <v>#DIV/0!</v>
      </c>
      <c r="P78" s="53" t="e">
        <f>+$C$31*'10 - 2011'!AR78</f>
        <v>#DIV/0!</v>
      </c>
      <c r="Q78" s="53" t="e">
        <f>+$C$31*'10 - 2011'!AS78</f>
        <v>#DIV/0!</v>
      </c>
      <c r="R78" s="53" t="e">
        <f>+$C$31*'10 - 2011'!AT78</f>
        <v>#DIV/0!</v>
      </c>
      <c r="S78" s="53" t="e">
        <f>+$C$31*'10 - 2011'!AU78</f>
        <v>#DIV/0!</v>
      </c>
      <c r="T78" s="53" t="e">
        <f>+$C$31*'10 - 2011'!AV78</f>
        <v>#DIV/0!</v>
      </c>
      <c r="U78" s="53" t="e">
        <f>+$C$31*'10 - 2011'!AW78</f>
        <v>#DIV/0!</v>
      </c>
      <c r="V78" s="53" t="e">
        <f>+$C$31*'10 - 2011'!AX78</f>
        <v>#DIV/0!</v>
      </c>
      <c r="W78" s="53" t="e">
        <f>+$C$31*'10 - 2011'!AY78</f>
        <v>#DIV/0!</v>
      </c>
      <c r="X78" s="53" t="e">
        <f>+$C$31*'10 - 2011'!AZ78</f>
        <v>#DIV/0!</v>
      </c>
      <c r="Y78" s="53" t="e">
        <f>+$C$31*'10 - 2011'!BA78</f>
        <v>#DIV/0!</v>
      </c>
      <c r="Z78" s="53" t="e">
        <f>+$C$31*'10 - 2011'!BB78</f>
        <v>#DIV/0!</v>
      </c>
      <c r="AA78" s="53" t="e">
        <f>+$C$31*'10 - 2011'!BC78</f>
        <v>#DIV/0!</v>
      </c>
      <c r="AB78" s="53" t="e">
        <f>+$C$31*'10 - 2011'!BD78</f>
        <v>#DIV/0!</v>
      </c>
      <c r="AC78" s="53" t="e">
        <f>+$C$31*'10 - 2011'!BE78</f>
        <v>#DIV/0!</v>
      </c>
      <c r="AD78" s="53" t="e">
        <f>+$C$31*'10 - 2011'!BF78</f>
        <v>#DIV/0!</v>
      </c>
      <c r="AE78" s="53" t="e">
        <f>+$C$31*'10 - 2011'!BG78</f>
        <v>#DIV/0!</v>
      </c>
      <c r="AF78" s="53" t="e">
        <f>+$C$31*'10 - 2011'!BH78</f>
        <v>#DIV/0!</v>
      </c>
      <c r="AG78" s="53" t="e">
        <f>+$C$31*'10 - 2011'!BI78</f>
        <v>#DIV/0!</v>
      </c>
      <c r="AH78" s="53" t="e">
        <f>+$C$31*'10 - 2011'!BJ78</f>
        <v>#DIV/0!</v>
      </c>
      <c r="AI78" s="2"/>
    </row>
    <row r="79" spans="1:35">
      <c r="A79" s="63">
        <v>72</v>
      </c>
      <c r="B79" s="53">
        <f>+'10 - 2011'!B79</f>
        <v>0</v>
      </c>
      <c r="C79" s="53" t="e">
        <f>+'10 - 2011'!AE79/'10 - 2011'!BK79</f>
        <v>#DIV/0!</v>
      </c>
      <c r="D79" s="53" t="e">
        <f>+$C$31*'10 - 2011'!AF79</f>
        <v>#DIV/0!</v>
      </c>
      <c r="E79" s="53" t="e">
        <f>+$C$31*'10 - 2011'!AG79</f>
        <v>#DIV/0!</v>
      </c>
      <c r="F79" s="53" t="e">
        <f>+$C$31*'10 - 2011'!AH79</f>
        <v>#DIV/0!</v>
      </c>
      <c r="G79" s="53" t="e">
        <f>+$C$31*'10 - 2011'!AI79</f>
        <v>#DIV/0!</v>
      </c>
      <c r="H79" s="53" t="e">
        <f>+$C$31*'10 - 2011'!AJ79</f>
        <v>#DIV/0!</v>
      </c>
      <c r="I79" s="53" t="e">
        <f>+$C$31*'10 - 2011'!AK79</f>
        <v>#DIV/0!</v>
      </c>
      <c r="J79" s="53" t="e">
        <f>+$C$31*'10 - 2011'!AL79</f>
        <v>#DIV/0!</v>
      </c>
      <c r="K79" s="53" t="e">
        <f>+$C$31*'10 - 2011'!AM79</f>
        <v>#DIV/0!</v>
      </c>
      <c r="L79" s="53" t="e">
        <f>+$C$31*'10 - 2011'!AN79</f>
        <v>#DIV/0!</v>
      </c>
      <c r="M79" s="53" t="e">
        <f>+$C$31*'10 - 2011'!AO79</f>
        <v>#DIV/0!</v>
      </c>
      <c r="N79" s="53" t="e">
        <f>+$C$31*'10 - 2011'!AP79</f>
        <v>#DIV/0!</v>
      </c>
      <c r="O79" s="53" t="e">
        <f>+$C$31*'10 - 2011'!AQ79</f>
        <v>#DIV/0!</v>
      </c>
      <c r="P79" s="53" t="e">
        <f>+$C$31*'10 - 2011'!AR79</f>
        <v>#DIV/0!</v>
      </c>
      <c r="Q79" s="53" t="e">
        <f>+$C$31*'10 - 2011'!AS79</f>
        <v>#DIV/0!</v>
      </c>
      <c r="R79" s="53" t="e">
        <f>+$C$31*'10 - 2011'!AT79</f>
        <v>#DIV/0!</v>
      </c>
      <c r="S79" s="53" t="e">
        <f>+$C$31*'10 - 2011'!AU79</f>
        <v>#DIV/0!</v>
      </c>
      <c r="T79" s="53" t="e">
        <f>+$C$31*'10 - 2011'!AV79</f>
        <v>#DIV/0!</v>
      </c>
      <c r="U79" s="53" t="e">
        <f>+$C$31*'10 - 2011'!AW79</f>
        <v>#DIV/0!</v>
      </c>
      <c r="V79" s="53" t="e">
        <f>+$C$31*'10 - 2011'!AX79</f>
        <v>#DIV/0!</v>
      </c>
      <c r="W79" s="53" t="e">
        <f>+$C$31*'10 - 2011'!AY79</f>
        <v>#DIV/0!</v>
      </c>
      <c r="X79" s="53" t="e">
        <f>+$C$31*'10 - 2011'!AZ79</f>
        <v>#DIV/0!</v>
      </c>
      <c r="Y79" s="53" t="e">
        <f>+$C$31*'10 - 2011'!BA79</f>
        <v>#DIV/0!</v>
      </c>
      <c r="Z79" s="53" t="e">
        <f>+$C$31*'10 - 2011'!BB79</f>
        <v>#DIV/0!</v>
      </c>
      <c r="AA79" s="53" t="e">
        <f>+$C$31*'10 - 2011'!BC79</f>
        <v>#DIV/0!</v>
      </c>
      <c r="AB79" s="53" t="e">
        <f>+$C$31*'10 - 2011'!BD79</f>
        <v>#DIV/0!</v>
      </c>
      <c r="AC79" s="53" t="e">
        <f>+$C$31*'10 - 2011'!BE79</f>
        <v>#DIV/0!</v>
      </c>
      <c r="AD79" s="53" t="e">
        <f>+$C$31*'10 - 2011'!BF79</f>
        <v>#DIV/0!</v>
      </c>
      <c r="AE79" s="53" t="e">
        <f>+$C$31*'10 - 2011'!BG79</f>
        <v>#DIV/0!</v>
      </c>
      <c r="AF79" s="53" t="e">
        <f>+$C$31*'10 - 2011'!BH79</f>
        <v>#DIV/0!</v>
      </c>
      <c r="AG79" s="53" t="e">
        <f>+$C$31*'10 - 2011'!BI79</f>
        <v>#DIV/0!</v>
      </c>
      <c r="AH79" s="53" t="e">
        <f>+$C$31*'10 - 2011'!BJ79</f>
        <v>#DIV/0!</v>
      </c>
      <c r="AI79" s="2"/>
    </row>
    <row r="80" spans="1:35">
      <c r="A80" s="63">
        <v>73</v>
      </c>
      <c r="B80" s="53">
        <f>+'10 - 2011'!B80</f>
        <v>0</v>
      </c>
      <c r="C80" s="53" t="e">
        <f>+'10 - 2011'!AE80/'10 - 2011'!BK80</f>
        <v>#DIV/0!</v>
      </c>
      <c r="D80" s="53" t="e">
        <f>+$C$31*'10 - 2011'!AF80</f>
        <v>#DIV/0!</v>
      </c>
      <c r="E80" s="53" t="e">
        <f>+$C$31*'10 - 2011'!AG80</f>
        <v>#DIV/0!</v>
      </c>
      <c r="F80" s="53" t="e">
        <f>+$C$31*'10 - 2011'!AH80</f>
        <v>#DIV/0!</v>
      </c>
      <c r="G80" s="53" t="e">
        <f>+$C$31*'10 - 2011'!AI80</f>
        <v>#DIV/0!</v>
      </c>
      <c r="H80" s="53" t="e">
        <f>+$C$31*'10 - 2011'!AJ80</f>
        <v>#DIV/0!</v>
      </c>
      <c r="I80" s="53" t="e">
        <f>+$C$31*'10 - 2011'!AK80</f>
        <v>#DIV/0!</v>
      </c>
      <c r="J80" s="53" t="e">
        <f>+$C$31*'10 - 2011'!AL80</f>
        <v>#DIV/0!</v>
      </c>
      <c r="K80" s="53" t="e">
        <f>+$C$31*'10 - 2011'!AM80</f>
        <v>#DIV/0!</v>
      </c>
      <c r="L80" s="53" t="e">
        <f>+$C$31*'10 - 2011'!AN80</f>
        <v>#DIV/0!</v>
      </c>
      <c r="M80" s="53" t="e">
        <f>+$C$31*'10 - 2011'!AO80</f>
        <v>#DIV/0!</v>
      </c>
      <c r="N80" s="53" t="e">
        <f>+$C$31*'10 - 2011'!AP80</f>
        <v>#DIV/0!</v>
      </c>
      <c r="O80" s="53" t="e">
        <f>+$C$31*'10 - 2011'!AQ80</f>
        <v>#DIV/0!</v>
      </c>
      <c r="P80" s="53" t="e">
        <f>+$C$31*'10 - 2011'!AR80</f>
        <v>#DIV/0!</v>
      </c>
      <c r="Q80" s="53" t="e">
        <f>+$C$31*'10 - 2011'!AS80</f>
        <v>#DIV/0!</v>
      </c>
      <c r="R80" s="53" t="e">
        <f>+$C$31*'10 - 2011'!AT80</f>
        <v>#DIV/0!</v>
      </c>
      <c r="S80" s="53" t="e">
        <f>+$C$31*'10 - 2011'!AU80</f>
        <v>#DIV/0!</v>
      </c>
      <c r="T80" s="53" t="e">
        <f>+$C$31*'10 - 2011'!AV80</f>
        <v>#DIV/0!</v>
      </c>
      <c r="U80" s="53" t="e">
        <f>+$C$31*'10 - 2011'!AW80</f>
        <v>#DIV/0!</v>
      </c>
      <c r="V80" s="53" t="e">
        <f>+$C$31*'10 - 2011'!AX80</f>
        <v>#DIV/0!</v>
      </c>
      <c r="W80" s="53" t="e">
        <f>+$C$31*'10 - 2011'!AY80</f>
        <v>#DIV/0!</v>
      </c>
      <c r="X80" s="53" t="e">
        <f>+$C$31*'10 - 2011'!AZ80</f>
        <v>#DIV/0!</v>
      </c>
      <c r="Y80" s="53" t="e">
        <f>+$C$31*'10 - 2011'!BA80</f>
        <v>#DIV/0!</v>
      </c>
      <c r="Z80" s="53" t="e">
        <f>+$C$31*'10 - 2011'!BB80</f>
        <v>#DIV/0!</v>
      </c>
      <c r="AA80" s="53" t="e">
        <f>+$C$31*'10 - 2011'!BC80</f>
        <v>#DIV/0!</v>
      </c>
      <c r="AB80" s="53" t="e">
        <f>+$C$31*'10 - 2011'!BD80</f>
        <v>#DIV/0!</v>
      </c>
      <c r="AC80" s="53" t="e">
        <f>+$C$31*'10 - 2011'!BE80</f>
        <v>#DIV/0!</v>
      </c>
      <c r="AD80" s="53" t="e">
        <f>+$C$31*'10 - 2011'!BF80</f>
        <v>#DIV/0!</v>
      </c>
      <c r="AE80" s="53" t="e">
        <f>+$C$31*'10 - 2011'!BG80</f>
        <v>#DIV/0!</v>
      </c>
      <c r="AF80" s="53" t="e">
        <f>+$C$31*'10 - 2011'!BH80</f>
        <v>#DIV/0!</v>
      </c>
      <c r="AG80" s="53" t="e">
        <f>+$C$31*'10 - 2011'!BI80</f>
        <v>#DIV/0!</v>
      </c>
      <c r="AH80" s="53" t="e">
        <f>+$C$31*'10 - 2011'!BJ80</f>
        <v>#DIV/0!</v>
      </c>
      <c r="AI80" s="2"/>
    </row>
    <row r="81" spans="1:35">
      <c r="A81" s="63">
        <v>74</v>
      </c>
      <c r="B81" s="53">
        <f>+'10 - 2011'!B81</f>
        <v>0</v>
      </c>
      <c r="C81" s="53" t="e">
        <f>+'10 - 2011'!AE81/'10 - 2011'!BK81</f>
        <v>#DIV/0!</v>
      </c>
      <c r="D81" s="53" t="e">
        <f>+$C$31*'10 - 2011'!AF81</f>
        <v>#DIV/0!</v>
      </c>
      <c r="E81" s="53" t="e">
        <f>+$C$31*'10 - 2011'!AG81</f>
        <v>#DIV/0!</v>
      </c>
      <c r="F81" s="53" t="e">
        <f>+$C$31*'10 - 2011'!AH81</f>
        <v>#DIV/0!</v>
      </c>
      <c r="G81" s="53" t="e">
        <f>+$C$31*'10 - 2011'!AI81</f>
        <v>#DIV/0!</v>
      </c>
      <c r="H81" s="53" t="e">
        <f>+$C$31*'10 - 2011'!AJ81</f>
        <v>#DIV/0!</v>
      </c>
      <c r="I81" s="53" t="e">
        <f>+$C$31*'10 - 2011'!AK81</f>
        <v>#DIV/0!</v>
      </c>
      <c r="J81" s="53" t="e">
        <f>+$C$31*'10 - 2011'!AL81</f>
        <v>#DIV/0!</v>
      </c>
      <c r="K81" s="53" t="e">
        <f>+$C$31*'10 - 2011'!AM81</f>
        <v>#DIV/0!</v>
      </c>
      <c r="L81" s="53" t="e">
        <f>+$C$31*'10 - 2011'!AN81</f>
        <v>#DIV/0!</v>
      </c>
      <c r="M81" s="53" t="e">
        <f>+$C$31*'10 - 2011'!AO81</f>
        <v>#DIV/0!</v>
      </c>
      <c r="N81" s="53" t="e">
        <f>+$C$31*'10 - 2011'!AP81</f>
        <v>#DIV/0!</v>
      </c>
      <c r="O81" s="53" t="e">
        <f>+$C$31*'10 - 2011'!AQ81</f>
        <v>#DIV/0!</v>
      </c>
      <c r="P81" s="53" t="e">
        <f>+$C$31*'10 - 2011'!AR81</f>
        <v>#DIV/0!</v>
      </c>
      <c r="Q81" s="53" t="e">
        <f>+$C$31*'10 - 2011'!AS81</f>
        <v>#DIV/0!</v>
      </c>
      <c r="R81" s="53" t="e">
        <f>+$C$31*'10 - 2011'!AT81</f>
        <v>#DIV/0!</v>
      </c>
      <c r="S81" s="53" t="e">
        <f>+$C$31*'10 - 2011'!AU81</f>
        <v>#DIV/0!</v>
      </c>
      <c r="T81" s="53" t="e">
        <f>+$C$31*'10 - 2011'!AV81</f>
        <v>#DIV/0!</v>
      </c>
      <c r="U81" s="53" t="e">
        <f>+$C$31*'10 - 2011'!AW81</f>
        <v>#DIV/0!</v>
      </c>
      <c r="V81" s="53" t="e">
        <f>+$C$31*'10 - 2011'!AX81</f>
        <v>#DIV/0!</v>
      </c>
      <c r="W81" s="53" t="e">
        <f>+$C$31*'10 - 2011'!AY81</f>
        <v>#DIV/0!</v>
      </c>
      <c r="X81" s="53" t="e">
        <f>+$C$31*'10 - 2011'!AZ81</f>
        <v>#DIV/0!</v>
      </c>
      <c r="Y81" s="53" t="e">
        <f>+$C$31*'10 - 2011'!BA81</f>
        <v>#DIV/0!</v>
      </c>
      <c r="Z81" s="53" t="e">
        <f>+$C$31*'10 - 2011'!BB81</f>
        <v>#DIV/0!</v>
      </c>
      <c r="AA81" s="53" t="e">
        <f>+$C$31*'10 - 2011'!BC81</f>
        <v>#DIV/0!</v>
      </c>
      <c r="AB81" s="53" t="e">
        <f>+$C$31*'10 - 2011'!BD81</f>
        <v>#DIV/0!</v>
      </c>
      <c r="AC81" s="53" t="e">
        <f>+$C$31*'10 - 2011'!BE81</f>
        <v>#DIV/0!</v>
      </c>
      <c r="AD81" s="53" t="e">
        <f>+$C$31*'10 - 2011'!BF81</f>
        <v>#DIV/0!</v>
      </c>
      <c r="AE81" s="53" t="e">
        <f>+$C$31*'10 - 2011'!BG81</f>
        <v>#DIV/0!</v>
      </c>
      <c r="AF81" s="53" t="e">
        <f>+$C$31*'10 - 2011'!BH81</f>
        <v>#DIV/0!</v>
      </c>
      <c r="AG81" s="53" t="e">
        <f>+$C$31*'10 - 2011'!BI81</f>
        <v>#DIV/0!</v>
      </c>
      <c r="AH81" s="53" t="e">
        <f>+$C$31*'10 - 2011'!BJ81</f>
        <v>#DIV/0!</v>
      </c>
      <c r="AI81" s="2"/>
    </row>
    <row r="82" spans="1:35">
      <c r="A82" s="63">
        <v>75</v>
      </c>
      <c r="B82" s="53">
        <f>+'10 - 2011'!B82</f>
        <v>0</v>
      </c>
      <c r="C82" s="53" t="e">
        <f>+'10 - 2011'!AE82/'10 - 2011'!BK82</f>
        <v>#DIV/0!</v>
      </c>
      <c r="D82" s="53" t="e">
        <f>+$C$31*'10 - 2011'!AF82</f>
        <v>#DIV/0!</v>
      </c>
      <c r="E82" s="53" t="e">
        <f>+$C$31*'10 - 2011'!AG82</f>
        <v>#DIV/0!</v>
      </c>
      <c r="F82" s="53" t="e">
        <f>+$C$31*'10 - 2011'!AH82</f>
        <v>#DIV/0!</v>
      </c>
      <c r="G82" s="53" t="e">
        <f>+$C$31*'10 - 2011'!AI82</f>
        <v>#DIV/0!</v>
      </c>
      <c r="H82" s="53" t="e">
        <f>+$C$31*'10 - 2011'!AJ82</f>
        <v>#DIV/0!</v>
      </c>
      <c r="I82" s="53" t="e">
        <f>+$C$31*'10 - 2011'!AK82</f>
        <v>#DIV/0!</v>
      </c>
      <c r="J82" s="53" t="e">
        <f>+$C$31*'10 - 2011'!AL82</f>
        <v>#DIV/0!</v>
      </c>
      <c r="K82" s="53" t="e">
        <f>+$C$31*'10 - 2011'!AM82</f>
        <v>#DIV/0!</v>
      </c>
      <c r="L82" s="53" t="e">
        <f>+$C$31*'10 - 2011'!AN82</f>
        <v>#DIV/0!</v>
      </c>
      <c r="M82" s="53" t="e">
        <f>+$C$31*'10 - 2011'!AO82</f>
        <v>#DIV/0!</v>
      </c>
      <c r="N82" s="53" t="e">
        <f>+$C$31*'10 - 2011'!AP82</f>
        <v>#DIV/0!</v>
      </c>
      <c r="O82" s="53" t="e">
        <f>+$C$31*'10 - 2011'!AQ82</f>
        <v>#DIV/0!</v>
      </c>
      <c r="P82" s="53" t="e">
        <f>+$C$31*'10 - 2011'!AR82</f>
        <v>#DIV/0!</v>
      </c>
      <c r="Q82" s="53" t="e">
        <f>+$C$31*'10 - 2011'!AS82</f>
        <v>#DIV/0!</v>
      </c>
      <c r="R82" s="53" t="e">
        <f>+$C$31*'10 - 2011'!AT82</f>
        <v>#DIV/0!</v>
      </c>
      <c r="S82" s="53" t="e">
        <f>+$C$31*'10 - 2011'!AU82</f>
        <v>#DIV/0!</v>
      </c>
      <c r="T82" s="53" t="e">
        <f>+$C$31*'10 - 2011'!AV82</f>
        <v>#DIV/0!</v>
      </c>
      <c r="U82" s="53" t="e">
        <f>+$C$31*'10 - 2011'!AW82</f>
        <v>#DIV/0!</v>
      </c>
      <c r="V82" s="53" t="e">
        <f>+$C$31*'10 - 2011'!AX82</f>
        <v>#DIV/0!</v>
      </c>
      <c r="W82" s="53" t="e">
        <f>+$C$31*'10 - 2011'!AY82</f>
        <v>#DIV/0!</v>
      </c>
      <c r="X82" s="53" t="e">
        <f>+$C$31*'10 - 2011'!AZ82</f>
        <v>#DIV/0!</v>
      </c>
      <c r="Y82" s="53" t="e">
        <f>+$C$31*'10 - 2011'!BA82</f>
        <v>#DIV/0!</v>
      </c>
      <c r="Z82" s="53" t="e">
        <f>+$C$31*'10 - 2011'!BB82</f>
        <v>#DIV/0!</v>
      </c>
      <c r="AA82" s="53" t="e">
        <f>+$C$31*'10 - 2011'!BC82</f>
        <v>#DIV/0!</v>
      </c>
      <c r="AB82" s="53" t="e">
        <f>+$C$31*'10 - 2011'!BD82</f>
        <v>#DIV/0!</v>
      </c>
      <c r="AC82" s="53" t="e">
        <f>+$C$31*'10 - 2011'!BE82</f>
        <v>#DIV/0!</v>
      </c>
      <c r="AD82" s="53" t="e">
        <f>+$C$31*'10 - 2011'!BF82</f>
        <v>#DIV/0!</v>
      </c>
      <c r="AE82" s="53" t="e">
        <f>+$C$31*'10 - 2011'!BG82</f>
        <v>#DIV/0!</v>
      </c>
      <c r="AF82" s="53" t="e">
        <f>+$C$31*'10 - 2011'!BH82</f>
        <v>#DIV/0!</v>
      </c>
      <c r="AG82" s="53" t="e">
        <f>+$C$31*'10 - 2011'!BI82</f>
        <v>#DIV/0!</v>
      </c>
      <c r="AH82" s="53" t="e">
        <f>+$C$31*'10 - 2011'!BJ82</f>
        <v>#DIV/0!</v>
      </c>
      <c r="AI82" s="2"/>
    </row>
    <row r="83" spans="1:35">
      <c r="A83" s="63">
        <v>76</v>
      </c>
      <c r="B83" s="53">
        <f>+'10 - 2011'!B83</f>
        <v>0</v>
      </c>
      <c r="C83" s="53" t="e">
        <f>+'10 - 2011'!AE83/'10 - 2011'!BK83</f>
        <v>#DIV/0!</v>
      </c>
      <c r="D83" s="53" t="e">
        <f>+$C$31*'10 - 2011'!AF83</f>
        <v>#DIV/0!</v>
      </c>
      <c r="E83" s="53" t="e">
        <f>+$C$31*'10 - 2011'!AG83</f>
        <v>#DIV/0!</v>
      </c>
      <c r="F83" s="53" t="e">
        <f>+$C$31*'10 - 2011'!AH83</f>
        <v>#DIV/0!</v>
      </c>
      <c r="G83" s="53" t="e">
        <f>+$C$31*'10 - 2011'!AI83</f>
        <v>#DIV/0!</v>
      </c>
      <c r="H83" s="53" t="e">
        <f>+$C$31*'10 - 2011'!AJ83</f>
        <v>#DIV/0!</v>
      </c>
      <c r="I83" s="53" t="e">
        <f>+$C$31*'10 - 2011'!AK83</f>
        <v>#DIV/0!</v>
      </c>
      <c r="J83" s="53" t="e">
        <f>+$C$31*'10 - 2011'!AL83</f>
        <v>#DIV/0!</v>
      </c>
      <c r="K83" s="53" t="e">
        <f>+$C$31*'10 - 2011'!AM83</f>
        <v>#DIV/0!</v>
      </c>
      <c r="L83" s="53" t="e">
        <f>+$C$31*'10 - 2011'!AN83</f>
        <v>#DIV/0!</v>
      </c>
      <c r="M83" s="53" t="e">
        <f>+$C$31*'10 - 2011'!AO83</f>
        <v>#DIV/0!</v>
      </c>
      <c r="N83" s="53" t="e">
        <f>+$C$31*'10 - 2011'!AP83</f>
        <v>#DIV/0!</v>
      </c>
      <c r="O83" s="53" t="e">
        <f>+$C$31*'10 - 2011'!AQ83</f>
        <v>#DIV/0!</v>
      </c>
      <c r="P83" s="53" t="e">
        <f>+$C$31*'10 - 2011'!AR83</f>
        <v>#DIV/0!</v>
      </c>
      <c r="Q83" s="53" t="e">
        <f>+$C$31*'10 - 2011'!AS83</f>
        <v>#DIV/0!</v>
      </c>
      <c r="R83" s="53" t="e">
        <f>+$C$31*'10 - 2011'!AT83</f>
        <v>#DIV/0!</v>
      </c>
      <c r="S83" s="53" t="e">
        <f>+$C$31*'10 - 2011'!AU83</f>
        <v>#DIV/0!</v>
      </c>
      <c r="T83" s="53" t="e">
        <f>+$C$31*'10 - 2011'!AV83</f>
        <v>#DIV/0!</v>
      </c>
      <c r="U83" s="53" t="e">
        <f>+$C$31*'10 - 2011'!AW83</f>
        <v>#DIV/0!</v>
      </c>
      <c r="V83" s="53" t="e">
        <f>+$C$31*'10 - 2011'!AX83</f>
        <v>#DIV/0!</v>
      </c>
      <c r="W83" s="53" t="e">
        <f>+$C$31*'10 - 2011'!AY83</f>
        <v>#DIV/0!</v>
      </c>
      <c r="X83" s="53" t="e">
        <f>+$C$31*'10 - 2011'!AZ83</f>
        <v>#DIV/0!</v>
      </c>
      <c r="Y83" s="53" t="e">
        <f>+$C$31*'10 - 2011'!BA83</f>
        <v>#DIV/0!</v>
      </c>
      <c r="Z83" s="53" t="e">
        <f>+$C$31*'10 - 2011'!BB83</f>
        <v>#DIV/0!</v>
      </c>
      <c r="AA83" s="53" t="e">
        <f>+$C$31*'10 - 2011'!BC83</f>
        <v>#DIV/0!</v>
      </c>
      <c r="AB83" s="53" t="e">
        <f>+$C$31*'10 - 2011'!BD83</f>
        <v>#DIV/0!</v>
      </c>
      <c r="AC83" s="53" t="e">
        <f>+$C$31*'10 - 2011'!BE83</f>
        <v>#DIV/0!</v>
      </c>
      <c r="AD83" s="53" t="e">
        <f>+$C$31*'10 - 2011'!BF83</f>
        <v>#DIV/0!</v>
      </c>
      <c r="AE83" s="53" t="e">
        <f>+$C$31*'10 - 2011'!BG83</f>
        <v>#DIV/0!</v>
      </c>
      <c r="AF83" s="53" t="e">
        <f>+$C$31*'10 - 2011'!BH83</f>
        <v>#DIV/0!</v>
      </c>
      <c r="AG83" s="53" t="e">
        <f>+$C$31*'10 - 2011'!BI83</f>
        <v>#DIV/0!</v>
      </c>
      <c r="AH83" s="53" t="e">
        <f>+$C$31*'10 - 2011'!BJ83</f>
        <v>#DIV/0!</v>
      </c>
      <c r="AI83" s="2"/>
    </row>
    <row r="84" spans="1:35">
      <c r="A84" s="63">
        <v>77</v>
      </c>
      <c r="B84" s="53">
        <f>+'10 - 2011'!B84</f>
        <v>0</v>
      </c>
      <c r="C84" s="53" t="e">
        <f>+'10 - 2011'!AE84/'10 - 2011'!BK84</f>
        <v>#DIV/0!</v>
      </c>
      <c r="D84" s="53" t="e">
        <f>+$C$31*'10 - 2011'!AF84</f>
        <v>#DIV/0!</v>
      </c>
      <c r="E84" s="53" t="e">
        <f>+$C$31*'10 - 2011'!AG84</f>
        <v>#DIV/0!</v>
      </c>
      <c r="F84" s="53" t="e">
        <f>+$C$31*'10 - 2011'!AH84</f>
        <v>#DIV/0!</v>
      </c>
      <c r="G84" s="53" t="e">
        <f>+$C$31*'10 - 2011'!AI84</f>
        <v>#DIV/0!</v>
      </c>
      <c r="H84" s="53" t="e">
        <f>+$C$31*'10 - 2011'!AJ84</f>
        <v>#DIV/0!</v>
      </c>
      <c r="I84" s="53" t="e">
        <f>+$C$31*'10 - 2011'!AK84</f>
        <v>#DIV/0!</v>
      </c>
      <c r="J84" s="53" t="e">
        <f>+$C$31*'10 - 2011'!AL84</f>
        <v>#DIV/0!</v>
      </c>
      <c r="K84" s="53" t="e">
        <f>+$C$31*'10 - 2011'!AM84</f>
        <v>#DIV/0!</v>
      </c>
      <c r="L84" s="53" t="e">
        <f>+$C$31*'10 - 2011'!AN84</f>
        <v>#DIV/0!</v>
      </c>
      <c r="M84" s="53" t="e">
        <f>+$C$31*'10 - 2011'!AO84</f>
        <v>#DIV/0!</v>
      </c>
      <c r="N84" s="53" t="e">
        <f>+$C$31*'10 - 2011'!AP84</f>
        <v>#DIV/0!</v>
      </c>
      <c r="O84" s="53" t="e">
        <f>+$C$31*'10 - 2011'!AQ84</f>
        <v>#DIV/0!</v>
      </c>
      <c r="P84" s="53" t="e">
        <f>+$C$31*'10 - 2011'!AR84</f>
        <v>#DIV/0!</v>
      </c>
      <c r="Q84" s="53" t="e">
        <f>+$C$31*'10 - 2011'!AS84</f>
        <v>#DIV/0!</v>
      </c>
      <c r="R84" s="53" t="e">
        <f>+$C$31*'10 - 2011'!AT84</f>
        <v>#DIV/0!</v>
      </c>
      <c r="S84" s="53" t="e">
        <f>+$C$31*'10 - 2011'!AU84</f>
        <v>#DIV/0!</v>
      </c>
      <c r="T84" s="53" t="e">
        <f>+$C$31*'10 - 2011'!AV84</f>
        <v>#DIV/0!</v>
      </c>
      <c r="U84" s="53" t="e">
        <f>+$C$31*'10 - 2011'!AW84</f>
        <v>#DIV/0!</v>
      </c>
      <c r="V84" s="53" t="e">
        <f>+$C$31*'10 - 2011'!AX84</f>
        <v>#DIV/0!</v>
      </c>
      <c r="W84" s="53" t="e">
        <f>+$C$31*'10 - 2011'!AY84</f>
        <v>#DIV/0!</v>
      </c>
      <c r="X84" s="53" t="e">
        <f>+$C$31*'10 - 2011'!AZ84</f>
        <v>#DIV/0!</v>
      </c>
      <c r="Y84" s="53" t="e">
        <f>+$C$31*'10 - 2011'!BA84</f>
        <v>#DIV/0!</v>
      </c>
      <c r="Z84" s="53" t="e">
        <f>+$C$31*'10 - 2011'!BB84</f>
        <v>#DIV/0!</v>
      </c>
      <c r="AA84" s="53" t="e">
        <f>+$C$31*'10 - 2011'!BC84</f>
        <v>#DIV/0!</v>
      </c>
      <c r="AB84" s="53" t="e">
        <f>+$C$31*'10 - 2011'!BD84</f>
        <v>#DIV/0!</v>
      </c>
      <c r="AC84" s="53" t="e">
        <f>+$C$31*'10 - 2011'!BE84</f>
        <v>#DIV/0!</v>
      </c>
      <c r="AD84" s="53" t="e">
        <f>+$C$31*'10 - 2011'!BF84</f>
        <v>#DIV/0!</v>
      </c>
      <c r="AE84" s="53" t="e">
        <f>+$C$31*'10 - 2011'!BG84</f>
        <v>#DIV/0!</v>
      </c>
      <c r="AF84" s="53" t="e">
        <f>+$C$31*'10 - 2011'!BH84</f>
        <v>#DIV/0!</v>
      </c>
      <c r="AG84" s="53" t="e">
        <f>+$C$31*'10 - 2011'!BI84</f>
        <v>#DIV/0!</v>
      </c>
      <c r="AH84" s="53" t="e">
        <f>+$C$31*'10 - 2011'!BJ84</f>
        <v>#DIV/0!</v>
      </c>
      <c r="AI84" s="2"/>
    </row>
    <row r="85" spans="1:35">
      <c r="A85" s="63">
        <v>78</v>
      </c>
      <c r="B85" s="53">
        <f>+'10 - 2011'!B85</f>
        <v>0</v>
      </c>
      <c r="C85" s="53" t="e">
        <f>+'10 - 2011'!AE85/'10 - 2011'!BK85</f>
        <v>#DIV/0!</v>
      </c>
      <c r="D85" s="53" t="e">
        <f>+$C$31*'10 - 2011'!AF85</f>
        <v>#DIV/0!</v>
      </c>
      <c r="E85" s="53" t="e">
        <f>+$C$31*'10 - 2011'!AG85</f>
        <v>#DIV/0!</v>
      </c>
      <c r="F85" s="53" t="e">
        <f>+$C$31*'10 - 2011'!AH85</f>
        <v>#DIV/0!</v>
      </c>
      <c r="G85" s="53" t="e">
        <f>+$C$31*'10 - 2011'!AI85</f>
        <v>#DIV/0!</v>
      </c>
      <c r="H85" s="53" t="e">
        <f>+$C$31*'10 - 2011'!AJ85</f>
        <v>#DIV/0!</v>
      </c>
      <c r="I85" s="53" t="e">
        <f>+$C$31*'10 - 2011'!AK85</f>
        <v>#DIV/0!</v>
      </c>
      <c r="J85" s="53" t="e">
        <f>+$C$31*'10 - 2011'!AL85</f>
        <v>#DIV/0!</v>
      </c>
      <c r="K85" s="53" t="e">
        <f>+$C$31*'10 - 2011'!AM85</f>
        <v>#DIV/0!</v>
      </c>
      <c r="L85" s="53" t="e">
        <f>+$C$31*'10 - 2011'!AN85</f>
        <v>#DIV/0!</v>
      </c>
      <c r="M85" s="53" t="e">
        <f>+$C$31*'10 - 2011'!AO85</f>
        <v>#DIV/0!</v>
      </c>
      <c r="N85" s="53" t="e">
        <f>+$C$31*'10 - 2011'!AP85</f>
        <v>#DIV/0!</v>
      </c>
      <c r="O85" s="53" t="e">
        <f>+$C$31*'10 - 2011'!AQ85</f>
        <v>#DIV/0!</v>
      </c>
      <c r="P85" s="53" t="e">
        <f>+$C$31*'10 - 2011'!AR85</f>
        <v>#DIV/0!</v>
      </c>
      <c r="Q85" s="53" t="e">
        <f>+$C$31*'10 - 2011'!AS85</f>
        <v>#DIV/0!</v>
      </c>
      <c r="R85" s="53" t="e">
        <f>+$C$31*'10 - 2011'!AT85</f>
        <v>#DIV/0!</v>
      </c>
      <c r="S85" s="53" t="e">
        <f>+$C$31*'10 - 2011'!AU85</f>
        <v>#DIV/0!</v>
      </c>
      <c r="T85" s="53" t="e">
        <f>+$C$31*'10 - 2011'!AV85</f>
        <v>#DIV/0!</v>
      </c>
      <c r="U85" s="53" t="e">
        <f>+$C$31*'10 - 2011'!AW85</f>
        <v>#DIV/0!</v>
      </c>
      <c r="V85" s="53" t="e">
        <f>+$C$31*'10 - 2011'!AX85</f>
        <v>#DIV/0!</v>
      </c>
      <c r="W85" s="53" t="e">
        <f>+$C$31*'10 - 2011'!AY85</f>
        <v>#DIV/0!</v>
      </c>
      <c r="X85" s="53" t="e">
        <f>+$C$31*'10 - 2011'!AZ85</f>
        <v>#DIV/0!</v>
      </c>
      <c r="Y85" s="53" t="e">
        <f>+$C$31*'10 - 2011'!BA85</f>
        <v>#DIV/0!</v>
      </c>
      <c r="Z85" s="53" t="e">
        <f>+$C$31*'10 - 2011'!BB85</f>
        <v>#DIV/0!</v>
      </c>
      <c r="AA85" s="53" t="e">
        <f>+$C$31*'10 - 2011'!BC85</f>
        <v>#DIV/0!</v>
      </c>
      <c r="AB85" s="53" t="e">
        <f>+$C$31*'10 - 2011'!BD85</f>
        <v>#DIV/0!</v>
      </c>
      <c r="AC85" s="53" t="e">
        <f>+$C$31*'10 - 2011'!BE85</f>
        <v>#DIV/0!</v>
      </c>
      <c r="AD85" s="53" t="e">
        <f>+$C$31*'10 - 2011'!BF85</f>
        <v>#DIV/0!</v>
      </c>
      <c r="AE85" s="53" t="e">
        <f>+$C$31*'10 - 2011'!BG85</f>
        <v>#DIV/0!</v>
      </c>
      <c r="AF85" s="53" t="e">
        <f>+$C$31*'10 - 2011'!BH85</f>
        <v>#DIV/0!</v>
      </c>
      <c r="AG85" s="53" t="e">
        <f>+$C$31*'10 - 2011'!BI85</f>
        <v>#DIV/0!</v>
      </c>
      <c r="AH85" s="53" t="e">
        <f>+$C$31*'10 - 2011'!BJ85</f>
        <v>#DIV/0!</v>
      </c>
      <c r="AI85" s="2"/>
    </row>
    <row r="86" spans="1:35">
      <c r="A86" s="63">
        <v>79</v>
      </c>
      <c r="B86" s="53">
        <f>+'10 - 2011'!B86</f>
        <v>0</v>
      </c>
      <c r="C86" s="53" t="e">
        <f>+'10 - 2011'!AE86/'10 - 2011'!BK86</f>
        <v>#DIV/0!</v>
      </c>
      <c r="D86" s="53" t="e">
        <f>+$C$31*'10 - 2011'!AF86</f>
        <v>#DIV/0!</v>
      </c>
      <c r="E86" s="53" t="e">
        <f>+$C$31*'10 - 2011'!AG86</f>
        <v>#DIV/0!</v>
      </c>
      <c r="F86" s="53" t="e">
        <f>+$C$31*'10 - 2011'!AH86</f>
        <v>#DIV/0!</v>
      </c>
      <c r="G86" s="53" t="e">
        <f>+$C$31*'10 - 2011'!AI86</f>
        <v>#DIV/0!</v>
      </c>
      <c r="H86" s="53" t="e">
        <f>+$C$31*'10 - 2011'!AJ86</f>
        <v>#DIV/0!</v>
      </c>
      <c r="I86" s="53" t="e">
        <f>+$C$31*'10 - 2011'!AK86</f>
        <v>#DIV/0!</v>
      </c>
      <c r="J86" s="53" t="e">
        <f>+$C$31*'10 - 2011'!AL86</f>
        <v>#DIV/0!</v>
      </c>
      <c r="K86" s="53" t="e">
        <f>+$C$31*'10 - 2011'!AM86</f>
        <v>#DIV/0!</v>
      </c>
      <c r="L86" s="53" t="e">
        <f>+$C$31*'10 - 2011'!AN86</f>
        <v>#DIV/0!</v>
      </c>
      <c r="M86" s="53" t="e">
        <f>+$C$31*'10 - 2011'!AO86</f>
        <v>#DIV/0!</v>
      </c>
      <c r="N86" s="53" t="e">
        <f>+$C$31*'10 - 2011'!AP86</f>
        <v>#DIV/0!</v>
      </c>
      <c r="O86" s="53" t="e">
        <f>+$C$31*'10 - 2011'!AQ86</f>
        <v>#DIV/0!</v>
      </c>
      <c r="P86" s="53" t="e">
        <f>+$C$31*'10 - 2011'!AR86</f>
        <v>#DIV/0!</v>
      </c>
      <c r="Q86" s="53" t="e">
        <f>+$C$31*'10 - 2011'!AS86</f>
        <v>#DIV/0!</v>
      </c>
      <c r="R86" s="53" t="e">
        <f>+$C$31*'10 - 2011'!AT86</f>
        <v>#DIV/0!</v>
      </c>
      <c r="S86" s="53" t="e">
        <f>+$C$31*'10 - 2011'!AU86</f>
        <v>#DIV/0!</v>
      </c>
      <c r="T86" s="53" t="e">
        <f>+$C$31*'10 - 2011'!AV86</f>
        <v>#DIV/0!</v>
      </c>
      <c r="U86" s="53" t="e">
        <f>+$C$31*'10 - 2011'!AW86</f>
        <v>#DIV/0!</v>
      </c>
      <c r="V86" s="53" t="e">
        <f>+$C$31*'10 - 2011'!AX86</f>
        <v>#DIV/0!</v>
      </c>
      <c r="W86" s="53" t="e">
        <f>+$C$31*'10 - 2011'!AY86</f>
        <v>#DIV/0!</v>
      </c>
      <c r="X86" s="53" t="e">
        <f>+$C$31*'10 - 2011'!AZ86</f>
        <v>#DIV/0!</v>
      </c>
      <c r="Y86" s="53" t="e">
        <f>+$C$31*'10 - 2011'!BA86</f>
        <v>#DIV/0!</v>
      </c>
      <c r="Z86" s="53" t="e">
        <f>+$C$31*'10 - 2011'!BB86</f>
        <v>#DIV/0!</v>
      </c>
      <c r="AA86" s="53" t="e">
        <f>+$C$31*'10 - 2011'!BC86</f>
        <v>#DIV/0!</v>
      </c>
      <c r="AB86" s="53" t="e">
        <f>+$C$31*'10 - 2011'!BD86</f>
        <v>#DIV/0!</v>
      </c>
      <c r="AC86" s="53" t="e">
        <f>+$C$31*'10 - 2011'!BE86</f>
        <v>#DIV/0!</v>
      </c>
      <c r="AD86" s="53" t="e">
        <f>+$C$31*'10 - 2011'!BF86</f>
        <v>#DIV/0!</v>
      </c>
      <c r="AE86" s="53" t="e">
        <f>+$C$31*'10 - 2011'!BG86</f>
        <v>#DIV/0!</v>
      </c>
      <c r="AF86" s="53" t="e">
        <f>+$C$31*'10 - 2011'!BH86</f>
        <v>#DIV/0!</v>
      </c>
      <c r="AG86" s="53" t="e">
        <f>+$C$31*'10 - 2011'!BI86</f>
        <v>#DIV/0!</v>
      </c>
      <c r="AH86" s="53" t="e">
        <f>+$C$31*'10 - 2011'!BJ86</f>
        <v>#DIV/0!</v>
      </c>
      <c r="AI86" s="2"/>
    </row>
    <row r="87" spans="1:35">
      <c r="A87" s="63">
        <v>80</v>
      </c>
      <c r="B87" s="53">
        <f>+'10 - 2011'!B87</f>
        <v>0</v>
      </c>
      <c r="C87" s="53" t="e">
        <f>+'10 - 2011'!AE87/'10 - 2011'!BK87</f>
        <v>#DIV/0!</v>
      </c>
      <c r="D87" s="53" t="e">
        <f>+$C$31*'10 - 2011'!AF87</f>
        <v>#DIV/0!</v>
      </c>
      <c r="E87" s="53" t="e">
        <f>+$C$31*'10 - 2011'!AG87</f>
        <v>#DIV/0!</v>
      </c>
      <c r="F87" s="53" t="e">
        <f>+$C$31*'10 - 2011'!AH87</f>
        <v>#DIV/0!</v>
      </c>
      <c r="G87" s="53" t="e">
        <f>+$C$31*'10 - 2011'!AI87</f>
        <v>#DIV/0!</v>
      </c>
      <c r="H87" s="53" t="e">
        <f>+$C$31*'10 - 2011'!AJ87</f>
        <v>#DIV/0!</v>
      </c>
      <c r="I87" s="53" t="e">
        <f>+$C$31*'10 - 2011'!AK87</f>
        <v>#DIV/0!</v>
      </c>
      <c r="J87" s="53" t="e">
        <f>+$C$31*'10 - 2011'!AL87</f>
        <v>#DIV/0!</v>
      </c>
      <c r="K87" s="53" t="e">
        <f>+$C$31*'10 - 2011'!AM87</f>
        <v>#DIV/0!</v>
      </c>
      <c r="L87" s="53" t="e">
        <f>+$C$31*'10 - 2011'!AN87</f>
        <v>#DIV/0!</v>
      </c>
      <c r="M87" s="53" t="e">
        <f>+$C$31*'10 - 2011'!AO87</f>
        <v>#DIV/0!</v>
      </c>
      <c r="N87" s="53" t="e">
        <f>+$C$31*'10 - 2011'!AP87</f>
        <v>#DIV/0!</v>
      </c>
      <c r="O87" s="53" t="e">
        <f>+$C$31*'10 - 2011'!AQ87</f>
        <v>#DIV/0!</v>
      </c>
      <c r="P87" s="53" t="e">
        <f>+$C$31*'10 - 2011'!AR87</f>
        <v>#DIV/0!</v>
      </c>
      <c r="Q87" s="53" t="e">
        <f>+$C$31*'10 - 2011'!AS87</f>
        <v>#DIV/0!</v>
      </c>
      <c r="R87" s="53" t="e">
        <f>+$C$31*'10 - 2011'!AT87</f>
        <v>#DIV/0!</v>
      </c>
      <c r="S87" s="53" t="e">
        <f>+$C$31*'10 - 2011'!AU87</f>
        <v>#DIV/0!</v>
      </c>
      <c r="T87" s="53" t="e">
        <f>+$C$31*'10 - 2011'!AV87</f>
        <v>#DIV/0!</v>
      </c>
      <c r="U87" s="53" t="e">
        <f>+$C$31*'10 - 2011'!AW87</f>
        <v>#DIV/0!</v>
      </c>
      <c r="V87" s="53" t="e">
        <f>+$C$31*'10 - 2011'!AX87</f>
        <v>#DIV/0!</v>
      </c>
      <c r="W87" s="53" t="e">
        <f>+$C$31*'10 - 2011'!AY87</f>
        <v>#DIV/0!</v>
      </c>
      <c r="X87" s="53" t="e">
        <f>+$C$31*'10 - 2011'!AZ87</f>
        <v>#DIV/0!</v>
      </c>
      <c r="Y87" s="53" t="e">
        <f>+$C$31*'10 - 2011'!BA87</f>
        <v>#DIV/0!</v>
      </c>
      <c r="Z87" s="53" t="e">
        <f>+$C$31*'10 - 2011'!BB87</f>
        <v>#DIV/0!</v>
      </c>
      <c r="AA87" s="53" t="e">
        <f>+$C$31*'10 - 2011'!BC87</f>
        <v>#DIV/0!</v>
      </c>
      <c r="AB87" s="53" t="e">
        <f>+$C$31*'10 - 2011'!BD87</f>
        <v>#DIV/0!</v>
      </c>
      <c r="AC87" s="53" t="e">
        <f>+$C$31*'10 - 2011'!BE87</f>
        <v>#DIV/0!</v>
      </c>
      <c r="AD87" s="53" t="e">
        <f>+$C$31*'10 - 2011'!BF87</f>
        <v>#DIV/0!</v>
      </c>
      <c r="AE87" s="53" t="e">
        <f>+$C$31*'10 - 2011'!BG87</f>
        <v>#DIV/0!</v>
      </c>
      <c r="AF87" s="53" t="e">
        <f>+$C$31*'10 - 2011'!BH87</f>
        <v>#DIV/0!</v>
      </c>
      <c r="AG87" s="53" t="e">
        <f>+$C$31*'10 - 2011'!BI87</f>
        <v>#DIV/0!</v>
      </c>
      <c r="AH87" s="53" t="e">
        <f>+$C$31*'10 - 2011'!BJ87</f>
        <v>#DIV/0!</v>
      </c>
      <c r="AI87" s="2"/>
    </row>
    <row r="88" spans="1:35">
      <c r="A88" s="63">
        <v>81</v>
      </c>
      <c r="B88" s="53">
        <f>+'10 - 2011'!B88</f>
        <v>0</v>
      </c>
      <c r="C88" s="53" t="e">
        <f>+'10 - 2011'!AE88/'10 - 2011'!BK88</f>
        <v>#DIV/0!</v>
      </c>
      <c r="D88" s="53" t="e">
        <f>+$C$31*'10 - 2011'!AF88</f>
        <v>#DIV/0!</v>
      </c>
      <c r="E88" s="53" t="e">
        <f>+$C$31*'10 - 2011'!AG88</f>
        <v>#DIV/0!</v>
      </c>
      <c r="F88" s="53" t="e">
        <f>+$C$31*'10 - 2011'!AH88</f>
        <v>#DIV/0!</v>
      </c>
      <c r="G88" s="53" t="e">
        <f>+$C$31*'10 - 2011'!AI88</f>
        <v>#DIV/0!</v>
      </c>
      <c r="H88" s="53" t="e">
        <f>+$C$31*'10 - 2011'!AJ88</f>
        <v>#DIV/0!</v>
      </c>
      <c r="I88" s="53" t="e">
        <f>+$C$31*'10 - 2011'!AK88</f>
        <v>#DIV/0!</v>
      </c>
      <c r="J88" s="53" t="e">
        <f>+$C$31*'10 - 2011'!AL88</f>
        <v>#DIV/0!</v>
      </c>
      <c r="K88" s="53" t="e">
        <f>+$C$31*'10 - 2011'!AM88</f>
        <v>#DIV/0!</v>
      </c>
      <c r="L88" s="53" t="e">
        <f>+$C$31*'10 - 2011'!AN88</f>
        <v>#DIV/0!</v>
      </c>
      <c r="M88" s="53" t="e">
        <f>+$C$31*'10 - 2011'!AO88</f>
        <v>#DIV/0!</v>
      </c>
      <c r="N88" s="53" t="e">
        <f>+$C$31*'10 - 2011'!AP88</f>
        <v>#DIV/0!</v>
      </c>
      <c r="O88" s="53" t="e">
        <f>+$C$31*'10 - 2011'!AQ88</f>
        <v>#DIV/0!</v>
      </c>
      <c r="P88" s="53" t="e">
        <f>+$C$31*'10 - 2011'!AR88</f>
        <v>#DIV/0!</v>
      </c>
      <c r="Q88" s="53" t="e">
        <f>+$C$31*'10 - 2011'!AS88</f>
        <v>#DIV/0!</v>
      </c>
      <c r="R88" s="53" t="e">
        <f>+$C$31*'10 - 2011'!AT88</f>
        <v>#DIV/0!</v>
      </c>
      <c r="S88" s="53" t="e">
        <f>+$C$31*'10 - 2011'!AU88</f>
        <v>#DIV/0!</v>
      </c>
      <c r="T88" s="53" t="e">
        <f>+$C$31*'10 - 2011'!AV88</f>
        <v>#DIV/0!</v>
      </c>
      <c r="U88" s="53" t="e">
        <f>+$C$31*'10 - 2011'!AW88</f>
        <v>#DIV/0!</v>
      </c>
      <c r="V88" s="53" t="e">
        <f>+$C$31*'10 - 2011'!AX88</f>
        <v>#DIV/0!</v>
      </c>
      <c r="W88" s="53" t="e">
        <f>+$C$31*'10 - 2011'!AY88</f>
        <v>#DIV/0!</v>
      </c>
      <c r="X88" s="53" t="e">
        <f>+$C$31*'10 - 2011'!AZ88</f>
        <v>#DIV/0!</v>
      </c>
      <c r="Y88" s="53" t="e">
        <f>+$C$31*'10 - 2011'!BA88</f>
        <v>#DIV/0!</v>
      </c>
      <c r="Z88" s="53" t="e">
        <f>+$C$31*'10 - 2011'!BB88</f>
        <v>#DIV/0!</v>
      </c>
      <c r="AA88" s="53" t="e">
        <f>+$C$31*'10 - 2011'!BC88</f>
        <v>#DIV/0!</v>
      </c>
      <c r="AB88" s="53" t="e">
        <f>+$C$31*'10 - 2011'!BD88</f>
        <v>#DIV/0!</v>
      </c>
      <c r="AC88" s="53" t="e">
        <f>+$C$31*'10 - 2011'!BE88</f>
        <v>#DIV/0!</v>
      </c>
      <c r="AD88" s="53" t="e">
        <f>+$C$31*'10 - 2011'!BF88</f>
        <v>#DIV/0!</v>
      </c>
      <c r="AE88" s="53" t="e">
        <f>+$C$31*'10 - 2011'!BG88</f>
        <v>#DIV/0!</v>
      </c>
      <c r="AF88" s="53" t="e">
        <f>+$C$31*'10 - 2011'!BH88</f>
        <v>#DIV/0!</v>
      </c>
      <c r="AG88" s="53" t="e">
        <f>+$C$31*'10 - 2011'!BI88</f>
        <v>#DIV/0!</v>
      </c>
      <c r="AH88" s="53" t="e">
        <f>+$C$31*'10 - 2011'!BJ88</f>
        <v>#DIV/0!</v>
      </c>
      <c r="AI88" s="2"/>
    </row>
    <row r="89" spans="1:35">
      <c r="A89" s="63">
        <v>82</v>
      </c>
      <c r="B89" s="53">
        <f>+'10 - 2011'!B89</f>
        <v>0</v>
      </c>
      <c r="C89" s="53" t="e">
        <f>+'10 - 2011'!AE89/'10 - 2011'!BK89</f>
        <v>#DIV/0!</v>
      </c>
      <c r="D89" s="53" t="e">
        <f>+$C$31*'10 - 2011'!AF89</f>
        <v>#DIV/0!</v>
      </c>
      <c r="E89" s="53" t="e">
        <f>+$C$31*'10 - 2011'!AG89</f>
        <v>#DIV/0!</v>
      </c>
      <c r="F89" s="53" t="e">
        <f>+$C$31*'10 - 2011'!AH89</f>
        <v>#DIV/0!</v>
      </c>
      <c r="G89" s="53" t="e">
        <f>+$C$31*'10 - 2011'!AI89</f>
        <v>#DIV/0!</v>
      </c>
      <c r="H89" s="53" t="e">
        <f>+$C$31*'10 - 2011'!AJ89</f>
        <v>#DIV/0!</v>
      </c>
      <c r="I89" s="53" t="e">
        <f>+$C$31*'10 - 2011'!AK89</f>
        <v>#DIV/0!</v>
      </c>
      <c r="J89" s="53" t="e">
        <f>+$C$31*'10 - 2011'!AL89</f>
        <v>#DIV/0!</v>
      </c>
      <c r="K89" s="53" t="e">
        <f>+$C$31*'10 - 2011'!AM89</f>
        <v>#DIV/0!</v>
      </c>
      <c r="L89" s="53" t="e">
        <f>+$C$31*'10 - 2011'!AN89</f>
        <v>#DIV/0!</v>
      </c>
      <c r="M89" s="53" t="e">
        <f>+$C$31*'10 - 2011'!AO89</f>
        <v>#DIV/0!</v>
      </c>
      <c r="N89" s="53" t="e">
        <f>+$C$31*'10 - 2011'!AP89</f>
        <v>#DIV/0!</v>
      </c>
      <c r="O89" s="53" t="e">
        <f>+$C$31*'10 - 2011'!AQ89</f>
        <v>#DIV/0!</v>
      </c>
      <c r="P89" s="53" t="e">
        <f>+$C$31*'10 - 2011'!AR89</f>
        <v>#DIV/0!</v>
      </c>
      <c r="Q89" s="53" t="e">
        <f>+$C$31*'10 - 2011'!AS89</f>
        <v>#DIV/0!</v>
      </c>
      <c r="R89" s="53" t="e">
        <f>+$C$31*'10 - 2011'!AT89</f>
        <v>#DIV/0!</v>
      </c>
      <c r="S89" s="53" t="e">
        <f>+$C$31*'10 - 2011'!AU89</f>
        <v>#DIV/0!</v>
      </c>
      <c r="T89" s="53" t="e">
        <f>+$C$31*'10 - 2011'!AV89</f>
        <v>#DIV/0!</v>
      </c>
      <c r="U89" s="53" t="e">
        <f>+$C$31*'10 - 2011'!AW89</f>
        <v>#DIV/0!</v>
      </c>
      <c r="V89" s="53" t="e">
        <f>+$C$31*'10 - 2011'!AX89</f>
        <v>#DIV/0!</v>
      </c>
      <c r="W89" s="53" t="e">
        <f>+$C$31*'10 - 2011'!AY89</f>
        <v>#DIV/0!</v>
      </c>
      <c r="X89" s="53" t="e">
        <f>+$C$31*'10 - 2011'!AZ89</f>
        <v>#DIV/0!</v>
      </c>
      <c r="Y89" s="53" t="e">
        <f>+$C$31*'10 - 2011'!BA89</f>
        <v>#DIV/0!</v>
      </c>
      <c r="Z89" s="53" t="e">
        <f>+$C$31*'10 - 2011'!BB89</f>
        <v>#DIV/0!</v>
      </c>
      <c r="AA89" s="53" t="e">
        <f>+$C$31*'10 - 2011'!BC89</f>
        <v>#DIV/0!</v>
      </c>
      <c r="AB89" s="53" t="e">
        <f>+$C$31*'10 - 2011'!BD89</f>
        <v>#DIV/0!</v>
      </c>
      <c r="AC89" s="53" t="e">
        <f>+$C$31*'10 - 2011'!BE89</f>
        <v>#DIV/0!</v>
      </c>
      <c r="AD89" s="53" t="e">
        <f>+$C$31*'10 - 2011'!BF89</f>
        <v>#DIV/0!</v>
      </c>
      <c r="AE89" s="53" t="e">
        <f>+$C$31*'10 - 2011'!BG89</f>
        <v>#DIV/0!</v>
      </c>
      <c r="AF89" s="53" t="e">
        <f>+$C$31*'10 - 2011'!BH89</f>
        <v>#DIV/0!</v>
      </c>
      <c r="AG89" s="53" t="e">
        <f>+$C$31*'10 - 2011'!BI89</f>
        <v>#DIV/0!</v>
      </c>
      <c r="AH89" s="53" t="e">
        <f>+$C$31*'10 - 2011'!BJ89</f>
        <v>#DIV/0!</v>
      </c>
      <c r="AI89" s="2"/>
    </row>
    <row r="90" spans="1:35">
      <c r="A90" s="63">
        <v>83</v>
      </c>
      <c r="B90" s="53">
        <f>+'10 - 2011'!B90</f>
        <v>0</v>
      </c>
      <c r="C90" s="53" t="e">
        <f>+'10 - 2011'!AE90/'10 - 2011'!BK90</f>
        <v>#DIV/0!</v>
      </c>
      <c r="D90" s="53" t="e">
        <f>+$C$31*'10 - 2011'!AF90</f>
        <v>#DIV/0!</v>
      </c>
      <c r="E90" s="53" t="e">
        <f>+$C$31*'10 - 2011'!AG90</f>
        <v>#DIV/0!</v>
      </c>
      <c r="F90" s="53" t="e">
        <f>+$C$31*'10 - 2011'!AH90</f>
        <v>#DIV/0!</v>
      </c>
      <c r="G90" s="53" t="e">
        <f>+$C$31*'10 - 2011'!AI90</f>
        <v>#DIV/0!</v>
      </c>
      <c r="H90" s="53" t="e">
        <f>+$C$31*'10 - 2011'!AJ90</f>
        <v>#DIV/0!</v>
      </c>
      <c r="I90" s="53" t="e">
        <f>+$C$31*'10 - 2011'!AK90</f>
        <v>#DIV/0!</v>
      </c>
      <c r="J90" s="53" t="e">
        <f>+$C$31*'10 - 2011'!AL90</f>
        <v>#DIV/0!</v>
      </c>
      <c r="K90" s="53" t="e">
        <f>+$C$31*'10 - 2011'!AM90</f>
        <v>#DIV/0!</v>
      </c>
      <c r="L90" s="53" t="e">
        <f>+$C$31*'10 - 2011'!AN90</f>
        <v>#DIV/0!</v>
      </c>
      <c r="M90" s="53" t="e">
        <f>+$C$31*'10 - 2011'!AO90</f>
        <v>#DIV/0!</v>
      </c>
      <c r="N90" s="53" t="e">
        <f>+$C$31*'10 - 2011'!AP90</f>
        <v>#DIV/0!</v>
      </c>
      <c r="O90" s="53" t="e">
        <f>+$C$31*'10 - 2011'!AQ90</f>
        <v>#DIV/0!</v>
      </c>
      <c r="P90" s="53" t="e">
        <f>+$C$31*'10 - 2011'!AR90</f>
        <v>#DIV/0!</v>
      </c>
      <c r="Q90" s="53" t="e">
        <f>+$C$31*'10 - 2011'!AS90</f>
        <v>#DIV/0!</v>
      </c>
      <c r="R90" s="53" t="e">
        <f>+$C$31*'10 - 2011'!AT90</f>
        <v>#DIV/0!</v>
      </c>
      <c r="S90" s="53" t="e">
        <f>+$C$31*'10 - 2011'!AU90</f>
        <v>#DIV/0!</v>
      </c>
      <c r="T90" s="53" t="e">
        <f>+$C$31*'10 - 2011'!AV90</f>
        <v>#DIV/0!</v>
      </c>
      <c r="U90" s="53" t="e">
        <f>+$C$31*'10 - 2011'!AW90</f>
        <v>#DIV/0!</v>
      </c>
      <c r="V90" s="53" t="e">
        <f>+$C$31*'10 - 2011'!AX90</f>
        <v>#DIV/0!</v>
      </c>
      <c r="W90" s="53" t="e">
        <f>+$C$31*'10 - 2011'!AY90</f>
        <v>#DIV/0!</v>
      </c>
      <c r="X90" s="53" t="e">
        <f>+$C$31*'10 - 2011'!AZ90</f>
        <v>#DIV/0!</v>
      </c>
      <c r="Y90" s="53" t="e">
        <f>+$C$31*'10 - 2011'!BA90</f>
        <v>#DIV/0!</v>
      </c>
      <c r="Z90" s="53" t="e">
        <f>+$C$31*'10 - 2011'!BB90</f>
        <v>#DIV/0!</v>
      </c>
      <c r="AA90" s="53" t="e">
        <f>+$C$31*'10 - 2011'!BC90</f>
        <v>#DIV/0!</v>
      </c>
      <c r="AB90" s="53" t="e">
        <f>+$C$31*'10 - 2011'!BD90</f>
        <v>#DIV/0!</v>
      </c>
      <c r="AC90" s="53" t="e">
        <f>+$C$31*'10 - 2011'!BE90</f>
        <v>#DIV/0!</v>
      </c>
      <c r="AD90" s="53" t="e">
        <f>+$C$31*'10 - 2011'!BF90</f>
        <v>#DIV/0!</v>
      </c>
      <c r="AE90" s="53" t="e">
        <f>+$C$31*'10 - 2011'!BG90</f>
        <v>#DIV/0!</v>
      </c>
      <c r="AF90" s="53" t="e">
        <f>+$C$31*'10 - 2011'!BH90</f>
        <v>#DIV/0!</v>
      </c>
      <c r="AG90" s="53" t="e">
        <f>+$C$31*'10 - 2011'!BI90</f>
        <v>#DIV/0!</v>
      </c>
      <c r="AH90" s="53" t="e">
        <f>+$C$31*'10 - 2011'!BJ90</f>
        <v>#DIV/0!</v>
      </c>
      <c r="AI90" s="2"/>
    </row>
    <row r="91" spans="1:35">
      <c r="A91" s="63">
        <v>84</v>
      </c>
      <c r="B91" s="53">
        <f>+'10 - 2011'!B91</f>
        <v>0</v>
      </c>
      <c r="C91" s="53" t="e">
        <f>+'10 - 2011'!AE91/'10 - 2011'!BK91</f>
        <v>#DIV/0!</v>
      </c>
      <c r="D91" s="53" t="e">
        <f>+$C$31*'10 - 2011'!AF91</f>
        <v>#DIV/0!</v>
      </c>
      <c r="E91" s="53" t="e">
        <f>+$C$31*'10 - 2011'!AG91</f>
        <v>#DIV/0!</v>
      </c>
      <c r="F91" s="53" t="e">
        <f>+$C$31*'10 - 2011'!AH91</f>
        <v>#DIV/0!</v>
      </c>
      <c r="G91" s="53" t="e">
        <f>+$C$31*'10 - 2011'!AI91</f>
        <v>#DIV/0!</v>
      </c>
      <c r="H91" s="53" t="e">
        <f>+$C$31*'10 - 2011'!AJ91</f>
        <v>#DIV/0!</v>
      </c>
      <c r="I91" s="53" t="e">
        <f>+$C$31*'10 - 2011'!AK91</f>
        <v>#DIV/0!</v>
      </c>
      <c r="J91" s="53" t="e">
        <f>+$C$31*'10 - 2011'!AL91</f>
        <v>#DIV/0!</v>
      </c>
      <c r="K91" s="53" t="e">
        <f>+$C$31*'10 - 2011'!AM91</f>
        <v>#DIV/0!</v>
      </c>
      <c r="L91" s="53" t="e">
        <f>+$C$31*'10 - 2011'!AN91</f>
        <v>#DIV/0!</v>
      </c>
      <c r="M91" s="53" t="e">
        <f>+$C$31*'10 - 2011'!AO91</f>
        <v>#DIV/0!</v>
      </c>
      <c r="N91" s="53" t="e">
        <f>+$C$31*'10 - 2011'!AP91</f>
        <v>#DIV/0!</v>
      </c>
      <c r="O91" s="53" t="e">
        <f>+$C$31*'10 - 2011'!AQ91</f>
        <v>#DIV/0!</v>
      </c>
      <c r="P91" s="53" t="e">
        <f>+$C$31*'10 - 2011'!AR91</f>
        <v>#DIV/0!</v>
      </c>
      <c r="Q91" s="53" t="e">
        <f>+$C$31*'10 - 2011'!AS91</f>
        <v>#DIV/0!</v>
      </c>
      <c r="R91" s="53" t="e">
        <f>+$C$31*'10 - 2011'!AT91</f>
        <v>#DIV/0!</v>
      </c>
      <c r="S91" s="53" t="e">
        <f>+$C$31*'10 - 2011'!AU91</f>
        <v>#DIV/0!</v>
      </c>
      <c r="T91" s="53" t="e">
        <f>+$C$31*'10 - 2011'!AV91</f>
        <v>#DIV/0!</v>
      </c>
      <c r="U91" s="53" t="e">
        <f>+$C$31*'10 - 2011'!AW91</f>
        <v>#DIV/0!</v>
      </c>
      <c r="V91" s="53" t="e">
        <f>+$C$31*'10 - 2011'!AX91</f>
        <v>#DIV/0!</v>
      </c>
      <c r="W91" s="53" t="e">
        <f>+$C$31*'10 - 2011'!AY91</f>
        <v>#DIV/0!</v>
      </c>
      <c r="X91" s="53" t="e">
        <f>+$C$31*'10 - 2011'!AZ91</f>
        <v>#DIV/0!</v>
      </c>
      <c r="Y91" s="53" t="e">
        <f>+$C$31*'10 - 2011'!BA91</f>
        <v>#DIV/0!</v>
      </c>
      <c r="Z91" s="53" t="e">
        <f>+$C$31*'10 - 2011'!BB91</f>
        <v>#DIV/0!</v>
      </c>
      <c r="AA91" s="53" t="e">
        <f>+$C$31*'10 - 2011'!BC91</f>
        <v>#DIV/0!</v>
      </c>
      <c r="AB91" s="53" t="e">
        <f>+$C$31*'10 - 2011'!BD91</f>
        <v>#DIV/0!</v>
      </c>
      <c r="AC91" s="53" t="e">
        <f>+$C$31*'10 - 2011'!BE91</f>
        <v>#DIV/0!</v>
      </c>
      <c r="AD91" s="53" t="e">
        <f>+$C$31*'10 - 2011'!BF91</f>
        <v>#DIV/0!</v>
      </c>
      <c r="AE91" s="53" t="e">
        <f>+$C$31*'10 - 2011'!BG91</f>
        <v>#DIV/0!</v>
      </c>
      <c r="AF91" s="53" t="e">
        <f>+$C$31*'10 - 2011'!BH91</f>
        <v>#DIV/0!</v>
      </c>
      <c r="AG91" s="53" t="e">
        <f>+$C$31*'10 - 2011'!BI91</f>
        <v>#DIV/0!</v>
      </c>
      <c r="AH91" s="53" t="e">
        <f>+$C$31*'10 - 2011'!BJ91</f>
        <v>#DIV/0!</v>
      </c>
      <c r="AI91" s="2"/>
    </row>
    <row r="92" spans="1:35">
      <c r="A92" s="63">
        <v>85</v>
      </c>
      <c r="B92" s="53">
        <f>+'10 - 2011'!B92</f>
        <v>0</v>
      </c>
      <c r="C92" s="53" t="e">
        <f>+'10 - 2011'!AE92/'10 - 2011'!BK92</f>
        <v>#DIV/0!</v>
      </c>
      <c r="D92" s="53" t="e">
        <f>+$C$31*'10 - 2011'!AF92</f>
        <v>#DIV/0!</v>
      </c>
      <c r="E92" s="53" t="e">
        <f>+$C$31*'10 - 2011'!AG92</f>
        <v>#DIV/0!</v>
      </c>
      <c r="F92" s="53" t="e">
        <f>+$C$31*'10 - 2011'!AH92</f>
        <v>#DIV/0!</v>
      </c>
      <c r="G92" s="53" t="e">
        <f>+$C$31*'10 - 2011'!AI92</f>
        <v>#DIV/0!</v>
      </c>
      <c r="H92" s="53" t="e">
        <f>+$C$31*'10 - 2011'!AJ92</f>
        <v>#DIV/0!</v>
      </c>
      <c r="I92" s="53" t="e">
        <f>+$C$31*'10 - 2011'!AK92</f>
        <v>#DIV/0!</v>
      </c>
      <c r="J92" s="53" t="e">
        <f>+$C$31*'10 - 2011'!AL92</f>
        <v>#DIV/0!</v>
      </c>
      <c r="K92" s="53" t="e">
        <f>+$C$31*'10 - 2011'!AM92</f>
        <v>#DIV/0!</v>
      </c>
      <c r="L92" s="53" t="e">
        <f>+$C$31*'10 - 2011'!AN92</f>
        <v>#DIV/0!</v>
      </c>
      <c r="M92" s="53" t="e">
        <f>+$C$31*'10 - 2011'!AO92</f>
        <v>#DIV/0!</v>
      </c>
      <c r="N92" s="53" t="e">
        <f>+$C$31*'10 - 2011'!AP92</f>
        <v>#DIV/0!</v>
      </c>
      <c r="O92" s="53" t="e">
        <f>+$C$31*'10 - 2011'!AQ92</f>
        <v>#DIV/0!</v>
      </c>
      <c r="P92" s="53" t="e">
        <f>+$C$31*'10 - 2011'!AR92</f>
        <v>#DIV/0!</v>
      </c>
      <c r="Q92" s="53" t="e">
        <f>+$C$31*'10 - 2011'!AS92</f>
        <v>#DIV/0!</v>
      </c>
      <c r="R92" s="53" t="e">
        <f>+$C$31*'10 - 2011'!AT92</f>
        <v>#DIV/0!</v>
      </c>
      <c r="S92" s="53" t="e">
        <f>+$C$31*'10 - 2011'!AU92</f>
        <v>#DIV/0!</v>
      </c>
      <c r="T92" s="53" t="e">
        <f>+$C$31*'10 - 2011'!AV92</f>
        <v>#DIV/0!</v>
      </c>
      <c r="U92" s="53" t="e">
        <f>+$C$31*'10 - 2011'!AW92</f>
        <v>#DIV/0!</v>
      </c>
      <c r="V92" s="53" t="e">
        <f>+$C$31*'10 - 2011'!AX92</f>
        <v>#DIV/0!</v>
      </c>
      <c r="W92" s="53" t="e">
        <f>+$C$31*'10 - 2011'!AY92</f>
        <v>#DIV/0!</v>
      </c>
      <c r="X92" s="53" t="e">
        <f>+$C$31*'10 - 2011'!AZ92</f>
        <v>#DIV/0!</v>
      </c>
      <c r="Y92" s="53" t="e">
        <f>+$C$31*'10 - 2011'!BA92</f>
        <v>#DIV/0!</v>
      </c>
      <c r="Z92" s="53" t="e">
        <f>+$C$31*'10 - 2011'!BB92</f>
        <v>#DIV/0!</v>
      </c>
      <c r="AA92" s="53" t="e">
        <f>+$C$31*'10 - 2011'!BC92</f>
        <v>#DIV/0!</v>
      </c>
      <c r="AB92" s="53" t="e">
        <f>+$C$31*'10 - 2011'!BD92</f>
        <v>#DIV/0!</v>
      </c>
      <c r="AC92" s="53" t="e">
        <f>+$C$31*'10 - 2011'!BE92</f>
        <v>#DIV/0!</v>
      </c>
      <c r="AD92" s="53" t="e">
        <f>+$C$31*'10 - 2011'!BF92</f>
        <v>#DIV/0!</v>
      </c>
      <c r="AE92" s="53" t="e">
        <f>+$C$31*'10 - 2011'!BG92</f>
        <v>#DIV/0!</v>
      </c>
      <c r="AF92" s="53" t="e">
        <f>+$C$31*'10 - 2011'!BH92</f>
        <v>#DIV/0!</v>
      </c>
      <c r="AG92" s="53" t="e">
        <f>+$C$31*'10 - 2011'!BI92</f>
        <v>#DIV/0!</v>
      </c>
      <c r="AH92" s="53" t="e">
        <f>+$C$31*'10 - 2011'!BJ92</f>
        <v>#DIV/0!</v>
      </c>
      <c r="AI92" s="2"/>
    </row>
    <row r="93" spans="1:35">
      <c r="A93" s="63">
        <v>86</v>
      </c>
      <c r="B93" s="53">
        <f>+'10 - 2011'!B93</f>
        <v>0</v>
      </c>
      <c r="C93" s="53" t="e">
        <f>+'10 - 2011'!AE93/'10 - 2011'!BK93</f>
        <v>#DIV/0!</v>
      </c>
      <c r="D93" s="53" t="e">
        <f>+$C$31*'10 - 2011'!AF93</f>
        <v>#DIV/0!</v>
      </c>
      <c r="E93" s="53" t="e">
        <f>+$C$31*'10 - 2011'!AG93</f>
        <v>#DIV/0!</v>
      </c>
      <c r="F93" s="53" t="e">
        <f>+$C$31*'10 - 2011'!AH93</f>
        <v>#DIV/0!</v>
      </c>
      <c r="G93" s="53" t="e">
        <f>+$C$31*'10 - 2011'!AI93</f>
        <v>#DIV/0!</v>
      </c>
      <c r="H93" s="53" t="e">
        <f>+$C$31*'10 - 2011'!AJ93</f>
        <v>#DIV/0!</v>
      </c>
      <c r="I93" s="53" t="e">
        <f>+$C$31*'10 - 2011'!AK93</f>
        <v>#DIV/0!</v>
      </c>
      <c r="J93" s="53" t="e">
        <f>+$C$31*'10 - 2011'!AL93</f>
        <v>#DIV/0!</v>
      </c>
      <c r="K93" s="53" t="e">
        <f>+$C$31*'10 - 2011'!AM93</f>
        <v>#DIV/0!</v>
      </c>
      <c r="L93" s="53" t="e">
        <f>+$C$31*'10 - 2011'!AN93</f>
        <v>#DIV/0!</v>
      </c>
      <c r="M93" s="53" t="e">
        <f>+$C$31*'10 - 2011'!AO93</f>
        <v>#DIV/0!</v>
      </c>
      <c r="N93" s="53" t="e">
        <f>+$C$31*'10 - 2011'!AP93</f>
        <v>#DIV/0!</v>
      </c>
      <c r="O93" s="53" t="e">
        <f>+$C$31*'10 - 2011'!AQ93</f>
        <v>#DIV/0!</v>
      </c>
      <c r="P93" s="53" t="e">
        <f>+$C$31*'10 - 2011'!AR93</f>
        <v>#DIV/0!</v>
      </c>
      <c r="Q93" s="53" t="e">
        <f>+$C$31*'10 - 2011'!AS93</f>
        <v>#DIV/0!</v>
      </c>
      <c r="R93" s="53" t="e">
        <f>+$C$31*'10 - 2011'!AT93</f>
        <v>#DIV/0!</v>
      </c>
      <c r="S93" s="53" t="e">
        <f>+$C$31*'10 - 2011'!AU93</f>
        <v>#DIV/0!</v>
      </c>
      <c r="T93" s="53" t="e">
        <f>+$C$31*'10 - 2011'!AV93</f>
        <v>#DIV/0!</v>
      </c>
      <c r="U93" s="53" t="e">
        <f>+$C$31*'10 - 2011'!AW93</f>
        <v>#DIV/0!</v>
      </c>
      <c r="V93" s="53" t="e">
        <f>+$C$31*'10 - 2011'!AX93</f>
        <v>#DIV/0!</v>
      </c>
      <c r="W93" s="53" t="e">
        <f>+$C$31*'10 - 2011'!AY93</f>
        <v>#DIV/0!</v>
      </c>
      <c r="X93" s="53" t="e">
        <f>+$C$31*'10 - 2011'!AZ93</f>
        <v>#DIV/0!</v>
      </c>
      <c r="Y93" s="53" t="e">
        <f>+$C$31*'10 - 2011'!BA93</f>
        <v>#DIV/0!</v>
      </c>
      <c r="Z93" s="53" t="e">
        <f>+$C$31*'10 - 2011'!BB93</f>
        <v>#DIV/0!</v>
      </c>
      <c r="AA93" s="53" t="e">
        <f>+$C$31*'10 - 2011'!BC93</f>
        <v>#DIV/0!</v>
      </c>
      <c r="AB93" s="53" t="e">
        <f>+$C$31*'10 - 2011'!BD93</f>
        <v>#DIV/0!</v>
      </c>
      <c r="AC93" s="53" t="e">
        <f>+$C$31*'10 - 2011'!BE93</f>
        <v>#DIV/0!</v>
      </c>
      <c r="AD93" s="53" t="e">
        <f>+$C$31*'10 - 2011'!BF93</f>
        <v>#DIV/0!</v>
      </c>
      <c r="AE93" s="53" t="e">
        <f>+$C$31*'10 - 2011'!BG93</f>
        <v>#DIV/0!</v>
      </c>
      <c r="AF93" s="53" t="e">
        <f>+$C$31*'10 - 2011'!BH93</f>
        <v>#DIV/0!</v>
      </c>
      <c r="AG93" s="53" t="e">
        <f>+$C$31*'10 - 2011'!BI93</f>
        <v>#DIV/0!</v>
      </c>
      <c r="AH93" s="53" t="e">
        <f>+$C$31*'10 - 2011'!BJ93</f>
        <v>#DIV/0!</v>
      </c>
      <c r="AI93" s="2"/>
    </row>
    <row r="94" spans="1:35">
      <c r="A94" s="63">
        <v>87</v>
      </c>
      <c r="B94" s="53">
        <f>+'10 - 2011'!B94</f>
        <v>0</v>
      </c>
      <c r="C94" s="53" t="e">
        <f>+'10 - 2011'!AE94/'10 - 2011'!BK94</f>
        <v>#DIV/0!</v>
      </c>
      <c r="D94" s="53" t="e">
        <f>+$C$31*'10 - 2011'!AF94</f>
        <v>#DIV/0!</v>
      </c>
      <c r="E94" s="53" t="e">
        <f>+$C$31*'10 - 2011'!AG94</f>
        <v>#DIV/0!</v>
      </c>
      <c r="F94" s="53" t="e">
        <f>+$C$31*'10 - 2011'!AH94</f>
        <v>#DIV/0!</v>
      </c>
      <c r="G94" s="53" t="e">
        <f>+$C$31*'10 - 2011'!AI94</f>
        <v>#DIV/0!</v>
      </c>
      <c r="H94" s="53" t="e">
        <f>+$C$31*'10 - 2011'!AJ94</f>
        <v>#DIV/0!</v>
      </c>
      <c r="I94" s="53" t="e">
        <f>+$C$31*'10 - 2011'!AK94</f>
        <v>#DIV/0!</v>
      </c>
      <c r="J94" s="53" t="e">
        <f>+$C$31*'10 - 2011'!AL94</f>
        <v>#DIV/0!</v>
      </c>
      <c r="K94" s="53" t="e">
        <f>+$C$31*'10 - 2011'!AM94</f>
        <v>#DIV/0!</v>
      </c>
      <c r="L94" s="53" t="e">
        <f>+$C$31*'10 - 2011'!AN94</f>
        <v>#DIV/0!</v>
      </c>
      <c r="M94" s="53" t="e">
        <f>+$C$31*'10 - 2011'!AO94</f>
        <v>#DIV/0!</v>
      </c>
      <c r="N94" s="53" t="e">
        <f>+$C$31*'10 - 2011'!AP94</f>
        <v>#DIV/0!</v>
      </c>
      <c r="O94" s="53" t="e">
        <f>+$C$31*'10 - 2011'!AQ94</f>
        <v>#DIV/0!</v>
      </c>
      <c r="P94" s="53" t="e">
        <f>+$C$31*'10 - 2011'!AR94</f>
        <v>#DIV/0!</v>
      </c>
      <c r="Q94" s="53" t="e">
        <f>+$C$31*'10 - 2011'!AS94</f>
        <v>#DIV/0!</v>
      </c>
      <c r="R94" s="53" t="e">
        <f>+$C$31*'10 - 2011'!AT94</f>
        <v>#DIV/0!</v>
      </c>
      <c r="S94" s="53" t="e">
        <f>+$C$31*'10 - 2011'!AU94</f>
        <v>#DIV/0!</v>
      </c>
      <c r="T94" s="53" t="e">
        <f>+$C$31*'10 - 2011'!AV94</f>
        <v>#DIV/0!</v>
      </c>
      <c r="U94" s="53" t="e">
        <f>+$C$31*'10 - 2011'!AW94</f>
        <v>#DIV/0!</v>
      </c>
      <c r="V94" s="53" t="e">
        <f>+$C$31*'10 - 2011'!AX94</f>
        <v>#DIV/0!</v>
      </c>
      <c r="W94" s="53" t="e">
        <f>+$C$31*'10 - 2011'!AY94</f>
        <v>#DIV/0!</v>
      </c>
      <c r="X94" s="53" t="e">
        <f>+$C$31*'10 - 2011'!AZ94</f>
        <v>#DIV/0!</v>
      </c>
      <c r="Y94" s="53" t="e">
        <f>+$C$31*'10 - 2011'!BA94</f>
        <v>#DIV/0!</v>
      </c>
      <c r="Z94" s="53" t="e">
        <f>+$C$31*'10 - 2011'!BB94</f>
        <v>#DIV/0!</v>
      </c>
      <c r="AA94" s="53" t="e">
        <f>+$C$31*'10 - 2011'!BC94</f>
        <v>#DIV/0!</v>
      </c>
      <c r="AB94" s="53" t="e">
        <f>+$C$31*'10 - 2011'!BD94</f>
        <v>#DIV/0!</v>
      </c>
      <c r="AC94" s="53" t="e">
        <f>+$C$31*'10 - 2011'!BE94</f>
        <v>#DIV/0!</v>
      </c>
      <c r="AD94" s="53" t="e">
        <f>+$C$31*'10 - 2011'!BF94</f>
        <v>#DIV/0!</v>
      </c>
      <c r="AE94" s="53" t="e">
        <f>+$C$31*'10 - 2011'!BG94</f>
        <v>#DIV/0!</v>
      </c>
      <c r="AF94" s="53" t="e">
        <f>+$C$31*'10 - 2011'!BH94</f>
        <v>#DIV/0!</v>
      </c>
      <c r="AG94" s="53" t="e">
        <f>+$C$31*'10 - 2011'!BI94</f>
        <v>#DIV/0!</v>
      </c>
      <c r="AH94" s="53" t="e">
        <f>+$C$31*'10 - 2011'!BJ94</f>
        <v>#DIV/0!</v>
      </c>
      <c r="AI94" s="2"/>
    </row>
    <row r="95" spans="1:35">
      <c r="A95" s="63">
        <v>88</v>
      </c>
      <c r="B95" s="53">
        <f>+'10 - 2011'!B95</f>
        <v>0</v>
      </c>
      <c r="C95" s="53" t="e">
        <f>+'10 - 2011'!AE95/'10 - 2011'!BK95</f>
        <v>#DIV/0!</v>
      </c>
      <c r="D95" s="53" t="e">
        <f>+$C$31*'10 - 2011'!AF95</f>
        <v>#DIV/0!</v>
      </c>
      <c r="E95" s="53" t="e">
        <f>+$C$31*'10 - 2011'!AG95</f>
        <v>#DIV/0!</v>
      </c>
      <c r="F95" s="53" t="e">
        <f>+$C$31*'10 - 2011'!AH95</f>
        <v>#DIV/0!</v>
      </c>
      <c r="G95" s="53" t="e">
        <f>+$C$31*'10 - 2011'!AI95</f>
        <v>#DIV/0!</v>
      </c>
      <c r="H95" s="53" t="e">
        <f>+$C$31*'10 - 2011'!AJ95</f>
        <v>#DIV/0!</v>
      </c>
      <c r="I95" s="53" t="e">
        <f>+$C$31*'10 - 2011'!AK95</f>
        <v>#DIV/0!</v>
      </c>
      <c r="J95" s="53" t="e">
        <f>+$C$31*'10 - 2011'!AL95</f>
        <v>#DIV/0!</v>
      </c>
      <c r="K95" s="53" t="e">
        <f>+$C$31*'10 - 2011'!AM95</f>
        <v>#DIV/0!</v>
      </c>
      <c r="L95" s="53" t="e">
        <f>+$C$31*'10 - 2011'!AN95</f>
        <v>#DIV/0!</v>
      </c>
      <c r="M95" s="53" t="e">
        <f>+$C$31*'10 - 2011'!AO95</f>
        <v>#DIV/0!</v>
      </c>
      <c r="N95" s="53" t="e">
        <f>+$C$31*'10 - 2011'!AP95</f>
        <v>#DIV/0!</v>
      </c>
      <c r="O95" s="53" t="e">
        <f>+$C$31*'10 - 2011'!AQ95</f>
        <v>#DIV/0!</v>
      </c>
      <c r="P95" s="53" t="e">
        <f>+$C$31*'10 - 2011'!AR95</f>
        <v>#DIV/0!</v>
      </c>
      <c r="Q95" s="53" t="e">
        <f>+$C$31*'10 - 2011'!AS95</f>
        <v>#DIV/0!</v>
      </c>
      <c r="R95" s="53" t="e">
        <f>+$C$31*'10 - 2011'!AT95</f>
        <v>#DIV/0!</v>
      </c>
      <c r="S95" s="53" t="e">
        <f>+$C$31*'10 - 2011'!AU95</f>
        <v>#DIV/0!</v>
      </c>
      <c r="T95" s="53" t="e">
        <f>+$C$31*'10 - 2011'!AV95</f>
        <v>#DIV/0!</v>
      </c>
      <c r="U95" s="53" t="e">
        <f>+$C$31*'10 - 2011'!AW95</f>
        <v>#DIV/0!</v>
      </c>
      <c r="V95" s="53" t="e">
        <f>+$C$31*'10 - 2011'!AX95</f>
        <v>#DIV/0!</v>
      </c>
      <c r="W95" s="53" t="e">
        <f>+$C$31*'10 - 2011'!AY95</f>
        <v>#DIV/0!</v>
      </c>
      <c r="X95" s="53" t="e">
        <f>+$C$31*'10 - 2011'!AZ95</f>
        <v>#DIV/0!</v>
      </c>
      <c r="Y95" s="53" t="e">
        <f>+$C$31*'10 - 2011'!BA95</f>
        <v>#DIV/0!</v>
      </c>
      <c r="Z95" s="53" t="e">
        <f>+$C$31*'10 - 2011'!BB95</f>
        <v>#DIV/0!</v>
      </c>
      <c r="AA95" s="53" t="e">
        <f>+$C$31*'10 - 2011'!BC95</f>
        <v>#DIV/0!</v>
      </c>
      <c r="AB95" s="53" t="e">
        <f>+$C$31*'10 - 2011'!BD95</f>
        <v>#DIV/0!</v>
      </c>
      <c r="AC95" s="53" t="e">
        <f>+$C$31*'10 - 2011'!BE95</f>
        <v>#DIV/0!</v>
      </c>
      <c r="AD95" s="53" t="e">
        <f>+$C$31*'10 - 2011'!BF95</f>
        <v>#DIV/0!</v>
      </c>
      <c r="AE95" s="53" t="e">
        <f>+$C$31*'10 - 2011'!BG95</f>
        <v>#DIV/0!</v>
      </c>
      <c r="AF95" s="53" t="e">
        <f>+$C$31*'10 - 2011'!BH95</f>
        <v>#DIV/0!</v>
      </c>
      <c r="AG95" s="53" t="e">
        <f>+$C$31*'10 - 2011'!BI95</f>
        <v>#DIV/0!</v>
      </c>
      <c r="AH95" s="53" t="e">
        <f>+$C$31*'10 - 2011'!BJ95</f>
        <v>#DIV/0!</v>
      </c>
      <c r="AI95" s="2"/>
    </row>
    <row r="96" spans="1:35">
      <c r="A96" s="63">
        <v>89</v>
      </c>
      <c r="B96" s="53">
        <f>+'10 - 2011'!B96</f>
        <v>0</v>
      </c>
      <c r="C96" s="53" t="e">
        <f>+'10 - 2011'!AE96/'10 - 2011'!BK96</f>
        <v>#DIV/0!</v>
      </c>
      <c r="D96" s="53" t="e">
        <f>+$C$31*'10 - 2011'!AF96</f>
        <v>#DIV/0!</v>
      </c>
      <c r="E96" s="53" t="e">
        <f>+$C$31*'10 - 2011'!AG96</f>
        <v>#DIV/0!</v>
      </c>
      <c r="F96" s="53" t="e">
        <f>+$C$31*'10 - 2011'!AH96</f>
        <v>#DIV/0!</v>
      </c>
      <c r="G96" s="53" t="e">
        <f>+$C$31*'10 - 2011'!AI96</f>
        <v>#DIV/0!</v>
      </c>
      <c r="H96" s="53" t="e">
        <f>+$C$31*'10 - 2011'!AJ96</f>
        <v>#DIV/0!</v>
      </c>
      <c r="I96" s="53" t="e">
        <f>+$C$31*'10 - 2011'!AK96</f>
        <v>#DIV/0!</v>
      </c>
      <c r="J96" s="53" t="e">
        <f>+$C$31*'10 - 2011'!AL96</f>
        <v>#DIV/0!</v>
      </c>
      <c r="K96" s="53" t="e">
        <f>+$C$31*'10 - 2011'!AM96</f>
        <v>#DIV/0!</v>
      </c>
      <c r="L96" s="53" t="e">
        <f>+$C$31*'10 - 2011'!AN96</f>
        <v>#DIV/0!</v>
      </c>
      <c r="M96" s="53" t="e">
        <f>+$C$31*'10 - 2011'!AO96</f>
        <v>#DIV/0!</v>
      </c>
      <c r="N96" s="53" t="e">
        <f>+$C$31*'10 - 2011'!AP96</f>
        <v>#DIV/0!</v>
      </c>
      <c r="O96" s="53" t="e">
        <f>+$C$31*'10 - 2011'!AQ96</f>
        <v>#DIV/0!</v>
      </c>
      <c r="P96" s="53" t="e">
        <f>+$C$31*'10 - 2011'!AR96</f>
        <v>#DIV/0!</v>
      </c>
      <c r="Q96" s="53" t="e">
        <f>+$C$31*'10 - 2011'!AS96</f>
        <v>#DIV/0!</v>
      </c>
      <c r="R96" s="53" t="e">
        <f>+$C$31*'10 - 2011'!AT96</f>
        <v>#DIV/0!</v>
      </c>
      <c r="S96" s="53" t="e">
        <f>+$C$31*'10 - 2011'!AU96</f>
        <v>#DIV/0!</v>
      </c>
      <c r="T96" s="53" t="e">
        <f>+$C$31*'10 - 2011'!AV96</f>
        <v>#DIV/0!</v>
      </c>
      <c r="U96" s="53" t="e">
        <f>+$C$31*'10 - 2011'!AW96</f>
        <v>#DIV/0!</v>
      </c>
      <c r="V96" s="53" t="e">
        <f>+$C$31*'10 - 2011'!AX96</f>
        <v>#DIV/0!</v>
      </c>
      <c r="W96" s="53" t="e">
        <f>+$C$31*'10 - 2011'!AY96</f>
        <v>#DIV/0!</v>
      </c>
      <c r="X96" s="53" t="e">
        <f>+$C$31*'10 - 2011'!AZ96</f>
        <v>#DIV/0!</v>
      </c>
      <c r="Y96" s="53" t="e">
        <f>+$C$31*'10 - 2011'!BA96</f>
        <v>#DIV/0!</v>
      </c>
      <c r="Z96" s="53" t="e">
        <f>+$C$31*'10 - 2011'!BB96</f>
        <v>#DIV/0!</v>
      </c>
      <c r="AA96" s="53" t="e">
        <f>+$C$31*'10 - 2011'!BC96</f>
        <v>#DIV/0!</v>
      </c>
      <c r="AB96" s="53" t="e">
        <f>+$C$31*'10 - 2011'!BD96</f>
        <v>#DIV/0!</v>
      </c>
      <c r="AC96" s="53" t="e">
        <f>+$C$31*'10 - 2011'!BE96</f>
        <v>#DIV/0!</v>
      </c>
      <c r="AD96" s="53" t="e">
        <f>+$C$31*'10 - 2011'!BF96</f>
        <v>#DIV/0!</v>
      </c>
      <c r="AE96" s="53" t="e">
        <f>+$C$31*'10 - 2011'!BG96</f>
        <v>#DIV/0!</v>
      </c>
      <c r="AF96" s="53" t="e">
        <f>+$C$31*'10 - 2011'!BH96</f>
        <v>#DIV/0!</v>
      </c>
      <c r="AG96" s="53" t="e">
        <f>+$C$31*'10 - 2011'!BI96</f>
        <v>#DIV/0!</v>
      </c>
      <c r="AH96" s="53" t="e">
        <f>+$C$31*'10 - 2011'!BJ96</f>
        <v>#DIV/0!</v>
      </c>
      <c r="AI96" s="2"/>
    </row>
    <row r="97" spans="1:35">
      <c r="A97" s="63">
        <v>90</v>
      </c>
      <c r="B97" s="53">
        <f>+'10 - 2011'!B97</f>
        <v>0</v>
      </c>
      <c r="C97" s="53" t="e">
        <f>+'10 - 2011'!AE97/'10 - 2011'!BK97</f>
        <v>#DIV/0!</v>
      </c>
      <c r="D97" s="53" t="e">
        <f>+$C$31*'10 - 2011'!AF97</f>
        <v>#DIV/0!</v>
      </c>
      <c r="E97" s="53" t="e">
        <f>+$C$31*'10 - 2011'!AG97</f>
        <v>#DIV/0!</v>
      </c>
      <c r="F97" s="53" t="e">
        <f>+$C$31*'10 - 2011'!AH97</f>
        <v>#DIV/0!</v>
      </c>
      <c r="G97" s="53" t="e">
        <f>+$C$31*'10 - 2011'!AI97</f>
        <v>#DIV/0!</v>
      </c>
      <c r="H97" s="53" t="e">
        <f>+$C$31*'10 - 2011'!AJ97</f>
        <v>#DIV/0!</v>
      </c>
      <c r="I97" s="53" t="e">
        <f>+$C$31*'10 - 2011'!AK97</f>
        <v>#DIV/0!</v>
      </c>
      <c r="J97" s="53" t="e">
        <f>+$C$31*'10 - 2011'!AL97</f>
        <v>#DIV/0!</v>
      </c>
      <c r="K97" s="53" t="e">
        <f>+$C$31*'10 - 2011'!AM97</f>
        <v>#DIV/0!</v>
      </c>
      <c r="L97" s="53" t="e">
        <f>+$C$31*'10 - 2011'!AN97</f>
        <v>#DIV/0!</v>
      </c>
      <c r="M97" s="53" t="e">
        <f>+$C$31*'10 - 2011'!AO97</f>
        <v>#DIV/0!</v>
      </c>
      <c r="N97" s="53" t="e">
        <f>+$C$31*'10 - 2011'!AP97</f>
        <v>#DIV/0!</v>
      </c>
      <c r="O97" s="53" t="e">
        <f>+$C$31*'10 - 2011'!AQ97</f>
        <v>#DIV/0!</v>
      </c>
      <c r="P97" s="53" t="e">
        <f>+$C$31*'10 - 2011'!AR97</f>
        <v>#DIV/0!</v>
      </c>
      <c r="Q97" s="53" t="e">
        <f>+$C$31*'10 - 2011'!AS97</f>
        <v>#DIV/0!</v>
      </c>
      <c r="R97" s="53" t="e">
        <f>+$C$31*'10 - 2011'!AT97</f>
        <v>#DIV/0!</v>
      </c>
      <c r="S97" s="53" t="e">
        <f>+$C$31*'10 - 2011'!AU97</f>
        <v>#DIV/0!</v>
      </c>
      <c r="T97" s="53" t="e">
        <f>+$C$31*'10 - 2011'!AV97</f>
        <v>#DIV/0!</v>
      </c>
      <c r="U97" s="53" t="e">
        <f>+$C$31*'10 - 2011'!AW97</f>
        <v>#DIV/0!</v>
      </c>
      <c r="V97" s="53" t="e">
        <f>+$C$31*'10 - 2011'!AX97</f>
        <v>#DIV/0!</v>
      </c>
      <c r="W97" s="53" t="e">
        <f>+$C$31*'10 - 2011'!AY97</f>
        <v>#DIV/0!</v>
      </c>
      <c r="X97" s="53" t="e">
        <f>+$C$31*'10 - 2011'!AZ97</f>
        <v>#DIV/0!</v>
      </c>
      <c r="Y97" s="53" t="e">
        <f>+$C$31*'10 - 2011'!BA97</f>
        <v>#DIV/0!</v>
      </c>
      <c r="Z97" s="53" t="e">
        <f>+$C$31*'10 - 2011'!BB97</f>
        <v>#DIV/0!</v>
      </c>
      <c r="AA97" s="53" t="e">
        <f>+$C$31*'10 - 2011'!BC97</f>
        <v>#DIV/0!</v>
      </c>
      <c r="AB97" s="53" t="e">
        <f>+$C$31*'10 - 2011'!BD97</f>
        <v>#DIV/0!</v>
      </c>
      <c r="AC97" s="53" t="e">
        <f>+$C$31*'10 - 2011'!BE97</f>
        <v>#DIV/0!</v>
      </c>
      <c r="AD97" s="53" t="e">
        <f>+$C$31*'10 - 2011'!BF97</f>
        <v>#DIV/0!</v>
      </c>
      <c r="AE97" s="53" t="e">
        <f>+$C$31*'10 - 2011'!BG97</f>
        <v>#DIV/0!</v>
      </c>
      <c r="AF97" s="53" t="e">
        <f>+$C$31*'10 - 2011'!BH97</f>
        <v>#DIV/0!</v>
      </c>
      <c r="AG97" s="53" t="e">
        <f>+$C$31*'10 - 2011'!BI97</f>
        <v>#DIV/0!</v>
      </c>
      <c r="AH97" s="53" t="e">
        <f>+$C$31*'10 - 2011'!BJ97</f>
        <v>#DIV/0!</v>
      </c>
      <c r="AI97" s="2"/>
    </row>
    <row r="98" spans="1:35">
      <c r="A98" s="63">
        <v>91</v>
      </c>
      <c r="B98" s="53">
        <f>+'10 - 2011'!B98</f>
        <v>0</v>
      </c>
      <c r="C98" s="53" t="e">
        <f>+'10 - 2011'!AE98/'10 - 2011'!BK98</f>
        <v>#DIV/0!</v>
      </c>
      <c r="D98" s="53" t="e">
        <f>+$C$31*'10 - 2011'!AF98</f>
        <v>#DIV/0!</v>
      </c>
      <c r="E98" s="53" t="e">
        <f>+$C$31*'10 - 2011'!AG98</f>
        <v>#DIV/0!</v>
      </c>
      <c r="F98" s="53" t="e">
        <f>+$C$31*'10 - 2011'!AH98</f>
        <v>#DIV/0!</v>
      </c>
      <c r="G98" s="53" t="e">
        <f>+$C$31*'10 - 2011'!AI98</f>
        <v>#DIV/0!</v>
      </c>
      <c r="H98" s="53" t="e">
        <f>+$C$31*'10 - 2011'!AJ98</f>
        <v>#DIV/0!</v>
      </c>
      <c r="I98" s="53" t="e">
        <f>+$C$31*'10 - 2011'!AK98</f>
        <v>#DIV/0!</v>
      </c>
      <c r="J98" s="53" t="e">
        <f>+$C$31*'10 - 2011'!AL98</f>
        <v>#DIV/0!</v>
      </c>
      <c r="K98" s="53" t="e">
        <f>+$C$31*'10 - 2011'!AM98</f>
        <v>#DIV/0!</v>
      </c>
      <c r="L98" s="53" t="e">
        <f>+$C$31*'10 - 2011'!AN98</f>
        <v>#DIV/0!</v>
      </c>
      <c r="M98" s="53" t="e">
        <f>+$C$31*'10 - 2011'!AO98</f>
        <v>#DIV/0!</v>
      </c>
      <c r="N98" s="53" t="e">
        <f>+$C$31*'10 - 2011'!AP98</f>
        <v>#DIV/0!</v>
      </c>
      <c r="O98" s="53" t="e">
        <f>+$C$31*'10 - 2011'!AQ98</f>
        <v>#DIV/0!</v>
      </c>
      <c r="P98" s="53" t="e">
        <f>+$C$31*'10 - 2011'!AR98</f>
        <v>#DIV/0!</v>
      </c>
      <c r="Q98" s="53" t="e">
        <f>+$C$31*'10 - 2011'!AS98</f>
        <v>#DIV/0!</v>
      </c>
      <c r="R98" s="53" t="e">
        <f>+$C$31*'10 - 2011'!AT98</f>
        <v>#DIV/0!</v>
      </c>
      <c r="S98" s="53" t="e">
        <f>+$C$31*'10 - 2011'!AU98</f>
        <v>#DIV/0!</v>
      </c>
      <c r="T98" s="53" t="e">
        <f>+$C$31*'10 - 2011'!AV98</f>
        <v>#DIV/0!</v>
      </c>
      <c r="U98" s="53" t="e">
        <f>+$C$31*'10 - 2011'!AW98</f>
        <v>#DIV/0!</v>
      </c>
      <c r="V98" s="53" t="e">
        <f>+$C$31*'10 - 2011'!AX98</f>
        <v>#DIV/0!</v>
      </c>
      <c r="W98" s="53" t="e">
        <f>+$C$31*'10 - 2011'!AY98</f>
        <v>#DIV/0!</v>
      </c>
      <c r="X98" s="53" t="e">
        <f>+$C$31*'10 - 2011'!AZ98</f>
        <v>#DIV/0!</v>
      </c>
      <c r="Y98" s="53" t="e">
        <f>+$C$31*'10 - 2011'!BA98</f>
        <v>#DIV/0!</v>
      </c>
      <c r="Z98" s="53" t="e">
        <f>+$C$31*'10 - 2011'!BB98</f>
        <v>#DIV/0!</v>
      </c>
      <c r="AA98" s="53" t="e">
        <f>+$C$31*'10 - 2011'!BC98</f>
        <v>#DIV/0!</v>
      </c>
      <c r="AB98" s="53" t="e">
        <f>+$C$31*'10 - 2011'!BD98</f>
        <v>#DIV/0!</v>
      </c>
      <c r="AC98" s="53" t="e">
        <f>+$C$31*'10 - 2011'!BE98</f>
        <v>#DIV/0!</v>
      </c>
      <c r="AD98" s="53" t="e">
        <f>+$C$31*'10 - 2011'!BF98</f>
        <v>#DIV/0!</v>
      </c>
      <c r="AE98" s="53" t="e">
        <f>+$C$31*'10 - 2011'!BG98</f>
        <v>#DIV/0!</v>
      </c>
      <c r="AF98" s="53" t="e">
        <f>+$C$31*'10 - 2011'!BH98</f>
        <v>#DIV/0!</v>
      </c>
      <c r="AG98" s="53" t="e">
        <f>+$C$31*'10 - 2011'!BI98</f>
        <v>#DIV/0!</v>
      </c>
      <c r="AH98" s="53" t="e">
        <f>+$C$31*'10 - 2011'!BJ98</f>
        <v>#DIV/0!</v>
      </c>
      <c r="AI98" s="2"/>
    </row>
    <row r="99" spans="1:35">
      <c r="A99" s="63">
        <v>92</v>
      </c>
      <c r="B99" s="53">
        <f>+'10 - 2011'!B99</f>
        <v>0</v>
      </c>
      <c r="C99" s="53" t="e">
        <f>+'10 - 2011'!AE99/'10 - 2011'!BK99</f>
        <v>#DIV/0!</v>
      </c>
      <c r="D99" s="53" t="e">
        <f>+$C$31*'10 - 2011'!AF99</f>
        <v>#DIV/0!</v>
      </c>
      <c r="E99" s="53" t="e">
        <f>+$C$31*'10 - 2011'!AG99</f>
        <v>#DIV/0!</v>
      </c>
      <c r="F99" s="53" t="e">
        <f>+$C$31*'10 - 2011'!AH99</f>
        <v>#DIV/0!</v>
      </c>
      <c r="G99" s="53" t="e">
        <f>+$C$31*'10 - 2011'!AI99</f>
        <v>#DIV/0!</v>
      </c>
      <c r="H99" s="53" t="e">
        <f>+$C$31*'10 - 2011'!AJ99</f>
        <v>#DIV/0!</v>
      </c>
      <c r="I99" s="53" t="e">
        <f>+$C$31*'10 - 2011'!AK99</f>
        <v>#DIV/0!</v>
      </c>
      <c r="J99" s="53" t="e">
        <f>+$C$31*'10 - 2011'!AL99</f>
        <v>#DIV/0!</v>
      </c>
      <c r="K99" s="53" t="e">
        <f>+$C$31*'10 - 2011'!AM99</f>
        <v>#DIV/0!</v>
      </c>
      <c r="L99" s="53" t="e">
        <f>+$C$31*'10 - 2011'!AN99</f>
        <v>#DIV/0!</v>
      </c>
      <c r="M99" s="53" t="e">
        <f>+$C$31*'10 - 2011'!AO99</f>
        <v>#DIV/0!</v>
      </c>
      <c r="N99" s="53" t="e">
        <f>+$C$31*'10 - 2011'!AP99</f>
        <v>#DIV/0!</v>
      </c>
      <c r="O99" s="53" t="e">
        <f>+$C$31*'10 - 2011'!AQ99</f>
        <v>#DIV/0!</v>
      </c>
      <c r="P99" s="53" t="e">
        <f>+$C$31*'10 - 2011'!AR99</f>
        <v>#DIV/0!</v>
      </c>
      <c r="Q99" s="53" t="e">
        <f>+$C$31*'10 - 2011'!AS99</f>
        <v>#DIV/0!</v>
      </c>
      <c r="R99" s="53" t="e">
        <f>+$C$31*'10 - 2011'!AT99</f>
        <v>#DIV/0!</v>
      </c>
      <c r="S99" s="53" t="e">
        <f>+$C$31*'10 - 2011'!AU99</f>
        <v>#DIV/0!</v>
      </c>
      <c r="T99" s="53" t="e">
        <f>+$C$31*'10 - 2011'!AV99</f>
        <v>#DIV/0!</v>
      </c>
      <c r="U99" s="53" t="e">
        <f>+$C$31*'10 - 2011'!AW99</f>
        <v>#DIV/0!</v>
      </c>
      <c r="V99" s="53" t="e">
        <f>+$C$31*'10 - 2011'!AX99</f>
        <v>#DIV/0!</v>
      </c>
      <c r="W99" s="53" t="e">
        <f>+$C$31*'10 - 2011'!AY99</f>
        <v>#DIV/0!</v>
      </c>
      <c r="X99" s="53" t="e">
        <f>+$C$31*'10 - 2011'!AZ99</f>
        <v>#DIV/0!</v>
      </c>
      <c r="Y99" s="53" t="e">
        <f>+$C$31*'10 - 2011'!BA99</f>
        <v>#DIV/0!</v>
      </c>
      <c r="Z99" s="53" t="e">
        <f>+$C$31*'10 - 2011'!BB99</f>
        <v>#DIV/0!</v>
      </c>
      <c r="AA99" s="53" t="e">
        <f>+$C$31*'10 - 2011'!BC99</f>
        <v>#DIV/0!</v>
      </c>
      <c r="AB99" s="53" t="e">
        <f>+$C$31*'10 - 2011'!BD99</f>
        <v>#DIV/0!</v>
      </c>
      <c r="AC99" s="53" t="e">
        <f>+$C$31*'10 - 2011'!BE99</f>
        <v>#DIV/0!</v>
      </c>
      <c r="AD99" s="53" t="e">
        <f>+$C$31*'10 - 2011'!BF99</f>
        <v>#DIV/0!</v>
      </c>
      <c r="AE99" s="53" t="e">
        <f>+$C$31*'10 - 2011'!BG99</f>
        <v>#DIV/0!</v>
      </c>
      <c r="AF99" s="53" t="e">
        <f>+$C$31*'10 - 2011'!BH99</f>
        <v>#DIV/0!</v>
      </c>
      <c r="AG99" s="53" t="e">
        <f>+$C$31*'10 - 2011'!BI99</f>
        <v>#DIV/0!</v>
      </c>
      <c r="AH99" s="53" t="e">
        <f>+$C$31*'10 - 2011'!BJ99</f>
        <v>#DIV/0!</v>
      </c>
      <c r="AI99" s="2"/>
    </row>
    <row r="100" spans="1:35">
      <c r="A100" s="63">
        <v>93</v>
      </c>
      <c r="B100" s="53">
        <f>+'10 - 2011'!B100</f>
        <v>0</v>
      </c>
      <c r="C100" s="53" t="e">
        <f>+'10 - 2011'!AE100/'10 - 2011'!BK100</f>
        <v>#DIV/0!</v>
      </c>
      <c r="D100" s="53" t="e">
        <f>+$C$31*'10 - 2011'!AF100</f>
        <v>#DIV/0!</v>
      </c>
      <c r="E100" s="53" t="e">
        <f>+$C$31*'10 - 2011'!AG100</f>
        <v>#DIV/0!</v>
      </c>
      <c r="F100" s="53" t="e">
        <f>+$C$31*'10 - 2011'!AH100</f>
        <v>#DIV/0!</v>
      </c>
      <c r="G100" s="53" t="e">
        <f>+$C$31*'10 - 2011'!AI100</f>
        <v>#DIV/0!</v>
      </c>
      <c r="H100" s="53" t="e">
        <f>+$C$31*'10 - 2011'!AJ100</f>
        <v>#DIV/0!</v>
      </c>
      <c r="I100" s="53" t="e">
        <f>+$C$31*'10 - 2011'!AK100</f>
        <v>#DIV/0!</v>
      </c>
      <c r="J100" s="53" t="e">
        <f>+$C$31*'10 - 2011'!AL100</f>
        <v>#DIV/0!</v>
      </c>
      <c r="K100" s="53" t="e">
        <f>+$C$31*'10 - 2011'!AM100</f>
        <v>#DIV/0!</v>
      </c>
      <c r="L100" s="53" t="e">
        <f>+$C$31*'10 - 2011'!AN100</f>
        <v>#DIV/0!</v>
      </c>
      <c r="M100" s="53" t="e">
        <f>+$C$31*'10 - 2011'!AO100</f>
        <v>#DIV/0!</v>
      </c>
      <c r="N100" s="53" t="e">
        <f>+$C$31*'10 - 2011'!AP100</f>
        <v>#DIV/0!</v>
      </c>
      <c r="O100" s="53" t="e">
        <f>+$C$31*'10 - 2011'!AQ100</f>
        <v>#DIV/0!</v>
      </c>
      <c r="P100" s="53" t="e">
        <f>+$C$31*'10 - 2011'!AR100</f>
        <v>#DIV/0!</v>
      </c>
      <c r="Q100" s="53" t="e">
        <f>+$C$31*'10 - 2011'!AS100</f>
        <v>#DIV/0!</v>
      </c>
      <c r="R100" s="53" t="e">
        <f>+$C$31*'10 - 2011'!AT100</f>
        <v>#DIV/0!</v>
      </c>
      <c r="S100" s="53" t="e">
        <f>+$C$31*'10 - 2011'!AU100</f>
        <v>#DIV/0!</v>
      </c>
      <c r="T100" s="53" t="e">
        <f>+$C$31*'10 - 2011'!AV100</f>
        <v>#DIV/0!</v>
      </c>
      <c r="U100" s="53" t="e">
        <f>+$C$31*'10 - 2011'!AW100</f>
        <v>#DIV/0!</v>
      </c>
      <c r="V100" s="53" t="e">
        <f>+$C$31*'10 - 2011'!AX100</f>
        <v>#DIV/0!</v>
      </c>
      <c r="W100" s="53" t="e">
        <f>+$C$31*'10 - 2011'!AY100</f>
        <v>#DIV/0!</v>
      </c>
      <c r="X100" s="53" t="e">
        <f>+$C$31*'10 - 2011'!AZ100</f>
        <v>#DIV/0!</v>
      </c>
      <c r="Y100" s="53" t="e">
        <f>+$C$31*'10 - 2011'!BA100</f>
        <v>#DIV/0!</v>
      </c>
      <c r="Z100" s="53" t="e">
        <f>+$C$31*'10 - 2011'!BB100</f>
        <v>#DIV/0!</v>
      </c>
      <c r="AA100" s="53" t="e">
        <f>+$C$31*'10 - 2011'!BC100</f>
        <v>#DIV/0!</v>
      </c>
      <c r="AB100" s="53" t="e">
        <f>+$C$31*'10 - 2011'!BD100</f>
        <v>#DIV/0!</v>
      </c>
      <c r="AC100" s="53" t="e">
        <f>+$C$31*'10 - 2011'!BE100</f>
        <v>#DIV/0!</v>
      </c>
      <c r="AD100" s="53" t="e">
        <f>+$C$31*'10 - 2011'!BF100</f>
        <v>#DIV/0!</v>
      </c>
      <c r="AE100" s="53" t="e">
        <f>+$C$31*'10 - 2011'!BG100</f>
        <v>#DIV/0!</v>
      </c>
      <c r="AF100" s="53" t="e">
        <f>+$C$31*'10 - 2011'!BH100</f>
        <v>#DIV/0!</v>
      </c>
      <c r="AG100" s="53" t="e">
        <f>+$C$31*'10 - 2011'!BI100</f>
        <v>#DIV/0!</v>
      </c>
      <c r="AH100" s="53" t="e">
        <f>+$C$31*'10 - 2011'!BJ100</f>
        <v>#DIV/0!</v>
      </c>
      <c r="AI100" s="2"/>
    </row>
    <row r="101" spans="1:35">
      <c r="A101" s="63">
        <v>94</v>
      </c>
      <c r="B101" s="53">
        <f>+'10 - 2011'!B101</f>
        <v>0</v>
      </c>
      <c r="C101" s="53" t="e">
        <f>+'10 - 2011'!AE101/'10 - 2011'!BK101</f>
        <v>#DIV/0!</v>
      </c>
      <c r="D101" s="53" t="e">
        <f>+$C$31*'10 - 2011'!AF101</f>
        <v>#DIV/0!</v>
      </c>
      <c r="E101" s="53" t="e">
        <f>+$C$31*'10 - 2011'!AG101</f>
        <v>#DIV/0!</v>
      </c>
      <c r="F101" s="53" t="e">
        <f>+$C$31*'10 - 2011'!AH101</f>
        <v>#DIV/0!</v>
      </c>
      <c r="G101" s="53" t="e">
        <f>+$C$31*'10 - 2011'!AI101</f>
        <v>#DIV/0!</v>
      </c>
      <c r="H101" s="53" t="e">
        <f>+$C$31*'10 - 2011'!AJ101</f>
        <v>#DIV/0!</v>
      </c>
      <c r="I101" s="53" t="e">
        <f>+$C$31*'10 - 2011'!AK101</f>
        <v>#DIV/0!</v>
      </c>
      <c r="J101" s="53" t="e">
        <f>+$C$31*'10 - 2011'!AL101</f>
        <v>#DIV/0!</v>
      </c>
      <c r="K101" s="53" t="e">
        <f>+$C$31*'10 - 2011'!AM101</f>
        <v>#DIV/0!</v>
      </c>
      <c r="L101" s="53" t="e">
        <f>+$C$31*'10 - 2011'!AN101</f>
        <v>#DIV/0!</v>
      </c>
      <c r="M101" s="53" t="e">
        <f>+$C$31*'10 - 2011'!AO101</f>
        <v>#DIV/0!</v>
      </c>
      <c r="N101" s="53" t="e">
        <f>+$C$31*'10 - 2011'!AP101</f>
        <v>#DIV/0!</v>
      </c>
      <c r="O101" s="53" t="e">
        <f>+$C$31*'10 - 2011'!AQ101</f>
        <v>#DIV/0!</v>
      </c>
      <c r="P101" s="53" t="e">
        <f>+$C$31*'10 - 2011'!AR101</f>
        <v>#DIV/0!</v>
      </c>
      <c r="Q101" s="53" t="e">
        <f>+$C$31*'10 - 2011'!AS101</f>
        <v>#DIV/0!</v>
      </c>
      <c r="R101" s="53" t="e">
        <f>+$C$31*'10 - 2011'!AT101</f>
        <v>#DIV/0!</v>
      </c>
      <c r="S101" s="53" t="e">
        <f>+$C$31*'10 - 2011'!AU101</f>
        <v>#DIV/0!</v>
      </c>
      <c r="T101" s="53" t="e">
        <f>+$C$31*'10 - 2011'!AV101</f>
        <v>#DIV/0!</v>
      </c>
      <c r="U101" s="53" t="e">
        <f>+$C$31*'10 - 2011'!AW101</f>
        <v>#DIV/0!</v>
      </c>
      <c r="V101" s="53" t="e">
        <f>+$C$31*'10 - 2011'!AX101</f>
        <v>#DIV/0!</v>
      </c>
      <c r="W101" s="53" t="e">
        <f>+$C$31*'10 - 2011'!AY101</f>
        <v>#DIV/0!</v>
      </c>
      <c r="X101" s="53" t="e">
        <f>+$C$31*'10 - 2011'!AZ101</f>
        <v>#DIV/0!</v>
      </c>
      <c r="Y101" s="53" t="e">
        <f>+$C$31*'10 - 2011'!BA101</f>
        <v>#DIV/0!</v>
      </c>
      <c r="Z101" s="53" t="e">
        <f>+$C$31*'10 - 2011'!BB101</f>
        <v>#DIV/0!</v>
      </c>
      <c r="AA101" s="53" t="e">
        <f>+$C$31*'10 - 2011'!BC101</f>
        <v>#DIV/0!</v>
      </c>
      <c r="AB101" s="53" t="e">
        <f>+$C$31*'10 - 2011'!BD101</f>
        <v>#DIV/0!</v>
      </c>
      <c r="AC101" s="53" t="e">
        <f>+$C$31*'10 - 2011'!BE101</f>
        <v>#DIV/0!</v>
      </c>
      <c r="AD101" s="53" t="e">
        <f>+$C$31*'10 - 2011'!BF101</f>
        <v>#DIV/0!</v>
      </c>
      <c r="AE101" s="53" t="e">
        <f>+$C$31*'10 - 2011'!BG101</f>
        <v>#DIV/0!</v>
      </c>
      <c r="AF101" s="53" t="e">
        <f>+$C$31*'10 - 2011'!BH101</f>
        <v>#DIV/0!</v>
      </c>
      <c r="AG101" s="53" t="e">
        <f>+$C$31*'10 - 2011'!BI101</f>
        <v>#DIV/0!</v>
      </c>
      <c r="AH101" s="53" t="e">
        <f>+$C$31*'10 - 2011'!BJ101</f>
        <v>#DIV/0!</v>
      </c>
      <c r="AI101" s="2"/>
    </row>
    <row r="102" spans="1:35">
      <c r="A102" s="63">
        <v>95</v>
      </c>
      <c r="B102" s="53">
        <f>+'10 - 2011'!B102</f>
        <v>0</v>
      </c>
      <c r="C102" s="53" t="e">
        <f>+'10 - 2011'!AE102/'10 - 2011'!BK102</f>
        <v>#DIV/0!</v>
      </c>
      <c r="D102" s="53" t="e">
        <f>+$C$31*'10 - 2011'!AF102</f>
        <v>#DIV/0!</v>
      </c>
      <c r="E102" s="53" t="e">
        <f>+$C$31*'10 - 2011'!AG102</f>
        <v>#DIV/0!</v>
      </c>
      <c r="F102" s="53" t="e">
        <f>+$C$31*'10 - 2011'!AH102</f>
        <v>#DIV/0!</v>
      </c>
      <c r="G102" s="53" t="e">
        <f>+$C$31*'10 - 2011'!AI102</f>
        <v>#DIV/0!</v>
      </c>
      <c r="H102" s="53" t="e">
        <f>+$C$31*'10 - 2011'!AJ102</f>
        <v>#DIV/0!</v>
      </c>
      <c r="I102" s="53" t="e">
        <f>+$C$31*'10 - 2011'!AK102</f>
        <v>#DIV/0!</v>
      </c>
      <c r="J102" s="53" t="e">
        <f>+$C$31*'10 - 2011'!AL102</f>
        <v>#DIV/0!</v>
      </c>
      <c r="K102" s="53" t="e">
        <f>+$C$31*'10 - 2011'!AM102</f>
        <v>#DIV/0!</v>
      </c>
      <c r="L102" s="53" t="e">
        <f>+$C$31*'10 - 2011'!AN102</f>
        <v>#DIV/0!</v>
      </c>
      <c r="M102" s="53" t="e">
        <f>+$C$31*'10 - 2011'!AO102</f>
        <v>#DIV/0!</v>
      </c>
      <c r="N102" s="53" t="e">
        <f>+$C$31*'10 - 2011'!AP102</f>
        <v>#DIV/0!</v>
      </c>
      <c r="O102" s="53" t="e">
        <f>+$C$31*'10 - 2011'!AQ102</f>
        <v>#DIV/0!</v>
      </c>
      <c r="P102" s="53" t="e">
        <f>+$C$31*'10 - 2011'!AR102</f>
        <v>#DIV/0!</v>
      </c>
      <c r="Q102" s="53" t="e">
        <f>+$C$31*'10 - 2011'!AS102</f>
        <v>#DIV/0!</v>
      </c>
      <c r="R102" s="53" t="e">
        <f>+$C$31*'10 - 2011'!AT102</f>
        <v>#DIV/0!</v>
      </c>
      <c r="S102" s="53" t="e">
        <f>+$C$31*'10 - 2011'!AU102</f>
        <v>#DIV/0!</v>
      </c>
      <c r="T102" s="53" t="e">
        <f>+$C$31*'10 - 2011'!AV102</f>
        <v>#DIV/0!</v>
      </c>
      <c r="U102" s="53" t="e">
        <f>+$C$31*'10 - 2011'!AW102</f>
        <v>#DIV/0!</v>
      </c>
      <c r="V102" s="53" t="e">
        <f>+$C$31*'10 - 2011'!AX102</f>
        <v>#DIV/0!</v>
      </c>
      <c r="W102" s="53" t="e">
        <f>+$C$31*'10 - 2011'!AY102</f>
        <v>#DIV/0!</v>
      </c>
      <c r="X102" s="53" t="e">
        <f>+$C$31*'10 - 2011'!AZ102</f>
        <v>#DIV/0!</v>
      </c>
      <c r="Y102" s="53" t="e">
        <f>+$C$31*'10 - 2011'!BA102</f>
        <v>#DIV/0!</v>
      </c>
      <c r="Z102" s="53" t="e">
        <f>+$C$31*'10 - 2011'!BB102</f>
        <v>#DIV/0!</v>
      </c>
      <c r="AA102" s="53" t="e">
        <f>+$C$31*'10 - 2011'!BC102</f>
        <v>#DIV/0!</v>
      </c>
      <c r="AB102" s="53" t="e">
        <f>+$C$31*'10 - 2011'!BD102</f>
        <v>#DIV/0!</v>
      </c>
      <c r="AC102" s="53" t="e">
        <f>+$C$31*'10 - 2011'!BE102</f>
        <v>#DIV/0!</v>
      </c>
      <c r="AD102" s="53" t="e">
        <f>+$C$31*'10 - 2011'!BF102</f>
        <v>#DIV/0!</v>
      </c>
      <c r="AE102" s="53" t="e">
        <f>+$C$31*'10 - 2011'!BG102</f>
        <v>#DIV/0!</v>
      </c>
      <c r="AF102" s="53" t="e">
        <f>+$C$31*'10 - 2011'!BH102</f>
        <v>#DIV/0!</v>
      </c>
      <c r="AG102" s="53" t="e">
        <f>+$C$31*'10 - 2011'!BI102</f>
        <v>#DIV/0!</v>
      </c>
      <c r="AH102" s="53" t="e">
        <f>+$C$31*'10 - 2011'!BJ102</f>
        <v>#DIV/0!</v>
      </c>
      <c r="AI102" s="2"/>
    </row>
    <row r="103" spans="1:35">
      <c r="A103" s="63">
        <v>96</v>
      </c>
      <c r="B103" s="53">
        <f>+'10 - 2011'!B103</f>
        <v>0</v>
      </c>
      <c r="C103" s="53" t="e">
        <f>+'10 - 2011'!AE103/'10 - 2011'!BK103</f>
        <v>#DIV/0!</v>
      </c>
      <c r="D103" s="53" t="e">
        <f>+$C$31*'10 - 2011'!AF103</f>
        <v>#DIV/0!</v>
      </c>
      <c r="E103" s="53" t="e">
        <f>+$C$31*'10 - 2011'!AG103</f>
        <v>#DIV/0!</v>
      </c>
      <c r="F103" s="53" t="e">
        <f>+$C$31*'10 - 2011'!AH103</f>
        <v>#DIV/0!</v>
      </c>
      <c r="G103" s="53" t="e">
        <f>+$C$31*'10 - 2011'!AI103</f>
        <v>#DIV/0!</v>
      </c>
      <c r="H103" s="53" t="e">
        <f>+$C$31*'10 - 2011'!AJ103</f>
        <v>#DIV/0!</v>
      </c>
      <c r="I103" s="53" t="e">
        <f>+$C$31*'10 - 2011'!AK103</f>
        <v>#DIV/0!</v>
      </c>
      <c r="J103" s="53" t="e">
        <f>+$C$31*'10 - 2011'!AL103</f>
        <v>#DIV/0!</v>
      </c>
      <c r="K103" s="53" t="e">
        <f>+$C$31*'10 - 2011'!AM103</f>
        <v>#DIV/0!</v>
      </c>
      <c r="L103" s="53" t="e">
        <f>+$C$31*'10 - 2011'!AN103</f>
        <v>#DIV/0!</v>
      </c>
      <c r="M103" s="53" t="e">
        <f>+$C$31*'10 - 2011'!AO103</f>
        <v>#DIV/0!</v>
      </c>
      <c r="N103" s="53" t="e">
        <f>+$C$31*'10 - 2011'!AP103</f>
        <v>#DIV/0!</v>
      </c>
      <c r="O103" s="53" t="e">
        <f>+$C$31*'10 - 2011'!AQ103</f>
        <v>#DIV/0!</v>
      </c>
      <c r="P103" s="53" t="e">
        <f>+$C$31*'10 - 2011'!AR103</f>
        <v>#DIV/0!</v>
      </c>
      <c r="Q103" s="53" t="e">
        <f>+$C$31*'10 - 2011'!AS103</f>
        <v>#DIV/0!</v>
      </c>
      <c r="R103" s="53" t="e">
        <f>+$C$31*'10 - 2011'!AT103</f>
        <v>#DIV/0!</v>
      </c>
      <c r="S103" s="53" t="e">
        <f>+$C$31*'10 - 2011'!AU103</f>
        <v>#DIV/0!</v>
      </c>
      <c r="T103" s="53" t="e">
        <f>+$C$31*'10 - 2011'!AV103</f>
        <v>#DIV/0!</v>
      </c>
      <c r="U103" s="53" t="e">
        <f>+$C$31*'10 - 2011'!AW103</f>
        <v>#DIV/0!</v>
      </c>
      <c r="V103" s="53" t="e">
        <f>+$C$31*'10 - 2011'!AX103</f>
        <v>#DIV/0!</v>
      </c>
      <c r="W103" s="53" t="e">
        <f>+$C$31*'10 - 2011'!AY103</f>
        <v>#DIV/0!</v>
      </c>
      <c r="X103" s="53" t="e">
        <f>+$C$31*'10 - 2011'!AZ103</f>
        <v>#DIV/0!</v>
      </c>
      <c r="Y103" s="53" t="e">
        <f>+$C$31*'10 - 2011'!BA103</f>
        <v>#DIV/0!</v>
      </c>
      <c r="Z103" s="53" t="e">
        <f>+$C$31*'10 - 2011'!BB103</f>
        <v>#DIV/0!</v>
      </c>
      <c r="AA103" s="53" t="e">
        <f>+$C$31*'10 - 2011'!BC103</f>
        <v>#DIV/0!</v>
      </c>
      <c r="AB103" s="53" t="e">
        <f>+$C$31*'10 - 2011'!BD103</f>
        <v>#DIV/0!</v>
      </c>
      <c r="AC103" s="53" t="e">
        <f>+$C$31*'10 - 2011'!BE103</f>
        <v>#DIV/0!</v>
      </c>
      <c r="AD103" s="53" t="e">
        <f>+$C$31*'10 - 2011'!BF103</f>
        <v>#DIV/0!</v>
      </c>
      <c r="AE103" s="53" t="e">
        <f>+$C$31*'10 - 2011'!BG103</f>
        <v>#DIV/0!</v>
      </c>
      <c r="AF103" s="53" t="e">
        <f>+$C$31*'10 - 2011'!BH103</f>
        <v>#DIV/0!</v>
      </c>
      <c r="AG103" s="53" t="e">
        <f>+$C$31*'10 - 2011'!BI103</f>
        <v>#DIV/0!</v>
      </c>
      <c r="AH103" s="53" t="e">
        <f>+$C$31*'10 - 2011'!BJ103</f>
        <v>#DIV/0!</v>
      </c>
      <c r="AI103" s="2"/>
    </row>
    <row r="104" spans="1:35">
      <c r="A104" s="63">
        <v>97</v>
      </c>
      <c r="B104" s="53">
        <f>+'10 - 2011'!B104</f>
        <v>0</v>
      </c>
      <c r="C104" s="53" t="e">
        <f>+'10 - 2011'!AE104/'10 - 2011'!BK104</f>
        <v>#DIV/0!</v>
      </c>
      <c r="D104" s="53" t="e">
        <f>+$C$31*'10 - 2011'!AF104</f>
        <v>#DIV/0!</v>
      </c>
      <c r="E104" s="53" t="e">
        <f>+$C$31*'10 - 2011'!AG104</f>
        <v>#DIV/0!</v>
      </c>
      <c r="F104" s="53" t="e">
        <f>+$C$31*'10 - 2011'!AH104</f>
        <v>#DIV/0!</v>
      </c>
      <c r="G104" s="53" t="e">
        <f>+$C$31*'10 - 2011'!AI104</f>
        <v>#DIV/0!</v>
      </c>
      <c r="H104" s="53" t="e">
        <f>+$C$31*'10 - 2011'!AJ104</f>
        <v>#DIV/0!</v>
      </c>
      <c r="I104" s="53" t="e">
        <f>+$C$31*'10 - 2011'!AK104</f>
        <v>#DIV/0!</v>
      </c>
      <c r="J104" s="53" t="e">
        <f>+$C$31*'10 - 2011'!AL104</f>
        <v>#DIV/0!</v>
      </c>
      <c r="K104" s="53" t="e">
        <f>+$C$31*'10 - 2011'!AM104</f>
        <v>#DIV/0!</v>
      </c>
      <c r="L104" s="53" t="e">
        <f>+$C$31*'10 - 2011'!AN104</f>
        <v>#DIV/0!</v>
      </c>
      <c r="M104" s="53" t="e">
        <f>+$C$31*'10 - 2011'!AO104</f>
        <v>#DIV/0!</v>
      </c>
      <c r="N104" s="53" t="e">
        <f>+$C$31*'10 - 2011'!AP104</f>
        <v>#DIV/0!</v>
      </c>
      <c r="O104" s="53" t="e">
        <f>+$C$31*'10 - 2011'!AQ104</f>
        <v>#DIV/0!</v>
      </c>
      <c r="P104" s="53" t="e">
        <f>+$C$31*'10 - 2011'!AR104</f>
        <v>#DIV/0!</v>
      </c>
      <c r="Q104" s="53" t="e">
        <f>+$C$31*'10 - 2011'!AS104</f>
        <v>#DIV/0!</v>
      </c>
      <c r="R104" s="53" t="e">
        <f>+$C$31*'10 - 2011'!AT104</f>
        <v>#DIV/0!</v>
      </c>
      <c r="S104" s="53" t="e">
        <f>+$C$31*'10 - 2011'!AU104</f>
        <v>#DIV/0!</v>
      </c>
      <c r="T104" s="53" t="e">
        <f>+$C$31*'10 - 2011'!AV104</f>
        <v>#DIV/0!</v>
      </c>
      <c r="U104" s="53" t="e">
        <f>+$C$31*'10 - 2011'!AW104</f>
        <v>#DIV/0!</v>
      </c>
      <c r="V104" s="53" t="e">
        <f>+$C$31*'10 - 2011'!AX104</f>
        <v>#DIV/0!</v>
      </c>
      <c r="W104" s="53" t="e">
        <f>+$C$31*'10 - 2011'!AY104</f>
        <v>#DIV/0!</v>
      </c>
      <c r="X104" s="53" t="e">
        <f>+$C$31*'10 - 2011'!AZ104</f>
        <v>#DIV/0!</v>
      </c>
      <c r="Y104" s="53" t="e">
        <f>+$C$31*'10 - 2011'!BA104</f>
        <v>#DIV/0!</v>
      </c>
      <c r="Z104" s="53" t="e">
        <f>+$C$31*'10 - 2011'!BB104</f>
        <v>#DIV/0!</v>
      </c>
      <c r="AA104" s="53" t="e">
        <f>+$C$31*'10 - 2011'!BC104</f>
        <v>#DIV/0!</v>
      </c>
      <c r="AB104" s="53" t="e">
        <f>+$C$31*'10 - 2011'!BD104</f>
        <v>#DIV/0!</v>
      </c>
      <c r="AC104" s="53" t="e">
        <f>+$C$31*'10 - 2011'!BE104</f>
        <v>#DIV/0!</v>
      </c>
      <c r="AD104" s="53" t="e">
        <f>+$C$31*'10 - 2011'!BF104</f>
        <v>#DIV/0!</v>
      </c>
      <c r="AE104" s="53" t="e">
        <f>+$C$31*'10 - 2011'!BG104</f>
        <v>#DIV/0!</v>
      </c>
      <c r="AF104" s="53" t="e">
        <f>+$C$31*'10 - 2011'!BH104</f>
        <v>#DIV/0!</v>
      </c>
      <c r="AG104" s="53" t="e">
        <f>+$C$31*'10 - 2011'!BI104</f>
        <v>#DIV/0!</v>
      </c>
      <c r="AH104" s="53" t="e">
        <f>+$C$31*'10 - 2011'!BJ104</f>
        <v>#DIV/0!</v>
      </c>
      <c r="AI104" s="2"/>
    </row>
    <row r="105" spans="1:35">
      <c r="A105" s="63">
        <v>98</v>
      </c>
      <c r="B105" s="53">
        <f>+'10 - 2011'!B105</f>
        <v>0</v>
      </c>
      <c r="C105" s="53" t="e">
        <f>+'10 - 2011'!AE105/'10 - 2011'!BK105</f>
        <v>#DIV/0!</v>
      </c>
      <c r="D105" s="53" t="e">
        <f>+$C$31*'10 - 2011'!AF105</f>
        <v>#DIV/0!</v>
      </c>
      <c r="E105" s="53" t="e">
        <f>+$C$31*'10 - 2011'!AG105</f>
        <v>#DIV/0!</v>
      </c>
      <c r="F105" s="53" t="e">
        <f>+$C$31*'10 - 2011'!AH105</f>
        <v>#DIV/0!</v>
      </c>
      <c r="G105" s="53" t="e">
        <f>+$C$31*'10 - 2011'!AI105</f>
        <v>#DIV/0!</v>
      </c>
      <c r="H105" s="53" t="e">
        <f>+$C$31*'10 - 2011'!AJ105</f>
        <v>#DIV/0!</v>
      </c>
      <c r="I105" s="53" t="e">
        <f>+$C$31*'10 - 2011'!AK105</f>
        <v>#DIV/0!</v>
      </c>
      <c r="J105" s="53" t="e">
        <f>+$C$31*'10 - 2011'!AL105</f>
        <v>#DIV/0!</v>
      </c>
      <c r="K105" s="53" t="e">
        <f>+$C$31*'10 - 2011'!AM105</f>
        <v>#DIV/0!</v>
      </c>
      <c r="L105" s="53" t="e">
        <f>+$C$31*'10 - 2011'!AN105</f>
        <v>#DIV/0!</v>
      </c>
      <c r="M105" s="53" t="e">
        <f>+$C$31*'10 - 2011'!AO105</f>
        <v>#DIV/0!</v>
      </c>
      <c r="N105" s="53" t="e">
        <f>+$C$31*'10 - 2011'!AP105</f>
        <v>#DIV/0!</v>
      </c>
      <c r="O105" s="53" t="e">
        <f>+$C$31*'10 - 2011'!AQ105</f>
        <v>#DIV/0!</v>
      </c>
      <c r="P105" s="53" t="e">
        <f>+$C$31*'10 - 2011'!AR105</f>
        <v>#DIV/0!</v>
      </c>
      <c r="Q105" s="53" t="e">
        <f>+$C$31*'10 - 2011'!AS105</f>
        <v>#DIV/0!</v>
      </c>
      <c r="R105" s="53" t="e">
        <f>+$C$31*'10 - 2011'!AT105</f>
        <v>#DIV/0!</v>
      </c>
      <c r="S105" s="53" t="e">
        <f>+$C$31*'10 - 2011'!AU105</f>
        <v>#DIV/0!</v>
      </c>
      <c r="T105" s="53" t="e">
        <f>+$C$31*'10 - 2011'!AV105</f>
        <v>#DIV/0!</v>
      </c>
      <c r="U105" s="53" t="e">
        <f>+$C$31*'10 - 2011'!AW105</f>
        <v>#DIV/0!</v>
      </c>
      <c r="V105" s="53" t="e">
        <f>+$C$31*'10 - 2011'!AX105</f>
        <v>#DIV/0!</v>
      </c>
      <c r="W105" s="53" t="e">
        <f>+$C$31*'10 - 2011'!AY105</f>
        <v>#DIV/0!</v>
      </c>
      <c r="X105" s="53" t="e">
        <f>+$C$31*'10 - 2011'!AZ105</f>
        <v>#DIV/0!</v>
      </c>
      <c r="Y105" s="53" t="e">
        <f>+$C$31*'10 - 2011'!BA105</f>
        <v>#DIV/0!</v>
      </c>
      <c r="Z105" s="53" t="e">
        <f>+$C$31*'10 - 2011'!BB105</f>
        <v>#DIV/0!</v>
      </c>
      <c r="AA105" s="53" t="e">
        <f>+$C$31*'10 - 2011'!BC105</f>
        <v>#DIV/0!</v>
      </c>
      <c r="AB105" s="53" t="e">
        <f>+$C$31*'10 - 2011'!BD105</f>
        <v>#DIV/0!</v>
      </c>
      <c r="AC105" s="53" t="e">
        <f>+$C$31*'10 - 2011'!BE105</f>
        <v>#DIV/0!</v>
      </c>
      <c r="AD105" s="53" t="e">
        <f>+$C$31*'10 - 2011'!BF105</f>
        <v>#DIV/0!</v>
      </c>
      <c r="AE105" s="53" t="e">
        <f>+$C$31*'10 - 2011'!BG105</f>
        <v>#DIV/0!</v>
      </c>
      <c r="AF105" s="53" t="e">
        <f>+$C$31*'10 - 2011'!BH105</f>
        <v>#DIV/0!</v>
      </c>
      <c r="AG105" s="53" t="e">
        <f>+$C$31*'10 - 2011'!BI105</f>
        <v>#DIV/0!</v>
      </c>
      <c r="AH105" s="53" t="e">
        <f>+$C$31*'10 - 2011'!BJ105</f>
        <v>#DIV/0!</v>
      </c>
      <c r="AI105" s="2"/>
    </row>
    <row r="106" spans="1:35">
      <c r="A106" s="63">
        <v>99</v>
      </c>
      <c r="B106" s="53">
        <f>+'10 - 2011'!B106</f>
        <v>0</v>
      </c>
      <c r="C106" s="53" t="e">
        <f>+'10 - 2011'!AE106/'10 - 2011'!BK106</f>
        <v>#DIV/0!</v>
      </c>
      <c r="D106" s="53" t="e">
        <f>+$C$31*'10 - 2011'!AF106</f>
        <v>#DIV/0!</v>
      </c>
      <c r="E106" s="53" t="e">
        <f>+$C$31*'10 - 2011'!AG106</f>
        <v>#DIV/0!</v>
      </c>
      <c r="F106" s="53" t="e">
        <f>+$C$31*'10 - 2011'!AH106</f>
        <v>#DIV/0!</v>
      </c>
      <c r="G106" s="53" t="e">
        <f>+$C$31*'10 - 2011'!AI106</f>
        <v>#DIV/0!</v>
      </c>
      <c r="H106" s="53" t="e">
        <f>+$C$31*'10 - 2011'!AJ106</f>
        <v>#DIV/0!</v>
      </c>
      <c r="I106" s="53" t="e">
        <f>+$C$31*'10 - 2011'!AK106</f>
        <v>#DIV/0!</v>
      </c>
      <c r="J106" s="53" t="e">
        <f>+$C$31*'10 - 2011'!AL106</f>
        <v>#DIV/0!</v>
      </c>
      <c r="K106" s="53" t="e">
        <f>+$C$31*'10 - 2011'!AM106</f>
        <v>#DIV/0!</v>
      </c>
      <c r="L106" s="53" t="e">
        <f>+$C$31*'10 - 2011'!AN106</f>
        <v>#DIV/0!</v>
      </c>
      <c r="M106" s="53" t="e">
        <f>+$C$31*'10 - 2011'!AO106</f>
        <v>#DIV/0!</v>
      </c>
      <c r="N106" s="53" t="e">
        <f>+$C$31*'10 - 2011'!AP106</f>
        <v>#DIV/0!</v>
      </c>
      <c r="O106" s="53" t="e">
        <f>+$C$31*'10 - 2011'!AQ106</f>
        <v>#DIV/0!</v>
      </c>
      <c r="P106" s="53" t="e">
        <f>+$C$31*'10 - 2011'!AR106</f>
        <v>#DIV/0!</v>
      </c>
      <c r="Q106" s="53" t="e">
        <f>+$C$31*'10 - 2011'!AS106</f>
        <v>#DIV/0!</v>
      </c>
      <c r="R106" s="53" t="e">
        <f>+$C$31*'10 - 2011'!AT106</f>
        <v>#DIV/0!</v>
      </c>
      <c r="S106" s="53" t="e">
        <f>+$C$31*'10 - 2011'!AU106</f>
        <v>#DIV/0!</v>
      </c>
      <c r="T106" s="53" t="e">
        <f>+$C$31*'10 - 2011'!AV106</f>
        <v>#DIV/0!</v>
      </c>
      <c r="U106" s="53" t="e">
        <f>+$C$31*'10 - 2011'!AW106</f>
        <v>#DIV/0!</v>
      </c>
      <c r="V106" s="53" t="e">
        <f>+$C$31*'10 - 2011'!AX106</f>
        <v>#DIV/0!</v>
      </c>
      <c r="W106" s="53" t="e">
        <f>+$C$31*'10 - 2011'!AY106</f>
        <v>#DIV/0!</v>
      </c>
      <c r="X106" s="53" t="e">
        <f>+$C$31*'10 - 2011'!AZ106</f>
        <v>#DIV/0!</v>
      </c>
      <c r="Y106" s="53" t="e">
        <f>+$C$31*'10 - 2011'!BA106</f>
        <v>#DIV/0!</v>
      </c>
      <c r="Z106" s="53" t="e">
        <f>+$C$31*'10 - 2011'!BB106</f>
        <v>#DIV/0!</v>
      </c>
      <c r="AA106" s="53" t="e">
        <f>+$C$31*'10 - 2011'!BC106</f>
        <v>#DIV/0!</v>
      </c>
      <c r="AB106" s="53" t="e">
        <f>+$C$31*'10 - 2011'!BD106</f>
        <v>#DIV/0!</v>
      </c>
      <c r="AC106" s="53" t="e">
        <f>+$C$31*'10 - 2011'!BE106</f>
        <v>#DIV/0!</v>
      </c>
      <c r="AD106" s="53" t="e">
        <f>+$C$31*'10 - 2011'!BF106</f>
        <v>#DIV/0!</v>
      </c>
      <c r="AE106" s="53" t="e">
        <f>+$C$31*'10 - 2011'!BG106</f>
        <v>#DIV/0!</v>
      </c>
      <c r="AF106" s="53" t="e">
        <f>+$C$31*'10 - 2011'!BH106</f>
        <v>#DIV/0!</v>
      </c>
      <c r="AG106" s="53" t="e">
        <f>+$C$31*'10 - 2011'!BI106</f>
        <v>#DIV/0!</v>
      </c>
      <c r="AH106" s="53" t="e">
        <f>+$C$31*'10 - 2011'!BJ106</f>
        <v>#DIV/0!</v>
      </c>
      <c r="AI106" s="2"/>
    </row>
    <row r="107" spans="1:35">
      <c r="A107" s="63">
        <v>100</v>
      </c>
      <c r="B107" s="53">
        <f>+'10 - 2011'!B107</f>
        <v>0</v>
      </c>
      <c r="C107" s="53" t="e">
        <f>+'10 - 2011'!AE107/'10 - 2011'!BK107</f>
        <v>#DIV/0!</v>
      </c>
      <c r="D107" s="53" t="e">
        <f>+$C$31*'10 - 2011'!AF107</f>
        <v>#DIV/0!</v>
      </c>
      <c r="E107" s="53" t="e">
        <f>+$C$31*'10 - 2011'!AG107</f>
        <v>#DIV/0!</v>
      </c>
      <c r="F107" s="53" t="e">
        <f>+$C$31*'10 - 2011'!AH107</f>
        <v>#DIV/0!</v>
      </c>
      <c r="G107" s="53" t="e">
        <f>+$C$31*'10 - 2011'!AI107</f>
        <v>#DIV/0!</v>
      </c>
      <c r="H107" s="53" t="e">
        <f>+$C$31*'10 - 2011'!AJ107</f>
        <v>#DIV/0!</v>
      </c>
      <c r="I107" s="53" t="e">
        <f>+$C$31*'10 - 2011'!AK107</f>
        <v>#DIV/0!</v>
      </c>
      <c r="J107" s="53" t="e">
        <f>+$C$31*'10 - 2011'!AL107</f>
        <v>#DIV/0!</v>
      </c>
      <c r="K107" s="53" t="e">
        <f>+$C$31*'10 - 2011'!AM107</f>
        <v>#DIV/0!</v>
      </c>
      <c r="L107" s="53" t="e">
        <f>+$C$31*'10 - 2011'!AN107</f>
        <v>#DIV/0!</v>
      </c>
      <c r="M107" s="53" t="e">
        <f>+$C$31*'10 - 2011'!AO107</f>
        <v>#DIV/0!</v>
      </c>
      <c r="N107" s="53" t="e">
        <f>+$C$31*'10 - 2011'!AP107</f>
        <v>#DIV/0!</v>
      </c>
      <c r="O107" s="53" t="e">
        <f>+$C$31*'10 - 2011'!AQ107</f>
        <v>#DIV/0!</v>
      </c>
      <c r="P107" s="53" t="e">
        <f>+$C$31*'10 - 2011'!AR107</f>
        <v>#DIV/0!</v>
      </c>
      <c r="Q107" s="53" t="e">
        <f>+$C$31*'10 - 2011'!AS107</f>
        <v>#DIV/0!</v>
      </c>
      <c r="R107" s="53" t="e">
        <f>+$C$31*'10 - 2011'!AT107</f>
        <v>#DIV/0!</v>
      </c>
      <c r="S107" s="53" t="e">
        <f>+$C$31*'10 - 2011'!AU107</f>
        <v>#DIV/0!</v>
      </c>
      <c r="T107" s="53" t="e">
        <f>+$C$31*'10 - 2011'!AV107</f>
        <v>#DIV/0!</v>
      </c>
      <c r="U107" s="53" t="e">
        <f>+$C$31*'10 - 2011'!AW107</f>
        <v>#DIV/0!</v>
      </c>
      <c r="V107" s="53" t="e">
        <f>+$C$31*'10 - 2011'!AX107</f>
        <v>#DIV/0!</v>
      </c>
      <c r="W107" s="53" t="e">
        <f>+$C$31*'10 - 2011'!AY107</f>
        <v>#DIV/0!</v>
      </c>
      <c r="X107" s="53" t="e">
        <f>+$C$31*'10 - 2011'!AZ107</f>
        <v>#DIV/0!</v>
      </c>
      <c r="Y107" s="53" t="e">
        <f>+$C$31*'10 - 2011'!BA107</f>
        <v>#DIV/0!</v>
      </c>
      <c r="Z107" s="53" t="e">
        <f>+$C$31*'10 - 2011'!BB107</f>
        <v>#DIV/0!</v>
      </c>
      <c r="AA107" s="53" t="e">
        <f>+$C$31*'10 - 2011'!BC107</f>
        <v>#DIV/0!</v>
      </c>
      <c r="AB107" s="53" t="e">
        <f>+$C$31*'10 - 2011'!BD107</f>
        <v>#DIV/0!</v>
      </c>
      <c r="AC107" s="53" t="e">
        <f>+$C$31*'10 - 2011'!BE107</f>
        <v>#DIV/0!</v>
      </c>
      <c r="AD107" s="53" t="e">
        <f>+$C$31*'10 - 2011'!BF107</f>
        <v>#DIV/0!</v>
      </c>
      <c r="AE107" s="53" t="e">
        <f>+$C$31*'10 - 2011'!BG107</f>
        <v>#DIV/0!</v>
      </c>
      <c r="AF107" s="53" t="e">
        <f>+$C$31*'10 - 2011'!BH107</f>
        <v>#DIV/0!</v>
      </c>
      <c r="AG107" s="53" t="e">
        <f>+$C$31*'10 - 2011'!BI107</f>
        <v>#DIV/0!</v>
      </c>
      <c r="AH107" s="53" t="e">
        <f>+$C$31*'10 - 2011'!BJ107</f>
        <v>#DIV/0!</v>
      </c>
      <c r="AI107" s="2"/>
    </row>
    <row r="108" spans="1:35">
      <c r="A108" s="63">
        <v>101</v>
      </c>
      <c r="B108" s="53">
        <f>+'10 - 2011'!B108</f>
        <v>0</v>
      </c>
      <c r="C108" s="53" t="e">
        <f>+'10 - 2011'!AE108/'10 - 2011'!BK108</f>
        <v>#DIV/0!</v>
      </c>
      <c r="D108" s="53" t="e">
        <f>+$C$31*'10 - 2011'!AF108</f>
        <v>#DIV/0!</v>
      </c>
      <c r="E108" s="53" t="e">
        <f>+$C$31*'10 - 2011'!AG108</f>
        <v>#DIV/0!</v>
      </c>
      <c r="F108" s="53" t="e">
        <f>+$C$31*'10 - 2011'!AH108</f>
        <v>#DIV/0!</v>
      </c>
      <c r="G108" s="53" t="e">
        <f>+$C$31*'10 - 2011'!AI108</f>
        <v>#DIV/0!</v>
      </c>
      <c r="H108" s="53" t="e">
        <f>+$C$31*'10 - 2011'!AJ108</f>
        <v>#DIV/0!</v>
      </c>
      <c r="I108" s="53" t="e">
        <f>+$C$31*'10 - 2011'!AK108</f>
        <v>#DIV/0!</v>
      </c>
      <c r="J108" s="53" t="e">
        <f>+$C$31*'10 - 2011'!AL108</f>
        <v>#DIV/0!</v>
      </c>
      <c r="K108" s="53" t="e">
        <f>+$C$31*'10 - 2011'!AM108</f>
        <v>#DIV/0!</v>
      </c>
      <c r="L108" s="53" t="e">
        <f>+$C$31*'10 - 2011'!AN108</f>
        <v>#DIV/0!</v>
      </c>
      <c r="M108" s="53" t="e">
        <f>+$C$31*'10 - 2011'!AO108</f>
        <v>#DIV/0!</v>
      </c>
      <c r="N108" s="53" t="e">
        <f>+$C$31*'10 - 2011'!AP108</f>
        <v>#DIV/0!</v>
      </c>
      <c r="O108" s="53" t="e">
        <f>+$C$31*'10 - 2011'!AQ108</f>
        <v>#DIV/0!</v>
      </c>
      <c r="P108" s="53" t="e">
        <f>+$C$31*'10 - 2011'!AR108</f>
        <v>#DIV/0!</v>
      </c>
      <c r="Q108" s="53" t="e">
        <f>+$C$31*'10 - 2011'!AS108</f>
        <v>#DIV/0!</v>
      </c>
      <c r="R108" s="53" t="e">
        <f>+$C$31*'10 - 2011'!AT108</f>
        <v>#DIV/0!</v>
      </c>
      <c r="S108" s="53" t="e">
        <f>+$C$31*'10 - 2011'!AU108</f>
        <v>#DIV/0!</v>
      </c>
      <c r="T108" s="53" t="e">
        <f>+$C$31*'10 - 2011'!AV108</f>
        <v>#DIV/0!</v>
      </c>
      <c r="U108" s="53" t="e">
        <f>+$C$31*'10 - 2011'!AW108</f>
        <v>#DIV/0!</v>
      </c>
      <c r="V108" s="53" t="e">
        <f>+$C$31*'10 - 2011'!AX108</f>
        <v>#DIV/0!</v>
      </c>
      <c r="W108" s="53" t="e">
        <f>+$C$31*'10 - 2011'!AY108</f>
        <v>#DIV/0!</v>
      </c>
      <c r="X108" s="53" t="e">
        <f>+$C$31*'10 - 2011'!AZ108</f>
        <v>#DIV/0!</v>
      </c>
      <c r="Y108" s="53" t="e">
        <f>+$C$31*'10 - 2011'!BA108</f>
        <v>#DIV/0!</v>
      </c>
      <c r="Z108" s="53" t="e">
        <f>+$C$31*'10 - 2011'!BB108</f>
        <v>#DIV/0!</v>
      </c>
      <c r="AA108" s="53" t="e">
        <f>+$C$31*'10 - 2011'!BC108</f>
        <v>#DIV/0!</v>
      </c>
      <c r="AB108" s="53" t="e">
        <f>+$C$31*'10 - 2011'!BD108</f>
        <v>#DIV/0!</v>
      </c>
      <c r="AC108" s="53" t="e">
        <f>+$C$31*'10 - 2011'!BE108</f>
        <v>#DIV/0!</v>
      </c>
      <c r="AD108" s="53" t="e">
        <f>+$C$31*'10 - 2011'!BF108</f>
        <v>#DIV/0!</v>
      </c>
      <c r="AE108" s="53" t="e">
        <f>+$C$31*'10 - 2011'!BG108</f>
        <v>#DIV/0!</v>
      </c>
      <c r="AF108" s="53" t="e">
        <f>+$C$31*'10 - 2011'!BH108</f>
        <v>#DIV/0!</v>
      </c>
      <c r="AG108" s="53" t="e">
        <f>+$C$31*'10 - 2011'!BI108</f>
        <v>#DIV/0!</v>
      </c>
      <c r="AH108" s="53" t="e">
        <f>+$C$31*'10 - 2011'!BJ108</f>
        <v>#DIV/0!</v>
      </c>
      <c r="AI108" s="2"/>
    </row>
    <row r="109" spans="1:35">
      <c r="A109" s="63">
        <v>102</v>
      </c>
      <c r="B109" s="53">
        <f>+'10 - 2011'!B109</f>
        <v>0</v>
      </c>
      <c r="C109" s="53" t="e">
        <f>+'10 - 2011'!AE109/'10 - 2011'!BK109</f>
        <v>#DIV/0!</v>
      </c>
      <c r="D109" s="53" t="e">
        <f>+$C$31*'10 - 2011'!AF109</f>
        <v>#DIV/0!</v>
      </c>
      <c r="E109" s="53" t="e">
        <f>+$C$31*'10 - 2011'!AG109</f>
        <v>#DIV/0!</v>
      </c>
      <c r="F109" s="53" t="e">
        <f>+$C$31*'10 - 2011'!AH109</f>
        <v>#DIV/0!</v>
      </c>
      <c r="G109" s="53" t="e">
        <f>+$C$31*'10 - 2011'!AI109</f>
        <v>#DIV/0!</v>
      </c>
      <c r="H109" s="53" t="e">
        <f>+$C$31*'10 - 2011'!AJ109</f>
        <v>#DIV/0!</v>
      </c>
      <c r="I109" s="53" t="e">
        <f>+$C$31*'10 - 2011'!AK109</f>
        <v>#DIV/0!</v>
      </c>
      <c r="J109" s="53" t="e">
        <f>+$C$31*'10 - 2011'!AL109</f>
        <v>#DIV/0!</v>
      </c>
      <c r="K109" s="53" t="e">
        <f>+$C$31*'10 - 2011'!AM109</f>
        <v>#DIV/0!</v>
      </c>
      <c r="L109" s="53" t="e">
        <f>+$C$31*'10 - 2011'!AN109</f>
        <v>#DIV/0!</v>
      </c>
      <c r="M109" s="53" t="e">
        <f>+$C$31*'10 - 2011'!AO109</f>
        <v>#DIV/0!</v>
      </c>
      <c r="N109" s="53" t="e">
        <f>+$C$31*'10 - 2011'!AP109</f>
        <v>#DIV/0!</v>
      </c>
      <c r="O109" s="53" t="e">
        <f>+$C$31*'10 - 2011'!AQ109</f>
        <v>#DIV/0!</v>
      </c>
      <c r="P109" s="53" t="e">
        <f>+$C$31*'10 - 2011'!AR109</f>
        <v>#DIV/0!</v>
      </c>
      <c r="Q109" s="53" t="e">
        <f>+$C$31*'10 - 2011'!AS109</f>
        <v>#DIV/0!</v>
      </c>
      <c r="R109" s="53" t="e">
        <f>+$C$31*'10 - 2011'!AT109</f>
        <v>#DIV/0!</v>
      </c>
      <c r="S109" s="53" t="e">
        <f>+$C$31*'10 - 2011'!AU109</f>
        <v>#DIV/0!</v>
      </c>
      <c r="T109" s="53" t="e">
        <f>+$C$31*'10 - 2011'!AV109</f>
        <v>#DIV/0!</v>
      </c>
      <c r="U109" s="53" t="e">
        <f>+$C$31*'10 - 2011'!AW109</f>
        <v>#DIV/0!</v>
      </c>
      <c r="V109" s="53" t="e">
        <f>+$C$31*'10 - 2011'!AX109</f>
        <v>#DIV/0!</v>
      </c>
      <c r="W109" s="53" t="e">
        <f>+$C$31*'10 - 2011'!AY109</f>
        <v>#DIV/0!</v>
      </c>
      <c r="X109" s="53" t="e">
        <f>+$C$31*'10 - 2011'!AZ109</f>
        <v>#DIV/0!</v>
      </c>
      <c r="Y109" s="53" t="e">
        <f>+$C$31*'10 - 2011'!BA109</f>
        <v>#DIV/0!</v>
      </c>
      <c r="Z109" s="53" t="e">
        <f>+$C$31*'10 - 2011'!BB109</f>
        <v>#DIV/0!</v>
      </c>
      <c r="AA109" s="53" t="e">
        <f>+$C$31*'10 - 2011'!BC109</f>
        <v>#DIV/0!</v>
      </c>
      <c r="AB109" s="53" t="e">
        <f>+$C$31*'10 - 2011'!BD109</f>
        <v>#DIV/0!</v>
      </c>
      <c r="AC109" s="53" t="e">
        <f>+$C$31*'10 - 2011'!BE109</f>
        <v>#DIV/0!</v>
      </c>
      <c r="AD109" s="53" t="e">
        <f>+$C$31*'10 - 2011'!BF109</f>
        <v>#DIV/0!</v>
      </c>
      <c r="AE109" s="53" t="e">
        <f>+$C$31*'10 - 2011'!BG109</f>
        <v>#DIV/0!</v>
      </c>
      <c r="AF109" s="53" t="e">
        <f>+$C$31*'10 - 2011'!BH109</f>
        <v>#DIV/0!</v>
      </c>
      <c r="AG109" s="53" t="e">
        <f>+$C$31*'10 - 2011'!BI109</f>
        <v>#DIV/0!</v>
      </c>
      <c r="AH109" s="53" t="e">
        <f>+$C$31*'10 - 2011'!BJ109</f>
        <v>#DIV/0!</v>
      </c>
      <c r="AI109" s="2"/>
    </row>
    <row r="110" spans="1:35">
      <c r="A110" s="63">
        <v>103</v>
      </c>
      <c r="B110" s="53">
        <f>+'10 - 2011'!B110</f>
        <v>0</v>
      </c>
      <c r="C110" s="53" t="e">
        <f>+'10 - 2011'!AE110/'10 - 2011'!BK110</f>
        <v>#DIV/0!</v>
      </c>
      <c r="D110" s="53" t="e">
        <f>+$C$31*'10 - 2011'!AF110</f>
        <v>#DIV/0!</v>
      </c>
      <c r="E110" s="53" t="e">
        <f>+$C$31*'10 - 2011'!AG110</f>
        <v>#DIV/0!</v>
      </c>
      <c r="F110" s="53" t="e">
        <f>+$C$31*'10 - 2011'!AH110</f>
        <v>#DIV/0!</v>
      </c>
      <c r="G110" s="53" t="e">
        <f>+$C$31*'10 - 2011'!AI110</f>
        <v>#DIV/0!</v>
      </c>
      <c r="H110" s="53" t="e">
        <f>+$C$31*'10 - 2011'!AJ110</f>
        <v>#DIV/0!</v>
      </c>
      <c r="I110" s="53" t="e">
        <f>+$C$31*'10 - 2011'!AK110</f>
        <v>#DIV/0!</v>
      </c>
      <c r="J110" s="53" t="e">
        <f>+$C$31*'10 - 2011'!AL110</f>
        <v>#DIV/0!</v>
      </c>
      <c r="K110" s="53" t="e">
        <f>+$C$31*'10 - 2011'!AM110</f>
        <v>#DIV/0!</v>
      </c>
      <c r="L110" s="53" t="e">
        <f>+$C$31*'10 - 2011'!AN110</f>
        <v>#DIV/0!</v>
      </c>
      <c r="M110" s="53" t="e">
        <f>+$C$31*'10 - 2011'!AO110</f>
        <v>#DIV/0!</v>
      </c>
      <c r="N110" s="53" t="e">
        <f>+$C$31*'10 - 2011'!AP110</f>
        <v>#DIV/0!</v>
      </c>
      <c r="O110" s="53" t="e">
        <f>+$C$31*'10 - 2011'!AQ110</f>
        <v>#DIV/0!</v>
      </c>
      <c r="P110" s="53" t="e">
        <f>+$C$31*'10 - 2011'!AR110</f>
        <v>#DIV/0!</v>
      </c>
      <c r="Q110" s="53" t="e">
        <f>+$C$31*'10 - 2011'!AS110</f>
        <v>#DIV/0!</v>
      </c>
      <c r="R110" s="53" t="e">
        <f>+$C$31*'10 - 2011'!AT110</f>
        <v>#DIV/0!</v>
      </c>
      <c r="S110" s="53" t="e">
        <f>+$C$31*'10 - 2011'!AU110</f>
        <v>#DIV/0!</v>
      </c>
      <c r="T110" s="53" t="e">
        <f>+$C$31*'10 - 2011'!AV110</f>
        <v>#DIV/0!</v>
      </c>
      <c r="U110" s="53" t="e">
        <f>+$C$31*'10 - 2011'!AW110</f>
        <v>#DIV/0!</v>
      </c>
      <c r="V110" s="53" t="e">
        <f>+$C$31*'10 - 2011'!AX110</f>
        <v>#DIV/0!</v>
      </c>
      <c r="W110" s="53" t="e">
        <f>+$C$31*'10 - 2011'!AY110</f>
        <v>#DIV/0!</v>
      </c>
      <c r="X110" s="53" t="e">
        <f>+$C$31*'10 - 2011'!AZ110</f>
        <v>#DIV/0!</v>
      </c>
      <c r="Y110" s="53" t="e">
        <f>+$C$31*'10 - 2011'!BA110</f>
        <v>#DIV/0!</v>
      </c>
      <c r="Z110" s="53" t="e">
        <f>+$C$31*'10 - 2011'!BB110</f>
        <v>#DIV/0!</v>
      </c>
      <c r="AA110" s="53" t="e">
        <f>+$C$31*'10 - 2011'!BC110</f>
        <v>#DIV/0!</v>
      </c>
      <c r="AB110" s="53" t="e">
        <f>+$C$31*'10 - 2011'!BD110</f>
        <v>#DIV/0!</v>
      </c>
      <c r="AC110" s="53" t="e">
        <f>+$C$31*'10 - 2011'!BE110</f>
        <v>#DIV/0!</v>
      </c>
      <c r="AD110" s="53" t="e">
        <f>+$C$31*'10 - 2011'!BF110</f>
        <v>#DIV/0!</v>
      </c>
      <c r="AE110" s="53" t="e">
        <f>+$C$31*'10 - 2011'!BG110</f>
        <v>#DIV/0!</v>
      </c>
      <c r="AF110" s="53" t="e">
        <f>+$C$31*'10 - 2011'!BH110</f>
        <v>#DIV/0!</v>
      </c>
      <c r="AG110" s="53" t="e">
        <f>+$C$31*'10 - 2011'!BI110</f>
        <v>#DIV/0!</v>
      </c>
      <c r="AH110" s="53" t="e">
        <f>+$C$31*'10 - 2011'!BJ110</f>
        <v>#DIV/0!</v>
      </c>
      <c r="AI110" s="2"/>
    </row>
    <row r="111" spans="1:35">
      <c r="A111" s="63">
        <v>104</v>
      </c>
      <c r="B111" s="53">
        <f>+'10 - 2011'!B111</f>
        <v>0</v>
      </c>
      <c r="C111" s="53" t="e">
        <f>+'10 - 2011'!AE111/'10 - 2011'!BK111</f>
        <v>#DIV/0!</v>
      </c>
      <c r="D111" s="53" t="e">
        <f>+$C$31*'10 - 2011'!AF111</f>
        <v>#DIV/0!</v>
      </c>
      <c r="E111" s="53" t="e">
        <f>+$C$31*'10 - 2011'!AG111</f>
        <v>#DIV/0!</v>
      </c>
      <c r="F111" s="53" t="e">
        <f>+$C$31*'10 - 2011'!AH111</f>
        <v>#DIV/0!</v>
      </c>
      <c r="G111" s="53" t="e">
        <f>+$C$31*'10 - 2011'!AI111</f>
        <v>#DIV/0!</v>
      </c>
      <c r="H111" s="53" t="e">
        <f>+$C$31*'10 - 2011'!AJ111</f>
        <v>#DIV/0!</v>
      </c>
      <c r="I111" s="53" t="e">
        <f>+$C$31*'10 - 2011'!AK111</f>
        <v>#DIV/0!</v>
      </c>
      <c r="J111" s="53" t="e">
        <f>+$C$31*'10 - 2011'!AL111</f>
        <v>#DIV/0!</v>
      </c>
      <c r="K111" s="53" t="e">
        <f>+$C$31*'10 - 2011'!AM111</f>
        <v>#DIV/0!</v>
      </c>
      <c r="L111" s="53" t="e">
        <f>+$C$31*'10 - 2011'!AN111</f>
        <v>#DIV/0!</v>
      </c>
      <c r="M111" s="53" t="e">
        <f>+$C$31*'10 - 2011'!AO111</f>
        <v>#DIV/0!</v>
      </c>
      <c r="N111" s="53" t="e">
        <f>+$C$31*'10 - 2011'!AP111</f>
        <v>#DIV/0!</v>
      </c>
      <c r="O111" s="53" t="e">
        <f>+$C$31*'10 - 2011'!AQ111</f>
        <v>#DIV/0!</v>
      </c>
      <c r="P111" s="53" t="e">
        <f>+$C$31*'10 - 2011'!AR111</f>
        <v>#DIV/0!</v>
      </c>
      <c r="Q111" s="53" t="e">
        <f>+$C$31*'10 - 2011'!AS111</f>
        <v>#DIV/0!</v>
      </c>
      <c r="R111" s="53" t="e">
        <f>+$C$31*'10 - 2011'!AT111</f>
        <v>#DIV/0!</v>
      </c>
      <c r="S111" s="53" t="e">
        <f>+$C$31*'10 - 2011'!AU111</f>
        <v>#DIV/0!</v>
      </c>
      <c r="T111" s="53" t="e">
        <f>+$C$31*'10 - 2011'!AV111</f>
        <v>#DIV/0!</v>
      </c>
      <c r="U111" s="53" t="e">
        <f>+$C$31*'10 - 2011'!AW111</f>
        <v>#DIV/0!</v>
      </c>
      <c r="V111" s="53" t="e">
        <f>+$C$31*'10 - 2011'!AX111</f>
        <v>#DIV/0!</v>
      </c>
      <c r="W111" s="53" t="e">
        <f>+$C$31*'10 - 2011'!AY111</f>
        <v>#DIV/0!</v>
      </c>
      <c r="X111" s="53" t="e">
        <f>+$C$31*'10 - 2011'!AZ111</f>
        <v>#DIV/0!</v>
      </c>
      <c r="Y111" s="53" t="e">
        <f>+$C$31*'10 - 2011'!BA111</f>
        <v>#DIV/0!</v>
      </c>
      <c r="Z111" s="53" t="e">
        <f>+$C$31*'10 - 2011'!BB111</f>
        <v>#DIV/0!</v>
      </c>
      <c r="AA111" s="53" t="e">
        <f>+$C$31*'10 - 2011'!BC111</f>
        <v>#DIV/0!</v>
      </c>
      <c r="AB111" s="53" t="e">
        <f>+$C$31*'10 - 2011'!BD111</f>
        <v>#DIV/0!</v>
      </c>
      <c r="AC111" s="53" t="e">
        <f>+$C$31*'10 - 2011'!BE111</f>
        <v>#DIV/0!</v>
      </c>
      <c r="AD111" s="53" t="e">
        <f>+$C$31*'10 - 2011'!BF111</f>
        <v>#DIV/0!</v>
      </c>
      <c r="AE111" s="53" t="e">
        <f>+$C$31*'10 - 2011'!BG111</f>
        <v>#DIV/0!</v>
      </c>
      <c r="AF111" s="53" t="e">
        <f>+$C$31*'10 - 2011'!BH111</f>
        <v>#DIV/0!</v>
      </c>
      <c r="AG111" s="53" t="e">
        <f>+$C$31*'10 - 2011'!BI111</f>
        <v>#DIV/0!</v>
      </c>
      <c r="AH111" s="53" t="e">
        <f>+$C$31*'10 - 2011'!BJ111</f>
        <v>#DIV/0!</v>
      </c>
      <c r="AI111" s="2"/>
    </row>
    <row r="112" spans="1:35">
      <c r="A112" s="63">
        <v>105</v>
      </c>
      <c r="B112" s="53">
        <f>+'10 - 2011'!B112</f>
        <v>0</v>
      </c>
      <c r="C112" s="53" t="e">
        <f>+'10 - 2011'!AE112/'10 - 2011'!BK112</f>
        <v>#DIV/0!</v>
      </c>
      <c r="D112" s="53" t="e">
        <f>+$C$31*'10 - 2011'!AF112</f>
        <v>#DIV/0!</v>
      </c>
      <c r="E112" s="53" t="e">
        <f>+$C$31*'10 - 2011'!AG112</f>
        <v>#DIV/0!</v>
      </c>
      <c r="F112" s="53" t="e">
        <f>+$C$31*'10 - 2011'!AH112</f>
        <v>#DIV/0!</v>
      </c>
      <c r="G112" s="53" t="e">
        <f>+$C$31*'10 - 2011'!AI112</f>
        <v>#DIV/0!</v>
      </c>
      <c r="H112" s="53" t="e">
        <f>+$C$31*'10 - 2011'!AJ112</f>
        <v>#DIV/0!</v>
      </c>
      <c r="I112" s="53" t="e">
        <f>+$C$31*'10 - 2011'!AK112</f>
        <v>#DIV/0!</v>
      </c>
      <c r="J112" s="53" t="e">
        <f>+$C$31*'10 - 2011'!AL112</f>
        <v>#DIV/0!</v>
      </c>
      <c r="K112" s="53" t="e">
        <f>+$C$31*'10 - 2011'!AM112</f>
        <v>#DIV/0!</v>
      </c>
      <c r="L112" s="53" t="e">
        <f>+$C$31*'10 - 2011'!AN112</f>
        <v>#DIV/0!</v>
      </c>
      <c r="M112" s="53" t="e">
        <f>+$C$31*'10 - 2011'!AO112</f>
        <v>#DIV/0!</v>
      </c>
      <c r="N112" s="53" t="e">
        <f>+$C$31*'10 - 2011'!AP112</f>
        <v>#DIV/0!</v>
      </c>
      <c r="O112" s="53" t="e">
        <f>+$C$31*'10 - 2011'!AQ112</f>
        <v>#DIV/0!</v>
      </c>
      <c r="P112" s="53" t="e">
        <f>+$C$31*'10 - 2011'!AR112</f>
        <v>#DIV/0!</v>
      </c>
      <c r="Q112" s="53" t="e">
        <f>+$C$31*'10 - 2011'!AS112</f>
        <v>#DIV/0!</v>
      </c>
      <c r="R112" s="53" t="e">
        <f>+$C$31*'10 - 2011'!AT112</f>
        <v>#DIV/0!</v>
      </c>
      <c r="S112" s="53" t="e">
        <f>+$C$31*'10 - 2011'!AU112</f>
        <v>#DIV/0!</v>
      </c>
      <c r="T112" s="53" t="e">
        <f>+$C$31*'10 - 2011'!AV112</f>
        <v>#DIV/0!</v>
      </c>
      <c r="U112" s="53" t="e">
        <f>+$C$31*'10 - 2011'!AW112</f>
        <v>#DIV/0!</v>
      </c>
      <c r="V112" s="53" t="e">
        <f>+$C$31*'10 - 2011'!AX112</f>
        <v>#DIV/0!</v>
      </c>
      <c r="W112" s="53" t="e">
        <f>+$C$31*'10 - 2011'!AY112</f>
        <v>#DIV/0!</v>
      </c>
      <c r="X112" s="53" t="e">
        <f>+$C$31*'10 - 2011'!AZ112</f>
        <v>#DIV/0!</v>
      </c>
      <c r="Y112" s="53" t="e">
        <f>+$C$31*'10 - 2011'!BA112</f>
        <v>#DIV/0!</v>
      </c>
      <c r="Z112" s="53" t="e">
        <f>+$C$31*'10 - 2011'!BB112</f>
        <v>#DIV/0!</v>
      </c>
      <c r="AA112" s="53" t="e">
        <f>+$C$31*'10 - 2011'!BC112</f>
        <v>#DIV/0!</v>
      </c>
      <c r="AB112" s="53" t="e">
        <f>+$C$31*'10 - 2011'!BD112</f>
        <v>#DIV/0!</v>
      </c>
      <c r="AC112" s="53" t="e">
        <f>+$C$31*'10 - 2011'!BE112</f>
        <v>#DIV/0!</v>
      </c>
      <c r="AD112" s="53" t="e">
        <f>+$C$31*'10 - 2011'!BF112</f>
        <v>#DIV/0!</v>
      </c>
      <c r="AE112" s="53" t="e">
        <f>+$C$31*'10 - 2011'!BG112</f>
        <v>#DIV/0!</v>
      </c>
      <c r="AF112" s="53" t="e">
        <f>+$C$31*'10 - 2011'!BH112</f>
        <v>#DIV/0!</v>
      </c>
      <c r="AG112" s="53" t="e">
        <f>+$C$31*'10 - 2011'!BI112</f>
        <v>#DIV/0!</v>
      </c>
      <c r="AH112" s="53" t="e">
        <f>+$C$31*'10 - 2011'!BJ112</f>
        <v>#DIV/0!</v>
      </c>
      <c r="AI112" s="2"/>
    </row>
    <row r="113" spans="1:35">
      <c r="A113" s="63">
        <v>106</v>
      </c>
      <c r="B113" s="53">
        <f>+'10 - 2011'!B113</f>
        <v>0</v>
      </c>
      <c r="C113" s="53" t="e">
        <f>+'10 - 2011'!AE113/'10 - 2011'!BK113</f>
        <v>#DIV/0!</v>
      </c>
      <c r="D113" s="53" t="e">
        <f>+$C$31*'10 - 2011'!AF113</f>
        <v>#DIV/0!</v>
      </c>
      <c r="E113" s="53" t="e">
        <f>+$C$31*'10 - 2011'!AG113</f>
        <v>#DIV/0!</v>
      </c>
      <c r="F113" s="53" t="e">
        <f>+$C$31*'10 - 2011'!AH113</f>
        <v>#DIV/0!</v>
      </c>
      <c r="G113" s="53" t="e">
        <f>+$C$31*'10 - 2011'!AI113</f>
        <v>#DIV/0!</v>
      </c>
      <c r="H113" s="53" t="e">
        <f>+$C$31*'10 - 2011'!AJ113</f>
        <v>#DIV/0!</v>
      </c>
      <c r="I113" s="53" t="e">
        <f>+$C$31*'10 - 2011'!AK113</f>
        <v>#DIV/0!</v>
      </c>
      <c r="J113" s="53" t="e">
        <f>+$C$31*'10 - 2011'!AL113</f>
        <v>#DIV/0!</v>
      </c>
      <c r="K113" s="53" t="e">
        <f>+$C$31*'10 - 2011'!AM113</f>
        <v>#DIV/0!</v>
      </c>
      <c r="L113" s="53" t="e">
        <f>+$C$31*'10 - 2011'!AN113</f>
        <v>#DIV/0!</v>
      </c>
      <c r="M113" s="53" t="e">
        <f>+$C$31*'10 - 2011'!AO113</f>
        <v>#DIV/0!</v>
      </c>
      <c r="N113" s="53" t="e">
        <f>+$C$31*'10 - 2011'!AP113</f>
        <v>#DIV/0!</v>
      </c>
      <c r="O113" s="53" t="e">
        <f>+$C$31*'10 - 2011'!AQ113</f>
        <v>#DIV/0!</v>
      </c>
      <c r="P113" s="53" t="e">
        <f>+$C$31*'10 - 2011'!AR113</f>
        <v>#DIV/0!</v>
      </c>
      <c r="Q113" s="53" t="e">
        <f>+$C$31*'10 - 2011'!AS113</f>
        <v>#DIV/0!</v>
      </c>
      <c r="R113" s="53" t="e">
        <f>+$C$31*'10 - 2011'!AT113</f>
        <v>#DIV/0!</v>
      </c>
      <c r="S113" s="53" t="e">
        <f>+$C$31*'10 - 2011'!AU113</f>
        <v>#DIV/0!</v>
      </c>
      <c r="T113" s="53" t="e">
        <f>+$C$31*'10 - 2011'!AV113</f>
        <v>#DIV/0!</v>
      </c>
      <c r="U113" s="53" t="e">
        <f>+$C$31*'10 - 2011'!AW113</f>
        <v>#DIV/0!</v>
      </c>
      <c r="V113" s="53" t="e">
        <f>+$C$31*'10 - 2011'!AX113</f>
        <v>#DIV/0!</v>
      </c>
      <c r="W113" s="53" t="e">
        <f>+$C$31*'10 - 2011'!AY113</f>
        <v>#DIV/0!</v>
      </c>
      <c r="X113" s="53" t="e">
        <f>+$C$31*'10 - 2011'!AZ113</f>
        <v>#DIV/0!</v>
      </c>
      <c r="Y113" s="53" t="e">
        <f>+$C$31*'10 - 2011'!BA113</f>
        <v>#DIV/0!</v>
      </c>
      <c r="Z113" s="53" t="e">
        <f>+$C$31*'10 - 2011'!BB113</f>
        <v>#DIV/0!</v>
      </c>
      <c r="AA113" s="53" t="e">
        <f>+$C$31*'10 - 2011'!BC113</f>
        <v>#DIV/0!</v>
      </c>
      <c r="AB113" s="53" t="e">
        <f>+$C$31*'10 - 2011'!BD113</f>
        <v>#DIV/0!</v>
      </c>
      <c r="AC113" s="53" t="e">
        <f>+$C$31*'10 - 2011'!BE113</f>
        <v>#DIV/0!</v>
      </c>
      <c r="AD113" s="53" t="e">
        <f>+$C$31*'10 - 2011'!BF113</f>
        <v>#DIV/0!</v>
      </c>
      <c r="AE113" s="53" t="e">
        <f>+$C$31*'10 - 2011'!BG113</f>
        <v>#DIV/0!</v>
      </c>
      <c r="AF113" s="53" t="e">
        <f>+$C$31*'10 - 2011'!BH113</f>
        <v>#DIV/0!</v>
      </c>
      <c r="AG113" s="53" t="e">
        <f>+$C$31*'10 - 2011'!BI113</f>
        <v>#DIV/0!</v>
      </c>
      <c r="AH113" s="53" t="e">
        <f>+$C$31*'10 - 2011'!BJ113</f>
        <v>#DIV/0!</v>
      </c>
      <c r="AI113" s="2"/>
    </row>
    <row r="114" spans="1:35">
      <c r="A114" s="63">
        <v>107</v>
      </c>
      <c r="B114" s="53">
        <f>+'10 - 2011'!B114</f>
        <v>0</v>
      </c>
      <c r="C114" s="53" t="e">
        <f>+'10 - 2011'!AE114/'10 - 2011'!BK114</f>
        <v>#DIV/0!</v>
      </c>
      <c r="D114" s="53" t="e">
        <f>+$C$31*'10 - 2011'!AF114</f>
        <v>#DIV/0!</v>
      </c>
      <c r="E114" s="53" t="e">
        <f>+$C$31*'10 - 2011'!AG114</f>
        <v>#DIV/0!</v>
      </c>
      <c r="F114" s="53" t="e">
        <f>+$C$31*'10 - 2011'!AH114</f>
        <v>#DIV/0!</v>
      </c>
      <c r="G114" s="53" t="e">
        <f>+$C$31*'10 - 2011'!AI114</f>
        <v>#DIV/0!</v>
      </c>
      <c r="H114" s="53" t="e">
        <f>+$C$31*'10 - 2011'!AJ114</f>
        <v>#DIV/0!</v>
      </c>
      <c r="I114" s="53" t="e">
        <f>+$C$31*'10 - 2011'!AK114</f>
        <v>#DIV/0!</v>
      </c>
      <c r="J114" s="53" t="e">
        <f>+$C$31*'10 - 2011'!AL114</f>
        <v>#DIV/0!</v>
      </c>
      <c r="K114" s="53" t="e">
        <f>+$C$31*'10 - 2011'!AM114</f>
        <v>#DIV/0!</v>
      </c>
      <c r="L114" s="53" t="e">
        <f>+$C$31*'10 - 2011'!AN114</f>
        <v>#DIV/0!</v>
      </c>
      <c r="M114" s="53" t="e">
        <f>+$C$31*'10 - 2011'!AO114</f>
        <v>#DIV/0!</v>
      </c>
      <c r="N114" s="53" t="e">
        <f>+$C$31*'10 - 2011'!AP114</f>
        <v>#DIV/0!</v>
      </c>
      <c r="O114" s="53" t="e">
        <f>+$C$31*'10 - 2011'!AQ114</f>
        <v>#DIV/0!</v>
      </c>
      <c r="P114" s="53" t="e">
        <f>+$C$31*'10 - 2011'!AR114</f>
        <v>#DIV/0!</v>
      </c>
      <c r="Q114" s="53" t="e">
        <f>+$C$31*'10 - 2011'!AS114</f>
        <v>#DIV/0!</v>
      </c>
      <c r="R114" s="53" t="e">
        <f>+$C$31*'10 - 2011'!AT114</f>
        <v>#DIV/0!</v>
      </c>
      <c r="S114" s="53" t="e">
        <f>+$C$31*'10 - 2011'!AU114</f>
        <v>#DIV/0!</v>
      </c>
      <c r="T114" s="53" t="e">
        <f>+$C$31*'10 - 2011'!AV114</f>
        <v>#DIV/0!</v>
      </c>
      <c r="U114" s="53" t="e">
        <f>+$C$31*'10 - 2011'!AW114</f>
        <v>#DIV/0!</v>
      </c>
      <c r="V114" s="53" t="e">
        <f>+$C$31*'10 - 2011'!AX114</f>
        <v>#DIV/0!</v>
      </c>
      <c r="W114" s="53" t="e">
        <f>+$C$31*'10 - 2011'!AY114</f>
        <v>#DIV/0!</v>
      </c>
      <c r="X114" s="53" t="e">
        <f>+$C$31*'10 - 2011'!AZ114</f>
        <v>#DIV/0!</v>
      </c>
      <c r="Y114" s="53" t="e">
        <f>+$C$31*'10 - 2011'!BA114</f>
        <v>#DIV/0!</v>
      </c>
      <c r="Z114" s="53" t="e">
        <f>+$C$31*'10 - 2011'!BB114</f>
        <v>#DIV/0!</v>
      </c>
      <c r="AA114" s="53" t="e">
        <f>+$C$31*'10 - 2011'!BC114</f>
        <v>#DIV/0!</v>
      </c>
      <c r="AB114" s="53" t="e">
        <f>+$C$31*'10 - 2011'!BD114</f>
        <v>#DIV/0!</v>
      </c>
      <c r="AC114" s="53" t="e">
        <f>+$C$31*'10 - 2011'!BE114</f>
        <v>#DIV/0!</v>
      </c>
      <c r="AD114" s="53" t="e">
        <f>+$C$31*'10 - 2011'!BF114</f>
        <v>#DIV/0!</v>
      </c>
      <c r="AE114" s="53" t="e">
        <f>+$C$31*'10 - 2011'!BG114</f>
        <v>#DIV/0!</v>
      </c>
      <c r="AF114" s="53" t="e">
        <f>+$C$31*'10 - 2011'!BH114</f>
        <v>#DIV/0!</v>
      </c>
      <c r="AG114" s="53" t="e">
        <f>+$C$31*'10 - 2011'!BI114</f>
        <v>#DIV/0!</v>
      </c>
      <c r="AH114" s="53" t="e">
        <f>+$C$31*'10 - 2011'!BJ114</f>
        <v>#DIV/0!</v>
      </c>
      <c r="AI114" s="2"/>
    </row>
    <row r="115" spans="1:35">
      <c r="A115" s="63">
        <v>108</v>
      </c>
      <c r="B115" s="53">
        <f>+'10 - 2011'!B115</f>
        <v>0</v>
      </c>
      <c r="C115" s="53" t="e">
        <f>+'10 - 2011'!AE115/'10 - 2011'!BK115</f>
        <v>#DIV/0!</v>
      </c>
      <c r="D115" s="53" t="e">
        <f>+$C$31*'10 - 2011'!AF115</f>
        <v>#DIV/0!</v>
      </c>
      <c r="E115" s="53" t="e">
        <f>+$C$31*'10 - 2011'!AG115</f>
        <v>#DIV/0!</v>
      </c>
      <c r="F115" s="53" t="e">
        <f>+$C$31*'10 - 2011'!AH115</f>
        <v>#DIV/0!</v>
      </c>
      <c r="G115" s="53" t="e">
        <f>+$C$31*'10 - 2011'!AI115</f>
        <v>#DIV/0!</v>
      </c>
      <c r="H115" s="53" t="e">
        <f>+$C$31*'10 - 2011'!AJ115</f>
        <v>#DIV/0!</v>
      </c>
      <c r="I115" s="53" t="e">
        <f>+$C$31*'10 - 2011'!AK115</f>
        <v>#DIV/0!</v>
      </c>
      <c r="J115" s="53" t="e">
        <f>+$C$31*'10 - 2011'!AL115</f>
        <v>#DIV/0!</v>
      </c>
      <c r="K115" s="53" t="e">
        <f>+$C$31*'10 - 2011'!AM115</f>
        <v>#DIV/0!</v>
      </c>
      <c r="L115" s="53" t="e">
        <f>+$C$31*'10 - 2011'!AN115</f>
        <v>#DIV/0!</v>
      </c>
      <c r="M115" s="53" t="e">
        <f>+$C$31*'10 - 2011'!AO115</f>
        <v>#DIV/0!</v>
      </c>
      <c r="N115" s="53" t="e">
        <f>+$C$31*'10 - 2011'!AP115</f>
        <v>#DIV/0!</v>
      </c>
      <c r="O115" s="53" t="e">
        <f>+$C$31*'10 - 2011'!AQ115</f>
        <v>#DIV/0!</v>
      </c>
      <c r="P115" s="53" t="e">
        <f>+$C$31*'10 - 2011'!AR115</f>
        <v>#DIV/0!</v>
      </c>
      <c r="Q115" s="53" t="e">
        <f>+$C$31*'10 - 2011'!AS115</f>
        <v>#DIV/0!</v>
      </c>
      <c r="R115" s="53" t="e">
        <f>+$C$31*'10 - 2011'!AT115</f>
        <v>#DIV/0!</v>
      </c>
      <c r="S115" s="53" t="e">
        <f>+$C$31*'10 - 2011'!AU115</f>
        <v>#DIV/0!</v>
      </c>
      <c r="T115" s="53" t="e">
        <f>+$C$31*'10 - 2011'!AV115</f>
        <v>#DIV/0!</v>
      </c>
      <c r="U115" s="53" t="e">
        <f>+$C$31*'10 - 2011'!AW115</f>
        <v>#DIV/0!</v>
      </c>
      <c r="V115" s="53" t="e">
        <f>+$C$31*'10 - 2011'!AX115</f>
        <v>#DIV/0!</v>
      </c>
      <c r="W115" s="53" t="e">
        <f>+$C$31*'10 - 2011'!AY115</f>
        <v>#DIV/0!</v>
      </c>
      <c r="X115" s="53" t="e">
        <f>+$C$31*'10 - 2011'!AZ115</f>
        <v>#DIV/0!</v>
      </c>
      <c r="Y115" s="53" t="e">
        <f>+$C$31*'10 - 2011'!BA115</f>
        <v>#DIV/0!</v>
      </c>
      <c r="Z115" s="53" t="e">
        <f>+$C$31*'10 - 2011'!BB115</f>
        <v>#DIV/0!</v>
      </c>
      <c r="AA115" s="53" t="e">
        <f>+$C$31*'10 - 2011'!BC115</f>
        <v>#DIV/0!</v>
      </c>
      <c r="AB115" s="53" t="e">
        <f>+$C$31*'10 - 2011'!BD115</f>
        <v>#DIV/0!</v>
      </c>
      <c r="AC115" s="53" t="e">
        <f>+$C$31*'10 - 2011'!BE115</f>
        <v>#DIV/0!</v>
      </c>
      <c r="AD115" s="53" t="e">
        <f>+$C$31*'10 - 2011'!BF115</f>
        <v>#DIV/0!</v>
      </c>
      <c r="AE115" s="53" t="e">
        <f>+$C$31*'10 - 2011'!BG115</f>
        <v>#DIV/0!</v>
      </c>
      <c r="AF115" s="53" t="e">
        <f>+$C$31*'10 - 2011'!BH115</f>
        <v>#DIV/0!</v>
      </c>
      <c r="AG115" s="53" t="e">
        <f>+$C$31*'10 - 2011'!BI115</f>
        <v>#DIV/0!</v>
      </c>
      <c r="AH115" s="53" t="e">
        <f>+$C$31*'10 - 2011'!BJ115</f>
        <v>#DIV/0!</v>
      </c>
      <c r="AI115" s="2"/>
    </row>
    <row r="116" spans="1:35">
      <c r="A116" s="63">
        <v>109</v>
      </c>
      <c r="B116" s="53">
        <f>+'10 - 2011'!B116</f>
        <v>0</v>
      </c>
      <c r="C116" s="53" t="e">
        <f>+'10 - 2011'!AE116/'10 - 2011'!BK116</f>
        <v>#DIV/0!</v>
      </c>
      <c r="D116" s="53" t="e">
        <f>+$C$31*'10 - 2011'!AF116</f>
        <v>#DIV/0!</v>
      </c>
      <c r="E116" s="53" t="e">
        <f>+$C$31*'10 - 2011'!AG116</f>
        <v>#DIV/0!</v>
      </c>
      <c r="F116" s="53" t="e">
        <f>+$C$31*'10 - 2011'!AH116</f>
        <v>#DIV/0!</v>
      </c>
      <c r="G116" s="53" t="e">
        <f>+$C$31*'10 - 2011'!AI116</f>
        <v>#DIV/0!</v>
      </c>
      <c r="H116" s="53" t="e">
        <f>+$C$31*'10 - 2011'!AJ116</f>
        <v>#DIV/0!</v>
      </c>
      <c r="I116" s="53" t="e">
        <f>+$C$31*'10 - 2011'!AK116</f>
        <v>#DIV/0!</v>
      </c>
      <c r="J116" s="53" t="e">
        <f>+$C$31*'10 - 2011'!AL116</f>
        <v>#DIV/0!</v>
      </c>
      <c r="K116" s="53" t="e">
        <f>+$C$31*'10 - 2011'!AM116</f>
        <v>#DIV/0!</v>
      </c>
      <c r="L116" s="53" t="e">
        <f>+$C$31*'10 - 2011'!AN116</f>
        <v>#DIV/0!</v>
      </c>
      <c r="M116" s="53" t="e">
        <f>+$C$31*'10 - 2011'!AO116</f>
        <v>#DIV/0!</v>
      </c>
      <c r="N116" s="53" t="e">
        <f>+$C$31*'10 - 2011'!AP116</f>
        <v>#DIV/0!</v>
      </c>
      <c r="O116" s="53" t="e">
        <f>+$C$31*'10 - 2011'!AQ116</f>
        <v>#DIV/0!</v>
      </c>
      <c r="P116" s="53" t="e">
        <f>+$C$31*'10 - 2011'!AR116</f>
        <v>#DIV/0!</v>
      </c>
      <c r="Q116" s="53" t="e">
        <f>+$C$31*'10 - 2011'!AS116</f>
        <v>#DIV/0!</v>
      </c>
      <c r="R116" s="53" t="e">
        <f>+$C$31*'10 - 2011'!AT116</f>
        <v>#DIV/0!</v>
      </c>
      <c r="S116" s="53" t="e">
        <f>+$C$31*'10 - 2011'!AU116</f>
        <v>#DIV/0!</v>
      </c>
      <c r="T116" s="53" t="e">
        <f>+$C$31*'10 - 2011'!AV116</f>
        <v>#DIV/0!</v>
      </c>
      <c r="U116" s="53" t="e">
        <f>+$C$31*'10 - 2011'!AW116</f>
        <v>#DIV/0!</v>
      </c>
      <c r="V116" s="53" t="e">
        <f>+$C$31*'10 - 2011'!AX116</f>
        <v>#DIV/0!</v>
      </c>
      <c r="W116" s="53" t="e">
        <f>+$C$31*'10 - 2011'!AY116</f>
        <v>#DIV/0!</v>
      </c>
      <c r="X116" s="53" t="e">
        <f>+$C$31*'10 - 2011'!AZ116</f>
        <v>#DIV/0!</v>
      </c>
      <c r="Y116" s="53" t="e">
        <f>+$C$31*'10 - 2011'!BA116</f>
        <v>#DIV/0!</v>
      </c>
      <c r="Z116" s="53" t="e">
        <f>+$C$31*'10 - 2011'!BB116</f>
        <v>#DIV/0!</v>
      </c>
      <c r="AA116" s="53" t="e">
        <f>+$C$31*'10 - 2011'!BC116</f>
        <v>#DIV/0!</v>
      </c>
      <c r="AB116" s="53" t="e">
        <f>+$C$31*'10 - 2011'!BD116</f>
        <v>#DIV/0!</v>
      </c>
      <c r="AC116" s="53" t="e">
        <f>+$C$31*'10 - 2011'!BE116</f>
        <v>#DIV/0!</v>
      </c>
      <c r="AD116" s="53" t="e">
        <f>+$C$31*'10 - 2011'!BF116</f>
        <v>#DIV/0!</v>
      </c>
      <c r="AE116" s="53" t="e">
        <f>+$C$31*'10 - 2011'!BG116</f>
        <v>#DIV/0!</v>
      </c>
      <c r="AF116" s="53" t="e">
        <f>+$C$31*'10 - 2011'!BH116</f>
        <v>#DIV/0!</v>
      </c>
      <c r="AG116" s="53" t="e">
        <f>+$C$31*'10 - 2011'!BI116</f>
        <v>#DIV/0!</v>
      </c>
      <c r="AH116" s="53" t="e">
        <f>+$C$31*'10 - 2011'!BJ116</f>
        <v>#DIV/0!</v>
      </c>
      <c r="AI116" s="2"/>
    </row>
    <row r="117" spans="1:35">
      <c r="A117" s="63">
        <v>110</v>
      </c>
      <c r="B117" s="53">
        <f>+'10 - 2011'!B117</f>
        <v>0</v>
      </c>
      <c r="C117" s="53" t="e">
        <f>+'10 - 2011'!AE117/'10 - 2011'!BK117</f>
        <v>#DIV/0!</v>
      </c>
      <c r="D117" s="53" t="e">
        <f>+$C$31*'10 - 2011'!AF117</f>
        <v>#DIV/0!</v>
      </c>
      <c r="E117" s="53" t="e">
        <f>+$C$31*'10 - 2011'!AG117</f>
        <v>#DIV/0!</v>
      </c>
      <c r="F117" s="53" t="e">
        <f>+$C$31*'10 - 2011'!AH117</f>
        <v>#DIV/0!</v>
      </c>
      <c r="G117" s="53" t="e">
        <f>+$C$31*'10 - 2011'!AI117</f>
        <v>#DIV/0!</v>
      </c>
      <c r="H117" s="53" t="e">
        <f>+$C$31*'10 - 2011'!AJ117</f>
        <v>#DIV/0!</v>
      </c>
      <c r="I117" s="53" t="e">
        <f>+$C$31*'10 - 2011'!AK117</f>
        <v>#DIV/0!</v>
      </c>
      <c r="J117" s="53" t="e">
        <f>+$C$31*'10 - 2011'!AL117</f>
        <v>#DIV/0!</v>
      </c>
      <c r="K117" s="53" t="e">
        <f>+$C$31*'10 - 2011'!AM117</f>
        <v>#DIV/0!</v>
      </c>
      <c r="L117" s="53" t="e">
        <f>+$C$31*'10 - 2011'!AN117</f>
        <v>#DIV/0!</v>
      </c>
      <c r="M117" s="53" t="e">
        <f>+$C$31*'10 - 2011'!AO117</f>
        <v>#DIV/0!</v>
      </c>
      <c r="N117" s="53" t="e">
        <f>+$C$31*'10 - 2011'!AP117</f>
        <v>#DIV/0!</v>
      </c>
      <c r="O117" s="53" t="e">
        <f>+$C$31*'10 - 2011'!AQ117</f>
        <v>#DIV/0!</v>
      </c>
      <c r="P117" s="53" t="e">
        <f>+$C$31*'10 - 2011'!AR117</f>
        <v>#DIV/0!</v>
      </c>
      <c r="Q117" s="53" t="e">
        <f>+$C$31*'10 - 2011'!AS117</f>
        <v>#DIV/0!</v>
      </c>
      <c r="R117" s="53" t="e">
        <f>+$C$31*'10 - 2011'!AT117</f>
        <v>#DIV/0!</v>
      </c>
      <c r="S117" s="53" t="e">
        <f>+$C$31*'10 - 2011'!AU117</f>
        <v>#DIV/0!</v>
      </c>
      <c r="T117" s="53" t="e">
        <f>+$C$31*'10 - 2011'!AV117</f>
        <v>#DIV/0!</v>
      </c>
      <c r="U117" s="53" t="e">
        <f>+$C$31*'10 - 2011'!AW117</f>
        <v>#DIV/0!</v>
      </c>
      <c r="V117" s="53" t="e">
        <f>+$C$31*'10 - 2011'!AX117</f>
        <v>#DIV/0!</v>
      </c>
      <c r="W117" s="53" t="e">
        <f>+$C$31*'10 - 2011'!AY117</f>
        <v>#DIV/0!</v>
      </c>
      <c r="X117" s="53" t="e">
        <f>+$C$31*'10 - 2011'!AZ117</f>
        <v>#DIV/0!</v>
      </c>
      <c r="Y117" s="53" t="e">
        <f>+$C$31*'10 - 2011'!BA117</f>
        <v>#DIV/0!</v>
      </c>
      <c r="Z117" s="53" t="e">
        <f>+$C$31*'10 - 2011'!BB117</f>
        <v>#DIV/0!</v>
      </c>
      <c r="AA117" s="53" t="e">
        <f>+$C$31*'10 - 2011'!BC117</f>
        <v>#DIV/0!</v>
      </c>
      <c r="AB117" s="53" t="e">
        <f>+$C$31*'10 - 2011'!BD117</f>
        <v>#DIV/0!</v>
      </c>
      <c r="AC117" s="53" t="e">
        <f>+$C$31*'10 - 2011'!BE117</f>
        <v>#DIV/0!</v>
      </c>
      <c r="AD117" s="53" t="e">
        <f>+$C$31*'10 - 2011'!BF117</f>
        <v>#DIV/0!</v>
      </c>
      <c r="AE117" s="53" t="e">
        <f>+$C$31*'10 - 2011'!BG117</f>
        <v>#DIV/0!</v>
      </c>
      <c r="AF117" s="53" t="e">
        <f>+$C$31*'10 - 2011'!BH117</f>
        <v>#DIV/0!</v>
      </c>
      <c r="AG117" s="53" t="e">
        <f>+$C$31*'10 - 2011'!BI117</f>
        <v>#DIV/0!</v>
      </c>
      <c r="AH117" s="53" t="e">
        <f>+$C$31*'10 - 2011'!BJ117</f>
        <v>#DIV/0!</v>
      </c>
      <c r="AI117" s="2"/>
    </row>
    <row r="118" spans="1:35">
      <c r="A118" s="63">
        <v>111</v>
      </c>
      <c r="B118" s="53">
        <f>+'10 - 2011'!B118</f>
        <v>0</v>
      </c>
      <c r="C118" s="53" t="e">
        <f>+'10 - 2011'!AE118/'10 - 2011'!BK118</f>
        <v>#DIV/0!</v>
      </c>
      <c r="D118" s="53" t="e">
        <f>+$C$31*'10 - 2011'!AF118</f>
        <v>#DIV/0!</v>
      </c>
      <c r="E118" s="53" t="e">
        <f>+$C$31*'10 - 2011'!AG118</f>
        <v>#DIV/0!</v>
      </c>
      <c r="F118" s="53" t="e">
        <f>+$C$31*'10 - 2011'!AH118</f>
        <v>#DIV/0!</v>
      </c>
      <c r="G118" s="53" t="e">
        <f>+$C$31*'10 - 2011'!AI118</f>
        <v>#DIV/0!</v>
      </c>
      <c r="H118" s="53" t="e">
        <f>+$C$31*'10 - 2011'!AJ118</f>
        <v>#DIV/0!</v>
      </c>
      <c r="I118" s="53" t="e">
        <f>+$C$31*'10 - 2011'!AK118</f>
        <v>#DIV/0!</v>
      </c>
      <c r="J118" s="53" t="e">
        <f>+$C$31*'10 - 2011'!AL118</f>
        <v>#DIV/0!</v>
      </c>
      <c r="K118" s="53" t="e">
        <f>+$C$31*'10 - 2011'!AM118</f>
        <v>#DIV/0!</v>
      </c>
      <c r="L118" s="53" t="e">
        <f>+$C$31*'10 - 2011'!AN118</f>
        <v>#DIV/0!</v>
      </c>
      <c r="M118" s="53" t="e">
        <f>+$C$31*'10 - 2011'!AO118</f>
        <v>#DIV/0!</v>
      </c>
      <c r="N118" s="53" t="e">
        <f>+$C$31*'10 - 2011'!AP118</f>
        <v>#DIV/0!</v>
      </c>
      <c r="O118" s="53" t="e">
        <f>+$C$31*'10 - 2011'!AQ118</f>
        <v>#DIV/0!</v>
      </c>
      <c r="P118" s="53" t="e">
        <f>+$C$31*'10 - 2011'!AR118</f>
        <v>#DIV/0!</v>
      </c>
      <c r="Q118" s="53" t="e">
        <f>+$C$31*'10 - 2011'!AS118</f>
        <v>#DIV/0!</v>
      </c>
      <c r="R118" s="53" t="e">
        <f>+$C$31*'10 - 2011'!AT118</f>
        <v>#DIV/0!</v>
      </c>
      <c r="S118" s="53" t="e">
        <f>+$C$31*'10 - 2011'!AU118</f>
        <v>#DIV/0!</v>
      </c>
      <c r="T118" s="53" t="e">
        <f>+$C$31*'10 - 2011'!AV118</f>
        <v>#DIV/0!</v>
      </c>
      <c r="U118" s="53" t="e">
        <f>+$C$31*'10 - 2011'!AW118</f>
        <v>#DIV/0!</v>
      </c>
      <c r="V118" s="53" t="e">
        <f>+$C$31*'10 - 2011'!AX118</f>
        <v>#DIV/0!</v>
      </c>
      <c r="W118" s="53" t="e">
        <f>+$C$31*'10 - 2011'!AY118</f>
        <v>#DIV/0!</v>
      </c>
      <c r="X118" s="53" t="e">
        <f>+$C$31*'10 - 2011'!AZ118</f>
        <v>#DIV/0!</v>
      </c>
      <c r="Y118" s="53" t="e">
        <f>+$C$31*'10 - 2011'!BA118</f>
        <v>#DIV/0!</v>
      </c>
      <c r="Z118" s="53" t="e">
        <f>+$C$31*'10 - 2011'!BB118</f>
        <v>#DIV/0!</v>
      </c>
      <c r="AA118" s="53" t="e">
        <f>+$C$31*'10 - 2011'!BC118</f>
        <v>#DIV/0!</v>
      </c>
      <c r="AB118" s="53" t="e">
        <f>+$C$31*'10 - 2011'!BD118</f>
        <v>#DIV/0!</v>
      </c>
      <c r="AC118" s="53" t="e">
        <f>+$C$31*'10 - 2011'!BE118</f>
        <v>#DIV/0!</v>
      </c>
      <c r="AD118" s="53" t="e">
        <f>+$C$31*'10 - 2011'!BF118</f>
        <v>#DIV/0!</v>
      </c>
      <c r="AE118" s="53" t="e">
        <f>+$C$31*'10 - 2011'!BG118</f>
        <v>#DIV/0!</v>
      </c>
      <c r="AF118" s="53" t="e">
        <f>+$C$31*'10 - 2011'!BH118</f>
        <v>#DIV/0!</v>
      </c>
      <c r="AG118" s="53" t="e">
        <f>+$C$31*'10 - 2011'!BI118</f>
        <v>#DIV/0!</v>
      </c>
      <c r="AH118" s="53" t="e">
        <f>+$C$31*'10 - 2011'!BJ118</f>
        <v>#DIV/0!</v>
      </c>
      <c r="AI118" s="2"/>
    </row>
    <row r="119" spans="1:35">
      <c r="A119" s="63">
        <v>112</v>
      </c>
      <c r="B119" s="53">
        <f>+'10 - 2011'!B119</f>
        <v>0</v>
      </c>
      <c r="C119" s="53" t="e">
        <f>+'10 - 2011'!AE119/'10 - 2011'!BK119</f>
        <v>#DIV/0!</v>
      </c>
      <c r="D119" s="53" t="e">
        <f>+$C$31*'10 - 2011'!AF119</f>
        <v>#DIV/0!</v>
      </c>
      <c r="E119" s="53" t="e">
        <f>+$C$31*'10 - 2011'!AG119</f>
        <v>#DIV/0!</v>
      </c>
      <c r="F119" s="53" t="e">
        <f>+$C$31*'10 - 2011'!AH119</f>
        <v>#DIV/0!</v>
      </c>
      <c r="G119" s="53" t="e">
        <f>+$C$31*'10 - 2011'!AI119</f>
        <v>#DIV/0!</v>
      </c>
      <c r="H119" s="53" t="e">
        <f>+$C$31*'10 - 2011'!AJ119</f>
        <v>#DIV/0!</v>
      </c>
      <c r="I119" s="53" t="e">
        <f>+$C$31*'10 - 2011'!AK119</f>
        <v>#DIV/0!</v>
      </c>
      <c r="J119" s="53" t="e">
        <f>+$C$31*'10 - 2011'!AL119</f>
        <v>#DIV/0!</v>
      </c>
      <c r="K119" s="53" t="e">
        <f>+$C$31*'10 - 2011'!AM119</f>
        <v>#DIV/0!</v>
      </c>
      <c r="L119" s="53" t="e">
        <f>+$C$31*'10 - 2011'!AN119</f>
        <v>#DIV/0!</v>
      </c>
      <c r="M119" s="53" t="e">
        <f>+$C$31*'10 - 2011'!AO119</f>
        <v>#DIV/0!</v>
      </c>
      <c r="N119" s="53" t="e">
        <f>+$C$31*'10 - 2011'!AP119</f>
        <v>#DIV/0!</v>
      </c>
      <c r="O119" s="53" t="e">
        <f>+$C$31*'10 - 2011'!AQ119</f>
        <v>#DIV/0!</v>
      </c>
      <c r="P119" s="53" t="e">
        <f>+$C$31*'10 - 2011'!AR119</f>
        <v>#DIV/0!</v>
      </c>
      <c r="Q119" s="53" t="e">
        <f>+$C$31*'10 - 2011'!AS119</f>
        <v>#DIV/0!</v>
      </c>
      <c r="R119" s="53" t="e">
        <f>+$C$31*'10 - 2011'!AT119</f>
        <v>#DIV/0!</v>
      </c>
      <c r="S119" s="53" t="e">
        <f>+$C$31*'10 - 2011'!AU119</f>
        <v>#DIV/0!</v>
      </c>
      <c r="T119" s="53" t="e">
        <f>+$C$31*'10 - 2011'!AV119</f>
        <v>#DIV/0!</v>
      </c>
      <c r="U119" s="53" t="e">
        <f>+$C$31*'10 - 2011'!AW119</f>
        <v>#DIV/0!</v>
      </c>
      <c r="V119" s="53" t="e">
        <f>+$C$31*'10 - 2011'!AX119</f>
        <v>#DIV/0!</v>
      </c>
      <c r="W119" s="53" t="e">
        <f>+$C$31*'10 - 2011'!AY119</f>
        <v>#DIV/0!</v>
      </c>
      <c r="X119" s="53" t="e">
        <f>+$C$31*'10 - 2011'!AZ119</f>
        <v>#DIV/0!</v>
      </c>
      <c r="Y119" s="53" t="e">
        <f>+$C$31*'10 - 2011'!BA119</f>
        <v>#DIV/0!</v>
      </c>
      <c r="Z119" s="53" t="e">
        <f>+$C$31*'10 - 2011'!BB119</f>
        <v>#DIV/0!</v>
      </c>
      <c r="AA119" s="53" t="e">
        <f>+$C$31*'10 - 2011'!BC119</f>
        <v>#DIV/0!</v>
      </c>
      <c r="AB119" s="53" t="e">
        <f>+$C$31*'10 - 2011'!BD119</f>
        <v>#DIV/0!</v>
      </c>
      <c r="AC119" s="53" t="e">
        <f>+$C$31*'10 - 2011'!BE119</f>
        <v>#DIV/0!</v>
      </c>
      <c r="AD119" s="53" t="e">
        <f>+$C$31*'10 - 2011'!BF119</f>
        <v>#DIV/0!</v>
      </c>
      <c r="AE119" s="53" t="e">
        <f>+$C$31*'10 - 2011'!BG119</f>
        <v>#DIV/0!</v>
      </c>
      <c r="AF119" s="53" t="e">
        <f>+$C$31*'10 - 2011'!BH119</f>
        <v>#DIV/0!</v>
      </c>
      <c r="AG119" s="53" t="e">
        <f>+$C$31*'10 - 2011'!BI119</f>
        <v>#DIV/0!</v>
      </c>
      <c r="AH119" s="53" t="e">
        <f>+$C$31*'10 - 2011'!BJ119</f>
        <v>#DIV/0!</v>
      </c>
      <c r="AI119" s="2"/>
    </row>
    <row r="120" spans="1:35">
      <c r="A120" s="63">
        <v>113</v>
      </c>
      <c r="B120" s="53">
        <f>+'10 - 2011'!B120</f>
        <v>0</v>
      </c>
      <c r="C120" s="53" t="e">
        <f>+'10 - 2011'!AE120/'10 - 2011'!BK120</f>
        <v>#DIV/0!</v>
      </c>
      <c r="D120" s="53" t="e">
        <f>+$C$31*'10 - 2011'!AF120</f>
        <v>#DIV/0!</v>
      </c>
      <c r="E120" s="53" t="e">
        <f>+$C$31*'10 - 2011'!AG120</f>
        <v>#DIV/0!</v>
      </c>
      <c r="F120" s="53" t="e">
        <f>+$C$31*'10 - 2011'!AH120</f>
        <v>#DIV/0!</v>
      </c>
      <c r="G120" s="53" t="e">
        <f>+$C$31*'10 - 2011'!AI120</f>
        <v>#DIV/0!</v>
      </c>
      <c r="H120" s="53" t="e">
        <f>+$C$31*'10 - 2011'!AJ120</f>
        <v>#DIV/0!</v>
      </c>
      <c r="I120" s="53" t="e">
        <f>+$C$31*'10 - 2011'!AK120</f>
        <v>#DIV/0!</v>
      </c>
      <c r="J120" s="53" t="e">
        <f>+$C$31*'10 - 2011'!AL120</f>
        <v>#DIV/0!</v>
      </c>
      <c r="K120" s="53" t="e">
        <f>+$C$31*'10 - 2011'!AM120</f>
        <v>#DIV/0!</v>
      </c>
      <c r="L120" s="53" t="e">
        <f>+$C$31*'10 - 2011'!AN120</f>
        <v>#DIV/0!</v>
      </c>
      <c r="M120" s="53" t="e">
        <f>+$C$31*'10 - 2011'!AO120</f>
        <v>#DIV/0!</v>
      </c>
      <c r="N120" s="53" t="e">
        <f>+$C$31*'10 - 2011'!AP120</f>
        <v>#DIV/0!</v>
      </c>
      <c r="O120" s="53" t="e">
        <f>+$C$31*'10 - 2011'!AQ120</f>
        <v>#DIV/0!</v>
      </c>
      <c r="P120" s="53" t="e">
        <f>+$C$31*'10 - 2011'!AR120</f>
        <v>#DIV/0!</v>
      </c>
      <c r="Q120" s="53" t="e">
        <f>+$C$31*'10 - 2011'!AS120</f>
        <v>#DIV/0!</v>
      </c>
      <c r="R120" s="53" t="e">
        <f>+$C$31*'10 - 2011'!AT120</f>
        <v>#DIV/0!</v>
      </c>
      <c r="S120" s="53" t="e">
        <f>+$C$31*'10 - 2011'!AU120</f>
        <v>#DIV/0!</v>
      </c>
      <c r="T120" s="53" t="e">
        <f>+$C$31*'10 - 2011'!AV120</f>
        <v>#DIV/0!</v>
      </c>
      <c r="U120" s="53" t="e">
        <f>+$C$31*'10 - 2011'!AW120</f>
        <v>#DIV/0!</v>
      </c>
      <c r="V120" s="53" t="e">
        <f>+$C$31*'10 - 2011'!AX120</f>
        <v>#DIV/0!</v>
      </c>
      <c r="W120" s="53" t="e">
        <f>+$C$31*'10 - 2011'!AY120</f>
        <v>#DIV/0!</v>
      </c>
      <c r="X120" s="53" t="e">
        <f>+$C$31*'10 - 2011'!AZ120</f>
        <v>#DIV/0!</v>
      </c>
      <c r="Y120" s="53" t="e">
        <f>+$C$31*'10 - 2011'!BA120</f>
        <v>#DIV/0!</v>
      </c>
      <c r="Z120" s="53" t="e">
        <f>+$C$31*'10 - 2011'!BB120</f>
        <v>#DIV/0!</v>
      </c>
      <c r="AA120" s="53" t="e">
        <f>+$C$31*'10 - 2011'!BC120</f>
        <v>#DIV/0!</v>
      </c>
      <c r="AB120" s="53" t="e">
        <f>+$C$31*'10 - 2011'!BD120</f>
        <v>#DIV/0!</v>
      </c>
      <c r="AC120" s="53" t="e">
        <f>+$C$31*'10 - 2011'!BE120</f>
        <v>#DIV/0!</v>
      </c>
      <c r="AD120" s="53" t="e">
        <f>+$C$31*'10 - 2011'!BF120</f>
        <v>#DIV/0!</v>
      </c>
      <c r="AE120" s="53" t="e">
        <f>+$C$31*'10 - 2011'!BG120</f>
        <v>#DIV/0!</v>
      </c>
      <c r="AF120" s="53" t="e">
        <f>+$C$31*'10 - 2011'!BH120</f>
        <v>#DIV/0!</v>
      </c>
      <c r="AG120" s="53" t="e">
        <f>+$C$31*'10 - 2011'!BI120</f>
        <v>#DIV/0!</v>
      </c>
      <c r="AH120" s="53" t="e">
        <f>+$C$31*'10 - 2011'!BJ120</f>
        <v>#DIV/0!</v>
      </c>
      <c r="AI120" s="2"/>
    </row>
    <row r="121" spans="1:35">
      <c r="A121" s="63">
        <v>114</v>
      </c>
      <c r="B121" s="53">
        <f>+'10 - 2011'!B121</f>
        <v>0</v>
      </c>
      <c r="C121" s="53" t="e">
        <f>+'10 - 2011'!AE121/'10 - 2011'!BK121</f>
        <v>#DIV/0!</v>
      </c>
      <c r="D121" s="53" t="e">
        <f>+$C$31*'10 - 2011'!AF121</f>
        <v>#DIV/0!</v>
      </c>
      <c r="E121" s="53" t="e">
        <f>+$C$31*'10 - 2011'!AG121</f>
        <v>#DIV/0!</v>
      </c>
      <c r="F121" s="53" t="e">
        <f>+$C$31*'10 - 2011'!AH121</f>
        <v>#DIV/0!</v>
      </c>
      <c r="G121" s="53" t="e">
        <f>+$C$31*'10 - 2011'!AI121</f>
        <v>#DIV/0!</v>
      </c>
      <c r="H121" s="53" t="e">
        <f>+$C$31*'10 - 2011'!AJ121</f>
        <v>#DIV/0!</v>
      </c>
      <c r="I121" s="53" t="e">
        <f>+$C$31*'10 - 2011'!AK121</f>
        <v>#DIV/0!</v>
      </c>
      <c r="J121" s="53" t="e">
        <f>+$C$31*'10 - 2011'!AL121</f>
        <v>#DIV/0!</v>
      </c>
      <c r="K121" s="53" t="e">
        <f>+$C$31*'10 - 2011'!AM121</f>
        <v>#DIV/0!</v>
      </c>
      <c r="L121" s="53" t="e">
        <f>+$C$31*'10 - 2011'!AN121</f>
        <v>#DIV/0!</v>
      </c>
      <c r="M121" s="53" t="e">
        <f>+$C$31*'10 - 2011'!AO121</f>
        <v>#DIV/0!</v>
      </c>
      <c r="N121" s="53" t="e">
        <f>+$C$31*'10 - 2011'!AP121</f>
        <v>#DIV/0!</v>
      </c>
      <c r="O121" s="53" t="e">
        <f>+$C$31*'10 - 2011'!AQ121</f>
        <v>#DIV/0!</v>
      </c>
      <c r="P121" s="53" t="e">
        <f>+$C$31*'10 - 2011'!AR121</f>
        <v>#DIV/0!</v>
      </c>
      <c r="Q121" s="53" t="e">
        <f>+$C$31*'10 - 2011'!AS121</f>
        <v>#DIV/0!</v>
      </c>
      <c r="R121" s="53" t="e">
        <f>+$C$31*'10 - 2011'!AT121</f>
        <v>#DIV/0!</v>
      </c>
      <c r="S121" s="53" t="e">
        <f>+$C$31*'10 - 2011'!AU121</f>
        <v>#DIV/0!</v>
      </c>
      <c r="T121" s="53" t="e">
        <f>+$C$31*'10 - 2011'!AV121</f>
        <v>#DIV/0!</v>
      </c>
      <c r="U121" s="53" t="e">
        <f>+$C$31*'10 - 2011'!AW121</f>
        <v>#DIV/0!</v>
      </c>
      <c r="V121" s="53" t="e">
        <f>+$C$31*'10 - 2011'!AX121</f>
        <v>#DIV/0!</v>
      </c>
      <c r="W121" s="53" t="e">
        <f>+$C$31*'10 - 2011'!AY121</f>
        <v>#DIV/0!</v>
      </c>
      <c r="X121" s="53" t="e">
        <f>+$C$31*'10 - 2011'!AZ121</f>
        <v>#DIV/0!</v>
      </c>
      <c r="Y121" s="53" t="e">
        <f>+$C$31*'10 - 2011'!BA121</f>
        <v>#DIV/0!</v>
      </c>
      <c r="Z121" s="53" t="e">
        <f>+$C$31*'10 - 2011'!BB121</f>
        <v>#DIV/0!</v>
      </c>
      <c r="AA121" s="53" t="e">
        <f>+$C$31*'10 - 2011'!BC121</f>
        <v>#DIV/0!</v>
      </c>
      <c r="AB121" s="53" t="e">
        <f>+$C$31*'10 - 2011'!BD121</f>
        <v>#DIV/0!</v>
      </c>
      <c r="AC121" s="53" t="e">
        <f>+$C$31*'10 - 2011'!BE121</f>
        <v>#DIV/0!</v>
      </c>
      <c r="AD121" s="53" t="e">
        <f>+$C$31*'10 - 2011'!BF121</f>
        <v>#DIV/0!</v>
      </c>
      <c r="AE121" s="53" t="e">
        <f>+$C$31*'10 - 2011'!BG121</f>
        <v>#DIV/0!</v>
      </c>
      <c r="AF121" s="53" t="e">
        <f>+$C$31*'10 - 2011'!BH121</f>
        <v>#DIV/0!</v>
      </c>
      <c r="AG121" s="53" t="e">
        <f>+$C$31*'10 - 2011'!BI121</f>
        <v>#DIV/0!</v>
      </c>
      <c r="AH121" s="53" t="e">
        <f>+$C$31*'10 - 2011'!BJ121</f>
        <v>#DIV/0!</v>
      </c>
      <c r="AI121" s="2"/>
    </row>
    <row r="122" spans="1:35">
      <c r="A122" s="63">
        <v>115</v>
      </c>
      <c r="B122" s="53">
        <f>+'10 - 2011'!B122</f>
        <v>0</v>
      </c>
      <c r="C122" s="53" t="e">
        <f>+'10 - 2011'!AE122/'10 - 2011'!BK122</f>
        <v>#DIV/0!</v>
      </c>
      <c r="D122" s="53" t="e">
        <f>+$C$31*'10 - 2011'!AF122</f>
        <v>#DIV/0!</v>
      </c>
      <c r="E122" s="53" t="e">
        <f>+$C$31*'10 - 2011'!AG122</f>
        <v>#DIV/0!</v>
      </c>
      <c r="F122" s="53" t="e">
        <f>+$C$31*'10 - 2011'!AH122</f>
        <v>#DIV/0!</v>
      </c>
      <c r="G122" s="53" t="e">
        <f>+$C$31*'10 - 2011'!AI122</f>
        <v>#DIV/0!</v>
      </c>
      <c r="H122" s="53" t="e">
        <f>+$C$31*'10 - 2011'!AJ122</f>
        <v>#DIV/0!</v>
      </c>
      <c r="I122" s="53" t="e">
        <f>+$C$31*'10 - 2011'!AK122</f>
        <v>#DIV/0!</v>
      </c>
      <c r="J122" s="53" t="e">
        <f>+$C$31*'10 - 2011'!AL122</f>
        <v>#DIV/0!</v>
      </c>
      <c r="K122" s="53" t="e">
        <f>+$C$31*'10 - 2011'!AM122</f>
        <v>#DIV/0!</v>
      </c>
      <c r="L122" s="53" t="e">
        <f>+$C$31*'10 - 2011'!AN122</f>
        <v>#DIV/0!</v>
      </c>
      <c r="M122" s="53" t="e">
        <f>+$C$31*'10 - 2011'!AO122</f>
        <v>#DIV/0!</v>
      </c>
      <c r="N122" s="53" t="e">
        <f>+$C$31*'10 - 2011'!AP122</f>
        <v>#DIV/0!</v>
      </c>
      <c r="O122" s="53" t="e">
        <f>+$C$31*'10 - 2011'!AQ122</f>
        <v>#DIV/0!</v>
      </c>
      <c r="P122" s="53" t="e">
        <f>+$C$31*'10 - 2011'!AR122</f>
        <v>#DIV/0!</v>
      </c>
      <c r="Q122" s="53" t="e">
        <f>+$C$31*'10 - 2011'!AS122</f>
        <v>#DIV/0!</v>
      </c>
      <c r="R122" s="53" t="e">
        <f>+$C$31*'10 - 2011'!AT122</f>
        <v>#DIV/0!</v>
      </c>
      <c r="S122" s="53" t="e">
        <f>+$C$31*'10 - 2011'!AU122</f>
        <v>#DIV/0!</v>
      </c>
      <c r="T122" s="53" t="e">
        <f>+$C$31*'10 - 2011'!AV122</f>
        <v>#DIV/0!</v>
      </c>
      <c r="U122" s="53" t="e">
        <f>+$C$31*'10 - 2011'!AW122</f>
        <v>#DIV/0!</v>
      </c>
      <c r="V122" s="53" t="e">
        <f>+$C$31*'10 - 2011'!AX122</f>
        <v>#DIV/0!</v>
      </c>
      <c r="W122" s="53" t="e">
        <f>+$C$31*'10 - 2011'!AY122</f>
        <v>#DIV/0!</v>
      </c>
      <c r="X122" s="53" t="e">
        <f>+$C$31*'10 - 2011'!AZ122</f>
        <v>#DIV/0!</v>
      </c>
      <c r="Y122" s="53" t="e">
        <f>+$C$31*'10 - 2011'!BA122</f>
        <v>#DIV/0!</v>
      </c>
      <c r="Z122" s="53" t="e">
        <f>+$C$31*'10 - 2011'!BB122</f>
        <v>#DIV/0!</v>
      </c>
      <c r="AA122" s="53" t="e">
        <f>+$C$31*'10 - 2011'!BC122</f>
        <v>#DIV/0!</v>
      </c>
      <c r="AB122" s="53" t="e">
        <f>+$C$31*'10 - 2011'!BD122</f>
        <v>#DIV/0!</v>
      </c>
      <c r="AC122" s="53" t="e">
        <f>+$C$31*'10 - 2011'!BE122</f>
        <v>#DIV/0!</v>
      </c>
      <c r="AD122" s="53" t="e">
        <f>+$C$31*'10 - 2011'!BF122</f>
        <v>#DIV/0!</v>
      </c>
      <c r="AE122" s="53" t="e">
        <f>+$C$31*'10 - 2011'!BG122</f>
        <v>#DIV/0!</v>
      </c>
      <c r="AF122" s="53" t="e">
        <f>+$C$31*'10 - 2011'!BH122</f>
        <v>#DIV/0!</v>
      </c>
      <c r="AG122" s="53" t="e">
        <f>+$C$31*'10 - 2011'!BI122</f>
        <v>#DIV/0!</v>
      </c>
      <c r="AH122" s="53" t="e">
        <f>+$C$31*'10 - 2011'!BJ122</f>
        <v>#DIV/0!</v>
      </c>
      <c r="AI122" s="2"/>
    </row>
    <row r="123" spans="1:35">
      <c r="A123" s="63">
        <v>116</v>
      </c>
      <c r="B123" s="53">
        <f>+'10 - 2011'!B123</f>
        <v>0</v>
      </c>
      <c r="C123" s="53" t="e">
        <f>+'10 - 2011'!AE123/'10 - 2011'!BK123</f>
        <v>#DIV/0!</v>
      </c>
      <c r="D123" s="53" t="e">
        <f>+$C$31*'10 - 2011'!AF123</f>
        <v>#DIV/0!</v>
      </c>
      <c r="E123" s="53" t="e">
        <f>+$C$31*'10 - 2011'!AG123</f>
        <v>#DIV/0!</v>
      </c>
      <c r="F123" s="53" t="e">
        <f>+$C$31*'10 - 2011'!AH123</f>
        <v>#DIV/0!</v>
      </c>
      <c r="G123" s="53" t="e">
        <f>+$C$31*'10 - 2011'!AI123</f>
        <v>#DIV/0!</v>
      </c>
      <c r="H123" s="53" t="e">
        <f>+$C$31*'10 - 2011'!AJ123</f>
        <v>#DIV/0!</v>
      </c>
      <c r="I123" s="53" t="e">
        <f>+$C$31*'10 - 2011'!AK123</f>
        <v>#DIV/0!</v>
      </c>
      <c r="J123" s="53" t="e">
        <f>+$C$31*'10 - 2011'!AL123</f>
        <v>#DIV/0!</v>
      </c>
      <c r="K123" s="53" t="e">
        <f>+$C$31*'10 - 2011'!AM123</f>
        <v>#DIV/0!</v>
      </c>
      <c r="L123" s="53" t="e">
        <f>+$C$31*'10 - 2011'!AN123</f>
        <v>#DIV/0!</v>
      </c>
      <c r="M123" s="53" t="e">
        <f>+$C$31*'10 - 2011'!AO123</f>
        <v>#DIV/0!</v>
      </c>
      <c r="N123" s="53" t="e">
        <f>+$C$31*'10 - 2011'!AP123</f>
        <v>#DIV/0!</v>
      </c>
      <c r="O123" s="53" t="e">
        <f>+$C$31*'10 - 2011'!AQ123</f>
        <v>#DIV/0!</v>
      </c>
      <c r="P123" s="53" t="e">
        <f>+$C$31*'10 - 2011'!AR123</f>
        <v>#DIV/0!</v>
      </c>
      <c r="Q123" s="53" t="e">
        <f>+$C$31*'10 - 2011'!AS123</f>
        <v>#DIV/0!</v>
      </c>
      <c r="R123" s="53" t="e">
        <f>+$C$31*'10 - 2011'!AT123</f>
        <v>#DIV/0!</v>
      </c>
      <c r="S123" s="53" t="e">
        <f>+$C$31*'10 - 2011'!AU123</f>
        <v>#DIV/0!</v>
      </c>
      <c r="T123" s="53" t="e">
        <f>+$C$31*'10 - 2011'!AV123</f>
        <v>#DIV/0!</v>
      </c>
      <c r="U123" s="53" t="e">
        <f>+$C$31*'10 - 2011'!AW123</f>
        <v>#DIV/0!</v>
      </c>
      <c r="V123" s="53" t="e">
        <f>+$C$31*'10 - 2011'!AX123</f>
        <v>#DIV/0!</v>
      </c>
      <c r="W123" s="53" t="e">
        <f>+$C$31*'10 - 2011'!AY123</f>
        <v>#DIV/0!</v>
      </c>
      <c r="X123" s="53" t="e">
        <f>+$C$31*'10 - 2011'!AZ123</f>
        <v>#DIV/0!</v>
      </c>
      <c r="Y123" s="53" t="e">
        <f>+$C$31*'10 - 2011'!BA123</f>
        <v>#DIV/0!</v>
      </c>
      <c r="Z123" s="53" t="e">
        <f>+$C$31*'10 - 2011'!BB123</f>
        <v>#DIV/0!</v>
      </c>
      <c r="AA123" s="53" t="e">
        <f>+$C$31*'10 - 2011'!BC123</f>
        <v>#DIV/0!</v>
      </c>
      <c r="AB123" s="53" t="e">
        <f>+$C$31*'10 - 2011'!BD123</f>
        <v>#DIV/0!</v>
      </c>
      <c r="AC123" s="53" t="e">
        <f>+$C$31*'10 - 2011'!BE123</f>
        <v>#DIV/0!</v>
      </c>
      <c r="AD123" s="53" t="e">
        <f>+$C$31*'10 - 2011'!BF123</f>
        <v>#DIV/0!</v>
      </c>
      <c r="AE123" s="53" t="e">
        <f>+$C$31*'10 - 2011'!BG123</f>
        <v>#DIV/0!</v>
      </c>
      <c r="AF123" s="53" t="e">
        <f>+$C$31*'10 - 2011'!BH123</f>
        <v>#DIV/0!</v>
      </c>
      <c r="AG123" s="53" t="e">
        <f>+$C$31*'10 - 2011'!BI123</f>
        <v>#DIV/0!</v>
      </c>
      <c r="AH123" s="53" t="e">
        <f>+$C$31*'10 - 2011'!BJ123</f>
        <v>#DIV/0!</v>
      </c>
      <c r="AI123" s="2"/>
    </row>
    <row r="124" spans="1:35">
      <c r="A124" s="63">
        <v>117</v>
      </c>
      <c r="B124" s="53">
        <f>+'10 - 2011'!B124</f>
        <v>0</v>
      </c>
      <c r="C124" s="53" t="e">
        <f>+'10 - 2011'!AE124/'10 - 2011'!BK124</f>
        <v>#DIV/0!</v>
      </c>
      <c r="D124" s="53" t="e">
        <f>+$C$31*'10 - 2011'!AF124</f>
        <v>#DIV/0!</v>
      </c>
      <c r="E124" s="53" t="e">
        <f>+$C$31*'10 - 2011'!AG124</f>
        <v>#DIV/0!</v>
      </c>
      <c r="F124" s="53" t="e">
        <f>+$C$31*'10 - 2011'!AH124</f>
        <v>#DIV/0!</v>
      </c>
      <c r="G124" s="53" t="e">
        <f>+$C$31*'10 - 2011'!AI124</f>
        <v>#DIV/0!</v>
      </c>
      <c r="H124" s="53" t="e">
        <f>+$C$31*'10 - 2011'!AJ124</f>
        <v>#DIV/0!</v>
      </c>
      <c r="I124" s="53" t="e">
        <f>+$C$31*'10 - 2011'!AK124</f>
        <v>#DIV/0!</v>
      </c>
      <c r="J124" s="53" t="e">
        <f>+$C$31*'10 - 2011'!AL124</f>
        <v>#DIV/0!</v>
      </c>
      <c r="K124" s="53" t="e">
        <f>+$C$31*'10 - 2011'!AM124</f>
        <v>#DIV/0!</v>
      </c>
      <c r="L124" s="53" t="e">
        <f>+$C$31*'10 - 2011'!AN124</f>
        <v>#DIV/0!</v>
      </c>
      <c r="M124" s="53" t="e">
        <f>+$C$31*'10 - 2011'!AO124</f>
        <v>#DIV/0!</v>
      </c>
      <c r="N124" s="53" t="e">
        <f>+$C$31*'10 - 2011'!AP124</f>
        <v>#DIV/0!</v>
      </c>
      <c r="O124" s="53" t="e">
        <f>+$C$31*'10 - 2011'!AQ124</f>
        <v>#DIV/0!</v>
      </c>
      <c r="P124" s="53" t="e">
        <f>+$C$31*'10 - 2011'!AR124</f>
        <v>#DIV/0!</v>
      </c>
      <c r="Q124" s="53" t="e">
        <f>+$C$31*'10 - 2011'!AS124</f>
        <v>#DIV/0!</v>
      </c>
      <c r="R124" s="53" t="e">
        <f>+$C$31*'10 - 2011'!AT124</f>
        <v>#DIV/0!</v>
      </c>
      <c r="S124" s="53" t="e">
        <f>+$C$31*'10 - 2011'!AU124</f>
        <v>#DIV/0!</v>
      </c>
      <c r="T124" s="53" t="e">
        <f>+$C$31*'10 - 2011'!AV124</f>
        <v>#DIV/0!</v>
      </c>
      <c r="U124" s="53" t="e">
        <f>+$C$31*'10 - 2011'!AW124</f>
        <v>#DIV/0!</v>
      </c>
      <c r="V124" s="53" t="e">
        <f>+$C$31*'10 - 2011'!AX124</f>
        <v>#DIV/0!</v>
      </c>
      <c r="W124" s="53" t="e">
        <f>+$C$31*'10 - 2011'!AY124</f>
        <v>#DIV/0!</v>
      </c>
      <c r="X124" s="53" t="e">
        <f>+$C$31*'10 - 2011'!AZ124</f>
        <v>#DIV/0!</v>
      </c>
      <c r="Y124" s="53" t="e">
        <f>+$C$31*'10 - 2011'!BA124</f>
        <v>#DIV/0!</v>
      </c>
      <c r="Z124" s="53" t="e">
        <f>+$C$31*'10 - 2011'!BB124</f>
        <v>#DIV/0!</v>
      </c>
      <c r="AA124" s="53" t="e">
        <f>+$C$31*'10 - 2011'!BC124</f>
        <v>#DIV/0!</v>
      </c>
      <c r="AB124" s="53" t="e">
        <f>+$C$31*'10 - 2011'!BD124</f>
        <v>#DIV/0!</v>
      </c>
      <c r="AC124" s="53" t="e">
        <f>+$C$31*'10 - 2011'!BE124</f>
        <v>#DIV/0!</v>
      </c>
      <c r="AD124" s="53" t="e">
        <f>+$C$31*'10 - 2011'!BF124</f>
        <v>#DIV/0!</v>
      </c>
      <c r="AE124" s="53" t="e">
        <f>+$C$31*'10 - 2011'!BG124</f>
        <v>#DIV/0!</v>
      </c>
      <c r="AF124" s="53" t="e">
        <f>+$C$31*'10 - 2011'!BH124</f>
        <v>#DIV/0!</v>
      </c>
      <c r="AG124" s="53" t="e">
        <f>+$C$31*'10 - 2011'!BI124</f>
        <v>#DIV/0!</v>
      </c>
      <c r="AH124" s="53" t="e">
        <f>+$C$31*'10 - 2011'!BJ124</f>
        <v>#DIV/0!</v>
      </c>
      <c r="AI124" s="2"/>
    </row>
    <row r="125" spans="1:35">
      <c r="A125" s="63">
        <v>118</v>
      </c>
      <c r="B125" s="53">
        <f>+'10 - 2011'!B125</f>
        <v>0</v>
      </c>
      <c r="C125" s="53" t="e">
        <f>+'10 - 2011'!AE125/'10 - 2011'!BK125</f>
        <v>#DIV/0!</v>
      </c>
      <c r="D125" s="53" t="e">
        <f>+$C$31*'10 - 2011'!AF125</f>
        <v>#DIV/0!</v>
      </c>
      <c r="E125" s="53" t="e">
        <f>+$C$31*'10 - 2011'!AG125</f>
        <v>#DIV/0!</v>
      </c>
      <c r="F125" s="53" t="e">
        <f>+$C$31*'10 - 2011'!AH125</f>
        <v>#DIV/0!</v>
      </c>
      <c r="G125" s="53" t="e">
        <f>+$C$31*'10 - 2011'!AI125</f>
        <v>#DIV/0!</v>
      </c>
      <c r="H125" s="53" t="e">
        <f>+$C$31*'10 - 2011'!AJ125</f>
        <v>#DIV/0!</v>
      </c>
      <c r="I125" s="53" t="e">
        <f>+$C$31*'10 - 2011'!AK125</f>
        <v>#DIV/0!</v>
      </c>
      <c r="J125" s="53" t="e">
        <f>+$C$31*'10 - 2011'!AL125</f>
        <v>#DIV/0!</v>
      </c>
      <c r="K125" s="53" t="e">
        <f>+$C$31*'10 - 2011'!AM125</f>
        <v>#DIV/0!</v>
      </c>
      <c r="L125" s="53" t="e">
        <f>+$C$31*'10 - 2011'!AN125</f>
        <v>#DIV/0!</v>
      </c>
      <c r="M125" s="53" t="e">
        <f>+$C$31*'10 - 2011'!AO125</f>
        <v>#DIV/0!</v>
      </c>
      <c r="N125" s="53" t="e">
        <f>+$C$31*'10 - 2011'!AP125</f>
        <v>#DIV/0!</v>
      </c>
      <c r="O125" s="53" t="e">
        <f>+$C$31*'10 - 2011'!AQ125</f>
        <v>#DIV/0!</v>
      </c>
      <c r="P125" s="53" t="e">
        <f>+$C$31*'10 - 2011'!AR125</f>
        <v>#DIV/0!</v>
      </c>
      <c r="Q125" s="53" t="e">
        <f>+$C$31*'10 - 2011'!AS125</f>
        <v>#DIV/0!</v>
      </c>
      <c r="R125" s="53" t="e">
        <f>+$C$31*'10 - 2011'!AT125</f>
        <v>#DIV/0!</v>
      </c>
      <c r="S125" s="53" t="e">
        <f>+$C$31*'10 - 2011'!AU125</f>
        <v>#DIV/0!</v>
      </c>
      <c r="T125" s="53" t="e">
        <f>+$C$31*'10 - 2011'!AV125</f>
        <v>#DIV/0!</v>
      </c>
      <c r="U125" s="53" t="e">
        <f>+$C$31*'10 - 2011'!AW125</f>
        <v>#DIV/0!</v>
      </c>
      <c r="V125" s="53" t="e">
        <f>+$C$31*'10 - 2011'!AX125</f>
        <v>#DIV/0!</v>
      </c>
      <c r="W125" s="53" t="e">
        <f>+$C$31*'10 - 2011'!AY125</f>
        <v>#DIV/0!</v>
      </c>
      <c r="X125" s="53" t="e">
        <f>+$C$31*'10 - 2011'!AZ125</f>
        <v>#DIV/0!</v>
      </c>
      <c r="Y125" s="53" t="e">
        <f>+$C$31*'10 - 2011'!BA125</f>
        <v>#DIV/0!</v>
      </c>
      <c r="Z125" s="53" t="e">
        <f>+$C$31*'10 - 2011'!BB125</f>
        <v>#DIV/0!</v>
      </c>
      <c r="AA125" s="53" t="e">
        <f>+$C$31*'10 - 2011'!BC125</f>
        <v>#DIV/0!</v>
      </c>
      <c r="AB125" s="53" t="e">
        <f>+$C$31*'10 - 2011'!BD125</f>
        <v>#DIV/0!</v>
      </c>
      <c r="AC125" s="53" t="e">
        <f>+$C$31*'10 - 2011'!BE125</f>
        <v>#DIV/0!</v>
      </c>
      <c r="AD125" s="53" t="e">
        <f>+$C$31*'10 - 2011'!BF125</f>
        <v>#DIV/0!</v>
      </c>
      <c r="AE125" s="53" t="e">
        <f>+$C$31*'10 - 2011'!BG125</f>
        <v>#DIV/0!</v>
      </c>
      <c r="AF125" s="53" t="e">
        <f>+$C$31*'10 - 2011'!BH125</f>
        <v>#DIV/0!</v>
      </c>
      <c r="AG125" s="53" t="e">
        <f>+$C$31*'10 - 2011'!BI125</f>
        <v>#DIV/0!</v>
      </c>
      <c r="AH125" s="53" t="e">
        <f>+$C$31*'10 - 2011'!BJ125</f>
        <v>#DIV/0!</v>
      </c>
      <c r="AI125" s="2"/>
    </row>
    <row r="126" spans="1:35">
      <c r="A126" s="63">
        <v>119</v>
      </c>
      <c r="B126" s="53">
        <f>+'10 - 2011'!B126</f>
        <v>0</v>
      </c>
      <c r="C126" s="53" t="e">
        <f>+'10 - 2011'!AE126/'10 - 2011'!BK126</f>
        <v>#DIV/0!</v>
      </c>
      <c r="D126" s="53" t="e">
        <f>+$C$31*'10 - 2011'!AF126</f>
        <v>#DIV/0!</v>
      </c>
      <c r="E126" s="53" t="e">
        <f>+$C$31*'10 - 2011'!AG126</f>
        <v>#DIV/0!</v>
      </c>
      <c r="F126" s="53" t="e">
        <f>+$C$31*'10 - 2011'!AH126</f>
        <v>#DIV/0!</v>
      </c>
      <c r="G126" s="53" t="e">
        <f>+$C$31*'10 - 2011'!AI126</f>
        <v>#DIV/0!</v>
      </c>
      <c r="H126" s="53" t="e">
        <f>+$C$31*'10 - 2011'!AJ126</f>
        <v>#DIV/0!</v>
      </c>
      <c r="I126" s="53" t="e">
        <f>+$C$31*'10 - 2011'!AK126</f>
        <v>#DIV/0!</v>
      </c>
      <c r="J126" s="53" t="e">
        <f>+$C$31*'10 - 2011'!AL126</f>
        <v>#DIV/0!</v>
      </c>
      <c r="K126" s="53" t="e">
        <f>+$C$31*'10 - 2011'!AM126</f>
        <v>#DIV/0!</v>
      </c>
      <c r="L126" s="53" t="e">
        <f>+$C$31*'10 - 2011'!AN126</f>
        <v>#DIV/0!</v>
      </c>
      <c r="M126" s="53" t="e">
        <f>+$C$31*'10 - 2011'!AO126</f>
        <v>#DIV/0!</v>
      </c>
      <c r="N126" s="53" t="e">
        <f>+$C$31*'10 - 2011'!AP126</f>
        <v>#DIV/0!</v>
      </c>
      <c r="O126" s="53" t="e">
        <f>+$C$31*'10 - 2011'!AQ126</f>
        <v>#DIV/0!</v>
      </c>
      <c r="P126" s="53" t="e">
        <f>+$C$31*'10 - 2011'!AR126</f>
        <v>#DIV/0!</v>
      </c>
      <c r="Q126" s="53" t="e">
        <f>+$C$31*'10 - 2011'!AS126</f>
        <v>#DIV/0!</v>
      </c>
      <c r="R126" s="53" t="e">
        <f>+$C$31*'10 - 2011'!AT126</f>
        <v>#DIV/0!</v>
      </c>
      <c r="S126" s="53" t="e">
        <f>+$C$31*'10 - 2011'!AU126</f>
        <v>#DIV/0!</v>
      </c>
      <c r="T126" s="53" t="e">
        <f>+$C$31*'10 - 2011'!AV126</f>
        <v>#DIV/0!</v>
      </c>
      <c r="U126" s="53" t="e">
        <f>+$C$31*'10 - 2011'!AW126</f>
        <v>#DIV/0!</v>
      </c>
      <c r="V126" s="53" t="e">
        <f>+$C$31*'10 - 2011'!AX126</f>
        <v>#DIV/0!</v>
      </c>
      <c r="W126" s="53" t="e">
        <f>+$C$31*'10 - 2011'!AY126</f>
        <v>#DIV/0!</v>
      </c>
      <c r="X126" s="53" t="e">
        <f>+$C$31*'10 - 2011'!AZ126</f>
        <v>#DIV/0!</v>
      </c>
      <c r="Y126" s="53" t="e">
        <f>+$C$31*'10 - 2011'!BA126</f>
        <v>#DIV/0!</v>
      </c>
      <c r="Z126" s="53" t="e">
        <f>+$C$31*'10 - 2011'!BB126</f>
        <v>#DIV/0!</v>
      </c>
      <c r="AA126" s="53" t="e">
        <f>+$C$31*'10 - 2011'!BC126</f>
        <v>#DIV/0!</v>
      </c>
      <c r="AB126" s="53" t="e">
        <f>+$C$31*'10 - 2011'!BD126</f>
        <v>#DIV/0!</v>
      </c>
      <c r="AC126" s="53" t="e">
        <f>+$C$31*'10 - 2011'!BE126</f>
        <v>#DIV/0!</v>
      </c>
      <c r="AD126" s="53" t="e">
        <f>+$C$31*'10 - 2011'!BF126</f>
        <v>#DIV/0!</v>
      </c>
      <c r="AE126" s="53" t="e">
        <f>+$C$31*'10 - 2011'!BG126</f>
        <v>#DIV/0!</v>
      </c>
      <c r="AF126" s="53" t="e">
        <f>+$C$31*'10 - 2011'!BH126</f>
        <v>#DIV/0!</v>
      </c>
      <c r="AG126" s="53" t="e">
        <f>+$C$31*'10 - 2011'!BI126</f>
        <v>#DIV/0!</v>
      </c>
      <c r="AH126" s="53" t="e">
        <f>+$C$31*'10 - 2011'!BJ126</f>
        <v>#DIV/0!</v>
      </c>
      <c r="AI126" s="2"/>
    </row>
    <row r="127" spans="1:35">
      <c r="A127" s="63">
        <v>120</v>
      </c>
      <c r="B127" s="53">
        <f>+'10 - 2011'!B127</f>
        <v>0</v>
      </c>
      <c r="C127" s="53" t="e">
        <f>+'10 - 2011'!AE127/'10 - 2011'!BK127</f>
        <v>#DIV/0!</v>
      </c>
      <c r="D127" s="53" t="e">
        <f>+$C$31*'10 - 2011'!AF127</f>
        <v>#DIV/0!</v>
      </c>
      <c r="E127" s="53" t="e">
        <f>+$C$31*'10 - 2011'!AG127</f>
        <v>#DIV/0!</v>
      </c>
      <c r="F127" s="53" t="e">
        <f>+$C$31*'10 - 2011'!AH127</f>
        <v>#DIV/0!</v>
      </c>
      <c r="G127" s="53" t="e">
        <f>+$C$31*'10 - 2011'!AI127</f>
        <v>#DIV/0!</v>
      </c>
      <c r="H127" s="53" t="e">
        <f>+$C$31*'10 - 2011'!AJ127</f>
        <v>#DIV/0!</v>
      </c>
      <c r="I127" s="53" t="e">
        <f>+$C$31*'10 - 2011'!AK127</f>
        <v>#DIV/0!</v>
      </c>
      <c r="J127" s="53" t="e">
        <f>+$C$31*'10 - 2011'!AL127</f>
        <v>#DIV/0!</v>
      </c>
      <c r="K127" s="53" t="e">
        <f>+$C$31*'10 - 2011'!AM127</f>
        <v>#DIV/0!</v>
      </c>
      <c r="L127" s="53" t="e">
        <f>+$C$31*'10 - 2011'!AN127</f>
        <v>#DIV/0!</v>
      </c>
      <c r="M127" s="53" t="e">
        <f>+$C$31*'10 - 2011'!AO127</f>
        <v>#DIV/0!</v>
      </c>
      <c r="N127" s="53" t="e">
        <f>+$C$31*'10 - 2011'!AP127</f>
        <v>#DIV/0!</v>
      </c>
      <c r="O127" s="53" t="e">
        <f>+$C$31*'10 - 2011'!AQ127</f>
        <v>#DIV/0!</v>
      </c>
      <c r="P127" s="53" t="e">
        <f>+$C$31*'10 - 2011'!AR127</f>
        <v>#DIV/0!</v>
      </c>
      <c r="Q127" s="53" t="e">
        <f>+$C$31*'10 - 2011'!AS127</f>
        <v>#DIV/0!</v>
      </c>
      <c r="R127" s="53" t="e">
        <f>+$C$31*'10 - 2011'!AT127</f>
        <v>#DIV/0!</v>
      </c>
      <c r="S127" s="53" t="e">
        <f>+$C$31*'10 - 2011'!AU127</f>
        <v>#DIV/0!</v>
      </c>
      <c r="T127" s="53" t="e">
        <f>+$C$31*'10 - 2011'!AV127</f>
        <v>#DIV/0!</v>
      </c>
      <c r="U127" s="53" t="e">
        <f>+$C$31*'10 - 2011'!AW127</f>
        <v>#DIV/0!</v>
      </c>
      <c r="V127" s="53" t="e">
        <f>+$C$31*'10 - 2011'!AX127</f>
        <v>#DIV/0!</v>
      </c>
      <c r="W127" s="53" t="e">
        <f>+$C$31*'10 - 2011'!AY127</f>
        <v>#DIV/0!</v>
      </c>
      <c r="X127" s="53" t="e">
        <f>+$C$31*'10 - 2011'!AZ127</f>
        <v>#DIV/0!</v>
      </c>
      <c r="Y127" s="53" t="e">
        <f>+$C$31*'10 - 2011'!BA127</f>
        <v>#DIV/0!</v>
      </c>
      <c r="Z127" s="53" t="e">
        <f>+$C$31*'10 - 2011'!BB127</f>
        <v>#DIV/0!</v>
      </c>
      <c r="AA127" s="53" t="e">
        <f>+$C$31*'10 - 2011'!BC127</f>
        <v>#DIV/0!</v>
      </c>
      <c r="AB127" s="53" t="e">
        <f>+$C$31*'10 - 2011'!BD127</f>
        <v>#DIV/0!</v>
      </c>
      <c r="AC127" s="53" t="e">
        <f>+$C$31*'10 - 2011'!BE127</f>
        <v>#DIV/0!</v>
      </c>
      <c r="AD127" s="53" t="e">
        <f>+$C$31*'10 - 2011'!BF127</f>
        <v>#DIV/0!</v>
      </c>
      <c r="AE127" s="53" t="e">
        <f>+$C$31*'10 - 2011'!BG127</f>
        <v>#DIV/0!</v>
      </c>
      <c r="AF127" s="53" t="e">
        <f>+$C$31*'10 - 2011'!BH127</f>
        <v>#DIV/0!</v>
      </c>
      <c r="AG127" s="53" t="e">
        <f>+$C$31*'10 - 2011'!BI127</f>
        <v>#DIV/0!</v>
      </c>
      <c r="AH127" s="53" t="e">
        <f>+$C$31*'10 - 2011'!BJ127</f>
        <v>#DIV/0!</v>
      </c>
      <c r="AI127" s="2"/>
    </row>
    <row r="128" spans="1:35">
      <c r="A128" s="63">
        <v>121</v>
      </c>
      <c r="B128" s="53">
        <f>+'10 - 2011'!B128</f>
        <v>0</v>
      </c>
      <c r="C128" s="53" t="e">
        <f>+'10 - 2011'!AE128/'10 - 2011'!BK128</f>
        <v>#DIV/0!</v>
      </c>
      <c r="D128" s="53" t="e">
        <f>+$C$31*'10 - 2011'!AF128</f>
        <v>#DIV/0!</v>
      </c>
      <c r="E128" s="53" t="e">
        <f>+$C$31*'10 - 2011'!AG128</f>
        <v>#DIV/0!</v>
      </c>
      <c r="F128" s="53" t="e">
        <f>+$C$31*'10 - 2011'!AH128</f>
        <v>#DIV/0!</v>
      </c>
      <c r="G128" s="53" t="e">
        <f>+$C$31*'10 - 2011'!AI128</f>
        <v>#DIV/0!</v>
      </c>
      <c r="H128" s="53" t="e">
        <f>+$C$31*'10 - 2011'!AJ128</f>
        <v>#DIV/0!</v>
      </c>
      <c r="I128" s="53" t="e">
        <f>+$C$31*'10 - 2011'!AK128</f>
        <v>#DIV/0!</v>
      </c>
      <c r="J128" s="53" t="e">
        <f>+$C$31*'10 - 2011'!AL128</f>
        <v>#DIV/0!</v>
      </c>
      <c r="K128" s="53" t="e">
        <f>+$C$31*'10 - 2011'!AM128</f>
        <v>#DIV/0!</v>
      </c>
      <c r="L128" s="53" t="e">
        <f>+$C$31*'10 - 2011'!AN128</f>
        <v>#DIV/0!</v>
      </c>
      <c r="M128" s="53" t="e">
        <f>+$C$31*'10 - 2011'!AO128</f>
        <v>#DIV/0!</v>
      </c>
      <c r="N128" s="53" t="e">
        <f>+$C$31*'10 - 2011'!AP128</f>
        <v>#DIV/0!</v>
      </c>
      <c r="O128" s="53" t="e">
        <f>+$C$31*'10 - 2011'!AQ128</f>
        <v>#DIV/0!</v>
      </c>
      <c r="P128" s="53" t="e">
        <f>+$C$31*'10 - 2011'!AR128</f>
        <v>#DIV/0!</v>
      </c>
      <c r="Q128" s="53" t="e">
        <f>+$C$31*'10 - 2011'!AS128</f>
        <v>#DIV/0!</v>
      </c>
      <c r="R128" s="53" t="e">
        <f>+$C$31*'10 - 2011'!AT128</f>
        <v>#DIV/0!</v>
      </c>
      <c r="S128" s="53" t="e">
        <f>+$C$31*'10 - 2011'!AU128</f>
        <v>#DIV/0!</v>
      </c>
      <c r="T128" s="53" t="e">
        <f>+$C$31*'10 - 2011'!AV128</f>
        <v>#DIV/0!</v>
      </c>
      <c r="U128" s="53" t="e">
        <f>+$C$31*'10 - 2011'!AW128</f>
        <v>#DIV/0!</v>
      </c>
      <c r="V128" s="53" t="e">
        <f>+$C$31*'10 - 2011'!AX128</f>
        <v>#DIV/0!</v>
      </c>
      <c r="W128" s="53" t="e">
        <f>+$C$31*'10 - 2011'!AY128</f>
        <v>#DIV/0!</v>
      </c>
      <c r="X128" s="53" t="e">
        <f>+$C$31*'10 - 2011'!AZ128</f>
        <v>#DIV/0!</v>
      </c>
      <c r="Y128" s="53" t="e">
        <f>+$C$31*'10 - 2011'!BA128</f>
        <v>#DIV/0!</v>
      </c>
      <c r="Z128" s="53" t="e">
        <f>+$C$31*'10 - 2011'!BB128</f>
        <v>#DIV/0!</v>
      </c>
      <c r="AA128" s="53" t="e">
        <f>+$C$31*'10 - 2011'!BC128</f>
        <v>#DIV/0!</v>
      </c>
      <c r="AB128" s="53" t="e">
        <f>+$C$31*'10 - 2011'!BD128</f>
        <v>#DIV/0!</v>
      </c>
      <c r="AC128" s="53" t="e">
        <f>+$C$31*'10 - 2011'!BE128</f>
        <v>#DIV/0!</v>
      </c>
      <c r="AD128" s="53" t="e">
        <f>+$C$31*'10 - 2011'!BF128</f>
        <v>#DIV/0!</v>
      </c>
      <c r="AE128" s="53" t="e">
        <f>+$C$31*'10 - 2011'!BG128</f>
        <v>#DIV/0!</v>
      </c>
      <c r="AF128" s="53" t="e">
        <f>+$C$31*'10 - 2011'!BH128</f>
        <v>#DIV/0!</v>
      </c>
      <c r="AG128" s="53" t="e">
        <f>+$C$31*'10 - 2011'!BI128</f>
        <v>#DIV/0!</v>
      </c>
      <c r="AH128" s="53" t="e">
        <f>+$C$31*'10 - 2011'!BJ128</f>
        <v>#DIV/0!</v>
      </c>
      <c r="AI128" s="2"/>
    </row>
    <row r="129" spans="1:35">
      <c r="A129" s="63">
        <v>122</v>
      </c>
      <c r="B129" s="53">
        <f>+'10 - 2011'!B129</f>
        <v>0</v>
      </c>
      <c r="C129" s="53" t="e">
        <f>+'10 - 2011'!AE129/'10 - 2011'!BK129</f>
        <v>#DIV/0!</v>
      </c>
      <c r="D129" s="53" t="e">
        <f>+$C$31*'10 - 2011'!AF129</f>
        <v>#DIV/0!</v>
      </c>
      <c r="E129" s="53" t="e">
        <f>+$C$31*'10 - 2011'!AG129</f>
        <v>#DIV/0!</v>
      </c>
      <c r="F129" s="53" t="e">
        <f>+$C$31*'10 - 2011'!AH129</f>
        <v>#DIV/0!</v>
      </c>
      <c r="G129" s="53" t="e">
        <f>+$C$31*'10 - 2011'!AI129</f>
        <v>#DIV/0!</v>
      </c>
      <c r="H129" s="53" t="e">
        <f>+$C$31*'10 - 2011'!AJ129</f>
        <v>#DIV/0!</v>
      </c>
      <c r="I129" s="53" t="e">
        <f>+$C$31*'10 - 2011'!AK129</f>
        <v>#DIV/0!</v>
      </c>
      <c r="J129" s="53" t="e">
        <f>+$C$31*'10 - 2011'!AL129</f>
        <v>#DIV/0!</v>
      </c>
      <c r="K129" s="53" t="e">
        <f>+$C$31*'10 - 2011'!AM129</f>
        <v>#DIV/0!</v>
      </c>
      <c r="L129" s="53" t="e">
        <f>+$C$31*'10 - 2011'!AN129</f>
        <v>#DIV/0!</v>
      </c>
      <c r="M129" s="53" t="e">
        <f>+$C$31*'10 - 2011'!AO129</f>
        <v>#DIV/0!</v>
      </c>
      <c r="N129" s="53" t="e">
        <f>+$C$31*'10 - 2011'!AP129</f>
        <v>#DIV/0!</v>
      </c>
      <c r="O129" s="53" t="e">
        <f>+$C$31*'10 - 2011'!AQ129</f>
        <v>#DIV/0!</v>
      </c>
      <c r="P129" s="53" t="e">
        <f>+$C$31*'10 - 2011'!AR129</f>
        <v>#DIV/0!</v>
      </c>
      <c r="Q129" s="53" t="e">
        <f>+$C$31*'10 - 2011'!AS129</f>
        <v>#DIV/0!</v>
      </c>
      <c r="R129" s="53" t="e">
        <f>+$C$31*'10 - 2011'!AT129</f>
        <v>#DIV/0!</v>
      </c>
      <c r="S129" s="53" t="e">
        <f>+$C$31*'10 - 2011'!AU129</f>
        <v>#DIV/0!</v>
      </c>
      <c r="T129" s="53" t="e">
        <f>+$C$31*'10 - 2011'!AV129</f>
        <v>#DIV/0!</v>
      </c>
      <c r="U129" s="53" t="e">
        <f>+$C$31*'10 - 2011'!AW129</f>
        <v>#DIV/0!</v>
      </c>
      <c r="V129" s="53" t="e">
        <f>+$C$31*'10 - 2011'!AX129</f>
        <v>#DIV/0!</v>
      </c>
      <c r="W129" s="53" t="e">
        <f>+$C$31*'10 - 2011'!AY129</f>
        <v>#DIV/0!</v>
      </c>
      <c r="X129" s="53" t="e">
        <f>+$C$31*'10 - 2011'!AZ129</f>
        <v>#DIV/0!</v>
      </c>
      <c r="Y129" s="53" t="e">
        <f>+$C$31*'10 - 2011'!BA129</f>
        <v>#DIV/0!</v>
      </c>
      <c r="Z129" s="53" t="e">
        <f>+$C$31*'10 - 2011'!BB129</f>
        <v>#DIV/0!</v>
      </c>
      <c r="AA129" s="53" t="e">
        <f>+$C$31*'10 - 2011'!BC129</f>
        <v>#DIV/0!</v>
      </c>
      <c r="AB129" s="53" t="e">
        <f>+$C$31*'10 - 2011'!BD129</f>
        <v>#DIV/0!</v>
      </c>
      <c r="AC129" s="53" t="e">
        <f>+$C$31*'10 - 2011'!BE129</f>
        <v>#DIV/0!</v>
      </c>
      <c r="AD129" s="53" t="e">
        <f>+$C$31*'10 - 2011'!BF129</f>
        <v>#DIV/0!</v>
      </c>
      <c r="AE129" s="53" t="e">
        <f>+$C$31*'10 - 2011'!BG129</f>
        <v>#DIV/0!</v>
      </c>
      <c r="AF129" s="53" t="e">
        <f>+$C$31*'10 - 2011'!BH129</f>
        <v>#DIV/0!</v>
      </c>
      <c r="AG129" s="53" t="e">
        <f>+$C$31*'10 - 2011'!BI129</f>
        <v>#DIV/0!</v>
      </c>
      <c r="AH129" s="53" t="e">
        <f>+$C$31*'10 - 2011'!BJ129</f>
        <v>#DIV/0!</v>
      </c>
      <c r="AI129" s="2"/>
    </row>
    <row r="130" spans="1:35">
      <c r="A130" s="63">
        <v>123</v>
      </c>
      <c r="B130" s="53">
        <f>+'10 - 2011'!B130</f>
        <v>0</v>
      </c>
      <c r="C130" s="53" t="e">
        <f>+'10 - 2011'!AE130/'10 - 2011'!BK130</f>
        <v>#DIV/0!</v>
      </c>
      <c r="D130" s="53" t="e">
        <f>+$C$31*'10 - 2011'!AF130</f>
        <v>#DIV/0!</v>
      </c>
      <c r="E130" s="53" t="e">
        <f>+$C$31*'10 - 2011'!AG130</f>
        <v>#DIV/0!</v>
      </c>
      <c r="F130" s="53" t="e">
        <f>+$C$31*'10 - 2011'!AH130</f>
        <v>#DIV/0!</v>
      </c>
      <c r="G130" s="53" t="e">
        <f>+$C$31*'10 - 2011'!AI130</f>
        <v>#DIV/0!</v>
      </c>
      <c r="H130" s="53" t="e">
        <f>+$C$31*'10 - 2011'!AJ130</f>
        <v>#DIV/0!</v>
      </c>
      <c r="I130" s="53" t="e">
        <f>+$C$31*'10 - 2011'!AK130</f>
        <v>#DIV/0!</v>
      </c>
      <c r="J130" s="53" t="e">
        <f>+$C$31*'10 - 2011'!AL130</f>
        <v>#DIV/0!</v>
      </c>
      <c r="K130" s="53" t="e">
        <f>+$C$31*'10 - 2011'!AM130</f>
        <v>#DIV/0!</v>
      </c>
      <c r="L130" s="53" t="e">
        <f>+$C$31*'10 - 2011'!AN130</f>
        <v>#DIV/0!</v>
      </c>
      <c r="M130" s="53" t="e">
        <f>+$C$31*'10 - 2011'!AO130</f>
        <v>#DIV/0!</v>
      </c>
      <c r="N130" s="53" t="e">
        <f>+$C$31*'10 - 2011'!AP130</f>
        <v>#DIV/0!</v>
      </c>
      <c r="O130" s="53" t="e">
        <f>+$C$31*'10 - 2011'!AQ130</f>
        <v>#DIV/0!</v>
      </c>
      <c r="P130" s="53" t="e">
        <f>+$C$31*'10 - 2011'!AR130</f>
        <v>#DIV/0!</v>
      </c>
      <c r="Q130" s="53" t="e">
        <f>+$C$31*'10 - 2011'!AS130</f>
        <v>#DIV/0!</v>
      </c>
      <c r="R130" s="53" t="e">
        <f>+$C$31*'10 - 2011'!AT130</f>
        <v>#DIV/0!</v>
      </c>
      <c r="S130" s="53" t="e">
        <f>+$C$31*'10 - 2011'!AU130</f>
        <v>#DIV/0!</v>
      </c>
      <c r="T130" s="53" t="e">
        <f>+$C$31*'10 - 2011'!AV130</f>
        <v>#DIV/0!</v>
      </c>
      <c r="U130" s="53" t="e">
        <f>+$C$31*'10 - 2011'!AW130</f>
        <v>#DIV/0!</v>
      </c>
      <c r="V130" s="53" t="e">
        <f>+$C$31*'10 - 2011'!AX130</f>
        <v>#DIV/0!</v>
      </c>
      <c r="W130" s="53" t="e">
        <f>+$C$31*'10 - 2011'!AY130</f>
        <v>#DIV/0!</v>
      </c>
      <c r="X130" s="53" t="e">
        <f>+$C$31*'10 - 2011'!AZ130</f>
        <v>#DIV/0!</v>
      </c>
      <c r="Y130" s="53" t="e">
        <f>+$C$31*'10 - 2011'!BA130</f>
        <v>#DIV/0!</v>
      </c>
      <c r="Z130" s="53" t="e">
        <f>+$C$31*'10 - 2011'!BB130</f>
        <v>#DIV/0!</v>
      </c>
      <c r="AA130" s="53" t="e">
        <f>+$C$31*'10 - 2011'!BC130</f>
        <v>#DIV/0!</v>
      </c>
      <c r="AB130" s="53" t="e">
        <f>+$C$31*'10 - 2011'!BD130</f>
        <v>#DIV/0!</v>
      </c>
      <c r="AC130" s="53" t="e">
        <f>+$C$31*'10 - 2011'!BE130</f>
        <v>#DIV/0!</v>
      </c>
      <c r="AD130" s="53" t="e">
        <f>+$C$31*'10 - 2011'!BF130</f>
        <v>#DIV/0!</v>
      </c>
      <c r="AE130" s="53" t="e">
        <f>+$C$31*'10 - 2011'!BG130</f>
        <v>#DIV/0!</v>
      </c>
      <c r="AF130" s="53" t="e">
        <f>+$C$31*'10 - 2011'!BH130</f>
        <v>#DIV/0!</v>
      </c>
      <c r="AG130" s="53" t="e">
        <f>+$C$31*'10 - 2011'!BI130</f>
        <v>#DIV/0!</v>
      </c>
      <c r="AH130" s="53" t="e">
        <f>+$C$31*'10 - 2011'!BJ130</f>
        <v>#DIV/0!</v>
      </c>
      <c r="AI130" s="2"/>
    </row>
    <row r="131" spans="1:35">
      <c r="A131" s="63">
        <v>124</v>
      </c>
      <c r="B131" s="53">
        <f>+'10 - 2011'!B131</f>
        <v>0</v>
      </c>
      <c r="C131" s="53" t="e">
        <f>+'10 - 2011'!AE131/'10 - 2011'!BK131</f>
        <v>#DIV/0!</v>
      </c>
      <c r="D131" s="53" t="e">
        <f>+$C$31*'10 - 2011'!AF131</f>
        <v>#DIV/0!</v>
      </c>
      <c r="E131" s="53" t="e">
        <f>+$C$31*'10 - 2011'!AG131</f>
        <v>#DIV/0!</v>
      </c>
      <c r="F131" s="53" t="e">
        <f>+$C$31*'10 - 2011'!AH131</f>
        <v>#DIV/0!</v>
      </c>
      <c r="G131" s="53" t="e">
        <f>+$C$31*'10 - 2011'!AI131</f>
        <v>#DIV/0!</v>
      </c>
      <c r="H131" s="53" t="e">
        <f>+$C$31*'10 - 2011'!AJ131</f>
        <v>#DIV/0!</v>
      </c>
      <c r="I131" s="53" t="e">
        <f>+$C$31*'10 - 2011'!AK131</f>
        <v>#DIV/0!</v>
      </c>
      <c r="J131" s="53" t="e">
        <f>+$C$31*'10 - 2011'!AL131</f>
        <v>#DIV/0!</v>
      </c>
      <c r="K131" s="53" t="e">
        <f>+$C$31*'10 - 2011'!AM131</f>
        <v>#DIV/0!</v>
      </c>
      <c r="L131" s="53" t="e">
        <f>+$C$31*'10 - 2011'!AN131</f>
        <v>#DIV/0!</v>
      </c>
      <c r="M131" s="53" t="e">
        <f>+$C$31*'10 - 2011'!AO131</f>
        <v>#DIV/0!</v>
      </c>
      <c r="N131" s="53" t="e">
        <f>+$C$31*'10 - 2011'!AP131</f>
        <v>#DIV/0!</v>
      </c>
      <c r="O131" s="53" t="e">
        <f>+$C$31*'10 - 2011'!AQ131</f>
        <v>#DIV/0!</v>
      </c>
      <c r="P131" s="53" t="e">
        <f>+$C$31*'10 - 2011'!AR131</f>
        <v>#DIV/0!</v>
      </c>
      <c r="Q131" s="53" t="e">
        <f>+$C$31*'10 - 2011'!AS131</f>
        <v>#DIV/0!</v>
      </c>
      <c r="R131" s="53" t="e">
        <f>+$C$31*'10 - 2011'!AT131</f>
        <v>#DIV/0!</v>
      </c>
      <c r="S131" s="53" t="e">
        <f>+$C$31*'10 - 2011'!AU131</f>
        <v>#DIV/0!</v>
      </c>
      <c r="T131" s="53" t="e">
        <f>+$C$31*'10 - 2011'!AV131</f>
        <v>#DIV/0!</v>
      </c>
      <c r="U131" s="53" t="e">
        <f>+$C$31*'10 - 2011'!AW131</f>
        <v>#DIV/0!</v>
      </c>
      <c r="V131" s="53" t="e">
        <f>+$C$31*'10 - 2011'!AX131</f>
        <v>#DIV/0!</v>
      </c>
      <c r="W131" s="53" t="e">
        <f>+$C$31*'10 - 2011'!AY131</f>
        <v>#DIV/0!</v>
      </c>
      <c r="X131" s="53" t="e">
        <f>+$C$31*'10 - 2011'!AZ131</f>
        <v>#DIV/0!</v>
      </c>
      <c r="Y131" s="53" t="e">
        <f>+$C$31*'10 - 2011'!BA131</f>
        <v>#DIV/0!</v>
      </c>
      <c r="Z131" s="53" t="e">
        <f>+$C$31*'10 - 2011'!BB131</f>
        <v>#DIV/0!</v>
      </c>
      <c r="AA131" s="53" t="e">
        <f>+$C$31*'10 - 2011'!BC131</f>
        <v>#DIV/0!</v>
      </c>
      <c r="AB131" s="53" t="e">
        <f>+$C$31*'10 - 2011'!BD131</f>
        <v>#DIV/0!</v>
      </c>
      <c r="AC131" s="53" t="e">
        <f>+$C$31*'10 - 2011'!BE131</f>
        <v>#DIV/0!</v>
      </c>
      <c r="AD131" s="53" t="e">
        <f>+$C$31*'10 - 2011'!BF131</f>
        <v>#DIV/0!</v>
      </c>
      <c r="AE131" s="53" t="e">
        <f>+$C$31*'10 - 2011'!BG131</f>
        <v>#DIV/0!</v>
      </c>
      <c r="AF131" s="53" t="e">
        <f>+$C$31*'10 - 2011'!BH131</f>
        <v>#DIV/0!</v>
      </c>
      <c r="AG131" s="53" t="e">
        <f>+$C$31*'10 - 2011'!BI131</f>
        <v>#DIV/0!</v>
      </c>
      <c r="AH131" s="53" t="e">
        <f>+$C$31*'10 - 2011'!BJ131</f>
        <v>#DIV/0!</v>
      </c>
      <c r="AI131" s="2"/>
    </row>
    <row r="132" spans="1:35">
      <c r="A132" s="63">
        <v>125</v>
      </c>
      <c r="B132" s="53">
        <f>+'10 - 2011'!B132</f>
        <v>0</v>
      </c>
      <c r="C132" s="53" t="e">
        <f>+'10 - 2011'!AE132/'10 - 2011'!BK132</f>
        <v>#DIV/0!</v>
      </c>
      <c r="D132" s="53" t="e">
        <f>+$C$31*'10 - 2011'!AF132</f>
        <v>#DIV/0!</v>
      </c>
      <c r="E132" s="53" t="e">
        <f>+$C$31*'10 - 2011'!AG132</f>
        <v>#DIV/0!</v>
      </c>
      <c r="F132" s="53" t="e">
        <f>+$C$31*'10 - 2011'!AH132</f>
        <v>#DIV/0!</v>
      </c>
      <c r="G132" s="53" t="e">
        <f>+$C$31*'10 - 2011'!AI132</f>
        <v>#DIV/0!</v>
      </c>
      <c r="H132" s="53" t="e">
        <f>+$C$31*'10 - 2011'!AJ132</f>
        <v>#DIV/0!</v>
      </c>
      <c r="I132" s="53" t="e">
        <f>+$C$31*'10 - 2011'!AK132</f>
        <v>#DIV/0!</v>
      </c>
      <c r="J132" s="53" t="e">
        <f>+$C$31*'10 - 2011'!AL132</f>
        <v>#DIV/0!</v>
      </c>
      <c r="K132" s="53" t="e">
        <f>+$C$31*'10 - 2011'!AM132</f>
        <v>#DIV/0!</v>
      </c>
      <c r="L132" s="53" t="e">
        <f>+$C$31*'10 - 2011'!AN132</f>
        <v>#DIV/0!</v>
      </c>
      <c r="M132" s="53" t="e">
        <f>+$C$31*'10 - 2011'!AO132</f>
        <v>#DIV/0!</v>
      </c>
      <c r="N132" s="53" t="e">
        <f>+$C$31*'10 - 2011'!AP132</f>
        <v>#DIV/0!</v>
      </c>
      <c r="O132" s="53" t="e">
        <f>+$C$31*'10 - 2011'!AQ132</f>
        <v>#DIV/0!</v>
      </c>
      <c r="P132" s="53" t="e">
        <f>+$C$31*'10 - 2011'!AR132</f>
        <v>#DIV/0!</v>
      </c>
      <c r="Q132" s="53" t="e">
        <f>+$C$31*'10 - 2011'!AS132</f>
        <v>#DIV/0!</v>
      </c>
      <c r="R132" s="53" t="e">
        <f>+$C$31*'10 - 2011'!AT132</f>
        <v>#DIV/0!</v>
      </c>
      <c r="S132" s="53" t="e">
        <f>+$C$31*'10 - 2011'!AU132</f>
        <v>#DIV/0!</v>
      </c>
      <c r="T132" s="53" t="e">
        <f>+$C$31*'10 - 2011'!AV132</f>
        <v>#DIV/0!</v>
      </c>
      <c r="U132" s="53" t="e">
        <f>+$C$31*'10 - 2011'!AW132</f>
        <v>#DIV/0!</v>
      </c>
      <c r="V132" s="53" t="e">
        <f>+$C$31*'10 - 2011'!AX132</f>
        <v>#DIV/0!</v>
      </c>
      <c r="W132" s="53" t="e">
        <f>+$C$31*'10 - 2011'!AY132</f>
        <v>#DIV/0!</v>
      </c>
      <c r="X132" s="53" t="e">
        <f>+$C$31*'10 - 2011'!AZ132</f>
        <v>#DIV/0!</v>
      </c>
      <c r="Y132" s="53" t="e">
        <f>+$C$31*'10 - 2011'!BA132</f>
        <v>#DIV/0!</v>
      </c>
      <c r="Z132" s="53" t="e">
        <f>+$C$31*'10 - 2011'!BB132</f>
        <v>#DIV/0!</v>
      </c>
      <c r="AA132" s="53" t="e">
        <f>+$C$31*'10 - 2011'!BC132</f>
        <v>#DIV/0!</v>
      </c>
      <c r="AB132" s="53" t="e">
        <f>+$C$31*'10 - 2011'!BD132</f>
        <v>#DIV/0!</v>
      </c>
      <c r="AC132" s="53" t="e">
        <f>+$C$31*'10 - 2011'!BE132</f>
        <v>#DIV/0!</v>
      </c>
      <c r="AD132" s="53" t="e">
        <f>+$C$31*'10 - 2011'!BF132</f>
        <v>#DIV/0!</v>
      </c>
      <c r="AE132" s="53" t="e">
        <f>+$C$31*'10 - 2011'!BG132</f>
        <v>#DIV/0!</v>
      </c>
      <c r="AF132" s="53" t="e">
        <f>+$C$31*'10 - 2011'!BH132</f>
        <v>#DIV/0!</v>
      </c>
      <c r="AG132" s="53" t="e">
        <f>+$C$31*'10 - 2011'!BI132</f>
        <v>#DIV/0!</v>
      </c>
      <c r="AH132" s="53" t="e">
        <f>+$C$31*'10 - 2011'!BJ132</f>
        <v>#DIV/0!</v>
      </c>
      <c r="AI132" s="2"/>
    </row>
    <row r="133" spans="1:35">
      <c r="A133" s="63">
        <v>126</v>
      </c>
      <c r="B133" s="53">
        <f>+'10 - 2011'!B133</f>
        <v>0</v>
      </c>
      <c r="C133" s="53" t="e">
        <f>+'10 - 2011'!AE133/'10 - 2011'!BK133</f>
        <v>#DIV/0!</v>
      </c>
      <c r="D133" s="53" t="e">
        <f>+$C$31*'10 - 2011'!AF133</f>
        <v>#DIV/0!</v>
      </c>
      <c r="E133" s="53" t="e">
        <f>+$C$31*'10 - 2011'!AG133</f>
        <v>#DIV/0!</v>
      </c>
      <c r="F133" s="53" t="e">
        <f>+$C$31*'10 - 2011'!AH133</f>
        <v>#DIV/0!</v>
      </c>
      <c r="G133" s="53" t="e">
        <f>+$C$31*'10 - 2011'!AI133</f>
        <v>#DIV/0!</v>
      </c>
      <c r="H133" s="53" t="e">
        <f>+$C$31*'10 - 2011'!AJ133</f>
        <v>#DIV/0!</v>
      </c>
      <c r="I133" s="53" t="e">
        <f>+$C$31*'10 - 2011'!AK133</f>
        <v>#DIV/0!</v>
      </c>
      <c r="J133" s="53" t="e">
        <f>+$C$31*'10 - 2011'!AL133</f>
        <v>#DIV/0!</v>
      </c>
      <c r="K133" s="53" t="e">
        <f>+$C$31*'10 - 2011'!AM133</f>
        <v>#DIV/0!</v>
      </c>
      <c r="L133" s="53" t="e">
        <f>+$C$31*'10 - 2011'!AN133</f>
        <v>#DIV/0!</v>
      </c>
      <c r="M133" s="53" t="e">
        <f>+$C$31*'10 - 2011'!AO133</f>
        <v>#DIV/0!</v>
      </c>
      <c r="N133" s="53" t="e">
        <f>+$C$31*'10 - 2011'!AP133</f>
        <v>#DIV/0!</v>
      </c>
      <c r="O133" s="53" t="e">
        <f>+$C$31*'10 - 2011'!AQ133</f>
        <v>#DIV/0!</v>
      </c>
      <c r="P133" s="53" t="e">
        <f>+$C$31*'10 - 2011'!AR133</f>
        <v>#DIV/0!</v>
      </c>
      <c r="Q133" s="53" t="e">
        <f>+$C$31*'10 - 2011'!AS133</f>
        <v>#DIV/0!</v>
      </c>
      <c r="R133" s="53" t="e">
        <f>+$C$31*'10 - 2011'!AT133</f>
        <v>#DIV/0!</v>
      </c>
      <c r="S133" s="53" t="e">
        <f>+$C$31*'10 - 2011'!AU133</f>
        <v>#DIV/0!</v>
      </c>
      <c r="T133" s="53" t="e">
        <f>+$C$31*'10 - 2011'!AV133</f>
        <v>#DIV/0!</v>
      </c>
      <c r="U133" s="53" t="e">
        <f>+$C$31*'10 - 2011'!AW133</f>
        <v>#DIV/0!</v>
      </c>
      <c r="V133" s="53" t="e">
        <f>+$C$31*'10 - 2011'!AX133</f>
        <v>#DIV/0!</v>
      </c>
      <c r="W133" s="53" t="e">
        <f>+$C$31*'10 - 2011'!AY133</f>
        <v>#DIV/0!</v>
      </c>
      <c r="X133" s="53" t="e">
        <f>+$C$31*'10 - 2011'!AZ133</f>
        <v>#DIV/0!</v>
      </c>
      <c r="Y133" s="53" t="e">
        <f>+$C$31*'10 - 2011'!BA133</f>
        <v>#DIV/0!</v>
      </c>
      <c r="Z133" s="53" t="e">
        <f>+$C$31*'10 - 2011'!BB133</f>
        <v>#DIV/0!</v>
      </c>
      <c r="AA133" s="53" t="e">
        <f>+$C$31*'10 - 2011'!BC133</f>
        <v>#DIV/0!</v>
      </c>
      <c r="AB133" s="53" t="e">
        <f>+$C$31*'10 - 2011'!BD133</f>
        <v>#DIV/0!</v>
      </c>
      <c r="AC133" s="53" t="e">
        <f>+$C$31*'10 - 2011'!BE133</f>
        <v>#DIV/0!</v>
      </c>
      <c r="AD133" s="53" t="e">
        <f>+$C$31*'10 - 2011'!BF133</f>
        <v>#DIV/0!</v>
      </c>
      <c r="AE133" s="53" t="e">
        <f>+$C$31*'10 - 2011'!BG133</f>
        <v>#DIV/0!</v>
      </c>
      <c r="AF133" s="53" t="e">
        <f>+$C$31*'10 - 2011'!BH133</f>
        <v>#DIV/0!</v>
      </c>
      <c r="AG133" s="53" t="e">
        <f>+$C$31*'10 - 2011'!BI133</f>
        <v>#DIV/0!</v>
      </c>
      <c r="AH133" s="53" t="e">
        <f>+$C$31*'10 - 2011'!BJ133</f>
        <v>#DIV/0!</v>
      </c>
      <c r="AI133" s="2"/>
    </row>
    <row r="134" spans="1:35">
      <c r="A134" s="63">
        <v>127</v>
      </c>
      <c r="B134" s="53">
        <f>+'10 - 2011'!B134</f>
        <v>0</v>
      </c>
      <c r="C134" s="53" t="e">
        <f>+'10 - 2011'!AE134/'10 - 2011'!BK134</f>
        <v>#DIV/0!</v>
      </c>
      <c r="D134" s="53" t="e">
        <f>+$C$31*'10 - 2011'!AF134</f>
        <v>#DIV/0!</v>
      </c>
      <c r="E134" s="53" t="e">
        <f>+$C$31*'10 - 2011'!AG134</f>
        <v>#DIV/0!</v>
      </c>
      <c r="F134" s="53" t="e">
        <f>+$C$31*'10 - 2011'!AH134</f>
        <v>#DIV/0!</v>
      </c>
      <c r="G134" s="53" t="e">
        <f>+$C$31*'10 - 2011'!AI134</f>
        <v>#DIV/0!</v>
      </c>
      <c r="H134" s="53" t="e">
        <f>+$C$31*'10 - 2011'!AJ134</f>
        <v>#DIV/0!</v>
      </c>
      <c r="I134" s="53" t="e">
        <f>+$C$31*'10 - 2011'!AK134</f>
        <v>#DIV/0!</v>
      </c>
      <c r="J134" s="53" t="e">
        <f>+$C$31*'10 - 2011'!AL134</f>
        <v>#DIV/0!</v>
      </c>
      <c r="K134" s="53" t="e">
        <f>+$C$31*'10 - 2011'!AM134</f>
        <v>#DIV/0!</v>
      </c>
      <c r="L134" s="53" t="e">
        <f>+$C$31*'10 - 2011'!AN134</f>
        <v>#DIV/0!</v>
      </c>
      <c r="M134" s="53" t="e">
        <f>+$C$31*'10 - 2011'!AO134</f>
        <v>#DIV/0!</v>
      </c>
      <c r="N134" s="53" t="e">
        <f>+$C$31*'10 - 2011'!AP134</f>
        <v>#DIV/0!</v>
      </c>
      <c r="O134" s="53" t="e">
        <f>+$C$31*'10 - 2011'!AQ134</f>
        <v>#DIV/0!</v>
      </c>
      <c r="P134" s="53" t="e">
        <f>+$C$31*'10 - 2011'!AR134</f>
        <v>#DIV/0!</v>
      </c>
      <c r="Q134" s="53" t="e">
        <f>+$C$31*'10 - 2011'!AS134</f>
        <v>#DIV/0!</v>
      </c>
      <c r="R134" s="53" t="e">
        <f>+$C$31*'10 - 2011'!AT134</f>
        <v>#DIV/0!</v>
      </c>
      <c r="S134" s="53" t="e">
        <f>+$C$31*'10 - 2011'!AU134</f>
        <v>#DIV/0!</v>
      </c>
      <c r="T134" s="53" t="e">
        <f>+$C$31*'10 - 2011'!AV134</f>
        <v>#DIV/0!</v>
      </c>
      <c r="U134" s="53" t="e">
        <f>+$C$31*'10 - 2011'!AW134</f>
        <v>#DIV/0!</v>
      </c>
      <c r="V134" s="53" t="e">
        <f>+$C$31*'10 - 2011'!AX134</f>
        <v>#DIV/0!</v>
      </c>
      <c r="W134" s="53" t="e">
        <f>+$C$31*'10 - 2011'!AY134</f>
        <v>#DIV/0!</v>
      </c>
      <c r="X134" s="53" t="e">
        <f>+$C$31*'10 - 2011'!AZ134</f>
        <v>#DIV/0!</v>
      </c>
      <c r="Y134" s="53" t="e">
        <f>+$C$31*'10 - 2011'!BA134</f>
        <v>#DIV/0!</v>
      </c>
      <c r="Z134" s="53" t="e">
        <f>+$C$31*'10 - 2011'!BB134</f>
        <v>#DIV/0!</v>
      </c>
      <c r="AA134" s="53" t="e">
        <f>+$C$31*'10 - 2011'!BC134</f>
        <v>#DIV/0!</v>
      </c>
      <c r="AB134" s="53" t="e">
        <f>+$C$31*'10 - 2011'!BD134</f>
        <v>#DIV/0!</v>
      </c>
      <c r="AC134" s="53" t="e">
        <f>+$C$31*'10 - 2011'!BE134</f>
        <v>#DIV/0!</v>
      </c>
      <c r="AD134" s="53" t="e">
        <f>+$C$31*'10 - 2011'!BF134</f>
        <v>#DIV/0!</v>
      </c>
      <c r="AE134" s="53" t="e">
        <f>+$C$31*'10 - 2011'!BG134</f>
        <v>#DIV/0!</v>
      </c>
      <c r="AF134" s="53" t="e">
        <f>+$C$31*'10 - 2011'!BH134</f>
        <v>#DIV/0!</v>
      </c>
      <c r="AG134" s="53" t="e">
        <f>+$C$31*'10 - 2011'!BI134</f>
        <v>#DIV/0!</v>
      </c>
      <c r="AH134" s="53" t="e">
        <f>+$C$31*'10 - 2011'!BJ134</f>
        <v>#DIV/0!</v>
      </c>
      <c r="AI134" s="2"/>
    </row>
    <row r="135" spans="1:35">
      <c r="A135" s="63">
        <v>128</v>
      </c>
      <c r="B135" s="53">
        <f>+'10 - 2011'!B135</f>
        <v>0</v>
      </c>
      <c r="C135" s="53" t="e">
        <f>+'10 - 2011'!AE135/'10 - 2011'!BK135</f>
        <v>#DIV/0!</v>
      </c>
      <c r="D135" s="53" t="e">
        <f>+$C$31*'10 - 2011'!AF135</f>
        <v>#DIV/0!</v>
      </c>
      <c r="E135" s="53" t="e">
        <f>+$C$31*'10 - 2011'!AG135</f>
        <v>#DIV/0!</v>
      </c>
      <c r="F135" s="53" t="e">
        <f>+$C$31*'10 - 2011'!AH135</f>
        <v>#DIV/0!</v>
      </c>
      <c r="G135" s="53" t="e">
        <f>+$C$31*'10 - 2011'!AI135</f>
        <v>#DIV/0!</v>
      </c>
      <c r="H135" s="53" t="e">
        <f>+$C$31*'10 - 2011'!AJ135</f>
        <v>#DIV/0!</v>
      </c>
      <c r="I135" s="53" t="e">
        <f>+$C$31*'10 - 2011'!AK135</f>
        <v>#DIV/0!</v>
      </c>
      <c r="J135" s="53" t="e">
        <f>+$C$31*'10 - 2011'!AL135</f>
        <v>#DIV/0!</v>
      </c>
      <c r="K135" s="53" t="e">
        <f>+$C$31*'10 - 2011'!AM135</f>
        <v>#DIV/0!</v>
      </c>
      <c r="L135" s="53" t="e">
        <f>+$C$31*'10 - 2011'!AN135</f>
        <v>#DIV/0!</v>
      </c>
      <c r="M135" s="53" t="e">
        <f>+$C$31*'10 - 2011'!AO135</f>
        <v>#DIV/0!</v>
      </c>
      <c r="N135" s="53" t="e">
        <f>+$C$31*'10 - 2011'!AP135</f>
        <v>#DIV/0!</v>
      </c>
      <c r="O135" s="53" t="e">
        <f>+$C$31*'10 - 2011'!AQ135</f>
        <v>#DIV/0!</v>
      </c>
      <c r="P135" s="53" t="e">
        <f>+$C$31*'10 - 2011'!AR135</f>
        <v>#DIV/0!</v>
      </c>
      <c r="Q135" s="53" t="e">
        <f>+$C$31*'10 - 2011'!AS135</f>
        <v>#DIV/0!</v>
      </c>
      <c r="R135" s="53" t="e">
        <f>+$C$31*'10 - 2011'!AT135</f>
        <v>#DIV/0!</v>
      </c>
      <c r="S135" s="53" t="e">
        <f>+$C$31*'10 - 2011'!AU135</f>
        <v>#DIV/0!</v>
      </c>
      <c r="T135" s="53" t="e">
        <f>+$C$31*'10 - 2011'!AV135</f>
        <v>#DIV/0!</v>
      </c>
      <c r="U135" s="53" t="e">
        <f>+$C$31*'10 - 2011'!AW135</f>
        <v>#DIV/0!</v>
      </c>
      <c r="V135" s="53" t="e">
        <f>+$C$31*'10 - 2011'!AX135</f>
        <v>#DIV/0!</v>
      </c>
      <c r="W135" s="53" t="e">
        <f>+$C$31*'10 - 2011'!AY135</f>
        <v>#DIV/0!</v>
      </c>
      <c r="X135" s="53" t="e">
        <f>+$C$31*'10 - 2011'!AZ135</f>
        <v>#DIV/0!</v>
      </c>
      <c r="Y135" s="53" t="e">
        <f>+$C$31*'10 - 2011'!BA135</f>
        <v>#DIV/0!</v>
      </c>
      <c r="Z135" s="53" t="e">
        <f>+$C$31*'10 - 2011'!BB135</f>
        <v>#DIV/0!</v>
      </c>
      <c r="AA135" s="53" t="e">
        <f>+$C$31*'10 - 2011'!BC135</f>
        <v>#DIV/0!</v>
      </c>
      <c r="AB135" s="53" t="e">
        <f>+$C$31*'10 - 2011'!BD135</f>
        <v>#DIV/0!</v>
      </c>
      <c r="AC135" s="53" t="e">
        <f>+$C$31*'10 - 2011'!BE135</f>
        <v>#DIV/0!</v>
      </c>
      <c r="AD135" s="53" t="e">
        <f>+$C$31*'10 - 2011'!BF135</f>
        <v>#DIV/0!</v>
      </c>
      <c r="AE135" s="53" t="e">
        <f>+$C$31*'10 - 2011'!BG135</f>
        <v>#DIV/0!</v>
      </c>
      <c r="AF135" s="53" t="e">
        <f>+$C$31*'10 - 2011'!BH135</f>
        <v>#DIV/0!</v>
      </c>
      <c r="AG135" s="53" t="e">
        <f>+$C$31*'10 - 2011'!BI135</f>
        <v>#DIV/0!</v>
      </c>
      <c r="AH135" s="53" t="e">
        <f>+$C$31*'10 - 2011'!BJ135</f>
        <v>#DIV/0!</v>
      </c>
      <c r="AI135" s="2"/>
    </row>
    <row r="136" spans="1:35">
      <c r="A136" s="63">
        <v>129</v>
      </c>
      <c r="B136" s="53">
        <f>+'10 - 2011'!B136</f>
        <v>0</v>
      </c>
      <c r="C136" s="53" t="e">
        <f>+'10 - 2011'!AE136/'10 - 2011'!BK136</f>
        <v>#DIV/0!</v>
      </c>
      <c r="D136" s="53" t="e">
        <f>+$C$31*'10 - 2011'!AF136</f>
        <v>#DIV/0!</v>
      </c>
      <c r="E136" s="53" t="e">
        <f>+$C$31*'10 - 2011'!AG136</f>
        <v>#DIV/0!</v>
      </c>
      <c r="F136" s="53" t="e">
        <f>+$C$31*'10 - 2011'!AH136</f>
        <v>#DIV/0!</v>
      </c>
      <c r="G136" s="53" t="e">
        <f>+$C$31*'10 - 2011'!AI136</f>
        <v>#DIV/0!</v>
      </c>
      <c r="H136" s="53" t="e">
        <f>+$C$31*'10 - 2011'!AJ136</f>
        <v>#DIV/0!</v>
      </c>
      <c r="I136" s="53" t="e">
        <f>+$C$31*'10 - 2011'!AK136</f>
        <v>#DIV/0!</v>
      </c>
      <c r="J136" s="53" t="e">
        <f>+$C$31*'10 - 2011'!AL136</f>
        <v>#DIV/0!</v>
      </c>
      <c r="K136" s="53" t="e">
        <f>+$C$31*'10 - 2011'!AM136</f>
        <v>#DIV/0!</v>
      </c>
      <c r="L136" s="53" t="e">
        <f>+$C$31*'10 - 2011'!AN136</f>
        <v>#DIV/0!</v>
      </c>
      <c r="M136" s="53" t="e">
        <f>+$C$31*'10 - 2011'!AO136</f>
        <v>#DIV/0!</v>
      </c>
      <c r="N136" s="53" t="e">
        <f>+$C$31*'10 - 2011'!AP136</f>
        <v>#DIV/0!</v>
      </c>
      <c r="O136" s="53" t="e">
        <f>+$C$31*'10 - 2011'!AQ136</f>
        <v>#DIV/0!</v>
      </c>
      <c r="P136" s="53" t="e">
        <f>+$C$31*'10 - 2011'!AR136</f>
        <v>#DIV/0!</v>
      </c>
      <c r="Q136" s="53" t="e">
        <f>+$C$31*'10 - 2011'!AS136</f>
        <v>#DIV/0!</v>
      </c>
      <c r="R136" s="53" t="e">
        <f>+$C$31*'10 - 2011'!AT136</f>
        <v>#DIV/0!</v>
      </c>
      <c r="S136" s="53" t="e">
        <f>+$C$31*'10 - 2011'!AU136</f>
        <v>#DIV/0!</v>
      </c>
      <c r="T136" s="53" t="e">
        <f>+$C$31*'10 - 2011'!AV136</f>
        <v>#DIV/0!</v>
      </c>
      <c r="U136" s="53" t="e">
        <f>+$C$31*'10 - 2011'!AW136</f>
        <v>#DIV/0!</v>
      </c>
      <c r="V136" s="53" t="e">
        <f>+$C$31*'10 - 2011'!AX136</f>
        <v>#DIV/0!</v>
      </c>
      <c r="W136" s="53" t="e">
        <f>+$C$31*'10 - 2011'!AY136</f>
        <v>#DIV/0!</v>
      </c>
      <c r="X136" s="53" t="e">
        <f>+$C$31*'10 - 2011'!AZ136</f>
        <v>#DIV/0!</v>
      </c>
      <c r="Y136" s="53" t="e">
        <f>+$C$31*'10 - 2011'!BA136</f>
        <v>#DIV/0!</v>
      </c>
      <c r="Z136" s="53" t="e">
        <f>+$C$31*'10 - 2011'!BB136</f>
        <v>#DIV/0!</v>
      </c>
      <c r="AA136" s="53" t="e">
        <f>+$C$31*'10 - 2011'!BC136</f>
        <v>#DIV/0!</v>
      </c>
      <c r="AB136" s="53" t="e">
        <f>+$C$31*'10 - 2011'!BD136</f>
        <v>#DIV/0!</v>
      </c>
      <c r="AC136" s="53" t="e">
        <f>+$C$31*'10 - 2011'!BE136</f>
        <v>#DIV/0!</v>
      </c>
      <c r="AD136" s="53" t="e">
        <f>+$C$31*'10 - 2011'!BF136</f>
        <v>#DIV/0!</v>
      </c>
      <c r="AE136" s="53" t="e">
        <f>+$C$31*'10 - 2011'!BG136</f>
        <v>#DIV/0!</v>
      </c>
      <c r="AF136" s="53" t="e">
        <f>+$C$31*'10 - 2011'!BH136</f>
        <v>#DIV/0!</v>
      </c>
      <c r="AG136" s="53" t="e">
        <f>+$C$31*'10 - 2011'!BI136</f>
        <v>#DIV/0!</v>
      </c>
      <c r="AH136" s="53" t="e">
        <f>+$C$31*'10 - 2011'!BJ136</f>
        <v>#DIV/0!</v>
      </c>
      <c r="AI136" s="2"/>
    </row>
    <row r="137" spans="1:35">
      <c r="A137" s="63">
        <v>130</v>
      </c>
      <c r="B137" s="53">
        <f>+'10 - 2011'!B137</f>
        <v>0</v>
      </c>
      <c r="C137" s="53" t="e">
        <f>+'10 - 2011'!AE137/'10 - 2011'!BK137</f>
        <v>#DIV/0!</v>
      </c>
      <c r="D137" s="53" t="e">
        <f>+$C$31*'10 - 2011'!AF137</f>
        <v>#DIV/0!</v>
      </c>
      <c r="E137" s="53" t="e">
        <f>+$C$31*'10 - 2011'!AG137</f>
        <v>#DIV/0!</v>
      </c>
      <c r="F137" s="53" t="e">
        <f>+$C$31*'10 - 2011'!AH137</f>
        <v>#DIV/0!</v>
      </c>
      <c r="G137" s="53" t="e">
        <f>+$C$31*'10 - 2011'!AI137</f>
        <v>#DIV/0!</v>
      </c>
      <c r="H137" s="53" t="e">
        <f>+$C$31*'10 - 2011'!AJ137</f>
        <v>#DIV/0!</v>
      </c>
      <c r="I137" s="53" t="e">
        <f>+$C$31*'10 - 2011'!AK137</f>
        <v>#DIV/0!</v>
      </c>
      <c r="J137" s="53" t="e">
        <f>+$C$31*'10 - 2011'!AL137</f>
        <v>#DIV/0!</v>
      </c>
      <c r="K137" s="53" t="e">
        <f>+$C$31*'10 - 2011'!AM137</f>
        <v>#DIV/0!</v>
      </c>
      <c r="L137" s="53" t="e">
        <f>+$C$31*'10 - 2011'!AN137</f>
        <v>#DIV/0!</v>
      </c>
      <c r="M137" s="53" t="e">
        <f>+$C$31*'10 - 2011'!AO137</f>
        <v>#DIV/0!</v>
      </c>
      <c r="N137" s="53" t="e">
        <f>+$C$31*'10 - 2011'!AP137</f>
        <v>#DIV/0!</v>
      </c>
      <c r="O137" s="53" t="e">
        <f>+$C$31*'10 - 2011'!AQ137</f>
        <v>#DIV/0!</v>
      </c>
      <c r="P137" s="53" t="e">
        <f>+$C$31*'10 - 2011'!AR137</f>
        <v>#DIV/0!</v>
      </c>
      <c r="Q137" s="53" t="e">
        <f>+$C$31*'10 - 2011'!AS137</f>
        <v>#DIV/0!</v>
      </c>
      <c r="R137" s="53" t="e">
        <f>+$C$31*'10 - 2011'!AT137</f>
        <v>#DIV/0!</v>
      </c>
      <c r="S137" s="53" t="e">
        <f>+$C$31*'10 - 2011'!AU137</f>
        <v>#DIV/0!</v>
      </c>
      <c r="T137" s="53" t="e">
        <f>+$C$31*'10 - 2011'!AV137</f>
        <v>#DIV/0!</v>
      </c>
      <c r="U137" s="53" t="e">
        <f>+$C$31*'10 - 2011'!AW137</f>
        <v>#DIV/0!</v>
      </c>
      <c r="V137" s="53" t="e">
        <f>+$C$31*'10 - 2011'!AX137</f>
        <v>#DIV/0!</v>
      </c>
      <c r="W137" s="53" t="e">
        <f>+$C$31*'10 - 2011'!AY137</f>
        <v>#DIV/0!</v>
      </c>
      <c r="X137" s="53" t="e">
        <f>+$C$31*'10 - 2011'!AZ137</f>
        <v>#DIV/0!</v>
      </c>
      <c r="Y137" s="53" t="e">
        <f>+$C$31*'10 - 2011'!BA137</f>
        <v>#DIV/0!</v>
      </c>
      <c r="Z137" s="53" t="e">
        <f>+$C$31*'10 - 2011'!BB137</f>
        <v>#DIV/0!</v>
      </c>
      <c r="AA137" s="53" t="e">
        <f>+$C$31*'10 - 2011'!BC137</f>
        <v>#DIV/0!</v>
      </c>
      <c r="AB137" s="53" t="e">
        <f>+$C$31*'10 - 2011'!BD137</f>
        <v>#DIV/0!</v>
      </c>
      <c r="AC137" s="53" t="e">
        <f>+$C$31*'10 - 2011'!BE137</f>
        <v>#DIV/0!</v>
      </c>
      <c r="AD137" s="53" t="e">
        <f>+$C$31*'10 - 2011'!BF137</f>
        <v>#DIV/0!</v>
      </c>
      <c r="AE137" s="53" t="e">
        <f>+$C$31*'10 - 2011'!BG137</f>
        <v>#DIV/0!</v>
      </c>
      <c r="AF137" s="53" t="e">
        <f>+$C$31*'10 - 2011'!BH137</f>
        <v>#DIV/0!</v>
      </c>
      <c r="AG137" s="53" t="e">
        <f>+$C$31*'10 - 2011'!BI137</f>
        <v>#DIV/0!</v>
      </c>
      <c r="AH137" s="53" t="e">
        <f>+$C$31*'10 - 2011'!BJ137</f>
        <v>#DIV/0!</v>
      </c>
      <c r="AI137" s="2"/>
    </row>
    <row r="138" spans="1:35">
      <c r="A138" s="63">
        <v>131</v>
      </c>
      <c r="B138" s="53">
        <f>+'10 - 2011'!B138</f>
        <v>0</v>
      </c>
      <c r="C138" s="53" t="e">
        <f>+'10 - 2011'!AE138/'10 - 2011'!BK138</f>
        <v>#DIV/0!</v>
      </c>
      <c r="D138" s="53" t="e">
        <f>+$C$31*'10 - 2011'!AF138</f>
        <v>#DIV/0!</v>
      </c>
      <c r="E138" s="53" t="e">
        <f>+$C$31*'10 - 2011'!AG138</f>
        <v>#DIV/0!</v>
      </c>
      <c r="F138" s="53" t="e">
        <f>+$C$31*'10 - 2011'!AH138</f>
        <v>#DIV/0!</v>
      </c>
      <c r="G138" s="53" t="e">
        <f>+$C$31*'10 - 2011'!AI138</f>
        <v>#DIV/0!</v>
      </c>
      <c r="H138" s="53" t="e">
        <f>+$C$31*'10 - 2011'!AJ138</f>
        <v>#DIV/0!</v>
      </c>
      <c r="I138" s="53" t="e">
        <f>+$C$31*'10 - 2011'!AK138</f>
        <v>#DIV/0!</v>
      </c>
      <c r="J138" s="53" t="e">
        <f>+$C$31*'10 - 2011'!AL138</f>
        <v>#DIV/0!</v>
      </c>
      <c r="K138" s="53" t="e">
        <f>+$C$31*'10 - 2011'!AM138</f>
        <v>#DIV/0!</v>
      </c>
      <c r="L138" s="53" t="e">
        <f>+$C$31*'10 - 2011'!AN138</f>
        <v>#DIV/0!</v>
      </c>
      <c r="M138" s="53" t="e">
        <f>+$C$31*'10 - 2011'!AO138</f>
        <v>#DIV/0!</v>
      </c>
      <c r="N138" s="53" t="e">
        <f>+$C$31*'10 - 2011'!AP138</f>
        <v>#DIV/0!</v>
      </c>
      <c r="O138" s="53" t="e">
        <f>+$C$31*'10 - 2011'!AQ138</f>
        <v>#DIV/0!</v>
      </c>
      <c r="P138" s="53" t="e">
        <f>+$C$31*'10 - 2011'!AR138</f>
        <v>#DIV/0!</v>
      </c>
      <c r="Q138" s="53" t="e">
        <f>+$C$31*'10 - 2011'!AS138</f>
        <v>#DIV/0!</v>
      </c>
      <c r="R138" s="53" t="e">
        <f>+$C$31*'10 - 2011'!AT138</f>
        <v>#DIV/0!</v>
      </c>
      <c r="S138" s="53" t="e">
        <f>+$C$31*'10 - 2011'!AU138</f>
        <v>#DIV/0!</v>
      </c>
      <c r="T138" s="53" t="e">
        <f>+$C$31*'10 - 2011'!AV138</f>
        <v>#DIV/0!</v>
      </c>
      <c r="U138" s="53" t="e">
        <f>+$C$31*'10 - 2011'!AW138</f>
        <v>#DIV/0!</v>
      </c>
      <c r="V138" s="53" t="e">
        <f>+$C$31*'10 - 2011'!AX138</f>
        <v>#DIV/0!</v>
      </c>
      <c r="W138" s="53" t="e">
        <f>+$C$31*'10 - 2011'!AY138</f>
        <v>#DIV/0!</v>
      </c>
      <c r="X138" s="53" t="e">
        <f>+$C$31*'10 - 2011'!AZ138</f>
        <v>#DIV/0!</v>
      </c>
      <c r="Y138" s="53" t="e">
        <f>+$C$31*'10 - 2011'!BA138</f>
        <v>#DIV/0!</v>
      </c>
      <c r="Z138" s="53" t="e">
        <f>+$C$31*'10 - 2011'!BB138</f>
        <v>#DIV/0!</v>
      </c>
      <c r="AA138" s="53" t="e">
        <f>+$C$31*'10 - 2011'!BC138</f>
        <v>#DIV/0!</v>
      </c>
      <c r="AB138" s="53" t="e">
        <f>+$C$31*'10 - 2011'!BD138</f>
        <v>#DIV/0!</v>
      </c>
      <c r="AC138" s="53" t="e">
        <f>+$C$31*'10 - 2011'!BE138</f>
        <v>#DIV/0!</v>
      </c>
      <c r="AD138" s="53" t="e">
        <f>+$C$31*'10 - 2011'!BF138</f>
        <v>#DIV/0!</v>
      </c>
      <c r="AE138" s="53" t="e">
        <f>+$C$31*'10 - 2011'!BG138</f>
        <v>#DIV/0!</v>
      </c>
      <c r="AF138" s="53" t="e">
        <f>+$C$31*'10 - 2011'!BH138</f>
        <v>#DIV/0!</v>
      </c>
      <c r="AG138" s="53" t="e">
        <f>+$C$31*'10 - 2011'!BI138</f>
        <v>#DIV/0!</v>
      </c>
      <c r="AH138" s="53" t="e">
        <f>+$C$31*'10 - 2011'!BJ138</f>
        <v>#DIV/0!</v>
      </c>
      <c r="AI138" s="2"/>
    </row>
    <row r="139" spans="1:35">
      <c r="A139" s="63">
        <v>132</v>
      </c>
      <c r="B139" s="53">
        <f>+'10 - 2011'!B139</f>
        <v>0</v>
      </c>
      <c r="C139" s="53" t="e">
        <f>+'10 - 2011'!AE139/'10 - 2011'!BK139</f>
        <v>#DIV/0!</v>
      </c>
      <c r="D139" s="53" t="e">
        <f>+$C$31*'10 - 2011'!AF139</f>
        <v>#DIV/0!</v>
      </c>
      <c r="E139" s="53" t="e">
        <f>+$C$31*'10 - 2011'!AG139</f>
        <v>#DIV/0!</v>
      </c>
      <c r="F139" s="53" t="e">
        <f>+$C$31*'10 - 2011'!AH139</f>
        <v>#DIV/0!</v>
      </c>
      <c r="G139" s="53" t="e">
        <f>+$C$31*'10 - 2011'!AI139</f>
        <v>#DIV/0!</v>
      </c>
      <c r="H139" s="53" t="e">
        <f>+$C$31*'10 - 2011'!AJ139</f>
        <v>#DIV/0!</v>
      </c>
      <c r="I139" s="53" t="e">
        <f>+$C$31*'10 - 2011'!AK139</f>
        <v>#DIV/0!</v>
      </c>
      <c r="J139" s="53" t="e">
        <f>+$C$31*'10 - 2011'!AL139</f>
        <v>#DIV/0!</v>
      </c>
      <c r="K139" s="53" t="e">
        <f>+$C$31*'10 - 2011'!AM139</f>
        <v>#DIV/0!</v>
      </c>
      <c r="L139" s="53" t="e">
        <f>+$C$31*'10 - 2011'!AN139</f>
        <v>#DIV/0!</v>
      </c>
      <c r="M139" s="53" t="e">
        <f>+$C$31*'10 - 2011'!AO139</f>
        <v>#DIV/0!</v>
      </c>
      <c r="N139" s="53" t="e">
        <f>+$C$31*'10 - 2011'!AP139</f>
        <v>#DIV/0!</v>
      </c>
      <c r="O139" s="53" t="e">
        <f>+$C$31*'10 - 2011'!AQ139</f>
        <v>#DIV/0!</v>
      </c>
      <c r="P139" s="53" t="e">
        <f>+$C$31*'10 - 2011'!AR139</f>
        <v>#DIV/0!</v>
      </c>
      <c r="Q139" s="53" t="e">
        <f>+$C$31*'10 - 2011'!AS139</f>
        <v>#DIV/0!</v>
      </c>
      <c r="R139" s="53" t="e">
        <f>+$C$31*'10 - 2011'!AT139</f>
        <v>#DIV/0!</v>
      </c>
      <c r="S139" s="53" t="e">
        <f>+$C$31*'10 - 2011'!AU139</f>
        <v>#DIV/0!</v>
      </c>
      <c r="T139" s="53" t="e">
        <f>+$C$31*'10 - 2011'!AV139</f>
        <v>#DIV/0!</v>
      </c>
      <c r="U139" s="53" t="e">
        <f>+$C$31*'10 - 2011'!AW139</f>
        <v>#DIV/0!</v>
      </c>
      <c r="V139" s="53" t="e">
        <f>+$C$31*'10 - 2011'!AX139</f>
        <v>#DIV/0!</v>
      </c>
      <c r="W139" s="53" t="e">
        <f>+$C$31*'10 - 2011'!AY139</f>
        <v>#DIV/0!</v>
      </c>
      <c r="X139" s="53" t="e">
        <f>+$C$31*'10 - 2011'!AZ139</f>
        <v>#DIV/0!</v>
      </c>
      <c r="Y139" s="53" t="e">
        <f>+$C$31*'10 - 2011'!BA139</f>
        <v>#DIV/0!</v>
      </c>
      <c r="Z139" s="53" t="e">
        <f>+$C$31*'10 - 2011'!BB139</f>
        <v>#DIV/0!</v>
      </c>
      <c r="AA139" s="53" t="e">
        <f>+$C$31*'10 - 2011'!BC139</f>
        <v>#DIV/0!</v>
      </c>
      <c r="AB139" s="53" t="e">
        <f>+$C$31*'10 - 2011'!BD139</f>
        <v>#DIV/0!</v>
      </c>
      <c r="AC139" s="53" t="e">
        <f>+$C$31*'10 - 2011'!BE139</f>
        <v>#DIV/0!</v>
      </c>
      <c r="AD139" s="53" t="e">
        <f>+$C$31*'10 - 2011'!BF139</f>
        <v>#DIV/0!</v>
      </c>
      <c r="AE139" s="53" t="e">
        <f>+$C$31*'10 - 2011'!BG139</f>
        <v>#DIV/0!</v>
      </c>
      <c r="AF139" s="53" t="e">
        <f>+$C$31*'10 - 2011'!BH139</f>
        <v>#DIV/0!</v>
      </c>
      <c r="AG139" s="53" t="e">
        <f>+$C$31*'10 - 2011'!BI139</f>
        <v>#DIV/0!</v>
      </c>
      <c r="AH139" s="53" t="e">
        <f>+$C$31*'10 - 2011'!BJ139</f>
        <v>#DIV/0!</v>
      </c>
      <c r="AI139" s="2"/>
    </row>
    <row r="140" spans="1:35">
      <c r="A140" s="63">
        <v>133</v>
      </c>
      <c r="B140" s="53">
        <f>+'10 - 2011'!B140</f>
        <v>0</v>
      </c>
      <c r="C140" s="53" t="e">
        <f>+'10 - 2011'!AE140/'10 - 2011'!BK140</f>
        <v>#DIV/0!</v>
      </c>
      <c r="D140" s="53" t="e">
        <f>+$C$31*'10 - 2011'!AF140</f>
        <v>#DIV/0!</v>
      </c>
      <c r="E140" s="53" t="e">
        <f>+$C$31*'10 - 2011'!AG140</f>
        <v>#DIV/0!</v>
      </c>
      <c r="F140" s="53" t="e">
        <f>+$C$31*'10 - 2011'!AH140</f>
        <v>#DIV/0!</v>
      </c>
      <c r="G140" s="53" t="e">
        <f>+$C$31*'10 - 2011'!AI140</f>
        <v>#DIV/0!</v>
      </c>
      <c r="H140" s="53" t="e">
        <f>+$C$31*'10 - 2011'!AJ140</f>
        <v>#DIV/0!</v>
      </c>
      <c r="I140" s="53" t="e">
        <f>+$C$31*'10 - 2011'!AK140</f>
        <v>#DIV/0!</v>
      </c>
      <c r="J140" s="53" t="e">
        <f>+$C$31*'10 - 2011'!AL140</f>
        <v>#DIV/0!</v>
      </c>
      <c r="K140" s="53" t="e">
        <f>+$C$31*'10 - 2011'!AM140</f>
        <v>#DIV/0!</v>
      </c>
      <c r="L140" s="53" t="e">
        <f>+$C$31*'10 - 2011'!AN140</f>
        <v>#DIV/0!</v>
      </c>
      <c r="M140" s="53" t="e">
        <f>+$C$31*'10 - 2011'!AO140</f>
        <v>#DIV/0!</v>
      </c>
      <c r="N140" s="53" t="e">
        <f>+$C$31*'10 - 2011'!AP140</f>
        <v>#DIV/0!</v>
      </c>
      <c r="O140" s="53" t="e">
        <f>+$C$31*'10 - 2011'!AQ140</f>
        <v>#DIV/0!</v>
      </c>
      <c r="P140" s="53" t="e">
        <f>+$C$31*'10 - 2011'!AR140</f>
        <v>#DIV/0!</v>
      </c>
      <c r="Q140" s="53" t="e">
        <f>+$C$31*'10 - 2011'!AS140</f>
        <v>#DIV/0!</v>
      </c>
      <c r="R140" s="53" t="e">
        <f>+$C$31*'10 - 2011'!AT140</f>
        <v>#DIV/0!</v>
      </c>
      <c r="S140" s="53" t="e">
        <f>+$C$31*'10 - 2011'!AU140</f>
        <v>#DIV/0!</v>
      </c>
      <c r="T140" s="53" t="e">
        <f>+$C$31*'10 - 2011'!AV140</f>
        <v>#DIV/0!</v>
      </c>
      <c r="U140" s="53" t="e">
        <f>+$C$31*'10 - 2011'!AW140</f>
        <v>#DIV/0!</v>
      </c>
      <c r="V140" s="53" t="e">
        <f>+$C$31*'10 - 2011'!AX140</f>
        <v>#DIV/0!</v>
      </c>
      <c r="W140" s="53" t="e">
        <f>+$C$31*'10 - 2011'!AY140</f>
        <v>#DIV/0!</v>
      </c>
      <c r="X140" s="53" t="e">
        <f>+$C$31*'10 - 2011'!AZ140</f>
        <v>#DIV/0!</v>
      </c>
      <c r="Y140" s="53" t="e">
        <f>+$C$31*'10 - 2011'!BA140</f>
        <v>#DIV/0!</v>
      </c>
      <c r="Z140" s="53" t="e">
        <f>+$C$31*'10 - 2011'!BB140</f>
        <v>#DIV/0!</v>
      </c>
      <c r="AA140" s="53" t="e">
        <f>+$C$31*'10 - 2011'!BC140</f>
        <v>#DIV/0!</v>
      </c>
      <c r="AB140" s="53" t="e">
        <f>+$C$31*'10 - 2011'!BD140</f>
        <v>#DIV/0!</v>
      </c>
      <c r="AC140" s="53" t="e">
        <f>+$C$31*'10 - 2011'!BE140</f>
        <v>#DIV/0!</v>
      </c>
      <c r="AD140" s="53" t="e">
        <f>+$C$31*'10 - 2011'!BF140</f>
        <v>#DIV/0!</v>
      </c>
      <c r="AE140" s="53" t="e">
        <f>+$C$31*'10 - 2011'!BG140</f>
        <v>#DIV/0!</v>
      </c>
      <c r="AF140" s="53" t="e">
        <f>+$C$31*'10 - 2011'!BH140</f>
        <v>#DIV/0!</v>
      </c>
      <c r="AG140" s="53" t="e">
        <f>+$C$31*'10 - 2011'!BI140</f>
        <v>#DIV/0!</v>
      </c>
      <c r="AH140" s="53" t="e">
        <f>+$C$31*'10 - 2011'!BJ140</f>
        <v>#DIV/0!</v>
      </c>
      <c r="AI140" s="2"/>
    </row>
    <row r="141" spans="1:35">
      <c r="A141" s="63">
        <v>134</v>
      </c>
      <c r="B141" s="53">
        <f>+'10 - 2011'!B141</f>
        <v>0</v>
      </c>
      <c r="C141" s="53" t="e">
        <f>+'10 - 2011'!AE141/'10 - 2011'!BK141</f>
        <v>#DIV/0!</v>
      </c>
      <c r="D141" s="53" t="e">
        <f>+$C$31*'10 - 2011'!AF141</f>
        <v>#DIV/0!</v>
      </c>
      <c r="E141" s="53" t="e">
        <f>+$C$31*'10 - 2011'!AG141</f>
        <v>#DIV/0!</v>
      </c>
      <c r="F141" s="53" t="e">
        <f>+$C$31*'10 - 2011'!AH141</f>
        <v>#DIV/0!</v>
      </c>
      <c r="G141" s="53" t="e">
        <f>+$C$31*'10 - 2011'!AI141</f>
        <v>#DIV/0!</v>
      </c>
      <c r="H141" s="53" t="e">
        <f>+$C$31*'10 - 2011'!AJ141</f>
        <v>#DIV/0!</v>
      </c>
      <c r="I141" s="53" t="e">
        <f>+$C$31*'10 - 2011'!AK141</f>
        <v>#DIV/0!</v>
      </c>
      <c r="J141" s="53" t="e">
        <f>+$C$31*'10 - 2011'!AL141</f>
        <v>#DIV/0!</v>
      </c>
      <c r="K141" s="53" t="e">
        <f>+$C$31*'10 - 2011'!AM141</f>
        <v>#DIV/0!</v>
      </c>
      <c r="L141" s="53" t="e">
        <f>+$C$31*'10 - 2011'!AN141</f>
        <v>#DIV/0!</v>
      </c>
      <c r="M141" s="53" t="e">
        <f>+$C$31*'10 - 2011'!AO141</f>
        <v>#DIV/0!</v>
      </c>
      <c r="N141" s="53" t="e">
        <f>+$C$31*'10 - 2011'!AP141</f>
        <v>#DIV/0!</v>
      </c>
      <c r="O141" s="53" t="e">
        <f>+$C$31*'10 - 2011'!AQ141</f>
        <v>#DIV/0!</v>
      </c>
      <c r="P141" s="53" t="e">
        <f>+$C$31*'10 - 2011'!AR141</f>
        <v>#DIV/0!</v>
      </c>
      <c r="Q141" s="53" t="e">
        <f>+$C$31*'10 - 2011'!AS141</f>
        <v>#DIV/0!</v>
      </c>
      <c r="R141" s="53" t="e">
        <f>+$C$31*'10 - 2011'!AT141</f>
        <v>#DIV/0!</v>
      </c>
      <c r="S141" s="53" t="e">
        <f>+$C$31*'10 - 2011'!AU141</f>
        <v>#DIV/0!</v>
      </c>
      <c r="T141" s="53" t="e">
        <f>+$C$31*'10 - 2011'!AV141</f>
        <v>#DIV/0!</v>
      </c>
      <c r="U141" s="53" t="e">
        <f>+$C$31*'10 - 2011'!AW141</f>
        <v>#DIV/0!</v>
      </c>
      <c r="V141" s="53" t="e">
        <f>+$C$31*'10 - 2011'!AX141</f>
        <v>#DIV/0!</v>
      </c>
      <c r="W141" s="53" t="e">
        <f>+$C$31*'10 - 2011'!AY141</f>
        <v>#DIV/0!</v>
      </c>
      <c r="X141" s="53" t="e">
        <f>+$C$31*'10 - 2011'!AZ141</f>
        <v>#DIV/0!</v>
      </c>
      <c r="Y141" s="53" t="e">
        <f>+$C$31*'10 - 2011'!BA141</f>
        <v>#DIV/0!</v>
      </c>
      <c r="Z141" s="53" t="e">
        <f>+$C$31*'10 - 2011'!BB141</f>
        <v>#DIV/0!</v>
      </c>
      <c r="AA141" s="53" t="e">
        <f>+$C$31*'10 - 2011'!BC141</f>
        <v>#DIV/0!</v>
      </c>
      <c r="AB141" s="53" t="e">
        <f>+$C$31*'10 - 2011'!BD141</f>
        <v>#DIV/0!</v>
      </c>
      <c r="AC141" s="53" t="e">
        <f>+$C$31*'10 - 2011'!BE141</f>
        <v>#DIV/0!</v>
      </c>
      <c r="AD141" s="53" t="e">
        <f>+$C$31*'10 - 2011'!BF141</f>
        <v>#DIV/0!</v>
      </c>
      <c r="AE141" s="53" t="e">
        <f>+$C$31*'10 - 2011'!BG141</f>
        <v>#DIV/0!</v>
      </c>
      <c r="AF141" s="53" t="e">
        <f>+$C$31*'10 - 2011'!BH141</f>
        <v>#DIV/0!</v>
      </c>
      <c r="AG141" s="53" t="e">
        <f>+$C$31*'10 - 2011'!BI141</f>
        <v>#DIV/0!</v>
      </c>
      <c r="AH141" s="53" t="e">
        <f>+$C$31*'10 - 2011'!BJ141</f>
        <v>#DIV/0!</v>
      </c>
      <c r="AI141" s="2"/>
    </row>
    <row r="142" spans="1:35">
      <c r="A142" s="63">
        <v>135</v>
      </c>
      <c r="B142" s="53">
        <f>+'10 - 2011'!B142</f>
        <v>0</v>
      </c>
      <c r="C142" s="53" t="e">
        <f>+'10 - 2011'!AE142/'10 - 2011'!BK142</f>
        <v>#DIV/0!</v>
      </c>
      <c r="D142" s="53" t="e">
        <f>+$C$31*'10 - 2011'!AF142</f>
        <v>#DIV/0!</v>
      </c>
      <c r="E142" s="53" t="e">
        <f>+$C$31*'10 - 2011'!AG142</f>
        <v>#DIV/0!</v>
      </c>
      <c r="F142" s="53" t="e">
        <f>+$C$31*'10 - 2011'!AH142</f>
        <v>#DIV/0!</v>
      </c>
      <c r="G142" s="53" t="e">
        <f>+$C$31*'10 - 2011'!AI142</f>
        <v>#DIV/0!</v>
      </c>
      <c r="H142" s="53" t="e">
        <f>+$C$31*'10 - 2011'!AJ142</f>
        <v>#DIV/0!</v>
      </c>
      <c r="I142" s="53" t="e">
        <f>+$C$31*'10 - 2011'!AK142</f>
        <v>#DIV/0!</v>
      </c>
      <c r="J142" s="53" t="e">
        <f>+$C$31*'10 - 2011'!AL142</f>
        <v>#DIV/0!</v>
      </c>
      <c r="K142" s="53" t="e">
        <f>+$C$31*'10 - 2011'!AM142</f>
        <v>#DIV/0!</v>
      </c>
      <c r="L142" s="53" t="e">
        <f>+$C$31*'10 - 2011'!AN142</f>
        <v>#DIV/0!</v>
      </c>
      <c r="M142" s="53" t="e">
        <f>+$C$31*'10 - 2011'!AO142</f>
        <v>#DIV/0!</v>
      </c>
      <c r="N142" s="53" t="e">
        <f>+$C$31*'10 - 2011'!AP142</f>
        <v>#DIV/0!</v>
      </c>
      <c r="O142" s="53" t="e">
        <f>+$C$31*'10 - 2011'!AQ142</f>
        <v>#DIV/0!</v>
      </c>
      <c r="P142" s="53" t="e">
        <f>+$C$31*'10 - 2011'!AR142</f>
        <v>#DIV/0!</v>
      </c>
      <c r="Q142" s="53" t="e">
        <f>+$C$31*'10 - 2011'!AS142</f>
        <v>#DIV/0!</v>
      </c>
      <c r="R142" s="53" t="e">
        <f>+$C$31*'10 - 2011'!AT142</f>
        <v>#DIV/0!</v>
      </c>
      <c r="S142" s="53" t="e">
        <f>+$C$31*'10 - 2011'!AU142</f>
        <v>#DIV/0!</v>
      </c>
      <c r="T142" s="53" t="e">
        <f>+$C$31*'10 - 2011'!AV142</f>
        <v>#DIV/0!</v>
      </c>
      <c r="U142" s="53" t="e">
        <f>+$C$31*'10 - 2011'!AW142</f>
        <v>#DIV/0!</v>
      </c>
      <c r="V142" s="53" t="e">
        <f>+$C$31*'10 - 2011'!AX142</f>
        <v>#DIV/0!</v>
      </c>
      <c r="W142" s="53" t="e">
        <f>+$C$31*'10 - 2011'!AY142</f>
        <v>#DIV/0!</v>
      </c>
      <c r="X142" s="53" t="e">
        <f>+$C$31*'10 - 2011'!AZ142</f>
        <v>#DIV/0!</v>
      </c>
      <c r="Y142" s="53" t="e">
        <f>+$C$31*'10 - 2011'!BA142</f>
        <v>#DIV/0!</v>
      </c>
      <c r="Z142" s="53" t="e">
        <f>+$C$31*'10 - 2011'!BB142</f>
        <v>#DIV/0!</v>
      </c>
      <c r="AA142" s="53" t="e">
        <f>+$C$31*'10 - 2011'!BC142</f>
        <v>#DIV/0!</v>
      </c>
      <c r="AB142" s="53" t="e">
        <f>+$C$31*'10 - 2011'!BD142</f>
        <v>#DIV/0!</v>
      </c>
      <c r="AC142" s="53" t="e">
        <f>+$C$31*'10 - 2011'!BE142</f>
        <v>#DIV/0!</v>
      </c>
      <c r="AD142" s="53" t="e">
        <f>+$C$31*'10 - 2011'!BF142</f>
        <v>#DIV/0!</v>
      </c>
      <c r="AE142" s="53" t="e">
        <f>+$C$31*'10 - 2011'!BG142</f>
        <v>#DIV/0!</v>
      </c>
      <c r="AF142" s="53" t="e">
        <f>+$C$31*'10 - 2011'!BH142</f>
        <v>#DIV/0!</v>
      </c>
      <c r="AG142" s="53" t="e">
        <f>+$C$31*'10 - 2011'!BI142</f>
        <v>#DIV/0!</v>
      </c>
      <c r="AH142" s="53" t="e">
        <f>+$C$31*'10 - 2011'!BJ142</f>
        <v>#DIV/0!</v>
      </c>
      <c r="AI142" s="2"/>
    </row>
    <row r="143" spans="1:35">
      <c r="A143" s="63">
        <v>136</v>
      </c>
      <c r="B143" s="53">
        <f>+'10 - 2011'!B143</f>
        <v>0</v>
      </c>
      <c r="C143" s="53" t="e">
        <f>+'10 - 2011'!AE143/'10 - 2011'!BK143</f>
        <v>#DIV/0!</v>
      </c>
      <c r="D143" s="53" t="e">
        <f>+$C$31*'10 - 2011'!AF143</f>
        <v>#DIV/0!</v>
      </c>
      <c r="E143" s="53" t="e">
        <f>+$C$31*'10 - 2011'!AG143</f>
        <v>#DIV/0!</v>
      </c>
      <c r="F143" s="53" t="e">
        <f>+$C$31*'10 - 2011'!AH143</f>
        <v>#DIV/0!</v>
      </c>
      <c r="G143" s="53" t="e">
        <f>+$C$31*'10 - 2011'!AI143</f>
        <v>#DIV/0!</v>
      </c>
      <c r="H143" s="53" t="e">
        <f>+$C$31*'10 - 2011'!AJ143</f>
        <v>#DIV/0!</v>
      </c>
      <c r="I143" s="53" t="e">
        <f>+$C$31*'10 - 2011'!AK143</f>
        <v>#DIV/0!</v>
      </c>
      <c r="J143" s="53" t="e">
        <f>+$C$31*'10 - 2011'!AL143</f>
        <v>#DIV/0!</v>
      </c>
      <c r="K143" s="53" t="e">
        <f>+$C$31*'10 - 2011'!AM143</f>
        <v>#DIV/0!</v>
      </c>
      <c r="L143" s="53" t="e">
        <f>+$C$31*'10 - 2011'!AN143</f>
        <v>#DIV/0!</v>
      </c>
      <c r="M143" s="53" t="e">
        <f>+$C$31*'10 - 2011'!AO143</f>
        <v>#DIV/0!</v>
      </c>
      <c r="N143" s="53" t="e">
        <f>+$C$31*'10 - 2011'!AP143</f>
        <v>#DIV/0!</v>
      </c>
      <c r="O143" s="53" t="e">
        <f>+$C$31*'10 - 2011'!AQ143</f>
        <v>#DIV/0!</v>
      </c>
      <c r="P143" s="53" t="e">
        <f>+$C$31*'10 - 2011'!AR143</f>
        <v>#DIV/0!</v>
      </c>
      <c r="Q143" s="53" t="e">
        <f>+$C$31*'10 - 2011'!AS143</f>
        <v>#DIV/0!</v>
      </c>
      <c r="R143" s="53" t="e">
        <f>+$C$31*'10 - 2011'!AT143</f>
        <v>#DIV/0!</v>
      </c>
      <c r="S143" s="53" t="e">
        <f>+$C$31*'10 - 2011'!AU143</f>
        <v>#DIV/0!</v>
      </c>
      <c r="T143" s="53" t="e">
        <f>+$C$31*'10 - 2011'!AV143</f>
        <v>#DIV/0!</v>
      </c>
      <c r="U143" s="53" t="e">
        <f>+$C$31*'10 - 2011'!AW143</f>
        <v>#DIV/0!</v>
      </c>
      <c r="V143" s="53" t="e">
        <f>+$C$31*'10 - 2011'!AX143</f>
        <v>#DIV/0!</v>
      </c>
      <c r="W143" s="53" t="e">
        <f>+$C$31*'10 - 2011'!AY143</f>
        <v>#DIV/0!</v>
      </c>
      <c r="X143" s="53" t="e">
        <f>+$C$31*'10 - 2011'!AZ143</f>
        <v>#DIV/0!</v>
      </c>
      <c r="Y143" s="53" t="e">
        <f>+$C$31*'10 - 2011'!BA143</f>
        <v>#DIV/0!</v>
      </c>
      <c r="Z143" s="53" t="e">
        <f>+$C$31*'10 - 2011'!BB143</f>
        <v>#DIV/0!</v>
      </c>
      <c r="AA143" s="53" t="e">
        <f>+$C$31*'10 - 2011'!BC143</f>
        <v>#DIV/0!</v>
      </c>
      <c r="AB143" s="53" t="e">
        <f>+$C$31*'10 - 2011'!BD143</f>
        <v>#DIV/0!</v>
      </c>
      <c r="AC143" s="53" t="e">
        <f>+$C$31*'10 - 2011'!BE143</f>
        <v>#DIV/0!</v>
      </c>
      <c r="AD143" s="53" t="e">
        <f>+$C$31*'10 - 2011'!BF143</f>
        <v>#DIV/0!</v>
      </c>
      <c r="AE143" s="53" t="e">
        <f>+$C$31*'10 - 2011'!BG143</f>
        <v>#DIV/0!</v>
      </c>
      <c r="AF143" s="53" t="e">
        <f>+$C$31*'10 - 2011'!BH143</f>
        <v>#DIV/0!</v>
      </c>
      <c r="AG143" s="53" t="e">
        <f>+$C$31*'10 - 2011'!BI143</f>
        <v>#DIV/0!</v>
      </c>
      <c r="AH143" s="53" t="e">
        <f>+$C$31*'10 - 2011'!BJ143</f>
        <v>#DIV/0!</v>
      </c>
      <c r="AI143" s="2"/>
    </row>
    <row r="144" spans="1:35">
      <c r="A144" s="63">
        <v>137</v>
      </c>
      <c r="B144" s="53">
        <f>+'10 - 2011'!B144</f>
        <v>0</v>
      </c>
      <c r="C144" s="53" t="e">
        <f>+'10 - 2011'!AE144/'10 - 2011'!BK144</f>
        <v>#DIV/0!</v>
      </c>
      <c r="D144" s="53" t="e">
        <f>+$C$31*'10 - 2011'!AF144</f>
        <v>#DIV/0!</v>
      </c>
      <c r="E144" s="53" t="e">
        <f>+$C$31*'10 - 2011'!AG144</f>
        <v>#DIV/0!</v>
      </c>
      <c r="F144" s="53" t="e">
        <f>+$C$31*'10 - 2011'!AH144</f>
        <v>#DIV/0!</v>
      </c>
      <c r="G144" s="53" t="e">
        <f>+$C$31*'10 - 2011'!AI144</f>
        <v>#DIV/0!</v>
      </c>
      <c r="H144" s="53" t="e">
        <f>+$C$31*'10 - 2011'!AJ144</f>
        <v>#DIV/0!</v>
      </c>
      <c r="I144" s="53" t="e">
        <f>+$C$31*'10 - 2011'!AK144</f>
        <v>#DIV/0!</v>
      </c>
      <c r="J144" s="53" t="e">
        <f>+$C$31*'10 - 2011'!AL144</f>
        <v>#DIV/0!</v>
      </c>
      <c r="K144" s="53" t="e">
        <f>+$C$31*'10 - 2011'!AM144</f>
        <v>#DIV/0!</v>
      </c>
      <c r="L144" s="53" t="e">
        <f>+$C$31*'10 - 2011'!AN144</f>
        <v>#DIV/0!</v>
      </c>
      <c r="M144" s="53" t="e">
        <f>+$C$31*'10 - 2011'!AO144</f>
        <v>#DIV/0!</v>
      </c>
      <c r="N144" s="53" t="e">
        <f>+$C$31*'10 - 2011'!AP144</f>
        <v>#DIV/0!</v>
      </c>
      <c r="O144" s="53" t="e">
        <f>+$C$31*'10 - 2011'!AQ144</f>
        <v>#DIV/0!</v>
      </c>
      <c r="P144" s="53" t="e">
        <f>+$C$31*'10 - 2011'!AR144</f>
        <v>#DIV/0!</v>
      </c>
      <c r="Q144" s="53" t="e">
        <f>+$C$31*'10 - 2011'!AS144</f>
        <v>#DIV/0!</v>
      </c>
      <c r="R144" s="53" t="e">
        <f>+$C$31*'10 - 2011'!AT144</f>
        <v>#DIV/0!</v>
      </c>
      <c r="S144" s="53" t="e">
        <f>+$C$31*'10 - 2011'!AU144</f>
        <v>#DIV/0!</v>
      </c>
      <c r="T144" s="53" t="e">
        <f>+$C$31*'10 - 2011'!AV144</f>
        <v>#DIV/0!</v>
      </c>
      <c r="U144" s="53" t="e">
        <f>+$C$31*'10 - 2011'!AW144</f>
        <v>#DIV/0!</v>
      </c>
      <c r="V144" s="53" t="e">
        <f>+$C$31*'10 - 2011'!AX144</f>
        <v>#DIV/0!</v>
      </c>
      <c r="W144" s="53" t="e">
        <f>+$C$31*'10 - 2011'!AY144</f>
        <v>#DIV/0!</v>
      </c>
      <c r="X144" s="53" t="e">
        <f>+$C$31*'10 - 2011'!AZ144</f>
        <v>#DIV/0!</v>
      </c>
      <c r="Y144" s="53" t="e">
        <f>+$C$31*'10 - 2011'!BA144</f>
        <v>#DIV/0!</v>
      </c>
      <c r="Z144" s="53" t="e">
        <f>+$C$31*'10 - 2011'!BB144</f>
        <v>#DIV/0!</v>
      </c>
      <c r="AA144" s="53" t="e">
        <f>+$C$31*'10 - 2011'!BC144</f>
        <v>#DIV/0!</v>
      </c>
      <c r="AB144" s="53" t="e">
        <f>+$C$31*'10 - 2011'!BD144</f>
        <v>#DIV/0!</v>
      </c>
      <c r="AC144" s="53" t="e">
        <f>+$C$31*'10 - 2011'!BE144</f>
        <v>#DIV/0!</v>
      </c>
      <c r="AD144" s="53" t="e">
        <f>+$C$31*'10 - 2011'!BF144</f>
        <v>#DIV/0!</v>
      </c>
      <c r="AE144" s="53" t="e">
        <f>+$C$31*'10 - 2011'!BG144</f>
        <v>#DIV/0!</v>
      </c>
      <c r="AF144" s="53" t="e">
        <f>+$C$31*'10 - 2011'!BH144</f>
        <v>#DIV/0!</v>
      </c>
      <c r="AG144" s="53" t="e">
        <f>+$C$31*'10 - 2011'!BI144</f>
        <v>#DIV/0!</v>
      </c>
      <c r="AH144" s="53" t="e">
        <f>+$C$31*'10 - 2011'!BJ144</f>
        <v>#DIV/0!</v>
      </c>
      <c r="AI144" s="2"/>
    </row>
    <row r="145" spans="1:35">
      <c r="A145" s="63">
        <v>138</v>
      </c>
      <c r="B145" s="53">
        <f>+'10 - 2011'!B145</f>
        <v>0</v>
      </c>
      <c r="C145" s="53" t="e">
        <f>+'10 - 2011'!AE145/'10 - 2011'!BK145</f>
        <v>#DIV/0!</v>
      </c>
      <c r="D145" s="53" t="e">
        <f>+$C$31*'10 - 2011'!AF145</f>
        <v>#DIV/0!</v>
      </c>
      <c r="E145" s="53" t="e">
        <f>+$C$31*'10 - 2011'!AG145</f>
        <v>#DIV/0!</v>
      </c>
      <c r="F145" s="53" t="e">
        <f>+$C$31*'10 - 2011'!AH145</f>
        <v>#DIV/0!</v>
      </c>
      <c r="G145" s="53" t="e">
        <f>+$C$31*'10 - 2011'!AI145</f>
        <v>#DIV/0!</v>
      </c>
      <c r="H145" s="53" t="e">
        <f>+$C$31*'10 - 2011'!AJ145</f>
        <v>#DIV/0!</v>
      </c>
      <c r="I145" s="53" t="e">
        <f>+$C$31*'10 - 2011'!AK145</f>
        <v>#DIV/0!</v>
      </c>
      <c r="J145" s="53" t="e">
        <f>+$C$31*'10 - 2011'!AL145</f>
        <v>#DIV/0!</v>
      </c>
      <c r="K145" s="53" t="e">
        <f>+$C$31*'10 - 2011'!AM145</f>
        <v>#DIV/0!</v>
      </c>
      <c r="L145" s="53" t="e">
        <f>+$C$31*'10 - 2011'!AN145</f>
        <v>#DIV/0!</v>
      </c>
      <c r="M145" s="53" t="e">
        <f>+$C$31*'10 - 2011'!AO145</f>
        <v>#DIV/0!</v>
      </c>
      <c r="N145" s="53" t="e">
        <f>+$C$31*'10 - 2011'!AP145</f>
        <v>#DIV/0!</v>
      </c>
      <c r="O145" s="53" t="e">
        <f>+$C$31*'10 - 2011'!AQ145</f>
        <v>#DIV/0!</v>
      </c>
      <c r="P145" s="53" t="e">
        <f>+$C$31*'10 - 2011'!AR145</f>
        <v>#DIV/0!</v>
      </c>
      <c r="Q145" s="53" t="e">
        <f>+$C$31*'10 - 2011'!AS145</f>
        <v>#DIV/0!</v>
      </c>
      <c r="R145" s="53" t="e">
        <f>+$C$31*'10 - 2011'!AT145</f>
        <v>#DIV/0!</v>
      </c>
      <c r="S145" s="53" t="e">
        <f>+$C$31*'10 - 2011'!AU145</f>
        <v>#DIV/0!</v>
      </c>
      <c r="T145" s="53" t="e">
        <f>+$C$31*'10 - 2011'!AV145</f>
        <v>#DIV/0!</v>
      </c>
      <c r="U145" s="53" t="e">
        <f>+$C$31*'10 - 2011'!AW145</f>
        <v>#DIV/0!</v>
      </c>
      <c r="V145" s="53" t="e">
        <f>+$C$31*'10 - 2011'!AX145</f>
        <v>#DIV/0!</v>
      </c>
      <c r="W145" s="53" t="e">
        <f>+$C$31*'10 - 2011'!AY145</f>
        <v>#DIV/0!</v>
      </c>
      <c r="X145" s="53" t="e">
        <f>+$C$31*'10 - 2011'!AZ145</f>
        <v>#DIV/0!</v>
      </c>
      <c r="Y145" s="53" t="e">
        <f>+$C$31*'10 - 2011'!BA145</f>
        <v>#DIV/0!</v>
      </c>
      <c r="Z145" s="53" t="e">
        <f>+$C$31*'10 - 2011'!BB145</f>
        <v>#DIV/0!</v>
      </c>
      <c r="AA145" s="53" t="e">
        <f>+$C$31*'10 - 2011'!BC145</f>
        <v>#DIV/0!</v>
      </c>
      <c r="AB145" s="53" t="e">
        <f>+$C$31*'10 - 2011'!BD145</f>
        <v>#DIV/0!</v>
      </c>
      <c r="AC145" s="53" t="e">
        <f>+$C$31*'10 - 2011'!BE145</f>
        <v>#DIV/0!</v>
      </c>
      <c r="AD145" s="53" t="e">
        <f>+$C$31*'10 - 2011'!BF145</f>
        <v>#DIV/0!</v>
      </c>
      <c r="AE145" s="53" t="e">
        <f>+$C$31*'10 - 2011'!BG145</f>
        <v>#DIV/0!</v>
      </c>
      <c r="AF145" s="53" t="e">
        <f>+$C$31*'10 - 2011'!BH145</f>
        <v>#DIV/0!</v>
      </c>
      <c r="AG145" s="53" t="e">
        <f>+$C$31*'10 - 2011'!BI145</f>
        <v>#DIV/0!</v>
      </c>
      <c r="AH145" s="53" t="e">
        <f>+$C$31*'10 - 2011'!BJ145</f>
        <v>#DIV/0!</v>
      </c>
      <c r="AI145" s="2"/>
    </row>
    <row r="146" spans="1:35">
      <c r="A146" s="63">
        <v>139</v>
      </c>
      <c r="B146" s="53">
        <f>+'10 - 2011'!B146</f>
        <v>0</v>
      </c>
      <c r="C146" s="53" t="e">
        <f>+'10 - 2011'!AE146/'10 - 2011'!BK146</f>
        <v>#DIV/0!</v>
      </c>
      <c r="D146" s="53" t="e">
        <f>+$C$31*'10 - 2011'!AF146</f>
        <v>#DIV/0!</v>
      </c>
      <c r="E146" s="53" t="e">
        <f>+$C$31*'10 - 2011'!AG146</f>
        <v>#DIV/0!</v>
      </c>
      <c r="F146" s="53" t="e">
        <f>+$C$31*'10 - 2011'!AH146</f>
        <v>#DIV/0!</v>
      </c>
      <c r="G146" s="53" t="e">
        <f>+$C$31*'10 - 2011'!AI146</f>
        <v>#DIV/0!</v>
      </c>
      <c r="H146" s="53" t="e">
        <f>+$C$31*'10 - 2011'!AJ146</f>
        <v>#DIV/0!</v>
      </c>
      <c r="I146" s="53" t="e">
        <f>+$C$31*'10 - 2011'!AK146</f>
        <v>#DIV/0!</v>
      </c>
      <c r="J146" s="53" t="e">
        <f>+$C$31*'10 - 2011'!AL146</f>
        <v>#DIV/0!</v>
      </c>
      <c r="K146" s="53" t="e">
        <f>+$C$31*'10 - 2011'!AM146</f>
        <v>#DIV/0!</v>
      </c>
      <c r="L146" s="53" t="e">
        <f>+$C$31*'10 - 2011'!AN146</f>
        <v>#DIV/0!</v>
      </c>
      <c r="M146" s="53" t="e">
        <f>+$C$31*'10 - 2011'!AO146</f>
        <v>#DIV/0!</v>
      </c>
      <c r="N146" s="53" t="e">
        <f>+$C$31*'10 - 2011'!AP146</f>
        <v>#DIV/0!</v>
      </c>
      <c r="O146" s="53" t="e">
        <f>+$C$31*'10 - 2011'!AQ146</f>
        <v>#DIV/0!</v>
      </c>
      <c r="P146" s="53" t="e">
        <f>+$C$31*'10 - 2011'!AR146</f>
        <v>#DIV/0!</v>
      </c>
      <c r="Q146" s="53" t="e">
        <f>+$C$31*'10 - 2011'!AS146</f>
        <v>#DIV/0!</v>
      </c>
      <c r="R146" s="53" t="e">
        <f>+$C$31*'10 - 2011'!AT146</f>
        <v>#DIV/0!</v>
      </c>
      <c r="S146" s="53" t="e">
        <f>+$C$31*'10 - 2011'!AU146</f>
        <v>#DIV/0!</v>
      </c>
      <c r="T146" s="53" t="e">
        <f>+$C$31*'10 - 2011'!AV146</f>
        <v>#DIV/0!</v>
      </c>
      <c r="U146" s="53" t="e">
        <f>+$C$31*'10 - 2011'!AW146</f>
        <v>#DIV/0!</v>
      </c>
      <c r="V146" s="53" t="e">
        <f>+$C$31*'10 - 2011'!AX146</f>
        <v>#DIV/0!</v>
      </c>
      <c r="W146" s="53" t="e">
        <f>+$C$31*'10 - 2011'!AY146</f>
        <v>#DIV/0!</v>
      </c>
      <c r="X146" s="53" t="e">
        <f>+$C$31*'10 - 2011'!AZ146</f>
        <v>#DIV/0!</v>
      </c>
      <c r="Y146" s="53" t="e">
        <f>+$C$31*'10 - 2011'!BA146</f>
        <v>#DIV/0!</v>
      </c>
      <c r="Z146" s="53" t="e">
        <f>+$C$31*'10 - 2011'!BB146</f>
        <v>#DIV/0!</v>
      </c>
      <c r="AA146" s="53" t="e">
        <f>+$C$31*'10 - 2011'!BC146</f>
        <v>#DIV/0!</v>
      </c>
      <c r="AB146" s="53" t="e">
        <f>+$C$31*'10 - 2011'!BD146</f>
        <v>#DIV/0!</v>
      </c>
      <c r="AC146" s="53" t="e">
        <f>+$C$31*'10 - 2011'!BE146</f>
        <v>#DIV/0!</v>
      </c>
      <c r="AD146" s="53" t="e">
        <f>+$C$31*'10 - 2011'!BF146</f>
        <v>#DIV/0!</v>
      </c>
      <c r="AE146" s="53" t="e">
        <f>+$C$31*'10 - 2011'!BG146</f>
        <v>#DIV/0!</v>
      </c>
      <c r="AF146" s="53" t="e">
        <f>+$C$31*'10 - 2011'!BH146</f>
        <v>#DIV/0!</v>
      </c>
      <c r="AG146" s="53" t="e">
        <f>+$C$31*'10 - 2011'!BI146</f>
        <v>#DIV/0!</v>
      </c>
      <c r="AH146" s="53" t="e">
        <f>+$C$31*'10 - 2011'!BJ146</f>
        <v>#DIV/0!</v>
      </c>
      <c r="AI146" s="2"/>
    </row>
    <row r="147" spans="1:35">
      <c r="A147" s="63">
        <v>140</v>
      </c>
      <c r="B147" s="53">
        <f>+'10 - 2011'!B147</f>
        <v>0</v>
      </c>
      <c r="C147" s="53" t="e">
        <f>+'10 - 2011'!AE147/'10 - 2011'!BK147</f>
        <v>#DIV/0!</v>
      </c>
      <c r="D147" s="53" t="e">
        <f>+$C$31*'10 - 2011'!AF147</f>
        <v>#DIV/0!</v>
      </c>
      <c r="E147" s="53" t="e">
        <f>+$C$31*'10 - 2011'!AG147</f>
        <v>#DIV/0!</v>
      </c>
      <c r="F147" s="53" t="e">
        <f>+$C$31*'10 - 2011'!AH147</f>
        <v>#DIV/0!</v>
      </c>
      <c r="G147" s="53" t="e">
        <f>+$C$31*'10 - 2011'!AI147</f>
        <v>#DIV/0!</v>
      </c>
      <c r="H147" s="53" t="e">
        <f>+$C$31*'10 - 2011'!AJ147</f>
        <v>#DIV/0!</v>
      </c>
      <c r="I147" s="53" t="e">
        <f>+$C$31*'10 - 2011'!AK147</f>
        <v>#DIV/0!</v>
      </c>
      <c r="J147" s="53" t="e">
        <f>+$C$31*'10 - 2011'!AL147</f>
        <v>#DIV/0!</v>
      </c>
      <c r="K147" s="53" t="e">
        <f>+$C$31*'10 - 2011'!AM147</f>
        <v>#DIV/0!</v>
      </c>
      <c r="L147" s="53" t="e">
        <f>+$C$31*'10 - 2011'!AN147</f>
        <v>#DIV/0!</v>
      </c>
      <c r="M147" s="53" t="e">
        <f>+$C$31*'10 - 2011'!AO147</f>
        <v>#DIV/0!</v>
      </c>
      <c r="N147" s="53" t="e">
        <f>+$C$31*'10 - 2011'!AP147</f>
        <v>#DIV/0!</v>
      </c>
      <c r="O147" s="53" t="e">
        <f>+$C$31*'10 - 2011'!AQ147</f>
        <v>#DIV/0!</v>
      </c>
      <c r="P147" s="53" t="e">
        <f>+$C$31*'10 - 2011'!AR147</f>
        <v>#DIV/0!</v>
      </c>
      <c r="Q147" s="53" t="e">
        <f>+$C$31*'10 - 2011'!AS147</f>
        <v>#DIV/0!</v>
      </c>
      <c r="R147" s="53" t="e">
        <f>+$C$31*'10 - 2011'!AT147</f>
        <v>#DIV/0!</v>
      </c>
      <c r="S147" s="53" t="e">
        <f>+$C$31*'10 - 2011'!AU147</f>
        <v>#DIV/0!</v>
      </c>
      <c r="T147" s="53" t="e">
        <f>+$C$31*'10 - 2011'!AV147</f>
        <v>#DIV/0!</v>
      </c>
      <c r="U147" s="53" t="e">
        <f>+$C$31*'10 - 2011'!AW147</f>
        <v>#DIV/0!</v>
      </c>
      <c r="V147" s="53" t="e">
        <f>+$C$31*'10 - 2011'!AX147</f>
        <v>#DIV/0!</v>
      </c>
      <c r="W147" s="53" t="e">
        <f>+$C$31*'10 - 2011'!AY147</f>
        <v>#DIV/0!</v>
      </c>
      <c r="X147" s="53" t="e">
        <f>+$C$31*'10 - 2011'!AZ147</f>
        <v>#DIV/0!</v>
      </c>
      <c r="Y147" s="53" t="e">
        <f>+$C$31*'10 - 2011'!BA147</f>
        <v>#DIV/0!</v>
      </c>
      <c r="Z147" s="53" t="e">
        <f>+$C$31*'10 - 2011'!BB147</f>
        <v>#DIV/0!</v>
      </c>
      <c r="AA147" s="53" t="e">
        <f>+$C$31*'10 - 2011'!BC147</f>
        <v>#DIV/0!</v>
      </c>
      <c r="AB147" s="53" t="e">
        <f>+$C$31*'10 - 2011'!BD147</f>
        <v>#DIV/0!</v>
      </c>
      <c r="AC147" s="53" t="e">
        <f>+$C$31*'10 - 2011'!BE147</f>
        <v>#DIV/0!</v>
      </c>
      <c r="AD147" s="53" t="e">
        <f>+$C$31*'10 - 2011'!BF147</f>
        <v>#DIV/0!</v>
      </c>
      <c r="AE147" s="53" t="e">
        <f>+$C$31*'10 - 2011'!BG147</f>
        <v>#DIV/0!</v>
      </c>
      <c r="AF147" s="53" t="e">
        <f>+$C$31*'10 - 2011'!BH147</f>
        <v>#DIV/0!</v>
      </c>
      <c r="AG147" s="53" t="e">
        <f>+$C$31*'10 - 2011'!BI147</f>
        <v>#DIV/0!</v>
      </c>
      <c r="AH147" s="53" t="e">
        <f>+$C$31*'10 - 2011'!BJ147</f>
        <v>#DIV/0!</v>
      </c>
      <c r="AI147" s="2"/>
    </row>
    <row r="148" spans="1:35">
      <c r="A148" s="63">
        <v>141</v>
      </c>
      <c r="B148" s="53">
        <f>+'10 - 2011'!B148</f>
        <v>0</v>
      </c>
      <c r="C148" s="53" t="e">
        <f>+'10 - 2011'!AE148/'10 - 2011'!BK148</f>
        <v>#DIV/0!</v>
      </c>
      <c r="D148" s="53" t="e">
        <f>+$C$31*'10 - 2011'!AF148</f>
        <v>#DIV/0!</v>
      </c>
      <c r="E148" s="53" t="e">
        <f>+$C$31*'10 - 2011'!AG148</f>
        <v>#DIV/0!</v>
      </c>
      <c r="F148" s="53" t="e">
        <f>+$C$31*'10 - 2011'!AH148</f>
        <v>#DIV/0!</v>
      </c>
      <c r="G148" s="53" t="e">
        <f>+$C$31*'10 - 2011'!AI148</f>
        <v>#DIV/0!</v>
      </c>
      <c r="H148" s="53" t="e">
        <f>+$C$31*'10 - 2011'!AJ148</f>
        <v>#DIV/0!</v>
      </c>
      <c r="I148" s="53" t="e">
        <f>+$C$31*'10 - 2011'!AK148</f>
        <v>#DIV/0!</v>
      </c>
      <c r="J148" s="53" t="e">
        <f>+$C$31*'10 - 2011'!AL148</f>
        <v>#DIV/0!</v>
      </c>
      <c r="K148" s="53" t="e">
        <f>+$C$31*'10 - 2011'!AM148</f>
        <v>#DIV/0!</v>
      </c>
      <c r="L148" s="53" t="e">
        <f>+$C$31*'10 - 2011'!AN148</f>
        <v>#DIV/0!</v>
      </c>
      <c r="M148" s="53" t="e">
        <f>+$C$31*'10 - 2011'!AO148</f>
        <v>#DIV/0!</v>
      </c>
      <c r="N148" s="53" t="e">
        <f>+$C$31*'10 - 2011'!AP148</f>
        <v>#DIV/0!</v>
      </c>
      <c r="O148" s="53" t="e">
        <f>+$C$31*'10 - 2011'!AQ148</f>
        <v>#DIV/0!</v>
      </c>
      <c r="P148" s="53" t="e">
        <f>+$C$31*'10 - 2011'!AR148</f>
        <v>#DIV/0!</v>
      </c>
      <c r="Q148" s="53" t="e">
        <f>+$C$31*'10 - 2011'!AS148</f>
        <v>#DIV/0!</v>
      </c>
      <c r="R148" s="53" t="e">
        <f>+$C$31*'10 - 2011'!AT148</f>
        <v>#DIV/0!</v>
      </c>
      <c r="S148" s="53" t="e">
        <f>+$C$31*'10 - 2011'!AU148</f>
        <v>#DIV/0!</v>
      </c>
      <c r="T148" s="53" t="e">
        <f>+$C$31*'10 - 2011'!AV148</f>
        <v>#DIV/0!</v>
      </c>
      <c r="U148" s="53" t="e">
        <f>+$C$31*'10 - 2011'!AW148</f>
        <v>#DIV/0!</v>
      </c>
      <c r="V148" s="53" t="e">
        <f>+$C$31*'10 - 2011'!AX148</f>
        <v>#DIV/0!</v>
      </c>
      <c r="W148" s="53" t="e">
        <f>+$C$31*'10 - 2011'!AY148</f>
        <v>#DIV/0!</v>
      </c>
      <c r="X148" s="53" t="e">
        <f>+$C$31*'10 - 2011'!AZ148</f>
        <v>#DIV/0!</v>
      </c>
      <c r="Y148" s="53" t="e">
        <f>+$C$31*'10 - 2011'!BA148</f>
        <v>#DIV/0!</v>
      </c>
      <c r="Z148" s="53" t="e">
        <f>+$C$31*'10 - 2011'!BB148</f>
        <v>#DIV/0!</v>
      </c>
      <c r="AA148" s="53" t="e">
        <f>+$C$31*'10 - 2011'!BC148</f>
        <v>#DIV/0!</v>
      </c>
      <c r="AB148" s="53" t="e">
        <f>+$C$31*'10 - 2011'!BD148</f>
        <v>#DIV/0!</v>
      </c>
      <c r="AC148" s="53" t="e">
        <f>+$C$31*'10 - 2011'!BE148</f>
        <v>#DIV/0!</v>
      </c>
      <c r="AD148" s="53" t="e">
        <f>+$C$31*'10 - 2011'!BF148</f>
        <v>#DIV/0!</v>
      </c>
      <c r="AE148" s="53" t="e">
        <f>+$C$31*'10 - 2011'!BG148</f>
        <v>#DIV/0!</v>
      </c>
      <c r="AF148" s="53" t="e">
        <f>+$C$31*'10 - 2011'!BH148</f>
        <v>#DIV/0!</v>
      </c>
      <c r="AG148" s="53" t="e">
        <f>+$C$31*'10 - 2011'!BI148</f>
        <v>#DIV/0!</v>
      </c>
      <c r="AH148" s="53" t="e">
        <f>+$C$31*'10 - 2011'!BJ148</f>
        <v>#DIV/0!</v>
      </c>
      <c r="AI148" s="2"/>
    </row>
    <row r="149" spans="1:35">
      <c r="A149" s="63">
        <v>142</v>
      </c>
      <c r="B149" s="53">
        <f>+'10 - 2011'!B149</f>
        <v>0</v>
      </c>
      <c r="C149" s="53" t="e">
        <f>+'10 - 2011'!AE149/'10 - 2011'!BK149</f>
        <v>#DIV/0!</v>
      </c>
      <c r="D149" s="53" t="e">
        <f>+$C$31*'10 - 2011'!AF149</f>
        <v>#DIV/0!</v>
      </c>
      <c r="E149" s="53" t="e">
        <f>+$C$31*'10 - 2011'!AG149</f>
        <v>#DIV/0!</v>
      </c>
      <c r="F149" s="53" t="e">
        <f>+$C$31*'10 - 2011'!AH149</f>
        <v>#DIV/0!</v>
      </c>
      <c r="G149" s="53" t="e">
        <f>+$C$31*'10 - 2011'!AI149</f>
        <v>#DIV/0!</v>
      </c>
      <c r="H149" s="53" t="e">
        <f>+$C$31*'10 - 2011'!AJ149</f>
        <v>#DIV/0!</v>
      </c>
      <c r="I149" s="53" t="e">
        <f>+$C$31*'10 - 2011'!AK149</f>
        <v>#DIV/0!</v>
      </c>
      <c r="J149" s="53" t="e">
        <f>+$C$31*'10 - 2011'!AL149</f>
        <v>#DIV/0!</v>
      </c>
      <c r="K149" s="53" t="e">
        <f>+$C$31*'10 - 2011'!AM149</f>
        <v>#DIV/0!</v>
      </c>
      <c r="L149" s="53" t="e">
        <f>+$C$31*'10 - 2011'!AN149</f>
        <v>#DIV/0!</v>
      </c>
      <c r="M149" s="53" t="e">
        <f>+$C$31*'10 - 2011'!AO149</f>
        <v>#DIV/0!</v>
      </c>
      <c r="N149" s="53" t="e">
        <f>+$C$31*'10 - 2011'!AP149</f>
        <v>#DIV/0!</v>
      </c>
      <c r="O149" s="53" t="e">
        <f>+$C$31*'10 - 2011'!AQ149</f>
        <v>#DIV/0!</v>
      </c>
      <c r="P149" s="53" t="e">
        <f>+$C$31*'10 - 2011'!AR149</f>
        <v>#DIV/0!</v>
      </c>
      <c r="Q149" s="53" t="e">
        <f>+$C$31*'10 - 2011'!AS149</f>
        <v>#DIV/0!</v>
      </c>
      <c r="R149" s="53" t="e">
        <f>+$C$31*'10 - 2011'!AT149</f>
        <v>#DIV/0!</v>
      </c>
      <c r="S149" s="53" t="e">
        <f>+$C$31*'10 - 2011'!AU149</f>
        <v>#DIV/0!</v>
      </c>
      <c r="T149" s="53" t="e">
        <f>+$C$31*'10 - 2011'!AV149</f>
        <v>#DIV/0!</v>
      </c>
      <c r="U149" s="53" t="e">
        <f>+$C$31*'10 - 2011'!AW149</f>
        <v>#DIV/0!</v>
      </c>
      <c r="V149" s="53" t="e">
        <f>+$C$31*'10 - 2011'!AX149</f>
        <v>#DIV/0!</v>
      </c>
      <c r="W149" s="53" t="e">
        <f>+$C$31*'10 - 2011'!AY149</f>
        <v>#DIV/0!</v>
      </c>
      <c r="X149" s="53" t="e">
        <f>+$C$31*'10 - 2011'!AZ149</f>
        <v>#DIV/0!</v>
      </c>
      <c r="Y149" s="53" t="e">
        <f>+$C$31*'10 - 2011'!BA149</f>
        <v>#DIV/0!</v>
      </c>
      <c r="Z149" s="53" t="e">
        <f>+$C$31*'10 - 2011'!BB149</f>
        <v>#DIV/0!</v>
      </c>
      <c r="AA149" s="53" t="e">
        <f>+$C$31*'10 - 2011'!BC149</f>
        <v>#DIV/0!</v>
      </c>
      <c r="AB149" s="53" t="e">
        <f>+$C$31*'10 - 2011'!BD149</f>
        <v>#DIV/0!</v>
      </c>
      <c r="AC149" s="53" t="e">
        <f>+$C$31*'10 - 2011'!BE149</f>
        <v>#DIV/0!</v>
      </c>
      <c r="AD149" s="53" t="e">
        <f>+$C$31*'10 - 2011'!BF149</f>
        <v>#DIV/0!</v>
      </c>
      <c r="AE149" s="53" t="e">
        <f>+$C$31*'10 - 2011'!BG149</f>
        <v>#DIV/0!</v>
      </c>
      <c r="AF149" s="53" t="e">
        <f>+$C$31*'10 - 2011'!BH149</f>
        <v>#DIV/0!</v>
      </c>
      <c r="AG149" s="53" t="e">
        <f>+$C$31*'10 - 2011'!BI149</f>
        <v>#DIV/0!</v>
      </c>
      <c r="AH149" s="53" t="e">
        <f>+$C$31*'10 - 2011'!BJ149</f>
        <v>#DIV/0!</v>
      </c>
      <c r="AI149" s="2"/>
    </row>
    <row r="150" spans="1:35">
      <c r="A150" s="63">
        <v>143</v>
      </c>
      <c r="B150" s="53">
        <f>+'10 - 2011'!B150</f>
        <v>0</v>
      </c>
      <c r="C150" s="53" t="e">
        <f>+'10 - 2011'!AE150/'10 - 2011'!BK150</f>
        <v>#DIV/0!</v>
      </c>
      <c r="D150" s="53" t="e">
        <f>+$C$31*'10 - 2011'!AF150</f>
        <v>#DIV/0!</v>
      </c>
      <c r="E150" s="53" t="e">
        <f>+$C$31*'10 - 2011'!AG150</f>
        <v>#DIV/0!</v>
      </c>
      <c r="F150" s="53" t="e">
        <f>+$C$31*'10 - 2011'!AH150</f>
        <v>#DIV/0!</v>
      </c>
      <c r="G150" s="53" t="e">
        <f>+$C$31*'10 - 2011'!AI150</f>
        <v>#DIV/0!</v>
      </c>
      <c r="H150" s="53" t="e">
        <f>+$C$31*'10 - 2011'!AJ150</f>
        <v>#DIV/0!</v>
      </c>
      <c r="I150" s="53" t="e">
        <f>+$C$31*'10 - 2011'!AK150</f>
        <v>#DIV/0!</v>
      </c>
      <c r="J150" s="53" t="e">
        <f>+$C$31*'10 - 2011'!AL150</f>
        <v>#DIV/0!</v>
      </c>
      <c r="K150" s="53" t="e">
        <f>+$C$31*'10 - 2011'!AM150</f>
        <v>#DIV/0!</v>
      </c>
      <c r="L150" s="53" t="e">
        <f>+$C$31*'10 - 2011'!AN150</f>
        <v>#DIV/0!</v>
      </c>
      <c r="M150" s="53" t="e">
        <f>+$C$31*'10 - 2011'!AO150</f>
        <v>#DIV/0!</v>
      </c>
      <c r="N150" s="53" t="e">
        <f>+$C$31*'10 - 2011'!AP150</f>
        <v>#DIV/0!</v>
      </c>
      <c r="O150" s="53" t="e">
        <f>+$C$31*'10 - 2011'!AQ150</f>
        <v>#DIV/0!</v>
      </c>
      <c r="P150" s="53" t="e">
        <f>+$C$31*'10 - 2011'!AR150</f>
        <v>#DIV/0!</v>
      </c>
      <c r="Q150" s="53" t="e">
        <f>+$C$31*'10 - 2011'!AS150</f>
        <v>#DIV/0!</v>
      </c>
      <c r="R150" s="53" t="e">
        <f>+$C$31*'10 - 2011'!AT150</f>
        <v>#DIV/0!</v>
      </c>
      <c r="S150" s="53" t="e">
        <f>+$C$31*'10 - 2011'!AU150</f>
        <v>#DIV/0!</v>
      </c>
      <c r="T150" s="53" t="e">
        <f>+$C$31*'10 - 2011'!AV150</f>
        <v>#DIV/0!</v>
      </c>
      <c r="U150" s="53" t="e">
        <f>+$C$31*'10 - 2011'!AW150</f>
        <v>#DIV/0!</v>
      </c>
      <c r="V150" s="53" t="e">
        <f>+$C$31*'10 - 2011'!AX150</f>
        <v>#DIV/0!</v>
      </c>
      <c r="W150" s="53" t="e">
        <f>+$C$31*'10 - 2011'!AY150</f>
        <v>#DIV/0!</v>
      </c>
      <c r="X150" s="53" t="e">
        <f>+$C$31*'10 - 2011'!AZ150</f>
        <v>#DIV/0!</v>
      </c>
      <c r="Y150" s="53" t="e">
        <f>+$C$31*'10 - 2011'!BA150</f>
        <v>#DIV/0!</v>
      </c>
      <c r="Z150" s="53" t="e">
        <f>+$C$31*'10 - 2011'!BB150</f>
        <v>#DIV/0!</v>
      </c>
      <c r="AA150" s="53" t="e">
        <f>+$C$31*'10 - 2011'!BC150</f>
        <v>#DIV/0!</v>
      </c>
      <c r="AB150" s="53" t="e">
        <f>+$C$31*'10 - 2011'!BD150</f>
        <v>#DIV/0!</v>
      </c>
      <c r="AC150" s="53" t="e">
        <f>+$C$31*'10 - 2011'!BE150</f>
        <v>#DIV/0!</v>
      </c>
      <c r="AD150" s="53" t="e">
        <f>+$C$31*'10 - 2011'!BF150</f>
        <v>#DIV/0!</v>
      </c>
      <c r="AE150" s="53" t="e">
        <f>+$C$31*'10 - 2011'!BG150</f>
        <v>#DIV/0!</v>
      </c>
      <c r="AF150" s="53" t="e">
        <f>+$C$31*'10 - 2011'!BH150</f>
        <v>#DIV/0!</v>
      </c>
      <c r="AG150" s="53" t="e">
        <f>+$C$31*'10 - 2011'!BI150</f>
        <v>#DIV/0!</v>
      </c>
      <c r="AH150" s="53" t="e">
        <f>+$C$31*'10 - 2011'!BJ150</f>
        <v>#DIV/0!</v>
      </c>
      <c r="AI150" s="2"/>
    </row>
    <row r="151" spans="1:35">
      <c r="A151" s="63">
        <v>144</v>
      </c>
      <c r="B151" s="53">
        <f>+'10 - 2011'!B151</f>
        <v>0</v>
      </c>
      <c r="C151" s="53" t="e">
        <f>+'10 - 2011'!AE151/'10 - 2011'!BK151</f>
        <v>#DIV/0!</v>
      </c>
      <c r="D151" s="53" t="e">
        <f>+$C$31*'10 - 2011'!AF151</f>
        <v>#DIV/0!</v>
      </c>
      <c r="E151" s="53" t="e">
        <f>+$C$31*'10 - 2011'!AG151</f>
        <v>#DIV/0!</v>
      </c>
      <c r="F151" s="53" t="e">
        <f>+$C$31*'10 - 2011'!AH151</f>
        <v>#DIV/0!</v>
      </c>
      <c r="G151" s="53" t="e">
        <f>+$C$31*'10 - 2011'!AI151</f>
        <v>#DIV/0!</v>
      </c>
      <c r="H151" s="53" t="e">
        <f>+$C$31*'10 - 2011'!AJ151</f>
        <v>#DIV/0!</v>
      </c>
      <c r="I151" s="53" t="e">
        <f>+$C$31*'10 - 2011'!AK151</f>
        <v>#DIV/0!</v>
      </c>
      <c r="J151" s="53" t="e">
        <f>+$C$31*'10 - 2011'!AL151</f>
        <v>#DIV/0!</v>
      </c>
      <c r="K151" s="53" t="e">
        <f>+$C$31*'10 - 2011'!AM151</f>
        <v>#DIV/0!</v>
      </c>
      <c r="L151" s="53" t="e">
        <f>+$C$31*'10 - 2011'!AN151</f>
        <v>#DIV/0!</v>
      </c>
      <c r="M151" s="53" t="e">
        <f>+$C$31*'10 - 2011'!AO151</f>
        <v>#DIV/0!</v>
      </c>
      <c r="N151" s="53" t="e">
        <f>+$C$31*'10 - 2011'!AP151</f>
        <v>#DIV/0!</v>
      </c>
      <c r="O151" s="53" t="e">
        <f>+$C$31*'10 - 2011'!AQ151</f>
        <v>#DIV/0!</v>
      </c>
      <c r="P151" s="53" t="e">
        <f>+$C$31*'10 - 2011'!AR151</f>
        <v>#DIV/0!</v>
      </c>
      <c r="Q151" s="53" t="e">
        <f>+$C$31*'10 - 2011'!AS151</f>
        <v>#DIV/0!</v>
      </c>
      <c r="R151" s="53" t="e">
        <f>+$C$31*'10 - 2011'!AT151</f>
        <v>#DIV/0!</v>
      </c>
      <c r="S151" s="53" t="e">
        <f>+$C$31*'10 - 2011'!AU151</f>
        <v>#DIV/0!</v>
      </c>
      <c r="T151" s="53" t="e">
        <f>+$C$31*'10 - 2011'!AV151</f>
        <v>#DIV/0!</v>
      </c>
      <c r="U151" s="53" t="e">
        <f>+$C$31*'10 - 2011'!AW151</f>
        <v>#DIV/0!</v>
      </c>
      <c r="V151" s="53" t="e">
        <f>+$C$31*'10 - 2011'!AX151</f>
        <v>#DIV/0!</v>
      </c>
      <c r="W151" s="53" t="e">
        <f>+$C$31*'10 - 2011'!AY151</f>
        <v>#DIV/0!</v>
      </c>
      <c r="X151" s="53" t="e">
        <f>+$C$31*'10 - 2011'!AZ151</f>
        <v>#DIV/0!</v>
      </c>
      <c r="Y151" s="53" t="e">
        <f>+$C$31*'10 - 2011'!BA151</f>
        <v>#DIV/0!</v>
      </c>
      <c r="Z151" s="53" t="e">
        <f>+$C$31*'10 - 2011'!BB151</f>
        <v>#DIV/0!</v>
      </c>
      <c r="AA151" s="53" t="e">
        <f>+$C$31*'10 - 2011'!BC151</f>
        <v>#DIV/0!</v>
      </c>
      <c r="AB151" s="53" t="e">
        <f>+$C$31*'10 - 2011'!BD151</f>
        <v>#DIV/0!</v>
      </c>
      <c r="AC151" s="53" t="e">
        <f>+$C$31*'10 - 2011'!BE151</f>
        <v>#DIV/0!</v>
      </c>
      <c r="AD151" s="53" t="e">
        <f>+$C$31*'10 - 2011'!BF151</f>
        <v>#DIV/0!</v>
      </c>
      <c r="AE151" s="53" t="e">
        <f>+$C$31*'10 - 2011'!BG151</f>
        <v>#DIV/0!</v>
      </c>
      <c r="AF151" s="53" t="e">
        <f>+$C$31*'10 - 2011'!BH151</f>
        <v>#DIV/0!</v>
      </c>
      <c r="AG151" s="53" t="e">
        <f>+$C$31*'10 - 2011'!BI151</f>
        <v>#DIV/0!</v>
      </c>
      <c r="AH151" s="53" t="e">
        <f>+$C$31*'10 - 2011'!BJ151</f>
        <v>#DIV/0!</v>
      </c>
      <c r="AI151" s="2"/>
    </row>
    <row r="152" spans="1:35">
      <c r="A152" s="63">
        <v>145</v>
      </c>
      <c r="B152" s="53">
        <f>+'10 - 2011'!B152</f>
        <v>0</v>
      </c>
      <c r="C152" s="53" t="e">
        <f>+'10 - 2011'!AE152/'10 - 2011'!BK152</f>
        <v>#DIV/0!</v>
      </c>
      <c r="D152" s="53" t="e">
        <f>+$C$31*'10 - 2011'!AF152</f>
        <v>#DIV/0!</v>
      </c>
      <c r="E152" s="53" t="e">
        <f>+$C$31*'10 - 2011'!AG152</f>
        <v>#DIV/0!</v>
      </c>
      <c r="F152" s="53" t="e">
        <f>+$C$31*'10 - 2011'!AH152</f>
        <v>#DIV/0!</v>
      </c>
      <c r="G152" s="53" t="e">
        <f>+$C$31*'10 - 2011'!AI152</f>
        <v>#DIV/0!</v>
      </c>
      <c r="H152" s="53" t="e">
        <f>+$C$31*'10 - 2011'!AJ152</f>
        <v>#DIV/0!</v>
      </c>
      <c r="I152" s="53" t="e">
        <f>+$C$31*'10 - 2011'!AK152</f>
        <v>#DIV/0!</v>
      </c>
      <c r="J152" s="53" t="e">
        <f>+$C$31*'10 - 2011'!AL152</f>
        <v>#DIV/0!</v>
      </c>
      <c r="K152" s="53" t="e">
        <f>+$C$31*'10 - 2011'!AM152</f>
        <v>#DIV/0!</v>
      </c>
      <c r="L152" s="53" t="e">
        <f>+$C$31*'10 - 2011'!AN152</f>
        <v>#DIV/0!</v>
      </c>
      <c r="M152" s="53" t="e">
        <f>+$C$31*'10 - 2011'!AO152</f>
        <v>#DIV/0!</v>
      </c>
      <c r="N152" s="53" t="e">
        <f>+$C$31*'10 - 2011'!AP152</f>
        <v>#DIV/0!</v>
      </c>
      <c r="O152" s="53" t="e">
        <f>+$C$31*'10 - 2011'!AQ152</f>
        <v>#DIV/0!</v>
      </c>
      <c r="P152" s="53" t="e">
        <f>+$C$31*'10 - 2011'!AR152</f>
        <v>#DIV/0!</v>
      </c>
      <c r="Q152" s="53" t="e">
        <f>+$C$31*'10 - 2011'!AS152</f>
        <v>#DIV/0!</v>
      </c>
      <c r="R152" s="53" t="e">
        <f>+$C$31*'10 - 2011'!AT152</f>
        <v>#DIV/0!</v>
      </c>
      <c r="S152" s="53" t="e">
        <f>+$C$31*'10 - 2011'!AU152</f>
        <v>#DIV/0!</v>
      </c>
      <c r="T152" s="53" t="e">
        <f>+$C$31*'10 - 2011'!AV152</f>
        <v>#DIV/0!</v>
      </c>
      <c r="U152" s="53" t="e">
        <f>+$C$31*'10 - 2011'!AW152</f>
        <v>#DIV/0!</v>
      </c>
      <c r="V152" s="53" t="e">
        <f>+$C$31*'10 - 2011'!AX152</f>
        <v>#DIV/0!</v>
      </c>
      <c r="W152" s="53" t="e">
        <f>+$C$31*'10 - 2011'!AY152</f>
        <v>#DIV/0!</v>
      </c>
      <c r="X152" s="53" t="e">
        <f>+$C$31*'10 - 2011'!AZ152</f>
        <v>#DIV/0!</v>
      </c>
      <c r="Y152" s="53" t="e">
        <f>+$C$31*'10 - 2011'!BA152</f>
        <v>#DIV/0!</v>
      </c>
      <c r="Z152" s="53" t="e">
        <f>+$C$31*'10 - 2011'!BB152</f>
        <v>#DIV/0!</v>
      </c>
      <c r="AA152" s="53" t="e">
        <f>+$C$31*'10 - 2011'!BC152</f>
        <v>#DIV/0!</v>
      </c>
      <c r="AB152" s="53" t="e">
        <f>+$C$31*'10 - 2011'!BD152</f>
        <v>#DIV/0!</v>
      </c>
      <c r="AC152" s="53" t="e">
        <f>+$C$31*'10 - 2011'!BE152</f>
        <v>#DIV/0!</v>
      </c>
      <c r="AD152" s="53" t="e">
        <f>+$C$31*'10 - 2011'!BF152</f>
        <v>#DIV/0!</v>
      </c>
      <c r="AE152" s="53" t="e">
        <f>+$C$31*'10 - 2011'!BG152</f>
        <v>#DIV/0!</v>
      </c>
      <c r="AF152" s="53" t="e">
        <f>+$C$31*'10 - 2011'!BH152</f>
        <v>#DIV/0!</v>
      </c>
      <c r="AG152" s="53" t="e">
        <f>+$C$31*'10 - 2011'!BI152</f>
        <v>#DIV/0!</v>
      </c>
      <c r="AH152" s="53" t="e">
        <f>+$C$31*'10 - 2011'!BJ152</f>
        <v>#DIV/0!</v>
      </c>
      <c r="AI152" s="2"/>
    </row>
    <row r="153" spans="1:35">
      <c r="A153" s="63">
        <v>146</v>
      </c>
      <c r="B153" s="53">
        <f>+'10 - 2011'!B153</f>
        <v>0</v>
      </c>
      <c r="C153" s="53" t="e">
        <f>+'10 - 2011'!AE153/'10 - 2011'!BK153</f>
        <v>#DIV/0!</v>
      </c>
      <c r="D153" s="53" t="e">
        <f>+$C$31*'10 - 2011'!AF153</f>
        <v>#DIV/0!</v>
      </c>
      <c r="E153" s="53" t="e">
        <f>+$C$31*'10 - 2011'!AG153</f>
        <v>#DIV/0!</v>
      </c>
      <c r="F153" s="53" t="e">
        <f>+$C$31*'10 - 2011'!AH153</f>
        <v>#DIV/0!</v>
      </c>
      <c r="G153" s="53" t="e">
        <f>+$C$31*'10 - 2011'!AI153</f>
        <v>#DIV/0!</v>
      </c>
      <c r="H153" s="53" t="e">
        <f>+$C$31*'10 - 2011'!AJ153</f>
        <v>#DIV/0!</v>
      </c>
      <c r="I153" s="53" t="e">
        <f>+$C$31*'10 - 2011'!AK153</f>
        <v>#DIV/0!</v>
      </c>
      <c r="J153" s="53" t="e">
        <f>+$C$31*'10 - 2011'!AL153</f>
        <v>#DIV/0!</v>
      </c>
      <c r="K153" s="53" t="e">
        <f>+$C$31*'10 - 2011'!AM153</f>
        <v>#DIV/0!</v>
      </c>
      <c r="L153" s="53" t="e">
        <f>+$C$31*'10 - 2011'!AN153</f>
        <v>#DIV/0!</v>
      </c>
      <c r="M153" s="53" t="e">
        <f>+$C$31*'10 - 2011'!AO153</f>
        <v>#DIV/0!</v>
      </c>
      <c r="N153" s="53" t="e">
        <f>+$C$31*'10 - 2011'!AP153</f>
        <v>#DIV/0!</v>
      </c>
      <c r="O153" s="53" t="e">
        <f>+$C$31*'10 - 2011'!AQ153</f>
        <v>#DIV/0!</v>
      </c>
      <c r="P153" s="53" t="e">
        <f>+$C$31*'10 - 2011'!AR153</f>
        <v>#DIV/0!</v>
      </c>
      <c r="Q153" s="53" t="e">
        <f>+$C$31*'10 - 2011'!AS153</f>
        <v>#DIV/0!</v>
      </c>
      <c r="R153" s="53" t="e">
        <f>+$C$31*'10 - 2011'!AT153</f>
        <v>#DIV/0!</v>
      </c>
      <c r="S153" s="53" t="e">
        <f>+$C$31*'10 - 2011'!AU153</f>
        <v>#DIV/0!</v>
      </c>
      <c r="T153" s="53" t="e">
        <f>+$C$31*'10 - 2011'!AV153</f>
        <v>#DIV/0!</v>
      </c>
      <c r="U153" s="53" t="e">
        <f>+$C$31*'10 - 2011'!AW153</f>
        <v>#DIV/0!</v>
      </c>
      <c r="V153" s="53" t="e">
        <f>+$C$31*'10 - 2011'!AX153</f>
        <v>#DIV/0!</v>
      </c>
      <c r="W153" s="53" t="e">
        <f>+$C$31*'10 - 2011'!AY153</f>
        <v>#DIV/0!</v>
      </c>
      <c r="X153" s="53" t="e">
        <f>+$C$31*'10 - 2011'!AZ153</f>
        <v>#DIV/0!</v>
      </c>
      <c r="Y153" s="53" t="e">
        <f>+$C$31*'10 - 2011'!BA153</f>
        <v>#DIV/0!</v>
      </c>
      <c r="Z153" s="53" t="e">
        <f>+$C$31*'10 - 2011'!BB153</f>
        <v>#DIV/0!</v>
      </c>
      <c r="AA153" s="53" t="e">
        <f>+$C$31*'10 - 2011'!BC153</f>
        <v>#DIV/0!</v>
      </c>
      <c r="AB153" s="53" t="e">
        <f>+$C$31*'10 - 2011'!BD153</f>
        <v>#DIV/0!</v>
      </c>
      <c r="AC153" s="53" t="e">
        <f>+$C$31*'10 - 2011'!BE153</f>
        <v>#DIV/0!</v>
      </c>
      <c r="AD153" s="53" t="e">
        <f>+$C$31*'10 - 2011'!BF153</f>
        <v>#DIV/0!</v>
      </c>
      <c r="AE153" s="53" t="e">
        <f>+$C$31*'10 - 2011'!BG153</f>
        <v>#DIV/0!</v>
      </c>
      <c r="AF153" s="53" t="e">
        <f>+$C$31*'10 - 2011'!BH153</f>
        <v>#DIV/0!</v>
      </c>
      <c r="AG153" s="53" t="e">
        <f>+$C$31*'10 - 2011'!BI153</f>
        <v>#DIV/0!</v>
      </c>
      <c r="AH153" s="53" t="e">
        <f>+$C$31*'10 - 2011'!BJ153</f>
        <v>#DIV/0!</v>
      </c>
      <c r="AI153" s="2"/>
    </row>
    <row r="154" spans="1:35">
      <c r="A154" s="63">
        <v>147</v>
      </c>
      <c r="B154" s="53">
        <f>+'10 - 2011'!B154</f>
        <v>0</v>
      </c>
      <c r="C154" s="53" t="e">
        <f>+'10 - 2011'!AE154/'10 - 2011'!BK154</f>
        <v>#DIV/0!</v>
      </c>
      <c r="D154" s="53" t="e">
        <f>+$C$31*'10 - 2011'!AF154</f>
        <v>#DIV/0!</v>
      </c>
      <c r="E154" s="53" t="e">
        <f>+$C$31*'10 - 2011'!AG154</f>
        <v>#DIV/0!</v>
      </c>
      <c r="F154" s="53" t="e">
        <f>+$C$31*'10 - 2011'!AH154</f>
        <v>#DIV/0!</v>
      </c>
      <c r="G154" s="53" t="e">
        <f>+$C$31*'10 - 2011'!AI154</f>
        <v>#DIV/0!</v>
      </c>
      <c r="H154" s="53" t="e">
        <f>+$C$31*'10 - 2011'!AJ154</f>
        <v>#DIV/0!</v>
      </c>
      <c r="I154" s="53" t="e">
        <f>+$C$31*'10 - 2011'!AK154</f>
        <v>#DIV/0!</v>
      </c>
      <c r="J154" s="53" t="e">
        <f>+$C$31*'10 - 2011'!AL154</f>
        <v>#DIV/0!</v>
      </c>
      <c r="K154" s="53" t="e">
        <f>+$C$31*'10 - 2011'!AM154</f>
        <v>#DIV/0!</v>
      </c>
      <c r="L154" s="53" t="e">
        <f>+$C$31*'10 - 2011'!AN154</f>
        <v>#DIV/0!</v>
      </c>
      <c r="M154" s="53" t="e">
        <f>+$C$31*'10 - 2011'!AO154</f>
        <v>#DIV/0!</v>
      </c>
      <c r="N154" s="53" t="e">
        <f>+$C$31*'10 - 2011'!AP154</f>
        <v>#DIV/0!</v>
      </c>
      <c r="O154" s="53" t="e">
        <f>+$C$31*'10 - 2011'!AQ154</f>
        <v>#DIV/0!</v>
      </c>
      <c r="P154" s="53" t="e">
        <f>+$C$31*'10 - 2011'!AR154</f>
        <v>#DIV/0!</v>
      </c>
      <c r="Q154" s="53" t="e">
        <f>+$C$31*'10 - 2011'!AS154</f>
        <v>#DIV/0!</v>
      </c>
      <c r="R154" s="53" t="e">
        <f>+$C$31*'10 - 2011'!AT154</f>
        <v>#DIV/0!</v>
      </c>
      <c r="S154" s="53" t="e">
        <f>+$C$31*'10 - 2011'!AU154</f>
        <v>#DIV/0!</v>
      </c>
      <c r="T154" s="53" t="e">
        <f>+$C$31*'10 - 2011'!AV154</f>
        <v>#DIV/0!</v>
      </c>
      <c r="U154" s="53" t="e">
        <f>+$C$31*'10 - 2011'!AW154</f>
        <v>#DIV/0!</v>
      </c>
      <c r="V154" s="53" t="e">
        <f>+$C$31*'10 - 2011'!AX154</f>
        <v>#DIV/0!</v>
      </c>
      <c r="W154" s="53" t="e">
        <f>+$C$31*'10 - 2011'!AY154</f>
        <v>#DIV/0!</v>
      </c>
      <c r="X154" s="53" t="e">
        <f>+$C$31*'10 - 2011'!AZ154</f>
        <v>#DIV/0!</v>
      </c>
      <c r="Y154" s="53" t="e">
        <f>+$C$31*'10 - 2011'!BA154</f>
        <v>#DIV/0!</v>
      </c>
      <c r="Z154" s="53" t="e">
        <f>+$C$31*'10 - 2011'!BB154</f>
        <v>#DIV/0!</v>
      </c>
      <c r="AA154" s="53" t="e">
        <f>+$C$31*'10 - 2011'!BC154</f>
        <v>#DIV/0!</v>
      </c>
      <c r="AB154" s="53" t="e">
        <f>+$C$31*'10 - 2011'!BD154</f>
        <v>#DIV/0!</v>
      </c>
      <c r="AC154" s="53" t="e">
        <f>+$C$31*'10 - 2011'!BE154</f>
        <v>#DIV/0!</v>
      </c>
      <c r="AD154" s="53" t="e">
        <f>+$C$31*'10 - 2011'!BF154</f>
        <v>#DIV/0!</v>
      </c>
      <c r="AE154" s="53" t="e">
        <f>+$C$31*'10 - 2011'!BG154</f>
        <v>#DIV/0!</v>
      </c>
      <c r="AF154" s="53" t="e">
        <f>+$C$31*'10 - 2011'!BH154</f>
        <v>#DIV/0!</v>
      </c>
      <c r="AG154" s="53" t="e">
        <f>+$C$31*'10 - 2011'!BI154</f>
        <v>#DIV/0!</v>
      </c>
      <c r="AH154" s="53" t="e">
        <f>+$C$31*'10 - 2011'!BJ154</f>
        <v>#DIV/0!</v>
      </c>
      <c r="AI154" s="2"/>
    </row>
    <row r="155" spans="1:35">
      <c r="A155" s="63">
        <v>148</v>
      </c>
      <c r="B155" s="53">
        <f>+'10 - 2011'!B155</f>
        <v>0</v>
      </c>
      <c r="C155" s="53" t="e">
        <f>+'10 - 2011'!AE155/'10 - 2011'!BK155</f>
        <v>#DIV/0!</v>
      </c>
      <c r="D155" s="53" t="e">
        <f>+$C$31*'10 - 2011'!AF155</f>
        <v>#DIV/0!</v>
      </c>
      <c r="E155" s="53" t="e">
        <f>+$C$31*'10 - 2011'!AG155</f>
        <v>#DIV/0!</v>
      </c>
      <c r="F155" s="53" t="e">
        <f>+$C$31*'10 - 2011'!AH155</f>
        <v>#DIV/0!</v>
      </c>
      <c r="G155" s="53" t="e">
        <f>+$C$31*'10 - 2011'!AI155</f>
        <v>#DIV/0!</v>
      </c>
      <c r="H155" s="53" t="e">
        <f>+$C$31*'10 - 2011'!AJ155</f>
        <v>#DIV/0!</v>
      </c>
      <c r="I155" s="53" t="e">
        <f>+$C$31*'10 - 2011'!AK155</f>
        <v>#DIV/0!</v>
      </c>
      <c r="J155" s="53" t="e">
        <f>+$C$31*'10 - 2011'!AL155</f>
        <v>#DIV/0!</v>
      </c>
      <c r="K155" s="53" t="e">
        <f>+$C$31*'10 - 2011'!AM155</f>
        <v>#DIV/0!</v>
      </c>
      <c r="L155" s="53" t="e">
        <f>+$C$31*'10 - 2011'!AN155</f>
        <v>#DIV/0!</v>
      </c>
      <c r="M155" s="53" t="e">
        <f>+$C$31*'10 - 2011'!AO155</f>
        <v>#DIV/0!</v>
      </c>
      <c r="N155" s="53" t="e">
        <f>+$C$31*'10 - 2011'!AP155</f>
        <v>#DIV/0!</v>
      </c>
      <c r="O155" s="53" t="e">
        <f>+$C$31*'10 - 2011'!AQ155</f>
        <v>#DIV/0!</v>
      </c>
      <c r="P155" s="53" t="e">
        <f>+$C$31*'10 - 2011'!AR155</f>
        <v>#DIV/0!</v>
      </c>
      <c r="Q155" s="53" t="e">
        <f>+$C$31*'10 - 2011'!AS155</f>
        <v>#DIV/0!</v>
      </c>
      <c r="R155" s="53" t="e">
        <f>+$C$31*'10 - 2011'!AT155</f>
        <v>#DIV/0!</v>
      </c>
      <c r="S155" s="53" t="e">
        <f>+$C$31*'10 - 2011'!AU155</f>
        <v>#DIV/0!</v>
      </c>
      <c r="T155" s="53" t="e">
        <f>+$C$31*'10 - 2011'!AV155</f>
        <v>#DIV/0!</v>
      </c>
      <c r="U155" s="53" t="e">
        <f>+$C$31*'10 - 2011'!AW155</f>
        <v>#DIV/0!</v>
      </c>
      <c r="V155" s="53" t="e">
        <f>+$C$31*'10 - 2011'!AX155</f>
        <v>#DIV/0!</v>
      </c>
      <c r="W155" s="53" t="e">
        <f>+$C$31*'10 - 2011'!AY155</f>
        <v>#DIV/0!</v>
      </c>
      <c r="X155" s="53" t="e">
        <f>+$C$31*'10 - 2011'!AZ155</f>
        <v>#DIV/0!</v>
      </c>
      <c r="Y155" s="53" t="e">
        <f>+$C$31*'10 - 2011'!BA155</f>
        <v>#DIV/0!</v>
      </c>
      <c r="Z155" s="53" t="e">
        <f>+$C$31*'10 - 2011'!BB155</f>
        <v>#DIV/0!</v>
      </c>
      <c r="AA155" s="53" t="e">
        <f>+$C$31*'10 - 2011'!BC155</f>
        <v>#DIV/0!</v>
      </c>
      <c r="AB155" s="53" t="e">
        <f>+$C$31*'10 - 2011'!BD155</f>
        <v>#DIV/0!</v>
      </c>
      <c r="AC155" s="53" t="e">
        <f>+$C$31*'10 - 2011'!BE155</f>
        <v>#DIV/0!</v>
      </c>
      <c r="AD155" s="53" t="e">
        <f>+$C$31*'10 - 2011'!BF155</f>
        <v>#DIV/0!</v>
      </c>
      <c r="AE155" s="53" t="e">
        <f>+$C$31*'10 - 2011'!BG155</f>
        <v>#DIV/0!</v>
      </c>
      <c r="AF155" s="53" t="e">
        <f>+$C$31*'10 - 2011'!BH155</f>
        <v>#DIV/0!</v>
      </c>
      <c r="AG155" s="53" t="e">
        <f>+$C$31*'10 - 2011'!BI155</f>
        <v>#DIV/0!</v>
      </c>
      <c r="AH155" s="53" t="e">
        <f>+$C$31*'10 - 2011'!BJ155</f>
        <v>#DIV/0!</v>
      </c>
      <c r="AI155" s="2"/>
    </row>
    <row r="156" spans="1:35">
      <c r="A156" s="63">
        <v>149</v>
      </c>
      <c r="B156" s="53">
        <f>+'10 - 2011'!B156</f>
        <v>0</v>
      </c>
      <c r="C156" s="53" t="e">
        <f>+'10 - 2011'!AE156/'10 - 2011'!BK156</f>
        <v>#DIV/0!</v>
      </c>
      <c r="D156" s="53" t="e">
        <f>+$C$31*'10 - 2011'!AF156</f>
        <v>#DIV/0!</v>
      </c>
      <c r="E156" s="53" t="e">
        <f>+$C$31*'10 - 2011'!AG156</f>
        <v>#DIV/0!</v>
      </c>
      <c r="F156" s="53" t="e">
        <f>+$C$31*'10 - 2011'!AH156</f>
        <v>#DIV/0!</v>
      </c>
      <c r="G156" s="53" t="e">
        <f>+$C$31*'10 - 2011'!AI156</f>
        <v>#DIV/0!</v>
      </c>
      <c r="H156" s="53" t="e">
        <f>+$C$31*'10 - 2011'!AJ156</f>
        <v>#DIV/0!</v>
      </c>
      <c r="I156" s="53" t="e">
        <f>+$C$31*'10 - 2011'!AK156</f>
        <v>#DIV/0!</v>
      </c>
      <c r="J156" s="53" t="e">
        <f>+$C$31*'10 - 2011'!AL156</f>
        <v>#DIV/0!</v>
      </c>
      <c r="K156" s="53" t="e">
        <f>+$C$31*'10 - 2011'!AM156</f>
        <v>#DIV/0!</v>
      </c>
      <c r="L156" s="53" t="e">
        <f>+$C$31*'10 - 2011'!AN156</f>
        <v>#DIV/0!</v>
      </c>
      <c r="M156" s="53" t="e">
        <f>+$C$31*'10 - 2011'!AO156</f>
        <v>#DIV/0!</v>
      </c>
      <c r="N156" s="53" t="e">
        <f>+$C$31*'10 - 2011'!AP156</f>
        <v>#DIV/0!</v>
      </c>
      <c r="O156" s="53" t="e">
        <f>+$C$31*'10 - 2011'!AQ156</f>
        <v>#DIV/0!</v>
      </c>
      <c r="P156" s="53" t="e">
        <f>+$C$31*'10 - 2011'!AR156</f>
        <v>#DIV/0!</v>
      </c>
      <c r="Q156" s="53" t="e">
        <f>+$C$31*'10 - 2011'!AS156</f>
        <v>#DIV/0!</v>
      </c>
      <c r="R156" s="53" t="e">
        <f>+$C$31*'10 - 2011'!AT156</f>
        <v>#DIV/0!</v>
      </c>
      <c r="S156" s="53" t="e">
        <f>+$C$31*'10 - 2011'!AU156</f>
        <v>#DIV/0!</v>
      </c>
      <c r="T156" s="53" t="e">
        <f>+$C$31*'10 - 2011'!AV156</f>
        <v>#DIV/0!</v>
      </c>
      <c r="U156" s="53" t="e">
        <f>+$C$31*'10 - 2011'!AW156</f>
        <v>#DIV/0!</v>
      </c>
      <c r="V156" s="53" t="e">
        <f>+$C$31*'10 - 2011'!AX156</f>
        <v>#DIV/0!</v>
      </c>
      <c r="W156" s="53" t="e">
        <f>+$C$31*'10 - 2011'!AY156</f>
        <v>#DIV/0!</v>
      </c>
      <c r="X156" s="53" t="e">
        <f>+$C$31*'10 - 2011'!AZ156</f>
        <v>#DIV/0!</v>
      </c>
      <c r="Y156" s="53" t="e">
        <f>+$C$31*'10 - 2011'!BA156</f>
        <v>#DIV/0!</v>
      </c>
      <c r="Z156" s="53" t="e">
        <f>+$C$31*'10 - 2011'!BB156</f>
        <v>#DIV/0!</v>
      </c>
      <c r="AA156" s="53" t="e">
        <f>+$C$31*'10 - 2011'!BC156</f>
        <v>#DIV/0!</v>
      </c>
      <c r="AB156" s="53" t="e">
        <f>+$C$31*'10 - 2011'!BD156</f>
        <v>#DIV/0!</v>
      </c>
      <c r="AC156" s="53" t="e">
        <f>+$C$31*'10 - 2011'!BE156</f>
        <v>#DIV/0!</v>
      </c>
      <c r="AD156" s="53" t="e">
        <f>+$C$31*'10 - 2011'!BF156</f>
        <v>#DIV/0!</v>
      </c>
      <c r="AE156" s="53" t="e">
        <f>+$C$31*'10 - 2011'!BG156</f>
        <v>#DIV/0!</v>
      </c>
      <c r="AF156" s="53" t="e">
        <f>+$C$31*'10 - 2011'!BH156</f>
        <v>#DIV/0!</v>
      </c>
      <c r="AG156" s="53" t="e">
        <f>+$C$31*'10 - 2011'!BI156</f>
        <v>#DIV/0!</v>
      </c>
      <c r="AH156" s="53" t="e">
        <f>+$C$31*'10 - 2011'!BJ156</f>
        <v>#DIV/0!</v>
      </c>
      <c r="AI156" s="2"/>
    </row>
    <row r="157" spans="1:35">
      <c r="A157" s="63">
        <v>150</v>
      </c>
      <c r="B157" s="53">
        <f>+'10 - 2011'!B157</f>
        <v>0</v>
      </c>
      <c r="C157" s="53" t="e">
        <f>+'10 - 2011'!AE157/'10 - 2011'!BK157</f>
        <v>#DIV/0!</v>
      </c>
      <c r="D157" s="53" t="e">
        <f>+$C$31*'10 - 2011'!AF157</f>
        <v>#DIV/0!</v>
      </c>
      <c r="E157" s="53" t="e">
        <f>+$C$31*'10 - 2011'!AG157</f>
        <v>#DIV/0!</v>
      </c>
      <c r="F157" s="53" t="e">
        <f>+$C$31*'10 - 2011'!AH157</f>
        <v>#DIV/0!</v>
      </c>
      <c r="G157" s="53" t="e">
        <f>+$C$31*'10 - 2011'!AI157</f>
        <v>#DIV/0!</v>
      </c>
      <c r="H157" s="53" t="e">
        <f>+$C$31*'10 - 2011'!AJ157</f>
        <v>#DIV/0!</v>
      </c>
      <c r="I157" s="53" t="e">
        <f>+$C$31*'10 - 2011'!AK157</f>
        <v>#DIV/0!</v>
      </c>
      <c r="J157" s="53" t="e">
        <f>+$C$31*'10 - 2011'!AL157</f>
        <v>#DIV/0!</v>
      </c>
      <c r="K157" s="53" t="e">
        <f>+$C$31*'10 - 2011'!AM157</f>
        <v>#DIV/0!</v>
      </c>
      <c r="L157" s="53" t="e">
        <f>+$C$31*'10 - 2011'!AN157</f>
        <v>#DIV/0!</v>
      </c>
      <c r="M157" s="53" t="e">
        <f>+$C$31*'10 - 2011'!AO157</f>
        <v>#DIV/0!</v>
      </c>
      <c r="N157" s="53" t="e">
        <f>+$C$31*'10 - 2011'!AP157</f>
        <v>#DIV/0!</v>
      </c>
      <c r="O157" s="53" t="e">
        <f>+$C$31*'10 - 2011'!AQ157</f>
        <v>#DIV/0!</v>
      </c>
      <c r="P157" s="53" t="e">
        <f>+$C$31*'10 - 2011'!AR157</f>
        <v>#DIV/0!</v>
      </c>
      <c r="Q157" s="53" t="e">
        <f>+$C$31*'10 - 2011'!AS157</f>
        <v>#DIV/0!</v>
      </c>
      <c r="R157" s="53" t="e">
        <f>+$C$31*'10 - 2011'!AT157</f>
        <v>#DIV/0!</v>
      </c>
      <c r="S157" s="53" t="e">
        <f>+$C$31*'10 - 2011'!AU157</f>
        <v>#DIV/0!</v>
      </c>
      <c r="T157" s="53" t="e">
        <f>+$C$31*'10 - 2011'!AV157</f>
        <v>#DIV/0!</v>
      </c>
      <c r="U157" s="53" t="e">
        <f>+$C$31*'10 - 2011'!AW157</f>
        <v>#DIV/0!</v>
      </c>
      <c r="V157" s="53" t="e">
        <f>+$C$31*'10 - 2011'!AX157</f>
        <v>#DIV/0!</v>
      </c>
      <c r="W157" s="53" t="e">
        <f>+$C$31*'10 - 2011'!AY157</f>
        <v>#DIV/0!</v>
      </c>
      <c r="X157" s="53" t="e">
        <f>+$C$31*'10 - 2011'!AZ157</f>
        <v>#DIV/0!</v>
      </c>
      <c r="Y157" s="53" t="e">
        <f>+$C$31*'10 - 2011'!BA157</f>
        <v>#DIV/0!</v>
      </c>
      <c r="Z157" s="53" t="e">
        <f>+$C$31*'10 - 2011'!BB157</f>
        <v>#DIV/0!</v>
      </c>
      <c r="AA157" s="53" t="e">
        <f>+$C$31*'10 - 2011'!BC157</f>
        <v>#DIV/0!</v>
      </c>
      <c r="AB157" s="53" t="e">
        <f>+$C$31*'10 - 2011'!BD157</f>
        <v>#DIV/0!</v>
      </c>
      <c r="AC157" s="53" t="e">
        <f>+$C$31*'10 - 2011'!BE157</f>
        <v>#DIV/0!</v>
      </c>
      <c r="AD157" s="53" t="e">
        <f>+$C$31*'10 - 2011'!BF157</f>
        <v>#DIV/0!</v>
      </c>
      <c r="AE157" s="53" t="e">
        <f>+$C$31*'10 - 2011'!BG157</f>
        <v>#DIV/0!</v>
      </c>
      <c r="AF157" s="53" t="e">
        <f>+$C$31*'10 - 2011'!BH157</f>
        <v>#DIV/0!</v>
      </c>
      <c r="AG157" s="53" t="e">
        <f>+$C$31*'10 - 2011'!BI157</f>
        <v>#DIV/0!</v>
      </c>
      <c r="AH157" s="53" t="e">
        <f>+$C$31*'10 - 2011'!BJ157</f>
        <v>#DIV/0!</v>
      </c>
      <c r="AI157" s="2"/>
    </row>
    <row r="158" spans="1:35">
      <c r="A158" s="63">
        <v>151</v>
      </c>
      <c r="B158" s="53">
        <f>+'10 - 2011'!B158</f>
        <v>0</v>
      </c>
      <c r="C158" s="53" t="e">
        <f>+'10 - 2011'!AE158/'10 - 2011'!BK158</f>
        <v>#DIV/0!</v>
      </c>
      <c r="D158" s="53" t="e">
        <f>+$C$31*'10 - 2011'!AF158</f>
        <v>#DIV/0!</v>
      </c>
      <c r="E158" s="53" t="e">
        <f>+$C$31*'10 - 2011'!AG158</f>
        <v>#DIV/0!</v>
      </c>
      <c r="F158" s="53" t="e">
        <f>+$C$31*'10 - 2011'!AH158</f>
        <v>#DIV/0!</v>
      </c>
      <c r="G158" s="53" t="e">
        <f>+$C$31*'10 - 2011'!AI158</f>
        <v>#DIV/0!</v>
      </c>
      <c r="H158" s="53" t="e">
        <f>+$C$31*'10 - 2011'!AJ158</f>
        <v>#DIV/0!</v>
      </c>
      <c r="I158" s="53" t="e">
        <f>+$C$31*'10 - 2011'!AK158</f>
        <v>#DIV/0!</v>
      </c>
      <c r="J158" s="53" t="e">
        <f>+$C$31*'10 - 2011'!AL158</f>
        <v>#DIV/0!</v>
      </c>
      <c r="K158" s="53" t="e">
        <f>+$C$31*'10 - 2011'!AM158</f>
        <v>#DIV/0!</v>
      </c>
      <c r="L158" s="53" t="e">
        <f>+$C$31*'10 - 2011'!AN158</f>
        <v>#DIV/0!</v>
      </c>
      <c r="M158" s="53" t="e">
        <f>+$C$31*'10 - 2011'!AO158</f>
        <v>#DIV/0!</v>
      </c>
      <c r="N158" s="53" t="e">
        <f>+$C$31*'10 - 2011'!AP158</f>
        <v>#DIV/0!</v>
      </c>
      <c r="O158" s="53" t="e">
        <f>+$C$31*'10 - 2011'!AQ158</f>
        <v>#DIV/0!</v>
      </c>
      <c r="P158" s="53" t="e">
        <f>+$C$31*'10 - 2011'!AR158</f>
        <v>#DIV/0!</v>
      </c>
      <c r="Q158" s="53" t="e">
        <f>+$C$31*'10 - 2011'!AS158</f>
        <v>#DIV/0!</v>
      </c>
      <c r="R158" s="53" t="e">
        <f>+$C$31*'10 - 2011'!AT158</f>
        <v>#DIV/0!</v>
      </c>
      <c r="S158" s="53" t="e">
        <f>+$C$31*'10 - 2011'!AU158</f>
        <v>#DIV/0!</v>
      </c>
      <c r="T158" s="53" t="e">
        <f>+$C$31*'10 - 2011'!AV158</f>
        <v>#DIV/0!</v>
      </c>
      <c r="U158" s="53" t="e">
        <f>+$C$31*'10 - 2011'!AW158</f>
        <v>#DIV/0!</v>
      </c>
      <c r="V158" s="53" t="e">
        <f>+$C$31*'10 - 2011'!AX158</f>
        <v>#DIV/0!</v>
      </c>
      <c r="W158" s="53" t="e">
        <f>+$C$31*'10 - 2011'!AY158</f>
        <v>#DIV/0!</v>
      </c>
      <c r="X158" s="53" t="e">
        <f>+$C$31*'10 - 2011'!AZ158</f>
        <v>#DIV/0!</v>
      </c>
      <c r="Y158" s="53" t="e">
        <f>+$C$31*'10 - 2011'!BA158</f>
        <v>#DIV/0!</v>
      </c>
      <c r="Z158" s="53" t="e">
        <f>+$C$31*'10 - 2011'!BB158</f>
        <v>#DIV/0!</v>
      </c>
      <c r="AA158" s="53" t="e">
        <f>+$C$31*'10 - 2011'!BC158</f>
        <v>#DIV/0!</v>
      </c>
      <c r="AB158" s="53" t="e">
        <f>+$C$31*'10 - 2011'!BD158</f>
        <v>#DIV/0!</v>
      </c>
      <c r="AC158" s="53" t="e">
        <f>+$C$31*'10 - 2011'!BE158</f>
        <v>#DIV/0!</v>
      </c>
      <c r="AD158" s="53" t="e">
        <f>+$C$31*'10 - 2011'!BF158</f>
        <v>#DIV/0!</v>
      </c>
      <c r="AE158" s="53" t="e">
        <f>+$C$31*'10 - 2011'!BG158</f>
        <v>#DIV/0!</v>
      </c>
      <c r="AF158" s="53" t="e">
        <f>+$C$31*'10 - 2011'!BH158</f>
        <v>#DIV/0!</v>
      </c>
      <c r="AG158" s="53" t="e">
        <f>+$C$31*'10 - 2011'!BI158</f>
        <v>#DIV/0!</v>
      </c>
      <c r="AH158" s="53" t="e">
        <f>+$C$31*'10 - 2011'!BJ158</f>
        <v>#DIV/0!</v>
      </c>
      <c r="AI158" s="2"/>
    </row>
    <row r="159" spans="1:35">
      <c r="A159" s="63">
        <v>152</v>
      </c>
      <c r="B159" s="53">
        <f>+'10 - 2011'!B159</f>
        <v>0</v>
      </c>
      <c r="C159" s="53" t="e">
        <f>+'10 - 2011'!AE159/'10 - 2011'!BK159</f>
        <v>#DIV/0!</v>
      </c>
      <c r="D159" s="53" t="e">
        <f>+$C$31*'10 - 2011'!AF159</f>
        <v>#DIV/0!</v>
      </c>
      <c r="E159" s="53" t="e">
        <f>+$C$31*'10 - 2011'!AG159</f>
        <v>#DIV/0!</v>
      </c>
      <c r="F159" s="53" t="e">
        <f>+$C$31*'10 - 2011'!AH159</f>
        <v>#DIV/0!</v>
      </c>
      <c r="G159" s="53" t="e">
        <f>+$C$31*'10 - 2011'!AI159</f>
        <v>#DIV/0!</v>
      </c>
      <c r="H159" s="53" t="e">
        <f>+$C$31*'10 - 2011'!AJ159</f>
        <v>#DIV/0!</v>
      </c>
      <c r="I159" s="53" t="e">
        <f>+$C$31*'10 - 2011'!AK159</f>
        <v>#DIV/0!</v>
      </c>
      <c r="J159" s="53" t="e">
        <f>+$C$31*'10 - 2011'!AL159</f>
        <v>#DIV/0!</v>
      </c>
      <c r="K159" s="53" t="e">
        <f>+$C$31*'10 - 2011'!AM159</f>
        <v>#DIV/0!</v>
      </c>
      <c r="L159" s="53" t="e">
        <f>+$C$31*'10 - 2011'!AN159</f>
        <v>#DIV/0!</v>
      </c>
      <c r="M159" s="53" t="e">
        <f>+$C$31*'10 - 2011'!AO159</f>
        <v>#DIV/0!</v>
      </c>
      <c r="N159" s="53" t="e">
        <f>+$C$31*'10 - 2011'!AP159</f>
        <v>#DIV/0!</v>
      </c>
      <c r="O159" s="53" t="e">
        <f>+$C$31*'10 - 2011'!AQ159</f>
        <v>#DIV/0!</v>
      </c>
      <c r="P159" s="53" t="e">
        <f>+$C$31*'10 - 2011'!AR159</f>
        <v>#DIV/0!</v>
      </c>
      <c r="Q159" s="53" t="e">
        <f>+$C$31*'10 - 2011'!AS159</f>
        <v>#DIV/0!</v>
      </c>
      <c r="R159" s="53" t="e">
        <f>+$C$31*'10 - 2011'!AT159</f>
        <v>#DIV/0!</v>
      </c>
      <c r="S159" s="53" t="e">
        <f>+$C$31*'10 - 2011'!AU159</f>
        <v>#DIV/0!</v>
      </c>
      <c r="T159" s="53" t="e">
        <f>+$C$31*'10 - 2011'!AV159</f>
        <v>#DIV/0!</v>
      </c>
      <c r="U159" s="53" t="e">
        <f>+$C$31*'10 - 2011'!AW159</f>
        <v>#DIV/0!</v>
      </c>
      <c r="V159" s="53" t="e">
        <f>+$C$31*'10 - 2011'!AX159</f>
        <v>#DIV/0!</v>
      </c>
      <c r="W159" s="53" t="e">
        <f>+$C$31*'10 - 2011'!AY159</f>
        <v>#DIV/0!</v>
      </c>
      <c r="X159" s="53" t="e">
        <f>+$C$31*'10 - 2011'!AZ159</f>
        <v>#DIV/0!</v>
      </c>
      <c r="Y159" s="53" t="e">
        <f>+$C$31*'10 - 2011'!BA159</f>
        <v>#DIV/0!</v>
      </c>
      <c r="Z159" s="53" t="e">
        <f>+$C$31*'10 - 2011'!BB159</f>
        <v>#DIV/0!</v>
      </c>
      <c r="AA159" s="53" t="e">
        <f>+$C$31*'10 - 2011'!BC159</f>
        <v>#DIV/0!</v>
      </c>
      <c r="AB159" s="53" t="e">
        <f>+$C$31*'10 - 2011'!BD159</f>
        <v>#DIV/0!</v>
      </c>
      <c r="AC159" s="53" t="e">
        <f>+$C$31*'10 - 2011'!BE159</f>
        <v>#DIV/0!</v>
      </c>
      <c r="AD159" s="53" t="e">
        <f>+$C$31*'10 - 2011'!BF159</f>
        <v>#DIV/0!</v>
      </c>
      <c r="AE159" s="53" t="e">
        <f>+$C$31*'10 - 2011'!BG159</f>
        <v>#DIV/0!</v>
      </c>
      <c r="AF159" s="53" t="e">
        <f>+$C$31*'10 - 2011'!BH159</f>
        <v>#DIV/0!</v>
      </c>
      <c r="AG159" s="53" t="e">
        <f>+$C$31*'10 - 2011'!BI159</f>
        <v>#DIV/0!</v>
      </c>
      <c r="AH159" s="53" t="e">
        <f>+$C$31*'10 - 2011'!BJ159</f>
        <v>#DIV/0!</v>
      </c>
      <c r="AI159" s="2"/>
    </row>
    <row r="160" spans="1:35">
      <c r="A160" s="63">
        <v>153</v>
      </c>
      <c r="B160" s="53">
        <f>+'10 - 2011'!B160</f>
        <v>0</v>
      </c>
      <c r="C160" s="53" t="e">
        <f>+'10 - 2011'!AE160/'10 - 2011'!BK160</f>
        <v>#DIV/0!</v>
      </c>
      <c r="D160" s="53" t="e">
        <f>+$C$31*'10 - 2011'!AF160</f>
        <v>#DIV/0!</v>
      </c>
      <c r="E160" s="53" t="e">
        <f>+$C$31*'10 - 2011'!AG160</f>
        <v>#DIV/0!</v>
      </c>
      <c r="F160" s="53" t="e">
        <f>+$C$31*'10 - 2011'!AH160</f>
        <v>#DIV/0!</v>
      </c>
      <c r="G160" s="53" t="e">
        <f>+$C$31*'10 - 2011'!AI160</f>
        <v>#DIV/0!</v>
      </c>
      <c r="H160" s="53" t="e">
        <f>+$C$31*'10 - 2011'!AJ160</f>
        <v>#DIV/0!</v>
      </c>
      <c r="I160" s="53" t="e">
        <f>+$C$31*'10 - 2011'!AK160</f>
        <v>#DIV/0!</v>
      </c>
      <c r="J160" s="53" t="e">
        <f>+$C$31*'10 - 2011'!AL160</f>
        <v>#DIV/0!</v>
      </c>
      <c r="K160" s="53" t="e">
        <f>+$C$31*'10 - 2011'!AM160</f>
        <v>#DIV/0!</v>
      </c>
      <c r="L160" s="53" t="e">
        <f>+$C$31*'10 - 2011'!AN160</f>
        <v>#DIV/0!</v>
      </c>
      <c r="M160" s="53" t="e">
        <f>+$C$31*'10 - 2011'!AO160</f>
        <v>#DIV/0!</v>
      </c>
      <c r="N160" s="53" t="e">
        <f>+$C$31*'10 - 2011'!AP160</f>
        <v>#DIV/0!</v>
      </c>
      <c r="O160" s="53" t="e">
        <f>+$C$31*'10 - 2011'!AQ160</f>
        <v>#DIV/0!</v>
      </c>
      <c r="P160" s="53" t="e">
        <f>+$C$31*'10 - 2011'!AR160</f>
        <v>#DIV/0!</v>
      </c>
      <c r="Q160" s="53" t="e">
        <f>+$C$31*'10 - 2011'!AS160</f>
        <v>#DIV/0!</v>
      </c>
      <c r="R160" s="53" t="e">
        <f>+$C$31*'10 - 2011'!AT160</f>
        <v>#DIV/0!</v>
      </c>
      <c r="S160" s="53" t="e">
        <f>+$C$31*'10 - 2011'!AU160</f>
        <v>#DIV/0!</v>
      </c>
      <c r="T160" s="53" t="e">
        <f>+$C$31*'10 - 2011'!AV160</f>
        <v>#DIV/0!</v>
      </c>
      <c r="U160" s="53" t="e">
        <f>+$C$31*'10 - 2011'!AW160</f>
        <v>#DIV/0!</v>
      </c>
      <c r="V160" s="53" t="e">
        <f>+$C$31*'10 - 2011'!AX160</f>
        <v>#DIV/0!</v>
      </c>
      <c r="W160" s="53" t="e">
        <f>+$C$31*'10 - 2011'!AY160</f>
        <v>#DIV/0!</v>
      </c>
      <c r="X160" s="53" t="e">
        <f>+$C$31*'10 - 2011'!AZ160</f>
        <v>#DIV/0!</v>
      </c>
      <c r="Y160" s="53" t="e">
        <f>+$C$31*'10 - 2011'!BA160</f>
        <v>#DIV/0!</v>
      </c>
      <c r="Z160" s="53" t="e">
        <f>+$C$31*'10 - 2011'!BB160</f>
        <v>#DIV/0!</v>
      </c>
      <c r="AA160" s="53" t="e">
        <f>+$C$31*'10 - 2011'!BC160</f>
        <v>#DIV/0!</v>
      </c>
      <c r="AB160" s="53" t="e">
        <f>+$C$31*'10 - 2011'!BD160</f>
        <v>#DIV/0!</v>
      </c>
      <c r="AC160" s="53" t="e">
        <f>+$C$31*'10 - 2011'!BE160</f>
        <v>#DIV/0!</v>
      </c>
      <c r="AD160" s="53" t="e">
        <f>+$C$31*'10 - 2011'!BF160</f>
        <v>#DIV/0!</v>
      </c>
      <c r="AE160" s="53" t="e">
        <f>+$C$31*'10 - 2011'!BG160</f>
        <v>#DIV/0!</v>
      </c>
      <c r="AF160" s="53" t="e">
        <f>+$C$31*'10 - 2011'!BH160</f>
        <v>#DIV/0!</v>
      </c>
      <c r="AG160" s="53" t="e">
        <f>+$C$31*'10 - 2011'!BI160</f>
        <v>#DIV/0!</v>
      </c>
      <c r="AH160" s="53" t="e">
        <f>+$C$31*'10 - 2011'!BJ160</f>
        <v>#DIV/0!</v>
      </c>
      <c r="AI160" s="2"/>
    </row>
    <row r="161" spans="1:35">
      <c r="A161" s="63">
        <v>154</v>
      </c>
      <c r="B161" s="53">
        <f>+'10 - 2011'!B161</f>
        <v>0</v>
      </c>
      <c r="C161" s="53" t="e">
        <f>+'10 - 2011'!AE161/'10 - 2011'!BK161</f>
        <v>#DIV/0!</v>
      </c>
      <c r="D161" s="53" t="e">
        <f>+$C$31*'10 - 2011'!AF161</f>
        <v>#DIV/0!</v>
      </c>
      <c r="E161" s="53" t="e">
        <f>+$C$31*'10 - 2011'!AG161</f>
        <v>#DIV/0!</v>
      </c>
      <c r="F161" s="53" t="e">
        <f>+$C$31*'10 - 2011'!AH161</f>
        <v>#DIV/0!</v>
      </c>
      <c r="G161" s="53" t="e">
        <f>+$C$31*'10 - 2011'!AI161</f>
        <v>#DIV/0!</v>
      </c>
      <c r="H161" s="53" t="e">
        <f>+$C$31*'10 - 2011'!AJ161</f>
        <v>#DIV/0!</v>
      </c>
      <c r="I161" s="53" t="e">
        <f>+$C$31*'10 - 2011'!AK161</f>
        <v>#DIV/0!</v>
      </c>
      <c r="J161" s="53" t="e">
        <f>+$C$31*'10 - 2011'!AL161</f>
        <v>#DIV/0!</v>
      </c>
      <c r="K161" s="53" t="e">
        <f>+$C$31*'10 - 2011'!AM161</f>
        <v>#DIV/0!</v>
      </c>
      <c r="L161" s="53" t="e">
        <f>+$C$31*'10 - 2011'!AN161</f>
        <v>#DIV/0!</v>
      </c>
      <c r="M161" s="53" t="e">
        <f>+$C$31*'10 - 2011'!AO161</f>
        <v>#DIV/0!</v>
      </c>
      <c r="N161" s="53" t="e">
        <f>+$C$31*'10 - 2011'!AP161</f>
        <v>#DIV/0!</v>
      </c>
      <c r="O161" s="53" t="e">
        <f>+$C$31*'10 - 2011'!AQ161</f>
        <v>#DIV/0!</v>
      </c>
      <c r="P161" s="53" t="e">
        <f>+$C$31*'10 - 2011'!AR161</f>
        <v>#DIV/0!</v>
      </c>
      <c r="Q161" s="53" t="e">
        <f>+$C$31*'10 - 2011'!AS161</f>
        <v>#DIV/0!</v>
      </c>
      <c r="R161" s="53" t="e">
        <f>+$C$31*'10 - 2011'!AT161</f>
        <v>#DIV/0!</v>
      </c>
      <c r="S161" s="53" t="e">
        <f>+$C$31*'10 - 2011'!AU161</f>
        <v>#DIV/0!</v>
      </c>
      <c r="T161" s="53" t="e">
        <f>+$C$31*'10 - 2011'!AV161</f>
        <v>#DIV/0!</v>
      </c>
      <c r="U161" s="53" t="e">
        <f>+$C$31*'10 - 2011'!AW161</f>
        <v>#DIV/0!</v>
      </c>
      <c r="V161" s="53" t="e">
        <f>+$C$31*'10 - 2011'!AX161</f>
        <v>#DIV/0!</v>
      </c>
      <c r="W161" s="53" t="e">
        <f>+$C$31*'10 - 2011'!AY161</f>
        <v>#DIV/0!</v>
      </c>
      <c r="X161" s="53" t="e">
        <f>+$C$31*'10 - 2011'!AZ161</f>
        <v>#DIV/0!</v>
      </c>
      <c r="Y161" s="53" t="e">
        <f>+$C$31*'10 - 2011'!BA161</f>
        <v>#DIV/0!</v>
      </c>
      <c r="Z161" s="53" t="e">
        <f>+$C$31*'10 - 2011'!BB161</f>
        <v>#DIV/0!</v>
      </c>
      <c r="AA161" s="53" t="e">
        <f>+$C$31*'10 - 2011'!BC161</f>
        <v>#DIV/0!</v>
      </c>
      <c r="AB161" s="53" t="e">
        <f>+$C$31*'10 - 2011'!BD161</f>
        <v>#DIV/0!</v>
      </c>
      <c r="AC161" s="53" t="e">
        <f>+$C$31*'10 - 2011'!BE161</f>
        <v>#DIV/0!</v>
      </c>
      <c r="AD161" s="53" t="e">
        <f>+$C$31*'10 - 2011'!BF161</f>
        <v>#DIV/0!</v>
      </c>
      <c r="AE161" s="53" t="e">
        <f>+$C$31*'10 - 2011'!BG161</f>
        <v>#DIV/0!</v>
      </c>
      <c r="AF161" s="53" t="e">
        <f>+$C$31*'10 - 2011'!BH161</f>
        <v>#DIV/0!</v>
      </c>
      <c r="AG161" s="53" t="e">
        <f>+$C$31*'10 - 2011'!BI161</f>
        <v>#DIV/0!</v>
      </c>
      <c r="AH161" s="53" t="e">
        <f>+$C$31*'10 - 2011'!BJ161</f>
        <v>#DIV/0!</v>
      </c>
      <c r="AI161" s="2"/>
    </row>
    <row r="162" spans="1:35">
      <c r="A162" s="63">
        <v>155</v>
      </c>
      <c r="B162" s="53">
        <f>+'10 - 2011'!B162</f>
        <v>0</v>
      </c>
      <c r="C162" s="53" t="e">
        <f>+'10 - 2011'!AE162/'10 - 2011'!BK162</f>
        <v>#DIV/0!</v>
      </c>
      <c r="D162" s="53" t="e">
        <f>+$C$31*'10 - 2011'!AF162</f>
        <v>#DIV/0!</v>
      </c>
      <c r="E162" s="53" t="e">
        <f>+$C$31*'10 - 2011'!AG162</f>
        <v>#DIV/0!</v>
      </c>
      <c r="F162" s="53" t="e">
        <f>+$C$31*'10 - 2011'!AH162</f>
        <v>#DIV/0!</v>
      </c>
      <c r="G162" s="53" t="e">
        <f>+$C$31*'10 - 2011'!AI162</f>
        <v>#DIV/0!</v>
      </c>
      <c r="H162" s="53" t="e">
        <f>+$C$31*'10 - 2011'!AJ162</f>
        <v>#DIV/0!</v>
      </c>
      <c r="I162" s="53" t="e">
        <f>+$C$31*'10 - 2011'!AK162</f>
        <v>#DIV/0!</v>
      </c>
      <c r="J162" s="53" t="e">
        <f>+$C$31*'10 - 2011'!AL162</f>
        <v>#DIV/0!</v>
      </c>
      <c r="K162" s="53" t="e">
        <f>+$C$31*'10 - 2011'!AM162</f>
        <v>#DIV/0!</v>
      </c>
      <c r="L162" s="53" t="e">
        <f>+$C$31*'10 - 2011'!AN162</f>
        <v>#DIV/0!</v>
      </c>
      <c r="M162" s="53" t="e">
        <f>+$C$31*'10 - 2011'!AO162</f>
        <v>#DIV/0!</v>
      </c>
      <c r="N162" s="53" t="e">
        <f>+$C$31*'10 - 2011'!AP162</f>
        <v>#DIV/0!</v>
      </c>
      <c r="O162" s="53" t="e">
        <f>+$C$31*'10 - 2011'!AQ162</f>
        <v>#DIV/0!</v>
      </c>
      <c r="P162" s="53" t="e">
        <f>+$C$31*'10 - 2011'!AR162</f>
        <v>#DIV/0!</v>
      </c>
      <c r="Q162" s="53" t="e">
        <f>+$C$31*'10 - 2011'!AS162</f>
        <v>#DIV/0!</v>
      </c>
      <c r="R162" s="53" t="e">
        <f>+$C$31*'10 - 2011'!AT162</f>
        <v>#DIV/0!</v>
      </c>
      <c r="S162" s="53" t="e">
        <f>+$C$31*'10 - 2011'!AU162</f>
        <v>#DIV/0!</v>
      </c>
      <c r="T162" s="53" t="e">
        <f>+$C$31*'10 - 2011'!AV162</f>
        <v>#DIV/0!</v>
      </c>
      <c r="U162" s="53" t="e">
        <f>+$C$31*'10 - 2011'!AW162</f>
        <v>#DIV/0!</v>
      </c>
      <c r="V162" s="53" t="e">
        <f>+$C$31*'10 - 2011'!AX162</f>
        <v>#DIV/0!</v>
      </c>
      <c r="W162" s="53" t="e">
        <f>+$C$31*'10 - 2011'!AY162</f>
        <v>#DIV/0!</v>
      </c>
      <c r="X162" s="53" t="e">
        <f>+$C$31*'10 - 2011'!AZ162</f>
        <v>#DIV/0!</v>
      </c>
      <c r="Y162" s="53" t="e">
        <f>+$C$31*'10 - 2011'!BA162</f>
        <v>#DIV/0!</v>
      </c>
      <c r="Z162" s="53" t="e">
        <f>+$C$31*'10 - 2011'!BB162</f>
        <v>#DIV/0!</v>
      </c>
      <c r="AA162" s="53" t="e">
        <f>+$C$31*'10 - 2011'!BC162</f>
        <v>#DIV/0!</v>
      </c>
      <c r="AB162" s="53" t="e">
        <f>+$C$31*'10 - 2011'!BD162</f>
        <v>#DIV/0!</v>
      </c>
      <c r="AC162" s="53" t="e">
        <f>+$C$31*'10 - 2011'!BE162</f>
        <v>#DIV/0!</v>
      </c>
      <c r="AD162" s="53" t="e">
        <f>+$C$31*'10 - 2011'!BF162</f>
        <v>#DIV/0!</v>
      </c>
      <c r="AE162" s="53" t="e">
        <f>+$C$31*'10 - 2011'!BG162</f>
        <v>#DIV/0!</v>
      </c>
      <c r="AF162" s="53" t="e">
        <f>+$C$31*'10 - 2011'!BH162</f>
        <v>#DIV/0!</v>
      </c>
      <c r="AG162" s="53" t="e">
        <f>+$C$31*'10 - 2011'!BI162</f>
        <v>#DIV/0!</v>
      </c>
      <c r="AH162" s="53" t="e">
        <f>+$C$31*'10 - 2011'!BJ162</f>
        <v>#DIV/0!</v>
      </c>
      <c r="AI162" s="2"/>
    </row>
    <row r="163" spans="1:35">
      <c r="A163" s="63">
        <v>156</v>
      </c>
      <c r="B163" s="53">
        <f>+'10 - 2011'!B163</f>
        <v>0</v>
      </c>
      <c r="C163" s="53" t="e">
        <f>+'10 - 2011'!AE163/'10 - 2011'!BK163</f>
        <v>#DIV/0!</v>
      </c>
      <c r="D163" s="53" t="e">
        <f>+$C$31*'10 - 2011'!AF163</f>
        <v>#DIV/0!</v>
      </c>
      <c r="E163" s="53" t="e">
        <f>+$C$31*'10 - 2011'!AG163</f>
        <v>#DIV/0!</v>
      </c>
      <c r="F163" s="53" t="e">
        <f>+$C$31*'10 - 2011'!AH163</f>
        <v>#DIV/0!</v>
      </c>
      <c r="G163" s="53" t="e">
        <f>+$C$31*'10 - 2011'!AI163</f>
        <v>#DIV/0!</v>
      </c>
      <c r="H163" s="53" t="e">
        <f>+$C$31*'10 - 2011'!AJ163</f>
        <v>#DIV/0!</v>
      </c>
      <c r="I163" s="53" t="e">
        <f>+$C$31*'10 - 2011'!AK163</f>
        <v>#DIV/0!</v>
      </c>
      <c r="J163" s="53" t="e">
        <f>+$C$31*'10 - 2011'!AL163</f>
        <v>#DIV/0!</v>
      </c>
      <c r="K163" s="53" t="e">
        <f>+$C$31*'10 - 2011'!AM163</f>
        <v>#DIV/0!</v>
      </c>
      <c r="L163" s="53" t="e">
        <f>+$C$31*'10 - 2011'!AN163</f>
        <v>#DIV/0!</v>
      </c>
      <c r="M163" s="53" t="e">
        <f>+$C$31*'10 - 2011'!AO163</f>
        <v>#DIV/0!</v>
      </c>
      <c r="N163" s="53" t="e">
        <f>+$C$31*'10 - 2011'!AP163</f>
        <v>#DIV/0!</v>
      </c>
      <c r="O163" s="53" t="e">
        <f>+$C$31*'10 - 2011'!AQ163</f>
        <v>#DIV/0!</v>
      </c>
      <c r="P163" s="53" t="e">
        <f>+$C$31*'10 - 2011'!AR163</f>
        <v>#DIV/0!</v>
      </c>
      <c r="Q163" s="53" t="e">
        <f>+$C$31*'10 - 2011'!AS163</f>
        <v>#DIV/0!</v>
      </c>
      <c r="R163" s="53" t="e">
        <f>+$C$31*'10 - 2011'!AT163</f>
        <v>#DIV/0!</v>
      </c>
      <c r="S163" s="53" t="e">
        <f>+$C$31*'10 - 2011'!AU163</f>
        <v>#DIV/0!</v>
      </c>
      <c r="T163" s="53" t="e">
        <f>+$C$31*'10 - 2011'!AV163</f>
        <v>#DIV/0!</v>
      </c>
      <c r="U163" s="53" t="e">
        <f>+$C$31*'10 - 2011'!AW163</f>
        <v>#DIV/0!</v>
      </c>
      <c r="V163" s="53" t="e">
        <f>+$C$31*'10 - 2011'!AX163</f>
        <v>#DIV/0!</v>
      </c>
      <c r="W163" s="53" t="e">
        <f>+$C$31*'10 - 2011'!AY163</f>
        <v>#DIV/0!</v>
      </c>
      <c r="X163" s="53" t="e">
        <f>+$C$31*'10 - 2011'!AZ163</f>
        <v>#DIV/0!</v>
      </c>
      <c r="Y163" s="53" t="e">
        <f>+$C$31*'10 - 2011'!BA163</f>
        <v>#DIV/0!</v>
      </c>
      <c r="Z163" s="53" t="e">
        <f>+$C$31*'10 - 2011'!BB163</f>
        <v>#DIV/0!</v>
      </c>
      <c r="AA163" s="53" t="e">
        <f>+$C$31*'10 - 2011'!BC163</f>
        <v>#DIV/0!</v>
      </c>
      <c r="AB163" s="53" t="e">
        <f>+$C$31*'10 - 2011'!BD163</f>
        <v>#DIV/0!</v>
      </c>
      <c r="AC163" s="53" t="e">
        <f>+$C$31*'10 - 2011'!BE163</f>
        <v>#DIV/0!</v>
      </c>
      <c r="AD163" s="53" t="e">
        <f>+$C$31*'10 - 2011'!BF163</f>
        <v>#DIV/0!</v>
      </c>
      <c r="AE163" s="53" t="e">
        <f>+$C$31*'10 - 2011'!BG163</f>
        <v>#DIV/0!</v>
      </c>
      <c r="AF163" s="53" t="e">
        <f>+$C$31*'10 - 2011'!BH163</f>
        <v>#DIV/0!</v>
      </c>
      <c r="AG163" s="53" t="e">
        <f>+$C$31*'10 - 2011'!BI163</f>
        <v>#DIV/0!</v>
      </c>
      <c r="AH163" s="53" t="e">
        <f>+$C$31*'10 - 2011'!BJ163</f>
        <v>#DIV/0!</v>
      </c>
      <c r="AI163" s="2"/>
    </row>
    <row r="164" spans="1:35">
      <c r="A164" s="63">
        <v>157</v>
      </c>
      <c r="B164" s="53">
        <f>+'10 - 2011'!B164</f>
        <v>0</v>
      </c>
      <c r="C164" s="53" t="e">
        <f>+'10 - 2011'!AE164/'10 - 2011'!BK164</f>
        <v>#DIV/0!</v>
      </c>
      <c r="D164" s="53" t="e">
        <f>+$C$31*'10 - 2011'!AF164</f>
        <v>#DIV/0!</v>
      </c>
      <c r="E164" s="53" t="e">
        <f>+$C$31*'10 - 2011'!AG164</f>
        <v>#DIV/0!</v>
      </c>
      <c r="F164" s="53" t="e">
        <f>+$C$31*'10 - 2011'!AH164</f>
        <v>#DIV/0!</v>
      </c>
      <c r="G164" s="53" t="e">
        <f>+$C$31*'10 - 2011'!AI164</f>
        <v>#DIV/0!</v>
      </c>
      <c r="H164" s="53" t="e">
        <f>+$C$31*'10 - 2011'!AJ164</f>
        <v>#DIV/0!</v>
      </c>
      <c r="I164" s="53" t="e">
        <f>+$C$31*'10 - 2011'!AK164</f>
        <v>#DIV/0!</v>
      </c>
      <c r="J164" s="53" t="e">
        <f>+$C$31*'10 - 2011'!AL164</f>
        <v>#DIV/0!</v>
      </c>
      <c r="K164" s="53" t="e">
        <f>+$C$31*'10 - 2011'!AM164</f>
        <v>#DIV/0!</v>
      </c>
      <c r="L164" s="53" t="e">
        <f>+$C$31*'10 - 2011'!AN164</f>
        <v>#DIV/0!</v>
      </c>
      <c r="M164" s="53" t="e">
        <f>+$C$31*'10 - 2011'!AO164</f>
        <v>#DIV/0!</v>
      </c>
      <c r="N164" s="53" t="e">
        <f>+$C$31*'10 - 2011'!AP164</f>
        <v>#DIV/0!</v>
      </c>
      <c r="O164" s="53" t="e">
        <f>+$C$31*'10 - 2011'!AQ164</f>
        <v>#DIV/0!</v>
      </c>
      <c r="P164" s="53" t="e">
        <f>+$C$31*'10 - 2011'!AR164</f>
        <v>#DIV/0!</v>
      </c>
      <c r="Q164" s="53" t="e">
        <f>+$C$31*'10 - 2011'!AS164</f>
        <v>#DIV/0!</v>
      </c>
      <c r="R164" s="53" t="e">
        <f>+$C$31*'10 - 2011'!AT164</f>
        <v>#DIV/0!</v>
      </c>
      <c r="S164" s="53" t="e">
        <f>+$C$31*'10 - 2011'!AU164</f>
        <v>#DIV/0!</v>
      </c>
      <c r="T164" s="53" t="e">
        <f>+$C$31*'10 - 2011'!AV164</f>
        <v>#DIV/0!</v>
      </c>
      <c r="U164" s="53" t="e">
        <f>+$C$31*'10 - 2011'!AW164</f>
        <v>#DIV/0!</v>
      </c>
      <c r="V164" s="53" t="e">
        <f>+$C$31*'10 - 2011'!AX164</f>
        <v>#DIV/0!</v>
      </c>
      <c r="W164" s="53" t="e">
        <f>+$C$31*'10 - 2011'!AY164</f>
        <v>#DIV/0!</v>
      </c>
      <c r="X164" s="53" t="e">
        <f>+$C$31*'10 - 2011'!AZ164</f>
        <v>#DIV/0!</v>
      </c>
      <c r="Y164" s="53" t="e">
        <f>+$C$31*'10 - 2011'!BA164</f>
        <v>#DIV/0!</v>
      </c>
      <c r="Z164" s="53" t="e">
        <f>+$C$31*'10 - 2011'!BB164</f>
        <v>#DIV/0!</v>
      </c>
      <c r="AA164" s="53" t="e">
        <f>+$C$31*'10 - 2011'!BC164</f>
        <v>#DIV/0!</v>
      </c>
      <c r="AB164" s="53" t="e">
        <f>+$C$31*'10 - 2011'!BD164</f>
        <v>#DIV/0!</v>
      </c>
      <c r="AC164" s="53" t="e">
        <f>+$C$31*'10 - 2011'!BE164</f>
        <v>#DIV/0!</v>
      </c>
      <c r="AD164" s="53" t="e">
        <f>+$C$31*'10 - 2011'!BF164</f>
        <v>#DIV/0!</v>
      </c>
      <c r="AE164" s="53" t="e">
        <f>+$C$31*'10 - 2011'!BG164</f>
        <v>#DIV/0!</v>
      </c>
      <c r="AF164" s="53" t="e">
        <f>+$C$31*'10 - 2011'!BH164</f>
        <v>#DIV/0!</v>
      </c>
      <c r="AG164" s="53" t="e">
        <f>+$C$31*'10 - 2011'!BI164</f>
        <v>#DIV/0!</v>
      </c>
      <c r="AH164" s="53" t="e">
        <f>+$C$31*'10 - 2011'!BJ164</f>
        <v>#DIV/0!</v>
      </c>
      <c r="AI164" s="2"/>
    </row>
    <row r="165" spans="1:35">
      <c r="A165" s="63">
        <v>158</v>
      </c>
      <c r="B165" s="53">
        <f>+'10 - 2011'!B165</f>
        <v>0</v>
      </c>
      <c r="C165" s="53" t="e">
        <f>+'10 - 2011'!AE165/'10 - 2011'!BK165</f>
        <v>#DIV/0!</v>
      </c>
      <c r="D165" s="53" t="e">
        <f>+$C$31*'10 - 2011'!AF165</f>
        <v>#DIV/0!</v>
      </c>
      <c r="E165" s="53" t="e">
        <f>+$C$31*'10 - 2011'!AG165</f>
        <v>#DIV/0!</v>
      </c>
      <c r="F165" s="53" t="e">
        <f>+$C$31*'10 - 2011'!AH165</f>
        <v>#DIV/0!</v>
      </c>
      <c r="G165" s="53" t="e">
        <f>+$C$31*'10 - 2011'!AI165</f>
        <v>#DIV/0!</v>
      </c>
      <c r="H165" s="53" t="e">
        <f>+$C$31*'10 - 2011'!AJ165</f>
        <v>#DIV/0!</v>
      </c>
      <c r="I165" s="53" t="e">
        <f>+$C$31*'10 - 2011'!AK165</f>
        <v>#DIV/0!</v>
      </c>
      <c r="J165" s="53" t="e">
        <f>+$C$31*'10 - 2011'!AL165</f>
        <v>#DIV/0!</v>
      </c>
      <c r="K165" s="53" t="e">
        <f>+$C$31*'10 - 2011'!AM165</f>
        <v>#DIV/0!</v>
      </c>
      <c r="L165" s="53" t="e">
        <f>+$C$31*'10 - 2011'!AN165</f>
        <v>#DIV/0!</v>
      </c>
      <c r="M165" s="53" t="e">
        <f>+$C$31*'10 - 2011'!AO165</f>
        <v>#DIV/0!</v>
      </c>
      <c r="N165" s="53" t="e">
        <f>+$C$31*'10 - 2011'!AP165</f>
        <v>#DIV/0!</v>
      </c>
      <c r="O165" s="53" t="e">
        <f>+$C$31*'10 - 2011'!AQ165</f>
        <v>#DIV/0!</v>
      </c>
      <c r="P165" s="53" t="e">
        <f>+$C$31*'10 - 2011'!AR165</f>
        <v>#DIV/0!</v>
      </c>
      <c r="Q165" s="53" t="e">
        <f>+$C$31*'10 - 2011'!AS165</f>
        <v>#DIV/0!</v>
      </c>
      <c r="R165" s="53" t="e">
        <f>+$C$31*'10 - 2011'!AT165</f>
        <v>#DIV/0!</v>
      </c>
      <c r="S165" s="53" t="e">
        <f>+$C$31*'10 - 2011'!AU165</f>
        <v>#DIV/0!</v>
      </c>
      <c r="T165" s="53" t="e">
        <f>+$C$31*'10 - 2011'!AV165</f>
        <v>#DIV/0!</v>
      </c>
      <c r="U165" s="53" t="e">
        <f>+$C$31*'10 - 2011'!AW165</f>
        <v>#DIV/0!</v>
      </c>
      <c r="V165" s="53" t="e">
        <f>+$C$31*'10 - 2011'!AX165</f>
        <v>#DIV/0!</v>
      </c>
      <c r="W165" s="53" t="e">
        <f>+$C$31*'10 - 2011'!AY165</f>
        <v>#DIV/0!</v>
      </c>
      <c r="X165" s="53" t="e">
        <f>+$C$31*'10 - 2011'!AZ165</f>
        <v>#DIV/0!</v>
      </c>
      <c r="Y165" s="53" t="e">
        <f>+$C$31*'10 - 2011'!BA165</f>
        <v>#DIV/0!</v>
      </c>
      <c r="Z165" s="53" t="e">
        <f>+$C$31*'10 - 2011'!BB165</f>
        <v>#DIV/0!</v>
      </c>
      <c r="AA165" s="53" t="e">
        <f>+$C$31*'10 - 2011'!BC165</f>
        <v>#DIV/0!</v>
      </c>
      <c r="AB165" s="53" t="e">
        <f>+$C$31*'10 - 2011'!BD165</f>
        <v>#DIV/0!</v>
      </c>
      <c r="AC165" s="53" t="e">
        <f>+$C$31*'10 - 2011'!BE165</f>
        <v>#DIV/0!</v>
      </c>
      <c r="AD165" s="53" t="e">
        <f>+$C$31*'10 - 2011'!BF165</f>
        <v>#DIV/0!</v>
      </c>
      <c r="AE165" s="53" t="e">
        <f>+$C$31*'10 - 2011'!BG165</f>
        <v>#DIV/0!</v>
      </c>
      <c r="AF165" s="53" t="e">
        <f>+$C$31*'10 - 2011'!BH165</f>
        <v>#DIV/0!</v>
      </c>
      <c r="AG165" s="53" t="e">
        <f>+$C$31*'10 - 2011'!BI165</f>
        <v>#DIV/0!</v>
      </c>
      <c r="AH165" s="53" t="e">
        <f>+$C$31*'10 - 2011'!BJ165</f>
        <v>#DIV/0!</v>
      </c>
      <c r="AI165" s="2"/>
    </row>
    <row r="166" spans="1:35">
      <c r="A166" s="63">
        <v>159</v>
      </c>
      <c r="B166" s="53">
        <f>+'10 - 2011'!B166</f>
        <v>0</v>
      </c>
      <c r="C166" s="53" t="e">
        <f>+'10 - 2011'!AE166/'10 - 2011'!BK166</f>
        <v>#DIV/0!</v>
      </c>
      <c r="D166" s="53" t="e">
        <f>+$C$31*'10 - 2011'!AF166</f>
        <v>#DIV/0!</v>
      </c>
      <c r="E166" s="53" t="e">
        <f>+$C$31*'10 - 2011'!AG166</f>
        <v>#DIV/0!</v>
      </c>
      <c r="F166" s="53" t="e">
        <f>+$C$31*'10 - 2011'!AH166</f>
        <v>#DIV/0!</v>
      </c>
      <c r="G166" s="53" t="e">
        <f>+$C$31*'10 - 2011'!AI166</f>
        <v>#DIV/0!</v>
      </c>
      <c r="H166" s="53" t="e">
        <f>+$C$31*'10 - 2011'!AJ166</f>
        <v>#DIV/0!</v>
      </c>
      <c r="I166" s="53" t="e">
        <f>+$C$31*'10 - 2011'!AK166</f>
        <v>#DIV/0!</v>
      </c>
      <c r="J166" s="53" t="e">
        <f>+$C$31*'10 - 2011'!AL166</f>
        <v>#DIV/0!</v>
      </c>
      <c r="K166" s="53" t="e">
        <f>+$C$31*'10 - 2011'!AM166</f>
        <v>#DIV/0!</v>
      </c>
      <c r="L166" s="53" t="e">
        <f>+$C$31*'10 - 2011'!AN166</f>
        <v>#DIV/0!</v>
      </c>
      <c r="M166" s="53" t="e">
        <f>+$C$31*'10 - 2011'!AO166</f>
        <v>#DIV/0!</v>
      </c>
      <c r="N166" s="53" t="e">
        <f>+$C$31*'10 - 2011'!AP166</f>
        <v>#DIV/0!</v>
      </c>
      <c r="O166" s="53" t="e">
        <f>+$C$31*'10 - 2011'!AQ166</f>
        <v>#DIV/0!</v>
      </c>
      <c r="P166" s="53" t="e">
        <f>+$C$31*'10 - 2011'!AR166</f>
        <v>#DIV/0!</v>
      </c>
      <c r="Q166" s="53" t="e">
        <f>+$C$31*'10 - 2011'!AS166</f>
        <v>#DIV/0!</v>
      </c>
      <c r="R166" s="53" t="e">
        <f>+$C$31*'10 - 2011'!AT166</f>
        <v>#DIV/0!</v>
      </c>
      <c r="S166" s="53" t="e">
        <f>+$C$31*'10 - 2011'!AU166</f>
        <v>#DIV/0!</v>
      </c>
      <c r="T166" s="53" t="e">
        <f>+$C$31*'10 - 2011'!AV166</f>
        <v>#DIV/0!</v>
      </c>
      <c r="U166" s="53" t="e">
        <f>+$C$31*'10 - 2011'!AW166</f>
        <v>#DIV/0!</v>
      </c>
      <c r="V166" s="53" t="e">
        <f>+$C$31*'10 - 2011'!AX166</f>
        <v>#DIV/0!</v>
      </c>
      <c r="W166" s="53" t="e">
        <f>+$C$31*'10 - 2011'!AY166</f>
        <v>#DIV/0!</v>
      </c>
      <c r="X166" s="53" t="e">
        <f>+$C$31*'10 - 2011'!AZ166</f>
        <v>#DIV/0!</v>
      </c>
      <c r="Y166" s="53" t="e">
        <f>+$C$31*'10 - 2011'!BA166</f>
        <v>#DIV/0!</v>
      </c>
      <c r="Z166" s="53" t="e">
        <f>+$C$31*'10 - 2011'!BB166</f>
        <v>#DIV/0!</v>
      </c>
      <c r="AA166" s="53" t="e">
        <f>+$C$31*'10 - 2011'!BC166</f>
        <v>#DIV/0!</v>
      </c>
      <c r="AB166" s="53" t="e">
        <f>+$C$31*'10 - 2011'!BD166</f>
        <v>#DIV/0!</v>
      </c>
      <c r="AC166" s="53" t="e">
        <f>+$C$31*'10 - 2011'!BE166</f>
        <v>#DIV/0!</v>
      </c>
      <c r="AD166" s="53" t="e">
        <f>+$C$31*'10 - 2011'!BF166</f>
        <v>#DIV/0!</v>
      </c>
      <c r="AE166" s="53" t="e">
        <f>+$C$31*'10 - 2011'!BG166</f>
        <v>#DIV/0!</v>
      </c>
      <c r="AF166" s="53" t="e">
        <f>+$C$31*'10 - 2011'!BH166</f>
        <v>#DIV/0!</v>
      </c>
      <c r="AG166" s="53" t="e">
        <f>+$C$31*'10 - 2011'!BI166</f>
        <v>#DIV/0!</v>
      </c>
      <c r="AH166" s="53" t="e">
        <f>+$C$31*'10 - 2011'!BJ166</f>
        <v>#DIV/0!</v>
      </c>
      <c r="AI166" s="2"/>
    </row>
    <row r="167" spans="1:35">
      <c r="A167" s="63">
        <v>160</v>
      </c>
      <c r="B167" s="53">
        <f>+'10 - 2011'!B167</f>
        <v>0</v>
      </c>
      <c r="C167" s="53" t="e">
        <f>+'10 - 2011'!AE167/'10 - 2011'!BK167</f>
        <v>#DIV/0!</v>
      </c>
      <c r="D167" s="53" t="e">
        <f>+$C$31*'10 - 2011'!AF167</f>
        <v>#DIV/0!</v>
      </c>
      <c r="E167" s="53" t="e">
        <f>+$C$31*'10 - 2011'!AG167</f>
        <v>#DIV/0!</v>
      </c>
      <c r="F167" s="53" t="e">
        <f>+$C$31*'10 - 2011'!AH167</f>
        <v>#DIV/0!</v>
      </c>
      <c r="G167" s="53" t="e">
        <f>+$C$31*'10 - 2011'!AI167</f>
        <v>#DIV/0!</v>
      </c>
      <c r="H167" s="53" t="e">
        <f>+$C$31*'10 - 2011'!AJ167</f>
        <v>#DIV/0!</v>
      </c>
      <c r="I167" s="53" t="e">
        <f>+$C$31*'10 - 2011'!AK167</f>
        <v>#DIV/0!</v>
      </c>
      <c r="J167" s="53" t="e">
        <f>+$C$31*'10 - 2011'!AL167</f>
        <v>#DIV/0!</v>
      </c>
      <c r="K167" s="53" t="e">
        <f>+$C$31*'10 - 2011'!AM167</f>
        <v>#DIV/0!</v>
      </c>
      <c r="L167" s="53" t="e">
        <f>+$C$31*'10 - 2011'!AN167</f>
        <v>#DIV/0!</v>
      </c>
      <c r="M167" s="53" t="e">
        <f>+$C$31*'10 - 2011'!AO167</f>
        <v>#DIV/0!</v>
      </c>
      <c r="N167" s="53" t="e">
        <f>+$C$31*'10 - 2011'!AP167</f>
        <v>#DIV/0!</v>
      </c>
      <c r="O167" s="53" t="e">
        <f>+$C$31*'10 - 2011'!AQ167</f>
        <v>#DIV/0!</v>
      </c>
      <c r="P167" s="53" t="e">
        <f>+$C$31*'10 - 2011'!AR167</f>
        <v>#DIV/0!</v>
      </c>
      <c r="Q167" s="53" t="e">
        <f>+$C$31*'10 - 2011'!AS167</f>
        <v>#DIV/0!</v>
      </c>
      <c r="R167" s="53" t="e">
        <f>+$C$31*'10 - 2011'!AT167</f>
        <v>#DIV/0!</v>
      </c>
      <c r="S167" s="53" t="e">
        <f>+$C$31*'10 - 2011'!AU167</f>
        <v>#DIV/0!</v>
      </c>
      <c r="T167" s="53" t="e">
        <f>+$C$31*'10 - 2011'!AV167</f>
        <v>#DIV/0!</v>
      </c>
      <c r="U167" s="53" t="e">
        <f>+$C$31*'10 - 2011'!AW167</f>
        <v>#DIV/0!</v>
      </c>
      <c r="V167" s="53" t="e">
        <f>+$C$31*'10 - 2011'!AX167</f>
        <v>#DIV/0!</v>
      </c>
      <c r="W167" s="53" t="e">
        <f>+$C$31*'10 - 2011'!AY167</f>
        <v>#DIV/0!</v>
      </c>
      <c r="X167" s="53" t="e">
        <f>+$C$31*'10 - 2011'!AZ167</f>
        <v>#DIV/0!</v>
      </c>
      <c r="Y167" s="53" t="e">
        <f>+$C$31*'10 - 2011'!BA167</f>
        <v>#DIV/0!</v>
      </c>
      <c r="Z167" s="53" t="e">
        <f>+$C$31*'10 - 2011'!BB167</f>
        <v>#DIV/0!</v>
      </c>
      <c r="AA167" s="53" t="e">
        <f>+$C$31*'10 - 2011'!BC167</f>
        <v>#DIV/0!</v>
      </c>
      <c r="AB167" s="53" t="e">
        <f>+$C$31*'10 - 2011'!BD167</f>
        <v>#DIV/0!</v>
      </c>
      <c r="AC167" s="53" t="e">
        <f>+$C$31*'10 - 2011'!BE167</f>
        <v>#DIV/0!</v>
      </c>
      <c r="AD167" s="53" t="e">
        <f>+$C$31*'10 - 2011'!BF167</f>
        <v>#DIV/0!</v>
      </c>
      <c r="AE167" s="53" t="e">
        <f>+$C$31*'10 - 2011'!BG167</f>
        <v>#DIV/0!</v>
      </c>
      <c r="AF167" s="53" t="e">
        <f>+$C$31*'10 - 2011'!BH167</f>
        <v>#DIV/0!</v>
      </c>
      <c r="AG167" s="53" t="e">
        <f>+$C$31*'10 - 2011'!BI167</f>
        <v>#DIV/0!</v>
      </c>
      <c r="AH167" s="53" t="e">
        <f>+$C$31*'10 - 2011'!BJ167</f>
        <v>#DIV/0!</v>
      </c>
      <c r="AI167" s="2"/>
    </row>
    <row r="168" spans="1:35">
      <c r="A168" s="63">
        <v>161</v>
      </c>
      <c r="B168" s="53">
        <f>+'10 - 2011'!B168</f>
        <v>0</v>
      </c>
      <c r="C168" s="53" t="e">
        <f>+'10 - 2011'!AE168/'10 - 2011'!BK168</f>
        <v>#DIV/0!</v>
      </c>
      <c r="D168" s="53" t="e">
        <f>+$C$31*'10 - 2011'!AF168</f>
        <v>#DIV/0!</v>
      </c>
      <c r="E168" s="53" t="e">
        <f>+$C$31*'10 - 2011'!AG168</f>
        <v>#DIV/0!</v>
      </c>
      <c r="F168" s="53" t="e">
        <f>+$C$31*'10 - 2011'!AH168</f>
        <v>#DIV/0!</v>
      </c>
      <c r="G168" s="53" t="e">
        <f>+$C$31*'10 - 2011'!AI168</f>
        <v>#DIV/0!</v>
      </c>
      <c r="H168" s="53" t="e">
        <f>+$C$31*'10 - 2011'!AJ168</f>
        <v>#DIV/0!</v>
      </c>
      <c r="I168" s="53" t="e">
        <f>+$C$31*'10 - 2011'!AK168</f>
        <v>#DIV/0!</v>
      </c>
      <c r="J168" s="53" t="e">
        <f>+$C$31*'10 - 2011'!AL168</f>
        <v>#DIV/0!</v>
      </c>
      <c r="K168" s="53" t="e">
        <f>+$C$31*'10 - 2011'!AM168</f>
        <v>#DIV/0!</v>
      </c>
      <c r="L168" s="53" t="e">
        <f>+$C$31*'10 - 2011'!AN168</f>
        <v>#DIV/0!</v>
      </c>
      <c r="M168" s="53" t="e">
        <f>+$C$31*'10 - 2011'!AO168</f>
        <v>#DIV/0!</v>
      </c>
      <c r="N168" s="53" t="e">
        <f>+$C$31*'10 - 2011'!AP168</f>
        <v>#DIV/0!</v>
      </c>
      <c r="O168" s="53" t="e">
        <f>+$C$31*'10 - 2011'!AQ168</f>
        <v>#DIV/0!</v>
      </c>
      <c r="P168" s="53" t="e">
        <f>+$C$31*'10 - 2011'!AR168</f>
        <v>#DIV/0!</v>
      </c>
      <c r="Q168" s="53" t="e">
        <f>+$C$31*'10 - 2011'!AS168</f>
        <v>#DIV/0!</v>
      </c>
      <c r="R168" s="53" t="e">
        <f>+$C$31*'10 - 2011'!AT168</f>
        <v>#DIV/0!</v>
      </c>
      <c r="S168" s="53" t="e">
        <f>+$C$31*'10 - 2011'!AU168</f>
        <v>#DIV/0!</v>
      </c>
      <c r="T168" s="53" t="e">
        <f>+$C$31*'10 - 2011'!AV168</f>
        <v>#DIV/0!</v>
      </c>
      <c r="U168" s="53" t="e">
        <f>+$C$31*'10 - 2011'!AW168</f>
        <v>#DIV/0!</v>
      </c>
      <c r="V168" s="53" t="e">
        <f>+$C$31*'10 - 2011'!AX168</f>
        <v>#DIV/0!</v>
      </c>
      <c r="W168" s="53" t="e">
        <f>+$C$31*'10 - 2011'!AY168</f>
        <v>#DIV/0!</v>
      </c>
      <c r="X168" s="53" t="e">
        <f>+$C$31*'10 - 2011'!AZ168</f>
        <v>#DIV/0!</v>
      </c>
      <c r="Y168" s="53" t="e">
        <f>+$C$31*'10 - 2011'!BA168</f>
        <v>#DIV/0!</v>
      </c>
      <c r="Z168" s="53" t="e">
        <f>+$C$31*'10 - 2011'!BB168</f>
        <v>#DIV/0!</v>
      </c>
      <c r="AA168" s="53" t="e">
        <f>+$C$31*'10 - 2011'!BC168</f>
        <v>#DIV/0!</v>
      </c>
      <c r="AB168" s="53" t="e">
        <f>+$C$31*'10 - 2011'!BD168</f>
        <v>#DIV/0!</v>
      </c>
      <c r="AC168" s="53" t="e">
        <f>+$C$31*'10 - 2011'!BE168</f>
        <v>#DIV/0!</v>
      </c>
      <c r="AD168" s="53" t="e">
        <f>+$C$31*'10 - 2011'!BF168</f>
        <v>#DIV/0!</v>
      </c>
      <c r="AE168" s="53" t="e">
        <f>+$C$31*'10 - 2011'!BG168</f>
        <v>#DIV/0!</v>
      </c>
      <c r="AF168" s="53" t="e">
        <f>+$C$31*'10 - 2011'!BH168</f>
        <v>#DIV/0!</v>
      </c>
      <c r="AG168" s="53" t="e">
        <f>+$C$31*'10 - 2011'!BI168</f>
        <v>#DIV/0!</v>
      </c>
      <c r="AH168" s="53" t="e">
        <f>+$C$31*'10 - 2011'!BJ168</f>
        <v>#DIV/0!</v>
      </c>
      <c r="AI168" s="2"/>
    </row>
    <row r="169" spans="1:35">
      <c r="A169" s="63">
        <v>162</v>
      </c>
      <c r="B169" s="53">
        <f>+'10 - 2011'!B169</f>
        <v>0</v>
      </c>
      <c r="C169" s="53" t="e">
        <f>+'10 - 2011'!AE169/'10 - 2011'!BK169</f>
        <v>#DIV/0!</v>
      </c>
      <c r="D169" s="53" t="e">
        <f>+$C$31*'10 - 2011'!AF169</f>
        <v>#DIV/0!</v>
      </c>
      <c r="E169" s="53" t="e">
        <f>+$C$31*'10 - 2011'!AG169</f>
        <v>#DIV/0!</v>
      </c>
      <c r="F169" s="53" t="e">
        <f>+$C$31*'10 - 2011'!AH169</f>
        <v>#DIV/0!</v>
      </c>
      <c r="G169" s="53" t="e">
        <f>+$C$31*'10 - 2011'!AI169</f>
        <v>#DIV/0!</v>
      </c>
      <c r="H169" s="53" t="e">
        <f>+$C$31*'10 - 2011'!AJ169</f>
        <v>#DIV/0!</v>
      </c>
      <c r="I169" s="53" t="e">
        <f>+$C$31*'10 - 2011'!AK169</f>
        <v>#DIV/0!</v>
      </c>
      <c r="J169" s="53" t="e">
        <f>+$C$31*'10 - 2011'!AL169</f>
        <v>#DIV/0!</v>
      </c>
      <c r="K169" s="53" t="e">
        <f>+$C$31*'10 - 2011'!AM169</f>
        <v>#DIV/0!</v>
      </c>
      <c r="L169" s="53" t="e">
        <f>+$C$31*'10 - 2011'!AN169</f>
        <v>#DIV/0!</v>
      </c>
      <c r="M169" s="53" t="e">
        <f>+$C$31*'10 - 2011'!AO169</f>
        <v>#DIV/0!</v>
      </c>
      <c r="N169" s="53" t="e">
        <f>+$C$31*'10 - 2011'!AP169</f>
        <v>#DIV/0!</v>
      </c>
      <c r="O169" s="53" t="e">
        <f>+$C$31*'10 - 2011'!AQ169</f>
        <v>#DIV/0!</v>
      </c>
      <c r="P169" s="53" t="e">
        <f>+$C$31*'10 - 2011'!AR169</f>
        <v>#DIV/0!</v>
      </c>
      <c r="Q169" s="53" t="e">
        <f>+$C$31*'10 - 2011'!AS169</f>
        <v>#DIV/0!</v>
      </c>
      <c r="R169" s="53" t="e">
        <f>+$C$31*'10 - 2011'!AT169</f>
        <v>#DIV/0!</v>
      </c>
      <c r="S169" s="53" t="e">
        <f>+$C$31*'10 - 2011'!AU169</f>
        <v>#DIV/0!</v>
      </c>
      <c r="T169" s="53" t="e">
        <f>+$C$31*'10 - 2011'!AV169</f>
        <v>#DIV/0!</v>
      </c>
      <c r="U169" s="53" t="e">
        <f>+$C$31*'10 - 2011'!AW169</f>
        <v>#DIV/0!</v>
      </c>
      <c r="V169" s="53" t="e">
        <f>+$C$31*'10 - 2011'!AX169</f>
        <v>#DIV/0!</v>
      </c>
      <c r="W169" s="53" t="e">
        <f>+$C$31*'10 - 2011'!AY169</f>
        <v>#DIV/0!</v>
      </c>
      <c r="X169" s="53" t="e">
        <f>+$C$31*'10 - 2011'!AZ169</f>
        <v>#DIV/0!</v>
      </c>
      <c r="Y169" s="53" t="e">
        <f>+$C$31*'10 - 2011'!BA169</f>
        <v>#DIV/0!</v>
      </c>
      <c r="Z169" s="53" t="e">
        <f>+$C$31*'10 - 2011'!BB169</f>
        <v>#DIV/0!</v>
      </c>
      <c r="AA169" s="53" t="e">
        <f>+$C$31*'10 - 2011'!BC169</f>
        <v>#DIV/0!</v>
      </c>
      <c r="AB169" s="53" t="e">
        <f>+$C$31*'10 - 2011'!BD169</f>
        <v>#DIV/0!</v>
      </c>
      <c r="AC169" s="53" t="e">
        <f>+$C$31*'10 - 2011'!BE169</f>
        <v>#DIV/0!</v>
      </c>
      <c r="AD169" s="53" t="e">
        <f>+$C$31*'10 - 2011'!BF169</f>
        <v>#DIV/0!</v>
      </c>
      <c r="AE169" s="53" t="e">
        <f>+$C$31*'10 - 2011'!BG169</f>
        <v>#DIV/0!</v>
      </c>
      <c r="AF169" s="53" t="e">
        <f>+$C$31*'10 - 2011'!BH169</f>
        <v>#DIV/0!</v>
      </c>
      <c r="AG169" s="53" t="e">
        <f>+$C$31*'10 - 2011'!BI169</f>
        <v>#DIV/0!</v>
      </c>
      <c r="AH169" s="53" t="e">
        <f>+$C$31*'10 - 2011'!BJ169</f>
        <v>#DIV/0!</v>
      </c>
      <c r="AI169" s="2"/>
    </row>
    <row r="170" spans="1:35">
      <c r="A170" s="63">
        <v>163</v>
      </c>
      <c r="B170" s="53">
        <f>+'10 - 2011'!B170</f>
        <v>0</v>
      </c>
      <c r="C170" s="53" t="e">
        <f>+'10 - 2011'!AE170/'10 - 2011'!BK170</f>
        <v>#DIV/0!</v>
      </c>
      <c r="D170" s="53" t="e">
        <f>+$C$31*'10 - 2011'!AF170</f>
        <v>#DIV/0!</v>
      </c>
      <c r="E170" s="53" t="e">
        <f>+$C$31*'10 - 2011'!AG170</f>
        <v>#DIV/0!</v>
      </c>
      <c r="F170" s="53" t="e">
        <f>+$C$31*'10 - 2011'!AH170</f>
        <v>#DIV/0!</v>
      </c>
      <c r="G170" s="53" t="e">
        <f>+$C$31*'10 - 2011'!AI170</f>
        <v>#DIV/0!</v>
      </c>
      <c r="H170" s="53" t="e">
        <f>+$C$31*'10 - 2011'!AJ170</f>
        <v>#DIV/0!</v>
      </c>
      <c r="I170" s="53" t="e">
        <f>+$C$31*'10 - 2011'!AK170</f>
        <v>#DIV/0!</v>
      </c>
      <c r="J170" s="53" t="e">
        <f>+$C$31*'10 - 2011'!AL170</f>
        <v>#DIV/0!</v>
      </c>
      <c r="K170" s="53" t="e">
        <f>+$C$31*'10 - 2011'!AM170</f>
        <v>#DIV/0!</v>
      </c>
      <c r="L170" s="53" t="e">
        <f>+$C$31*'10 - 2011'!AN170</f>
        <v>#DIV/0!</v>
      </c>
      <c r="M170" s="53" t="e">
        <f>+$C$31*'10 - 2011'!AO170</f>
        <v>#DIV/0!</v>
      </c>
      <c r="N170" s="53" t="e">
        <f>+$C$31*'10 - 2011'!AP170</f>
        <v>#DIV/0!</v>
      </c>
      <c r="O170" s="53" t="e">
        <f>+$C$31*'10 - 2011'!AQ170</f>
        <v>#DIV/0!</v>
      </c>
      <c r="P170" s="53" t="e">
        <f>+$C$31*'10 - 2011'!AR170</f>
        <v>#DIV/0!</v>
      </c>
      <c r="Q170" s="53" t="e">
        <f>+$C$31*'10 - 2011'!AS170</f>
        <v>#DIV/0!</v>
      </c>
      <c r="R170" s="53" t="e">
        <f>+$C$31*'10 - 2011'!AT170</f>
        <v>#DIV/0!</v>
      </c>
      <c r="S170" s="53" t="e">
        <f>+$C$31*'10 - 2011'!AU170</f>
        <v>#DIV/0!</v>
      </c>
      <c r="T170" s="53" t="e">
        <f>+$C$31*'10 - 2011'!AV170</f>
        <v>#DIV/0!</v>
      </c>
      <c r="U170" s="53" t="e">
        <f>+$C$31*'10 - 2011'!AW170</f>
        <v>#DIV/0!</v>
      </c>
      <c r="V170" s="53" t="e">
        <f>+$C$31*'10 - 2011'!AX170</f>
        <v>#DIV/0!</v>
      </c>
      <c r="W170" s="53" t="e">
        <f>+$C$31*'10 - 2011'!AY170</f>
        <v>#DIV/0!</v>
      </c>
      <c r="X170" s="53" t="e">
        <f>+$C$31*'10 - 2011'!AZ170</f>
        <v>#DIV/0!</v>
      </c>
      <c r="Y170" s="53" t="e">
        <f>+$C$31*'10 - 2011'!BA170</f>
        <v>#DIV/0!</v>
      </c>
      <c r="Z170" s="53" t="e">
        <f>+$C$31*'10 - 2011'!BB170</f>
        <v>#DIV/0!</v>
      </c>
      <c r="AA170" s="53" t="e">
        <f>+$C$31*'10 - 2011'!BC170</f>
        <v>#DIV/0!</v>
      </c>
      <c r="AB170" s="53" t="e">
        <f>+$C$31*'10 - 2011'!BD170</f>
        <v>#DIV/0!</v>
      </c>
      <c r="AC170" s="53" t="e">
        <f>+$C$31*'10 - 2011'!BE170</f>
        <v>#DIV/0!</v>
      </c>
      <c r="AD170" s="53" t="e">
        <f>+$C$31*'10 - 2011'!BF170</f>
        <v>#DIV/0!</v>
      </c>
      <c r="AE170" s="53" t="e">
        <f>+$C$31*'10 - 2011'!BG170</f>
        <v>#DIV/0!</v>
      </c>
      <c r="AF170" s="53" t="e">
        <f>+$C$31*'10 - 2011'!BH170</f>
        <v>#DIV/0!</v>
      </c>
      <c r="AG170" s="53" t="e">
        <f>+$C$31*'10 - 2011'!BI170</f>
        <v>#DIV/0!</v>
      </c>
      <c r="AH170" s="53" t="e">
        <f>+$C$31*'10 - 2011'!BJ170</f>
        <v>#DIV/0!</v>
      </c>
      <c r="AI170" s="2"/>
    </row>
    <row r="171" spans="1:35">
      <c r="A171" s="63">
        <v>164</v>
      </c>
      <c r="B171" s="53">
        <f>+'10 - 2011'!B171</f>
        <v>0</v>
      </c>
      <c r="C171" s="53" t="e">
        <f>+'10 - 2011'!AE171/'10 - 2011'!BK171</f>
        <v>#DIV/0!</v>
      </c>
      <c r="D171" s="53" t="e">
        <f>+$C$31*'10 - 2011'!AF171</f>
        <v>#DIV/0!</v>
      </c>
      <c r="E171" s="53" t="e">
        <f>+$C$31*'10 - 2011'!AG171</f>
        <v>#DIV/0!</v>
      </c>
      <c r="F171" s="53" t="e">
        <f>+$C$31*'10 - 2011'!AH171</f>
        <v>#DIV/0!</v>
      </c>
      <c r="G171" s="53" t="e">
        <f>+$C$31*'10 - 2011'!AI171</f>
        <v>#DIV/0!</v>
      </c>
      <c r="H171" s="53" t="e">
        <f>+$C$31*'10 - 2011'!AJ171</f>
        <v>#DIV/0!</v>
      </c>
      <c r="I171" s="53" t="e">
        <f>+$C$31*'10 - 2011'!AK171</f>
        <v>#DIV/0!</v>
      </c>
      <c r="J171" s="53" t="e">
        <f>+$C$31*'10 - 2011'!AL171</f>
        <v>#DIV/0!</v>
      </c>
      <c r="K171" s="53" t="e">
        <f>+$C$31*'10 - 2011'!AM171</f>
        <v>#DIV/0!</v>
      </c>
      <c r="L171" s="53" t="e">
        <f>+$C$31*'10 - 2011'!AN171</f>
        <v>#DIV/0!</v>
      </c>
      <c r="M171" s="53" t="e">
        <f>+$C$31*'10 - 2011'!AO171</f>
        <v>#DIV/0!</v>
      </c>
      <c r="N171" s="53" t="e">
        <f>+$C$31*'10 - 2011'!AP171</f>
        <v>#DIV/0!</v>
      </c>
      <c r="O171" s="53" t="e">
        <f>+$C$31*'10 - 2011'!AQ171</f>
        <v>#DIV/0!</v>
      </c>
      <c r="P171" s="53" t="e">
        <f>+$C$31*'10 - 2011'!AR171</f>
        <v>#DIV/0!</v>
      </c>
      <c r="Q171" s="53" t="e">
        <f>+$C$31*'10 - 2011'!AS171</f>
        <v>#DIV/0!</v>
      </c>
      <c r="R171" s="53" t="e">
        <f>+$C$31*'10 - 2011'!AT171</f>
        <v>#DIV/0!</v>
      </c>
      <c r="S171" s="53" t="e">
        <f>+$C$31*'10 - 2011'!AU171</f>
        <v>#DIV/0!</v>
      </c>
      <c r="T171" s="53" t="e">
        <f>+$C$31*'10 - 2011'!AV171</f>
        <v>#DIV/0!</v>
      </c>
      <c r="U171" s="53" t="e">
        <f>+$C$31*'10 - 2011'!AW171</f>
        <v>#DIV/0!</v>
      </c>
      <c r="V171" s="53" t="e">
        <f>+$C$31*'10 - 2011'!AX171</f>
        <v>#DIV/0!</v>
      </c>
      <c r="W171" s="53" t="e">
        <f>+$C$31*'10 - 2011'!AY171</f>
        <v>#DIV/0!</v>
      </c>
      <c r="X171" s="53" t="e">
        <f>+$C$31*'10 - 2011'!AZ171</f>
        <v>#DIV/0!</v>
      </c>
      <c r="Y171" s="53" t="e">
        <f>+$C$31*'10 - 2011'!BA171</f>
        <v>#DIV/0!</v>
      </c>
      <c r="Z171" s="53" t="e">
        <f>+$C$31*'10 - 2011'!BB171</f>
        <v>#DIV/0!</v>
      </c>
      <c r="AA171" s="53" t="e">
        <f>+$C$31*'10 - 2011'!BC171</f>
        <v>#DIV/0!</v>
      </c>
      <c r="AB171" s="53" t="e">
        <f>+$C$31*'10 - 2011'!BD171</f>
        <v>#DIV/0!</v>
      </c>
      <c r="AC171" s="53" t="e">
        <f>+$C$31*'10 - 2011'!BE171</f>
        <v>#DIV/0!</v>
      </c>
      <c r="AD171" s="53" t="e">
        <f>+$C$31*'10 - 2011'!BF171</f>
        <v>#DIV/0!</v>
      </c>
      <c r="AE171" s="53" t="e">
        <f>+$C$31*'10 - 2011'!BG171</f>
        <v>#DIV/0!</v>
      </c>
      <c r="AF171" s="53" t="e">
        <f>+$C$31*'10 - 2011'!BH171</f>
        <v>#DIV/0!</v>
      </c>
      <c r="AG171" s="53" t="e">
        <f>+$C$31*'10 - 2011'!BI171</f>
        <v>#DIV/0!</v>
      </c>
      <c r="AH171" s="53" t="e">
        <f>+$C$31*'10 - 2011'!BJ171</f>
        <v>#DIV/0!</v>
      </c>
      <c r="AI171" s="2"/>
    </row>
    <row r="172" spans="1:35">
      <c r="A172" s="63">
        <v>165</v>
      </c>
      <c r="B172" s="53">
        <f>+'10 - 2011'!B172</f>
        <v>0</v>
      </c>
      <c r="C172" s="53" t="e">
        <f>+'10 - 2011'!AE172/'10 - 2011'!BK172</f>
        <v>#DIV/0!</v>
      </c>
      <c r="D172" s="53" t="e">
        <f>+$C$31*'10 - 2011'!AF172</f>
        <v>#DIV/0!</v>
      </c>
      <c r="E172" s="53" t="e">
        <f>+$C$31*'10 - 2011'!AG172</f>
        <v>#DIV/0!</v>
      </c>
      <c r="F172" s="53" t="e">
        <f>+$C$31*'10 - 2011'!AH172</f>
        <v>#DIV/0!</v>
      </c>
      <c r="G172" s="53" t="e">
        <f>+$C$31*'10 - 2011'!AI172</f>
        <v>#DIV/0!</v>
      </c>
      <c r="H172" s="53" t="e">
        <f>+$C$31*'10 - 2011'!AJ172</f>
        <v>#DIV/0!</v>
      </c>
      <c r="I172" s="53" t="e">
        <f>+$C$31*'10 - 2011'!AK172</f>
        <v>#DIV/0!</v>
      </c>
      <c r="J172" s="53" t="e">
        <f>+$C$31*'10 - 2011'!AL172</f>
        <v>#DIV/0!</v>
      </c>
      <c r="K172" s="53" t="e">
        <f>+$C$31*'10 - 2011'!AM172</f>
        <v>#DIV/0!</v>
      </c>
      <c r="L172" s="53" t="e">
        <f>+$C$31*'10 - 2011'!AN172</f>
        <v>#DIV/0!</v>
      </c>
      <c r="M172" s="53" t="e">
        <f>+$C$31*'10 - 2011'!AO172</f>
        <v>#DIV/0!</v>
      </c>
      <c r="N172" s="53" t="e">
        <f>+$C$31*'10 - 2011'!AP172</f>
        <v>#DIV/0!</v>
      </c>
      <c r="O172" s="53" t="e">
        <f>+$C$31*'10 - 2011'!AQ172</f>
        <v>#DIV/0!</v>
      </c>
      <c r="P172" s="53" t="e">
        <f>+$C$31*'10 - 2011'!AR172</f>
        <v>#DIV/0!</v>
      </c>
      <c r="Q172" s="53" t="e">
        <f>+$C$31*'10 - 2011'!AS172</f>
        <v>#DIV/0!</v>
      </c>
      <c r="R172" s="53" t="e">
        <f>+$C$31*'10 - 2011'!AT172</f>
        <v>#DIV/0!</v>
      </c>
      <c r="S172" s="53" t="e">
        <f>+$C$31*'10 - 2011'!AU172</f>
        <v>#DIV/0!</v>
      </c>
      <c r="T172" s="53" t="e">
        <f>+$C$31*'10 - 2011'!AV172</f>
        <v>#DIV/0!</v>
      </c>
      <c r="U172" s="53" t="e">
        <f>+$C$31*'10 - 2011'!AW172</f>
        <v>#DIV/0!</v>
      </c>
      <c r="V172" s="53" t="e">
        <f>+$C$31*'10 - 2011'!AX172</f>
        <v>#DIV/0!</v>
      </c>
      <c r="W172" s="53" t="e">
        <f>+$C$31*'10 - 2011'!AY172</f>
        <v>#DIV/0!</v>
      </c>
      <c r="X172" s="53" t="e">
        <f>+$C$31*'10 - 2011'!AZ172</f>
        <v>#DIV/0!</v>
      </c>
      <c r="Y172" s="53" t="e">
        <f>+$C$31*'10 - 2011'!BA172</f>
        <v>#DIV/0!</v>
      </c>
      <c r="Z172" s="53" t="e">
        <f>+$C$31*'10 - 2011'!BB172</f>
        <v>#DIV/0!</v>
      </c>
      <c r="AA172" s="53" t="e">
        <f>+$C$31*'10 - 2011'!BC172</f>
        <v>#DIV/0!</v>
      </c>
      <c r="AB172" s="53" t="e">
        <f>+$C$31*'10 - 2011'!BD172</f>
        <v>#DIV/0!</v>
      </c>
      <c r="AC172" s="53" t="e">
        <f>+$C$31*'10 - 2011'!BE172</f>
        <v>#DIV/0!</v>
      </c>
      <c r="AD172" s="53" t="e">
        <f>+$C$31*'10 - 2011'!BF172</f>
        <v>#DIV/0!</v>
      </c>
      <c r="AE172" s="53" t="e">
        <f>+$C$31*'10 - 2011'!BG172</f>
        <v>#DIV/0!</v>
      </c>
      <c r="AF172" s="53" t="e">
        <f>+$C$31*'10 - 2011'!BH172</f>
        <v>#DIV/0!</v>
      </c>
      <c r="AG172" s="53" t="e">
        <f>+$C$31*'10 - 2011'!BI172</f>
        <v>#DIV/0!</v>
      </c>
      <c r="AH172" s="53" t="e">
        <f>+$C$31*'10 - 2011'!BJ172</f>
        <v>#DIV/0!</v>
      </c>
      <c r="AI172" s="2"/>
    </row>
    <row r="173" spans="1:35">
      <c r="A173" s="63">
        <v>166</v>
      </c>
      <c r="B173" s="53">
        <f>+'10 - 2011'!B173</f>
        <v>0</v>
      </c>
      <c r="C173" s="53" t="e">
        <f>+'10 - 2011'!AE173/'10 - 2011'!BK173</f>
        <v>#DIV/0!</v>
      </c>
      <c r="D173" s="53" t="e">
        <f>+$C$31*'10 - 2011'!AF173</f>
        <v>#DIV/0!</v>
      </c>
      <c r="E173" s="53" t="e">
        <f>+$C$31*'10 - 2011'!AG173</f>
        <v>#DIV/0!</v>
      </c>
      <c r="F173" s="53" t="e">
        <f>+$C$31*'10 - 2011'!AH173</f>
        <v>#DIV/0!</v>
      </c>
      <c r="G173" s="53" t="e">
        <f>+$C$31*'10 - 2011'!AI173</f>
        <v>#DIV/0!</v>
      </c>
      <c r="H173" s="53" t="e">
        <f>+$C$31*'10 - 2011'!AJ173</f>
        <v>#DIV/0!</v>
      </c>
      <c r="I173" s="53" t="e">
        <f>+$C$31*'10 - 2011'!AK173</f>
        <v>#DIV/0!</v>
      </c>
      <c r="J173" s="53" t="e">
        <f>+$C$31*'10 - 2011'!AL173</f>
        <v>#DIV/0!</v>
      </c>
      <c r="K173" s="53" t="e">
        <f>+$C$31*'10 - 2011'!AM173</f>
        <v>#DIV/0!</v>
      </c>
      <c r="L173" s="53" t="e">
        <f>+$C$31*'10 - 2011'!AN173</f>
        <v>#DIV/0!</v>
      </c>
      <c r="M173" s="53" t="e">
        <f>+$C$31*'10 - 2011'!AO173</f>
        <v>#DIV/0!</v>
      </c>
      <c r="N173" s="53" t="e">
        <f>+$C$31*'10 - 2011'!AP173</f>
        <v>#DIV/0!</v>
      </c>
      <c r="O173" s="53" t="e">
        <f>+$C$31*'10 - 2011'!AQ173</f>
        <v>#DIV/0!</v>
      </c>
      <c r="P173" s="53" t="e">
        <f>+$C$31*'10 - 2011'!AR173</f>
        <v>#DIV/0!</v>
      </c>
      <c r="Q173" s="53" t="e">
        <f>+$C$31*'10 - 2011'!AS173</f>
        <v>#DIV/0!</v>
      </c>
      <c r="R173" s="53" t="e">
        <f>+$C$31*'10 - 2011'!AT173</f>
        <v>#DIV/0!</v>
      </c>
      <c r="S173" s="53" t="e">
        <f>+$C$31*'10 - 2011'!AU173</f>
        <v>#DIV/0!</v>
      </c>
      <c r="T173" s="53" t="e">
        <f>+$C$31*'10 - 2011'!AV173</f>
        <v>#DIV/0!</v>
      </c>
      <c r="U173" s="53" t="e">
        <f>+$C$31*'10 - 2011'!AW173</f>
        <v>#DIV/0!</v>
      </c>
      <c r="V173" s="53" t="e">
        <f>+$C$31*'10 - 2011'!AX173</f>
        <v>#DIV/0!</v>
      </c>
      <c r="W173" s="53" t="e">
        <f>+$C$31*'10 - 2011'!AY173</f>
        <v>#DIV/0!</v>
      </c>
      <c r="X173" s="53" t="e">
        <f>+$C$31*'10 - 2011'!AZ173</f>
        <v>#DIV/0!</v>
      </c>
      <c r="Y173" s="53" t="e">
        <f>+$C$31*'10 - 2011'!BA173</f>
        <v>#DIV/0!</v>
      </c>
      <c r="Z173" s="53" t="e">
        <f>+$C$31*'10 - 2011'!BB173</f>
        <v>#DIV/0!</v>
      </c>
      <c r="AA173" s="53" t="e">
        <f>+$C$31*'10 - 2011'!BC173</f>
        <v>#DIV/0!</v>
      </c>
      <c r="AB173" s="53" t="e">
        <f>+$C$31*'10 - 2011'!BD173</f>
        <v>#DIV/0!</v>
      </c>
      <c r="AC173" s="53" t="e">
        <f>+$C$31*'10 - 2011'!BE173</f>
        <v>#DIV/0!</v>
      </c>
      <c r="AD173" s="53" t="e">
        <f>+$C$31*'10 - 2011'!BF173</f>
        <v>#DIV/0!</v>
      </c>
      <c r="AE173" s="53" t="e">
        <f>+$C$31*'10 - 2011'!BG173</f>
        <v>#DIV/0!</v>
      </c>
      <c r="AF173" s="53" t="e">
        <f>+$C$31*'10 - 2011'!BH173</f>
        <v>#DIV/0!</v>
      </c>
      <c r="AG173" s="53" t="e">
        <f>+$C$31*'10 - 2011'!BI173</f>
        <v>#DIV/0!</v>
      </c>
      <c r="AH173" s="53" t="e">
        <f>+$C$31*'10 - 2011'!BJ173</f>
        <v>#DIV/0!</v>
      </c>
      <c r="AI173" s="2"/>
    </row>
    <row r="174" spans="1:35">
      <c r="A174" s="63">
        <v>167</v>
      </c>
      <c r="B174" s="53">
        <f>+'10 - 2011'!B174</f>
        <v>0</v>
      </c>
      <c r="C174" s="53" t="e">
        <f>+'10 - 2011'!AE174/'10 - 2011'!BK174</f>
        <v>#DIV/0!</v>
      </c>
      <c r="D174" s="53" t="e">
        <f>+$C$31*'10 - 2011'!AF174</f>
        <v>#DIV/0!</v>
      </c>
      <c r="E174" s="53" t="e">
        <f>+$C$31*'10 - 2011'!AG174</f>
        <v>#DIV/0!</v>
      </c>
      <c r="F174" s="53" t="e">
        <f>+$C$31*'10 - 2011'!AH174</f>
        <v>#DIV/0!</v>
      </c>
      <c r="G174" s="53" t="e">
        <f>+$C$31*'10 - 2011'!AI174</f>
        <v>#DIV/0!</v>
      </c>
      <c r="H174" s="53" t="e">
        <f>+$C$31*'10 - 2011'!AJ174</f>
        <v>#DIV/0!</v>
      </c>
      <c r="I174" s="53" t="e">
        <f>+$C$31*'10 - 2011'!AK174</f>
        <v>#DIV/0!</v>
      </c>
      <c r="J174" s="53" t="e">
        <f>+$C$31*'10 - 2011'!AL174</f>
        <v>#DIV/0!</v>
      </c>
      <c r="K174" s="53" t="e">
        <f>+$C$31*'10 - 2011'!AM174</f>
        <v>#DIV/0!</v>
      </c>
      <c r="L174" s="53" t="e">
        <f>+$C$31*'10 - 2011'!AN174</f>
        <v>#DIV/0!</v>
      </c>
      <c r="M174" s="53" t="e">
        <f>+$C$31*'10 - 2011'!AO174</f>
        <v>#DIV/0!</v>
      </c>
      <c r="N174" s="53" t="e">
        <f>+$C$31*'10 - 2011'!AP174</f>
        <v>#DIV/0!</v>
      </c>
      <c r="O174" s="53" t="e">
        <f>+$C$31*'10 - 2011'!AQ174</f>
        <v>#DIV/0!</v>
      </c>
      <c r="P174" s="53" t="e">
        <f>+$C$31*'10 - 2011'!AR174</f>
        <v>#DIV/0!</v>
      </c>
      <c r="Q174" s="53" t="e">
        <f>+$C$31*'10 - 2011'!AS174</f>
        <v>#DIV/0!</v>
      </c>
      <c r="R174" s="53" t="e">
        <f>+$C$31*'10 - 2011'!AT174</f>
        <v>#DIV/0!</v>
      </c>
      <c r="S174" s="53" t="e">
        <f>+$C$31*'10 - 2011'!AU174</f>
        <v>#DIV/0!</v>
      </c>
      <c r="T174" s="53" t="e">
        <f>+$C$31*'10 - 2011'!AV174</f>
        <v>#DIV/0!</v>
      </c>
      <c r="U174" s="53" t="e">
        <f>+$C$31*'10 - 2011'!AW174</f>
        <v>#DIV/0!</v>
      </c>
      <c r="V174" s="53" t="e">
        <f>+$C$31*'10 - 2011'!AX174</f>
        <v>#DIV/0!</v>
      </c>
      <c r="W174" s="53" t="e">
        <f>+$C$31*'10 - 2011'!AY174</f>
        <v>#DIV/0!</v>
      </c>
      <c r="X174" s="53" t="e">
        <f>+$C$31*'10 - 2011'!AZ174</f>
        <v>#DIV/0!</v>
      </c>
      <c r="Y174" s="53" t="e">
        <f>+$C$31*'10 - 2011'!BA174</f>
        <v>#DIV/0!</v>
      </c>
      <c r="Z174" s="53" t="e">
        <f>+$C$31*'10 - 2011'!BB174</f>
        <v>#DIV/0!</v>
      </c>
      <c r="AA174" s="53" t="e">
        <f>+$C$31*'10 - 2011'!BC174</f>
        <v>#DIV/0!</v>
      </c>
      <c r="AB174" s="53" t="e">
        <f>+$C$31*'10 - 2011'!BD174</f>
        <v>#DIV/0!</v>
      </c>
      <c r="AC174" s="53" t="e">
        <f>+$C$31*'10 - 2011'!BE174</f>
        <v>#DIV/0!</v>
      </c>
      <c r="AD174" s="53" t="e">
        <f>+$C$31*'10 - 2011'!BF174</f>
        <v>#DIV/0!</v>
      </c>
      <c r="AE174" s="53" t="e">
        <f>+$C$31*'10 - 2011'!BG174</f>
        <v>#DIV/0!</v>
      </c>
      <c r="AF174" s="53" t="e">
        <f>+$C$31*'10 - 2011'!BH174</f>
        <v>#DIV/0!</v>
      </c>
      <c r="AG174" s="53" t="e">
        <f>+$C$31*'10 - 2011'!BI174</f>
        <v>#DIV/0!</v>
      </c>
      <c r="AH174" s="53" t="e">
        <f>+$C$31*'10 - 2011'!BJ174</f>
        <v>#DIV/0!</v>
      </c>
      <c r="AI174" s="2"/>
    </row>
    <row r="175" spans="1:35">
      <c r="A175" s="63">
        <v>168</v>
      </c>
      <c r="B175" s="53">
        <f>+'10 - 2011'!B175</f>
        <v>0</v>
      </c>
      <c r="C175" s="53" t="e">
        <f>+'10 - 2011'!AE175/'10 - 2011'!BK175</f>
        <v>#DIV/0!</v>
      </c>
      <c r="D175" s="53" t="e">
        <f>+$C$31*'10 - 2011'!AF175</f>
        <v>#DIV/0!</v>
      </c>
      <c r="E175" s="53" t="e">
        <f>+$C$31*'10 - 2011'!AG175</f>
        <v>#DIV/0!</v>
      </c>
      <c r="F175" s="53" t="e">
        <f>+$C$31*'10 - 2011'!AH175</f>
        <v>#DIV/0!</v>
      </c>
      <c r="G175" s="53" t="e">
        <f>+$C$31*'10 - 2011'!AI175</f>
        <v>#DIV/0!</v>
      </c>
      <c r="H175" s="53" t="e">
        <f>+$C$31*'10 - 2011'!AJ175</f>
        <v>#DIV/0!</v>
      </c>
      <c r="I175" s="53" t="e">
        <f>+$C$31*'10 - 2011'!AK175</f>
        <v>#DIV/0!</v>
      </c>
      <c r="J175" s="53" t="e">
        <f>+$C$31*'10 - 2011'!AL175</f>
        <v>#DIV/0!</v>
      </c>
      <c r="K175" s="53" t="e">
        <f>+$C$31*'10 - 2011'!AM175</f>
        <v>#DIV/0!</v>
      </c>
      <c r="L175" s="53" t="e">
        <f>+$C$31*'10 - 2011'!AN175</f>
        <v>#DIV/0!</v>
      </c>
      <c r="M175" s="53" t="e">
        <f>+$C$31*'10 - 2011'!AO175</f>
        <v>#DIV/0!</v>
      </c>
      <c r="N175" s="53" t="e">
        <f>+$C$31*'10 - 2011'!AP175</f>
        <v>#DIV/0!</v>
      </c>
      <c r="O175" s="53" t="e">
        <f>+$C$31*'10 - 2011'!AQ175</f>
        <v>#DIV/0!</v>
      </c>
      <c r="P175" s="53" t="e">
        <f>+$C$31*'10 - 2011'!AR175</f>
        <v>#DIV/0!</v>
      </c>
      <c r="Q175" s="53" t="e">
        <f>+$C$31*'10 - 2011'!AS175</f>
        <v>#DIV/0!</v>
      </c>
      <c r="R175" s="53" t="e">
        <f>+$C$31*'10 - 2011'!AT175</f>
        <v>#DIV/0!</v>
      </c>
      <c r="S175" s="53" t="e">
        <f>+$C$31*'10 - 2011'!AU175</f>
        <v>#DIV/0!</v>
      </c>
      <c r="T175" s="53" t="e">
        <f>+$C$31*'10 - 2011'!AV175</f>
        <v>#DIV/0!</v>
      </c>
      <c r="U175" s="53" t="e">
        <f>+$C$31*'10 - 2011'!AW175</f>
        <v>#DIV/0!</v>
      </c>
      <c r="V175" s="53" t="e">
        <f>+$C$31*'10 - 2011'!AX175</f>
        <v>#DIV/0!</v>
      </c>
      <c r="W175" s="53" t="e">
        <f>+$C$31*'10 - 2011'!AY175</f>
        <v>#DIV/0!</v>
      </c>
      <c r="X175" s="53" t="e">
        <f>+$C$31*'10 - 2011'!AZ175</f>
        <v>#DIV/0!</v>
      </c>
      <c r="Y175" s="53" t="e">
        <f>+$C$31*'10 - 2011'!BA175</f>
        <v>#DIV/0!</v>
      </c>
      <c r="Z175" s="53" t="e">
        <f>+$C$31*'10 - 2011'!BB175</f>
        <v>#DIV/0!</v>
      </c>
      <c r="AA175" s="53" t="e">
        <f>+$C$31*'10 - 2011'!BC175</f>
        <v>#DIV/0!</v>
      </c>
      <c r="AB175" s="53" t="e">
        <f>+$C$31*'10 - 2011'!BD175</f>
        <v>#DIV/0!</v>
      </c>
      <c r="AC175" s="53" t="e">
        <f>+$C$31*'10 - 2011'!BE175</f>
        <v>#DIV/0!</v>
      </c>
      <c r="AD175" s="53" t="e">
        <f>+$C$31*'10 - 2011'!BF175</f>
        <v>#DIV/0!</v>
      </c>
      <c r="AE175" s="53" t="e">
        <f>+$C$31*'10 - 2011'!BG175</f>
        <v>#DIV/0!</v>
      </c>
      <c r="AF175" s="53" t="e">
        <f>+$C$31*'10 - 2011'!BH175</f>
        <v>#DIV/0!</v>
      </c>
      <c r="AG175" s="53" t="e">
        <f>+$C$31*'10 - 2011'!BI175</f>
        <v>#DIV/0!</v>
      </c>
      <c r="AH175" s="53" t="e">
        <f>+$C$31*'10 - 2011'!BJ175</f>
        <v>#DIV/0!</v>
      </c>
      <c r="AI175" s="2"/>
    </row>
    <row r="176" spans="1:35">
      <c r="A176" s="63">
        <v>169</v>
      </c>
      <c r="B176" s="53">
        <f>+'10 - 2011'!B176</f>
        <v>0</v>
      </c>
      <c r="C176" s="53" t="e">
        <f>+'10 - 2011'!AE176/'10 - 2011'!BK176</f>
        <v>#DIV/0!</v>
      </c>
      <c r="D176" s="53" t="e">
        <f>+$C$31*'10 - 2011'!AF176</f>
        <v>#DIV/0!</v>
      </c>
      <c r="E176" s="53" t="e">
        <f>+$C$31*'10 - 2011'!AG176</f>
        <v>#DIV/0!</v>
      </c>
      <c r="F176" s="53" t="e">
        <f>+$C$31*'10 - 2011'!AH176</f>
        <v>#DIV/0!</v>
      </c>
      <c r="G176" s="53" t="e">
        <f>+$C$31*'10 - 2011'!AI176</f>
        <v>#DIV/0!</v>
      </c>
      <c r="H176" s="53" t="e">
        <f>+$C$31*'10 - 2011'!AJ176</f>
        <v>#DIV/0!</v>
      </c>
      <c r="I176" s="53" t="e">
        <f>+$C$31*'10 - 2011'!AK176</f>
        <v>#DIV/0!</v>
      </c>
      <c r="J176" s="53" t="e">
        <f>+$C$31*'10 - 2011'!AL176</f>
        <v>#DIV/0!</v>
      </c>
      <c r="K176" s="53" t="e">
        <f>+$C$31*'10 - 2011'!AM176</f>
        <v>#DIV/0!</v>
      </c>
      <c r="L176" s="53" t="e">
        <f>+$C$31*'10 - 2011'!AN176</f>
        <v>#DIV/0!</v>
      </c>
      <c r="M176" s="53" t="e">
        <f>+$C$31*'10 - 2011'!AO176</f>
        <v>#DIV/0!</v>
      </c>
      <c r="N176" s="53" t="e">
        <f>+$C$31*'10 - 2011'!AP176</f>
        <v>#DIV/0!</v>
      </c>
      <c r="O176" s="53" t="e">
        <f>+$C$31*'10 - 2011'!AQ176</f>
        <v>#DIV/0!</v>
      </c>
      <c r="P176" s="53" t="e">
        <f>+$C$31*'10 - 2011'!AR176</f>
        <v>#DIV/0!</v>
      </c>
      <c r="Q176" s="53" t="e">
        <f>+$C$31*'10 - 2011'!AS176</f>
        <v>#DIV/0!</v>
      </c>
      <c r="R176" s="53" t="e">
        <f>+$C$31*'10 - 2011'!AT176</f>
        <v>#DIV/0!</v>
      </c>
      <c r="S176" s="53" t="e">
        <f>+$C$31*'10 - 2011'!AU176</f>
        <v>#DIV/0!</v>
      </c>
      <c r="T176" s="53" t="e">
        <f>+$C$31*'10 - 2011'!AV176</f>
        <v>#DIV/0!</v>
      </c>
      <c r="U176" s="53" t="e">
        <f>+$C$31*'10 - 2011'!AW176</f>
        <v>#DIV/0!</v>
      </c>
      <c r="V176" s="53" t="e">
        <f>+$C$31*'10 - 2011'!AX176</f>
        <v>#DIV/0!</v>
      </c>
      <c r="W176" s="53" t="e">
        <f>+$C$31*'10 - 2011'!AY176</f>
        <v>#DIV/0!</v>
      </c>
      <c r="X176" s="53" t="e">
        <f>+$C$31*'10 - 2011'!AZ176</f>
        <v>#DIV/0!</v>
      </c>
      <c r="Y176" s="53" t="e">
        <f>+$C$31*'10 - 2011'!BA176</f>
        <v>#DIV/0!</v>
      </c>
      <c r="Z176" s="53" t="e">
        <f>+$C$31*'10 - 2011'!BB176</f>
        <v>#DIV/0!</v>
      </c>
      <c r="AA176" s="53" t="e">
        <f>+$C$31*'10 - 2011'!BC176</f>
        <v>#DIV/0!</v>
      </c>
      <c r="AB176" s="53" t="e">
        <f>+$C$31*'10 - 2011'!BD176</f>
        <v>#DIV/0!</v>
      </c>
      <c r="AC176" s="53" t="e">
        <f>+$C$31*'10 - 2011'!BE176</f>
        <v>#DIV/0!</v>
      </c>
      <c r="AD176" s="53" t="e">
        <f>+$C$31*'10 - 2011'!BF176</f>
        <v>#DIV/0!</v>
      </c>
      <c r="AE176" s="53" t="e">
        <f>+$C$31*'10 - 2011'!BG176</f>
        <v>#DIV/0!</v>
      </c>
      <c r="AF176" s="53" t="e">
        <f>+$C$31*'10 - 2011'!BH176</f>
        <v>#DIV/0!</v>
      </c>
      <c r="AG176" s="53" t="e">
        <f>+$C$31*'10 - 2011'!BI176</f>
        <v>#DIV/0!</v>
      </c>
      <c r="AH176" s="53" t="e">
        <f>+$C$31*'10 - 2011'!BJ176</f>
        <v>#DIV/0!</v>
      </c>
      <c r="AI176" s="2"/>
    </row>
    <row r="177" spans="1:35">
      <c r="A177" s="63">
        <v>170</v>
      </c>
      <c r="B177" s="53">
        <f>+'10 - 2011'!B177</f>
        <v>0</v>
      </c>
      <c r="C177" s="53" t="e">
        <f>+'10 - 2011'!AE177/'10 - 2011'!BK177</f>
        <v>#DIV/0!</v>
      </c>
      <c r="D177" s="53" t="e">
        <f>+$C$31*'10 - 2011'!AF177</f>
        <v>#DIV/0!</v>
      </c>
      <c r="E177" s="53" t="e">
        <f>+$C$31*'10 - 2011'!AG177</f>
        <v>#DIV/0!</v>
      </c>
      <c r="F177" s="53" t="e">
        <f>+$C$31*'10 - 2011'!AH177</f>
        <v>#DIV/0!</v>
      </c>
      <c r="G177" s="53" t="e">
        <f>+$C$31*'10 - 2011'!AI177</f>
        <v>#DIV/0!</v>
      </c>
      <c r="H177" s="53" t="e">
        <f>+$C$31*'10 - 2011'!AJ177</f>
        <v>#DIV/0!</v>
      </c>
      <c r="I177" s="53" t="e">
        <f>+$C$31*'10 - 2011'!AK177</f>
        <v>#DIV/0!</v>
      </c>
      <c r="J177" s="53" t="e">
        <f>+$C$31*'10 - 2011'!AL177</f>
        <v>#DIV/0!</v>
      </c>
      <c r="K177" s="53" t="e">
        <f>+$C$31*'10 - 2011'!AM177</f>
        <v>#DIV/0!</v>
      </c>
      <c r="L177" s="53" t="e">
        <f>+$C$31*'10 - 2011'!AN177</f>
        <v>#DIV/0!</v>
      </c>
      <c r="M177" s="53" t="e">
        <f>+$C$31*'10 - 2011'!AO177</f>
        <v>#DIV/0!</v>
      </c>
      <c r="N177" s="53" t="e">
        <f>+$C$31*'10 - 2011'!AP177</f>
        <v>#DIV/0!</v>
      </c>
      <c r="O177" s="53" t="e">
        <f>+$C$31*'10 - 2011'!AQ177</f>
        <v>#DIV/0!</v>
      </c>
      <c r="P177" s="53" t="e">
        <f>+$C$31*'10 - 2011'!AR177</f>
        <v>#DIV/0!</v>
      </c>
      <c r="Q177" s="53" t="e">
        <f>+$C$31*'10 - 2011'!AS177</f>
        <v>#DIV/0!</v>
      </c>
      <c r="R177" s="53" t="e">
        <f>+$C$31*'10 - 2011'!AT177</f>
        <v>#DIV/0!</v>
      </c>
      <c r="S177" s="53" t="e">
        <f>+$C$31*'10 - 2011'!AU177</f>
        <v>#DIV/0!</v>
      </c>
      <c r="T177" s="53" t="e">
        <f>+$C$31*'10 - 2011'!AV177</f>
        <v>#DIV/0!</v>
      </c>
      <c r="U177" s="53" t="e">
        <f>+$C$31*'10 - 2011'!AW177</f>
        <v>#DIV/0!</v>
      </c>
      <c r="V177" s="53" t="e">
        <f>+$C$31*'10 - 2011'!AX177</f>
        <v>#DIV/0!</v>
      </c>
      <c r="W177" s="53" t="e">
        <f>+$C$31*'10 - 2011'!AY177</f>
        <v>#DIV/0!</v>
      </c>
      <c r="X177" s="53" t="e">
        <f>+$C$31*'10 - 2011'!AZ177</f>
        <v>#DIV/0!</v>
      </c>
      <c r="Y177" s="53" t="e">
        <f>+$C$31*'10 - 2011'!BA177</f>
        <v>#DIV/0!</v>
      </c>
      <c r="Z177" s="53" t="e">
        <f>+$C$31*'10 - 2011'!BB177</f>
        <v>#DIV/0!</v>
      </c>
      <c r="AA177" s="53" t="e">
        <f>+$C$31*'10 - 2011'!BC177</f>
        <v>#DIV/0!</v>
      </c>
      <c r="AB177" s="53" t="e">
        <f>+$C$31*'10 - 2011'!BD177</f>
        <v>#DIV/0!</v>
      </c>
      <c r="AC177" s="53" t="e">
        <f>+$C$31*'10 - 2011'!BE177</f>
        <v>#DIV/0!</v>
      </c>
      <c r="AD177" s="53" t="e">
        <f>+$C$31*'10 - 2011'!BF177</f>
        <v>#DIV/0!</v>
      </c>
      <c r="AE177" s="53" t="e">
        <f>+$C$31*'10 - 2011'!BG177</f>
        <v>#DIV/0!</v>
      </c>
      <c r="AF177" s="53" t="e">
        <f>+$C$31*'10 - 2011'!BH177</f>
        <v>#DIV/0!</v>
      </c>
      <c r="AG177" s="53" t="e">
        <f>+$C$31*'10 - 2011'!BI177</f>
        <v>#DIV/0!</v>
      </c>
      <c r="AH177" s="53" t="e">
        <f>+$C$31*'10 - 2011'!BJ177</f>
        <v>#DIV/0!</v>
      </c>
      <c r="AI177" s="2"/>
    </row>
    <row r="178" spans="1:35">
      <c r="A178" s="63">
        <v>171</v>
      </c>
      <c r="B178" s="53">
        <f>+'10 - 2011'!B178</f>
        <v>0</v>
      </c>
      <c r="C178" s="53" t="e">
        <f>+'10 - 2011'!AE178/'10 - 2011'!BK178</f>
        <v>#DIV/0!</v>
      </c>
      <c r="D178" s="53" t="e">
        <f>+$C$31*'10 - 2011'!AF178</f>
        <v>#DIV/0!</v>
      </c>
      <c r="E178" s="53" t="e">
        <f>+$C$31*'10 - 2011'!AG178</f>
        <v>#DIV/0!</v>
      </c>
      <c r="F178" s="53" t="e">
        <f>+$C$31*'10 - 2011'!AH178</f>
        <v>#DIV/0!</v>
      </c>
      <c r="G178" s="53" t="e">
        <f>+$C$31*'10 - 2011'!AI178</f>
        <v>#DIV/0!</v>
      </c>
      <c r="H178" s="53" t="e">
        <f>+$C$31*'10 - 2011'!AJ178</f>
        <v>#DIV/0!</v>
      </c>
      <c r="I178" s="53" t="e">
        <f>+$C$31*'10 - 2011'!AK178</f>
        <v>#DIV/0!</v>
      </c>
      <c r="J178" s="53" t="e">
        <f>+$C$31*'10 - 2011'!AL178</f>
        <v>#DIV/0!</v>
      </c>
      <c r="K178" s="53" t="e">
        <f>+$C$31*'10 - 2011'!AM178</f>
        <v>#DIV/0!</v>
      </c>
      <c r="L178" s="53" t="e">
        <f>+$C$31*'10 - 2011'!AN178</f>
        <v>#DIV/0!</v>
      </c>
      <c r="M178" s="53" t="e">
        <f>+$C$31*'10 - 2011'!AO178</f>
        <v>#DIV/0!</v>
      </c>
      <c r="N178" s="53" t="e">
        <f>+$C$31*'10 - 2011'!AP178</f>
        <v>#DIV/0!</v>
      </c>
      <c r="O178" s="53" t="e">
        <f>+$C$31*'10 - 2011'!AQ178</f>
        <v>#DIV/0!</v>
      </c>
      <c r="P178" s="53" t="e">
        <f>+$C$31*'10 - 2011'!AR178</f>
        <v>#DIV/0!</v>
      </c>
      <c r="Q178" s="53" t="e">
        <f>+$C$31*'10 - 2011'!AS178</f>
        <v>#DIV/0!</v>
      </c>
      <c r="R178" s="53" t="e">
        <f>+$C$31*'10 - 2011'!AT178</f>
        <v>#DIV/0!</v>
      </c>
      <c r="S178" s="53" t="e">
        <f>+$C$31*'10 - 2011'!AU178</f>
        <v>#DIV/0!</v>
      </c>
      <c r="T178" s="53" t="e">
        <f>+$C$31*'10 - 2011'!AV178</f>
        <v>#DIV/0!</v>
      </c>
      <c r="U178" s="53" t="e">
        <f>+$C$31*'10 - 2011'!AW178</f>
        <v>#DIV/0!</v>
      </c>
      <c r="V178" s="53" t="e">
        <f>+$C$31*'10 - 2011'!AX178</f>
        <v>#DIV/0!</v>
      </c>
      <c r="W178" s="53" t="e">
        <f>+$C$31*'10 - 2011'!AY178</f>
        <v>#DIV/0!</v>
      </c>
      <c r="X178" s="53" t="e">
        <f>+$C$31*'10 - 2011'!AZ178</f>
        <v>#DIV/0!</v>
      </c>
      <c r="Y178" s="53" t="e">
        <f>+$C$31*'10 - 2011'!BA178</f>
        <v>#DIV/0!</v>
      </c>
      <c r="Z178" s="53" t="e">
        <f>+$C$31*'10 - 2011'!BB178</f>
        <v>#DIV/0!</v>
      </c>
      <c r="AA178" s="53" t="e">
        <f>+$C$31*'10 - 2011'!BC178</f>
        <v>#DIV/0!</v>
      </c>
      <c r="AB178" s="53" t="e">
        <f>+$C$31*'10 - 2011'!BD178</f>
        <v>#DIV/0!</v>
      </c>
      <c r="AC178" s="53" t="e">
        <f>+$C$31*'10 - 2011'!BE178</f>
        <v>#DIV/0!</v>
      </c>
      <c r="AD178" s="53" t="e">
        <f>+$C$31*'10 - 2011'!BF178</f>
        <v>#DIV/0!</v>
      </c>
      <c r="AE178" s="53" t="e">
        <f>+$C$31*'10 - 2011'!BG178</f>
        <v>#DIV/0!</v>
      </c>
      <c r="AF178" s="53" t="e">
        <f>+$C$31*'10 - 2011'!BH178</f>
        <v>#DIV/0!</v>
      </c>
      <c r="AG178" s="53" t="e">
        <f>+$C$31*'10 - 2011'!BI178</f>
        <v>#DIV/0!</v>
      </c>
      <c r="AH178" s="53" t="e">
        <f>+$C$31*'10 - 2011'!BJ178</f>
        <v>#DIV/0!</v>
      </c>
      <c r="AI178" s="2"/>
    </row>
    <row r="179" spans="1:35">
      <c r="A179" s="63">
        <v>172</v>
      </c>
      <c r="B179" s="53">
        <f>+'10 - 2011'!B179</f>
        <v>0</v>
      </c>
      <c r="C179" s="53" t="e">
        <f>+'10 - 2011'!AE179/'10 - 2011'!BK179</f>
        <v>#DIV/0!</v>
      </c>
      <c r="D179" s="53" t="e">
        <f>+$C$31*'10 - 2011'!AF179</f>
        <v>#DIV/0!</v>
      </c>
      <c r="E179" s="53" t="e">
        <f>+$C$31*'10 - 2011'!AG179</f>
        <v>#DIV/0!</v>
      </c>
      <c r="F179" s="53" t="e">
        <f>+$C$31*'10 - 2011'!AH179</f>
        <v>#DIV/0!</v>
      </c>
      <c r="G179" s="53" t="e">
        <f>+$C$31*'10 - 2011'!AI179</f>
        <v>#DIV/0!</v>
      </c>
      <c r="H179" s="53" t="e">
        <f>+$C$31*'10 - 2011'!AJ179</f>
        <v>#DIV/0!</v>
      </c>
      <c r="I179" s="53" t="e">
        <f>+$C$31*'10 - 2011'!AK179</f>
        <v>#DIV/0!</v>
      </c>
      <c r="J179" s="53" t="e">
        <f>+$C$31*'10 - 2011'!AL179</f>
        <v>#DIV/0!</v>
      </c>
      <c r="K179" s="53" t="e">
        <f>+$C$31*'10 - 2011'!AM179</f>
        <v>#DIV/0!</v>
      </c>
      <c r="L179" s="53" t="e">
        <f>+$C$31*'10 - 2011'!AN179</f>
        <v>#DIV/0!</v>
      </c>
      <c r="M179" s="53" t="e">
        <f>+$C$31*'10 - 2011'!AO179</f>
        <v>#DIV/0!</v>
      </c>
      <c r="N179" s="53" t="e">
        <f>+$C$31*'10 - 2011'!AP179</f>
        <v>#DIV/0!</v>
      </c>
      <c r="O179" s="53" t="e">
        <f>+$C$31*'10 - 2011'!AQ179</f>
        <v>#DIV/0!</v>
      </c>
      <c r="P179" s="53" t="e">
        <f>+$C$31*'10 - 2011'!AR179</f>
        <v>#DIV/0!</v>
      </c>
      <c r="Q179" s="53" t="e">
        <f>+$C$31*'10 - 2011'!AS179</f>
        <v>#DIV/0!</v>
      </c>
      <c r="R179" s="53" t="e">
        <f>+$C$31*'10 - 2011'!AT179</f>
        <v>#DIV/0!</v>
      </c>
      <c r="S179" s="53" t="e">
        <f>+$C$31*'10 - 2011'!AU179</f>
        <v>#DIV/0!</v>
      </c>
      <c r="T179" s="53" t="e">
        <f>+$C$31*'10 - 2011'!AV179</f>
        <v>#DIV/0!</v>
      </c>
      <c r="U179" s="53" t="e">
        <f>+$C$31*'10 - 2011'!AW179</f>
        <v>#DIV/0!</v>
      </c>
      <c r="V179" s="53" t="e">
        <f>+$C$31*'10 - 2011'!AX179</f>
        <v>#DIV/0!</v>
      </c>
      <c r="W179" s="53" t="e">
        <f>+$C$31*'10 - 2011'!AY179</f>
        <v>#DIV/0!</v>
      </c>
      <c r="X179" s="53" t="e">
        <f>+$C$31*'10 - 2011'!AZ179</f>
        <v>#DIV/0!</v>
      </c>
      <c r="Y179" s="53" t="e">
        <f>+$C$31*'10 - 2011'!BA179</f>
        <v>#DIV/0!</v>
      </c>
      <c r="Z179" s="53" t="e">
        <f>+$C$31*'10 - 2011'!BB179</f>
        <v>#DIV/0!</v>
      </c>
      <c r="AA179" s="53" t="e">
        <f>+$C$31*'10 - 2011'!BC179</f>
        <v>#DIV/0!</v>
      </c>
      <c r="AB179" s="53" t="e">
        <f>+$C$31*'10 - 2011'!BD179</f>
        <v>#DIV/0!</v>
      </c>
      <c r="AC179" s="53" t="e">
        <f>+$C$31*'10 - 2011'!BE179</f>
        <v>#DIV/0!</v>
      </c>
      <c r="AD179" s="53" t="e">
        <f>+$C$31*'10 - 2011'!BF179</f>
        <v>#DIV/0!</v>
      </c>
      <c r="AE179" s="53" t="e">
        <f>+$C$31*'10 - 2011'!BG179</f>
        <v>#DIV/0!</v>
      </c>
      <c r="AF179" s="53" t="e">
        <f>+$C$31*'10 - 2011'!BH179</f>
        <v>#DIV/0!</v>
      </c>
      <c r="AG179" s="53" t="e">
        <f>+$C$31*'10 - 2011'!BI179</f>
        <v>#DIV/0!</v>
      </c>
      <c r="AH179" s="53" t="e">
        <f>+$C$31*'10 - 2011'!BJ179</f>
        <v>#DIV/0!</v>
      </c>
      <c r="AI179" s="2"/>
    </row>
    <row r="180" spans="1:35">
      <c r="A180" s="63">
        <v>173</v>
      </c>
      <c r="B180" s="53">
        <f>+'10 - 2011'!B180</f>
        <v>0</v>
      </c>
      <c r="C180" s="53" t="e">
        <f>+'10 - 2011'!AE180/'10 - 2011'!BK180</f>
        <v>#DIV/0!</v>
      </c>
      <c r="D180" s="53" t="e">
        <f>+$C$31*'10 - 2011'!AF180</f>
        <v>#DIV/0!</v>
      </c>
      <c r="E180" s="53" t="e">
        <f>+$C$31*'10 - 2011'!AG180</f>
        <v>#DIV/0!</v>
      </c>
      <c r="F180" s="53" t="e">
        <f>+$C$31*'10 - 2011'!AH180</f>
        <v>#DIV/0!</v>
      </c>
      <c r="G180" s="53" t="e">
        <f>+$C$31*'10 - 2011'!AI180</f>
        <v>#DIV/0!</v>
      </c>
      <c r="H180" s="53" t="e">
        <f>+$C$31*'10 - 2011'!AJ180</f>
        <v>#DIV/0!</v>
      </c>
      <c r="I180" s="53" t="e">
        <f>+$C$31*'10 - 2011'!AK180</f>
        <v>#DIV/0!</v>
      </c>
      <c r="J180" s="53" t="e">
        <f>+$C$31*'10 - 2011'!AL180</f>
        <v>#DIV/0!</v>
      </c>
      <c r="K180" s="53" t="e">
        <f>+$C$31*'10 - 2011'!AM180</f>
        <v>#DIV/0!</v>
      </c>
      <c r="L180" s="53" t="e">
        <f>+$C$31*'10 - 2011'!AN180</f>
        <v>#DIV/0!</v>
      </c>
      <c r="M180" s="53" t="e">
        <f>+$C$31*'10 - 2011'!AO180</f>
        <v>#DIV/0!</v>
      </c>
      <c r="N180" s="53" t="e">
        <f>+$C$31*'10 - 2011'!AP180</f>
        <v>#DIV/0!</v>
      </c>
      <c r="O180" s="53" t="e">
        <f>+$C$31*'10 - 2011'!AQ180</f>
        <v>#DIV/0!</v>
      </c>
      <c r="P180" s="53" t="e">
        <f>+$C$31*'10 - 2011'!AR180</f>
        <v>#DIV/0!</v>
      </c>
      <c r="Q180" s="53" t="e">
        <f>+$C$31*'10 - 2011'!AS180</f>
        <v>#DIV/0!</v>
      </c>
      <c r="R180" s="53" t="e">
        <f>+$C$31*'10 - 2011'!AT180</f>
        <v>#DIV/0!</v>
      </c>
      <c r="S180" s="53" t="e">
        <f>+$C$31*'10 - 2011'!AU180</f>
        <v>#DIV/0!</v>
      </c>
      <c r="T180" s="53" t="e">
        <f>+$C$31*'10 - 2011'!AV180</f>
        <v>#DIV/0!</v>
      </c>
      <c r="U180" s="53" t="e">
        <f>+$C$31*'10 - 2011'!AW180</f>
        <v>#DIV/0!</v>
      </c>
      <c r="V180" s="53" t="e">
        <f>+$C$31*'10 - 2011'!AX180</f>
        <v>#DIV/0!</v>
      </c>
      <c r="W180" s="53" t="e">
        <f>+$C$31*'10 - 2011'!AY180</f>
        <v>#DIV/0!</v>
      </c>
      <c r="X180" s="53" t="e">
        <f>+$C$31*'10 - 2011'!AZ180</f>
        <v>#DIV/0!</v>
      </c>
      <c r="Y180" s="53" t="e">
        <f>+$C$31*'10 - 2011'!BA180</f>
        <v>#DIV/0!</v>
      </c>
      <c r="Z180" s="53" t="e">
        <f>+$C$31*'10 - 2011'!BB180</f>
        <v>#DIV/0!</v>
      </c>
      <c r="AA180" s="53" t="e">
        <f>+$C$31*'10 - 2011'!BC180</f>
        <v>#DIV/0!</v>
      </c>
      <c r="AB180" s="53" t="e">
        <f>+$C$31*'10 - 2011'!BD180</f>
        <v>#DIV/0!</v>
      </c>
      <c r="AC180" s="53" t="e">
        <f>+$C$31*'10 - 2011'!BE180</f>
        <v>#DIV/0!</v>
      </c>
      <c r="AD180" s="53" t="e">
        <f>+$C$31*'10 - 2011'!BF180</f>
        <v>#DIV/0!</v>
      </c>
      <c r="AE180" s="53" t="e">
        <f>+$C$31*'10 - 2011'!BG180</f>
        <v>#DIV/0!</v>
      </c>
      <c r="AF180" s="53" t="e">
        <f>+$C$31*'10 - 2011'!BH180</f>
        <v>#DIV/0!</v>
      </c>
      <c r="AG180" s="53" t="e">
        <f>+$C$31*'10 - 2011'!BI180</f>
        <v>#DIV/0!</v>
      </c>
      <c r="AH180" s="53" t="e">
        <f>+$C$31*'10 - 2011'!BJ180</f>
        <v>#DIV/0!</v>
      </c>
      <c r="AI180" s="2"/>
    </row>
    <row r="181" spans="1:35">
      <c r="A181" s="63">
        <v>174</v>
      </c>
      <c r="B181" s="53">
        <f>+'10 - 2011'!B181</f>
        <v>0</v>
      </c>
      <c r="C181" s="53" t="e">
        <f>+'10 - 2011'!AE181/'10 - 2011'!BK181</f>
        <v>#DIV/0!</v>
      </c>
      <c r="D181" s="53" t="e">
        <f>+$C$31*'10 - 2011'!AF181</f>
        <v>#DIV/0!</v>
      </c>
      <c r="E181" s="53" t="e">
        <f>+$C$31*'10 - 2011'!AG181</f>
        <v>#DIV/0!</v>
      </c>
      <c r="F181" s="53" t="e">
        <f>+$C$31*'10 - 2011'!AH181</f>
        <v>#DIV/0!</v>
      </c>
      <c r="G181" s="53" t="e">
        <f>+$C$31*'10 - 2011'!AI181</f>
        <v>#DIV/0!</v>
      </c>
      <c r="H181" s="53" t="e">
        <f>+$C$31*'10 - 2011'!AJ181</f>
        <v>#DIV/0!</v>
      </c>
      <c r="I181" s="53" t="e">
        <f>+$C$31*'10 - 2011'!AK181</f>
        <v>#DIV/0!</v>
      </c>
      <c r="J181" s="53" t="e">
        <f>+$C$31*'10 - 2011'!AL181</f>
        <v>#DIV/0!</v>
      </c>
      <c r="K181" s="53" t="e">
        <f>+$C$31*'10 - 2011'!AM181</f>
        <v>#DIV/0!</v>
      </c>
      <c r="L181" s="53" t="e">
        <f>+$C$31*'10 - 2011'!AN181</f>
        <v>#DIV/0!</v>
      </c>
      <c r="M181" s="53" t="e">
        <f>+$C$31*'10 - 2011'!AO181</f>
        <v>#DIV/0!</v>
      </c>
      <c r="N181" s="53" t="e">
        <f>+$C$31*'10 - 2011'!AP181</f>
        <v>#DIV/0!</v>
      </c>
      <c r="O181" s="53" t="e">
        <f>+$C$31*'10 - 2011'!AQ181</f>
        <v>#DIV/0!</v>
      </c>
      <c r="P181" s="53" t="e">
        <f>+$C$31*'10 - 2011'!AR181</f>
        <v>#DIV/0!</v>
      </c>
      <c r="Q181" s="53" t="e">
        <f>+$C$31*'10 - 2011'!AS181</f>
        <v>#DIV/0!</v>
      </c>
      <c r="R181" s="53" t="e">
        <f>+$C$31*'10 - 2011'!AT181</f>
        <v>#DIV/0!</v>
      </c>
      <c r="S181" s="53" t="e">
        <f>+$C$31*'10 - 2011'!AU181</f>
        <v>#DIV/0!</v>
      </c>
      <c r="T181" s="53" t="e">
        <f>+$C$31*'10 - 2011'!AV181</f>
        <v>#DIV/0!</v>
      </c>
      <c r="U181" s="53" t="e">
        <f>+$C$31*'10 - 2011'!AW181</f>
        <v>#DIV/0!</v>
      </c>
      <c r="V181" s="53" t="e">
        <f>+$C$31*'10 - 2011'!AX181</f>
        <v>#DIV/0!</v>
      </c>
      <c r="W181" s="53" t="e">
        <f>+$C$31*'10 - 2011'!AY181</f>
        <v>#DIV/0!</v>
      </c>
      <c r="X181" s="53" t="e">
        <f>+$C$31*'10 - 2011'!AZ181</f>
        <v>#DIV/0!</v>
      </c>
      <c r="Y181" s="53" t="e">
        <f>+$C$31*'10 - 2011'!BA181</f>
        <v>#DIV/0!</v>
      </c>
      <c r="Z181" s="53" t="e">
        <f>+$C$31*'10 - 2011'!BB181</f>
        <v>#DIV/0!</v>
      </c>
      <c r="AA181" s="53" t="e">
        <f>+$C$31*'10 - 2011'!BC181</f>
        <v>#DIV/0!</v>
      </c>
      <c r="AB181" s="53" t="e">
        <f>+$C$31*'10 - 2011'!BD181</f>
        <v>#DIV/0!</v>
      </c>
      <c r="AC181" s="53" t="e">
        <f>+$C$31*'10 - 2011'!BE181</f>
        <v>#DIV/0!</v>
      </c>
      <c r="AD181" s="53" t="e">
        <f>+$C$31*'10 - 2011'!BF181</f>
        <v>#DIV/0!</v>
      </c>
      <c r="AE181" s="53" t="e">
        <f>+$C$31*'10 - 2011'!BG181</f>
        <v>#DIV/0!</v>
      </c>
      <c r="AF181" s="53" t="e">
        <f>+$C$31*'10 - 2011'!BH181</f>
        <v>#DIV/0!</v>
      </c>
      <c r="AG181" s="53" t="e">
        <f>+$C$31*'10 - 2011'!BI181</f>
        <v>#DIV/0!</v>
      </c>
      <c r="AH181" s="53" t="e">
        <f>+$C$31*'10 - 2011'!BJ181</f>
        <v>#DIV/0!</v>
      </c>
      <c r="AI181" s="2"/>
    </row>
    <row r="182" spans="1:35">
      <c r="A182" s="63">
        <v>175</v>
      </c>
      <c r="B182" s="53">
        <f>+'10 - 2011'!B182</f>
        <v>0</v>
      </c>
      <c r="C182" s="53" t="e">
        <f>+'10 - 2011'!AE182/'10 - 2011'!BK182</f>
        <v>#DIV/0!</v>
      </c>
      <c r="D182" s="53" t="e">
        <f>+$C$31*'10 - 2011'!AF182</f>
        <v>#DIV/0!</v>
      </c>
      <c r="E182" s="53" t="e">
        <f>+$C$31*'10 - 2011'!AG182</f>
        <v>#DIV/0!</v>
      </c>
      <c r="F182" s="53" t="e">
        <f>+$C$31*'10 - 2011'!AH182</f>
        <v>#DIV/0!</v>
      </c>
      <c r="G182" s="53" t="e">
        <f>+$C$31*'10 - 2011'!AI182</f>
        <v>#DIV/0!</v>
      </c>
      <c r="H182" s="53" t="e">
        <f>+$C$31*'10 - 2011'!AJ182</f>
        <v>#DIV/0!</v>
      </c>
      <c r="I182" s="53" t="e">
        <f>+$C$31*'10 - 2011'!AK182</f>
        <v>#DIV/0!</v>
      </c>
      <c r="J182" s="53" t="e">
        <f>+$C$31*'10 - 2011'!AL182</f>
        <v>#DIV/0!</v>
      </c>
      <c r="K182" s="53" t="e">
        <f>+$C$31*'10 - 2011'!AM182</f>
        <v>#DIV/0!</v>
      </c>
      <c r="L182" s="53" t="e">
        <f>+$C$31*'10 - 2011'!AN182</f>
        <v>#DIV/0!</v>
      </c>
      <c r="M182" s="53" t="e">
        <f>+$C$31*'10 - 2011'!AO182</f>
        <v>#DIV/0!</v>
      </c>
      <c r="N182" s="53" t="e">
        <f>+$C$31*'10 - 2011'!AP182</f>
        <v>#DIV/0!</v>
      </c>
      <c r="O182" s="53" t="e">
        <f>+$C$31*'10 - 2011'!AQ182</f>
        <v>#DIV/0!</v>
      </c>
      <c r="P182" s="53" t="e">
        <f>+$C$31*'10 - 2011'!AR182</f>
        <v>#DIV/0!</v>
      </c>
      <c r="Q182" s="53" t="e">
        <f>+$C$31*'10 - 2011'!AS182</f>
        <v>#DIV/0!</v>
      </c>
      <c r="R182" s="53" t="e">
        <f>+$C$31*'10 - 2011'!AT182</f>
        <v>#DIV/0!</v>
      </c>
      <c r="S182" s="53" t="e">
        <f>+$C$31*'10 - 2011'!AU182</f>
        <v>#DIV/0!</v>
      </c>
      <c r="T182" s="53" t="e">
        <f>+$C$31*'10 - 2011'!AV182</f>
        <v>#DIV/0!</v>
      </c>
      <c r="U182" s="53" t="e">
        <f>+$C$31*'10 - 2011'!AW182</f>
        <v>#DIV/0!</v>
      </c>
      <c r="V182" s="53" t="e">
        <f>+$C$31*'10 - 2011'!AX182</f>
        <v>#DIV/0!</v>
      </c>
      <c r="W182" s="53" t="e">
        <f>+$C$31*'10 - 2011'!AY182</f>
        <v>#DIV/0!</v>
      </c>
      <c r="X182" s="53" t="e">
        <f>+$C$31*'10 - 2011'!AZ182</f>
        <v>#DIV/0!</v>
      </c>
      <c r="Y182" s="53" t="e">
        <f>+$C$31*'10 - 2011'!BA182</f>
        <v>#DIV/0!</v>
      </c>
      <c r="Z182" s="53" t="e">
        <f>+$C$31*'10 - 2011'!BB182</f>
        <v>#DIV/0!</v>
      </c>
      <c r="AA182" s="53" t="e">
        <f>+$C$31*'10 - 2011'!BC182</f>
        <v>#DIV/0!</v>
      </c>
      <c r="AB182" s="53" t="e">
        <f>+$C$31*'10 - 2011'!BD182</f>
        <v>#DIV/0!</v>
      </c>
      <c r="AC182" s="53" t="e">
        <f>+$C$31*'10 - 2011'!BE182</f>
        <v>#DIV/0!</v>
      </c>
      <c r="AD182" s="53" t="e">
        <f>+$C$31*'10 - 2011'!BF182</f>
        <v>#DIV/0!</v>
      </c>
      <c r="AE182" s="53" t="e">
        <f>+$C$31*'10 - 2011'!BG182</f>
        <v>#DIV/0!</v>
      </c>
      <c r="AF182" s="53" t="e">
        <f>+$C$31*'10 - 2011'!BH182</f>
        <v>#DIV/0!</v>
      </c>
      <c r="AG182" s="53" t="e">
        <f>+$C$31*'10 - 2011'!BI182</f>
        <v>#DIV/0!</v>
      </c>
      <c r="AH182" s="53" t="e">
        <f>+$C$31*'10 - 2011'!BJ182</f>
        <v>#DIV/0!</v>
      </c>
      <c r="AI182" s="2"/>
    </row>
    <row r="183" spans="1:35">
      <c r="A183" s="63">
        <v>176</v>
      </c>
      <c r="B183" s="53">
        <f>+'10 - 2011'!B183</f>
        <v>0</v>
      </c>
      <c r="C183" s="53" t="e">
        <f>+'10 - 2011'!AE183/'10 - 2011'!BK183</f>
        <v>#DIV/0!</v>
      </c>
      <c r="D183" s="53" t="e">
        <f>+$C$31*'10 - 2011'!AF183</f>
        <v>#DIV/0!</v>
      </c>
      <c r="E183" s="53" t="e">
        <f>+$C$31*'10 - 2011'!AG183</f>
        <v>#DIV/0!</v>
      </c>
      <c r="F183" s="53" t="e">
        <f>+$C$31*'10 - 2011'!AH183</f>
        <v>#DIV/0!</v>
      </c>
      <c r="G183" s="53" t="e">
        <f>+$C$31*'10 - 2011'!AI183</f>
        <v>#DIV/0!</v>
      </c>
      <c r="H183" s="53" t="e">
        <f>+$C$31*'10 - 2011'!AJ183</f>
        <v>#DIV/0!</v>
      </c>
      <c r="I183" s="53" t="e">
        <f>+$C$31*'10 - 2011'!AK183</f>
        <v>#DIV/0!</v>
      </c>
      <c r="J183" s="53" t="e">
        <f>+$C$31*'10 - 2011'!AL183</f>
        <v>#DIV/0!</v>
      </c>
      <c r="K183" s="53" t="e">
        <f>+$C$31*'10 - 2011'!AM183</f>
        <v>#DIV/0!</v>
      </c>
      <c r="L183" s="53" t="e">
        <f>+$C$31*'10 - 2011'!AN183</f>
        <v>#DIV/0!</v>
      </c>
      <c r="M183" s="53" t="e">
        <f>+$C$31*'10 - 2011'!AO183</f>
        <v>#DIV/0!</v>
      </c>
      <c r="N183" s="53" t="e">
        <f>+$C$31*'10 - 2011'!AP183</f>
        <v>#DIV/0!</v>
      </c>
      <c r="O183" s="53" t="e">
        <f>+$C$31*'10 - 2011'!AQ183</f>
        <v>#DIV/0!</v>
      </c>
      <c r="P183" s="53" t="e">
        <f>+$C$31*'10 - 2011'!AR183</f>
        <v>#DIV/0!</v>
      </c>
      <c r="Q183" s="53" t="e">
        <f>+$C$31*'10 - 2011'!AS183</f>
        <v>#DIV/0!</v>
      </c>
      <c r="R183" s="53" t="e">
        <f>+$C$31*'10 - 2011'!AT183</f>
        <v>#DIV/0!</v>
      </c>
      <c r="S183" s="53" t="e">
        <f>+$C$31*'10 - 2011'!AU183</f>
        <v>#DIV/0!</v>
      </c>
      <c r="T183" s="53" t="e">
        <f>+$C$31*'10 - 2011'!AV183</f>
        <v>#DIV/0!</v>
      </c>
      <c r="U183" s="53" t="e">
        <f>+$C$31*'10 - 2011'!AW183</f>
        <v>#DIV/0!</v>
      </c>
      <c r="V183" s="53" t="e">
        <f>+$C$31*'10 - 2011'!AX183</f>
        <v>#DIV/0!</v>
      </c>
      <c r="W183" s="53" t="e">
        <f>+$C$31*'10 - 2011'!AY183</f>
        <v>#DIV/0!</v>
      </c>
      <c r="X183" s="53" t="e">
        <f>+$C$31*'10 - 2011'!AZ183</f>
        <v>#DIV/0!</v>
      </c>
      <c r="Y183" s="53" t="e">
        <f>+$C$31*'10 - 2011'!BA183</f>
        <v>#DIV/0!</v>
      </c>
      <c r="Z183" s="53" t="e">
        <f>+$C$31*'10 - 2011'!BB183</f>
        <v>#DIV/0!</v>
      </c>
      <c r="AA183" s="53" t="e">
        <f>+$C$31*'10 - 2011'!BC183</f>
        <v>#DIV/0!</v>
      </c>
      <c r="AB183" s="53" t="e">
        <f>+$C$31*'10 - 2011'!BD183</f>
        <v>#DIV/0!</v>
      </c>
      <c r="AC183" s="53" t="e">
        <f>+$C$31*'10 - 2011'!BE183</f>
        <v>#DIV/0!</v>
      </c>
      <c r="AD183" s="53" t="e">
        <f>+$C$31*'10 - 2011'!BF183</f>
        <v>#DIV/0!</v>
      </c>
      <c r="AE183" s="53" t="e">
        <f>+$C$31*'10 - 2011'!BG183</f>
        <v>#DIV/0!</v>
      </c>
      <c r="AF183" s="53" t="e">
        <f>+$C$31*'10 - 2011'!BH183</f>
        <v>#DIV/0!</v>
      </c>
      <c r="AG183" s="53" t="e">
        <f>+$C$31*'10 - 2011'!BI183</f>
        <v>#DIV/0!</v>
      </c>
      <c r="AH183" s="53" t="e">
        <f>+$C$31*'10 - 2011'!BJ183</f>
        <v>#DIV/0!</v>
      </c>
      <c r="AI183" s="2"/>
    </row>
    <row r="184" spans="1:35">
      <c r="A184" s="63">
        <v>177</v>
      </c>
      <c r="B184" s="53">
        <f>+'10 - 2011'!B184</f>
        <v>0</v>
      </c>
      <c r="C184" s="53" t="e">
        <f>+'10 - 2011'!AE184/'10 - 2011'!BK184</f>
        <v>#DIV/0!</v>
      </c>
      <c r="D184" s="53" t="e">
        <f>+$C$31*'10 - 2011'!AF184</f>
        <v>#DIV/0!</v>
      </c>
      <c r="E184" s="53" t="e">
        <f>+$C$31*'10 - 2011'!AG184</f>
        <v>#DIV/0!</v>
      </c>
      <c r="F184" s="53" t="e">
        <f>+$C$31*'10 - 2011'!AH184</f>
        <v>#DIV/0!</v>
      </c>
      <c r="G184" s="53" t="e">
        <f>+$C$31*'10 - 2011'!AI184</f>
        <v>#DIV/0!</v>
      </c>
      <c r="H184" s="53" t="e">
        <f>+$C$31*'10 - 2011'!AJ184</f>
        <v>#DIV/0!</v>
      </c>
      <c r="I184" s="53" t="e">
        <f>+$C$31*'10 - 2011'!AK184</f>
        <v>#DIV/0!</v>
      </c>
      <c r="J184" s="53" t="e">
        <f>+$C$31*'10 - 2011'!AL184</f>
        <v>#DIV/0!</v>
      </c>
      <c r="K184" s="53" t="e">
        <f>+$C$31*'10 - 2011'!AM184</f>
        <v>#DIV/0!</v>
      </c>
      <c r="L184" s="53" t="e">
        <f>+$C$31*'10 - 2011'!AN184</f>
        <v>#DIV/0!</v>
      </c>
      <c r="M184" s="53" t="e">
        <f>+$C$31*'10 - 2011'!AO184</f>
        <v>#DIV/0!</v>
      </c>
      <c r="N184" s="53" t="e">
        <f>+$C$31*'10 - 2011'!AP184</f>
        <v>#DIV/0!</v>
      </c>
      <c r="O184" s="53" t="e">
        <f>+$C$31*'10 - 2011'!AQ184</f>
        <v>#DIV/0!</v>
      </c>
      <c r="P184" s="53" t="e">
        <f>+$C$31*'10 - 2011'!AR184</f>
        <v>#DIV/0!</v>
      </c>
      <c r="Q184" s="53" t="e">
        <f>+$C$31*'10 - 2011'!AS184</f>
        <v>#DIV/0!</v>
      </c>
      <c r="R184" s="53" t="e">
        <f>+$C$31*'10 - 2011'!AT184</f>
        <v>#DIV/0!</v>
      </c>
      <c r="S184" s="53" t="e">
        <f>+$C$31*'10 - 2011'!AU184</f>
        <v>#DIV/0!</v>
      </c>
      <c r="T184" s="53" t="e">
        <f>+$C$31*'10 - 2011'!AV184</f>
        <v>#DIV/0!</v>
      </c>
      <c r="U184" s="53" t="e">
        <f>+$C$31*'10 - 2011'!AW184</f>
        <v>#DIV/0!</v>
      </c>
      <c r="V184" s="53" t="e">
        <f>+$C$31*'10 - 2011'!AX184</f>
        <v>#DIV/0!</v>
      </c>
      <c r="W184" s="53" t="e">
        <f>+$C$31*'10 - 2011'!AY184</f>
        <v>#DIV/0!</v>
      </c>
      <c r="X184" s="53" t="e">
        <f>+$C$31*'10 - 2011'!AZ184</f>
        <v>#DIV/0!</v>
      </c>
      <c r="Y184" s="53" t="e">
        <f>+$C$31*'10 - 2011'!BA184</f>
        <v>#DIV/0!</v>
      </c>
      <c r="Z184" s="53" t="e">
        <f>+$C$31*'10 - 2011'!BB184</f>
        <v>#DIV/0!</v>
      </c>
      <c r="AA184" s="53" t="e">
        <f>+$C$31*'10 - 2011'!BC184</f>
        <v>#DIV/0!</v>
      </c>
      <c r="AB184" s="53" t="e">
        <f>+$C$31*'10 - 2011'!BD184</f>
        <v>#DIV/0!</v>
      </c>
      <c r="AC184" s="53" t="e">
        <f>+$C$31*'10 - 2011'!BE184</f>
        <v>#DIV/0!</v>
      </c>
      <c r="AD184" s="53" t="e">
        <f>+$C$31*'10 - 2011'!BF184</f>
        <v>#DIV/0!</v>
      </c>
      <c r="AE184" s="53" t="e">
        <f>+$C$31*'10 - 2011'!BG184</f>
        <v>#DIV/0!</v>
      </c>
      <c r="AF184" s="53" t="e">
        <f>+$C$31*'10 - 2011'!BH184</f>
        <v>#DIV/0!</v>
      </c>
      <c r="AG184" s="53" t="e">
        <f>+$C$31*'10 - 2011'!BI184</f>
        <v>#DIV/0!</v>
      </c>
      <c r="AH184" s="53" t="e">
        <f>+$C$31*'10 - 2011'!BJ184</f>
        <v>#DIV/0!</v>
      </c>
      <c r="AI184" s="2"/>
    </row>
    <row r="185" spans="1:35">
      <c r="A185" s="63">
        <v>178</v>
      </c>
      <c r="B185" s="53">
        <f>+'10 - 2011'!B185</f>
        <v>0</v>
      </c>
      <c r="C185" s="53" t="e">
        <f>+'10 - 2011'!AE185/'10 - 2011'!BK185</f>
        <v>#DIV/0!</v>
      </c>
      <c r="D185" s="53" t="e">
        <f>+$C$31*'10 - 2011'!AF185</f>
        <v>#DIV/0!</v>
      </c>
      <c r="E185" s="53" t="e">
        <f>+$C$31*'10 - 2011'!AG185</f>
        <v>#DIV/0!</v>
      </c>
      <c r="F185" s="53" t="e">
        <f>+$C$31*'10 - 2011'!AH185</f>
        <v>#DIV/0!</v>
      </c>
      <c r="G185" s="53" t="e">
        <f>+$C$31*'10 - 2011'!AI185</f>
        <v>#DIV/0!</v>
      </c>
      <c r="H185" s="53" t="e">
        <f>+$C$31*'10 - 2011'!AJ185</f>
        <v>#DIV/0!</v>
      </c>
      <c r="I185" s="53" t="e">
        <f>+$C$31*'10 - 2011'!AK185</f>
        <v>#DIV/0!</v>
      </c>
      <c r="J185" s="53" t="e">
        <f>+$C$31*'10 - 2011'!AL185</f>
        <v>#DIV/0!</v>
      </c>
      <c r="K185" s="53" t="e">
        <f>+$C$31*'10 - 2011'!AM185</f>
        <v>#DIV/0!</v>
      </c>
      <c r="L185" s="53" t="e">
        <f>+$C$31*'10 - 2011'!AN185</f>
        <v>#DIV/0!</v>
      </c>
      <c r="M185" s="53" t="e">
        <f>+$C$31*'10 - 2011'!AO185</f>
        <v>#DIV/0!</v>
      </c>
      <c r="N185" s="53" t="e">
        <f>+$C$31*'10 - 2011'!AP185</f>
        <v>#DIV/0!</v>
      </c>
      <c r="O185" s="53" t="e">
        <f>+$C$31*'10 - 2011'!AQ185</f>
        <v>#DIV/0!</v>
      </c>
      <c r="P185" s="53" t="e">
        <f>+$C$31*'10 - 2011'!AR185</f>
        <v>#DIV/0!</v>
      </c>
      <c r="Q185" s="53" t="e">
        <f>+$C$31*'10 - 2011'!AS185</f>
        <v>#DIV/0!</v>
      </c>
      <c r="R185" s="53" t="e">
        <f>+$C$31*'10 - 2011'!AT185</f>
        <v>#DIV/0!</v>
      </c>
      <c r="S185" s="53" t="e">
        <f>+$C$31*'10 - 2011'!AU185</f>
        <v>#DIV/0!</v>
      </c>
      <c r="T185" s="53" t="e">
        <f>+$C$31*'10 - 2011'!AV185</f>
        <v>#DIV/0!</v>
      </c>
      <c r="U185" s="53" t="e">
        <f>+$C$31*'10 - 2011'!AW185</f>
        <v>#DIV/0!</v>
      </c>
      <c r="V185" s="53" t="e">
        <f>+$C$31*'10 - 2011'!AX185</f>
        <v>#DIV/0!</v>
      </c>
      <c r="W185" s="53" t="e">
        <f>+$C$31*'10 - 2011'!AY185</f>
        <v>#DIV/0!</v>
      </c>
      <c r="X185" s="53" t="e">
        <f>+$C$31*'10 - 2011'!AZ185</f>
        <v>#DIV/0!</v>
      </c>
      <c r="Y185" s="53" t="e">
        <f>+$C$31*'10 - 2011'!BA185</f>
        <v>#DIV/0!</v>
      </c>
      <c r="Z185" s="53" t="e">
        <f>+$C$31*'10 - 2011'!BB185</f>
        <v>#DIV/0!</v>
      </c>
      <c r="AA185" s="53" t="e">
        <f>+$C$31*'10 - 2011'!BC185</f>
        <v>#DIV/0!</v>
      </c>
      <c r="AB185" s="53" t="e">
        <f>+$C$31*'10 - 2011'!BD185</f>
        <v>#DIV/0!</v>
      </c>
      <c r="AC185" s="53" t="e">
        <f>+$C$31*'10 - 2011'!BE185</f>
        <v>#DIV/0!</v>
      </c>
      <c r="AD185" s="53" t="e">
        <f>+$C$31*'10 - 2011'!BF185</f>
        <v>#DIV/0!</v>
      </c>
      <c r="AE185" s="53" t="e">
        <f>+$C$31*'10 - 2011'!BG185</f>
        <v>#DIV/0!</v>
      </c>
      <c r="AF185" s="53" t="e">
        <f>+$C$31*'10 - 2011'!BH185</f>
        <v>#DIV/0!</v>
      </c>
      <c r="AG185" s="53" t="e">
        <f>+$C$31*'10 - 2011'!BI185</f>
        <v>#DIV/0!</v>
      </c>
      <c r="AH185" s="53" t="e">
        <f>+$C$31*'10 - 2011'!BJ185</f>
        <v>#DIV/0!</v>
      </c>
      <c r="AI185" s="2"/>
    </row>
    <row r="186" spans="1:35">
      <c r="A186" s="63">
        <v>179</v>
      </c>
      <c r="B186" s="53">
        <f>+'10 - 2011'!B186</f>
        <v>0</v>
      </c>
      <c r="C186" s="53" t="e">
        <f>+'10 - 2011'!AE186/'10 - 2011'!BK186</f>
        <v>#DIV/0!</v>
      </c>
      <c r="D186" s="53" t="e">
        <f>+$C$31*'10 - 2011'!AF186</f>
        <v>#DIV/0!</v>
      </c>
      <c r="E186" s="53" t="e">
        <f>+$C$31*'10 - 2011'!AG186</f>
        <v>#DIV/0!</v>
      </c>
      <c r="F186" s="53" t="e">
        <f>+$C$31*'10 - 2011'!AH186</f>
        <v>#DIV/0!</v>
      </c>
      <c r="G186" s="53" t="e">
        <f>+$C$31*'10 - 2011'!AI186</f>
        <v>#DIV/0!</v>
      </c>
      <c r="H186" s="53" t="e">
        <f>+$C$31*'10 - 2011'!AJ186</f>
        <v>#DIV/0!</v>
      </c>
      <c r="I186" s="53" t="e">
        <f>+$C$31*'10 - 2011'!AK186</f>
        <v>#DIV/0!</v>
      </c>
      <c r="J186" s="53" t="e">
        <f>+$C$31*'10 - 2011'!AL186</f>
        <v>#DIV/0!</v>
      </c>
      <c r="K186" s="53" t="e">
        <f>+$C$31*'10 - 2011'!AM186</f>
        <v>#DIV/0!</v>
      </c>
      <c r="L186" s="53" t="e">
        <f>+$C$31*'10 - 2011'!AN186</f>
        <v>#DIV/0!</v>
      </c>
      <c r="M186" s="53" t="e">
        <f>+$C$31*'10 - 2011'!AO186</f>
        <v>#DIV/0!</v>
      </c>
      <c r="N186" s="53" t="e">
        <f>+$C$31*'10 - 2011'!AP186</f>
        <v>#DIV/0!</v>
      </c>
      <c r="O186" s="53" t="e">
        <f>+$C$31*'10 - 2011'!AQ186</f>
        <v>#DIV/0!</v>
      </c>
      <c r="P186" s="53" t="e">
        <f>+$C$31*'10 - 2011'!AR186</f>
        <v>#DIV/0!</v>
      </c>
      <c r="Q186" s="53" t="e">
        <f>+$C$31*'10 - 2011'!AS186</f>
        <v>#DIV/0!</v>
      </c>
      <c r="R186" s="53" t="e">
        <f>+$C$31*'10 - 2011'!AT186</f>
        <v>#DIV/0!</v>
      </c>
      <c r="S186" s="53" t="e">
        <f>+$C$31*'10 - 2011'!AU186</f>
        <v>#DIV/0!</v>
      </c>
      <c r="T186" s="53" t="e">
        <f>+$C$31*'10 - 2011'!AV186</f>
        <v>#DIV/0!</v>
      </c>
      <c r="U186" s="53" t="e">
        <f>+$C$31*'10 - 2011'!AW186</f>
        <v>#DIV/0!</v>
      </c>
      <c r="V186" s="53" t="e">
        <f>+$C$31*'10 - 2011'!AX186</f>
        <v>#DIV/0!</v>
      </c>
      <c r="W186" s="53" t="e">
        <f>+$C$31*'10 - 2011'!AY186</f>
        <v>#DIV/0!</v>
      </c>
      <c r="X186" s="53" t="e">
        <f>+$C$31*'10 - 2011'!AZ186</f>
        <v>#DIV/0!</v>
      </c>
      <c r="Y186" s="53" t="e">
        <f>+$C$31*'10 - 2011'!BA186</f>
        <v>#DIV/0!</v>
      </c>
      <c r="Z186" s="53" t="e">
        <f>+$C$31*'10 - 2011'!BB186</f>
        <v>#DIV/0!</v>
      </c>
      <c r="AA186" s="53" t="e">
        <f>+$C$31*'10 - 2011'!BC186</f>
        <v>#DIV/0!</v>
      </c>
      <c r="AB186" s="53" t="e">
        <f>+$C$31*'10 - 2011'!BD186</f>
        <v>#DIV/0!</v>
      </c>
      <c r="AC186" s="53" t="e">
        <f>+$C$31*'10 - 2011'!BE186</f>
        <v>#DIV/0!</v>
      </c>
      <c r="AD186" s="53" t="e">
        <f>+$C$31*'10 - 2011'!BF186</f>
        <v>#DIV/0!</v>
      </c>
      <c r="AE186" s="53" t="e">
        <f>+$C$31*'10 - 2011'!BG186</f>
        <v>#DIV/0!</v>
      </c>
      <c r="AF186" s="53" t="e">
        <f>+$C$31*'10 - 2011'!BH186</f>
        <v>#DIV/0!</v>
      </c>
      <c r="AG186" s="53" t="e">
        <f>+$C$31*'10 - 2011'!BI186</f>
        <v>#DIV/0!</v>
      </c>
      <c r="AH186" s="53" t="e">
        <f>+$C$31*'10 - 2011'!BJ186</f>
        <v>#DIV/0!</v>
      </c>
      <c r="AI186" s="2"/>
    </row>
    <row r="187" spans="1:35">
      <c r="A187" s="63">
        <v>180</v>
      </c>
      <c r="B187" s="53">
        <f>+'10 - 2011'!B187</f>
        <v>0</v>
      </c>
      <c r="C187" s="53" t="e">
        <f>+'10 - 2011'!AE187/'10 - 2011'!BK187</f>
        <v>#DIV/0!</v>
      </c>
      <c r="D187" s="53" t="e">
        <f>+$C$31*'10 - 2011'!AF187</f>
        <v>#DIV/0!</v>
      </c>
      <c r="E187" s="53" t="e">
        <f>+$C$31*'10 - 2011'!AG187</f>
        <v>#DIV/0!</v>
      </c>
      <c r="F187" s="53" t="e">
        <f>+$C$31*'10 - 2011'!AH187</f>
        <v>#DIV/0!</v>
      </c>
      <c r="G187" s="53" t="e">
        <f>+$C$31*'10 - 2011'!AI187</f>
        <v>#DIV/0!</v>
      </c>
      <c r="H187" s="53" t="e">
        <f>+$C$31*'10 - 2011'!AJ187</f>
        <v>#DIV/0!</v>
      </c>
      <c r="I187" s="53" t="e">
        <f>+$C$31*'10 - 2011'!AK187</f>
        <v>#DIV/0!</v>
      </c>
      <c r="J187" s="53" t="e">
        <f>+$C$31*'10 - 2011'!AL187</f>
        <v>#DIV/0!</v>
      </c>
      <c r="K187" s="53" t="e">
        <f>+$C$31*'10 - 2011'!AM187</f>
        <v>#DIV/0!</v>
      </c>
      <c r="L187" s="53" t="e">
        <f>+$C$31*'10 - 2011'!AN187</f>
        <v>#DIV/0!</v>
      </c>
      <c r="M187" s="53" t="e">
        <f>+$C$31*'10 - 2011'!AO187</f>
        <v>#DIV/0!</v>
      </c>
      <c r="N187" s="53" t="e">
        <f>+$C$31*'10 - 2011'!AP187</f>
        <v>#DIV/0!</v>
      </c>
      <c r="O187" s="53" t="e">
        <f>+$C$31*'10 - 2011'!AQ187</f>
        <v>#DIV/0!</v>
      </c>
      <c r="P187" s="53" t="e">
        <f>+$C$31*'10 - 2011'!AR187</f>
        <v>#DIV/0!</v>
      </c>
      <c r="Q187" s="53" t="e">
        <f>+$C$31*'10 - 2011'!AS187</f>
        <v>#DIV/0!</v>
      </c>
      <c r="R187" s="53" t="e">
        <f>+$C$31*'10 - 2011'!AT187</f>
        <v>#DIV/0!</v>
      </c>
      <c r="S187" s="53" t="e">
        <f>+$C$31*'10 - 2011'!AU187</f>
        <v>#DIV/0!</v>
      </c>
      <c r="T187" s="53" t="e">
        <f>+$C$31*'10 - 2011'!AV187</f>
        <v>#DIV/0!</v>
      </c>
      <c r="U187" s="53" t="e">
        <f>+$C$31*'10 - 2011'!AW187</f>
        <v>#DIV/0!</v>
      </c>
      <c r="V187" s="53" t="e">
        <f>+$C$31*'10 - 2011'!AX187</f>
        <v>#DIV/0!</v>
      </c>
      <c r="W187" s="53" t="e">
        <f>+$C$31*'10 - 2011'!AY187</f>
        <v>#DIV/0!</v>
      </c>
      <c r="X187" s="53" t="e">
        <f>+$C$31*'10 - 2011'!AZ187</f>
        <v>#DIV/0!</v>
      </c>
      <c r="Y187" s="53" t="e">
        <f>+$C$31*'10 - 2011'!BA187</f>
        <v>#DIV/0!</v>
      </c>
      <c r="Z187" s="53" t="e">
        <f>+$C$31*'10 - 2011'!BB187</f>
        <v>#DIV/0!</v>
      </c>
      <c r="AA187" s="53" t="e">
        <f>+$C$31*'10 - 2011'!BC187</f>
        <v>#DIV/0!</v>
      </c>
      <c r="AB187" s="53" t="e">
        <f>+$C$31*'10 - 2011'!BD187</f>
        <v>#DIV/0!</v>
      </c>
      <c r="AC187" s="53" t="e">
        <f>+$C$31*'10 - 2011'!BE187</f>
        <v>#DIV/0!</v>
      </c>
      <c r="AD187" s="53" t="e">
        <f>+$C$31*'10 - 2011'!BF187</f>
        <v>#DIV/0!</v>
      </c>
      <c r="AE187" s="53" t="e">
        <f>+$C$31*'10 - 2011'!BG187</f>
        <v>#DIV/0!</v>
      </c>
      <c r="AF187" s="53" t="e">
        <f>+$C$31*'10 - 2011'!BH187</f>
        <v>#DIV/0!</v>
      </c>
      <c r="AG187" s="53" t="e">
        <f>+$C$31*'10 - 2011'!BI187</f>
        <v>#DIV/0!</v>
      </c>
      <c r="AH187" s="53" t="e">
        <f>+$C$31*'10 - 2011'!BJ187</f>
        <v>#DIV/0!</v>
      </c>
      <c r="AI187" s="2"/>
    </row>
    <row r="188" spans="1:35">
      <c r="A188" s="63">
        <v>181</v>
      </c>
      <c r="B188" s="53">
        <f>+'10 - 2011'!B188</f>
        <v>0</v>
      </c>
      <c r="C188" s="53" t="e">
        <f>+'10 - 2011'!AE188/'10 - 2011'!BK188</f>
        <v>#DIV/0!</v>
      </c>
      <c r="D188" s="53" t="e">
        <f>+$C$31*'10 - 2011'!AF188</f>
        <v>#DIV/0!</v>
      </c>
      <c r="E188" s="53" t="e">
        <f>+$C$31*'10 - 2011'!AG188</f>
        <v>#DIV/0!</v>
      </c>
      <c r="F188" s="53" t="e">
        <f>+$C$31*'10 - 2011'!AH188</f>
        <v>#DIV/0!</v>
      </c>
      <c r="G188" s="53" t="e">
        <f>+$C$31*'10 - 2011'!AI188</f>
        <v>#DIV/0!</v>
      </c>
      <c r="H188" s="53" t="e">
        <f>+$C$31*'10 - 2011'!AJ188</f>
        <v>#DIV/0!</v>
      </c>
      <c r="I188" s="53" t="e">
        <f>+$C$31*'10 - 2011'!AK188</f>
        <v>#DIV/0!</v>
      </c>
      <c r="J188" s="53" t="e">
        <f>+$C$31*'10 - 2011'!AL188</f>
        <v>#DIV/0!</v>
      </c>
      <c r="K188" s="53" t="e">
        <f>+$C$31*'10 - 2011'!AM188</f>
        <v>#DIV/0!</v>
      </c>
      <c r="L188" s="53" t="e">
        <f>+$C$31*'10 - 2011'!AN188</f>
        <v>#DIV/0!</v>
      </c>
      <c r="M188" s="53" t="e">
        <f>+$C$31*'10 - 2011'!AO188</f>
        <v>#DIV/0!</v>
      </c>
      <c r="N188" s="53" t="e">
        <f>+$C$31*'10 - 2011'!AP188</f>
        <v>#DIV/0!</v>
      </c>
      <c r="O188" s="53" t="e">
        <f>+$C$31*'10 - 2011'!AQ188</f>
        <v>#DIV/0!</v>
      </c>
      <c r="P188" s="53" t="e">
        <f>+$C$31*'10 - 2011'!AR188</f>
        <v>#DIV/0!</v>
      </c>
      <c r="Q188" s="53" t="e">
        <f>+$C$31*'10 - 2011'!AS188</f>
        <v>#DIV/0!</v>
      </c>
      <c r="R188" s="53" t="e">
        <f>+$C$31*'10 - 2011'!AT188</f>
        <v>#DIV/0!</v>
      </c>
      <c r="S188" s="53" t="e">
        <f>+$C$31*'10 - 2011'!AU188</f>
        <v>#DIV/0!</v>
      </c>
      <c r="T188" s="53" t="e">
        <f>+$C$31*'10 - 2011'!AV188</f>
        <v>#DIV/0!</v>
      </c>
      <c r="U188" s="53" t="e">
        <f>+$C$31*'10 - 2011'!AW188</f>
        <v>#DIV/0!</v>
      </c>
      <c r="V188" s="53" t="e">
        <f>+$C$31*'10 - 2011'!AX188</f>
        <v>#DIV/0!</v>
      </c>
      <c r="W188" s="53" t="e">
        <f>+$C$31*'10 - 2011'!AY188</f>
        <v>#DIV/0!</v>
      </c>
      <c r="X188" s="53" t="e">
        <f>+$C$31*'10 - 2011'!AZ188</f>
        <v>#DIV/0!</v>
      </c>
      <c r="Y188" s="53" t="e">
        <f>+$C$31*'10 - 2011'!BA188</f>
        <v>#DIV/0!</v>
      </c>
      <c r="Z188" s="53" t="e">
        <f>+$C$31*'10 - 2011'!BB188</f>
        <v>#DIV/0!</v>
      </c>
      <c r="AA188" s="53" t="e">
        <f>+$C$31*'10 - 2011'!BC188</f>
        <v>#DIV/0!</v>
      </c>
      <c r="AB188" s="53" t="e">
        <f>+$C$31*'10 - 2011'!BD188</f>
        <v>#DIV/0!</v>
      </c>
      <c r="AC188" s="53" t="e">
        <f>+$C$31*'10 - 2011'!BE188</f>
        <v>#DIV/0!</v>
      </c>
      <c r="AD188" s="53" t="e">
        <f>+$C$31*'10 - 2011'!BF188</f>
        <v>#DIV/0!</v>
      </c>
      <c r="AE188" s="53" t="e">
        <f>+$C$31*'10 - 2011'!BG188</f>
        <v>#DIV/0!</v>
      </c>
      <c r="AF188" s="53" t="e">
        <f>+$C$31*'10 - 2011'!BH188</f>
        <v>#DIV/0!</v>
      </c>
      <c r="AG188" s="53" t="e">
        <f>+$C$31*'10 - 2011'!BI188</f>
        <v>#DIV/0!</v>
      </c>
      <c r="AH188" s="53" t="e">
        <f>+$C$31*'10 - 2011'!BJ188</f>
        <v>#DIV/0!</v>
      </c>
      <c r="AI188" s="2"/>
    </row>
    <row r="189" spans="1:35">
      <c r="A189" s="63">
        <v>182</v>
      </c>
      <c r="B189" s="53">
        <f>+'10 - 2011'!B189</f>
        <v>0</v>
      </c>
      <c r="C189" s="53" t="e">
        <f>+'10 - 2011'!AE189/'10 - 2011'!BK189</f>
        <v>#DIV/0!</v>
      </c>
      <c r="D189" s="53" t="e">
        <f>+$C$31*'10 - 2011'!AF189</f>
        <v>#DIV/0!</v>
      </c>
      <c r="E189" s="53" t="e">
        <f>+$C$31*'10 - 2011'!AG189</f>
        <v>#DIV/0!</v>
      </c>
      <c r="F189" s="53" t="e">
        <f>+$C$31*'10 - 2011'!AH189</f>
        <v>#DIV/0!</v>
      </c>
      <c r="G189" s="53" t="e">
        <f>+$C$31*'10 - 2011'!AI189</f>
        <v>#DIV/0!</v>
      </c>
      <c r="H189" s="53" t="e">
        <f>+$C$31*'10 - 2011'!AJ189</f>
        <v>#DIV/0!</v>
      </c>
      <c r="I189" s="53" t="e">
        <f>+$C$31*'10 - 2011'!AK189</f>
        <v>#DIV/0!</v>
      </c>
      <c r="J189" s="53" t="e">
        <f>+$C$31*'10 - 2011'!AL189</f>
        <v>#DIV/0!</v>
      </c>
      <c r="K189" s="53" t="e">
        <f>+$C$31*'10 - 2011'!AM189</f>
        <v>#DIV/0!</v>
      </c>
      <c r="L189" s="53" t="e">
        <f>+$C$31*'10 - 2011'!AN189</f>
        <v>#DIV/0!</v>
      </c>
      <c r="M189" s="53" t="e">
        <f>+$C$31*'10 - 2011'!AO189</f>
        <v>#DIV/0!</v>
      </c>
      <c r="N189" s="53" t="e">
        <f>+$C$31*'10 - 2011'!AP189</f>
        <v>#DIV/0!</v>
      </c>
      <c r="O189" s="53" t="e">
        <f>+$C$31*'10 - 2011'!AQ189</f>
        <v>#DIV/0!</v>
      </c>
      <c r="P189" s="53" t="e">
        <f>+$C$31*'10 - 2011'!AR189</f>
        <v>#DIV/0!</v>
      </c>
      <c r="Q189" s="53" t="e">
        <f>+$C$31*'10 - 2011'!AS189</f>
        <v>#DIV/0!</v>
      </c>
      <c r="R189" s="53" t="e">
        <f>+$C$31*'10 - 2011'!AT189</f>
        <v>#DIV/0!</v>
      </c>
      <c r="S189" s="53" t="e">
        <f>+$C$31*'10 - 2011'!AU189</f>
        <v>#DIV/0!</v>
      </c>
      <c r="T189" s="53" t="e">
        <f>+$C$31*'10 - 2011'!AV189</f>
        <v>#DIV/0!</v>
      </c>
      <c r="U189" s="53" t="e">
        <f>+$C$31*'10 - 2011'!AW189</f>
        <v>#DIV/0!</v>
      </c>
      <c r="V189" s="53" t="e">
        <f>+$C$31*'10 - 2011'!AX189</f>
        <v>#DIV/0!</v>
      </c>
      <c r="W189" s="53" t="e">
        <f>+$C$31*'10 - 2011'!AY189</f>
        <v>#DIV/0!</v>
      </c>
      <c r="X189" s="53" t="e">
        <f>+$C$31*'10 - 2011'!AZ189</f>
        <v>#DIV/0!</v>
      </c>
      <c r="Y189" s="53" t="e">
        <f>+$C$31*'10 - 2011'!BA189</f>
        <v>#DIV/0!</v>
      </c>
      <c r="Z189" s="53" t="e">
        <f>+$C$31*'10 - 2011'!BB189</f>
        <v>#DIV/0!</v>
      </c>
      <c r="AA189" s="53" t="e">
        <f>+$C$31*'10 - 2011'!BC189</f>
        <v>#DIV/0!</v>
      </c>
      <c r="AB189" s="53" t="e">
        <f>+$C$31*'10 - 2011'!BD189</f>
        <v>#DIV/0!</v>
      </c>
      <c r="AC189" s="53" t="e">
        <f>+$C$31*'10 - 2011'!BE189</f>
        <v>#DIV/0!</v>
      </c>
      <c r="AD189" s="53" t="e">
        <f>+$C$31*'10 - 2011'!BF189</f>
        <v>#DIV/0!</v>
      </c>
      <c r="AE189" s="53" t="e">
        <f>+$C$31*'10 - 2011'!BG189</f>
        <v>#DIV/0!</v>
      </c>
      <c r="AF189" s="53" t="e">
        <f>+$C$31*'10 - 2011'!BH189</f>
        <v>#DIV/0!</v>
      </c>
      <c r="AG189" s="53" t="e">
        <f>+$C$31*'10 - 2011'!BI189</f>
        <v>#DIV/0!</v>
      </c>
      <c r="AH189" s="53" t="e">
        <f>+$C$31*'10 - 2011'!BJ189</f>
        <v>#DIV/0!</v>
      </c>
      <c r="AI189" s="2"/>
    </row>
    <row r="190" spans="1:35">
      <c r="A190" s="63">
        <v>183</v>
      </c>
      <c r="B190" s="53">
        <f>+'10 - 2011'!B190</f>
        <v>0</v>
      </c>
      <c r="C190" s="53" t="e">
        <f>+'10 - 2011'!AE190/'10 - 2011'!BK190</f>
        <v>#DIV/0!</v>
      </c>
      <c r="D190" s="53" t="e">
        <f>+$C$31*'10 - 2011'!AF190</f>
        <v>#DIV/0!</v>
      </c>
      <c r="E190" s="53" t="e">
        <f>+$C$31*'10 - 2011'!AG190</f>
        <v>#DIV/0!</v>
      </c>
      <c r="F190" s="53" t="e">
        <f>+$C$31*'10 - 2011'!AH190</f>
        <v>#DIV/0!</v>
      </c>
      <c r="G190" s="53" t="e">
        <f>+$C$31*'10 - 2011'!AI190</f>
        <v>#DIV/0!</v>
      </c>
      <c r="H190" s="53" t="e">
        <f>+$C$31*'10 - 2011'!AJ190</f>
        <v>#DIV/0!</v>
      </c>
      <c r="I190" s="53" t="e">
        <f>+$C$31*'10 - 2011'!AK190</f>
        <v>#DIV/0!</v>
      </c>
      <c r="J190" s="53" t="e">
        <f>+$C$31*'10 - 2011'!AL190</f>
        <v>#DIV/0!</v>
      </c>
      <c r="K190" s="53" t="e">
        <f>+$C$31*'10 - 2011'!AM190</f>
        <v>#DIV/0!</v>
      </c>
      <c r="L190" s="53" t="e">
        <f>+$C$31*'10 - 2011'!AN190</f>
        <v>#DIV/0!</v>
      </c>
      <c r="M190" s="53" t="e">
        <f>+$C$31*'10 - 2011'!AO190</f>
        <v>#DIV/0!</v>
      </c>
      <c r="N190" s="53" t="e">
        <f>+$C$31*'10 - 2011'!AP190</f>
        <v>#DIV/0!</v>
      </c>
      <c r="O190" s="53" t="e">
        <f>+$C$31*'10 - 2011'!AQ190</f>
        <v>#DIV/0!</v>
      </c>
      <c r="P190" s="53" t="e">
        <f>+$C$31*'10 - 2011'!AR190</f>
        <v>#DIV/0!</v>
      </c>
      <c r="Q190" s="53" t="e">
        <f>+$C$31*'10 - 2011'!AS190</f>
        <v>#DIV/0!</v>
      </c>
      <c r="R190" s="53" t="e">
        <f>+$C$31*'10 - 2011'!AT190</f>
        <v>#DIV/0!</v>
      </c>
      <c r="S190" s="53" t="e">
        <f>+$C$31*'10 - 2011'!AU190</f>
        <v>#DIV/0!</v>
      </c>
      <c r="T190" s="53" t="e">
        <f>+$C$31*'10 - 2011'!AV190</f>
        <v>#DIV/0!</v>
      </c>
      <c r="U190" s="53" t="e">
        <f>+$C$31*'10 - 2011'!AW190</f>
        <v>#DIV/0!</v>
      </c>
      <c r="V190" s="53" t="e">
        <f>+$C$31*'10 - 2011'!AX190</f>
        <v>#DIV/0!</v>
      </c>
      <c r="W190" s="53" t="e">
        <f>+$C$31*'10 - 2011'!AY190</f>
        <v>#DIV/0!</v>
      </c>
      <c r="X190" s="53" t="e">
        <f>+$C$31*'10 - 2011'!AZ190</f>
        <v>#DIV/0!</v>
      </c>
      <c r="Y190" s="53" t="e">
        <f>+$C$31*'10 - 2011'!BA190</f>
        <v>#DIV/0!</v>
      </c>
      <c r="Z190" s="53" t="e">
        <f>+$C$31*'10 - 2011'!BB190</f>
        <v>#DIV/0!</v>
      </c>
      <c r="AA190" s="53" t="e">
        <f>+$C$31*'10 - 2011'!BC190</f>
        <v>#DIV/0!</v>
      </c>
      <c r="AB190" s="53" t="e">
        <f>+$C$31*'10 - 2011'!BD190</f>
        <v>#DIV/0!</v>
      </c>
      <c r="AC190" s="53" t="e">
        <f>+$C$31*'10 - 2011'!BE190</f>
        <v>#DIV/0!</v>
      </c>
      <c r="AD190" s="53" t="e">
        <f>+$C$31*'10 - 2011'!BF190</f>
        <v>#DIV/0!</v>
      </c>
      <c r="AE190" s="53" t="e">
        <f>+$C$31*'10 - 2011'!BG190</f>
        <v>#DIV/0!</v>
      </c>
      <c r="AF190" s="53" t="e">
        <f>+$C$31*'10 - 2011'!BH190</f>
        <v>#DIV/0!</v>
      </c>
      <c r="AG190" s="53" t="e">
        <f>+$C$31*'10 - 2011'!BI190</f>
        <v>#DIV/0!</v>
      </c>
      <c r="AH190" s="53" t="e">
        <f>+$C$31*'10 - 2011'!BJ190</f>
        <v>#DIV/0!</v>
      </c>
      <c r="AI190" s="2"/>
    </row>
    <row r="191" spans="1:35">
      <c r="A191" s="63">
        <v>184</v>
      </c>
      <c r="B191" s="53">
        <f>+'10 - 2011'!B191</f>
        <v>0</v>
      </c>
      <c r="C191" s="53" t="e">
        <f>+'10 - 2011'!AE191/'10 - 2011'!BK191</f>
        <v>#DIV/0!</v>
      </c>
      <c r="D191" s="53" t="e">
        <f>+$C$31*'10 - 2011'!AF191</f>
        <v>#DIV/0!</v>
      </c>
      <c r="E191" s="53" t="e">
        <f>+$C$31*'10 - 2011'!AG191</f>
        <v>#DIV/0!</v>
      </c>
      <c r="F191" s="53" t="e">
        <f>+$C$31*'10 - 2011'!AH191</f>
        <v>#DIV/0!</v>
      </c>
      <c r="G191" s="53" t="e">
        <f>+$C$31*'10 - 2011'!AI191</f>
        <v>#DIV/0!</v>
      </c>
      <c r="H191" s="53" t="e">
        <f>+$C$31*'10 - 2011'!AJ191</f>
        <v>#DIV/0!</v>
      </c>
      <c r="I191" s="53" t="e">
        <f>+$C$31*'10 - 2011'!AK191</f>
        <v>#DIV/0!</v>
      </c>
      <c r="J191" s="53" t="e">
        <f>+$C$31*'10 - 2011'!AL191</f>
        <v>#DIV/0!</v>
      </c>
      <c r="K191" s="53" t="e">
        <f>+$C$31*'10 - 2011'!AM191</f>
        <v>#DIV/0!</v>
      </c>
      <c r="L191" s="53" t="e">
        <f>+$C$31*'10 - 2011'!AN191</f>
        <v>#DIV/0!</v>
      </c>
      <c r="M191" s="53" t="e">
        <f>+$C$31*'10 - 2011'!AO191</f>
        <v>#DIV/0!</v>
      </c>
      <c r="N191" s="53" t="e">
        <f>+$C$31*'10 - 2011'!AP191</f>
        <v>#DIV/0!</v>
      </c>
      <c r="O191" s="53" t="e">
        <f>+$C$31*'10 - 2011'!AQ191</f>
        <v>#DIV/0!</v>
      </c>
      <c r="P191" s="53" t="e">
        <f>+$C$31*'10 - 2011'!AR191</f>
        <v>#DIV/0!</v>
      </c>
      <c r="Q191" s="53" t="e">
        <f>+$C$31*'10 - 2011'!AS191</f>
        <v>#DIV/0!</v>
      </c>
      <c r="R191" s="53" t="e">
        <f>+$C$31*'10 - 2011'!AT191</f>
        <v>#DIV/0!</v>
      </c>
      <c r="S191" s="53" t="e">
        <f>+$C$31*'10 - 2011'!AU191</f>
        <v>#DIV/0!</v>
      </c>
      <c r="T191" s="53" t="e">
        <f>+$C$31*'10 - 2011'!AV191</f>
        <v>#DIV/0!</v>
      </c>
      <c r="U191" s="53" t="e">
        <f>+$C$31*'10 - 2011'!AW191</f>
        <v>#DIV/0!</v>
      </c>
      <c r="V191" s="53" t="e">
        <f>+$C$31*'10 - 2011'!AX191</f>
        <v>#DIV/0!</v>
      </c>
      <c r="W191" s="53" t="e">
        <f>+$C$31*'10 - 2011'!AY191</f>
        <v>#DIV/0!</v>
      </c>
      <c r="X191" s="53" t="e">
        <f>+$C$31*'10 - 2011'!AZ191</f>
        <v>#DIV/0!</v>
      </c>
      <c r="Y191" s="53" t="e">
        <f>+$C$31*'10 - 2011'!BA191</f>
        <v>#DIV/0!</v>
      </c>
      <c r="Z191" s="53" t="e">
        <f>+$C$31*'10 - 2011'!BB191</f>
        <v>#DIV/0!</v>
      </c>
      <c r="AA191" s="53" t="e">
        <f>+$C$31*'10 - 2011'!BC191</f>
        <v>#DIV/0!</v>
      </c>
      <c r="AB191" s="53" t="e">
        <f>+$C$31*'10 - 2011'!BD191</f>
        <v>#DIV/0!</v>
      </c>
      <c r="AC191" s="53" t="e">
        <f>+$C$31*'10 - 2011'!BE191</f>
        <v>#DIV/0!</v>
      </c>
      <c r="AD191" s="53" t="e">
        <f>+$C$31*'10 - 2011'!BF191</f>
        <v>#DIV/0!</v>
      </c>
      <c r="AE191" s="53" t="e">
        <f>+$C$31*'10 - 2011'!BG191</f>
        <v>#DIV/0!</v>
      </c>
      <c r="AF191" s="53" t="e">
        <f>+$C$31*'10 - 2011'!BH191</f>
        <v>#DIV/0!</v>
      </c>
      <c r="AG191" s="53" t="e">
        <f>+$C$31*'10 - 2011'!BI191</f>
        <v>#DIV/0!</v>
      </c>
      <c r="AH191" s="53" t="e">
        <f>+$C$31*'10 - 2011'!BJ191</f>
        <v>#DIV/0!</v>
      </c>
      <c r="AI191" s="2"/>
    </row>
    <row r="192" spans="1:35">
      <c r="A192" s="63">
        <v>185</v>
      </c>
      <c r="B192" s="53">
        <f>+'10 - 2011'!B192</f>
        <v>0</v>
      </c>
      <c r="C192" s="53" t="e">
        <f>+'10 - 2011'!AE192/'10 - 2011'!BK192</f>
        <v>#DIV/0!</v>
      </c>
      <c r="D192" s="53" t="e">
        <f>+$C$31*'10 - 2011'!AF192</f>
        <v>#DIV/0!</v>
      </c>
      <c r="E192" s="53" t="e">
        <f>+$C$31*'10 - 2011'!AG192</f>
        <v>#DIV/0!</v>
      </c>
      <c r="F192" s="53" t="e">
        <f>+$C$31*'10 - 2011'!AH192</f>
        <v>#DIV/0!</v>
      </c>
      <c r="G192" s="53" t="e">
        <f>+$C$31*'10 - 2011'!AI192</f>
        <v>#DIV/0!</v>
      </c>
      <c r="H192" s="53" t="e">
        <f>+$C$31*'10 - 2011'!AJ192</f>
        <v>#DIV/0!</v>
      </c>
      <c r="I192" s="53" t="e">
        <f>+$C$31*'10 - 2011'!AK192</f>
        <v>#DIV/0!</v>
      </c>
      <c r="J192" s="53" t="e">
        <f>+$C$31*'10 - 2011'!AL192</f>
        <v>#DIV/0!</v>
      </c>
      <c r="K192" s="53" t="e">
        <f>+$C$31*'10 - 2011'!AM192</f>
        <v>#DIV/0!</v>
      </c>
      <c r="L192" s="53" t="e">
        <f>+$C$31*'10 - 2011'!AN192</f>
        <v>#DIV/0!</v>
      </c>
      <c r="M192" s="53" t="e">
        <f>+$C$31*'10 - 2011'!AO192</f>
        <v>#DIV/0!</v>
      </c>
      <c r="N192" s="53" t="e">
        <f>+$C$31*'10 - 2011'!AP192</f>
        <v>#DIV/0!</v>
      </c>
      <c r="O192" s="53" t="e">
        <f>+$C$31*'10 - 2011'!AQ192</f>
        <v>#DIV/0!</v>
      </c>
      <c r="P192" s="53" t="e">
        <f>+$C$31*'10 - 2011'!AR192</f>
        <v>#DIV/0!</v>
      </c>
      <c r="Q192" s="53" t="e">
        <f>+$C$31*'10 - 2011'!AS192</f>
        <v>#DIV/0!</v>
      </c>
      <c r="R192" s="53" t="e">
        <f>+$C$31*'10 - 2011'!AT192</f>
        <v>#DIV/0!</v>
      </c>
      <c r="S192" s="53" t="e">
        <f>+$C$31*'10 - 2011'!AU192</f>
        <v>#DIV/0!</v>
      </c>
      <c r="T192" s="53" t="e">
        <f>+$C$31*'10 - 2011'!AV192</f>
        <v>#DIV/0!</v>
      </c>
      <c r="U192" s="53" t="e">
        <f>+$C$31*'10 - 2011'!AW192</f>
        <v>#DIV/0!</v>
      </c>
      <c r="V192" s="53" t="e">
        <f>+$C$31*'10 - 2011'!AX192</f>
        <v>#DIV/0!</v>
      </c>
      <c r="W192" s="53" t="e">
        <f>+$C$31*'10 - 2011'!AY192</f>
        <v>#DIV/0!</v>
      </c>
      <c r="X192" s="53" t="e">
        <f>+$C$31*'10 - 2011'!AZ192</f>
        <v>#DIV/0!</v>
      </c>
      <c r="Y192" s="53" t="e">
        <f>+$C$31*'10 - 2011'!BA192</f>
        <v>#DIV/0!</v>
      </c>
      <c r="Z192" s="53" t="e">
        <f>+$C$31*'10 - 2011'!BB192</f>
        <v>#DIV/0!</v>
      </c>
      <c r="AA192" s="53" t="e">
        <f>+$C$31*'10 - 2011'!BC192</f>
        <v>#DIV/0!</v>
      </c>
      <c r="AB192" s="53" t="e">
        <f>+$C$31*'10 - 2011'!BD192</f>
        <v>#DIV/0!</v>
      </c>
      <c r="AC192" s="53" t="e">
        <f>+$C$31*'10 - 2011'!BE192</f>
        <v>#DIV/0!</v>
      </c>
      <c r="AD192" s="53" t="e">
        <f>+$C$31*'10 - 2011'!BF192</f>
        <v>#DIV/0!</v>
      </c>
      <c r="AE192" s="53" t="e">
        <f>+$C$31*'10 - 2011'!BG192</f>
        <v>#DIV/0!</v>
      </c>
      <c r="AF192" s="53" t="e">
        <f>+$C$31*'10 - 2011'!BH192</f>
        <v>#DIV/0!</v>
      </c>
      <c r="AG192" s="53" t="e">
        <f>+$C$31*'10 - 2011'!BI192</f>
        <v>#DIV/0!</v>
      </c>
      <c r="AH192" s="53" t="e">
        <f>+$C$31*'10 - 2011'!BJ192</f>
        <v>#DIV/0!</v>
      </c>
      <c r="AI192" s="2"/>
    </row>
    <row r="193" spans="1:35">
      <c r="A193" s="63">
        <v>186</v>
      </c>
      <c r="B193" s="53">
        <f>+'10 - 2011'!B193</f>
        <v>0</v>
      </c>
      <c r="C193" s="53" t="e">
        <f>+'10 - 2011'!AE193/'10 - 2011'!BK193</f>
        <v>#DIV/0!</v>
      </c>
      <c r="D193" s="53" t="e">
        <f>+$C$31*'10 - 2011'!AF193</f>
        <v>#DIV/0!</v>
      </c>
      <c r="E193" s="53" t="e">
        <f>+$C$31*'10 - 2011'!AG193</f>
        <v>#DIV/0!</v>
      </c>
      <c r="F193" s="53" t="e">
        <f>+$C$31*'10 - 2011'!AH193</f>
        <v>#DIV/0!</v>
      </c>
      <c r="G193" s="53" t="e">
        <f>+$C$31*'10 - 2011'!AI193</f>
        <v>#DIV/0!</v>
      </c>
      <c r="H193" s="53" t="e">
        <f>+$C$31*'10 - 2011'!AJ193</f>
        <v>#DIV/0!</v>
      </c>
      <c r="I193" s="53" t="e">
        <f>+$C$31*'10 - 2011'!AK193</f>
        <v>#DIV/0!</v>
      </c>
      <c r="J193" s="53" t="e">
        <f>+$C$31*'10 - 2011'!AL193</f>
        <v>#DIV/0!</v>
      </c>
      <c r="K193" s="53" t="e">
        <f>+$C$31*'10 - 2011'!AM193</f>
        <v>#DIV/0!</v>
      </c>
      <c r="L193" s="53" t="e">
        <f>+$C$31*'10 - 2011'!AN193</f>
        <v>#DIV/0!</v>
      </c>
      <c r="M193" s="53" t="e">
        <f>+$C$31*'10 - 2011'!AO193</f>
        <v>#DIV/0!</v>
      </c>
      <c r="N193" s="53" t="e">
        <f>+$C$31*'10 - 2011'!AP193</f>
        <v>#DIV/0!</v>
      </c>
      <c r="O193" s="53" t="e">
        <f>+$C$31*'10 - 2011'!AQ193</f>
        <v>#DIV/0!</v>
      </c>
      <c r="P193" s="53" t="e">
        <f>+$C$31*'10 - 2011'!AR193</f>
        <v>#DIV/0!</v>
      </c>
      <c r="Q193" s="53" t="e">
        <f>+$C$31*'10 - 2011'!AS193</f>
        <v>#DIV/0!</v>
      </c>
      <c r="R193" s="53" t="e">
        <f>+$C$31*'10 - 2011'!AT193</f>
        <v>#DIV/0!</v>
      </c>
      <c r="S193" s="53" t="e">
        <f>+$C$31*'10 - 2011'!AU193</f>
        <v>#DIV/0!</v>
      </c>
      <c r="T193" s="53" t="e">
        <f>+$C$31*'10 - 2011'!AV193</f>
        <v>#DIV/0!</v>
      </c>
      <c r="U193" s="53" t="e">
        <f>+$C$31*'10 - 2011'!AW193</f>
        <v>#DIV/0!</v>
      </c>
      <c r="V193" s="53" t="e">
        <f>+$C$31*'10 - 2011'!AX193</f>
        <v>#DIV/0!</v>
      </c>
      <c r="W193" s="53" t="e">
        <f>+$C$31*'10 - 2011'!AY193</f>
        <v>#DIV/0!</v>
      </c>
      <c r="X193" s="53" t="e">
        <f>+$C$31*'10 - 2011'!AZ193</f>
        <v>#DIV/0!</v>
      </c>
      <c r="Y193" s="53" t="e">
        <f>+$C$31*'10 - 2011'!BA193</f>
        <v>#DIV/0!</v>
      </c>
      <c r="Z193" s="53" t="e">
        <f>+$C$31*'10 - 2011'!BB193</f>
        <v>#DIV/0!</v>
      </c>
      <c r="AA193" s="53" t="e">
        <f>+$C$31*'10 - 2011'!BC193</f>
        <v>#DIV/0!</v>
      </c>
      <c r="AB193" s="53" t="e">
        <f>+$C$31*'10 - 2011'!BD193</f>
        <v>#DIV/0!</v>
      </c>
      <c r="AC193" s="53" t="e">
        <f>+$C$31*'10 - 2011'!BE193</f>
        <v>#DIV/0!</v>
      </c>
      <c r="AD193" s="53" t="e">
        <f>+$C$31*'10 - 2011'!BF193</f>
        <v>#DIV/0!</v>
      </c>
      <c r="AE193" s="53" t="e">
        <f>+$C$31*'10 - 2011'!BG193</f>
        <v>#DIV/0!</v>
      </c>
      <c r="AF193" s="53" t="e">
        <f>+$C$31*'10 - 2011'!BH193</f>
        <v>#DIV/0!</v>
      </c>
      <c r="AG193" s="53" t="e">
        <f>+$C$31*'10 - 2011'!BI193</f>
        <v>#DIV/0!</v>
      </c>
      <c r="AH193" s="53" t="e">
        <f>+$C$31*'10 - 2011'!BJ193</f>
        <v>#DIV/0!</v>
      </c>
      <c r="AI193" s="2"/>
    </row>
    <row r="194" spans="1:35">
      <c r="A194" s="63">
        <v>187</v>
      </c>
      <c r="B194" s="53">
        <f>+'10 - 2011'!B194</f>
        <v>0</v>
      </c>
      <c r="C194" s="53" t="e">
        <f>+'10 - 2011'!AE194/'10 - 2011'!BK194</f>
        <v>#DIV/0!</v>
      </c>
      <c r="D194" s="53" t="e">
        <f>+$C$31*'10 - 2011'!AF194</f>
        <v>#DIV/0!</v>
      </c>
      <c r="E194" s="53" t="e">
        <f>+$C$31*'10 - 2011'!AG194</f>
        <v>#DIV/0!</v>
      </c>
      <c r="F194" s="53" t="e">
        <f>+$C$31*'10 - 2011'!AH194</f>
        <v>#DIV/0!</v>
      </c>
      <c r="G194" s="53" t="e">
        <f>+$C$31*'10 - 2011'!AI194</f>
        <v>#DIV/0!</v>
      </c>
      <c r="H194" s="53" t="e">
        <f>+$C$31*'10 - 2011'!AJ194</f>
        <v>#DIV/0!</v>
      </c>
      <c r="I194" s="53" t="e">
        <f>+$C$31*'10 - 2011'!AK194</f>
        <v>#DIV/0!</v>
      </c>
      <c r="J194" s="53" t="e">
        <f>+$C$31*'10 - 2011'!AL194</f>
        <v>#DIV/0!</v>
      </c>
      <c r="K194" s="53" t="e">
        <f>+$C$31*'10 - 2011'!AM194</f>
        <v>#DIV/0!</v>
      </c>
      <c r="L194" s="53" t="e">
        <f>+$C$31*'10 - 2011'!AN194</f>
        <v>#DIV/0!</v>
      </c>
      <c r="M194" s="53" t="e">
        <f>+$C$31*'10 - 2011'!AO194</f>
        <v>#DIV/0!</v>
      </c>
      <c r="N194" s="53" t="e">
        <f>+$C$31*'10 - 2011'!AP194</f>
        <v>#DIV/0!</v>
      </c>
      <c r="O194" s="53" t="e">
        <f>+$C$31*'10 - 2011'!AQ194</f>
        <v>#DIV/0!</v>
      </c>
      <c r="P194" s="53" t="e">
        <f>+$C$31*'10 - 2011'!AR194</f>
        <v>#DIV/0!</v>
      </c>
      <c r="Q194" s="53" t="e">
        <f>+$C$31*'10 - 2011'!AS194</f>
        <v>#DIV/0!</v>
      </c>
      <c r="R194" s="53" t="e">
        <f>+$C$31*'10 - 2011'!AT194</f>
        <v>#DIV/0!</v>
      </c>
      <c r="S194" s="53" t="e">
        <f>+$C$31*'10 - 2011'!AU194</f>
        <v>#DIV/0!</v>
      </c>
      <c r="T194" s="53" t="e">
        <f>+$C$31*'10 - 2011'!AV194</f>
        <v>#DIV/0!</v>
      </c>
      <c r="U194" s="53" t="e">
        <f>+$C$31*'10 - 2011'!AW194</f>
        <v>#DIV/0!</v>
      </c>
      <c r="V194" s="53" t="e">
        <f>+$C$31*'10 - 2011'!AX194</f>
        <v>#DIV/0!</v>
      </c>
      <c r="W194" s="53" t="e">
        <f>+$C$31*'10 - 2011'!AY194</f>
        <v>#DIV/0!</v>
      </c>
      <c r="X194" s="53" t="e">
        <f>+$C$31*'10 - 2011'!AZ194</f>
        <v>#DIV/0!</v>
      </c>
      <c r="Y194" s="53" t="e">
        <f>+$C$31*'10 - 2011'!BA194</f>
        <v>#DIV/0!</v>
      </c>
      <c r="Z194" s="53" t="e">
        <f>+$C$31*'10 - 2011'!BB194</f>
        <v>#DIV/0!</v>
      </c>
      <c r="AA194" s="53" t="e">
        <f>+$C$31*'10 - 2011'!BC194</f>
        <v>#DIV/0!</v>
      </c>
      <c r="AB194" s="53" t="e">
        <f>+$C$31*'10 - 2011'!BD194</f>
        <v>#DIV/0!</v>
      </c>
      <c r="AC194" s="53" t="e">
        <f>+$C$31*'10 - 2011'!BE194</f>
        <v>#DIV/0!</v>
      </c>
      <c r="AD194" s="53" t="e">
        <f>+$C$31*'10 - 2011'!BF194</f>
        <v>#DIV/0!</v>
      </c>
      <c r="AE194" s="53" t="e">
        <f>+$C$31*'10 - 2011'!BG194</f>
        <v>#DIV/0!</v>
      </c>
      <c r="AF194" s="53" t="e">
        <f>+$C$31*'10 - 2011'!BH194</f>
        <v>#DIV/0!</v>
      </c>
      <c r="AG194" s="53" t="e">
        <f>+$C$31*'10 - 2011'!BI194</f>
        <v>#DIV/0!</v>
      </c>
      <c r="AH194" s="53" t="e">
        <f>+$C$31*'10 - 2011'!BJ194</f>
        <v>#DIV/0!</v>
      </c>
      <c r="AI194" s="2"/>
    </row>
    <row r="195" spans="1:35">
      <c r="A195" s="63">
        <v>188</v>
      </c>
      <c r="B195" s="53">
        <f>+'10 - 2011'!B195</f>
        <v>0</v>
      </c>
      <c r="C195" s="53" t="e">
        <f>+'10 - 2011'!AE195/'10 - 2011'!BK195</f>
        <v>#DIV/0!</v>
      </c>
      <c r="D195" s="53" t="e">
        <f>+$C$31*'10 - 2011'!AF195</f>
        <v>#DIV/0!</v>
      </c>
      <c r="E195" s="53" t="e">
        <f>+$C$31*'10 - 2011'!AG195</f>
        <v>#DIV/0!</v>
      </c>
      <c r="F195" s="53" t="e">
        <f>+$C$31*'10 - 2011'!AH195</f>
        <v>#DIV/0!</v>
      </c>
      <c r="G195" s="53" t="e">
        <f>+$C$31*'10 - 2011'!AI195</f>
        <v>#DIV/0!</v>
      </c>
      <c r="H195" s="53" t="e">
        <f>+$C$31*'10 - 2011'!AJ195</f>
        <v>#DIV/0!</v>
      </c>
      <c r="I195" s="53" t="e">
        <f>+$C$31*'10 - 2011'!AK195</f>
        <v>#DIV/0!</v>
      </c>
      <c r="J195" s="53" t="e">
        <f>+$C$31*'10 - 2011'!AL195</f>
        <v>#DIV/0!</v>
      </c>
      <c r="K195" s="53" t="e">
        <f>+$C$31*'10 - 2011'!AM195</f>
        <v>#DIV/0!</v>
      </c>
      <c r="L195" s="53" t="e">
        <f>+$C$31*'10 - 2011'!AN195</f>
        <v>#DIV/0!</v>
      </c>
      <c r="M195" s="53" t="e">
        <f>+$C$31*'10 - 2011'!AO195</f>
        <v>#DIV/0!</v>
      </c>
      <c r="N195" s="53" t="e">
        <f>+$C$31*'10 - 2011'!AP195</f>
        <v>#DIV/0!</v>
      </c>
      <c r="O195" s="53" t="e">
        <f>+$C$31*'10 - 2011'!AQ195</f>
        <v>#DIV/0!</v>
      </c>
      <c r="P195" s="53" t="e">
        <f>+$C$31*'10 - 2011'!AR195</f>
        <v>#DIV/0!</v>
      </c>
      <c r="Q195" s="53" t="e">
        <f>+$C$31*'10 - 2011'!AS195</f>
        <v>#DIV/0!</v>
      </c>
      <c r="R195" s="53" t="e">
        <f>+$C$31*'10 - 2011'!AT195</f>
        <v>#DIV/0!</v>
      </c>
      <c r="S195" s="53" t="e">
        <f>+$C$31*'10 - 2011'!AU195</f>
        <v>#DIV/0!</v>
      </c>
      <c r="T195" s="53" t="e">
        <f>+$C$31*'10 - 2011'!AV195</f>
        <v>#DIV/0!</v>
      </c>
      <c r="U195" s="53" t="e">
        <f>+$C$31*'10 - 2011'!AW195</f>
        <v>#DIV/0!</v>
      </c>
      <c r="V195" s="53" t="e">
        <f>+$C$31*'10 - 2011'!AX195</f>
        <v>#DIV/0!</v>
      </c>
      <c r="W195" s="53" t="e">
        <f>+$C$31*'10 - 2011'!AY195</f>
        <v>#DIV/0!</v>
      </c>
      <c r="X195" s="53" t="e">
        <f>+$C$31*'10 - 2011'!AZ195</f>
        <v>#DIV/0!</v>
      </c>
      <c r="Y195" s="53" t="e">
        <f>+$C$31*'10 - 2011'!BA195</f>
        <v>#DIV/0!</v>
      </c>
      <c r="Z195" s="53" t="e">
        <f>+$C$31*'10 - 2011'!BB195</f>
        <v>#DIV/0!</v>
      </c>
      <c r="AA195" s="53" t="e">
        <f>+$C$31*'10 - 2011'!BC195</f>
        <v>#DIV/0!</v>
      </c>
      <c r="AB195" s="53" t="e">
        <f>+$C$31*'10 - 2011'!BD195</f>
        <v>#DIV/0!</v>
      </c>
      <c r="AC195" s="53" t="e">
        <f>+$C$31*'10 - 2011'!BE195</f>
        <v>#DIV/0!</v>
      </c>
      <c r="AD195" s="53" t="e">
        <f>+$C$31*'10 - 2011'!BF195</f>
        <v>#DIV/0!</v>
      </c>
      <c r="AE195" s="53" t="e">
        <f>+$C$31*'10 - 2011'!BG195</f>
        <v>#DIV/0!</v>
      </c>
      <c r="AF195" s="53" t="e">
        <f>+$C$31*'10 - 2011'!BH195</f>
        <v>#DIV/0!</v>
      </c>
      <c r="AG195" s="53" t="e">
        <f>+$C$31*'10 - 2011'!BI195</f>
        <v>#DIV/0!</v>
      </c>
      <c r="AH195" s="53" t="e">
        <f>+$C$31*'10 - 2011'!BJ195</f>
        <v>#DIV/0!</v>
      </c>
      <c r="AI195" s="2"/>
    </row>
    <row r="196" spans="1:35">
      <c r="A196" s="63">
        <v>189</v>
      </c>
      <c r="B196" s="53">
        <f>+'10 - 2011'!B196</f>
        <v>0</v>
      </c>
      <c r="C196" s="53" t="e">
        <f>+'10 - 2011'!AE196/'10 - 2011'!BK196</f>
        <v>#DIV/0!</v>
      </c>
      <c r="D196" s="53" t="e">
        <f>+$C$31*'10 - 2011'!AF196</f>
        <v>#DIV/0!</v>
      </c>
      <c r="E196" s="53" t="e">
        <f>+$C$31*'10 - 2011'!AG196</f>
        <v>#DIV/0!</v>
      </c>
      <c r="F196" s="53" t="e">
        <f>+$C$31*'10 - 2011'!AH196</f>
        <v>#DIV/0!</v>
      </c>
      <c r="G196" s="53" t="e">
        <f>+$C$31*'10 - 2011'!AI196</f>
        <v>#DIV/0!</v>
      </c>
      <c r="H196" s="53" t="e">
        <f>+$C$31*'10 - 2011'!AJ196</f>
        <v>#DIV/0!</v>
      </c>
      <c r="I196" s="53" t="e">
        <f>+$C$31*'10 - 2011'!AK196</f>
        <v>#DIV/0!</v>
      </c>
      <c r="J196" s="53" t="e">
        <f>+$C$31*'10 - 2011'!AL196</f>
        <v>#DIV/0!</v>
      </c>
      <c r="K196" s="53" t="e">
        <f>+$C$31*'10 - 2011'!AM196</f>
        <v>#DIV/0!</v>
      </c>
      <c r="L196" s="53" t="e">
        <f>+$C$31*'10 - 2011'!AN196</f>
        <v>#DIV/0!</v>
      </c>
      <c r="M196" s="53" t="e">
        <f>+$C$31*'10 - 2011'!AO196</f>
        <v>#DIV/0!</v>
      </c>
      <c r="N196" s="53" t="e">
        <f>+$C$31*'10 - 2011'!AP196</f>
        <v>#DIV/0!</v>
      </c>
      <c r="O196" s="53" t="e">
        <f>+$C$31*'10 - 2011'!AQ196</f>
        <v>#DIV/0!</v>
      </c>
      <c r="P196" s="53" t="e">
        <f>+$C$31*'10 - 2011'!AR196</f>
        <v>#DIV/0!</v>
      </c>
      <c r="Q196" s="53" t="e">
        <f>+$C$31*'10 - 2011'!AS196</f>
        <v>#DIV/0!</v>
      </c>
      <c r="R196" s="53" t="e">
        <f>+$C$31*'10 - 2011'!AT196</f>
        <v>#DIV/0!</v>
      </c>
      <c r="S196" s="53" t="e">
        <f>+$C$31*'10 - 2011'!AU196</f>
        <v>#DIV/0!</v>
      </c>
      <c r="T196" s="53" t="e">
        <f>+$C$31*'10 - 2011'!AV196</f>
        <v>#DIV/0!</v>
      </c>
      <c r="U196" s="53" t="e">
        <f>+$C$31*'10 - 2011'!AW196</f>
        <v>#DIV/0!</v>
      </c>
      <c r="V196" s="53" t="e">
        <f>+$C$31*'10 - 2011'!AX196</f>
        <v>#DIV/0!</v>
      </c>
      <c r="W196" s="53" t="e">
        <f>+$C$31*'10 - 2011'!AY196</f>
        <v>#DIV/0!</v>
      </c>
      <c r="X196" s="53" t="e">
        <f>+$C$31*'10 - 2011'!AZ196</f>
        <v>#DIV/0!</v>
      </c>
      <c r="Y196" s="53" t="e">
        <f>+$C$31*'10 - 2011'!BA196</f>
        <v>#DIV/0!</v>
      </c>
      <c r="Z196" s="53" t="e">
        <f>+$C$31*'10 - 2011'!BB196</f>
        <v>#DIV/0!</v>
      </c>
      <c r="AA196" s="53" t="e">
        <f>+$C$31*'10 - 2011'!BC196</f>
        <v>#DIV/0!</v>
      </c>
      <c r="AB196" s="53" t="e">
        <f>+$C$31*'10 - 2011'!BD196</f>
        <v>#DIV/0!</v>
      </c>
      <c r="AC196" s="53" t="e">
        <f>+$C$31*'10 - 2011'!BE196</f>
        <v>#DIV/0!</v>
      </c>
      <c r="AD196" s="53" t="e">
        <f>+$C$31*'10 - 2011'!BF196</f>
        <v>#DIV/0!</v>
      </c>
      <c r="AE196" s="53" t="e">
        <f>+$C$31*'10 - 2011'!BG196</f>
        <v>#DIV/0!</v>
      </c>
      <c r="AF196" s="53" t="e">
        <f>+$C$31*'10 - 2011'!BH196</f>
        <v>#DIV/0!</v>
      </c>
      <c r="AG196" s="53" t="e">
        <f>+$C$31*'10 - 2011'!BI196</f>
        <v>#DIV/0!</v>
      </c>
      <c r="AH196" s="53" t="e">
        <f>+$C$31*'10 - 2011'!BJ196</f>
        <v>#DIV/0!</v>
      </c>
      <c r="AI196" s="2"/>
    </row>
    <row r="197" spans="1:35">
      <c r="A197" s="63">
        <v>190</v>
      </c>
      <c r="B197" s="53">
        <f>+'10 - 2011'!B197</f>
        <v>0</v>
      </c>
      <c r="C197" s="53" t="e">
        <f>+'10 - 2011'!AE197/'10 - 2011'!BK197</f>
        <v>#DIV/0!</v>
      </c>
      <c r="D197" s="53" t="e">
        <f>+$C$31*'10 - 2011'!AF197</f>
        <v>#DIV/0!</v>
      </c>
      <c r="E197" s="53" t="e">
        <f>+$C$31*'10 - 2011'!AG197</f>
        <v>#DIV/0!</v>
      </c>
      <c r="F197" s="53" t="e">
        <f>+$C$31*'10 - 2011'!AH197</f>
        <v>#DIV/0!</v>
      </c>
      <c r="G197" s="53" t="e">
        <f>+$C$31*'10 - 2011'!AI197</f>
        <v>#DIV/0!</v>
      </c>
      <c r="H197" s="53" t="e">
        <f>+$C$31*'10 - 2011'!AJ197</f>
        <v>#DIV/0!</v>
      </c>
      <c r="I197" s="53" t="e">
        <f>+$C$31*'10 - 2011'!AK197</f>
        <v>#DIV/0!</v>
      </c>
      <c r="J197" s="53" t="e">
        <f>+$C$31*'10 - 2011'!AL197</f>
        <v>#DIV/0!</v>
      </c>
      <c r="K197" s="53" t="e">
        <f>+$C$31*'10 - 2011'!AM197</f>
        <v>#DIV/0!</v>
      </c>
      <c r="L197" s="53" t="e">
        <f>+$C$31*'10 - 2011'!AN197</f>
        <v>#DIV/0!</v>
      </c>
      <c r="M197" s="53" t="e">
        <f>+$C$31*'10 - 2011'!AO197</f>
        <v>#DIV/0!</v>
      </c>
      <c r="N197" s="53" t="e">
        <f>+$C$31*'10 - 2011'!AP197</f>
        <v>#DIV/0!</v>
      </c>
      <c r="O197" s="53" t="e">
        <f>+$C$31*'10 - 2011'!AQ197</f>
        <v>#DIV/0!</v>
      </c>
      <c r="P197" s="53" t="e">
        <f>+$C$31*'10 - 2011'!AR197</f>
        <v>#DIV/0!</v>
      </c>
      <c r="Q197" s="53" t="e">
        <f>+$C$31*'10 - 2011'!AS197</f>
        <v>#DIV/0!</v>
      </c>
      <c r="R197" s="53" t="e">
        <f>+$C$31*'10 - 2011'!AT197</f>
        <v>#DIV/0!</v>
      </c>
      <c r="S197" s="53" t="e">
        <f>+$C$31*'10 - 2011'!AU197</f>
        <v>#DIV/0!</v>
      </c>
      <c r="T197" s="53" t="e">
        <f>+$C$31*'10 - 2011'!AV197</f>
        <v>#DIV/0!</v>
      </c>
      <c r="U197" s="53" t="e">
        <f>+$C$31*'10 - 2011'!AW197</f>
        <v>#DIV/0!</v>
      </c>
      <c r="V197" s="53" t="e">
        <f>+$C$31*'10 - 2011'!AX197</f>
        <v>#DIV/0!</v>
      </c>
      <c r="W197" s="53" t="e">
        <f>+$C$31*'10 - 2011'!AY197</f>
        <v>#DIV/0!</v>
      </c>
      <c r="X197" s="53" t="e">
        <f>+$C$31*'10 - 2011'!AZ197</f>
        <v>#DIV/0!</v>
      </c>
      <c r="Y197" s="53" t="e">
        <f>+$C$31*'10 - 2011'!BA197</f>
        <v>#DIV/0!</v>
      </c>
      <c r="Z197" s="53" t="e">
        <f>+$C$31*'10 - 2011'!BB197</f>
        <v>#DIV/0!</v>
      </c>
      <c r="AA197" s="53" t="e">
        <f>+$C$31*'10 - 2011'!BC197</f>
        <v>#DIV/0!</v>
      </c>
      <c r="AB197" s="53" t="e">
        <f>+$C$31*'10 - 2011'!BD197</f>
        <v>#DIV/0!</v>
      </c>
      <c r="AC197" s="53" t="e">
        <f>+$C$31*'10 - 2011'!BE197</f>
        <v>#DIV/0!</v>
      </c>
      <c r="AD197" s="53" t="e">
        <f>+$C$31*'10 - 2011'!BF197</f>
        <v>#DIV/0!</v>
      </c>
      <c r="AE197" s="53" t="e">
        <f>+$C$31*'10 - 2011'!BG197</f>
        <v>#DIV/0!</v>
      </c>
      <c r="AF197" s="53" t="e">
        <f>+$C$31*'10 - 2011'!BH197</f>
        <v>#DIV/0!</v>
      </c>
      <c r="AG197" s="53" t="e">
        <f>+$C$31*'10 - 2011'!BI197</f>
        <v>#DIV/0!</v>
      </c>
      <c r="AH197" s="53" t="e">
        <f>+$C$31*'10 - 2011'!BJ197</f>
        <v>#DIV/0!</v>
      </c>
      <c r="AI197" s="2"/>
    </row>
    <row r="198" spans="1:35">
      <c r="A198" s="63">
        <v>191</v>
      </c>
      <c r="B198" s="53">
        <f>+'10 - 2011'!B198</f>
        <v>0</v>
      </c>
      <c r="C198" s="53" t="e">
        <f>+'10 - 2011'!AE198/'10 - 2011'!BK198</f>
        <v>#DIV/0!</v>
      </c>
      <c r="D198" s="53" t="e">
        <f>+$C$31*'10 - 2011'!AF198</f>
        <v>#DIV/0!</v>
      </c>
      <c r="E198" s="53" t="e">
        <f>+$C$31*'10 - 2011'!AG198</f>
        <v>#DIV/0!</v>
      </c>
      <c r="F198" s="53" t="e">
        <f>+$C$31*'10 - 2011'!AH198</f>
        <v>#DIV/0!</v>
      </c>
      <c r="G198" s="53" t="e">
        <f>+$C$31*'10 - 2011'!AI198</f>
        <v>#DIV/0!</v>
      </c>
      <c r="H198" s="53" t="e">
        <f>+$C$31*'10 - 2011'!AJ198</f>
        <v>#DIV/0!</v>
      </c>
      <c r="I198" s="53" t="e">
        <f>+$C$31*'10 - 2011'!AK198</f>
        <v>#DIV/0!</v>
      </c>
      <c r="J198" s="53" t="e">
        <f>+$C$31*'10 - 2011'!AL198</f>
        <v>#DIV/0!</v>
      </c>
      <c r="K198" s="53" t="e">
        <f>+$C$31*'10 - 2011'!AM198</f>
        <v>#DIV/0!</v>
      </c>
      <c r="L198" s="53" t="e">
        <f>+$C$31*'10 - 2011'!AN198</f>
        <v>#DIV/0!</v>
      </c>
      <c r="M198" s="53" t="e">
        <f>+$C$31*'10 - 2011'!AO198</f>
        <v>#DIV/0!</v>
      </c>
      <c r="N198" s="53" t="e">
        <f>+$C$31*'10 - 2011'!AP198</f>
        <v>#DIV/0!</v>
      </c>
      <c r="O198" s="53" t="e">
        <f>+$C$31*'10 - 2011'!AQ198</f>
        <v>#DIV/0!</v>
      </c>
      <c r="P198" s="53" t="e">
        <f>+$C$31*'10 - 2011'!AR198</f>
        <v>#DIV/0!</v>
      </c>
      <c r="Q198" s="53" t="e">
        <f>+$C$31*'10 - 2011'!AS198</f>
        <v>#DIV/0!</v>
      </c>
      <c r="R198" s="53" t="e">
        <f>+$C$31*'10 - 2011'!AT198</f>
        <v>#DIV/0!</v>
      </c>
      <c r="S198" s="53" t="e">
        <f>+$C$31*'10 - 2011'!AU198</f>
        <v>#DIV/0!</v>
      </c>
      <c r="T198" s="53" t="e">
        <f>+$C$31*'10 - 2011'!AV198</f>
        <v>#DIV/0!</v>
      </c>
      <c r="U198" s="53" t="e">
        <f>+$C$31*'10 - 2011'!AW198</f>
        <v>#DIV/0!</v>
      </c>
      <c r="V198" s="53" t="e">
        <f>+$C$31*'10 - 2011'!AX198</f>
        <v>#DIV/0!</v>
      </c>
      <c r="W198" s="53" t="e">
        <f>+$C$31*'10 - 2011'!AY198</f>
        <v>#DIV/0!</v>
      </c>
      <c r="X198" s="53" t="e">
        <f>+$C$31*'10 - 2011'!AZ198</f>
        <v>#DIV/0!</v>
      </c>
      <c r="Y198" s="53" t="e">
        <f>+$C$31*'10 - 2011'!BA198</f>
        <v>#DIV/0!</v>
      </c>
      <c r="Z198" s="53" t="e">
        <f>+$C$31*'10 - 2011'!BB198</f>
        <v>#DIV/0!</v>
      </c>
      <c r="AA198" s="53" t="e">
        <f>+$C$31*'10 - 2011'!BC198</f>
        <v>#DIV/0!</v>
      </c>
      <c r="AB198" s="53" t="e">
        <f>+$C$31*'10 - 2011'!BD198</f>
        <v>#DIV/0!</v>
      </c>
      <c r="AC198" s="53" t="e">
        <f>+$C$31*'10 - 2011'!BE198</f>
        <v>#DIV/0!</v>
      </c>
      <c r="AD198" s="53" t="e">
        <f>+$C$31*'10 - 2011'!BF198</f>
        <v>#DIV/0!</v>
      </c>
      <c r="AE198" s="53" t="e">
        <f>+$C$31*'10 - 2011'!BG198</f>
        <v>#DIV/0!</v>
      </c>
      <c r="AF198" s="53" t="e">
        <f>+$C$31*'10 - 2011'!BH198</f>
        <v>#DIV/0!</v>
      </c>
      <c r="AG198" s="53" t="e">
        <f>+$C$31*'10 - 2011'!BI198</f>
        <v>#DIV/0!</v>
      </c>
      <c r="AH198" s="53" t="e">
        <f>+$C$31*'10 - 2011'!BJ198</f>
        <v>#DIV/0!</v>
      </c>
      <c r="AI198" s="2"/>
    </row>
    <row r="199" spans="1:35">
      <c r="A199" s="63">
        <v>192</v>
      </c>
      <c r="B199" s="53">
        <f>+'10 - 2011'!B199</f>
        <v>0</v>
      </c>
      <c r="C199" s="53" t="e">
        <f>+'10 - 2011'!AE199/'10 - 2011'!BK199</f>
        <v>#DIV/0!</v>
      </c>
      <c r="D199" s="53" t="e">
        <f>+$C$31*'10 - 2011'!AF199</f>
        <v>#DIV/0!</v>
      </c>
      <c r="E199" s="53" t="e">
        <f>+$C$31*'10 - 2011'!AG199</f>
        <v>#DIV/0!</v>
      </c>
      <c r="F199" s="53" t="e">
        <f>+$C$31*'10 - 2011'!AH199</f>
        <v>#DIV/0!</v>
      </c>
      <c r="G199" s="53" t="e">
        <f>+$C$31*'10 - 2011'!AI199</f>
        <v>#DIV/0!</v>
      </c>
      <c r="H199" s="53" t="e">
        <f>+$C$31*'10 - 2011'!AJ199</f>
        <v>#DIV/0!</v>
      </c>
      <c r="I199" s="53" t="e">
        <f>+$C$31*'10 - 2011'!AK199</f>
        <v>#DIV/0!</v>
      </c>
      <c r="J199" s="53" t="e">
        <f>+$C$31*'10 - 2011'!AL199</f>
        <v>#DIV/0!</v>
      </c>
      <c r="K199" s="53" t="e">
        <f>+$C$31*'10 - 2011'!AM199</f>
        <v>#DIV/0!</v>
      </c>
      <c r="L199" s="53" t="e">
        <f>+$C$31*'10 - 2011'!AN199</f>
        <v>#DIV/0!</v>
      </c>
      <c r="M199" s="53" t="e">
        <f>+$C$31*'10 - 2011'!AO199</f>
        <v>#DIV/0!</v>
      </c>
      <c r="N199" s="53" t="e">
        <f>+$C$31*'10 - 2011'!AP199</f>
        <v>#DIV/0!</v>
      </c>
      <c r="O199" s="53" t="e">
        <f>+$C$31*'10 - 2011'!AQ199</f>
        <v>#DIV/0!</v>
      </c>
      <c r="P199" s="53" t="e">
        <f>+$C$31*'10 - 2011'!AR199</f>
        <v>#DIV/0!</v>
      </c>
      <c r="Q199" s="53" t="e">
        <f>+$C$31*'10 - 2011'!AS199</f>
        <v>#DIV/0!</v>
      </c>
      <c r="R199" s="53" t="e">
        <f>+$C$31*'10 - 2011'!AT199</f>
        <v>#DIV/0!</v>
      </c>
      <c r="S199" s="53" t="e">
        <f>+$C$31*'10 - 2011'!AU199</f>
        <v>#DIV/0!</v>
      </c>
      <c r="T199" s="53" t="e">
        <f>+$C$31*'10 - 2011'!AV199</f>
        <v>#DIV/0!</v>
      </c>
      <c r="U199" s="53" t="e">
        <f>+$C$31*'10 - 2011'!AW199</f>
        <v>#DIV/0!</v>
      </c>
      <c r="V199" s="53" t="e">
        <f>+$C$31*'10 - 2011'!AX199</f>
        <v>#DIV/0!</v>
      </c>
      <c r="W199" s="53" t="e">
        <f>+$C$31*'10 - 2011'!AY199</f>
        <v>#DIV/0!</v>
      </c>
      <c r="X199" s="53" t="e">
        <f>+$C$31*'10 - 2011'!AZ199</f>
        <v>#DIV/0!</v>
      </c>
      <c r="Y199" s="53" t="e">
        <f>+$C$31*'10 - 2011'!BA199</f>
        <v>#DIV/0!</v>
      </c>
      <c r="Z199" s="53" t="e">
        <f>+$C$31*'10 - 2011'!BB199</f>
        <v>#DIV/0!</v>
      </c>
      <c r="AA199" s="53" t="e">
        <f>+$C$31*'10 - 2011'!BC199</f>
        <v>#DIV/0!</v>
      </c>
      <c r="AB199" s="53" t="e">
        <f>+$C$31*'10 - 2011'!BD199</f>
        <v>#DIV/0!</v>
      </c>
      <c r="AC199" s="53" t="e">
        <f>+$C$31*'10 - 2011'!BE199</f>
        <v>#DIV/0!</v>
      </c>
      <c r="AD199" s="53" t="e">
        <f>+$C$31*'10 - 2011'!BF199</f>
        <v>#DIV/0!</v>
      </c>
      <c r="AE199" s="53" t="e">
        <f>+$C$31*'10 - 2011'!BG199</f>
        <v>#DIV/0!</v>
      </c>
      <c r="AF199" s="53" t="e">
        <f>+$C$31*'10 - 2011'!BH199</f>
        <v>#DIV/0!</v>
      </c>
      <c r="AG199" s="53" t="e">
        <f>+$C$31*'10 - 2011'!BI199</f>
        <v>#DIV/0!</v>
      </c>
      <c r="AH199" s="53" t="e">
        <f>+$C$31*'10 - 2011'!BJ199</f>
        <v>#DIV/0!</v>
      </c>
      <c r="AI199" s="2"/>
    </row>
    <row r="200" spans="1:35">
      <c r="A200" s="63">
        <v>193</v>
      </c>
      <c r="B200" s="53">
        <f>+'10 - 2011'!B200</f>
        <v>0</v>
      </c>
      <c r="C200" s="53" t="e">
        <f>+'10 - 2011'!AE200/'10 - 2011'!BK200</f>
        <v>#DIV/0!</v>
      </c>
      <c r="D200" s="53" t="e">
        <f>+$C$31*'10 - 2011'!AF200</f>
        <v>#DIV/0!</v>
      </c>
      <c r="E200" s="53" t="e">
        <f>+$C$31*'10 - 2011'!AG200</f>
        <v>#DIV/0!</v>
      </c>
      <c r="F200" s="53" t="e">
        <f>+$C$31*'10 - 2011'!AH200</f>
        <v>#DIV/0!</v>
      </c>
      <c r="G200" s="53" t="e">
        <f>+$C$31*'10 - 2011'!AI200</f>
        <v>#DIV/0!</v>
      </c>
      <c r="H200" s="53" t="e">
        <f>+$C$31*'10 - 2011'!AJ200</f>
        <v>#DIV/0!</v>
      </c>
      <c r="I200" s="53" t="e">
        <f>+$C$31*'10 - 2011'!AK200</f>
        <v>#DIV/0!</v>
      </c>
      <c r="J200" s="53" t="e">
        <f>+$C$31*'10 - 2011'!AL200</f>
        <v>#DIV/0!</v>
      </c>
      <c r="K200" s="53" t="e">
        <f>+$C$31*'10 - 2011'!AM200</f>
        <v>#DIV/0!</v>
      </c>
      <c r="L200" s="53" t="e">
        <f>+$C$31*'10 - 2011'!AN200</f>
        <v>#DIV/0!</v>
      </c>
      <c r="M200" s="53" t="e">
        <f>+$C$31*'10 - 2011'!AO200</f>
        <v>#DIV/0!</v>
      </c>
      <c r="N200" s="53" t="e">
        <f>+$C$31*'10 - 2011'!AP200</f>
        <v>#DIV/0!</v>
      </c>
      <c r="O200" s="53" t="e">
        <f>+$C$31*'10 - 2011'!AQ200</f>
        <v>#DIV/0!</v>
      </c>
      <c r="P200" s="53" t="e">
        <f>+$C$31*'10 - 2011'!AR200</f>
        <v>#DIV/0!</v>
      </c>
      <c r="Q200" s="53" t="e">
        <f>+$C$31*'10 - 2011'!AS200</f>
        <v>#DIV/0!</v>
      </c>
      <c r="R200" s="53" t="e">
        <f>+$C$31*'10 - 2011'!AT200</f>
        <v>#DIV/0!</v>
      </c>
      <c r="S200" s="53" t="e">
        <f>+$C$31*'10 - 2011'!AU200</f>
        <v>#DIV/0!</v>
      </c>
      <c r="T200" s="53" t="e">
        <f>+$C$31*'10 - 2011'!AV200</f>
        <v>#DIV/0!</v>
      </c>
      <c r="U200" s="53" t="e">
        <f>+$C$31*'10 - 2011'!AW200</f>
        <v>#DIV/0!</v>
      </c>
      <c r="V200" s="53" t="e">
        <f>+$C$31*'10 - 2011'!AX200</f>
        <v>#DIV/0!</v>
      </c>
      <c r="W200" s="53" t="e">
        <f>+$C$31*'10 - 2011'!AY200</f>
        <v>#DIV/0!</v>
      </c>
      <c r="X200" s="53" t="e">
        <f>+$C$31*'10 - 2011'!AZ200</f>
        <v>#DIV/0!</v>
      </c>
      <c r="Y200" s="53" t="e">
        <f>+$C$31*'10 - 2011'!BA200</f>
        <v>#DIV/0!</v>
      </c>
      <c r="Z200" s="53" t="e">
        <f>+$C$31*'10 - 2011'!BB200</f>
        <v>#DIV/0!</v>
      </c>
      <c r="AA200" s="53" t="e">
        <f>+$C$31*'10 - 2011'!BC200</f>
        <v>#DIV/0!</v>
      </c>
      <c r="AB200" s="53" t="e">
        <f>+$C$31*'10 - 2011'!BD200</f>
        <v>#DIV/0!</v>
      </c>
      <c r="AC200" s="53" t="e">
        <f>+$C$31*'10 - 2011'!BE200</f>
        <v>#DIV/0!</v>
      </c>
      <c r="AD200" s="53" t="e">
        <f>+$C$31*'10 - 2011'!BF200</f>
        <v>#DIV/0!</v>
      </c>
      <c r="AE200" s="53" t="e">
        <f>+$C$31*'10 - 2011'!BG200</f>
        <v>#DIV/0!</v>
      </c>
      <c r="AF200" s="53" t="e">
        <f>+$C$31*'10 - 2011'!BH200</f>
        <v>#DIV/0!</v>
      </c>
      <c r="AG200" s="53" t="e">
        <f>+$C$31*'10 - 2011'!BI200</f>
        <v>#DIV/0!</v>
      </c>
      <c r="AH200" s="53" t="e">
        <f>+$C$31*'10 - 2011'!BJ200</f>
        <v>#DIV/0!</v>
      </c>
      <c r="AI200" s="2"/>
    </row>
    <row r="201" spans="1:35">
      <c r="A201" s="63">
        <v>194</v>
      </c>
      <c r="B201" s="53">
        <f>+'10 - 2011'!B201</f>
        <v>0</v>
      </c>
      <c r="C201" s="53" t="e">
        <f>+'10 - 2011'!AE201/'10 - 2011'!BK201</f>
        <v>#DIV/0!</v>
      </c>
      <c r="D201" s="53" t="e">
        <f>+$C$31*'10 - 2011'!AF201</f>
        <v>#DIV/0!</v>
      </c>
      <c r="E201" s="53" t="e">
        <f>+$C$31*'10 - 2011'!AG201</f>
        <v>#DIV/0!</v>
      </c>
      <c r="F201" s="53" t="e">
        <f>+$C$31*'10 - 2011'!AH201</f>
        <v>#DIV/0!</v>
      </c>
      <c r="G201" s="53" t="e">
        <f>+$C$31*'10 - 2011'!AI201</f>
        <v>#DIV/0!</v>
      </c>
      <c r="H201" s="53" t="e">
        <f>+$C$31*'10 - 2011'!AJ201</f>
        <v>#DIV/0!</v>
      </c>
      <c r="I201" s="53" t="e">
        <f>+$C$31*'10 - 2011'!AK201</f>
        <v>#DIV/0!</v>
      </c>
      <c r="J201" s="53" t="e">
        <f>+$C$31*'10 - 2011'!AL201</f>
        <v>#DIV/0!</v>
      </c>
      <c r="K201" s="53" t="e">
        <f>+$C$31*'10 - 2011'!AM201</f>
        <v>#DIV/0!</v>
      </c>
      <c r="L201" s="53" t="e">
        <f>+$C$31*'10 - 2011'!AN201</f>
        <v>#DIV/0!</v>
      </c>
      <c r="M201" s="53" t="e">
        <f>+$C$31*'10 - 2011'!AO201</f>
        <v>#DIV/0!</v>
      </c>
      <c r="N201" s="53" t="e">
        <f>+$C$31*'10 - 2011'!AP201</f>
        <v>#DIV/0!</v>
      </c>
      <c r="O201" s="53" t="e">
        <f>+$C$31*'10 - 2011'!AQ201</f>
        <v>#DIV/0!</v>
      </c>
      <c r="P201" s="53" t="e">
        <f>+$C$31*'10 - 2011'!AR201</f>
        <v>#DIV/0!</v>
      </c>
      <c r="Q201" s="53" t="e">
        <f>+$C$31*'10 - 2011'!AS201</f>
        <v>#DIV/0!</v>
      </c>
      <c r="R201" s="53" t="e">
        <f>+$C$31*'10 - 2011'!AT201</f>
        <v>#DIV/0!</v>
      </c>
      <c r="S201" s="53" t="e">
        <f>+$C$31*'10 - 2011'!AU201</f>
        <v>#DIV/0!</v>
      </c>
      <c r="T201" s="53" t="e">
        <f>+$C$31*'10 - 2011'!AV201</f>
        <v>#DIV/0!</v>
      </c>
      <c r="U201" s="53" t="e">
        <f>+$C$31*'10 - 2011'!AW201</f>
        <v>#DIV/0!</v>
      </c>
      <c r="V201" s="53" t="e">
        <f>+$C$31*'10 - 2011'!AX201</f>
        <v>#DIV/0!</v>
      </c>
      <c r="W201" s="53" t="e">
        <f>+$C$31*'10 - 2011'!AY201</f>
        <v>#DIV/0!</v>
      </c>
      <c r="X201" s="53" t="e">
        <f>+$C$31*'10 - 2011'!AZ201</f>
        <v>#DIV/0!</v>
      </c>
      <c r="Y201" s="53" t="e">
        <f>+$C$31*'10 - 2011'!BA201</f>
        <v>#DIV/0!</v>
      </c>
      <c r="Z201" s="53" t="e">
        <f>+$C$31*'10 - 2011'!BB201</f>
        <v>#DIV/0!</v>
      </c>
      <c r="AA201" s="53" t="e">
        <f>+$C$31*'10 - 2011'!BC201</f>
        <v>#DIV/0!</v>
      </c>
      <c r="AB201" s="53" t="e">
        <f>+$C$31*'10 - 2011'!BD201</f>
        <v>#DIV/0!</v>
      </c>
      <c r="AC201" s="53" t="e">
        <f>+$C$31*'10 - 2011'!BE201</f>
        <v>#DIV/0!</v>
      </c>
      <c r="AD201" s="53" t="e">
        <f>+$C$31*'10 - 2011'!BF201</f>
        <v>#DIV/0!</v>
      </c>
      <c r="AE201" s="53" t="e">
        <f>+$C$31*'10 - 2011'!BG201</f>
        <v>#DIV/0!</v>
      </c>
      <c r="AF201" s="53" t="e">
        <f>+$C$31*'10 - 2011'!BH201</f>
        <v>#DIV/0!</v>
      </c>
      <c r="AG201" s="53" t="e">
        <f>+$C$31*'10 - 2011'!BI201</f>
        <v>#DIV/0!</v>
      </c>
      <c r="AH201" s="53" t="e">
        <f>+$C$31*'10 - 2011'!BJ201</f>
        <v>#DIV/0!</v>
      </c>
      <c r="AI201" s="2"/>
    </row>
    <row r="202" spans="1:35">
      <c r="A202" s="63">
        <v>195</v>
      </c>
      <c r="B202" s="53">
        <f>+'10 - 2011'!B202</f>
        <v>0</v>
      </c>
      <c r="C202" s="53" t="e">
        <f>+'10 - 2011'!AE202/'10 - 2011'!BK202</f>
        <v>#DIV/0!</v>
      </c>
      <c r="D202" s="53" t="e">
        <f>+$C$31*'10 - 2011'!AF202</f>
        <v>#DIV/0!</v>
      </c>
      <c r="E202" s="53" t="e">
        <f>+$C$31*'10 - 2011'!AG202</f>
        <v>#DIV/0!</v>
      </c>
      <c r="F202" s="53" t="e">
        <f>+$C$31*'10 - 2011'!AH202</f>
        <v>#DIV/0!</v>
      </c>
      <c r="G202" s="53" t="e">
        <f>+$C$31*'10 - 2011'!AI202</f>
        <v>#DIV/0!</v>
      </c>
      <c r="H202" s="53" t="e">
        <f>+$C$31*'10 - 2011'!AJ202</f>
        <v>#DIV/0!</v>
      </c>
      <c r="I202" s="53" t="e">
        <f>+$C$31*'10 - 2011'!AK202</f>
        <v>#DIV/0!</v>
      </c>
      <c r="J202" s="53" t="e">
        <f>+$C$31*'10 - 2011'!AL202</f>
        <v>#DIV/0!</v>
      </c>
      <c r="K202" s="53" t="e">
        <f>+$C$31*'10 - 2011'!AM202</f>
        <v>#DIV/0!</v>
      </c>
      <c r="L202" s="53" t="e">
        <f>+$C$31*'10 - 2011'!AN202</f>
        <v>#DIV/0!</v>
      </c>
      <c r="M202" s="53" t="e">
        <f>+$C$31*'10 - 2011'!AO202</f>
        <v>#DIV/0!</v>
      </c>
      <c r="N202" s="53" t="e">
        <f>+$C$31*'10 - 2011'!AP202</f>
        <v>#DIV/0!</v>
      </c>
      <c r="O202" s="53" t="e">
        <f>+$C$31*'10 - 2011'!AQ202</f>
        <v>#DIV/0!</v>
      </c>
      <c r="P202" s="53" t="e">
        <f>+$C$31*'10 - 2011'!AR202</f>
        <v>#DIV/0!</v>
      </c>
      <c r="Q202" s="53" t="e">
        <f>+$C$31*'10 - 2011'!AS202</f>
        <v>#DIV/0!</v>
      </c>
      <c r="R202" s="53" t="e">
        <f>+$C$31*'10 - 2011'!AT202</f>
        <v>#DIV/0!</v>
      </c>
      <c r="S202" s="53" t="e">
        <f>+$C$31*'10 - 2011'!AU202</f>
        <v>#DIV/0!</v>
      </c>
      <c r="T202" s="53" t="e">
        <f>+$C$31*'10 - 2011'!AV202</f>
        <v>#DIV/0!</v>
      </c>
      <c r="U202" s="53" t="e">
        <f>+$C$31*'10 - 2011'!AW202</f>
        <v>#DIV/0!</v>
      </c>
      <c r="V202" s="53" t="e">
        <f>+$C$31*'10 - 2011'!AX202</f>
        <v>#DIV/0!</v>
      </c>
      <c r="W202" s="53" t="e">
        <f>+$C$31*'10 - 2011'!AY202</f>
        <v>#DIV/0!</v>
      </c>
      <c r="X202" s="53" t="e">
        <f>+$C$31*'10 - 2011'!AZ202</f>
        <v>#DIV/0!</v>
      </c>
      <c r="Y202" s="53" t="e">
        <f>+$C$31*'10 - 2011'!BA202</f>
        <v>#DIV/0!</v>
      </c>
      <c r="Z202" s="53" t="e">
        <f>+$C$31*'10 - 2011'!BB202</f>
        <v>#DIV/0!</v>
      </c>
      <c r="AA202" s="53" t="e">
        <f>+$C$31*'10 - 2011'!BC202</f>
        <v>#DIV/0!</v>
      </c>
      <c r="AB202" s="53" t="e">
        <f>+$C$31*'10 - 2011'!BD202</f>
        <v>#DIV/0!</v>
      </c>
      <c r="AC202" s="53" t="e">
        <f>+$C$31*'10 - 2011'!BE202</f>
        <v>#DIV/0!</v>
      </c>
      <c r="AD202" s="53" t="e">
        <f>+$C$31*'10 - 2011'!BF202</f>
        <v>#DIV/0!</v>
      </c>
      <c r="AE202" s="53" t="e">
        <f>+$C$31*'10 - 2011'!BG202</f>
        <v>#DIV/0!</v>
      </c>
      <c r="AF202" s="53" t="e">
        <f>+$C$31*'10 - 2011'!BH202</f>
        <v>#DIV/0!</v>
      </c>
      <c r="AG202" s="53" t="e">
        <f>+$C$31*'10 - 2011'!BI202</f>
        <v>#DIV/0!</v>
      </c>
      <c r="AH202" s="53" t="e">
        <f>+$C$31*'10 - 2011'!BJ202</f>
        <v>#DIV/0!</v>
      </c>
      <c r="AI202" s="2"/>
    </row>
    <row r="203" spans="1:35">
      <c r="A203" s="63">
        <v>196</v>
      </c>
      <c r="B203" s="53">
        <f>+'10 - 2011'!B203</f>
        <v>0</v>
      </c>
      <c r="C203" s="53" t="e">
        <f>+'10 - 2011'!AE203/'10 - 2011'!BK203</f>
        <v>#DIV/0!</v>
      </c>
      <c r="D203" s="53" t="e">
        <f>+$C$31*'10 - 2011'!AF203</f>
        <v>#DIV/0!</v>
      </c>
      <c r="E203" s="53" t="e">
        <f>+$C$31*'10 - 2011'!AG203</f>
        <v>#DIV/0!</v>
      </c>
      <c r="F203" s="53" t="e">
        <f>+$C$31*'10 - 2011'!AH203</f>
        <v>#DIV/0!</v>
      </c>
      <c r="G203" s="53" t="e">
        <f>+$C$31*'10 - 2011'!AI203</f>
        <v>#DIV/0!</v>
      </c>
      <c r="H203" s="53" t="e">
        <f>+$C$31*'10 - 2011'!AJ203</f>
        <v>#DIV/0!</v>
      </c>
      <c r="I203" s="53" t="e">
        <f>+$C$31*'10 - 2011'!AK203</f>
        <v>#DIV/0!</v>
      </c>
      <c r="J203" s="53" t="e">
        <f>+$C$31*'10 - 2011'!AL203</f>
        <v>#DIV/0!</v>
      </c>
      <c r="K203" s="53" t="e">
        <f>+$C$31*'10 - 2011'!AM203</f>
        <v>#DIV/0!</v>
      </c>
      <c r="L203" s="53" t="e">
        <f>+$C$31*'10 - 2011'!AN203</f>
        <v>#DIV/0!</v>
      </c>
      <c r="M203" s="53" t="e">
        <f>+$C$31*'10 - 2011'!AO203</f>
        <v>#DIV/0!</v>
      </c>
      <c r="N203" s="53" t="e">
        <f>+$C$31*'10 - 2011'!AP203</f>
        <v>#DIV/0!</v>
      </c>
      <c r="O203" s="53" t="e">
        <f>+$C$31*'10 - 2011'!AQ203</f>
        <v>#DIV/0!</v>
      </c>
      <c r="P203" s="53" t="e">
        <f>+$C$31*'10 - 2011'!AR203</f>
        <v>#DIV/0!</v>
      </c>
      <c r="Q203" s="53" t="e">
        <f>+$C$31*'10 - 2011'!AS203</f>
        <v>#DIV/0!</v>
      </c>
      <c r="R203" s="53" t="e">
        <f>+$C$31*'10 - 2011'!AT203</f>
        <v>#DIV/0!</v>
      </c>
      <c r="S203" s="53" t="e">
        <f>+$C$31*'10 - 2011'!AU203</f>
        <v>#DIV/0!</v>
      </c>
      <c r="T203" s="53" t="e">
        <f>+$C$31*'10 - 2011'!AV203</f>
        <v>#DIV/0!</v>
      </c>
      <c r="U203" s="53" t="e">
        <f>+$C$31*'10 - 2011'!AW203</f>
        <v>#DIV/0!</v>
      </c>
      <c r="V203" s="53" t="e">
        <f>+$C$31*'10 - 2011'!AX203</f>
        <v>#DIV/0!</v>
      </c>
      <c r="W203" s="53" t="e">
        <f>+$C$31*'10 - 2011'!AY203</f>
        <v>#DIV/0!</v>
      </c>
      <c r="X203" s="53" t="e">
        <f>+$C$31*'10 - 2011'!AZ203</f>
        <v>#DIV/0!</v>
      </c>
      <c r="Y203" s="53" t="e">
        <f>+$C$31*'10 - 2011'!BA203</f>
        <v>#DIV/0!</v>
      </c>
      <c r="Z203" s="53" t="e">
        <f>+$C$31*'10 - 2011'!BB203</f>
        <v>#DIV/0!</v>
      </c>
      <c r="AA203" s="53" t="e">
        <f>+$C$31*'10 - 2011'!BC203</f>
        <v>#DIV/0!</v>
      </c>
      <c r="AB203" s="53" t="e">
        <f>+$C$31*'10 - 2011'!BD203</f>
        <v>#DIV/0!</v>
      </c>
      <c r="AC203" s="53" t="e">
        <f>+$C$31*'10 - 2011'!BE203</f>
        <v>#DIV/0!</v>
      </c>
      <c r="AD203" s="53" t="e">
        <f>+$C$31*'10 - 2011'!BF203</f>
        <v>#DIV/0!</v>
      </c>
      <c r="AE203" s="53" t="e">
        <f>+$C$31*'10 - 2011'!BG203</f>
        <v>#DIV/0!</v>
      </c>
      <c r="AF203" s="53" t="e">
        <f>+$C$31*'10 - 2011'!BH203</f>
        <v>#DIV/0!</v>
      </c>
      <c r="AG203" s="53" t="e">
        <f>+$C$31*'10 - 2011'!BI203</f>
        <v>#DIV/0!</v>
      </c>
      <c r="AH203" s="53" t="e">
        <f>+$C$31*'10 - 2011'!BJ203</f>
        <v>#DIV/0!</v>
      </c>
      <c r="AI203" s="2"/>
    </row>
    <row r="204" spans="1:35">
      <c r="A204" s="63">
        <v>197</v>
      </c>
      <c r="B204" s="53">
        <f>+'10 - 2011'!B204</f>
        <v>0</v>
      </c>
      <c r="C204" s="53" t="e">
        <f>+'10 - 2011'!AE204/'10 - 2011'!BK204</f>
        <v>#DIV/0!</v>
      </c>
      <c r="D204" s="53" t="e">
        <f>+$C$31*'10 - 2011'!AF204</f>
        <v>#DIV/0!</v>
      </c>
      <c r="E204" s="53" t="e">
        <f>+$C$31*'10 - 2011'!AG204</f>
        <v>#DIV/0!</v>
      </c>
      <c r="F204" s="53" t="e">
        <f>+$C$31*'10 - 2011'!AH204</f>
        <v>#DIV/0!</v>
      </c>
      <c r="G204" s="53" t="e">
        <f>+$C$31*'10 - 2011'!AI204</f>
        <v>#DIV/0!</v>
      </c>
      <c r="H204" s="53" t="e">
        <f>+$C$31*'10 - 2011'!AJ204</f>
        <v>#DIV/0!</v>
      </c>
      <c r="I204" s="53" t="e">
        <f>+$C$31*'10 - 2011'!AK204</f>
        <v>#DIV/0!</v>
      </c>
      <c r="J204" s="53" t="e">
        <f>+$C$31*'10 - 2011'!AL204</f>
        <v>#DIV/0!</v>
      </c>
      <c r="K204" s="53" t="e">
        <f>+$C$31*'10 - 2011'!AM204</f>
        <v>#DIV/0!</v>
      </c>
      <c r="L204" s="53" t="e">
        <f>+$C$31*'10 - 2011'!AN204</f>
        <v>#DIV/0!</v>
      </c>
      <c r="M204" s="53" t="e">
        <f>+$C$31*'10 - 2011'!AO204</f>
        <v>#DIV/0!</v>
      </c>
      <c r="N204" s="53" t="e">
        <f>+$C$31*'10 - 2011'!AP204</f>
        <v>#DIV/0!</v>
      </c>
      <c r="O204" s="53" t="e">
        <f>+$C$31*'10 - 2011'!AQ204</f>
        <v>#DIV/0!</v>
      </c>
      <c r="P204" s="53" t="e">
        <f>+$C$31*'10 - 2011'!AR204</f>
        <v>#DIV/0!</v>
      </c>
      <c r="Q204" s="53" t="e">
        <f>+$C$31*'10 - 2011'!AS204</f>
        <v>#DIV/0!</v>
      </c>
      <c r="R204" s="53" t="e">
        <f>+$C$31*'10 - 2011'!AT204</f>
        <v>#DIV/0!</v>
      </c>
      <c r="S204" s="53" t="e">
        <f>+$C$31*'10 - 2011'!AU204</f>
        <v>#DIV/0!</v>
      </c>
      <c r="T204" s="53" t="e">
        <f>+$C$31*'10 - 2011'!AV204</f>
        <v>#DIV/0!</v>
      </c>
      <c r="U204" s="53" t="e">
        <f>+$C$31*'10 - 2011'!AW204</f>
        <v>#DIV/0!</v>
      </c>
      <c r="V204" s="53" t="e">
        <f>+$C$31*'10 - 2011'!AX204</f>
        <v>#DIV/0!</v>
      </c>
      <c r="W204" s="53" t="e">
        <f>+$C$31*'10 - 2011'!AY204</f>
        <v>#DIV/0!</v>
      </c>
      <c r="X204" s="53" t="e">
        <f>+$C$31*'10 - 2011'!AZ204</f>
        <v>#DIV/0!</v>
      </c>
      <c r="Y204" s="53" t="e">
        <f>+$C$31*'10 - 2011'!BA204</f>
        <v>#DIV/0!</v>
      </c>
      <c r="Z204" s="53" t="e">
        <f>+$C$31*'10 - 2011'!BB204</f>
        <v>#DIV/0!</v>
      </c>
      <c r="AA204" s="53" t="e">
        <f>+$C$31*'10 - 2011'!BC204</f>
        <v>#DIV/0!</v>
      </c>
      <c r="AB204" s="53" t="e">
        <f>+$C$31*'10 - 2011'!BD204</f>
        <v>#DIV/0!</v>
      </c>
      <c r="AC204" s="53" t="e">
        <f>+$C$31*'10 - 2011'!BE204</f>
        <v>#DIV/0!</v>
      </c>
      <c r="AD204" s="53" t="e">
        <f>+$C$31*'10 - 2011'!BF204</f>
        <v>#DIV/0!</v>
      </c>
      <c r="AE204" s="53" t="e">
        <f>+$C$31*'10 - 2011'!BG204</f>
        <v>#DIV/0!</v>
      </c>
      <c r="AF204" s="53" t="e">
        <f>+$C$31*'10 - 2011'!BH204</f>
        <v>#DIV/0!</v>
      </c>
      <c r="AG204" s="53" t="e">
        <f>+$C$31*'10 - 2011'!BI204</f>
        <v>#DIV/0!</v>
      </c>
      <c r="AH204" s="53" t="e">
        <f>+$C$31*'10 - 2011'!BJ204</f>
        <v>#DIV/0!</v>
      </c>
      <c r="AI204" s="2"/>
    </row>
    <row r="205" spans="1:35">
      <c r="A205" s="63">
        <v>198</v>
      </c>
      <c r="B205" s="53">
        <f>+'10 - 2011'!B205</f>
        <v>0</v>
      </c>
      <c r="C205" s="53" t="e">
        <f>+'10 - 2011'!AE205/'10 - 2011'!BK205</f>
        <v>#DIV/0!</v>
      </c>
      <c r="D205" s="53" t="e">
        <f>+$C$31*'10 - 2011'!AF205</f>
        <v>#DIV/0!</v>
      </c>
      <c r="E205" s="53" t="e">
        <f>+$C$31*'10 - 2011'!AG205</f>
        <v>#DIV/0!</v>
      </c>
      <c r="F205" s="53" t="e">
        <f>+$C$31*'10 - 2011'!AH205</f>
        <v>#DIV/0!</v>
      </c>
      <c r="G205" s="53" t="e">
        <f>+$C$31*'10 - 2011'!AI205</f>
        <v>#DIV/0!</v>
      </c>
      <c r="H205" s="53" t="e">
        <f>+$C$31*'10 - 2011'!AJ205</f>
        <v>#DIV/0!</v>
      </c>
      <c r="I205" s="53" t="e">
        <f>+$C$31*'10 - 2011'!AK205</f>
        <v>#DIV/0!</v>
      </c>
      <c r="J205" s="53" t="e">
        <f>+$C$31*'10 - 2011'!AL205</f>
        <v>#DIV/0!</v>
      </c>
      <c r="K205" s="53" t="e">
        <f>+$C$31*'10 - 2011'!AM205</f>
        <v>#DIV/0!</v>
      </c>
      <c r="L205" s="53" t="e">
        <f>+$C$31*'10 - 2011'!AN205</f>
        <v>#DIV/0!</v>
      </c>
      <c r="M205" s="53" t="e">
        <f>+$C$31*'10 - 2011'!AO205</f>
        <v>#DIV/0!</v>
      </c>
      <c r="N205" s="53" t="e">
        <f>+$C$31*'10 - 2011'!AP205</f>
        <v>#DIV/0!</v>
      </c>
      <c r="O205" s="53" t="e">
        <f>+$C$31*'10 - 2011'!AQ205</f>
        <v>#DIV/0!</v>
      </c>
      <c r="P205" s="53" t="e">
        <f>+$C$31*'10 - 2011'!AR205</f>
        <v>#DIV/0!</v>
      </c>
      <c r="Q205" s="53" t="e">
        <f>+$C$31*'10 - 2011'!AS205</f>
        <v>#DIV/0!</v>
      </c>
      <c r="R205" s="53" t="e">
        <f>+$C$31*'10 - 2011'!AT205</f>
        <v>#DIV/0!</v>
      </c>
      <c r="S205" s="53" t="e">
        <f>+$C$31*'10 - 2011'!AU205</f>
        <v>#DIV/0!</v>
      </c>
      <c r="T205" s="53" t="e">
        <f>+$C$31*'10 - 2011'!AV205</f>
        <v>#DIV/0!</v>
      </c>
      <c r="U205" s="53" t="e">
        <f>+$C$31*'10 - 2011'!AW205</f>
        <v>#DIV/0!</v>
      </c>
      <c r="V205" s="53" t="e">
        <f>+$C$31*'10 - 2011'!AX205</f>
        <v>#DIV/0!</v>
      </c>
      <c r="W205" s="53" t="e">
        <f>+$C$31*'10 - 2011'!AY205</f>
        <v>#DIV/0!</v>
      </c>
      <c r="X205" s="53" t="e">
        <f>+$C$31*'10 - 2011'!AZ205</f>
        <v>#DIV/0!</v>
      </c>
      <c r="Y205" s="53" t="e">
        <f>+$C$31*'10 - 2011'!BA205</f>
        <v>#DIV/0!</v>
      </c>
      <c r="Z205" s="53" t="e">
        <f>+$C$31*'10 - 2011'!BB205</f>
        <v>#DIV/0!</v>
      </c>
      <c r="AA205" s="53" t="e">
        <f>+$C$31*'10 - 2011'!BC205</f>
        <v>#DIV/0!</v>
      </c>
      <c r="AB205" s="53" t="e">
        <f>+$C$31*'10 - 2011'!BD205</f>
        <v>#DIV/0!</v>
      </c>
      <c r="AC205" s="53" t="e">
        <f>+$C$31*'10 - 2011'!BE205</f>
        <v>#DIV/0!</v>
      </c>
      <c r="AD205" s="53" t="e">
        <f>+$C$31*'10 - 2011'!BF205</f>
        <v>#DIV/0!</v>
      </c>
      <c r="AE205" s="53" t="e">
        <f>+$C$31*'10 - 2011'!BG205</f>
        <v>#DIV/0!</v>
      </c>
      <c r="AF205" s="53" t="e">
        <f>+$C$31*'10 - 2011'!BH205</f>
        <v>#DIV/0!</v>
      </c>
      <c r="AG205" s="53" t="e">
        <f>+$C$31*'10 - 2011'!BI205</f>
        <v>#DIV/0!</v>
      </c>
      <c r="AH205" s="53" t="e">
        <f>+$C$31*'10 - 2011'!BJ205</f>
        <v>#DIV/0!</v>
      </c>
      <c r="AI205" s="2"/>
    </row>
    <row r="206" spans="1:35">
      <c r="A206" s="63">
        <v>199</v>
      </c>
      <c r="B206" s="53">
        <f>+'10 - 2011'!B206</f>
        <v>0</v>
      </c>
      <c r="C206" s="53" t="e">
        <f>+'10 - 2011'!AE206/'10 - 2011'!BK206</f>
        <v>#DIV/0!</v>
      </c>
      <c r="D206" s="53" t="e">
        <f>+$C$31*'10 - 2011'!AF206</f>
        <v>#DIV/0!</v>
      </c>
      <c r="E206" s="53" t="e">
        <f>+$C$31*'10 - 2011'!AG206</f>
        <v>#DIV/0!</v>
      </c>
      <c r="F206" s="53" t="e">
        <f>+$C$31*'10 - 2011'!AH206</f>
        <v>#DIV/0!</v>
      </c>
      <c r="G206" s="53" t="e">
        <f>+$C$31*'10 - 2011'!AI206</f>
        <v>#DIV/0!</v>
      </c>
      <c r="H206" s="53" t="e">
        <f>+$C$31*'10 - 2011'!AJ206</f>
        <v>#DIV/0!</v>
      </c>
      <c r="I206" s="53" t="e">
        <f>+$C$31*'10 - 2011'!AK206</f>
        <v>#DIV/0!</v>
      </c>
      <c r="J206" s="53" t="e">
        <f>+$C$31*'10 - 2011'!AL206</f>
        <v>#DIV/0!</v>
      </c>
      <c r="K206" s="53" t="e">
        <f>+$C$31*'10 - 2011'!AM206</f>
        <v>#DIV/0!</v>
      </c>
      <c r="L206" s="53" t="e">
        <f>+$C$31*'10 - 2011'!AN206</f>
        <v>#DIV/0!</v>
      </c>
      <c r="M206" s="53" t="e">
        <f>+$C$31*'10 - 2011'!AO206</f>
        <v>#DIV/0!</v>
      </c>
      <c r="N206" s="53" t="e">
        <f>+$C$31*'10 - 2011'!AP206</f>
        <v>#DIV/0!</v>
      </c>
      <c r="O206" s="53" t="e">
        <f>+$C$31*'10 - 2011'!AQ206</f>
        <v>#DIV/0!</v>
      </c>
      <c r="P206" s="53" t="e">
        <f>+$C$31*'10 - 2011'!AR206</f>
        <v>#DIV/0!</v>
      </c>
      <c r="Q206" s="53" t="e">
        <f>+$C$31*'10 - 2011'!AS206</f>
        <v>#DIV/0!</v>
      </c>
      <c r="R206" s="53" t="e">
        <f>+$C$31*'10 - 2011'!AT206</f>
        <v>#DIV/0!</v>
      </c>
      <c r="S206" s="53" t="e">
        <f>+$C$31*'10 - 2011'!AU206</f>
        <v>#DIV/0!</v>
      </c>
      <c r="T206" s="53" t="e">
        <f>+$C$31*'10 - 2011'!AV206</f>
        <v>#DIV/0!</v>
      </c>
      <c r="U206" s="53" t="e">
        <f>+$C$31*'10 - 2011'!AW206</f>
        <v>#DIV/0!</v>
      </c>
      <c r="V206" s="53" t="e">
        <f>+$C$31*'10 - 2011'!AX206</f>
        <v>#DIV/0!</v>
      </c>
      <c r="W206" s="53" t="e">
        <f>+$C$31*'10 - 2011'!AY206</f>
        <v>#DIV/0!</v>
      </c>
      <c r="X206" s="53" t="e">
        <f>+$C$31*'10 - 2011'!AZ206</f>
        <v>#DIV/0!</v>
      </c>
      <c r="Y206" s="53" t="e">
        <f>+$C$31*'10 - 2011'!BA206</f>
        <v>#DIV/0!</v>
      </c>
      <c r="Z206" s="53" t="e">
        <f>+$C$31*'10 - 2011'!BB206</f>
        <v>#DIV/0!</v>
      </c>
      <c r="AA206" s="53" t="e">
        <f>+$C$31*'10 - 2011'!BC206</f>
        <v>#DIV/0!</v>
      </c>
      <c r="AB206" s="53" t="e">
        <f>+$C$31*'10 - 2011'!BD206</f>
        <v>#DIV/0!</v>
      </c>
      <c r="AC206" s="53" t="e">
        <f>+$C$31*'10 - 2011'!BE206</f>
        <v>#DIV/0!</v>
      </c>
      <c r="AD206" s="53" t="e">
        <f>+$C$31*'10 - 2011'!BF206</f>
        <v>#DIV/0!</v>
      </c>
      <c r="AE206" s="53" t="e">
        <f>+$C$31*'10 - 2011'!BG206</f>
        <v>#DIV/0!</v>
      </c>
      <c r="AF206" s="53" t="e">
        <f>+$C$31*'10 - 2011'!BH206</f>
        <v>#DIV/0!</v>
      </c>
      <c r="AG206" s="53" t="e">
        <f>+$C$31*'10 - 2011'!BI206</f>
        <v>#DIV/0!</v>
      </c>
      <c r="AH206" s="53" t="e">
        <f>+$C$31*'10 - 2011'!BJ206</f>
        <v>#DIV/0!</v>
      </c>
      <c r="AI206" s="2"/>
    </row>
    <row r="207" spans="1:35">
      <c r="A207" s="63">
        <v>200</v>
      </c>
      <c r="B207" s="53">
        <f>+'10 - 2011'!B207</f>
        <v>0</v>
      </c>
      <c r="C207" s="53" t="e">
        <f>+'10 - 2011'!AE207/'10 - 2011'!BK207</f>
        <v>#DIV/0!</v>
      </c>
      <c r="D207" s="53" t="e">
        <f>+$C$31*'10 - 2011'!AF207</f>
        <v>#DIV/0!</v>
      </c>
      <c r="E207" s="53" t="e">
        <f>+$C$31*'10 - 2011'!AG207</f>
        <v>#DIV/0!</v>
      </c>
      <c r="F207" s="53" t="e">
        <f>+$C$31*'10 - 2011'!AH207</f>
        <v>#DIV/0!</v>
      </c>
      <c r="G207" s="53" t="e">
        <f>+$C$31*'10 - 2011'!AI207</f>
        <v>#DIV/0!</v>
      </c>
      <c r="H207" s="53" t="e">
        <f>+$C$31*'10 - 2011'!AJ207</f>
        <v>#DIV/0!</v>
      </c>
      <c r="I207" s="53" t="e">
        <f>+$C$31*'10 - 2011'!AK207</f>
        <v>#DIV/0!</v>
      </c>
      <c r="J207" s="53" t="e">
        <f>+$C$31*'10 - 2011'!AL207</f>
        <v>#DIV/0!</v>
      </c>
      <c r="K207" s="53" t="e">
        <f>+$C$31*'10 - 2011'!AM207</f>
        <v>#DIV/0!</v>
      </c>
      <c r="L207" s="53" t="e">
        <f>+$C$31*'10 - 2011'!AN207</f>
        <v>#DIV/0!</v>
      </c>
      <c r="M207" s="53" t="e">
        <f>+$C$31*'10 - 2011'!AO207</f>
        <v>#DIV/0!</v>
      </c>
      <c r="N207" s="53" t="e">
        <f>+$C$31*'10 - 2011'!AP207</f>
        <v>#DIV/0!</v>
      </c>
      <c r="O207" s="53" t="e">
        <f>+$C$31*'10 - 2011'!AQ207</f>
        <v>#DIV/0!</v>
      </c>
      <c r="P207" s="53" t="e">
        <f>+$C$31*'10 - 2011'!AR207</f>
        <v>#DIV/0!</v>
      </c>
      <c r="Q207" s="53" t="e">
        <f>+$C$31*'10 - 2011'!AS207</f>
        <v>#DIV/0!</v>
      </c>
      <c r="R207" s="53" t="e">
        <f>+$C$31*'10 - 2011'!AT207</f>
        <v>#DIV/0!</v>
      </c>
      <c r="S207" s="53" t="e">
        <f>+$C$31*'10 - 2011'!AU207</f>
        <v>#DIV/0!</v>
      </c>
      <c r="T207" s="53" t="e">
        <f>+$C$31*'10 - 2011'!AV207</f>
        <v>#DIV/0!</v>
      </c>
      <c r="U207" s="53" t="e">
        <f>+$C$31*'10 - 2011'!AW207</f>
        <v>#DIV/0!</v>
      </c>
      <c r="V207" s="53" t="e">
        <f>+$C$31*'10 - 2011'!AX207</f>
        <v>#DIV/0!</v>
      </c>
      <c r="W207" s="53" t="e">
        <f>+$C$31*'10 - 2011'!AY207</f>
        <v>#DIV/0!</v>
      </c>
      <c r="X207" s="53" t="e">
        <f>+$C$31*'10 - 2011'!AZ207</f>
        <v>#DIV/0!</v>
      </c>
      <c r="Y207" s="53" t="e">
        <f>+$C$31*'10 - 2011'!BA207</f>
        <v>#DIV/0!</v>
      </c>
      <c r="Z207" s="53" t="e">
        <f>+$C$31*'10 - 2011'!BB207</f>
        <v>#DIV/0!</v>
      </c>
      <c r="AA207" s="53" t="e">
        <f>+$C$31*'10 - 2011'!BC207</f>
        <v>#DIV/0!</v>
      </c>
      <c r="AB207" s="53" t="e">
        <f>+$C$31*'10 - 2011'!BD207</f>
        <v>#DIV/0!</v>
      </c>
      <c r="AC207" s="53" t="e">
        <f>+$C$31*'10 - 2011'!BE207</f>
        <v>#DIV/0!</v>
      </c>
      <c r="AD207" s="53" t="e">
        <f>+$C$31*'10 - 2011'!BF207</f>
        <v>#DIV/0!</v>
      </c>
      <c r="AE207" s="53" t="e">
        <f>+$C$31*'10 - 2011'!BG207</f>
        <v>#DIV/0!</v>
      </c>
      <c r="AF207" s="53" t="e">
        <f>+$C$31*'10 - 2011'!BH207</f>
        <v>#DIV/0!</v>
      </c>
      <c r="AG207" s="53" t="e">
        <f>+$C$31*'10 - 2011'!BI207</f>
        <v>#DIV/0!</v>
      </c>
      <c r="AH207" s="53" t="e">
        <f>+$C$31*'10 - 2011'!BJ207</f>
        <v>#DIV/0!</v>
      </c>
      <c r="AI207" s="2"/>
    </row>
    <row r="208" spans="1:35">
      <c r="A208" s="63">
        <v>201</v>
      </c>
      <c r="B208" s="53">
        <f>+'10 - 2011'!B208</f>
        <v>0</v>
      </c>
      <c r="C208" s="53" t="e">
        <f>+'10 - 2011'!AE208/'10 - 2011'!BK208</f>
        <v>#DIV/0!</v>
      </c>
      <c r="D208" s="53" t="e">
        <f>+$C$31*'10 - 2011'!AF208</f>
        <v>#DIV/0!</v>
      </c>
      <c r="E208" s="53" t="e">
        <f>+$C$31*'10 - 2011'!AG208</f>
        <v>#DIV/0!</v>
      </c>
      <c r="F208" s="53" t="e">
        <f>+$C$31*'10 - 2011'!AH208</f>
        <v>#DIV/0!</v>
      </c>
      <c r="G208" s="53" t="e">
        <f>+$C$31*'10 - 2011'!AI208</f>
        <v>#DIV/0!</v>
      </c>
      <c r="H208" s="53" t="e">
        <f>+$C$31*'10 - 2011'!AJ208</f>
        <v>#DIV/0!</v>
      </c>
      <c r="I208" s="53" t="e">
        <f>+$C$31*'10 - 2011'!AK208</f>
        <v>#DIV/0!</v>
      </c>
      <c r="J208" s="53" t="e">
        <f>+$C$31*'10 - 2011'!AL208</f>
        <v>#DIV/0!</v>
      </c>
      <c r="K208" s="53" t="e">
        <f>+$C$31*'10 - 2011'!AM208</f>
        <v>#DIV/0!</v>
      </c>
      <c r="L208" s="53" t="e">
        <f>+$C$31*'10 - 2011'!AN208</f>
        <v>#DIV/0!</v>
      </c>
      <c r="M208" s="53" t="e">
        <f>+$C$31*'10 - 2011'!AO208</f>
        <v>#DIV/0!</v>
      </c>
      <c r="N208" s="53" t="e">
        <f>+$C$31*'10 - 2011'!AP208</f>
        <v>#DIV/0!</v>
      </c>
      <c r="O208" s="53" t="e">
        <f>+$C$31*'10 - 2011'!AQ208</f>
        <v>#DIV/0!</v>
      </c>
      <c r="P208" s="53" t="e">
        <f>+$C$31*'10 - 2011'!AR208</f>
        <v>#DIV/0!</v>
      </c>
      <c r="Q208" s="53" t="e">
        <f>+$C$31*'10 - 2011'!AS208</f>
        <v>#DIV/0!</v>
      </c>
      <c r="R208" s="53" t="e">
        <f>+$C$31*'10 - 2011'!AT208</f>
        <v>#DIV/0!</v>
      </c>
      <c r="S208" s="53" t="e">
        <f>+$C$31*'10 - 2011'!AU208</f>
        <v>#DIV/0!</v>
      </c>
      <c r="T208" s="53" t="e">
        <f>+$C$31*'10 - 2011'!AV208</f>
        <v>#DIV/0!</v>
      </c>
      <c r="U208" s="53" t="e">
        <f>+$C$31*'10 - 2011'!AW208</f>
        <v>#DIV/0!</v>
      </c>
      <c r="V208" s="53" t="e">
        <f>+$C$31*'10 - 2011'!AX208</f>
        <v>#DIV/0!</v>
      </c>
      <c r="W208" s="53" t="e">
        <f>+$C$31*'10 - 2011'!AY208</f>
        <v>#DIV/0!</v>
      </c>
      <c r="X208" s="53" t="e">
        <f>+$C$31*'10 - 2011'!AZ208</f>
        <v>#DIV/0!</v>
      </c>
      <c r="Y208" s="53" t="e">
        <f>+$C$31*'10 - 2011'!BA208</f>
        <v>#DIV/0!</v>
      </c>
      <c r="Z208" s="53" t="e">
        <f>+$C$31*'10 - 2011'!BB208</f>
        <v>#DIV/0!</v>
      </c>
      <c r="AA208" s="53" t="e">
        <f>+$C$31*'10 - 2011'!BC208</f>
        <v>#DIV/0!</v>
      </c>
      <c r="AB208" s="53" t="e">
        <f>+$C$31*'10 - 2011'!BD208</f>
        <v>#DIV/0!</v>
      </c>
      <c r="AC208" s="53" t="e">
        <f>+$C$31*'10 - 2011'!BE208</f>
        <v>#DIV/0!</v>
      </c>
      <c r="AD208" s="53" t="e">
        <f>+$C$31*'10 - 2011'!BF208</f>
        <v>#DIV/0!</v>
      </c>
      <c r="AE208" s="53" t="e">
        <f>+$C$31*'10 - 2011'!BG208</f>
        <v>#DIV/0!</v>
      </c>
      <c r="AF208" s="53" t="e">
        <f>+$C$31*'10 - 2011'!BH208</f>
        <v>#DIV/0!</v>
      </c>
      <c r="AG208" s="53" t="e">
        <f>+$C$31*'10 - 2011'!BI208</f>
        <v>#DIV/0!</v>
      </c>
      <c r="AH208" s="53" t="e">
        <f>+$C$31*'10 - 2011'!BJ208</f>
        <v>#DIV/0!</v>
      </c>
      <c r="AI208" s="2"/>
    </row>
    <row r="209" spans="1:35">
      <c r="A209" s="63">
        <v>202</v>
      </c>
      <c r="B209" s="53">
        <f>+'10 - 2011'!B209</f>
        <v>0</v>
      </c>
      <c r="C209" s="53" t="e">
        <f>+'10 - 2011'!AE209/'10 - 2011'!BK209</f>
        <v>#DIV/0!</v>
      </c>
      <c r="D209" s="53" t="e">
        <f>+$C$31*'10 - 2011'!AF209</f>
        <v>#DIV/0!</v>
      </c>
      <c r="E209" s="53" t="e">
        <f>+$C$31*'10 - 2011'!AG209</f>
        <v>#DIV/0!</v>
      </c>
      <c r="F209" s="53" t="e">
        <f>+$C$31*'10 - 2011'!AH209</f>
        <v>#DIV/0!</v>
      </c>
      <c r="G209" s="53" t="e">
        <f>+$C$31*'10 - 2011'!AI209</f>
        <v>#DIV/0!</v>
      </c>
      <c r="H209" s="53" t="e">
        <f>+$C$31*'10 - 2011'!AJ209</f>
        <v>#DIV/0!</v>
      </c>
      <c r="I209" s="53" t="e">
        <f>+$C$31*'10 - 2011'!AK209</f>
        <v>#DIV/0!</v>
      </c>
      <c r="J209" s="53" t="e">
        <f>+$C$31*'10 - 2011'!AL209</f>
        <v>#DIV/0!</v>
      </c>
      <c r="K209" s="53" t="e">
        <f>+$C$31*'10 - 2011'!AM209</f>
        <v>#DIV/0!</v>
      </c>
      <c r="L209" s="53" t="e">
        <f>+$C$31*'10 - 2011'!AN209</f>
        <v>#DIV/0!</v>
      </c>
      <c r="M209" s="53" t="e">
        <f>+$C$31*'10 - 2011'!AO209</f>
        <v>#DIV/0!</v>
      </c>
      <c r="N209" s="53" t="e">
        <f>+$C$31*'10 - 2011'!AP209</f>
        <v>#DIV/0!</v>
      </c>
      <c r="O209" s="53" t="e">
        <f>+$C$31*'10 - 2011'!AQ209</f>
        <v>#DIV/0!</v>
      </c>
      <c r="P209" s="53" t="e">
        <f>+$C$31*'10 - 2011'!AR209</f>
        <v>#DIV/0!</v>
      </c>
      <c r="Q209" s="53" t="e">
        <f>+$C$31*'10 - 2011'!AS209</f>
        <v>#DIV/0!</v>
      </c>
      <c r="R209" s="53" t="e">
        <f>+$C$31*'10 - 2011'!AT209</f>
        <v>#DIV/0!</v>
      </c>
      <c r="S209" s="53" t="e">
        <f>+$C$31*'10 - 2011'!AU209</f>
        <v>#DIV/0!</v>
      </c>
      <c r="T209" s="53" t="e">
        <f>+$C$31*'10 - 2011'!AV209</f>
        <v>#DIV/0!</v>
      </c>
      <c r="U209" s="53" t="e">
        <f>+$C$31*'10 - 2011'!AW209</f>
        <v>#DIV/0!</v>
      </c>
      <c r="V209" s="53" t="e">
        <f>+$C$31*'10 - 2011'!AX209</f>
        <v>#DIV/0!</v>
      </c>
      <c r="W209" s="53" t="e">
        <f>+$C$31*'10 - 2011'!AY209</f>
        <v>#DIV/0!</v>
      </c>
      <c r="X209" s="53" t="e">
        <f>+$C$31*'10 - 2011'!AZ209</f>
        <v>#DIV/0!</v>
      </c>
      <c r="Y209" s="53" t="e">
        <f>+$C$31*'10 - 2011'!BA209</f>
        <v>#DIV/0!</v>
      </c>
      <c r="Z209" s="53" t="e">
        <f>+$C$31*'10 - 2011'!BB209</f>
        <v>#DIV/0!</v>
      </c>
      <c r="AA209" s="53" t="e">
        <f>+$C$31*'10 - 2011'!BC209</f>
        <v>#DIV/0!</v>
      </c>
      <c r="AB209" s="53" t="e">
        <f>+$C$31*'10 - 2011'!BD209</f>
        <v>#DIV/0!</v>
      </c>
      <c r="AC209" s="53" t="e">
        <f>+$C$31*'10 - 2011'!BE209</f>
        <v>#DIV/0!</v>
      </c>
      <c r="AD209" s="53" t="e">
        <f>+$C$31*'10 - 2011'!BF209</f>
        <v>#DIV/0!</v>
      </c>
      <c r="AE209" s="53" t="e">
        <f>+$C$31*'10 - 2011'!BG209</f>
        <v>#DIV/0!</v>
      </c>
      <c r="AF209" s="53" t="e">
        <f>+$C$31*'10 - 2011'!BH209</f>
        <v>#DIV/0!</v>
      </c>
      <c r="AG209" s="53" t="e">
        <f>+$C$31*'10 - 2011'!BI209</f>
        <v>#DIV/0!</v>
      </c>
      <c r="AH209" s="53" t="e">
        <f>+$C$31*'10 - 2011'!BJ209</f>
        <v>#DIV/0!</v>
      </c>
      <c r="AI209" s="2"/>
    </row>
    <row r="210" spans="1:35">
      <c r="A210" s="63">
        <v>203</v>
      </c>
      <c r="B210" s="53">
        <f>+'10 - 2011'!B210</f>
        <v>0</v>
      </c>
      <c r="C210" s="53" t="e">
        <f>+'10 - 2011'!AE210/'10 - 2011'!BK210</f>
        <v>#DIV/0!</v>
      </c>
      <c r="D210" s="53" t="e">
        <f>+$C$31*'10 - 2011'!AF210</f>
        <v>#DIV/0!</v>
      </c>
      <c r="E210" s="53" t="e">
        <f>+$C$31*'10 - 2011'!AG210</f>
        <v>#DIV/0!</v>
      </c>
      <c r="F210" s="53" t="e">
        <f>+$C$31*'10 - 2011'!AH210</f>
        <v>#DIV/0!</v>
      </c>
      <c r="G210" s="53" t="e">
        <f>+$C$31*'10 - 2011'!AI210</f>
        <v>#DIV/0!</v>
      </c>
      <c r="H210" s="53" t="e">
        <f>+$C$31*'10 - 2011'!AJ210</f>
        <v>#DIV/0!</v>
      </c>
      <c r="I210" s="53" t="e">
        <f>+$C$31*'10 - 2011'!AK210</f>
        <v>#DIV/0!</v>
      </c>
      <c r="J210" s="53" t="e">
        <f>+$C$31*'10 - 2011'!AL210</f>
        <v>#DIV/0!</v>
      </c>
      <c r="K210" s="53" t="e">
        <f>+$C$31*'10 - 2011'!AM210</f>
        <v>#DIV/0!</v>
      </c>
      <c r="L210" s="53" t="e">
        <f>+$C$31*'10 - 2011'!AN210</f>
        <v>#DIV/0!</v>
      </c>
      <c r="M210" s="53" t="e">
        <f>+$C$31*'10 - 2011'!AO210</f>
        <v>#DIV/0!</v>
      </c>
      <c r="N210" s="53" t="e">
        <f>+$C$31*'10 - 2011'!AP210</f>
        <v>#DIV/0!</v>
      </c>
      <c r="O210" s="53" t="e">
        <f>+$C$31*'10 - 2011'!AQ210</f>
        <v>#DIV/0!</v>
      </c>
      <c r="P210" s="53" t="e">
        <f>+$C$31*'10 - 2011'!AR210</f>
        <v>#DIV/0!</v>
      </c>
      <c r="Q210" s="53" t="e">
        <f>+$C$31*'10 - 2011'!AS210</f>
        <v>#DIV/0!</v>
      </c>
      <c r="R210" s="53" t="e">
        <f>+$C$31*'10 - 2011'!AT210</f>
        <v>#DIV/0!</v>
      </c>
      <c r="S210" s="53" t="e">
        <f>+$C$31*'10 - 2011'!AU210</f>
        <v>#DIV/0!</v>
      </c>
      <c r="T210" s="53" t="e">
        <f>+$C$31*'10 - 2011'!AV210</f>
        <v>#DIV/0!</v>
      </c>
      <c r="U210" s="53" t="e">
        <f>+$C$31*'10 - 2011'!AW210</f>
        <v>#DIV/0!</v>
      </c>
      <c r="V210" s="53" t="e">
        <f>+$C$31*'10 - 2011'!AX210</f>
        <v>#DIV/0!</v>
      </c>
      <c r="W210" s="53" t="e">
        <f>+$C$31*'10 - 2011'!AY210</f>
        <v>#DIV/0!</v>
      </c>
      <c r="X210" s="53" t="e">
        <f>+$C$31*'10 - 2011'!AZ210</f>
        <v>#DIV/0!</v>
      </c>
      <c r="Y210" s="53" t="e">
        <f>+$C$31*'10 - 2011'!BA210</f>
        <v>#DIV/0!</v>
      </c>
      <c r="Z210" s="53" t="e">
        <f>+$C$31*'10 - 2011'!BB210</f>
        <v>#DIV/0!</v>
      </c>
      <c r="AA210" s="53" t="e">
        <f>+$C$31*'10 - 2011'!BC210</f>
        <v>#DIV/0!</v>
      </c>
      <c r="AB210" s="53" t="e">
        <f>+$C$31*'10 - 2011'!BD210</f>
        <v>#DIV/0!</v>
      </c>
      <c r="AC210" s="53" t="e">
        <f>+$C$31*'10 - 2011'!BE210</f>
        <v>#DIV/0!</v>
      </c>
      <c r="AD210" s="53" t="e">
        <f>+$C$31*'10 - 2011'!BF210</f>
        <v>#DIV/0!</v>
      </c>
      <c r="AE210" s="53" t="e">
        <f>+$C$31*'10 - 2011'!BG210</f>
        <v>#DIV/0!</v>
      </c>
      <c r="AF210" s="53" t="e">
        <f>+$C$31*'10 - 2011'!BH210</f>
        <v>#DIV/0!</v>
      </c>
      <c r="AG210" s="53" t="e">
        <f>+$C$31*'10 - 2011'!BI210</f>
        <v>#DIV/0!</v>
      </c>
      <c r="AH210" s="53" t="e">
        <f>+$C$31*'10 - 2011'!BJ210</f>
        <v>#DIV/0!</v>
      </c>
      <c r="AI210" s="2"/>
    </row>
    <row r="211" spans="1:35">
      <c r="A211" s="63">
        <v>204</v>
      </c>
      <c r="B211" s="53">
        <f>+'10 - 2011'!B211</f>
        <v>0</v>
      </c>
      <c r="C211" s="53" t="e">
        <f>+'10 - 2011'!AE211/'10 - 2011'!BK211</f>
        <v>#DIV/0!</v>
      </c>
      <c r="D211" s="53" t="e">
        <f>+$C$31*'10 - 2011'!AF211</f>
        <v>#DIV/0!</v>
      </c>
      <c r="E211" s="53" t="e">
        <f>+$C$31*'10 - 2011'!AG211</f>
        <v>#DIV/0!</v>
      </c>
      <c r="F211" s="53" t="e">
        <f>+$C$31*'10 - 2011'!AH211</f>
        <v>#DIV/0!</v>
      </c>
      <c r="G211" s="53" t="e">
        <f>+$C$31*'10 - 2011'!AI211</f>
        <v>#DIV/0!</v>
      </c>
      <c r="H211" s="53" t="e">
        <f>+$C$31*'10 - 2011'!AJ211</f>
        <v>#DIV/0!</v>
      </c>
      <c r="I211" s="53" t="e">
        <f>+$C$31*'10 - 2011'!AK211</f>
        <v>#DIV/0!</v>
      </c>
      <c r="J211" s="53" t="e">
        <f>+$C$31*'10 - 2011'!AL211</f>
        <v>#DIV/0!</v>
      </c>
      <c r="K211" s="53" t="e">
        <f>+$C$31*'10 - 2011'!AM211</f>
        <v>#DIV/0!</v>
      </c>
      <c r="L211" s="53" t="e">
        <f>+$C$31*'10 - 2011'!AN211</f>
        <v>#DIV/0!</v>
      </c>
      <c r="M211" s="53" t="e">
        <f>+$C$31*'10 - 2011'!AO211</f>
        <v>#DIV/0!</v>
      </c>
      <c r="N211" s="53" t="e">
        <f>+$C$31*'10 - 2011'!AP211</f>
        <v>#DIV/0!</v>
      </c>
      <c r="O211" s="53" t="e">
        <f>+$C$31*'10 - 2011'!AQ211</f>
        <v>#DIV/0!</v>
      </c>
      <c r="P211" s="53" t="e">
        <f>+$C$31*'10 - 2011'!AR211</f>
        <v>#DIV/0!</v>
      </c>
      <c r="Q211" s="53" t="e">
        <f>+$C$31*'10 - 2011'!AS211</f>
        <v>#DIV/0!</v>
      </c>
      <c r="R211" s="53" t="e">
        <f>+$C$31*'10 - 2011'!AT211</f>
        <v>#DIV/0!</v>
      </c>
      <c r="S211" s="53" t="e">
        <f>+$C$31*'10 - 2011'!AU211</f>
        <v>#DIV/0!</v>
      </c>
      <c r="T211" s="53" t="e">
        <f>+$C$31*'10 - 2011'!AV211</f>
        <v>#DIV/0!</v>
      </c>
      <c r="U211" s="53" t="e">
        <f>+$C$31*'10 - 2011'!AW211</f>
        <v>#DIV/0!</v>
      </c>
      <c r="V211" s="53" t="e">
        <f>+$C$31*'10 - 2011'!AX211</f>
        <v>#DIV/0!</v>
      </c>
      <c r="W211" s="53" t="e">
        <f>+$C$31*'10 - 2011'!AY211</f>
        <v>#DIV/0!</v>
      </c>
      <c r="X211" s="53" t="e">
        <f>+$C$31*'10 - 2011'!AZ211</f>
        <v>#DIV/0!</v>
      </c>
      <c r="Y211" s="53" t="e">
        <f>+$C$31*'10 - 2011'!BA211</f>
        <v>#DIV/0!</v>
      </c>
      <c r="Z211" s="53" t="e">
        <f>+$C$31*'10 - 2011'!BB211</f>
        <v>#DIV/0!</v>
      </c>
      <c r="AA211" s="53" t="e">
        <f>+$C$31*'10 - 2011'!BC211</f>
        <v>#DIV/0!</v>
      </c>
      <c r="AB211" s="53" t="e">
        <f>+$C$31*'10 - 2011'!BD211</f>
        <v>#DIV/0!</v>
      </c>
      <c r="AC211" s="53" t="e">
        <f>+$C$31*'10 - 2011'!BE211</f>
        <v>#DIV/0!</v>
      </c>
      <c r="AD211" s="53" t="e">
        <f>+$C$31*'10 - 2011'!BF211</f>
        <v>#DIV/0!</v>
      </c>
      <c r="AE211" s="53" t="e">
        <f>+$C$31*'10 - 2011'!BG211</f>
        <v>#DIV/0!</v>
      </c>
      <c r="AF211" s="53" t="e">
        <f>+$C$31*'10 - 2011'!BH211</f>
        <v>#DIV/0!</v>
      </c>
      <c r="AG211" s="53" t="e">
        <f>+$C$31*'10 - 2011'!BI211</f>
        <v>#DIV/0!</v>
      </c>
      <c r="AH211" s="53" t="e">
        <f>+$C$31*'10 - 2011'!BJ211</f>
        <v>#DIV/0!</v>
      </c>
      <c r="AI211" s="2"/>
    </row>
    <row r="212" spans="1:35">
      <c r="A212" s="63">
        <v>205</v>
      </c>
      <c r="B212" s="53">
        <f>+'10 - 2011'!B212</f>
        <v>0</v>
      </c>
      <c r="C212" s="53" t="e">
        <f>+'10 - 2011'!AE212/'10 - 2011'!BK212</f>
        <v>#DIV/0!</v>
      </c>
      <c r="D212" s="53" t="e">
        <f>+$C$31*'10 - 2011'!AF212</f>
        <v>#DIV/0!</v>
      </c>
      <c r="E212" s="53" t="e">
        <f>+$C$31*'10 - 2011'!AG212</f>
        <v>#DIV/0!</v>
      </c>
      <c r="F212" s="53" t="e">
        <f>+$C$31*'10 - 2011'!AH212</f>
        <v>#DIV/0!</v>
      </c>
      <c r="G212" s="53" t="e">
        <f>+$C$31*'10 - 2011'!AI212</f>
        <v>#DIV/0!</v>
      </c>
      <c r="H212" s="53" t="e">
        <f>+$C$31*'10 - 2011'!AJ212</f>
        <v>#DIV/0!</v>
      </c>
      <c r="I212" s="53" t="e">
        <f>+$C$31*'10 - 2011'!AK212</f>
        <v>#DIV/0!</v>
      </c>
      <c r="J212" s="53" t="e">
        <f>+$C$31*'10 - 2011'!AL212</f>
        <v>#DIV/0!</v>
      </c>
      <c r="K212" s="53" t="e">
        <f>+$C$31*'10 - 2011'!AM212</f>
        <v>#DIV/0!</v>
      </c>
      <c r="L212" s="53" t="e">
        <f>+$C$31*'10 - 2011'!AN212</f>
        <v>#DIV/0!</v>
      </c>
      <c r="M212" s="53" t="e">
        <f>+$C$31*'10 - 2011'!AO212</f>
        <v>#DIV/0!</v>
      </c>
      <c r="N212" s="53" t="e">
        <f>+$C$31*'10 - 2011'!AP212</f>
        <v>#DIV/0!</v>
      </c>
      <c r="O212" s="53" t="e">
        <f>+$C$31*'10 - 2011'!AQ212</f>
        <v>#DIV/0!</v>
      </c>
      <c r="P212" s="53" t="e">
        <f>+$C$31*'10 - 2011'!AR212</f>
        <v>#DIV/0!</v>
      </c>
      <c r="Q212" s="53" t="e">
        <f>+$C$31*'10 - 2011'!AS212</f>
        <v>#DIV/0!</v>
      </c>
      <c r="R212" s="53" t="e">
        <f>+$C$31*'10 - 2011'!AT212</f>
        <v>#DIV/0!</v>
      </c>
      <c r="S212" s="53" t="e">
        <f>+$C$31*'10 - 2011'!AU212</f>
        <v>#DIV/0!</v>
      </c>
      <c r="T212" s="53" t="e">
        <f>+$C$31*'10 - 2011'!AV212</f>
        <v>#DIV/0!</v>
      </c>
      <c r="U212" s="53" t="e">
        <f>+$C$31*'10 - 2011'!AW212</f>
        <v>#DIV/0!</v>
      </c>
      <c r="V212" s="53" t="e">
        <f>+$C$31*'10 - 2011'!AX212</f>
        <v>#DIV/0!</v>
      </c>
      <c r="W212" s="53" t="e">
        <f>+$C$31*'10 - 2011'!AY212</f>
        <v>#DIV/0!</v>
      </c>
      <c r="X212" s="53" t="e">
        <f>+$C$31*'10 - 2011'!AZ212</f>
        <v>#DIV/0!</v>
      </c>
      <c r="Y212" s="53" t="e">
        <f>+$C$31*'10 - 2011'!BA212</f>
        <v>#DIV/0!</v>
      </c>
      <c r="Z212" s="53" t="e">
        <f>+$C$31*'10 - 2011'!BB212</f>
        <v>#DIV/0!</v>
      </c>
      <c r="AA212" s="53" t="e">
        <f>+$C$31*'10 - 2011'!BC212</f>
        <v>#DIV/0!</v>
      </c>
      <c r="AB212" s="53" t="e">
        <f>+$C$31*'10 - 2011'!BD212</f>
        <v>#DIV/0!</v>
      </c>
      <c r="AC212" s="53" t="e">
        <f>+$C$31*'10 - 2011'!BE212</f>
        <v>#DIV/0!</v>
      </c>
      <c r="AD212" s="53" t="e">
        <f>+$C$31*'10 - 2011'!BF212</f>
        <v>#DIV/0!</v>
      </c>
      <c r="AE212" s="53" t="e">
        <f>+$C$31*'10 - 2011'!BG212</f>
        <v>#DIV/0!</v>
      </c>
      <c r="AF212" s="53" t="e">
        <f>+$C$31*'10 - 2011'!BH212</f>
        <v>#DIV/0!</v>
      </c>
      <c r="AG212" s="53" t="e">
        <f>+$C$31*'10 - 2011'!BI212</f>
        <v>#DIV/0!</v>
      </c>
      <c r="AH212" s="53" t="e">
        <f>+$C$31*'10 - 2011'!BJ212</f>
        <v>#DIV/0!</v>
      </c>
      <c r="AI212" s="2"/>
    </row>
    <row r="213" spans="1:35">
      <c r="A213" s="63">
        <v>206</v>
      </c>
      <c r="B213" s="53">
        <f>+'10 - 2011'!B213</f>
        <v>0</v>
      </c>
      <c r="C213" s="53" t="e">
        <f>+'10 - 2011'!AE213/'10 - 2011'!BK213</f>
        <v>#DIV/0!</v>
      </c>
      <c r="D213" s="53" t="e">
        <f>+$C$31*'10 - 2011'!AF213</f>
        <v>#DIV/0!</v>
      </c>
      <c r="E213" s="53" t="e">
        <f>+$C$31*'10 - 2011'!AG213</f>
        <v>#DIV/0!</v>
      </c>
      <c r="F213" s="53" t="e">
        <f>+$C$31*'10 - 2011'!AH213</f>
        <v>#DIV/0!</v>
      </c>
      <c r="G213" s="53" t="e">
        <f>+$C$31*'10 - 2011'!AI213</f>
        <v>#DIV/0!</v>
      </c>
      <c r="H213" s="53" t="e">
        <f>+$C$31*'10 - 2011'!AJ213</f>
        <v>#DIV/0!</v>
      </c>
      <c r="I213" s="53" t="e">
        <f>+$C$31*'10 - 2011'!AK213</f>
        <v>#DIV/0!</v>
      </c>
      <c r="J213" s="53" t="e">
        <f>+$C$31*'10 - 2011'!AL213</f>
        <v>#DIV/0!</v>
      </c>
      <c r="K213" s="53" t="e">
        <f>+$C$31*'10 - 2011'!AM213</f>
        <v>#DIV/0!</v>
      </c>
      <c r="L213" s="53" t="e">
        <f>+$C$31*'10 - 2011'!AN213</f>
        <v>#DIV/0!</v>
      </c>
      <c r="M213" s="53" t="e">
        <f>+$C$31*'10 - 2011'!AO213</f>
        <v>#DIV/0!</v>
      </c>
      <c r="N213" s="53" t="e">
        <f>+$C$31*'10 - 2011'!AP213</f>
        <v>#DIV/0!</v>
      </c>
      <c r="O213" s="53" t="e">
        <f>+$C$31*'10 - 2011'!AQ213</f>
        <v>#DIV/0!</v>
      </c>
      <c r="P213" s="53" t="e">
        <f>+$C$31*'10 - 2011'!AR213</f>
        <v>#DIV/0!</v>
      </c>
      <c r="Q213" s="53" t="e">
        <f>+$C$31*'10 - 2011'!AS213</f>
        <v>#DIV/0!</v>
      </c>
      <c r="R213" s="53" t="e">
        <f>+$C$31*'10 - 2011'!AT213</f>
        <v>#DIV/0!</v>
      </c>
      <c r="S213" s="53" t="e">
        <f>+$C$31*'10 - 2011'!AU213</f>
        <v>#DIV/0!</v>
      </c>
      <c r="T213" s="53" t="e">
        <f>+$C$31*'10 - 2011'!AV213</f>
        <v>#DIV/0!</v>
      </c>
      <c r="U213" s="53" t="e">
        <f>+$C$31*'10 - 2011'!AW213</f>
        <v>#DIV/0!</v>
      </c>
      <c r="V213" s="53" t="e">
        <f>+$C$31*'10 - 2011'!AX213</f>
        <v>#DIV/0!</v>
      </c>
      <c r="W213" s="53" t="e">
        <f>+$C$31*'10 - 2011'!AY213</f>
        <v>#DIV/0!</v>
      </c>
      <c r="X213" s="53" t="e">
        <f>+$C$31*'10 - 2011'!AZ213</f>
        <v>#DIV/0!</v>
      </c>
      <c r="Y213" s="53" t="e">
        <f>+$C$31*'10 - 2011'!BA213</f>
        <v>#DIV/0!</v>
      </c>
      <c r="Z213" s="53" t="e">
        <f>+$C$31*'10 - 2011'!BB213</f>
        <v>#DIV/0!</v>
      </c>
      <c r="AA213" s="53" t="e">
        <f>+$C$31*'10 - 2011'!BC213</f>
        <v>#DIV/0!</v>
      </c>
      <c r="AB213" s="53" t="e">
        <f>+$C$31*'10 - 2011'!BD213</f>
        <v>#DIV/0!</v>
      </c>
      <c r="AC213" s="53" t="e">
        <f>+$C$31*'10 - 2011'!BE213</f>
        <v>#DIV/0!</v>
      </c>
      <c r="AD213" s="53" t="e">
        <f>+$C$31*'10 - 2011'!BF213</f>
        <v>#DIV/0!</v>
      </c>
      <c r="AE213" s="53" t="e">
        <f>+$C$31*'10 - 2011'!BG213</f>
        <v>#DIV/0!</v>
      </c>
      <c r="AF213" s="53" t="e">
        <f>+$C$31*'10 - 2011'!BH213</f>
        <v>#DIV/0!</v>
      </c>
      <c r="AG213" s="53" t="e">
        <f>+$C$31*'10 - 2011'!BI213</f>
        <v>#DIV/0!</v>
      </c>
      <c r="AH213" s="53" t="e">
        <f>+$C$31*'10 - 2011'!BJ213</f>
        <v>#DIV/0!</v>
      </c>
      <c r="AI213" s="2"/>
    </row>
    <row r="214" spans="1:35">
      <c r="A214" s="63">
        <v>207</v>
      </c>
      <c r="B214" s="53">
        <f>+'10 - 2011'!B214</f>
        <v>0</v>
      </c>
      <c r="C214" s="53" t="e">
        <f>+'10 - 2011'!AE214/'10 - 2011'!BK214</f>
        <v>#DIV/0!</v>
      </c>
      <c r="D214" s="53" t="e">
        <f>+$C$31*'10 - 2011'!AF214</f>
        <v>#DIV/0!</v>
      </c>
      <c r="E214" s="53" t="e">
        <f>+$C$31*'10 - 2011'!AG214</f>
        <v>#DIV/0!</v>
      </c>
      <c r="F214" s="53" t="e">
        <f>+$C$31*'10 - 2011'!AH214</f>
        <v>#DIV/0!</v>
      </c>
      <c r="G214" s="53" t="e">
        <f>+$C$31*'10 - 2011'!AI214</f>
        <v>#DIV/0!</v>
      </c>
      <c r="H214" s="53" t="e">
        <f>+$C$31*'10 - 2011'!AJ214</f>
        <v>#DIV/0!</v>
      </c>
      <c r="I214" s="53" t="e">
        <f>+$C$31*'10 - 2011'!AK214</f>
        <v>#DIV/0!</v>
      </c>
      <c r="J214" s="53" t="e">
        <f>+$C$31*'10 - 2011'!AL214</f>
        <v>#DIV/0!</v>
      </c>
      <c r="K214" s="53" t="e">
        <f>+$C$31*'10 - 2011'!AM214</f>
        <v>#DIV/0!</v>
      </c>
      <c r="L214" s="53" t="e">
        <f>+$C$31*'10 - 2011'!AN214</f>
        <v>#DIV/0!</v>
      </c>
      <c r="M214" s="53" t="e">
        <f>+$C$31*'10 - 2011'!AO214</f>
        <v>#DIV/0!</v>
      </c>
      <c r="N214" s="53" t="e">
        <f>+$C$31*'10 - 2011'!AP214</f>
        <v>#DIV/0!</v>
      </c>
      <c r="O214" s="53" t="e">
        <f>+$C$31*'10 - 2011'!AQ214</f>
        <v>#DIV/0!</v>
      </c>
      <c r="P214" s="53" t="e">
        <f>+$C$31*'10 - 2011'!AR214</f>
        <v>#DIV/0!</v>
      </c>
      <c r="Q214" s="53" t="e">
        <f>+$C$31*'10 - 2011'!AS214</f>
        <v>#DIV/0!</v>
      </c>
      <c r="R214" s="53" t="e">
        <f>+$C$31*'10 - 2011'!AT214</f>
        <v>#DIV/0!</v>
      </c>
      <c r="S214" s="53" t="e">
        <f>+$C$31*'10 - 2011'!AU214</f>
        <v>#DIV/0!</v>
      </c>
      <c r="T214" s="53" t="e">
        <f>+$C$31*'10 - 2011'!AV214</f>
        <v>#DIV/0!</v>
      </c>
      <c r="U214" s="53" t="e">
        <f>+$C$31*'10 - 2011'!AW214</f>
        <v>#DIV/0!</v>
      </c>
      <c r="V214" s="53" t="e">
        <f>+$C$31*'10 - 2011'!AX214</f>
        <v>#DIV/0!</v>
      </c>
      <c r="W214" s="53" t="e">
        <f>+$C$31*'10 - 2011'!AY214</f>
        <v>#DIV/0!</v>
      </c>
      <c r="X214" s="53" t="e">
        <f>+$C$31*'10 - 2011'!AZ214</f>
        <v>#DIV/0!</v>
      </c>
      <c r="Y214" s="53" t="e">
        <f>+$C$31*'10 - 2011'!BA214</f>
        <v>#DIV/0!</v>
      </c>
      <c r="Z214" s="53" t="e">
        <f>+$C$31*'10 - 2011'!BB214</f>
        <v>#DIV/0!</v>
      </c>
      <c r="AA214" s="53" t="e">
        <f>+$C$31*'10 - 2011'!BC214</f>
        <v>#DIV/0!</v>
      </c>
      <c r="AB214" s="53" t="e">
        <f>+$C$31*'10 - 2011'!BD214</f>
        <v>#DIV/0!</v>
      </c>
      <c r="AC214" s="53" t="e">
        <f>+$C$31*'10 - 2011'!BE214</f>
        <v>#DIV/0!</v>
      </c>
      <c r="AD214" s="53" t="e">
        <f>+$C$31*'10 - 2011'!BF214</f>
        <v>#DIV/0!</v>
      </c>
      <c r="AE214" s="53" t="e">
        <f>+$C$31*'10 - 2011'!BG214</f>
        <v>#DIV/0!</v>
      </c>
      <c r="AF214" s="53" t="e">
        <f>+$C$31*'10 - 2011'!BH214</f>
        <v>#DIV/0!</v>
      </c>
      <c r="AG214" s="53" t="e">
        <f>+$C$31*'10 - 2011'!BI214</f>
        <v>#DIV/0!</v>
      </c>
      <c r="AH214" s="53" t="e">
        <f>+$C$31*'10 - 2011'!BJ214</f>
        <v>#DIV/0!</v>
      </c>
      <c r="AI214" s="2"/>
    </row>
    <row r="215" spans="1:35">
      <c r="A215" s="63">
        <v>208</v>
      </c>
      <c r="B215" s="53">
        <f>+'10 - 2011'!B215</f>
        <v>0</v>
      </c>
      <c r="C215" s="53" t="e">
        <f>+'10 - 2011'!AE215/'10 - 2011'!BK215</f>
        <v>#DIV/0!</v>
      </c>
      <c r="D215" s="53" t="e">
        <f>+$C$31*'10 - 2011'!AF215</f>
        <v>#DIV/0!</v>
      </c>
      <c r="E215" s="53" t="e">
        <f>+$C$31*'10 - 2011'!AG215</f>
        <v>#DIV/0!</v>
      </c>
      <c r="F215" s="53" t="e">
        <f>+$C$31*'10 - 2011'!AH215</f>
        <v>#DIV/0!</v>
      </c>
      <c r="G215" s="53" t="e">
        <f>+$C$31*'10 - 2011'!AI215</f>
        <v>#DIV/0!</v>
      </c>
      <c r="H215" s="53" t="e">
        <f>+$C$31*'10 - 2011'!AJ215</f>
        <v>#DIV/0!</v>
      </c>
      <c r="I215" s="53" t="e">
        <f>+$C$31*'10 - 2011'!AK215</f>
        <v>#DIV/0!</v>
      </c>
      <c r="J215" s="53" t="e">
        <f>+$C$31*'10 - 2011'!AL215</f>
        <v>#DIV/0!</v>
      </c>
      <c r="K215" s="53" t="e">
        <f>+$C$31*'10 - 2011'!AM215</f>
        <v>#DIV/0!</v>
      </c>
      <c r="L215" s="53" t="e">
        <f>+$C$31*'10 - 2011'!AN215</f>
        <v>#DIV/0!</v>
      </c>
      <c r="M215" s="53" t="e">
        <f>+$C$31*'10 - 2011'!AO215</f>
        <v>#DIV/0!</v>
      </c>
      <c r="N215" s="53" t="e">
        <f>+$C$31*'10 - 2011'!AP215</f>
        <v>#DIV/0!</v>
      </c>
      <c r="O215" s="53" t="e">
        <f>+$C$31*'10 - 2011'!AQ215</f>
        <v>#DIV/0!</v>
      </c>
      <c r="P215" s="53" t="e">
        <f>+$C$31*'10 - 2011'!AR215</f>
        <v>#DIV/0!</v>
      </c>
      <c r="Q215" s="53" t="e">
        <f>+$C$31*'10 - 2011'!AS215</f>
        <v>#DIV/0!</v>
      </c>
      <c r="R215" s="53" t="e">
        <f>+$C$31*'10 - 2011'!AT215</f>
        <v>#DIV/0!</v>
      </c>
      <c r="S215" s="53" t="e">
        <f>+$C$31*'10 - 2011'!AU215</f>
        <v>#DIV/0!</v>
      </c>
      <c r="T215" s="53" t="e">
        <f>+$C$31*'10 - 2011'!AV215</f>
        <v>#DIV/0!</v>
      </c>
      <c r="U215" s="53" t="e">
        <f>+$C$31*'10 - 2011'!AW215</f>
        <v>#DIV/0!</v>
      </c>
      <c r="V215" s="53" t="e">
        <f>+$C$31*'10 - 2011'!AX215</f>
        <v>#DIV/0!</v>
      </c>
      <c r="W215" s="53" t="e">
        <f>+$C$31*'10 - 2011'!AY215</f>
        <v>#DIV/0!</v>
      </c>
      <c r="X215" s="53" t="e">
        <f>+$C$31*'10 - 2011'!AZ215</f>
        <v>#DIV/0!</v>
      </c>
      <c r="Y215" s="53" t="e">
        <f>+$C$31*'10 - 2011'!BA215</f>
        <v>#DIV/0!</v>
      </c>
      <c r="Z215" s="53" t="e">
        <f>+$C$31*'10 - 2011'!BB215</f>
        <v>#DIV/0!</v>
      </c>
      <c r="AA215" s="53" t="e">
        <f>+$C$31*'10 - 2011'!BC215</f>
        <v>#DIV/0!</v>
      </c>
      <c r="AB215" s="53" t="e">
        <f>+$C$31*'10 - 2011'!BD215</f>
        <v>#DIV/0!</v>
      </c>
      <c r="AC215" s="53" t="e">
        <f>+$C$31*'10 - 2011'!BE215</f>
        <v>#DIV/0!</v>
      </c>
      <c r="AD215" s="53" t="e">
        <f>+$C$31*'10 - 2011'!BF215</f>
        <v>#DIV/0!</v>
      </c>
      <c r="AE215" s="53" t="e">
        <f>+$C$31*'10 - 2011'!BG215</f>
        <v>#DIV/0!</v>
      </c>
      <c r="AF215" s="53" t="e">
        <f>+$C$31*'10 - 2011'!BH215</f>
        <v>#DIV/0!</v>
      </c>
      <c r="AG215" s="53" t="e">
        <f>+$C$31*'10 - 2011'!BI215</f>
        <v>#DIV/0!</v>
      </c>
      <c r="AH215" s="53" t="e">
        <f>+$C$31*'10 - 2011'!BJ215</f>
        <v>#DIV/0!</v>
      </c>
      <c r="AI215" s="2"/>
    </row>
    <row r="216" spans="1:35">
      <c r="A216" s="63">
        <v>209</v>
      </c>
      <c r="B216" s="53">
        <f>+'10 - 2011'!B216</f>
        <v>0</v>
      </c>
      <c r="C216" s="53" t="e">
        <f>+'10 - 2011'!AE216/'10 - 2011'!BK216</f>
        <v>#DIV/0!</v>
      </c>
      <c r="D216" s="53" t="e">
        <f>+$C$31*'10 - 2011'!AF216</f>
        <v>#DIV/0!</v>
      </c>
      <c r="E216" s="53" t="e">
        <f>+$C$31*'10 - 2011'!AG216</f>
        <v>#DIV/0!</v>
      </c>
      <c r="F216" s="53" t="e">
        <f>+$C$31*'10 - 2011'!AH216</f>
        <v>#DIV/0!</v>
      </c>
      <c r="G216" s="53" t="e">
        <f>+$C$31*'10 - 2011'!AI216</f>
        <v>#DIV/0!</v>
      </c>
      <c r="H216" s="53" t="e">
        <f>+$C$31*'10 - 2011'!AJ216</f>
        <v>#DIV/0!</v>
      </c>
      <c r="I216" s="53" t="e">
        <f>+$C$31*'10 - 2011'!AK216</f>
        <v>#DIV/0!</v>
      </c>
      <c r="J216" s="53" t="e">
        <f>+$C$31*'10 - 2011'!AL216</f>
        <v>#DIV/0!</v>
      </c>
      <c r="K216" s="53" t="e">
        <f>+$C$31*'10 - 2011'!AM216</f>
        <v>#DIV/0!</v>
      </c>
      <c r="L216" s="53" t="e">
        <f>+$C$31*'10 - 2011'!AN216</f>
        <v>#DIV/0!</v>
      </c>
      <c r="M216" s="53" t="e">
        <f>+$C$31*'10 - 2011'!AO216</f>
        <v>#DIV/0!</v>
      </c>
      <c r="N216" s="53" t="e">
        <f>+$C$31*'10 - 2011'!AP216</f>
        <v>#DIV/0!</v>
      </c>
      <c r="O216" s="53" t="e">
        <f>+$C$31*'10 - 2011'!AQ216</f>
        <v>#DIV/0!</v>
      </c>
      <c r="P216" s="53" t="e">
        <f>+$C$31*'10 - 2011'!AR216</f>
        <v>#DIV/0!</v>
      </c>
      <c r="Q216" s="53" t="e">
        <f>+$C$31*'10 - 2011'!AS216</f>
        <v>#DIV/0!</v>
      </c>
      <c r="R216" s="53" t="e">
        <f>+$C$31*'10 - 2011'!AT216</f>
        <v>#DIV/0!</v>
      </c>
      <c r="S216" s="53" t="e">
        <f>+$C$31*'10 - 2011'!AU216</f>
        <v>#DIV/0!</v>
      </c>
      <c r="T216" s="53" t="e">
        <f>+$C$31*'10 - 2011'!AV216</f>
        <v>#DIV/0!</v>
      </c>
      <c r="U216" s="53" t="e">
        <f>+$C$31*'10 - 2011'!AW216</f>
        <v>#DIV/0!</v>
      </c>
      <c r="V216" s="53" t="e">
        <f>+$C$31*'10 - 2011'!AX216</f>
        <v>#DIV/0!</v>
      </c>
      <c r="W216" s="53" t="e">
        <f>+$C$31*'10 - 2011'!AY216</f>
        <v>#DIV/0!</v>
      </c>
      <c r="X216" s="53" t="e">
        <f>+$C$31*'10 - 2011'!AZ216</f>
        <v>#DIV/0!</v>
      </c>
      <c r="Y216" s="53" t="e">
        <f>+$C$31*'10 - 2011'!BA216</f>
        <v>#DIV/0!</v>
      </c>
      <c r="Z216" s="53" t="e">
        <f>+$C$31*'10 - 2011'!BB216</f>
        <v>#DIV/0!</v>
      </c>
      <c r="AA216" s="53" t="e">
        <f>+$C$31*'10 - 2011'!BC216</f>
        <v>#DIV/0!</v>
      </c>
      <c r="AB216" s="53" t="e">
        <f>+$C$31*'10 - 2011'!BD216</f>
        <v>#DIV/0!</v>
      </c>
      <c r="AC216" s="53" t="e">
        <f>+$C$31*'10 - 2011'!BE216</f>
        <v>#DIV/0!</v>
      </c>
      <c r="AD216" s="53" t="e">
        <f>+$C$31*'10 - 2011'!BF216</f>
        <v>#DIV/0!</v>
      </c>
      <c r="AE216" s="53" t="e">
        <f>+$C$31*'10 - 2011'!BG216</f>
        <v>#DIV/0!</v>
      </c>
      <c r="AF216" s="53" t="e">
        <f>+$C$31*'10 - 2011'!BH216</f>
        <v>#DIV/0!</v>
      </c>
      <c r="AG216" s="53" t="e">
        <f>+$C$31*'10 - 2011'!BI216</f>
        <v>#DIV/0!</v>
      </c>
      <c r="AH216" s="53" t="e">
        <f>+$C$31*'10 - 2011'!BJ216</f>
        <v>#DIV/0!</v>
      </c>
      <c r="AI216" s="2"/>
    </row>
    <row r="217" spans="1:35">
      <c r="A217" s="63">
        <v>210</v>
      </c>
      <c r="B217" s="53">
        <f>+'10 - 2011'!B217</f>
        <v>0</v>
      </c>
      <c r="C217" s="53" t="e">
        <f>+'10 - 2011'!AE217/'10 - 2011'!BK217</f>
        <v>#DIV/0!</v>
      </c>
      <c r="D217" s="53" t="e">
        <f>+$C$31*'10 - 2011'!AF217</f>
        <v>#DIV/0!</v>
      </c>
      <c r="E217" s="53" t="e">
        <f>+$C$31*'10 - 2011'!AG217</f>
        <v>#DIV/0!</v>
      </c>
      <c r="F217" s="53" t="e">
        <f>+$C$31*'10 - 2011'!AH217</f>
        <v>#DIV/0!</v>
      </c>
      <c r="G217" s="53" t="e">
        <f>+$C$31*'10 - 2011'!AI217</f>
        <v>#DIV/0!</v>
      </c>
      <c r="H217" s="53" t="e">
        <f>+$C$31*'10 - 2011'!AJ217</f>
        <v>#DIV/0!</v>
      </c>
      <c r="I217" s="53" t="e">
        <f>+$C$31*'10 - 2011'!AK217</f>
        <v>#DIV/0!</v>
      </c>
      <c r="J217" s="53" t="e">
        <f>+$C$31*'10 - 2011'!AL217</f>
        <v>#DIV/0!</v>
      </c>
      <c r="K217" s="53" t="e">
        <f>+$C$31*'10 - 2011'!AM217</f>
        <v>#DIV/0!</v>
      </c>
      <c r="L217" s="53" t="e">
        <f>+$C$31*'10 - 2011'!AN217</f>
        <v>#DIV/0!</v>
      </c>
      <c r="M217" s="53" t="e">
        <f>+$C$31*'10 - 2011'!AO217</f>
        <v>#DIV/0!</v>
      </c>
      <c r="N217" s="53" t="e">
        <f>+$C$31*'10 - 2011'!AP217</f>
        <v>#DIV/0!</v>
      </c>
      <c r="O217" s="53" t="e">
        <f>+$C$31*'10 - 2011'!AQ217</f>
        <v>#DIV/0!</v>
      </c>
      <c r="P217" s="53" t="e">
        <f>+$C$31*'10 - 2011'!AR217</f>
        <v>#DIV/0!</v>
      </c>
      <c r="Q217" s="53" t="e">
        <f>+$C$31*'10 - 2011'!AS217</f>
        <v>#DIV/0!</v>
      </c>
      <c r="R217" s="53" t="e">
        <f>+$C$31*'10 - 2011'!AT217</f>
        <v>#DIV/0!</v>
      </c>
      <c r="S217" s="53" t="e">
        <f>+$C$31*'10 - 2011'!AU217</f>
        <v>#DIV/0!</v>
      </c>
      <c r="T217" s="53" t="e">
        <f>+$C$31*'10 - 2011'!AV217</f>
        <v>#DIV/0!</v>
      </c>
      <c r="U217" s="53" t="e">
        <f>+$C$31*'10 - 2011'!AW217</f>
        <v>#DIV/0!</v>
      </c>
      <c r="V217" s="53" t="e">
        <f>+$C$31*'10 - 2011'!AX217</f>
        <v>#DIV/0!</v>
      </c>
      <c r="W217" s="53" t="e">
        <f>+$C$31*'10 - 2011'!AY217</f>
        <v>#DIV/0!</v>
      </c>
      <c r="X217" s="53" t="e">
        <f>+$C$31*'10 - 2011'!AZ217</f>
        <v>#DIV/0!</v>
      </c>
      <c r="Y217" s="53" t="e">
        <f>+$C$31*'10 - 2011'!BA217</f>
        <v>#DIV/0!</v>
      </c>
      <c r="Z217" s="53" t="e">
        <f>+$C$31*'10 - 2011'!BB217</f>
        <v>#DIV/0!</v>
      </c>
      <c r="AA217" s="53" t="e">
        <f>+$C$31*'10 - 2011'!BC217</f>
        <v>#DIV/0!</v>
      </c>
      <c r="AB217" s="53" t="e">
        <f>+$C$31*'10 - 2011'!BD217</f>
        <v>#DIV/0!</v>
      </c>
      <c r="AC217" s="53" t="e">
        <f>+$C$31*'10 - 2011'!BE217</f>
        <v>#DIV/0!</v>
      </c>
      <c r="AD217" s="53" t="e">
        <f>+$C$31*'10 - 2011'!BF217</f>
        <v>#DIV/0!</v>
      </c>
      <c r="AE217" s="53" t="e">
        <f>+$C$31*'10 - 2011'!BG217</f>
        <v>#DIV/0!</v>
      </c>
      <c r="AF217" s="53" t="e">
        <f>+$C$31*'10 - 2011'!BH217</f>
        <v>#DIV/0!</v>
      </c>
      <c r="AG217" s="53" t="e">
        <f>+$C$31*'10 - 2011'!BI217</f>
        <v>#DIV/0!</v>
      </c>
      <c r="AH217" s="53" t="e">
        <f>+$C$31*'10 - 2011'!BJ217</f>
        <v>#DIV/0!</v>
      </c>
      <c r="AI217" s="2"/>
    </row>
    <row r="218" spans="1:35">
      <c r="A218" s="63">
        <v>211</v>
      </c>
      <c r="B218" s="53">
        <f>+'10 - 2011'!B218</f>
        <v>0</v>
      </c>
      <c r="C218" s="53" t="e">
        <f>+'10 - 2011'!AE218/'10 - 2011'!BK218</f>
        <v>#DIV/0!</v>
      </c>
      <c r="D218" s="53" t="e">
        <f>+$C$31*'10 - 2011'!AF218</f>
        <v>#DIV/0!</v>
      </c>
      <c r="E218" s="53" t="e">
        <f>+$C$31*'10 - 2011'!AG218</f>
        <v>#DIV/0!</v>
      </c>
      <c r="F218" s="53" t="e">
        <f>+$C$31*'10 - 2011'!AH218</f>
        <v>#DIV/0!</v>
      </c>
      <c r="G218" s="53" t="e">
        <f>+$C$31*'10 - 2011'!AI218</f>
        <v>#DIV/0!</v>
      </c>
      <c r="H218" s="53" t="e">
        <f>+$C$31*'10 - 2011'!AJ218</f>
        <v>#DIV/0!</v>
      </c>
      <c r="I218" s="53" t="e">
        <f>+$C$31*'10 - 2011'!AK218</f>
        <v>#DIV/0!</v>
      </c>
      <c r="J218" s="53" t="e">
        <f>+$C$31*'10 - 2011'!AL218</f>
        <v>#DIV/0!</v>
      </c>
      <c r="K218" s="53" t="e">
        <f>+$C$31*'10 - 2011'!AM218</f>
        <v>#DIV/0!</v>
      </c>
      <c r="L218" s="53" t="e">
        <f>+$C$31*'10 - 2011'!AN218</f>
        <v>#DIV/0!</v>
      </c>
      <c r="M218" s="53" t="e">
        <f>+$C$31*'10 - 2011'!AO218</f>
        <v>#DIV/0!</v>
      </c>
      <c r="N218" s="53" t="e">
        <f>+$C$31*'10 - 2011'!AP218</f>
        <v>#DIV/0!</v>
      </c>
      <c r="O218" s="53" t="e">
        <f>+$C$31*'10 - 2011'!AQ218</f>
        <v>#DIV/0!</v>
      </c>
      <c r="P218" s="53" t="e">
        <f>+$C$31*'10 - 2011'!AR218</f>
        <v>#DIV/0!</v>
      </c>
      <c r="Q218" s="53" t="e">
        <f>+$C$31*'10 - 2011'!AS218</f>
        <v>#DIV/0!</v>
      </c>
      <c r="R218" s="53" t="e">
        <f>+$C$31*'10 - 2011'!AT218</f>
        <v>#DIV/0!</v>
      </c>
      <c r="S218" s="53" t="e">
        <f>+$C$31*'10 - 2011'!AU218</f>
        <v>#DIV/0!</v>
      </c>
      <c r="T218" s="53" t="e">
        <f>+$C$31*'10 - 2011'!AV218</f>
        <v>#DIV/0!</v>
      </c>
      <c r="U218" s="53" t="e">
        <f>+$C$31*'10 - 2011'!AW218</f>
        <v>#DIV/0!</v>
      </c>
      <c r="V218" s="53" t="e">
        <f>+$C$31*'10 - 2011'!AX218</f>
        <v>#DIV/0!</v>
      </c>
      <c r="W218" s="53" t="e">
        <f>+$C$31*'10 - 2011'!AY218</f>
        <v>#DIV/0!</v>
      </c>
      <c r="X218" s="53" t="e">
        <f>+$C$31*'10 - 2011'!AZ218</f>
        <v>#DIV/0!</v>
      </c>
      <c r="Y218" s="53" t="e">
        <f>+$C$31*'10 - 2011'!BA218</f>
        <v>#DIV/0!</v>
      </c>
      <c r="Z218" s="53" t="e">
        <f>+$C$31*'10 - 2011'!BB218</f>
        <v>#DIV/0!</v>
      </c>
      <c r="AA218" s="53" t="e">
        <f>+$C$31*'10 - 2011'!BC218</f>
        <v>#DIV/0!</v>
      </c>
      <c r="AB218" s="53" t="e">
        <f>+$C$31*'10 - 2011'!BD218</f>
        <v>#DIV/0!</v>
      </c>
      <c r="AC218" s="53" t="e">
        <f>+$C$31*'10 - 2011'!BE218</f>
        <v>#DIV/0!</v>
      </c>
      <c r="AD218" s="53" t="e">
        <f>+$C$31*'10 - 2011'!BF218</f>
        <v>#DIV/0!</v>
      </c>
      <c r="AE218" s="53" t="e">
        <f>+$C$31*'10 - 2011'!BG218</f>
        <v>#DIV/0!</v>
      </c>
      <c r="AF218" s="53" t="e">
        <f>+$C$31*'10 - 2011'!BH218</f>
        <v>#DIV/0!</v>
      </c>
      <c r="AG218" s="53" t="e">
        <f>+$C$31*'10 - 2011'!BI218</f>
        <v>#DIV/0!</v>
      </c>
      <c r="AH218" s="53" t="e">
        <f>+$C$31*'10 - 2011'!BJ218</f>
        <v>#DIV/0!</v>
      </c>
      <c r="AI218" s="2"/>
    </row>
    <row r="219" spans="1:35">
      <c r="A219" s="63">
        <v>212</v>
      </c>
      <c r="B219" s="53">
        <f>+'10 - 2011'!B219</f>
        <v>0</v>
      </c>
      <c r="C219" s="53" t="e">
        <f>+'10 - 2011'!AE219/'10 - 2011'!BK219</f>
        <v>#DIV/0!</v>
      </c>
      <c r="D219" s="53" t="e">
        <f>+$C$31*'10 - 2011'!AF219</f>
        <v>#DIV/0!</v>
      </c>
      <c r="E219" s="53" t="e">
        <f>+$C$31*'10 - 2011'!AG219</f>
        <v>#DIV/0!</v>
      </c>
      <c r="F219" s="53" t="e">
        <f>+$C$31*'10 - 2011'!AH219</f>
        <v>#DIV/0!</v>
      </c>
      <c r="G219" s="53" t="e">
        <f>+$C$31*'10 - 2011'!AI219</f>
        <v>#DIV/0!</v>
      </c>
      <c r="H219" s="53" t="e">
        <f>+$C$31*'10 - 2011'!AJ219</f>
        <v>#DIV/0!</v>
      </c>
      <c r="I219" s="53" t="e">
        <f>+$C$31*'10 - 2011'!AK219</f>
        <v>#DIV/0!</v>
      </c>
      <c r="J219" s="53" t="e">
        <f>+$C$31*'10 - 2011'!AL219</f>
        <v>#DIV/0!</v>
      </c>
      <c r="K219" s="53" t="e">
        <f>+$C$31*'10 - 2011'!AM219</f>
        <v>#DIV/0!</v>
      </c>
      <c r="L219" s="53" t="e">
        <f>+$C$31*'10 - 2011'!AN219</f>
        <v>#DIV/0!</v>
      </c>
      <c r="M219" s="53" t="e">
        <f>+$C$31*'10 - 2011'!AO219</f>
        <v>#DIV/0!</v>
      </c>
      <c r="N219" s="53" t="e">
        <f>+$C$31*'10 - 2011'!AP219</f>
        <v>#DIV/0!</v>
      </c>
      <c r="O219" s="53" t="e">
        <f>+$C$31*'10 - 2011'!AQ219</f>
        <v>#DIV/0!</v>
      </c>
      <c r="P219" s="53" t="e">
        <f>+$C$31*'10 - 2011'!AR219</f>
        <v>#DIV/0!</v>
      </c>
      <c r="Q219" s="53" t="e">
        <f>+$C$31*'10 - 2011'!AS219</f>
        <v>#DIV/0!</v>
      </c>
      <c r="R219" s="53" t="e">
        <f>+$C$31*'10 - 2011'!AT219</f>
        <v>#DIV/0!</v>
      </c>
      <c r="S219" s="53" t="e">
        <f>+$C$31*'10 - 2011'!AU219</f>
        <v>#DIV/0!</v>
      </c>
      <c r="T219" s="53" t="e">
        <f>+$C$31*'10 - 2011'!AV219</f>
        <v>#DIV/0!</v>
      </c>
      <c r="U219" s="53" t="e">
        <f>+$C$31*'10 - 2011'!AW219</f>
        <v>#DIV/0!</v>
      </c>
      <c r="V219" s="53" t="e">
        <f>+$C$31*'10 - 2011'!AX219</f>
        <v>#DIV/0!</v>
      </c>
      <c r="W219" s="53" t="e">
        <f>+$C$31*'10 - 2011'!AY219</f>
        <v>#DIV/0!</v>
      </c>
      <c r="X219" s="53" t="e">
        <f>+$C$31*'10 - 2011'!AZ219</f>
        <v>#DIV/0!</v>
      </c>
      <c r="Y219" s="53" t="e">
        <f>+$C$31*'10 - 2011'!BA219</f>
        <v>#DIV/0!</v>
      </c>
      <c r="Z219" s="53" t="e">
        <f>+$C$31*'10 - 2011'!BB219</f>
        <v>#DIV/0!</v>
      </c>
      <c r="AA219" s="53" t="e">
        <f>+$C$31*'10 - 2011'!BC219</f>
        <v>#DIV/0!</v>
      </c>
      <c r="AB219" s="53" t="e">
        <f>+$C$31*'10 - 2011'!BD219</f>
        <v>#DIV/0!</v>
      </c>
      <c r="AC219" s="53" t="e">
        <f>+$C$31*'10 - 2011'!BE219</f>
        <v>#DIV/0!</v>
      </c>
      <c r="AD219" s="53" t="e">
        <f>+$C$31*'10 - 2011'!BF219</f>
        <v>#DIV/0!</v>
      </c>
      <c r="AE219" s="53" t="e">
        <f>+$C$31*'10 - 2011'!BG219</f>
        <v>#DIV/0!</v>
      </c>
      <c r="AF219" s="53" t="e">
        <f>+$C$31*'10 - 2011'!BH219</f>
        <v>#DIV/0!</v>
      </c>
      <c r="AG219" s="53" t="e">
        <f>+$C$31*'10 - 2011'!BI219</f>
        <v>#DIV/0!</v>
      </c>
      <c r="AH219" s="53" t="e">
        <f>+$C$31*'10 - 2011'!BJ219</f>
        <v>#DIV/0!</v>
      </c>
      <c r="AI219" s="2"/>
    </row>
    <row r="220" spans="1:35">
      <c r="A220" s="63">
        <v>213</v>
      </c>
      <c r="B220" s="53">
        <f>+'10 - 2011'!B220</f>
        <v>0</v>
      </c>
      <c r="C220" s="53" t="e">
        <f>+'10 - 2011'!AE220/'10 - 2011'!BK220</f>
        <v>#DIV/0!</v>
      </c>
      <c r="D220" s="53" t="e">
        <f>+$C$31*'10 - 2011'!AF220</f>
        <v>#DIV/0!</v>
      </c>
      <c r="E220" s="53" t="e">
        <f>+$C$31*'10 - 2011'!AG220</f>
        <v>#DIV/0!</v>
      </c>
      <c r="F220" s="53" t="e">
        <f>+$C$31*'10 - 2011'!AH220</f>
        <v>#DIV/0!</v>
      </c>
      <c r="G220" s="53" t="e">
        <f>+$C$31*'10 - 2011'!AI220</f>
        <v>#DIV/0!</v>
      </c>
      <c r="H220" s="53" t="e">
        <f>+$C$31*'10 - 2011'!AJ220</f>
        <v>#DIV/0!</v>
      </c>
      <c r="I220" s="53" t="e">
        <f>+$C$31*'10 - 2011'!AK220</f>
        <v>#DIV/0!</v>
      </c>
      <c r="J220" s="53" t="e">
        <f>+$C$31*'10 - 2011'!AL220</f>
        <v>#DIV/0!</v>
      </c>
      <c r="K220" s="53" t="e">
        <f>+$C$31*'10 - 2011'!AM220</f>
        <v>#DIV/0!</v>
      </c>
      <c r="L220" s="53" t="e">
        <f>+$C$31*'10 - 2011'!AN220</f>
        <v>#DIV/0!</v>
      </c>
      <c r="M220" s="53" t="e">
        <f>+$C$31*'10 - 2011'!AO220</f>
        <v>#DIV/0!</v>
      </c>
      <c r="N220" s="53" t="e">
        <f>+$C$31*'10 - 2011'!AP220</f>
        <v>#DIV/0!</v>
      </c>
      <c r="O220" s="53" t="e">
        <f>+$C$31*'10 - 2011'!AQ220</f>
        <v>#DIV/0!</v>
      </c>
      <c r="P220" s="53" t="e">
        <f>+$C$31*'10 - 2011'!AR220</f>
        <v>#DIV/0!</v>
      </c>
      <c r="Q220" s="53" t="e">
        <f>+$C$31*'10 - 2011'!AS220</f>
        <v>#DIV/0!</v>
      </c>
      <c r="R220" s="53" t="e">
        <f>+$C$31*'10 - 2011'!AT220</f>
        <v>#DIV/0!</v>
      </c>
      <c r="S220" s="53" t="e">
        <f>+$C$31*'10 - 2011'!AU220</f>
        <v>#DIV/0!</v>
      </c>
      <c r="T220" s="53" t="e">
        <f>+$C$31*'10 - 2011'!AV220</f>
        <v>#DIV/0!</v>
      </c>
      <c r="U220" s="53" t="e">
        <f>+$C$31*'10 - 2011'!AW220</f>
        <v>#DIV/0!</v>
      </c>
      <c r="V220" s="53" t="e">
        <f>+$C$31*'10 - 2011'!AX220</f>
        <v>#DIV/0!</v>
      </c>
      <c r="W220" s="53" t="e">
        <f>+$C$31*'10 - 2011'!AY220</f>
        <v>#DIV/0!</v>
      </c>
      <c r="X220" s="53" t="e">
        <f>+$C$31*'10 - 2011'!AZ220</f>
        <v>#DIV/0!</v>
      </c>
      <c r="Y220" s="53" t="e">
        <f>+$C$31*'10 - 2011'!BA220</f>
        <v>#DIV/0!</v>
      </c>
      <c r="Z220" s="53" t="e">
        <f>+$C$31*'10 - 2011'!BB220</f>
        <v>#DIV/0!</v>
      </c>
      <c r="AA220" s="53" t="e">
        <f>+$C$31*'10 - 2011'!BC220</f>
        <v>#DIV/0!</v>
      </c>
      <c r="AB220" s="53" t="e">
        <f>+$C$31*'10 - 2011'!BD220</f>
        <v>#DIV/0!</v>
      </c>
      <c r="AC220" s="53" t="e">
        <f>+$C$31*'10 - 2011'!BE220</f>
        <v>#DIV/0!</v>
      </c>
      <c r="AD220" s="53" t="e">
        <f>+$C$31*'10 - 2011'!BF220</f>
        <v>#DIV/0!</v>
      </c>
      <c r="AE220" s="53" t="e">
        <f>+$C$31*'10 - 2011'!BG220</f>
        <v>#DIV/0!</v>
      </c>
      <c r="AF220" s="53" t="e">
        <f>+$C$31*'10 - 2011'!BH220</f>
        <v>#DIV/0!</v>
      </c>
      <c r="AG220" s="53" t="e">
        <f>+$C$31*'10 - 2011'!BI220</f>
        <v>#DIV/0!</v>
      </c>
      <c r="AH220" s="53" t="e">
        <f>+$C$31*'10 - 2011'!BJ220</f>
        <v>#DIV/0!</v>
      </c>
      <c r="AI220" s="2"/>
    </row>
    <row r="221" spans="1:35">
      <c r="A221" s="63">
        <v>214</v>
      </c>
      <c r="B221" s="53">
        <f>+'10 - 2011'!B221</f>
        <v>0</v>
      </c>
      <c r="C221" s="53" t="e">
        <f>+'10 - 2011'!AE221/'10 - 2011'!BK221</f>
        <v>#DIV/0!</v>
      </c>
      <c r="D221" s="53" t="e">
        <f>+$C$31*'10 - 2011'!AF221</f>
        <v>#DIV/0!</v>
      </c>
      <c r="E221" s="53" t="e">
        <f>+$C$31*'10 - 2011'!AG221</f>
        <v>#DIV/0!</v>
      </c>
      <c r="F221" s="53" t="e">
        <f>+$C$31*'10 - 2011'!AH221</f>
        <v>#DIV/0!</v>
      </c>
      <c r="G221" s="53" t="e">
        <f>+$C$31*'10 - 2011'!AI221</f>
        <v>#DIV/0!</v>
      </c>
      <c r="H221" s="53" t="e">
        <f>+$C$31*'10 - 2011'!AJ221</f>
        <v>#DIV/0!</v>
      </c>
      <c r="I221" s="53" t="e">
        <f>+$C$31*'10 - 2011'!AK221</f>
        <v>#DIV/0!</v>
      </c>
      <c r="J221" s="53" t="e">
        <f>+$C$31*'10 - 2011'!AL221</f>
        <v>#DIV/0!</v>
      </c>
      <c r="K221" s="53" t="e">
        <f>+$C$31*'10 - 2011'!AM221</f>
        <v>#DIV/0!</v>
      </c>
      <c r="L221" s="53" t="e">
        <f>+$C$31*'10 - 2011'!AN221</f>
        <v>#DIV/0!</v>
      </c>
      <c r="M221" s="53" t="e">
        <f>+$C$31*'10 - 2011'!AO221</f>
        <v>#DIV/0!</v>
      </c>
      <c r="N221" s="53" t="e">
        <f>+$C$31*'10 - 2011'!AP221</f>
        <v>#DIV/0!</v>
      </c>
      <c r="O221" s="53" t="e">
        <f>+$C$31*'10 - 2011'!AQ221</f>
        <v>#DIV/0!</v>
      </c>
      <c r="P221" s="53" t="e">
        <f>+$C$31*'10 - 2011'!AR221</f>
        <v>#DIV/0!</v>
      </c>
      <c r="Q221" s="53" t="e">
        <f>+$C$31*'10 - 2011'!AS221</f>
        <v>#DIV/0!</v>
      </c>
      <c r="R221" s="53" t="e">
        <f>+$C$31*'10 - 2011'!AT221</f>
        <v>#DIV/0!</v>
      </c>
      <c r="S221" s="53" t="e">
        <f>+$C$31*'10 - 2011'!AU221</f>
        <v>#DIV/0!</v>
      </c>
      <c r="T221" s="53" t="e">
        <f>+$C$31*'10 - 2011'!AV221</f>
        <v>#DIV/0!</v>
      </c>
      <c r="U221" s="53" t="e">
        <f>+$C$31*'10 - 2011'!AW221</f>
        <v>#DIV/0!</v>
      </c>
      <c r="V221" s="53" t="e">
        <f>+$C$31*'10 - 2011'!AX221</f>
        <v>#DIV/0!</v>
      </c>
      <c r="W221" s="53" t="e">
        <f>+$C$31*'10 - 2011'!AY221</f>
        <v>#DIV/0!</v>
      </c>
      <c r="X221" s="53" t="e">
        <f>+$C$31*'10 - 2011'!AZ221</f>
        <v>#DIV/0!</v>
      </c>
      <c r="Y221" s="53" t="e">
        <f>+$C$31*'10 - 2011'!BA221</f>
        <v>#DIV/0!</v>
      </c>
      <c r="Z221" s="53" t="e">
        <f>+$C$31*'10 - 2011'!BB221</f>
        <v>#DIV/0!</v>
      </c>
      <c r="AA221" s="53" t="e">
        <f>+$C$31*'10 - 2011'!BC221</f>
        <v>#DIV/0!</v>
      </c>
      <c r="AB221" s="53" t="e">
        <f>+$C$31*'10 - 2011'!BD221</f>
        <v>#DIV/0!</v>
      </c>
      <c r="AC221" s="53" t="e">
        <f>+$C$31*'10 - 2011'!BE221</f>
        <v>#DIV/0!</v>
      </c>
      <c r="AD221" s="53" t="e">
        <f>+$C$31*'10 - 2011'!BF221</f>
        <v>#DIV/0!</v>
      </c>
      <c r="AE221" s="53" t="e">
        <f>+$C$31*'10 - 2011'!BG221</f>
        <v>#DIV/0!</v>
      </c>
      <c r="AF221" s="53" t="e">
        <f>+$C$31*'10 - 2011'!BH221</f>
        <v>#DIV/0!</v>
      </c>
      <c r="AG221" s="53" t="e">
        <f>+$C$31*'10 - 2011'!BI221</f>
        <v>#DIV/0!</v>
      </c>
      <c r="AH221" s="53" t="e">
        <f>+$C$31*'10 - 2011'!BJ221</f>
        <v>#DIV/0!</v>
      </c>
      <c r="AI221" s="2"/>
    </row>
    <row r="222" spans="1:35">
      <c r="A222" s="63">
        <v>215</v>
      </c>
      <c r="B222" s="53">
        <f>+'10 - 2011'!B222</f>
        <v>0</v>
      </c>
      <c r="C222" s="53" t="e">
        <f>+'10 - 2011'!AE222/'10 - 2011'!BK222</f>
        <v>#DIV/0!</v>
      </c>
      <c r="D222" s="53" t="e">
        <f>+$C$31*'10 - 2011'!AF222</f>
        <v>#DIV/0!</v>
      </c>
      <c r="E222" s="53" t="e">
        <f>+$C$31*'10 - 2011'!AG222</f>
        <v>#DIV/0!</v>
      </c>
      <c r="F222" s="53" t="e">
        <f>+$C$31*'10 - 2011'!AH222</f>
        <v>#DIV/0!</v>
      </c>
      <c r="G222" s="53" t="e">
        <f>+$C$31*'10 - 2011'!AI222</f>
        <v>#DIV/0!</v>
      </c>
      <c r="H222" s="53" t="e">
        <f>+$C$31*'10 - 2011'!AJ222</f>
        <v>#DIV/0!</v>
      </c>
      <c r="I222" s="53" t="e">
        <f>+$C$31*'10 - 2011'!AK222</f>
        <v>#DIV/0!</v>
      </c>
      <c r="J222" s="53" t="e">
        <f>+$C$31*'10 - 2011'!AL222</f>
        <v>#DIV/0!</v>
      </c>
      <c r="K222" s="53" t="e">
        <f>+$C$31*'10 - 2011'!AM222</f>
        <v>#DIV/0!</v>
      </c>
      <c r="L222" s="53" t="e">
        <f>+$C$31*'10 - 2011'!AN222</f>
        <v>#DIV/0!</v>
      </c>
      <c r="M222" s="53" t="e">
        <f>+$C$31*'10 - 2011'!AO222</f>
        <v>#DIV/0!</v>
      </c>
      <c r="N222" s="53" t="e">
        <f>+$C$31*'10 - 2011'!AP222</f>
        <v>#DIV/0!</v>
      </c>
      <c r="O222" s="53" t="e">
        <f>+$C$31*'10 - 2011'!AQ222</f>
        <v>#DIV/0!</v>
      </c>
      <c r="P222" s="53" t="e">
        <f>+$C$31*'10 - 2011'!AR222</f>
        <v>#DIV/0!</v>
      </c>
      <c r="Q222" s="53" t="e">
        <f>+$C$31*'10 - 2011'!AS222</f>
        <v>#DIV/0!</v>
      </c>
      <c r="R222" s="53" t="e">
        <f>+$C$31*'10 - 2011'!AT222</f>
        <v>#DIV/0!</v>
      </c>
      <c r="S222" s="53" t="e">
        <f>+$C$31*'10 - 2011'!AU222</f>
        <v>#DIV/0!</v>
      </c>
      <c r="T222" s="53" t="e">
        <f>+$C$31*'10 - 2011'!AV222</f>
        <v>#DIV/0!</v>
      </c>
      <c r="U222" s="53" t="e">
        <f>+$C$31*'10 - 2011'!AW222</f>
        <v>#DIV/0!</v>
      </c>
      <c r="V222" s="53" t="e">
        <f>+$C$31*'10 - 2011'!AX222</f>
        <v>#DIV/0!</v>
      </c>
      <c r="W222" s="53" t="e">
        <f>+$C$31*'10 - 2011'!AY222</f>
        <v>#DIV/0!</v>
      </c>
      <c r="X222" s="53" t="e">
        <f>+$C$31*'10 - 2011'!AZ222</f>
        <v>#DIV/0!</v>
      </c>
      <c r="Y222" s="53" t="e">
        <f>+$C$31*'10 - 2011'!BA222</f>
        <v>#DIV/0!</v>
      </c>
      <c r="Z222" s="53" t="e">
        <f>+$C$31*'10 - 2011'!BB222</f>
        <v>#DIV/0!</v>
      </c>
      <c r="AA222" s="53" t="e">
        <f>+$C$31*'10 - 2011'!BC222</f>
        <v>#DIV/0!</v>
      </c>
      <c r="AB222" s="53" t="e">
        <f>+$C$31*'10 - 2011'!BD222</f>
        <v>#DIV/0!</v>
      </c>
      <c r="AC222" s="53" t="e">
        <f>+$C$31*'10 - 2011'!BE222</f>
        <v>#DIV/0!</v>
      </c>
      <c r="AD222" s="53" t="e">
        <f>+$C$31*'10 - 2011'!BF222</f>
        <v>#DIV/0!</v>
      </c>
      <c r="AE222" s="53" t="e">
        <f>+$C$31*'10 - 2011'!BG222</f>
        <v>#DIV/0!</v>
      </c>
      <c r="AF222" s="53" t="e">
        <f>+$C$31*'10 - 2011'!BH222</f>
        <v>#DIV/0!</v>
      </c>
      <c r="AG222" s="53" t="e">
        <f>+$C$31*'10 - 2011'!BI222</f>
        <v>#DIV/0!</v>
      </c>
      <c r="AH222" s="53" t="e">
        <f>+$C$31*'10 - 2011'!BJ222</f>
        <v>#DIV/0!</v>
      </c>
      <c r="AI222" s="2"/>
    </row>
    <row r="223" spans="1:35">
      <c r="A223" s="63">
        <v>216</v>
      </c>
      <c r="B223" s="53">
        <f>+'10 - 2011'!B223</f>
        <v>0</v>
      </c>
      <c r="C223" s="53" t="e">
        <f>+'10 - 2011'!AE223/'10 - 2011'!BK223</f>
        <v>#DIV/0!</v>
      </c>
      <c r="D223" s="53" t="e">
        <f>+$C$31*'10 - 2011'!AF223</f>
        <v>#DIV/0!</v>
      </c>
      <c r="E223" s="53" t="e">
        <f>+$C$31*'10 - 2011'!AG223</f>
        <v>#DIV/0!</v>
      </c>
      <c r="F223" s="53" t="e">
        <f>+$C$31*'10 - 2011'!AH223</f>
        <v>#DIV/0!</v>
      </c>
      <c r="G223" s="53" t="e">
        <f>+$C$31*'10 - 2011'!AI223</f>
        <v>#DIV/0!</v>
      </c>
      <c r="H223" s="53" t="e">
        <f>+$C$31*'10 - 2011'!AJ223</f>
        <v>#DIV/0!</v>
      </c>
      <c r="I223" s="53" t="e">
        <f>+$C$31*'10 - 2011'!AK223</f>
        <v>#DIV/0!</v>
      </c>
      <c r="J223" s="53" t="e">
        <f>+$C$31*'10 - 2011'!AL223</f>
        <v>#DIV/0!</v>
      </c>
      <c r="K223" s="53" t="e">
        <f>+$C$31*'10 - 2011'!AM223</f>
        <v>#DIV/0!</v>
      </c>
      <c r="L223" s="53" t="e">
        <f>+$C$31*'10 - 2011'!AN223</f>
        <v>#DIV/0!</v>
      </c>
      <c r="M223" s="53" t="e">
        <f>+$C$31*'10 - 2011'!AO223</f>
        <v>#DIV/0!</v>
      </c>
      <c r="N223" s="53" t="e">
        <f>+$C$31*'10 - 2011'!AP223</f>
        <v>#DIV/0!</v>
      </c>
      <c r="O223" s="53" t="e">
        <f>+$C$31*'10 - 2011'!AQ223</f>
        <v>#DIV/0!</v>
      </c>
      <c r="P223" s="53" t="e">
        <f>+$C$31*'10 - 2011'!AR223</f>
        <v>#DIV/0!</v>
      </c>
      <c r="Q223" s="53" t="e">
        <f>+$C$31*'10 - 2011'!AS223</f>
        <v>#DIV/0!</v>
      </c>
      <c r="R223" s="53" t="e">
        <f>+$C$31*'10 - 2011'!AT223</f>
        <v>#DIV/0!</v>
      </c>
      <c r="S223" s="53" t="e">
        <f>+$C$31*'10 - 2011'!AU223</f>
        <v>#DIV/0!</v>
      </c>
      <c r="T223" s="53" t="e">
        <f>+$C$31*'10 - 2011'!AV223</f>
        <v>#DIV/0!</v>
      </c>
      <c r="U223" s="53" t="e">
        <f>+$C$31*'10 - 2011'!AW223</f>
        <v>#DIV/0!</v>
      </c>
      <c r="V223" s="53" t="e">
        <f>+$C$31*'10 - 2011'!AX223</f>
        <v>#DIV/0!</v>
      </c>
      <c r="W223" s="53" t="e">
        <f>+$C$31*'10 - 2011'!AY223</f>
        <v>#DIV/0!</v>
      </c>
      <c r="X223" s="53" t="e">
        <f>+$C$31*'10 - 2011'!AZ223</f>
        <v>#DIV/0!</v>
      </c>
      <c r="Y223" s="53" t="e">
        <f>+$C$31*'10 - 2011'!BA223</f>
        <v>#DIV/0!</v>
      </c>
      <c r="Z223" s="53" t="e">
        <f>+$C$31*'10 - 2011'!BB223</f>
        <v>#DIV/0!</v>
      </c>
      <c r="AA223" s="53" t="e">
        <f>+$C$31*'10 - 2011'!BC223</f>
        <v>#DIV/0!</v>
      </c>
      <c r="AB223" s="53" t="e">
        <f>+$C$31*'10 - 2011'!BD223</f>
        <v>#DIV/0!</v>
      </c>
      <c r="AC223" s="53" t="e">
        <f>+$C$31*'10 - 2011'!BE223</f>
        <v>#DIV/0!</v>
      </c>
      <c r="AD223" s="53" t="e">
        <f>+$C$31*'10 - 2011'!BF223</f>
        <v>#DIV/0!</v>
      </c>
      <c r="AE223" s="53" t="e">
        <f>+$C$31*'10 - 2011'!BG223</f>
        <v>#DIV/0!</v>
      </c>
      <c r="AF223" s="53" t="e">
        <f>+$C$31*'10 - 2011'!BH223</f>
        <v>#DIV/0!</v>
      </c>
      <c r="AG223" s="53" t="e">
        <f>+$C$31*'10 - 2011'!BI223</f>
        <v>#DIV/0!</v>
      </c>
      <c r="AH223" s="53" t="e">
        <f>+$C$31*'10 - 2011'!BJ223</f>
        <v>#DIV/0!</v>
      </c>
      <c r="AI223" s="2"/>
    </row>
    <row r="224" spans="1:35">
      <c r="A224" s="63">
        <v>217</v>
      </c>
      <c r="B224" s="53">
        <f>+'10 - 2011'!B224</f>
        <v>0</v>
      </c>
      <c r="C224" s="53" t="e">
        <f>+'10 - 2011'!AE224/'10 - 2011'!BK224</f>
        <v>#DIV/0!</v>
      </c>
      <c r="D224" s="53" t="e">
        <f>+$C$31*'10 - 2011'!AF224</f>
        <v>#DIV/0!</v>
      </c>
      <c r="E224" s="53" t="e">
        <f>+$C$31*'10 - 2011'!AG224</f>
        <v>#DIV/0!</v>
      </c>
      <c r="F224" s="53" t="e">
        <f>+$C$31*'10 - 2011'!AH224</f>
        <v>#DIV/0!</v>
      </c>
      <c r="G224" s="53" t="e">
        <f>+$C$31*'10 - 2011'!AI224</f>
        <v>#DIV/0!</v>
      </c>
      <c r="H224" s="53" t="e">
        <f>+$C$31*'10 - 2011'!AJ224</f>
        <v>#DIV/0!</v>
      </c>
      <c r="I224" s="53" t="e">
        <f>+$C$31*'10 - 2011'!AK224</f>
        <v>#DIV/0!</v>
      </c>
      <c r="J224" s="53" t="e">
        <f>+$C$31*'10 - 2011'!AL224</f>
        <v>#DIV/0!</v>
      </c>
      <c r="K224" s="53" t="e">
        <f>+$C$31*'10 - 2011'!AM224</f>
        <v>#DIV/0!</v>
      </c>
      <c r="L224" s="53" t="e">
        <f>+$C$31*'10 - 2011'!AN224</f>
        <v>#DIV/0!</v>
      </c>
      <c r="M224" s="53" t="e">
        <f>+$C$31*'10 - 2011'!AO224</f>
        <v>#DIV/0!</v>
      </c>
      <c r="N224" s="53" t="e">
        <f>+$C$31*'10 - 2011'!AP224</f>
        <v>#DIV/0!</v>
      </c>
      <c r="O224" s="53" t="e">
        <f>+$C$31*'10 - 2011'!AQ224</f>
        <v>#DIV/0!</v>
      </c>
      <c r="P224" s="53" t="e">
        <f>+$C$31*'10 - 2011'!AR224</f>
        <v>#DIV/0!</v>
      </c>
      <c r="Q224" s="53" t="e">
        <f>+$C$31*'10 - 2011'!AS224</f>
        <v>#DIV/0!</v>
      </c>
      <c r="R224" s="53" t="e">
        <f>+$C$31*'10 - 2011'!AT224</f>
        <v>#DIV/0!</v>
      </c>
      <c r="S224" s="53" t="e">
        <f>+$C$31*'10 - 2011'!AU224</f>
        <v>#DIV/0!</v>
      </c>
      <c r="T224" s="53" t="e">
        <f>+$C$31*'10 - 2011'!AV224</f>
        <v>#DIV/0!</v>
      </c>
      <c r="U224" s="53" t="e">
        <f>+$C$31*'10 - 2011'!AW224</f>
        <v>#DIV/0!</v>
      </c>
      <c r="V224" s="53" t="e">
        <f>+$C$31*'10 - 2011'!AX224</f>
        <v>#DIV/0!</v>
      </c>
      <c r="W224" s="53" t="e">
        <f>+$C$31*'10 - 2011'!AY224</f>
        <v>#DIV/0!</v>
      </c>
      <c r="X224" s="53" t="e">
        <f>+$C$31*'10 - 2011'!AZ224</f>
        <v>#DIV/0!</v>
      </c>
      <c r="Y224" s="53" t="e">
        <f>+$C$31*'10 - 2011'!BA224</f>
        <v>#DIV/0!</v>
      </c>
      <c r="Z224" s="53" t="e">
        <f>+$C$31*'10 - 2011'!BB224</f>
        <v>#DIV/0!</v>
      </c>
      <c r="AA224" s="53" t="e">
        <f>+$C$31*'10 - 2011'!BC224</f>
        <v>#DIV/0!</v>
      </c>
      <c r="AB224" s="53" t="e">
        <f>+$C$31*'10 - 2011'!BD224</f>
        <v>#DIV/0!</v>
      </c>
      <c r="AC224" s="53" t="e">
        <f>+$C$31*'10 - 2011'!BE224</f>
        <v>#DIV/0!</v>
      </c>
      <c r="AD224" s="53" t="e">
        <f>+$C$31*'10 - 2011'!BF224</f>
        <v>#DIV/0!</v>
      </c>
      <c r="AE224" s="53" t="e">
        <f>+$C$31*'10 - 2011'!BG224</f>
        <v>#DIV/0!</v>
      </c>
      <c r="AF224" s="53" t="e">
        <f>+$C$31*'10 - 2011'!BH224</f>
        <v>#DIV/0!</v>
      </c>
      <c r="AG224" s="53" t="e">
        <f>+$C$31*'10 - 2011'!BI224</f>
        <v>#DIV/0!</v>
      </c>
      <c r="AH224" s="53" t="e">
        <f>+$C$31*'10 - 2011'!BJ224</f>
        <v>#DIV/0!</v>
      </c>
      <c r="AI224" s="2"/>
    </row>
    <row r="225" spans="1:35">
      <c r="A225" s="63">
        <v>218</v>
      </c>
      <c r="B225" s="53">
        <f>+'10 - 2011'!B225</f>
        <v>0</v>
      </c>
      <c r="C225" s="53" t="e">
        <f>+'10 - 2011'!AE225/'10 - 2011'!BK225</f>
        <v>#DIV/0!</v>
      </c>
      <c r="D225" s="53" t="e">
        <f>+$C$31*'10 - 2011'!AF225</f>
        <v>#DIV/0!</v>
      </c>
      <c r="E225" s="53" t="e">
        <f>+$C$31*'10 - 2011'!AG225</f>
        <v>#DIV/0!</v>
      </c>
      <c r="F225" s="53" t="e">
        <f>+$C$31*'10 - 2011'!AH225</f>
        <v>#DIV/0!</v>
      </c>
      <c r="G225" s="53" t="e">
        <f>+$C$31*'10 - 2011'!AI225</f>
        <v>#DIV/0!</v>
      </c>
      <c r="H225" s="53" t="e">
        <f>+$C$31*'10 - 2011'!AJ225</f>
        <v>#DIV/0!</v>
      </c>
      <c r="I225" s="53" t="e">
        <f>+$C$31*'10 - 2011'!AK225</f>
        <v>#DIV/0!</v>
      </c>
      <c r="J225" s="53" t="e">
        <f>+$C$31*'10 - 2011'!AL225</f>
        <v>#DIV/0!</v>
      </c>
      <c r="K225" s="53" t="e">
        <f>+$C$31*'10 - 2011'!AM225</f>
        <v>#DIV/0!</v>
      </c>
      <c r="L225" s="53" t="e">
        <f>+$C$31*'10 - 2011'!AN225</f>
        <v>#DIV/0!</v>
      </c>
      <c r="M225" s="53" t="e">
        <f>+$C$31*'10 - 2011'!AO225</f>
        <v>#DIV/0!</v>
      </c>
      <c r="N225" s="53" t="e">
        <f>+$C$31*'10 - 2011'!AP225</f>
        <v>#DIV/0!</v>
      </c>
      <c r="O225" s="53" t="e">
        <f>+$C$31*'10 - 2011'!AQ225</f>
        <v>#DIV/0!</v>
      </c>
      <c r="P225" s="53" t="e">
        <f>+$C$31*'10 - 2011'!AR225</f>
        <v>#DIV/0!</v>
      </c>
      <c r="Q225" s="53" t="e">
        <f>+$C$31*'10 - 2011'!AS225</f>
        <v>#DIV/0!</v>
      </c>
      <c r="R225" s="53" t="e">
        <f>+$C$31*'10 - 2011'!AT225</f>
        <v>#DIV/0!</v>
      </c>
      <c r="S225" s="53" t="e">
        <f>+$C$31*'10 - 2011'!AU225</f>
        <v>#DIV/0!</v>
      </c>
      <c r="T225" s="53" t="e">
        <f>+$C$31*'10 - 2011'!AV225</f>
        <v>#DIV/0!</v>
      </c>
      <c r="U225" s="53" t="e">
        <f>+$C$31*'10 - 2011'!AW225</f>
        <v>#DIV/0!</v>
      </c>
      <c r="V225" s="53" t="e">
        <f>+$C$31*'10 - 2011'!AX225</f>
        <v>#DIV/0!</v>
      </c>
      <c r="W225" s="53" t="e">
        <f>+$C$31*'10 - 2011'!AY225</f>
        <v>#DIV/0!</v>
      </c>
      <c r="X225" s="53" t="e">
        <f>+$C$31*'10 - 2011'!AZ225</f>
        <v>#DIV/0!</v>
      </c>
      <c r="Y225" s="53" t="e">
        <f>+$C$31*'10 - 2011'!BA225</f>
        <v>#DIV/0!</v>
      </c>
      <c r="Z225" s="53" t="e">
        <f>+$C$31*'10 - 2011'!BB225</f>
        <v>#DIV/0!</v>
      </c>
      <c r="AA225" s="53" t="e">
        <f>+$C$31*'10 - 2011'!BC225</f>
        <v>#DIV/0!</v>
      </c>
      <c r="AB225" s="53" t="e">
        <f>+$C$31*'10 - 2011'!BD225</f>
        <v>#DIV/0!</v>
      </c>
      <c r="AC225" s="53" t="e">
        <f>+$C$31*'10 - 2011'!BE225</f>
        <v>#DIV/0!</v>
      </c>
      <c r="AD225" s="53" t="e">
        <f>+$C$31*'10 - 2011'!BF225</f>
        <v>#DIV/0!</v>
      </c>
      <c r="AE225" s="53" t="e">
        <f>+$C$31*'10 - 2011'!BG225</f>
        <v>#DIV/0!</v>
      </c>
      <c r="AF225" s="53" t="e">
        <f>+$C$31*'10 - 2011'!BH225</f>
        <v>#DIV/0!</v>
      </c>
      <c r="AG225" s="53" t="e">
        <f>+$C$31*'10 - 2011'!BI225</f>
        <v>#DIV/0!</v>
      </c>
      <c r="AH225" s="53" t="e">
        <f>+$C$31*'10 - 2011'!BJ225</f>
        <v>#DIV/0!</v>
      </c>
      <c r="AI225" s="2"/>
    </row>
    <row r="226" spans="1:35">
      <c r="A226" s="63">
        <v>219</v>
      </c>
      <c r="B226" s="53">
        <f>+'10 - 2011'!B226</f>
        <v>0</v>
      </c>
      <c r="C226" s="53" t="e">
        <f>+'10 - 2011'!AE226/'10 - 2011'!BK226</f>
        <v>#DIV/0!</v>
      </c>
      <c r="D226" s="53" t="e">
        <f>+$C$31*'10 - 2011'!AF226</f>
        <v>#DIV/0!</v>
      </c>
      <c r="E226" s="53" t="e">
        <f>+$C$31*'10 - 2011'!AG226</f>
        <v>#DIV/0!</v>
      </c>
      <c r="F226" s="53" t="e">
        <f>+$C$31*'10 - 2011'!AH226</f>
        <v>#DIV/0!</v>
      </c>
      <c r="G226" s="53" t="e">
        <f>+$C$31*'10 - 2011'!AI226</f>
        <v>#DIV/0!</v>
      </c>
      <c r="H226" s="53" t="e">
        <f>+$C$31*'10 - 2011'!AJ226</f>
        <v>#DIV/0!</v>
      </c>
      <c r="I226" s="53" t="e">
        <f>+$C$31*'10 - 2011'!AK226</f>
        <v>#DIV/0!</v>
      </c>
      <c r="J226" s="53" t="e">
        <f>+$C$31*'10 - 2011'!AL226</f>
        <v>#DIV/0!</v>
      </c>
      <c r="K226" s="53" t="e">
        <f>+$C$31*'10 - 2011'!AM226</f>
        <v>#DIV/0!</v>
      </c>
      <c r="L226" s="53" t="e">
        <f>+$C$31*'10 - 2011'!AN226</f>
        <v>#DIV/0!</v>
      </c>
      <c r="M226" s="53" t="e">
        <f>+$C$31*'10 - 2011'!AO226</f>
        <v>#DIV/0!</v>
      </c>
      <c r="N226" s="53" t="e">
        <f>+$C$31*'10 - 2011'!AP226</f>
        <v>#DIV/0!</v>
      </c>
      <c r="O226" s="53" t="e">
        <f>+$C$31*'10 - 2011'!AQ226</f>
        <v>#DIV/0!</v>
      </c>
      <c r="P226" s="53" t="e">
        <f>+$C$31*'10 - 2011'!AR226</f>
        <v>#DIV/0!</v>
      </c>
      <c r="Q226" s="53" t="e">
        <f>+$C$31*'10 - 2011'!AS226</f>
        <v>#DIV/0!</v>
      </c>
      <c r="R226" s="53" t="e">
        <f>+$C$31*'10 - 2011'!AT226</f>
        <v>#DIV/0!</v>
      </c>
      <c r="S226" s="53" t="e">
        <f>+$C$31*'10 - 2011'!AU226</f>
        <v>#DIV/0!</v>
      </c>
      <c r="T226" s="53" t="e">
        <f>+$C$31*'10 - 2011'!AV226</f>
        <v>#DIV/0!</v>
      </c>
      <c r="U226" s="53" t="e">
        <f>+$C$31*'10 - 2011'!AW226</f>
        <v>#DIV/0!</v>
      </c>
      <c r="V226" s="53" t="e">
        <f>+$C$31*'10 - 2011'!AX226</f>
        <v>#DIV/0!</v>
      </c>
      <c r="W226" s="53" t="e">
        <f>+$C$31*'10 - 2011'!AY226</f>
        <v>#DIV/0!</v>
      </c>
      <c r="X226" s="53" t="e">
        <f>+$C$31*'10 - 2011'!AZ226</f>
        <v>#DIV/0!</v>
      </c>
      <c r="Y226" s="53" t="e">
        <f>+$C$31*'10 - 2011'!BA226</f>
        <v>#DIV/0!</v>
      </c>
      <c r="Z226" s="53" t="e">
        <f>+$C$31*'10 - 2011'!BB226</f>
        <v>#DIV/0!</v>
      </c>
      <c r="AA226" s="53" t="e">
        <f>+$C$31*'10 - 2011'!BC226</f>
        <v>#DIV/0!</v>
      </c>
      <c r="AB226" s="53" t="e">
        <f>+$C$31*'10 - 2011'!BD226</f>
        <v>#DIV/0!</v>
      </c>
      <c r="AC226" s="53" t="e">
        <f>+$C$31*'10 - 2011'!BE226</f>
        <v>#DIV/0!</v>
      </c>
      <c r="AD226" s="53" t="e">
        <f>+$C$31*'10 - 2011'!BF226</f>
        <v>#DIV/0!</v>
      </c>
      <c r="AE226" s="53" t="e">
        <f>+$C$31*'10 - 2011'!BG226</f>
        <v>#DIV/0!</v>
      </c>
      <c r="AF226" s="53" t="e">
        <f>+$C$31*'10 - 2011'!BH226</f>
        <v>#DIV/0!</v>
      </c>
      <c r="AG226" s="53" t="e">
        <f>+$C$31*'10 - 2011'!BI226</f>
        <v>#DIV/0!</v>
      </c>
      <c r="AH226" s="53" t="e">
        <f>+$C$31*'10 - 2011'!BJ226</f>
        <v>#DIV/0!</v>
      </c>
      <c r="AI226" s="2"/>
    </row>
    <row r="227" spans="1:35">
      <c r="A227" s="63">
        <v>220</v>
      </c>
      <c r="B227" s="53">
        <f>+'10 - 2011'!B227</f>
        <v>0</v>
      </c>
      <c r="C227" s="53" t="e">
        <f>+'10 - 2011'!AE227/'10 - 2011'!BK227</f>
        <v>#DIV/0!</v>
      </c>
      <c r="D227" s="53" t="e">
        <f>+$C$31*'10 - 2011'!AF227</f>
        <v>#DIV/0!</v>
      </c>
      <c r="E227" s="53" t="e">
        <f>+$C$31*'10 - 2011'!AG227</f>
        <v>#DIV/0!</v>
      </c>
      <c r="F227" s="53" t="e">
        <f>+$C$31*'10 - 2011'!AH227</f>
        <v>#DIV/0!</v>
      </c>
      <c r="G227" s="53" t="e">
        <f>+$C$31*'10 - 2011'!AI227</f>
        <v>#DIV/0!</v>
      </c>
      <c r="H227" s="53" t="e">
        <f>+$C$31*'10 - 2011'!AJ227</f>
        <v>#DIV/0!</v>
      </c>
      <c r="I227" s="53" t="e">
        <f>+$C$31*'10 - 2011'!AK227</f>
        <v>#DIV/0!</v>
      </c>
      <c r="J227" s="53" t="e">
        <f>+$C$31*'10 - 2011'!AL227</f>
        <v>#DIV/0!</v>
      </c>
      <c r="K227" s="53" t="e">
        <f>+$C$31*'10 - 2011'!AM227</f>
        <v>#DIV/0!</v>
      </c>
      <c r="L227" s="53" t="e">
        <f>+$C$31*'10 - 2011'!AN227</f>
        <v>#DIV/0!</v>
      </c>
      <c r="M227" s="53" t="e">
        <f>+$C$31*'10 - 2011'!AO227</f>
        <v>#DIV/0!</v>
      </c>
      <c r="N227" s="53" t="e">
        <f>+$C$31*'10 - 2011'!AP227</f>
        <v>#DIV/0!</v>
      </c>
      <c r="O227" s="53" t="e">
        <f>+$C$31*'10 - 2011'!AQ227</f>
        <v>#DIV/0!</v>
      </c>
      <c r="P227" s="53" t="e">
        <f>+$C$31*'10 - 2011'!AR227</f>
        <v>#DIV/0!</v>
      </c>
      <c r="Q227" s="53" t="e">
        <f>+$C$31*'10 - 2011'!AS227</f>
        <v>#DIV/0!</v>
      </c>
      <c r="R227" s="53" t="e">
        <f>+$C$31*'10 - 2011'!AT227</f>
        <v>#DIV/0!</v>
      </c>
      <c r="S227" s="53" t="e">
        <f>+$C$31*'10 - 2011'!AU227</f>
        <v>#DIV/0!</v>
      </c>
      <c r="T227" s="53" t="e">
        <f>+$C$31*'10 - 2011'!AV227</f>
        <v>#DIV/0!</v>
      </c>
      <c r="U227" s="53" t="e">
        <f>+$C$31*'10 - 2011'!AW227</f>
        <v>#DIV/0!</v>
      </c>
      <c r="V227" s="53" t="e">
        <f>+$C$31*'10 - 2011'!AX227</f>
        <v>#DIV/0!</v>
      </c>
      <c r="W227" s="53" t="e">
        <f>+$C$31*'10 - 2011'!AY227</f>
        <v>#DIV/0!</v>
      </c>
      <c r="X227" s="53" t="e">
        <f>+$C$31*'10 - 2011'!AZ227</f>
        <v>#DIV/0!</v>
      </c>
      <c r="Y227" s="53" t="e">
        <f>+$C$31*'10 - 2011'!BA227</f>
        <v>#DIV/0!</v>
      </c>
      <c r="Z227" s="53" t="e">
        <f>+$C$31*'10 - 2011'!BB227</f>
        <v>#DIV/0!</v>
      </c>
      <c r="AA227" s="53" t="e">
        <f>+$C$31*'10 - 2011'!BC227</f>
        <v>#DIV/0!</v>
      </c>
      <c r="AB227" s="53" t="e">
        <f>+$C$31*'10 - 2011'!BD227</f>
        <v>#DIV/0!</v>
      </c>
      <c r="AC227" s="53" t="e">
        <f>+$C$31*'10 - 2011'!BE227</f>
        <v>#DIV/0!</v>
      </c>
      <c r="AD227" s="53" t="e">
        <f>+$C$31*'10 - 2011'!BF227</f>
        <v>#DIV/0!</v>
      </c>
      <c r="AE227" s="53" t="e">
        <f>+$C$31*'10 - 2011'!BG227</f>
        <v>#DIV/0!</v>
      </c>
      <c r="AF227" s="53" t="e">
        <f>+$C$31*'10 - 2011'!BH227</f>
        <v>#DIV/0!</v>
      </c>
      <c r="AG227" s="53" t="e">
        <f>+$C$31*'10 - 2011'!BI227</f>
        <v>#DIV/0!</v>
      </c>
      <c r="AH227" s="53" t="e">
        <f>+$C$31*'10 - 2011'!BJ227</f>
        <v>#DIV/0!</v>
      </c>
      <c r="AI227" s="2"/>
    </row>
    <row r="228" spans="1:35">
      <c r="A228" s="63">
        <v>221</v>
      </c>
      <c r="B228" s="53">
        <f>+'10 - 2011'!B228</f>
        <v>0</v>
      </c>
      <c r="C228" s="53" t="e">
        <f>+'10 - 2011'!AE228/'10 - 2011'!BK228</f>
        <v>#DIV/0!</v>
      </c>
      <c r="D228" s="53" t="e">
        <f>+$C$31*'10 - 2011'!AF228</f>
        <v>#DIV/0!</v>
      </c>
      <c r="E228" s="53" t="e">
        <f>+$C$31*'10 - 2011'!AG228</f>
        <v>#DIV/0!</v>
      </c>
      <c r="F228" s="53" t="e">
        <f>+$C$31*'10 - 2011'!AH228</f>
        <v>#DIV/0!</v>
      </c>
      <c r="G228" s="53" t="e">
        <f>+$C$31*'10 - 2011'!AI228</f>
        <v>#DIV/0!</v>
      </c>
      <c r="H228" s="53" t="e">
        <f>+$C$31*'10 - 2011'!AJ228</f>
        <v>#DIV/0!</v>
      </c>
      <c r="I228" s="53" t="e">
        <f>+$C$31*'10 - 2011'!AK228</f>
        <v>#DIV/0!</v>
      </c>
      <c r="J228" s="53" t="e">
        <f>+$C$31*'10 - 2011'!AL228</f>
        <v>#DIV/0!</v>
      </c>
      <c r="K228" s="53" t="e">
        <f>+$C$31*'10 - 2011'!AM228</f>
        <v>#DIV/0!</v>
      </c>
      <c r="L228" s="53" t="e">
        <f>+$C$31*'10 - 2011'!AN228</f>
        <v>#DIV/0!</v>
      </c>
      <c r="M228" s="53" t="e">
        <f>+$C$31*'10 - 2011'!AO228</f>
        <v>#DIV/0!</v>
      </c>
      <c r="N228" s="53" t="e">
        <f>+$C$31*'10 - 2011'!AP228</f>
        <v>#DIV/0!</v>
      </c>
      <c r="O228" s="53" t="e">
        <f>+$C$31*'10 - 2011'!AQ228</f>
        <v>#DIV/0!</v>
      </c>
      <c r="P228" s="53" t="e">
        <f>+$C$31*'10 - 2011'!AR228</f>
        <v>#DIV/0!</v>
      </c>
      <c r="Q228" s="53" t="e">
        <f>+$C$31*'10 - 2011'!AS228</f>
        <v>#DIV/0!</v>
      </c>
      <c r="R228" s="53" t="e">
        <f>+$C$31*'10 - 2011'!AT228</f>
        <v>#DIV/0!</v>
      </c>
      <c r="S228" s="53" t="e">
        <f>+$C$31*'10 - 2011'!AU228</f>
        <v>#DIV/0!</v>
      </c>
      <c r="T228" s="53" t="e">
        <f>+$C$31*'10 - 2011'!AV228</f>
        <v>#DIV/0!</v>
      </c>
      <c r="U228" s="53" t="e">
        <f>+$C$31*'10 - 2011'!AW228</f>
        <v>#DIV/0!</v>
      </c>
      <c r="V228" s="53" t="e">
        <f>+$C$31*'10 - 2011'!AX228</f>
        <v>#DIV/0!</v>
      </c>
      <c r="W228" s="53" t="e">
        <f>+$C$31*'10 - 2011'!AY228</f>
        <v>#DIV/0!</v>
      </c>
      <c r="X228" s="53" t="e">
        <f>+$C$31*'10 - 2011'!AZ228</f>
        <v>#DIV/0!</v>
      </c>
      <c r="Y228" s="53" t="e">
        <f>+$C$31*'10 - 2011'!BA228</f>
        <v>#DIV/0!</v>
      </c>
      <c r="Z228" s="53" t="e">
        <f>+$C$31*'10 - 2011'!BB228</f>
        <v>#DIV/0!</v>
      </c>
      <c r="AA228" s="53" t="e">
        <f>+$C$31*'10 - 2011'!BC228</f>
        <v>#DIV/0!</v>
      </c>
      <c r="AB228" s="53" t="e">
        <f>+$C$31*'10 - 2011'!BD228</f>
        <v>#DIV/0!</v>
      </c>
      <c r="AC228" s="53" t="e">
        <f>+$C$31*'10 - 2011'!BE228</f>
        <v>#DIV/0!</v>
      </c>
      <c r="AD228" s="53" t="e">
        <f>+$C$31*'10 - 2011'!BF228</f>
        <v>#DIV/0!</v>
      </c>
      <c r="AE228" s="53" t="e">
        <f>+$C$31*'10 - 2011'!BG228</f>
        <v>#DIV/0!</v>
      </c>
      <c r="AF228" s="53" t="e">
        <f>+$C$31*'10 - 2011'!BH228</f>
        <v>#DIV/0!</v>
      </c>
      <c r="AG228" s="53" t="e">
        <f>+$C$31*'10 - 2011'!BI228</f>
        <v>#DIV/0!</v>
      </c>
      <c r="AH228" s="53" t="e">
        <f>+$C$31*'10 - 2011'!BJ228</f>
        <v>#DIV/0!</v>
      </c>
      <c r="AI228" s="2"/>
    </row>
    <row r="229" spans="1:35">
      <c r="A229" s="63">
        <v>222</v>
      </c>
      <c r="B229" s="53">
        <f>+'10 - 2011'!B229</f>
        <v>0</v>
      </c>
      <c r="C229" s="53" t="e">
        <f>+'10 - 2011'!AE229/'10 - 2011'!BK229</f>
        <v>#DIV/0!</v>
      </c>
      <c r="D229" s="53" t="e">
        <f>+$C$31*'10 - 2011'!AF229</f>
        <v>#DIV/0!</v>
      </c>
      <c r="E229" s="53" t="e">
        <f>+$C$31*'10 - 2011'!AG229</f>
        <v>#DIV/0!</v>
      </c>
      <c r="F229" s="53" t="e">
        <f>+$C$31*'10 - 2011'!AH229</f>
        <v>#DIV/0!</v>
      </c>
      <c r="G229" s="53" t="e">
        <f>+$C$31*'10 - 2011'!AI229</f>
        <v>#DIV/0!</v>
      </c>
      <c r="H229" s="53" t="e">
        <f>+$C$31*'10 - 2011'!AJ229</f>
        <v>#DIV/0!</v>
      </c>
      <c r="I229" s="53" t="e">
        <f>+$C$31*'10 - 2011'!AK229</f>
        <v>#DIV/0!</v>
      </c>
      <c r="J229" s="53" t="e">
        <f>+$C$31*'10 - 2011'!AL229</f>
        <v>#DIV/0!</v>
      </c>
      <c r="K229" s="53" t="e">
        <f>+$C$31*'10 - 2011'!AM229</f>
        <v>#DIV/0!</v>
      </c>
      <c r="L229" s="53" t="e">
        <f>+$C$31*'10 - 2011'!AN229</f>
        <v>#DIV/0!</v>
      </c>
      <c r="M229" s="53" t="e">
        <f>+$C$31*'10 - 2011'!AO229</f>
        <v>#DIV/0!</v>
      </c>
      <c r="N229" s="53" t="e">
        <f>+$C$31*'10 - 2011'!AP229</f>
        <v>#DIV/0!</v>
      </c>
      <c r="O229" s="53" t="e">
        <f>+$C$31*'10 - 2011'!AQ229</f>
        <v>#DIV/0!</v>
      </c>
      <c r="P229" s="53" t="e">
        <f>+$C$31*'10 - 2011'!AR229</f>
        <v>#DIV/0!</v>
      </c>
      <c r="Q229" s="53" t="e">
        <f>+$C$31*'10 - 2011'!AS229</f>
        <v>#DIV/0!</v>
      </c>
      <c r="R229" s="53" t="e">
        <f>+$C$31*'10 - 2011'!AT229</f>
        <v>#DIV/0!</v>
      </c>
      <c r="S229" s="53" t="e">
        <f>+$C$31*'10 - 2011'!AU229</f>
        <v>#DIV/0!</v>
      </c>
      <c r="T229" s="53" t="e">
        <f>+$C$31*'10 - 2011'!AV229</f>
        <v>#DIV/0!</v>
      </c>
      <c r="U229" s="53" t="e">
        <f>+$C$31*'10 - 2011'!AW229</f>
        <v>#DIV/0!</v>
      </c>
      <c r="V229" s="53" t="e">
        <f>+$C$31*'10 - 2011'!AX229</f>
        <v>#DIV/0!</v>
      </c>
      <c r="W229" s="53" t="e">
        <f>+$C$31*'10 - 2011'!AY229</f>
        <v>#DIV/0!</v>
      </c>
      <c r="X229" s="53" t="e">
        <f>+$C$31*'10 - 2011'!AZ229</f>
        <v>#DIV/0!</v>
      </c>
      <c r="Y229" s="53" t="e">
        <f>+$C$31*'10 - 2011'!BA229</f>
        <v>#DIV/0!</v>
      </c>
      <c r="Z229" s="53" t="e">
        <f>+$C$31*'10 - 2011'!BB229</f>
        <v>#DIV/0!</v>
      </c>
      <c r="AA229" s="53" t="e">
        <f>+$C$31*'10 - 2011'!BC229</f>
        <v>#DIV/0!</v>
      </c>
      <c r="AB229" s="53" t="e">
        <f>+$C$31*'10 - 2011'!BD229</f>
        <v>#DIV/0!</v>
      </c>
      <c r="AC229" s="53" t="e">
        <f>+$C$31*'10 - 2011'!BE229</f>
        <v>#DIV/0!</v>
      </c>
      <c r="AD229" s="53" t="e">
        <f>+$C$31*'10 - 2011'!BF229</f>
        <v>#DIV/0!</v>
      </c>
      <c r="AE229" s="53" t="e">
        <f>+$C$31*'10 - 2011'!BG229</f>
        <v>#DIV/0!</v>
      </c>
      <c r="AF229" s="53" t="e">
        <f>+$C$31*'10 - 2011'!BH229</f>
        <v>#DIV/0!</v>
      </c>
      <c r="AG229" s="53" t="e">
        <f>+$C$31*'10 - 2011'!BI229</f>
        <v>#DIV/0!</v>
      </c>
      <c r="AH229" s="53" t="e">
        <f>+$C$31*'10 - 2011'!BJ229</f>
        <v>#DIV/0!</v>
      </c>
      <c r="AI229" s="2"/>
    </row>
    <row r="230" spans="1:35">
      <c r="A230" s="63">
        <v>223</v>
      </c>
      <c r="B230" s="53">
        <f>+'10 - 2011'!B230</f>
        <v>0</v>
      </c>
      <c r="C230" s="53" t="e">
        <f>+'10 - 2011'!AE230/'10 - 2011'!BK230</f>
        <v>#DIV/0!</v>
      </c>
      <c r="D230" s="53" t="e">
        <f>+$C$31*'10 - 2011'!AF230</f>
        <v>#DIV/0!</v>
      </c>
      <c r="E230" s="53" t="e">
        <f>+$C$31*'10 - 2011'!AG230</f>
        <v>#DIV/0!</v>
      </c>
      <c r="F230" s="53" t="e">
        <f>+$C$31*'10 - 2011'!AH230</f>
        <v>#DIV/0!</v>
      </c>
      <c r="G230" s="53" t="e">
        <f>+$C$31*'10 - 2011'!AI230</f>
        <v>#DIV/0!</v>
      </c>
      <c r="H230" s="53" t="e">
        <f>+$C$31*'10 - 2011'!AJ230</f>
        <v>#DIV/0!</v>
      </c>
      <c r="I230" s="53" t="e">
        <f>+$C$31*'10 - 2011'!AK230</f>
        <v>#DIV/0!</v>
      </c>
      <c r="J230" s="53" t="e">
        <f>+$C$31*'10 - 2011'!AL230</f>
        <v>#DIV/0!</v>
      </c>
      <c r="K230" s="53" t="e">
        <f>+$C$31*'10 - 2011'!AM230</f>
        <v>#DIV/0!</v>
      </c>
      <c r="L230" s="53" t="e">
        <f>+$C$31*'10 - 2011'!AN230</f>
        <v>#DIV/0!</v>
      </c>
      <c r="M230" s="53" t="e">
        <f>+$C$31*'10 - 2011'!AO230</f>
        <v>#DIV/0!</v>
      </c>
      <c r="N230" s="53" t="e">
        <f>+$C$31*'10 - 2011'!AP230</f>
        <v>#DIV/0!</v>
      </c>
      <c r="O230" s="53" t="e">
        <f>+$C$31*'10 - 2011'!AQ230</f>
        <v>#DIV/0!</v>
      </c>
      <c r="P230" s="53" t="e">
        <f>+$C$31*'10 - 2011'!AR230</f>
        <v>#DIV/0!</v>
      </c>
      <c r="Q230" s="53" t="e">
        <f>+$C$31*'10 - 2011'!AS230</f>
        <v>#DIV/0!</v>
      </c>
      <c r="R230" s="53" t="e">
        <f>+$C$31*'10 - 2011'!AT230</f>
        <v>#DIV/0!</v>
      </c>
      <c r="S230" s="53" t="e">
        <f>+$C$31*'10 - 2011'!AU230</f>
        <v>#DIV/0!</v>
      </c>
      <c r="T230" s="53" t="e">
        <f>+$C$31*'10 - 2011'!AV230</f>
        <v>#DIV/0!</v>
      </c>
      <c r="U230" s="53" t="e">
        <f>+$C$31*'10 - 2011'!AW230</f>
        <v>#DIV/0!</v>
      </c>
      <c r="V230" s="53" t="e">
        <f>+$C$31*'10 - 2011'!AX230</f>
        <v>#DIV/0!</v>
      </c>
      <c r="W230" s="53" t="e">
        <f>+$C$31*'10 - 2011'!AY230</f>
        <v>#DIV/0!</v>
      </c>
      <c r="X230" s="53" t="e">
        <f>+$C$31*'10 - 2011'!AZ230</f>
        <v>#DIV/0!</v>
      </c>
      <c r="Y230" s="53" t="e">
        <f>+$C$31*'10 - 2011'!BA230</f>
        <v>#DIV/0!</v>
      </c>
      <c r="Z230" s="53" t="e">
        <f>+$C$31*'10 - 2011'!BB230</f>
        <v>#DIV/0!</v>
      </c>
      <c r="AA230" s="53" t="e">
        <f>+$C$31*'10 - 2011'!BC230</f>
        <v>#DIV/0!</v>
      </c>
      <c r="AB230" s="53" t="e">
        <f>+$C$31*'10 - 2011'!BD230</f>
        <v>#DIV/0!</v>
      </c>
      <c r="AC230" s="53" t="e">
        <f>+$C$31*'10 - 2011'!BE230</f>
        <v>#DIV/0!</v>
      </c>
      <c r="AD230" s="53" t="e">
        <f>+$C$31*'10 - 2011'!BF230</f>
        <v>#DIV/0!</v>
      </c>
      <c r="AE230" s="53" t="e">
        <f>+$C$31*'10 - 2011'!BG230</f>
        <v>#DIV/0!</v>
      </c>
      <c r="AF230" s="53" t="e">
        <f>+$C$31*'10 - 2011'!BH230</f>
        <v>#DIV/0!</v>
      </c>
      <c r="AG230" s="53" t="e">
        <f>+$C$31*'10 - 2011'!BI230</f>
        <v>#DIV/0!</v>
      </c>
      <c r="AH230" s="53" t="e">
        <f>+$C$31*'10 - 2011'!BJ230</f>
        <v>#DIV/0!</v>
      </c>
      <c r="AI230" s="2"/>
    </row>
    <row r="231" spans="1:35">
      <c r="A231" s="63">
        <v>224</v>
      </c>
      <c r="B231" s="53">
        <f>+'10 - 2011'!B231</f>
        <v>0</v>
      </c>
      <c r="C231" s="53" t="e">
        <f>+'10 - 2011'!AE231/'10 - 2011'!BK231</f>
        <v>#DIV/0!</v>
      </c>
      <c r="D231" s="53" t="e">
        <f>+$C$31*'10 - 2011'!AF231</f>
        <v>#DIV/0!</v>
      </c>
      <c r="E231" s="53" t="e">
        <f>+$C$31*'10 - 2011'!AG231</f>
        <v>#DIV/0!</v>
      </c>
      <c r="F231" s="53" t="e">
        <f>+$C$31*'10 - 2011'!AH231</f>
        <v>#DIV/0!</v>
      </c>
      <c r="G231" s="53" t="e">
        <f>+$C$31*'10 - 2011'!AI231</f>
        <v>#DIV/0!</v>
      </c>
      <c r="H231" s="53" t="e">
        <f>+$C$31*'10 - 2011'!AJ231</f>
        <v>#DIV/0!</v>
      </c>
      <c r="I231" s="53" t="e">
        <f>+$C$31*'10 - 2011'!AK231</f>
        <v>#DIV/0!</v>
      </c>
      <c r="J231" s="53" t="e">
        <f>+$C$31*'10 - 2011'!AL231</f>
        <v>#DIV/0!</v>
      </c>
      <c r="K231" s="53" t="e">
        <f>+$C$31*'10 - 2011'!AM231</f>
        <v>#DIV/0!</v>
      </c>
      <c r="L231" s="53" t="e">
        <f>+$C$31*'10 - 2011'!AN231</f>
        <v>#DIV/0!</v>
      </c>
      <c r="M231" s="53" t="e">
        <f>+$C$31*'10 - 2011'!AO231</f>
        <v>#DIV/0!</v>
      </c>
      <c r="N231" s="53" t="e">
        <f>+$C$31*'10 - 2011'!AP231</f>
        <v>#DIV/0!</v>
      </c>
      <c r="O231" s="53" t="e">
        <f>+$C$31*'10 - 2011'!AQ231</f>
        <v>#DIV/0!</v>
      </c>
      <c r="P231" s="53" t="e">
        <f>+$C$31*'10 - 2011'!AR231</f>
        <v>#DIV/0!</v>
      </c>
      <c r="Q231" s="53" t="e">
        <f>+$C$31*'10 - 2011'!AS231</f>
        <v>#DIV/0!</v>
      </c>
      <c r="R231" s="53" t="e">
        <f>+$C$31*'10 - 2011'!AT231</f>
        <v>#DIV/0!</v>
      </c>
      <c r="S231" s="53" t="e">
        <f>+$C$31*'10 - 2011'!AU231</f>
        <v>#DIV/0!</v>
      </c>
      <c r="T231" s="53" t="e">
        <f>+$C$31*'10 - 2011'!AV231</f>
        <v>#DIV/0!</v>
      </c>
      <c r="U231" s="53" t="e">
        <f>+$C$31*'10 - 2011'!AW231</f>
        <v>#DIV/0!</v>
      </c>
      <c r="V231" s="53" t="e">
        <f>+$C$31*'10 - 2011'!AX231</f>
        <v>#DIV/0!</v>
      </c>
      <c r="W231" s="53" t="e">
        <f>+$C$31*'10 - 2011'!AY231</f>
        <v>#DIV/0!</v>
      </c>
      <c r="X231" s="53" t="e">
        <f>+$C$31*'10 - 2011'!AZ231</f>
        <v>#DIV/0!</v>
      </c>
      <c r="Y231" s="53" t="e">
        <f>+$C$31*'10 - 2011'!BA231</f>
        <v>#DIV/0!</v>
      </c>
      <c r="Z231" s="53" t="e">
        <f>+$C$31*'10 - 2011'!BB231</f>
        <v>#DIV/0!</v>
      </c>
      <c r="AA231" s="53" t="e">
        <f>+$C$31*'10 - 2011'!BC231</f>
        <v>#DIV/0!</v>
      </c>
      <c r="AB231" s="53" t="e">
        <f>+$C$31*'10 - 2011'!BD231</f>
        <v>#DIV/0!</v>
      </c>
      <c r="AC231" s="53" t="e">
        <f>+$C$31*'10 - 2011'!BE231</f>
        <v>#DIV/0!</v>
      </c>
      <c r="AD231" s="53" t="e">
        <f>+$C$31*'10 - 2011'!BF231</f>
        <v>#DIV/0!</v>
      </c>
      <c r="AE231" s="53" t="e">
        <f>+$C$31*'10 - 2011'!BG231</f>
        <v>#DIV/0!</v>
      </c>
      <c r="AF231" s="53" t="e">
        <f>+$C$31*'10 - 2011'!BH231</f>
        <v>#DIV/0!</v>
      </c>
      <c r="AG231" s="53" t="e">
        <f>+$C$31*'10 - 2011'!BI231</f>
        <v>#DIV/0!</v>
      </c>
      <c r="AH231" s="53" t="e">
        <f>+$C$31*'10 - 2011'!BJ231</f>
        <v>#DIV/0!</v>
      </c>
      <c r="AI231" s="2"/>
    </row>
    <row r="232" spans="1:35">
      <c r="A232" s="63">
        <v>225</v>
      </c>
      <c r="B232" s="53">
        <f>+'10 - 2011'!B232</f>
        <v>0</v>
      </c>
      <c r="C232" s="53" t="e">
        <f>+'10 - 2011'!AE232/'10 - 2011'!BK232</f>
        <v>#DIV/0!</v>
      </c>
      <c r="D232" s="53" t="e">
        <f>+$C$31*'10 - 2011'!AF232</f>
        <v>#DIV/0!</v>
      </c>
      <c r="E232" s="53" t="e">
        <f>+$C$31*'10 - 2011'!AG232</f>
        <v>#DIV/0!</v>
      </c>
      <c r="F232" s="53" t="e">
        <f>+$C$31*'10 - 2011'!AH232</f>
        <v>#DIV/0!</v>
      </c>
      <c r="G232" s="53" t="e">
        <f>+$C$31*'10 - 2011'!AI232</f>
        <v>#DIV/0!</v>
      </c>
      <c r="H232" s="53" t="e">
        <f>+$C$31*'10 - 2011'!AJ232</f>
        <v>#DIV/0!</v>
      </c>
      <c r="I232" s="53" t="e">
        <f>+$C$31*'10 - 2011'!AK232</f>
        <v>#DIV/0!</v>
      </c>
      <c r="J232" s="53" t="e">
        <f>+$C$31*'10 - 2011'!AL232</f>
        <v>#DIV/0!</v>
      </c>
      <c r="K232" s="53" t="e">
        <f>+$C$31*'10 - 2011'!AM232</f>
        <v>#DIV/0!</v>
      </c>
      <c r="L232" s="53" t="e">
        <f>+$C$31*'10 - 2011'!AN232</f>
        <v>#DIV/0!</v>
      </c>
      <c r="M232" s="53" t="e">
        <f>+$C$31*'10 - 2011'!AO232</f>
        <v>#DIV/0!</v>
      </c>
      <c r="N232" s="53" t="e">
        <f>+$C$31*'10 - 2011'!AP232</f>
        <v>#DIV/0!</v>
      </c>
      <c r="O232" s="53" t="e">
        <f>+$C$31*'10 - 2011'!AQ232</f>
        <v>#DIV/0!</v>
      </c>
      <c r="P232" s="53" t="e">
        <f>+$C$31*'10 - 2011'!AR232</f>
        <v>#DIV/0!</v>
      </c>
      <c r="Q232" s="53" t="e">
        <f>+$C$31*'10 - 2011'!AS232</f>
        <v>#DIV/0!</v>
      </c>
      <c r="R232" s="53" t="e">
        <f>+$C$31*'10 - 2011'!AT232</f>
        <v>#DIV/0!</v>
      </c>
      <c r="S232" s="53" t="e">
        <f>+$C$31*'10 - 2011'!AU232</f>
        <v>#DIV/0!</v>
      </c>
      <c r="T232" s="53" t="e">
        <f>+$C$31*'10 - 2011'!AV232</f>
        <v>#DIV/0!</v>
      </c>
      <c r="U232" s="53" t="e">
        <f>+$C$31*'10 - 2011'!AW232</f>
        <v>#DIV/0!</v>
      </c>
      <c r="V232" s="53" t="e">
        <f>+$C$31*'10 - 2011'!AX232</f>
        <v>#DIV/0!</v>
      </c>
      <c r="W232" s="53" t="e">
        <f>+$C$31*'10 - 2011'!AY232</f>
        <v>#DIV/0!</v>
      </c>
      <c r="X232" s="53" t="e">
        <f>+$C$31*'10 - 2011'!AZ232</f>
        <v>#DIV/0!</v>
      </c>
      <c r="Y232" s="53" t="e">
        <f>+$C$31*'10 - 2011'!BA232</f>
        <v>#DIV/0!</v>
      </c>
      <c r="Z232" s="53" t="e">
        <f>+$C$31*'10 - 2011'!BB232</f>
        <v>#DIV/0!</v>
      </c>
      <c r="AA232" s="53" t="e">
        <f>+$C$31*'10 - 2011'!BC232</f>
        <v>#DIV/0!</v>
      </c>
      <c r="AB232" s="53" t="e">
        <f>+$C$31*'10 - 2011'!BD232</f>
        <v>#DIV/0!</v>
      </c>
      <c r="AC232" s="53" t="e">
        <f>+$C$31*'10 - 2011'!BE232</f>
        <v>#DIV/0!</v>
      </c>
      <c r="AD232" s="53" t="e">
        <f>+$C$31*'10 - 2011'!BF232</f>
        <v>#DIV/0!</v>
      </c>
      <c r="AE232" s="53" t="e">
        <f>+$C$31*'10 - 2011'!BG232</f>
        <v>#DIV/0!</v>
      </c>
      <c r="AF232" s="53" t="e">
        <f>+$C$31*'10 - 2011'!BH232</f>
        <v>#DIV/0!</v>
      </c>
      <c r="AG232" s="53" t="e">
        <f>+$C$31*'10 - 2011'!BI232</f>
        <v>#DIV/0!</v>
      </c>
      <c r="AH232" s="53" t="e">
        <f>+$C$31*'10 - 2011'!BJ232</f>
        <v>#DIV/0!</v>
      </c>
      <c r="AI232" s="2"/>
    </row>
    <row r="233" spans="1:35">
      <c r="A233" s="63">
        <v>226</v>
      </c>
      <c r="B233" s="53">
        <f>+'10 - 2011'!B233</f>
        <v>0</v>
      </c>
      <c r="C233" s="53" t="e">
        <f>+'10 - 2011'!AE233/'10 - 2011'!BK233</f>
        <v>#DIV/0!</v>
      </c>
      <c r="D233" s="53" t="e">
        <f>+$C$31*'10 - 2011'!AF233</f>
        <v>#DIV/0!</v>
      </c>
      <c r="E233" s="53" t="e">
        <f>+$C$31*'10 - 2011'!AG233</f>
        <v>#DIV/0!</v>
      </c>
      <c r="F233" s="53" t="e">
        <f>+$C$31*'10 - 2011'!AH233</f>
        <v>#DIV/0!</v>
      </c>
      <c r="G233" s="53" t="e">
        <f>+$C$31*'10 - 2011'!AI233</f>
        <v>#DIV/0!</v>
      </c>
      <c r="H233" s="53" t="e">
        <f>+$C$31*'10 - 2011'!AJ233</f>
        <v>#DIV/0!</v>
      </c>
      <c r="I233" s="53" t="e">
        <f>+$C$31*'10 - 2011'!AK233</f>
        <v>#DIV/0!</v>
      </c>
      <c r="J233" s="53" t="e">
        <f>+$C$31*'10 - 2011'!AL233</f>
        <v>#DIV/0!</v>
      </c>
      <c r="K233" s="53" t="e">
        <f>+$C$31*'10 - 2011'!AM233</f>
        <v>#DIV/0!</v>
      </c>
      <c r="L233" s="53" t="e">
        <f>+$C$31*'10 - 2011'!AN233</f>
        <v>#DIV/0!</v>
      </c>
      <c r="M233" s="53" t="e">
        <f>+$C$31*'10 - 2011'!AO233</f>
        <v>#DIV/0!</v>
      </c>
      <c r="N233" s="53" t="e">
        <f>+$C$31*'10 - 2011'!AP233</f>
        <v>#DIV/0!</v>
      </c>
      <c r="O233" s="53" t="e">
        <f>+$C$31*'10 - 2011'!AQ233</f>
        <v>#DIV/0!</v>
      </c>
      <c r="P233" s="53" t="e">
        <f>+$C$31*'10 - 2011'!AR233</f>
        <v>#DIV/0!</v>
      </c>
      <c r="Q233" s="53" t="e">
        <f>+$C$31*'10 - 2011'!AS233</f>
        <v>#DIV/0!</v>
      </c>
      <c r="R233" s="53" t="e">
        <f>+$C$31*'10 - 2011'!AT233</f>
        <v>#DIV/0!</v>
      </c>
      <c r="S233" s="53" t="e">
        <f>+$C$31*'10 - 2011'!AU233</f>
        <v>#DIV/0!</v>
      </c>
      <c r="T233" s="53" t="e">
        <f>+$C$31*'10 - 2011'!AV233</f>
        <v>#DIV/0!</v>
      </c>
      <c r="U233" s="53" t="e">
        <f>+$C$31*'10 - 2011'!AW233</f>
        <v>#DIV/0!</v>
      </c>
      <c r="V233" s="53" t="e">
        <f>+$C$31*'10 - 2011'!AX233</f>
        <v>#DIV/0!</v>
      </c>
      <c r="W233" s="53" t="e">
        <f>+$C$31*'10 - 2011'!AY233</f>
        <v>#DIV/0!</v>
      </c>
      <c r="X233" s="53" t="e">
        <f>+$C$31*'10 - 2011'!AZ233</f>
        <v>#DIV/0!</v>
      </c>
      <c r="Y233" s="53" t="e">
        <f>+$C$31*'10 - 2011'!BA233</f>
        <v>#DIV/0!</v>
      </c>
      <c r="Z233" s="53" t="e">
        <f>+$C$31*'10 - 2011'!BB233</f>
        <v>#DIV/0!</v>
      </c>
      <c r="AA233" s="53" t="e">
        <f>+$C$31*'10 - 2011'!BC233</f>
        <v>#DIV/0!</v>
      </c>
      <c r="AB233" s="53" t="e">
        <f>+$C$31*'10 - 2011'!BD233</f>
        <v>#DIV/0!</v>
      </c>
      <c r="AC233" s="53" t="e">
        <f>+$C$31*'10 - 2011'!BE233</f>
        <v>#DIV/0!</v>
      </c>
      <c r="AD233" s="53" t="e">
        <f>+$C$31*'10 - 2011'!BF233</f>
        <v>#DIV/0!</v>
      </c>
      <c r="AE233" s="53" t="e">
        <f>+$C$31*'10 - 2011'!BG233</f>
        <v>#DIV/0!</v>
      </c>
      <c r="AF233" s="53" t="e">
        <f>+$C$31*'10 - 2011'!BH233</f>
        <v>#DIV/0!</v>
      </c>
      <c r="AG233" s="53" t="e">
        <f>+$C$31*'10 - 2011'!BI233</f>
        <v>#DIV/0!</v>
      </c>
      <c r="AH233" s="53" t="e">
        <f>+$C$31*'10 - 2011'!BJ233</f>
        <v>#DIV/0!</v>
      </c>
      <c r="AI233" s="2"/>
    </row>
    <row r="234" spans="1:35">
      <c r="A234" s="63">
        <v>227</v>
      </c>
      <c r="B234" s="53">
        <f>+'10 - 2011'!B234</f>
        <v>0</v>
      </c>
      <c r="C234" s="53" t="e">
        <f>+'10 - 2011'!AE234/'10 - 2011'!BK234</f>
        <v>#DIV/0!</v>
      </c>
      <c r="D234" s="53" t="e">
        <f>+$C$31*'10 - 2011'!AF234</f>
        <v>#DIV/0!</v>
      </c>
      <c r="E234" s="53" t="e">
        <f>+$C$31*'10 - 2011'!AG234</f>
        <v>#DIV/0!</v>
      </c>
      <c r="F234" s="53" t="e">
        <f>+$C$31*'10 - 2011'!AH234</f>
        <v>#DIV/0!</v>
      </c>
      <c r="G234" s="53" t="e">
        <f>+$C$31*'10 - 2011'!AI234</f>
        <v>#DIV/0!</v>
      </c>
      <c r="H234" s="53" t="e">
        <f>+$C$31*'10 - 2011'!AJ234</f>
        <v>#DIV/0!</v>
      </c>
      <c r="I234" s="53" t="e">
        <f>+$C$31*'10 - 2011'!AK234</f>
        <v>#DIV/0!</v>
      </c>
      <c r="J234" s="53" t="e">
        <f>+$C$31*'10 - 2011'!AL234</f>
        <v>#DIV/0!</v>
      </c>
      <c r="K234" s="53" t="e">
        <f>+$C$31*'10 - 2011'!AM234</f>
        <v>#DIV/0!</v>
      </c>
      <c r="L234" s="53" t="e">
        <f>+$C$31*'10 - 2011'!AN234</f>
        <v>#DIV/0!</v>
      </c>
      <c r="M234" s="53" t="e">
        <f>+$C$31*'10 - 2011'!AO234</f>
        <v>#DIV/0!</v>
      </c>
      <c r="N234" s="53" t="e">
        <f>+$C$31*'10 - 2011'!AP234</f>
        <v>#DIV/0!</v>
      </c>
      <c r="O234" s="53" t="e">
        <f>+$C$31*'10 - 2011'!AQ234</f>
        <v>#DIV/0!</v>
      </c>
      <c r="P234" s="53" t="e">
        <f>+$C$31*'10 - 2011'!AR234</f>
        <v>#DIV/0!</v>
      </c>
      <c r="Q234" s="53" t="e">
        <f>+$C$31*'10 - 2011'!AS234</f>
        <v>#DIV/0!</v>
      </c>
      <c r="R234" s="53" t="e">
        <f>+$C$31*'10 - 2011'!AT234</f>
        <v>#DIV/0!</v>
      </c>
      <c r="S234" s="53" t="e">
        <f>+$C$31*'10 - 2011'!AU234</f>
        <v>#DIV/0!</v>
      </c>
      <c r="T234" s="53" t="e">
        <f>+$C$31*'10 - 2011'!AV234</f>
        <v>#DIV/0!</v>
      </c>
      <c r="U234" s="53" t="e">
        <f>+$C$31*'10 - 2011'!AW234</f>
        <v>#DIV/0!</v>
      </c>
      <c r="V234" s="53" t="e">
        <f>+$C$31*'10 - 2011'!AX234</f>
        <v>#DIV/0!</v>
      </c>
      <c r="W234" s="53" t="e">
        <f>+$C$31*'10 - 2011'!AY234</f>
        <v>#DIV/0!</v>
      </c>
      <c r="X234" s="53" t="e">
        <f>+$C$31*'10 - 2011'!AZ234</f>
        <v>#DIV/0!</v>
      </c>
      <c r="Y234" s="53" t="e">
        <f>+$C$31*'10 - 2011'!BA234</f>
        <v>#DIV/0!</v>
      </c>
      <c r="Z234" s="53" t="e">
        <f>+$C$31*'10 - 2011'!BB234</f>
        <v>#DIV/0!</v>
      </c>
      <c r="AA234" s="53" t="e">
        <f>+$C$31*'10 - 2011'!BC234</f>
        <v>#DIV/0!</v>
      </c>
      <c r="AB234" s="53" t="e">
        <f>+$C$31*'10 - 2011'!BD234</f>
        <v>#DIV/0!</v>
      </c>
      <c r="AC234" s="53" t="e">
        <f>+$C$31*'10 - 2011'!BE234</f>
        <v>#DIV/0!</v>
      </c>
      <c r="AD234" s="53" t="e">
        <f>+$C$31*'10 - 2011'!BF234</f>
        <v>#DIV/0!</v>
      </c>
      <c r="AE234" s="53" t="e">
        <f>+$C$31*'10 - 2011'!BG234</f>
        <v>#DIV/0!</v>
      </c>
      <c r="AF234" s="53" t="e">
        <f>+$C$31*'10 - 2011'!BH234</f>
        <v>#DIV/0!</v>
      </c>
      <c r="AG234" s="53" t="e">
        <f>+$C$31*'10 - 2011'!BI234</f>
        <v>#DIV/0!</v>
      </c>
      <c r="AH234" s="53" t="e">
        <f>+$C$31*'10 - 2011'!BJ234</f>
        <v>#DIV/0!</v>
      </c>
      <c r="AI234" s="2"/>
    </row>
    <row r="235" spans="1:35">
      <c r="A235" s="63">
        <v>228</v>
      </c>
      <c r="B235" s="53">
        <f>+'10 - 2011'!B235</f>
        <v>0</v>
      </c>
      <c r="C235" s="53" t="e">
        <f>+'10 - 2011'!AE235/'10 - 2011'!BK235</f>
        <v>#DIV/0!</v>
      </c>
      <c r="D235" s="53" t="e">
        <f>+$C$31*'10 - 2011'!AF235</f>
        <v>#DIV/0!</v>
      </c>
      <c r="E235" s="53" t="e">
        <f>+$C$31*'10 - 2011'!AG235</f>
        <v>#DIV/0!</v>
      </c>
      <c r="F235" s="53" t="e">
        <f>+$C$31*'10 - 2011'!AH235</f>
        <v>#DIV/0!</v>
      </c>
      <c r="G235" s="53" t="e">
        <f>+$C$31*'10 - 2011'!AI235</f>
        <v>#DIV/0!</v>
      </c>
      <c r="H235" s="53" t="e">
        <f>+$C$31*'10 - 2011'!AJ235</f>
        <v>#DIV/0!</v>
      </c>
      <c r="I235" s="53" t="e">
        <f>+$C$31*'10 - 2011'!AK235</f>
        <v>#DIV/0!</v>
      </c>
      <c r="J235" s="53" t="e">
        <f>+$C$31*'10 - 2011'!AL235</f>
        <v>#DIV/0!</v>
      </c>
      <c r="K235" s="53" t="e">
        <f>+$C$31*'10 - 2011'!AM235</f>
        <v>#DIV/0!</v>
      </c>
      <c r="L235" s="53" t="e">
        <f>+$C$31*'10 - 2011'!AN235</f>
        <v>#DIV/0!</v>
      </c>
      <c r="M235" s="53" t="e">
        <f>+$C$31*'10 - 2011'!AO235</f>
        <v>#DIV/0!</v>
      </c>
      <c r="N235" s="53" t="e">
        <f>+$C$31*'10 - 2011'!AP235</f>
        <v>#DIV/0!</v>
      </c>
      <c r="O235" s="53" t="e">
        <f>+$C$31*'10 - 2011'!AQ235</f>
        <v>#DIV/0!</v>
      </c>
      <c r="P235" s="53" t="e">
        <f>+$C$31*'10 - 2011'!AR235</f>
        <v>#DIV/0!</v>
      </c>
      <c r="Q235" s="53" t="e">
        <f>+$C$31*'10 - 2011'!AS235</f>
        <v>#DIV/0!</v>
      </c>
      <c r="R235" s="53" t="e">
        <f>+$C$31*'10 - 2011'!AT235</f>
        <v>#DIV/0!</v>
      </c>
      <c r="S235" s="53" t="e">
        <f>+$C$31*'10 - 2011'!AU235</f>
        <v>#DIV/0!</v>
      </c>
      <c r="T235" s="53" t="e">
        <f>+$C$31*'10 - 2011'!AV235</f>
        <v>#DIV/0!</v>
      </c>
      <c r="U235" s="53" t="e">
        <f>+$C$31*'10 - 2011'!AW235</f>
        <v>#DIV/0!</v>
      </c>
      <c r="V235" s="53" t="e">
        <f>+$C$31*'10 - 2011'!AX235</f>
        <v>#DIV/0!</v>
      </c>
      <c r="W235" s="53" t="e">
        <f>+$C$31*'10 - 2011'!AY235</f>
        <v>#DIV/0!</v>
      </c>
      <c r="X235" s="53" t="e">
        <f>+$C$31*'10 - 2011'!AZ235</f>
        <v>#DIV/0!</v>
      </c>
      <c r="Y235" s="53" t="e">
        <f>+$C$31*'10 - 2011'!BA235</f>
        <v>#DIV/0!</v>
      </c>
      <c r="Z235" s="53" t="e">
        <f>+$C$31*'10 - 2011'!BB235</f>
        <v>#DIV/0!</v>
      </c>
      <c r="AA235" s="53" t="e">
        <f>+$C$31*'10 - 2011'!BC235</f>
        <v>#DIV/0!</v>
      </c>
      <c r="AB235" s="53" t="e">
        <f>+$C$31*'10 - 2011'!BD235</f>
        <v>#DIV/0!</v>
      </c>
      <c r="AC235" s="53" t="e">
        <f>+$C$31*'10 - 2011'!BE235</f>
        <v>#DIV/0!</v>
      </c>
      <c r="AD235" s="53" t="e">
        <f>+$C$31*'10 - 2011'!BF235</f>
        <v>#DIV/0!</v>
      </c>
      <c r="AE235" s="53" t="e">
        <f>+$C$31*'10 - 2011'!BG235</f>
        <v>#DIV/0!</v>
      </c>
      <c r="AF235" s="53" t="e">
        <f>+$C$31*'10 - 2011'!BH235</f>
        <v>#DIV/0!</v>
      </c>
      <c r="AG235" s="53" t="e">
        <f>+$C$31*'10 - 2011'!BI235</f>
        <v>#DIV/0!</v>
      </c>
      <c r="AH235" s="53" t="e">
        <f>+$C$31*'10 - 2011'!BJ235</f>
        <v>#DIV/0!</v>
      </c>
      <c r="AI235" s="2"/>
    </row>
    <row r="236" spans="1:35">
      <c r="A236" s="63">
        <v>229</v>
      </c>
      <c r="B236" s="53">
        <f>+'10 - 2011'!B236</f>
        <v>0</v>
      </c>
      <c r="C236" s="53" t="e">
        <f>+'10 - 2011'!AE236/'10 - 2011'!BK236</f>
        <v>#DIV/0!</v>
      </c>
      <c r="D236" s="53" t="e">
        <f>+$C$31*'10 - 2011'!AF236</f>
        <v>#DIV/0!</v>
      </c>
      <c r="E236" s="53" t="e">
        <f>+$C$31*'10 - 2011'!AG236</f>
        <v>#DIV/0!</v>
      </c>
      <c r="F236" s="53" t="e">
        <f>+$C$31*'10 - 2011'!AH236</f>
        <v>#DIV/0!</v>
      </c>
      <c r="G236" s="53" t="e">
        <f>+$C$31*'10 - 2011'!AI236</f>
        <v>#DIV/0!</v>
      </c>
      <c r="H236" s="53" t="e">
        <f>+$C$31*'10 - 2011'!AJ236</f>
        <v>#DIV/0!</v>
      </c>
      <c r="I236" s="53" t="e">
        <f>+$C$31*'10 - 2011'!AK236</f>
        <v>#DIV/0!</v>
      </c>
      <c r="J236" s="53" t="e">
        <f>+$C$31*'10 - 2011'!AL236</f>
        <v>#DIV/0!</v>
      </c>
      <c r="K236" s="53" t="e">
        <f>+$C$31*'10 - 2011'!AM236</f>
        <v>#DIV/0!</v>
      </c>
      <c r="L236" s="53" t="e">
        <f>+$C$31*'10 - 2011'!AN236</f>
        <v>#DIV/0!</v>
      </c>
      <c r="M236" s="53" t="e">
        <f>+$C$31*'10 - 2011'!AO236</f>
        <v>#DIV/0!</v>
      </c>
      <c r="N236" s="53" t="e">
        <f>+$C$31*'10 - 2011'!AP236</f>
        <v>#DIV/0!</v>
      </c>
      <c r="O236" s="53" t="e">
        <f>+$C$31*'10 - 2011'!AQ236</f>
        <v>#DIV/0!</v>
      </c>
      <c r="P236" s="53" t="e">
        <f>+$C$31*'10 - 2011'!AR236</f>
        <v>#DIV/0!</v>
      </c>
      <c r="Q236" s="53" t="e">
        <f>+$C$31*'10 - 2011'!AS236</f>
        <v>#DIV/0!</v>
      </c>
      <c r="R236" s="53" t="e">
        <f>+$C$31*'10 - 2011'!AT236</f>
        <v>#DIV/0!</v>
      </c>
      <c r="S236" s="53" t="e">
        <f>+$C$31*'10 - 2011'!AU236</f>
        <v>#DIV/0!</v>
      </c>
      <c r="T236" s="53" t="e">
        <f>+$C$31*'10 - 2011'!AV236</f>
        <v>#DIV/0!</v>
      </c>
      <c r="U236" s="53" t="e">
        <f>+$C$31*'10 - 2011'!AW236</f>
        <v>#DIV/0!</v>
      </c>
      <c r="V236" s="53" t="e">
        <f>+$C$31*'10 - 2011'!AX236</f>
        <v>#DIV/0!</v>
      </c>
      <c r="W236" s="53" t="e">
        <f>+$C$31*'10 - 2011'!AY236</f>
        <v>#DIV/0!</v>
      </c>
      <c r="X236" s="53" t="e">
        <f>+$C$31*'10 - 2011'!AZ236</f>
        <v>#DIV/0!</v>
      </c>
      <c r="Y236" s="53" t="e">
        <f>+$C$31*'10 - 2011'!BA236</f>
        <v>#DIV/0!</v>
      </c>
      <c r="Z236" s="53" t="e">
        <f>+$C$31*'10 - 2011'!BB236</f>
        <v>#DIV/0!</v>
      </c>
      <c r="AA236" s="53" t="e">
        <f>+$C$31*'10 - 2011'!BC236</f>
        <v>#DIV/0!</v>
      </c>
      <c r="AB236" s="53" t="e">
        <f>+$C$31*'10 - 2011'!BD236</f>
        <v>#DIV/0!</v>
      </c>
      <c r="AC236" s="53" t="e">
        <f>+$C$31*'10 - 2011'!BE236</f>
        <v>#DIV/0!</v>
      </c>
      <c r="AD236" s="53" t="e">
        <f>+$C$31*'10 - 2011'!BF236</f>
        <v>#DIV/0!</v>
      </c>
      <c r="AE236" s="53" t="e">
        <f>+$C$31*'10 - 2011'!BG236</f>
        <v>#DIV/0!</v>
      </c>
      <c r="AF236" s="53" t="e">
        <f>+$C$31*'10 - 2011'!BH236</f>
        <v>#DIV/0!</v>
      </c>
      <c r="AG236" s="53" t="e">
        <f>+$C$31*'10 - 2011'!BI236</f>
        <v>#DIV/0!</v>
      </c>
      <c r="AH236" s="53" t="e">
        <f>+$C$31*'10 - 2011'!BJ236</f>
        <v>#DIV/0!</v>
      </c>
      <c r="AI236" s="2"/>
    </row>
    <row r="237" spans="1:35">
      <c r="A237" s="63">
        <v>230</v>
      </c>
      <c r="B237" s="53">
        <f>+'10 - 2011'!B237</f>
        <v>0</v>
      </c>
      <c r="C237" s="53" t="e">
        <f>+'10 - 2011'!AE237/'10 - 2011'!BK237</f>
        <v>#DIV/0!</v>
      </c>
      <c r="D237" s="53" t="e">
        <f>+$C$31*'10 - 2011'!AF237</f>
        <v>#DIV/0!</v>
      </c>
      <c r="E237" s="53" t="e">
        <f>+$C$31*'10 - 2011'!AG237</f>
        <v>#DIV/0!</v>
      </c>
      <c r="F237" s="53" t="e">
        <f>+$C$31*'10 - 2011'!AH237</f>
        <v>#DIV/0!</v>
      </c>
      <c r="G237" s="53" t="e">
        <f>+$C$31*'10 - 2011'!AI237</f>
        <v>#DIV/0!</v>
      </c>
      <c r="H237" s="53" t="e">
        <f>+$C$31*'10 - 2011'!AJ237</f>
        <v>#DIV/0!</v>
      </c>
      <c r="I237" s="53" t="e">
        <f>+$C$31*'10 - 2011'!AK237</f>
        <v>#DIV/0!</v>
      </c>
      <c r="J237" s="53" t="e">
        <f>+$C$31*'10 - 2011'!AL237</f>
        <v>#DIV/0!</v>
      </c>
      <c r="K237" s="53" t="e">
        <f>+$C$31*'10 - 2011'!AM237</f>
        <v>#DIV/0!</v>
      </c>
      <c r="L237" s="53" t="e">
        <f>+$C$31*'10 - 2011'!AN237</f>
        <v>#DIV/0!</v>
      </c>
      <c r="M237" s="53" t="e">
        <f>+$C$31*'10 - 2011'!AO237</f>
        <v>#DIV/0!</v>
      </c>
      <c r="N237" s="53" t="e">
        <f>+$C$31*'10 - 2011'!AP237</f>
        <v>#DIV/0!</v>
      </c>
      <c r="O237" s="53" t="e">
        <f>+$C$31*'10 - 2011'!AQ237</f>
        <v>#DIV/0!</v>
      </c>
      <c r="P237" s="53" t="e">
        <f>+$C$31*'10 - 2011'!AR237</f>
        <v>#DIV/0!</v>
      </c>
      <c r="Q237" s="53" t="e">
        <f>+$C$31*'10 - 2011'!AS237</f>
        <v>#DIV/0!</v>
      </c>
      <c r="R237" s="53" t="e">
        <f>+$C$31*'10 - 2011'!AT237</f>
        <v>#DIV/0!</v>
      </c>
      <c r="S237" s="53" t="e">
        <f>+$C$31*'10 - 2011'!AU237</f>
        <v>#DIV/0!</v>
      </c>
      <c r="T237" s="53" t="e">
        <f>+$C$31*'10 - 2011'!AV237</f>
        <v>#DIV/0!</v>
      </c>
      <c r="U237" s="53" t="e">
        <f>+$C$31*'10 - 2011'!AW237</f>
        <v>#DIV/0!</v>
      </c>
      <c r="V237" s="53" t="e">
        <f>+$C$31*'10 - 2011'!AX237</f>
        <v>#DIV/0!</v>
      </c>
      <c r="W237" s="53" t="e">
        <f>+$C$31*'10 - 2011'!AY237</f>
        <v>#DIV/0!</v>
      </c>
      <c r="X237" s="53" t="e">
        <f>+$C$31*'10 - 2011'!AZ237</f>
        <v>#DIV/0!</v>
      </c>
      <c r="Y237" s="53" t="e">
        <f>+$C$31*'10 - 2011'!BA237</f>
        <v>#DIV/0!</v>
      </c>
      <c r="Z237" s="53" t="e">
        <f>+$C$31*'10 - 2011'!BB237</f>
        <v>#DIV/0!</v>
      </c>
      <c r="AA237" s="53" t="e">
        <f>+$C$31*'10 - 2011'!BC237</f>
        <v>#DIV/0!</v>
      </c>
      <c r="AB237" s="53" t="e">
        <f>+$C$31*'10 - 2011'!BD237</f>
        <v>#DIV/0!</v>
      </c>
      <c r="AC237" s="53" t="e">
        <f>+$C$31*'10 - 2011'!BE237</f>
        <v>#DIV/0!</v>
      </c>
      <c r="AD237" s="53" t="e">
        <f>+$C$31*'10 - 2011'!BF237</f>
        <v>#DIV/0!</v>
      </c>
      <c r="AE237" s="53" t="e">
        <f>+$C$31*'10 - 2011'!BG237</f>
        <v>#DIV/0!</v>
      </c>
      <c r="AF237" s="53" t="e">
        <f>+$C$31*'10 - 2011'!BH237</f>
        <v>#DIV/0!</v>
      </c>
      <c r="AG237" s="53" t="e">
        <f>+$C$31*'10 - 2011'!BI237</f>
        <v>#DIV/0!</v>
      </c>
      <c r="AH237" s="53" t="e">
        <f>+$C$31*'10 - 2011'!BJ237</f>
        <v>#DIV/0!</v>
      </c>
      <c r="AI237" s="2"/>
    </row>
    <row r="238" spans="1:35">
      <c r="A238" s="63">
        <v>231</v>
      </c>
      <c r="B238" s="53">
        <f>+'10 - 2011'!B238</f>
        <v>0</v>
      </c>
      <c r="C238" s="53" t="e">
        <f>+'10 - 2011'!AE238/'10 - 2011'!BK238</f>
        <v>#DIV/0!</v>
      </c>
      <c r="D238" s="53" t="e">
        <f>+$C$31*'10 - 2011'!AF238</f>
        <v>#DIV/0!</v>
      </c>
      <c r="E238" s="53" t="e">
        <f>+$C$31*'10 - 2011'!AG238</f>
        <v>#DIV/0!</v>
      </c>
      <c r="F238" s="53" t="e">
        <f>+$C$31*'10 - 2011'!AH238</f>
        <v>#DIV/0!</v>
      </c>
      <c r="G238" s="53" t="e">
        <f>+$C$31*'10 - 2011'!AI238</f>
        <v>#DIV/0!</v>
      </c>
      <c r="H238" s="53" t="e">
        <f>+$C$31*'10 - 2011'!AJ238</f>
        <v>#DIV/0!</v>
      </c>
      <c r="I238" s="53" t="e">
        <f>+$C$31*'10 - 2011'!AK238</f>
        <v>#DIV/0!</v>
      </c>
      <c r="J238" s="53" t="e">
        <f>+$C$31*'10 - 2011'!AL238</f>
        <v>#DIV/0!</v>
      </c>
      <c r="K238" s="53" t="e">
        <f>+$C$31*'10 - 2011'!AM238</f>
        <v>#DIV/0!</v>
      </c>
      <c r="L238" s="53" t="e">
        <f>+$C$31*'10 - 2011'!AN238</f>
        <v>#DIV/0!</v>
      </c>
      <c r="M238" s="53" t="e">
        <f>+$C$31*'10 - 2011'!AO238</f>
        <v>#DIV/0!</v>
      </c>
      <c r="N238" s="53" t="e">
        <f>+$C$31*'10 - 2011'!AP238</f>
        <v>#DIV/0!</v>
      </c>
      <c r="O238" s="53" t="e">
        <f>+$C$31*'10 - 2011'!AQ238</f>
        <v>#DIV/0!</v>
      </c>
      <c r="P238" s="53" t="e">
        <f>+$C$31*'10 - 2011'!AR238</f>
        <v>#DIV/0!</v>
      </c>
      <c r="Q238" s="53" t="e">
        <f>+$C$31*'10 - 2011'!AS238</f>
        <v>#DIV/0!</v>
      </c>
      <c r="R238" s="53" t="e">
        <f>+$C$31*'10 - 2011'!AT238</f>
        <v>#DIV/0!</v>
      </c>
      <c r="S238" s="53" t="e">
        <f>+$C$31*'10 - 2011'!AU238</f>
        <v>#DIV/0!</v>
      </c>
      <c r="T238" s="53" t="e">
        <f>+$C$31*'10 - 2011'!AV238</f>
        <v>#DIV/0!</v>
      </c>
      <c r="U238" s="53" t="e">
        <f>+$C$31*'10 - 2011'!AW238</f>
        <v>#DIV/0!</v>
      </c>
      <c r="V238" s="53" t="e">
        <f>+$C$31*'10 - 2011'!AX238</f>
        <v>#DIV/0!</v>
      </c>
      <c r="W238" s="53" t="e">
        <f>+$C$31*'10 - 2011'!AY238</f>
        <v>#DIV/0!</v>
      </c>
      <c r="X238" s="53" t="e">
        <f>+$C$31*'10 - 2011'!AZ238</f>
        <v>#DIV/0!</v>
      </c>
      <c r="Y238" s="53" t="e">
        <f>+$C$31*'10 - 2011'!BA238</f>
        <v>#DIV/0!</v>
      </c>
      <c r="Z238" s="53" t="e">
        <f>+$C$31*'10 - 2011'!BB238</f>
        <v>#DIV/0!</v>
      </c>
      <c r="AA238" s="53" t="e">
        <f>+$C$31*'10 - 2011'!BC238</f>
        <v>#DIV/0!</v>
      </c>
      <c r="AB238" s="53" t="e">
        <f>+$C$31*'10 - 2011'!BD238</f>
        <v>#DIV/0!</v>
      </c>
      <c r="AC238" s="53" t="e">
        <f>+$C$31*'10 - 2011'!BE238</f>
        <v>#DIV/0!</v>
      </c>
      <c r="AD238" s="53" t="e">
        <f>+$C$31*'10 - 2011'!BF238</f>
        <v>#DIV/0!</v>
      </c>
      <c r="AE238" s="53" t="e">
        <f>+$C$31*'10 - 2011'!BG238</f>
        <v>#DIV/0!</v>
      </c>
      <c r="AF238" s="53" t="e">
        <f>+$C$31*'10 - 2011'!BH238</f>
        <v>#DIV/0!</v>
      </c>
      <c r="AG238" s="53" t="e">
        <f>+$C$31*'10 - 2011'!BI238</f>
        <v>#DIV/0!</v>
      </c>
      <c r="AH238" s="53" t="e">
        <f>+$C$31*'10 - 2011'!BJ238</f>
        <v>#DIV/0!</v>
      </c>
      <c r="AI238" s="2"/>
    </row>
    <row r="239" spans="1:35">
      <c r="A239" s="63">
        <v>232</v>
      </c>
      <c r="B239" s="53">
        <f>+'10 - 2011'!B239</f>
        <v>0</v>
      </c>
      <c r="C239" s="53" t="e">
        <f>+'10 - 2011'!AE239/'10 - 2011'!BK239</f>
        <v>#DIV/0!</v>
      </c>
      <c r="D239" s="53" t="e">
        <f>+$C$31*'10 - 2011'!AF239</f>
        <v>#DIV/0!</v>
      </c>
      <c r="E239" s="53" t="e">
        <f>+$C$31*'10 - 2011'!AG239</f>
        <v>#DIV/0!</v>
      </c>
      <c r="F239" s="53" t="e">
        <f>+$C$31*'10 - 2011'!AH239</f>
        <v>#DIV/0!</v>
      </c>
      <c r="G239" s="53" t="e">
        <f>+$C$31*'10 - 2011'!AI239</f>
        <v>#DIV/0!</v>
      </c>
      <c r="H239" s="53" t="e">
        <f>+$C$31*'10 - 2011'!AJ239</f>
        <v>#DIV/0!</v>
      </c>
      <c r="I239" s="53" t="e">
        <f>+$C$31*'10 - 2011'!AK239</f>
        <v>#DIV/0!</v>
      </c>
      <c r="J239" s="53" t="e">
        <f>+$C$31*'10 - 2011'!AL239</f>
        <v>#DIV/0!</v>
      </c>
      <c r="K239" s="53" t="e">
        <f>+$C$31*'10 - 2011'!AM239</f>
        <v>#DIV/0!</v>
      </c>
      <c r="L239" s="53" t="e">
        <f>+$C$31*'10 - 2011'!AN239</f>
        <v>#DIV/0!</v>
      </c>
      <c r="M239" s="53" t="e">
        <f>+$C$31*'10 - 2011'!AO239</f>
        <v>#DIV/0!</v>
      </c>
      <c r="N239" s="53" t="e">
        <f>+$C$31*'10 - 2011'!AP239</f>
        <v>#DIV/0!</v>
      </c>
      <c r="O239" s="53" t="e">
        <f>+$C$31*'10 - 2011'!AQ239</f>
        <v>#DIV/0!</v>
      </c>
      <c r="P239" s="53" t="e">
        <f>+$C$31*'10 - 2011'!AR239</f>
        <v>#DIV/0!</v>
      </c>
      <c r="Q239" s="53" t="e">
        <f>+$C$31*'10 - 2011'!AS239</f>
        <v>#DIV/0!</v>
      </c>
      <c r="R239" s="53" t="e">
        <f>+$C$31*'10 - 2011'!AT239</f>
        <v>#DIV/0!</v>
      </c>
      <c r="S239" s="53" t="e">
        <f>+$C$31*'10 - 2011'!AU239</f>
        <v>#DIV/0!</v>
      </c>
      <c r="T239" s="53" t="e">
        <f>+$C$31*'10 - 2011'!AV239</f>
        <v>#DIV/0!</v>
      </c>
      <c r="U239" s="53" t="e">
        <f>+$C$31*'10 - 2011'!AW239</f>
        <v>#DIV/0!</v>
      </c>
      <c r="V239" s="53" t="e">
        <f>+$C$31*'10 - 2011'!AX239</f>
        <v>#DIV/0!</v>
      </c>
      <c r="W239" s="53" t="e">
        <f>+$C$31*'10 - 2011'!AY239</f>
        <v>#DIV/0!</v>
      </c>
      <c r="X239" s="53" t="e">
        <f>+$C$31*'10 - 2011'!AZ239</f>
        <v>#DIV/0!</v>
      </c>
      <c r="Y239" s="53" t="e">
        <f>+$C$31*'10 - 2011'!BA239</f>
        <v>#DIV/0!</v>
      </c>
      <c r="Z239" s="53" t="e">
        <f>+$C$31*'10 - 2011'!BB239</f>
        <v>#DIV/0!</v>
      </c>
      <c r="AA239" s="53" t="e">
        <f>+$C$31*'10 - 2011'!BC239</f>
        <v>#DIV/0!</v>
      </c>
      <c r="AB239" s="53" t="e">
        <f>+$C$31*'10 - 2011'!BD239</f>
        <v>#DIV/0!</v>
      </c>
      <c r="AC239" s="53" t="e">
        <f>+$C$31*'10 - 2011'!BE239</f>
        <v>#DIV/0!</v>
      </c>
      <c r="AD239" s="53" t="e">
        <f>+$C$31*'10 - 2011'!BF239</f>
        <v>#DIV/0!</v>
      </c>
      <c r="AE239" s="53" t="e">
        <f>+$C$31*'10 - 2011'!BG239</f>
        <v>#DIV/0!</v>
      </c>
      <c r="AF239" s="53" t="e">
        <f>+$C$31*'10 - 2011'!BH239</f>
        <v>#DIV/0!</v>
      </c>
      <c r="AG239" s="53" t="e">
        <f>+$C$31*'10 - 2011'!BI239</f>
        <v>#DIV/0!</v>
      </c>
      <c r="AH239" s="53" t="e">
        <f>+$C$31*'10 - 2011'!BJ239</f>
        <v>#DIV/0!</v>
      </c>
      <c r="AI239" s="2"/>
    </row>
    <row r="240" spans="1:35">
      <c r="A240" s="63">
        <v>233</v>
      </c>
      <c r="B240" s="53">
        <f>+'10 - 2011'!B240</f>
        <v>0</v>
      </c>
      <c r="C240" s="53" t="e">
        <f>+'10 - 2011'!AE240/'10 - 2011'!BK240</f>
        <v>#DIV/0!</v>
      </c>
      <c r="D240" s="53" t="e">
        <f>+$C$31*'10 - 2011'!AF240</f>
        <v>#DIV/0!</v>
      </c>
      <c r="E240" s="53" t="e">
        <f>+$C$31*'10 - 2011'!AG240</f>
        <v>#DIV/0!</v>
      </c>
      <c r="F240" s="53" t="e">
        <f>+$C$31*'10 - 2011'!AH240</f>
        <v>#DIV/0!</v>
      </c>
      <c r="G240" s="53" t="e">
        <f>+$C$31*'10 - 2011'!AI240</f>
        <v>#DIV/0!</v>
      </c>
      <c r="H240" s="53" t="e">
        <f>+$C$31*'10 - 2011'!AJ240</f>
        <v>#DIV/0!</v>
      </c>
      <c r="I240" s="53" t="e">
        <f>+$C$31*'10 - 2011'!AK240</f>
        <v>#DIV/0!</v>
      </c>
      <c r="J240" s="53" t="e">
        <f>+$C$31*'10 - 2011'!AL240</f>
        <v>#DIV/0!</v>
      </c>
      <c r="K240" s="53" t="e">
        <f>+$C$31*'10 - 2011'!AM240</f>
        <v>#DIV/0!</v>
      </c>
      <c r="L240" s="53" t="e">
        <f>+$C$31*'10 - 2011'!AN240</f>
        <v>#DIV/0!</v>
      </c>
      <c r="M240" s="53" t="e">
        <f>+$C$31*'10 - 2011'!AO240</f>
        <v>#DIV/0!</v>
      </c>
      <c r="N240" s="53" t="e">
        <f>+$C$31*'10 - 2011'!AP240</f>
        <v>#DIV/0!</v>
      </c>
      <c r="O240" s="53" t="e">
        <f>+$C$31*'10 - 2011'!AQ240</f>
        <v>#DIV/0!</v>
      </c>
      <c r="P240" s="53" t="e">
        <f>+$C$31*'10 - 2011'!AR240</f>
        <v>#DIV/0!</v>
      </c>
      <c r="Q240" s="53" t="e">
        <f>+$C$31*'10 - 2011'!AS240</f>
        <v>#DIV/0!</v>
      </c>
      <c r="R240" s="53" t="e">
        <f>+$C$31*'10 - 2011'!AT240</f>
        <v>#DIV/0!</v>
      </c>
      <c r="S240" s="53" t="e">
        <f>+$C$31*'10 - 2011'!AU240</f>
        <v>#DIV/0!</v>
      </c>
      <c r="T240" s="53" t="e">
        <f>+$C$31*'10 - 2011'!AV240</f>
        <v>#DIV/0!</v>
      </c>
      <c r="U240" s="53" t="e">
        <f>+$C$31*'10 - 2011'!AW240</f>
        <v>#DIV/0!</v>
      </c>
      <c r="V240" s="53" t="e">
        <f>+$C$31*'10 - 2011'!AX240</f>
        <v>#DIV/0!</v>
      </c>
      <c r="W240" s="53" t="e">
        <f>+$C$31*'10 - 2011'!AY240</f>
        <v>#DIV/0!</v>
      </c>
      <c r="X240" s="53" t="e">
        <f>+$C$31*'10 - 2011'!AZ240</f>
        <v>#DIV/0!</v>
      </c>
      <c r="Y240" s="53" t="e">
        <f>+$C$31*'10 - 2011'!BA240</f>
        <v>#DIV/0!</v>
      </c>
      <c r="Z240" s="53" t="e">
        <f>+$C$31*'10 - 2011'!BB240</f>
        <v>#DIV/0!</v>
      </c>
      <c r="AA240" s="53" t="e">
        <f>+$C$31*'10 - 2011'!BC240</f>
        <v>#DIV/0!</v>
      </c>
      <c r="AB240" s="53" t="e">
        <f>+$C$31*'10 - 2011'!BD240</f>
        <v>#DIV/0!</v>
      </c>
      <c r="AC240" s="53" t="e">
        <f>+$C$31*'10 - 2011'!BE240</f>
        <v>#DIV/0!</v>
      </c>
      <c r="AD240" s="53" t="e">
        <f>+$C$31*'10 - 2011'!BF240</f>
        <v>#DIV/0!</v>
      </c>
      <c r="AE240" s="53" t="e">
        <f>+$C$31*'10 - 2011'!BG240</f>
        <v>#DIV/0!</v>
      </c>
      <c r="AF240" s="53" t="e">
        <f>+$C$31*'10 - 2011'!BH240</f>
        <v>#DIV/0!</v>
      </c>
      <c r="AG240" s="53" t="e">
        <f>+$C$31*'10 - 2011'!BI240</f>
        <v>#DIV/0!</v>
      </c>
      <c r="AH240" s="53" t="e">
        <f>+$C$31*'10 - 2011'!BJ240</f>
        <v>#DIV/0!</v>
      </c>
      <c r="AI240" s="2"/>
    </row>
    <row r="241" spans="1:35">
      <c r="A241" s="63">
        <v>234</v>
      </c>
      <c r="B241" s="53">
        <f>+'10 - 2011'!B241</f>
        <v>0</v>
      </c>
      <c r="C241" s="53" t="e">
        <f>+'10 - 2011'!AE241/'10 - 2011'!BK241</f>
        <v>#DIV/0!</v>
      </c>
      <c r="D241" s="53" t="e">
        <f>+$C$31*'10 - 2011'!AF241</f>
        <v>#DIV/0!</v>
      </c>
      <c r="E241" s="53" t="e">
        <f>+$C$31*'10 - 2011'!AG241</f>
        <v>#DIV/0!</v>
      </c>
      <c r="F241" s="53" t="e">
        <f>+$C$31*'10 - 2011'!AH241</f>
        <v>#DIV/0!</v>
      </c>
      <c r="G241" s="53" t="e">
        <f>+$C$31*'10 - 2011'!AI241</f>
        <v>#DIV/0!</v>
      </c>
      <c r="H241" s="53" t="e">
        <f>+$C$31*'10 - 2011'!AJ241</f>
        <v>#DIV/0!</v>
      </c>
      <c r="I241" s="53" t="e">
        <f>+$C$31*'10 - 2011'!AK241</f>
        <v>#DIV/0!</v>
      </c>
      <c r="J241" s="53" t="e">
        <f>+$C$31*'10 - 2011'!AL241</f>
        <v>#DIV/0!</v>
      </c>
      <c r="K241" s="53" t="e">
        <f>+$C$31*'10 - 2011'!AM241</f>
        <v>#DIV/0!</v>
      </c>
      <c r="L241" s="53" t="e">
        <f>+$C$31*'10 - 2011'!AN241</f>
        <v>#DIV/0!</v>
      </c>
      <c r="M241" s="53" t="e">
        <f>+$C$31*'10 - 2011'!AO241</f>
        <v>#DIV/0!</v>
      </c>
      <c r="N241" s="53" t="e">
        <f>+$C$31*'10 - 2011'!AP241</f>
        <v>#DIV/0!</v>
      </c>
      <c r="O241" s="53" t="e">
        <f>+$C$31*'10 - 2011'!AQ241</f>
        <v>#DIV/0!</v>
      </c>
      <c r="P241" s="53" t="e">
        <f>+$C$31*'10 - 2011'!AR241</f>
        <v>#DIV/0!</v>
      </c>
      <c r="Q241" s="53" t="e">
        <f>+$C$31*'10 - 2011'!AS241</f>
        <v>#DIV/0!</v>
      </c>
      <c r="R241" s="53" t="e">
        <f>+$C$31*'10 - 2011'!AT241</f>
        <v>#DIV/0!</v>
      </c>
      <c r="S241" s="53" t="e">
        <f>+$C$31*'10 - 2011'!AU241</f>
        <v>#DIV/0!</v>
      </c>
      <c r="T241" s="53" t="e">
        <f>+$C$31*'10 - 2011'!AV241</f>
        <v>#DIV/0!</v>
      </c>
      <c r="U241" s="53" t="e">
        <f>+$C$31*'10 - 2011'!AW241</f>
        <v>#DIV/0!</v>
      </c>
      <c r="V241" s="53" t="e">
        <f>+$C$31*'10 - 2011'!AX241</f>
        <v>#DIV/0!</v>
      </c>
      <c r="W241" s="53" t="e">
        <f>+$C$31*'10 - 2011'!AY241</f>
        <v>#DIV/0!</v>
      </c>
      <c r="X241" s="53" t="e">
        <f>+$C$31*'10 - 2011'!AZ241</f>
        <v>#DIV/0!</v>
      </c>
      <c r="Y241" s="53" t="e">
        <f>+$C$31*'10 - 2011'!BA241</f>
        <v>#DIV/0!</v>
      </c>
      <c r="Z241" s="53" t="e">
        <f>+$C$31*'10 - 2011'!BB241</f>
        <v>#DIV/0!</v>
      </c>
      <c r="AA241" s="53" t="e">
        <f>+$C$31*'10 - 2011'!BC241</f>
        <v>#DIV/0!</v>
      </c>
      <c r="AB241" s="53" t="e">
        <f>+$C$31*'10 - 2011'!BD241</f>
        <v>#DIV/0!</v>
      </c>
      <c r="AC241" s="53" t="e">
        <f>+$C$31*'10 - 2011'!BE241</f>
        <v>#DIV/0!</v>
      </c>
      <c r="AD241" s="53" t="e">
        <f>+$C$31*'10 - 2011'!BF241</f>
        <v>#DIV/0!</v>
      </c>
      <c r="AE241" s="53" t="e">
        <f>+$C$31*'10 - 2011'!BG241</f>
        <v>#DIV/0!</v>
      </c>
      <c r="AF241" s="53" t="e">
        <f>+$C$31*'10 - 2011'!BH241</f>
        <v>#DIV/0!</v>
      </c>
      <c r="AG241" s="53" t="e">
        <f>+$C$31*'10 - 2011'!BI241</f>
        <v>#DIV/0!</v>
      </c>
      <c r="AH241" s="53" t="e">
        <f>+$C$31*'10 - 2011'!BJ241</f>
        <v>#DIV/0!</v>
      </c>
      <c r="AI241" s="2"/>
    </row>
    <row r="242" spans="1:35">
      <c r="A242" s="63">
        <v>235</v>
      </c>
      <c r="B242" s="53">
        <f>+'10 - 2011'!B242</f>
        <v>0</v>
      </c>
      <c r="C242" s="53" t="e">
        <f>+'10 - 2011'!AE242/'10 - 2011'!BK242</f>
        <v>#DIV/0!</v>
      </c>
      <c r="D242" s="53" t="e">
        <f>+$C$31*'10 - 2011'!AF242</f>
        <v>#DIV/0!</v>
      </c>
      <c r="E242" s="53" t="e">
        <f>+$C$31*'10 - 2011'!AG242</f>
        <v>#DIV/0!</v>
      </c>
      <c r="F242" s="53" t="e">
        <f>+$C$31*'10 - 2011'!AH242</f>
        <v>#DIV/0!</v>
      </c>
      <c r="G242" s="53" t="e">
        <f>+$C$31*'10 - 2011'!AI242</f>
        <v>#DIV/0!</v>
      </c>
      <c r="H242" s="53" t="e">
        <f>+$C$31*'10 - 2011'!AJ242</f>
        <v>#DIV/0!</v>
      </c>
      <c r="I242" s="53" t="e">
        <f>+$C$31*'10 - 2011'!AK242</f>
        <v>#DIV/0!</v>
      </c>
      <c r="J242" s="53" t="e">
        <f>+$C$31*'10 - 2011'!AL242</f>
        <v>#DIV/0!</v>
      </c>
      <c r="K242" s="53" t="e">
        <f>+$C$31*'10 - 2011'!AM242</f>
        <v>#DIV/0!</v>
      </c>
      <c r="L242" s="53" t="e">
        <f>+$C$31*'10 - 2011'!AN242</f>
        <v>#DIV/0!</v>
      </c>
      <c r="M242" s="53" t="e">
        <f>+$C$31*'10 - 2011'!AO242</f>
        <v>#DIV/0!</v>
      </c>
      <c r="N242" s="53" t="e">
        <f>+$C$31*'10 - 2011'!AP242</f>
        <v>#DIV/0!</v>
      </c>
      <c r="O242" s="53" t="e">
        <f>+$C$31*'10 - 2011'!AQ242</f>
        <v>#DIV/0!</v>
      </c>
      <c r="P242" s="53" t="e">
        <f>+$C$31*'10 - 2011'!AR242</f>
        <v>#DIV/0!</v>
      </c>
      <c r="Q242" s="53" t="e">
        <f>+$C$31*'10 - 2011'!AS242</f>
        <v>#DIV/0!</v>
      </c>
      <c r="R242" s="53" t="e">
        <f>+$C$31*'10 - 2011'!AT242</f>
        <v>#DIV/0!</v>
      </c>
      <c r="S242" s="53" t="e">
        <f>+$C$31*'10 - 2011'!AU242</f>
        <v>#DIV/0!</v>
      </c>
      <c r="T242" s="53" t="e">
        <f>+$C$31*'10 - 2011'!AV242</f>
        <v>#DIV/0!</v>
      </c>
      <c r="U242" s="53" t="e">
        <f>+$C$31*'10 - 2011'!AW242</f>
        <v>#DIV/0!</v>
      </c>
      <c r="V242" s="53" t="e">
        <f>+$C$31*'10 - 2011'!AX242</f>
        <v>#DIV/0!</v>
      </c>
      <c r="W242" s="53" t="e">
        <f>+$C$31*'10 - 2011'!AY242</f>
        <v>#DIV/0!</v>
      </c>
      <c r="X242" s="53" t="e">
        <f>+$C$31*'10 - 2011'!AZ242</f>
        <v>#DIV/0!</v>
      </c>
      <c r="Y242" s="53" t="e">
        <f>+$C$31*'10 - 2011'!BA242</f>
        <v>#DIV/0!</v>
      </c>
      <c r="Z242" s="53" t="e">
        <f>+$C$31*'10 - 2011'!BB242</f>
        <v>#DIV/0!</v>
      </c>
      <c r="AA242" s="53" t="e">
        <f>+$C$31*'10 - 2011'!BC242</f>
        <v>#DIV/0!</v>
      </c>
      <c r="AB242" s="53" t="e">
        <f>+$C$31*'10 - 2011'!BD242</f>
        <v>#DIV/0!</v>
      </c>
      <c r="AC242" s="53" t="e">
        <f>+$C$31*'10 - 2011'!BE242</f>
        <v>#DIV/0!</v>
      </c>
      <c r="AD242" s="53" t="e">
        <f>+$C$31*'10 - 2011'!BF242</f>
        <v>#DIV/0!</v>
      </c>
      <c r="AE242" s="53" t="e">
        <f>+$C$31*'10 - 2011'!BG242</f>
        <v>#DIV/0!</v>
      </c>
      <c r="AF242" s="53" t="e">
        <f>+$C$31*'10 - 2011'!BH242</f>
        <v>#DIV/0!</v>
      </c>
      <c r="AG242" s="53" t="e">
        <f>+$C$31*'10 - 2011'!BI242</f>
        <v>#DIV/0!</v>
      </c>
      <c r="AH242" s="53" t="e">
        <f>+$C$31*'10 - 2011'!BJ242</f>
        <v>#DIV/0!</v>
      </c>
      <c r="AI242" s="2"/>
    </row>
    <row r="243" spans="1:35">
      <c r="A243" s="63">
        <v>236</v>
      </c>
      <c r="B243" s="53">
        <f>+'10 - 2011'!B243</f>
        <v>0</v>
      </c>
      <c r="C243" s="53" t="e">
        <f>+'10 - 2011'!AE243/'10 - 2011'!BK243</f>
        <v>#DIV/0!</v>
      </c>
      <c r="D243" s="53" t="e">
        <f>+$C$31*'10 - 2011'!AF243</f>
        <v>#DIV/0!</v>
      </c>
      <c r="E243" s="53" t="e">
        <f>+$C$31*'10 - 2011'!AG243</f>
        <v>#DIV/0!</v>
      </c>
      <c r="F243" s="53" t="e">
        <f>+$C$31*'10 - 2011'!AH243</f>
        <v>#DIV/0!</v>
      </c>
      <c r="G243" s="53" t="e">
        <f>+$C$31*'10 - 2011'!AI243</f>
        <v>#DIV/0!</v>
      </c>
      <c r="H243" s="53" t="e">
        <f>+$C$31*'10 - 2011'!AJ243</f>
        <v>#DIV/0!</v>
      </c>
      <c r="I243" s="53" t="e">
        <f>+$C$31*'10 - 2011'!AK243</f>
        <v>#DIV/0!</v>
      </c>
      <c r="J243" s="53" t="e">
        <f>+$C$31*'10 - 2011'!AL243</f>
        <v>#DIV/0!</v>
      </c>
      <c r="K243" s="53" t="e">
        <f>+$C$31*'10 - 2011'!AM243</f>
        <v>#DIV/0!</v>
      </c>
      <c r="L243" s="53" t="e">
        <f>+$C$31*'10 - 2011'!AN243</f>
        <v>#DIV/0!</v>
      </c>
      <c r="M243" s="53" t="e">
        <f>+$C$31*'10 - 2011'!AO243</f>
        <v>#DIV/0!</v>
      </c>
      <c r="N243" s="53" t="e">
        <f>+$C$31*'10 - 2011'!AP243</f>
        <v>#DIV/0!</v>
      </c>
      <c r="O243" s="53" t="e">
        <f>+$C$31*'10 - 2011'!AQ243</f>
        <v>#DIV/0!</v>
      </c>
      <c r="P243" s="53" t="e">
        <f>+$C$31*'10 - 2011'!AR243</f>
        <v>#DIV/0!</v>
      </c>
      <c r="Q243" s="53" t="e">
        <f>+$C$31*'10 - 2011'!AS243</f>
        <v>#DIV/0!</v>
      </c>
      <c r="R243" s="53" t="e">
        <f>+$C$31*'10 - 2011'!AT243</f>
        <v>#DIV/0!</v>
      </c>
      <c r="S243" s="53" t="e">
        <f>+$C$31*'10 - 2011'!AU243</f>
        <v>#DIV/0!</v>
      </c>
      <c r="T243" s="53" t="e">
        <f>+$C$31*'10 - 2011'!AV243</f>
        <v>#DIV/0!</v>
      </c>
      <c r="U243" s="53" t="e">
        <f>+$C$31*'10 - 2011'!AW243</f>
        <v>#DIV/0!</v>
      </c>
      <c r="V243" s="53" t="e">
        <f>+$C$31*'10 - 2011'!AX243</f>
        <v>#DIV/0!</v>
      </c>
      <c r="W243" s="53" t="e">
        <f>+$C$31*'10 - 2011'!AY243</f>
        <v>#DIV/0!</v>
      </c>
      <c r="X243" s="53" t="e">
        <f>+$C$31*'10 - 2011'!AZ243</f>
        <v>#DIV/0!</v>
      </c>
      <c r="Y243" s="53" t="e">
        <f>+$C$31*'10 - 2011'!BA243</f>
        <v>#DIV/0!</v>
      </c>
      <c r="Z243" s="53" t="e">
        <f>+$C$31*'10 - 2011'!BB243</f>
        <v>#DIV/0!</v>
      </c>
      <c r="AA243" s="53" t="e">
        <f>+$C$31*'10 - 2011'!BC243</f>
        <v>#DIV/0!</v>
      </c>
      <c r="AB243" s="53" t="e">
        <f>+$C$31*'10 - 2011'!BD243</f>
        <v>#DIV/0!</v>
      </c>
      <c r="AC243" s="53" t="e">
        <f>+$C$31*'10 - 2011'!BE243</f>
        <v>#DIV/0!</v>
      </c>
      <c r="AD243" s="53" t="e">
        <f>+$C$31*'10 - 2011'!BF243</f>
        <v>#DIV/0!</v>
      </c>
      <c r="AE243" s="53" t="e">
        <f>+$C$31*'10 - 2011'!BG243</f>
        <v>#DIV/0!</v>
      </c>
      <c r="AF243" s="53" t="e">
        <f>+$C$31*'10 - 2011'!BH243</f>
        <v>#DIV/0!</v>
      </c>
      <c r="AG243" s="53" t="e">
        <f>+$C$31*'10 - 2011'!BI243</f>
        <v>#DIV/0!</v>
      </c>
      <c r="AH243" s="53" t="e">
        <f>+$C$31*'10 - 2011'!BJ243</f>
        <v>#DIV/0!</v>
      </c>
      <c r="AI243" s="2"/>
    </row>
    <row r="244" spans="1:35">
      <c r="A244" s="63">
        <v>237</v>
      </c>
      <c r="B244" s="53">
        <f>+'10 - 2011'!B244</f>
        <v>0</v>
      </c>
      <c r="C244" s="53" t="e">
        <f>+'10 - 2011'!AE244/'10 - 2011'!BK244</f>
        <v>#DIV/0!</v>
      </c>
      <c r="D244" s="53" t="e">
        <f>+$C$31*'10 - 2011'!AF244</f>
        <v>#DIV/0!</v>
      </c>
      <c r="E244" s="53" t="e">
        <f>+$C$31*'10 - 2011'!AG244</f>
        <v>#DIV/0!</v>
      </c>
      <c r="F244" s="53" t="e">
        <f>+$C$31*'10 - 2011'!AH244</f>
        <v>#DIV/0!</v>
      </c>
      <c r="G244" s="53" t="e">
        <f>+$C$31*'10 - 2011'!AI244</f>
        <v>#DIV/0!</v>
      </c>
      <c r="H244" s="53" t="e">
        <f>+$C$31*'10 - 2011'!AJ244</f>
        <v>#DIV/0!</v>
      </c>
      <c r="I244" s="53" t="e">
        <f>+$C$31*'10 - 2011'!AK244</f>
        <v>#DIV/0!</v>
      </c>
      <c r="J244" s="53" t="e">
        <f>+$C$31*'10 - 2011'!AL244</f>
        <v>#DIV/0!</v>
      </c>
      <c r="K244" s="53" t="e">
        <f>+$C$31*'10 - 2011'!AM244</f>
        <v>#DIV/0!</v>
      </c>
      <c r="L244" s="53" t="e">
        <f>+$C$31*'10 - 2011'!AN244</f>
        <v>#DIV/0!</v>
      </c>
      <c r="M244" s="53" t="e">
        <f>+$C$31*'10 - 2011'!AO244</f>
        <v>#DIV/0!</v>
      </c>
      <c r="N244" s="53" t="e">
        <f>+$C$31*'10 - 2011'!AP244</f>
        <v>#DIV/0!</v>
      </c>
      <c r="O244" s="53" t="e">
        <f>+$C$31*'10 - 2011'!AQ244</f>
        <v>#DIV/0!</v>
      </c>
      <c r="P244" s="53" t="e">
        <f>+$C$31*'10 - 2011'!AR244</f>
        <v>#DIV/0!</v>
      </c>
      <c r="Q244" s="53" t="e">
        <f>+$C$31*'10 - 2011'!AS244</f>
        <v>#DIV/0!</v>
      </c>
      <c r="R244" s="53" t="e">
        <f>+$C$31*'10 - 2011'!AT244</f>
        <v>#DIV/0!</v>
      </c>
      <c r="S244" s="53" t="e">
        <f>+$C$31*'10 - 2011'!AU244</f>
        <v>#DIV/0!</v>
      </c>
      <c r="T244" s="53" t="e">
        <f>+$C$31*'10 - 2011'!AV244</f>
        <v>#DIV/0!</v>
      </c>
      <c r="U244" s="53" t="e">
        <f>+$C$31*'10 - 2011'!AW244</f>
        <v>#DIV/0!</v>
      </c>
      <c r="V244" s="53" t="e">
        <f>+$C$31*'10 - 2011'!AX244</f>
        <v>#DIV/0!</v>
      </c>
      <c r="W244" s="53" t="e">
        <f>+$C$31*'10 - 2011'!AY244</f>
        <v>#DIV/0!</v>
      </c>
      <c r="X244" s="53" t="e">
        <f>+$C$31*'10 - 2011'!AZ244</f>
        <v>#DIV/0!</v>
      </c>
      <c r="Y244" s="53" t="e">
        <f>+$C$31*'10 - 2011'!BA244</f>
        <v>#DIV/0!</v>
      </c>
      <c r="Z244" s="53" t="e">
        <f>+$C$31*'10 - 2011'!BB244</f>
        <v>#DIV/0!</v>
      </c>
      <c r="AA244" s="53" t="e">
        <f>+$C$31*'10 - 2011'!BC244</f>
        <v>#DIV/0!</v>
      </c>
      <c r="AB244" s="53" t="e">
        <f>+$C$31*'10 - 2011'!BD244</f>
        <v>#DIV/0!</v>
      </c>
      <c r="AC244" s="53" t="e">
        <f>+$C$31*'10 - 2011'!BE244</f>
        <v>#DIV/0!</v>
      </c>
      <c r="AD244" s="53" t="e">
        <f>+$C$31*'10 - 2011'!BF244</f>
        <v>#DIV/0!</v>
      </c>
      <c r="AE244" s="53" t="e">
        <f>+$C$31*'10 - 2011'!BG244</f>
        <v>#DIV/0!</v>
      </c>
      <c r="AF244" s="53" t="e">
        <f>+$C$31*'10 - 2011'!BH244</f>
        <v>#DIV/0!</v>
      </c>
      <c r="AG244" s="53" t="e">
        <f>+$C$31*'10 - 2011'!BI244</f>
        <v>#DIV/0!</v>
      </c>
      <c r="AH244" s="53" t="e">
        <f>+$C$31*'10 - 2011'!BJ244</f>
        <v>#DIV/0!</v>
      </c>
      <c r="AI244" s="2"/>
    </row>
    <row r="245" spans="1:35">
      <c r="A245" s="63">
        <v>238</v>
      </c>
      <c r="B245" s="53">
        <f>+'10 - 2011'!B245</f>
        <v>0</v>
      </c>
      <c r="C245" s="53" t="e">
        <f>+'10 - 2011'!AE245/'10 - 2011'!BK245</f>
        <v>#DIV/0!</v>
      </c>
      <c r="D245" s="53" t="e">
        <f>+$C$31*'10 - 2011'!AF245</f>
        <v>#DIV/0!</v>
      </c>
      <c r="E245" s="53" t="e">
        <f>+$C$31*'10 - 2011'!AG245</f>
        <v>#DIV/0!</v>
      </c>
      <c r="F245" s="53" t="e">
        <f>+$C$31*'10 - 2011'!AH245</f>
        <v>#DIV/0!</v>
      </c>
      <c r="G245" s="53" t="e">
        <f>+$C$31*'10 - 2011'!AI245</f>
        <v>#DIV/0!</v>
      </c>
      <c r="H245" s="53" t="e">
        <f>+$C$31*'10 - 2011'!AJ245</f>
        <v>#DIV/0!</v>
      </c>
      <c r="I245" s="53" t="e">
        <f>+$C$31*'10 - 2011'!AK245</f>
        <v>#DIV/0!</v>
      </c>
      <c r="J245" s="53" t="e">
        <f>+$C$31*'10 - 2011'!AL245</f>
        <v>#DIV/0!</v>
      </c>
      <c r="K245" s="53" t="e">
        <f>+$C$31*'10 - 2011'!AM245</f>
        <v>#DIV/0!</v>
      </c>
      <c r="L245" s="53" t="e">
        <f>+$C$31*'10 - 2011'!AN245</f>
        <v>#DIV/0!</v>
      </c>
      <c r="M245" s="53" t="e">
        <f>+$C$31*'10 - 2011'!AO245</f>
        <v>#DIV/0!</v>
      </c>
      <c r="N245" s="53" t="e">
        <f>+$C$31*'10 - 2011'!AP245</f>
        <v>#DIV/0!</v>
      </c>
      <c r="O245" s="53" t="e">
        <f>+$C$31*'10 - 2011'!AQ245</f>
        <v>#DIV/0!</v>
      </c>
      <c r="P245" s="53" t="e">
        <f>+$C$31*'10 - 2011'!AR245</f>
        <v>#DIV/0!</v>
      </c>
      <c r="Q245" s="53" t="e">
        <f>+$C$31*'10 - 2011'!AS245</f>
        <v>#DIV/0!</v>
      </c>
      <c r="R245" s="53" t="e">
        <f>+$C$31*'10 - 2011'!AT245</f>
        <v>#DIV/0!</v>
      </c>
      <c r="S245" s="53" t="e">
        <f>+$C$31*'10 - 2011'!AU245</f>
        <v>#DIV/0!</v>
      </c>
      <c r="T245" s="53" t="e">
        <f>+$C$31*'10 - 2011'!AV245</f>
        <v>#DIV/0!</v>
      </c>
      <c r="U245" s="53" t="e">
        <f>+$C$31*'10 - 2011'!AW245</f>
        <v>#DIV/0!</v>
      </c>
      <c r="V245" s="53" t="e">
        <f>+$C$31*'10 - 2011'!AX245</f>
        <v>#DIV/0!</v>
      </c>
      <c r="W245" s="53" t="e">
        <f>+$C$31*'10 - 2011'!AY245</f>
        <v>#DIV/0!</v>
      </c>
      <c r="X245" s="53" t="e">
        <f>+$C$31*'10 - 2011'!AZ245</f>
        <v>#DIV/0!</v>
      </c>
      <c r="Y245" s="53" t="e">
        <f>+$C$31*'10 - 2011'!BA245</f>
        <v>#DIV/0!</v>
      </c>
      <c r="Z245" s="53" t="e">
        <f>+$C$31*'10 - 2011'!BB245</f>
        <v>#DIV/0!</v>
      </c>
      <c r="AA245" s="53" t="e">
        <f>+$C$31*'10 - 2011'!BC245</f>
        <v>#DIV/0!</v>
      </c>
      <c r="AB245" s="53" t="e">
        <f>+$C$31*'10 - 2011'!BD245</f>
        <v>#DIV/0!</v>
      </c>
      <c r="AC245" s="53" t="e">
        <f>+$C$31*'10 - 2011'!BE245</f>
        <v>#DIV/0!</v>
      </c>
      <c r="AD245" s="53" t="e">
        <f>+$C$31*'10 - 2011'!BF245</f>
        <v>#DIV/0!</v>
      </c>
      <c r="AE245" s="53" t="e">
        <f>+$C$31*'10 - 2011'!BG245</f>
        <v>#DIV/0!</v>
      </c>
      <c r="AF245" s="53" t="e">
        <f>+$C$31*'10 - 2011'!BH245</f>
        <v>#DIV/0!</v>
      </c>
      <c r="AG245" s="53" t="e">
        <f>+$C$31*'10 - 2011'!BI245</f>
        <v>#DIV/0!</v>
      </c>
      <c r="AH245" s="53" t="e">
        <f>+$C$31*'10 - 2011'!BJ245</f>
        <v>#DIV/0!</v>
      </c>
      <c r="AI245" s="2"/>
    </row>
    <row r="246" spans="1:35">
      <c r="A246" s="63">
        <v>239</v>
      </c>
      <c r="B246" s="53">
        <f>+'10 - 2011'!B246</f>
        <v>0</v>
      </c>
      <c r="C246" s="53" t="e">
        <f>+'10 - 2011'!AE246/'10 - 2011'!BK246</f>
        <v>#DIV/0!</v>
      </c>
      <c r="D246" s="53" t="e">
        <f>+$C$31*'10 - 2011'!AF246</f>
        <v>#DIV/0!</v>
      </c>
      <c r="E246" s="53" t="e">
        <f>+$C$31*'10 - 2011'!AG246</f>
        <v>#DIV/0!</v>
      </c>
      <c r="F246" s="53" t="e">
        <f>+$C$31*'10 - 2011'!AH246</f>
        <v>#DIV/0!</v>
      </c>
      <c r="G246" s="53" t="e">
        <f>+$C$31*'10 - 2011'!AI246</f>
        <v>#DIV/0!</v>
      </c>
      <c r="H246" s="53" t="e">
        <f>+$C$31*'10 - 2011'!AJ246</f>
        <v>#DIV/0!</v>
      </c>
      <c r="I246" s="53" t="e">
        <f>+$C$31*'10 - 2011'!AK246</f>
        <v>#DIV/0!</v>
      </c>
      <c r="J246" s="53" t="e">
        <f>+$C$31*'10 - 2011'!AL246</f>
        <v>#DIV/0!</v>
      </c>
      <c r="K246" s="53" t="e">
        <f>+$C$31*'10 - 2011'!AM246</f>
        <v>#DIV/0!</v>
      </c>
      <c r="L246" s="53" t="e">
        <f>+$C$31*'10 - 2011'!AN246</f>
        <v>#DIV/0!</v>
      </c>
      <c r="M246" s="53" t="e">
        <f>+$C$31*'10 - 2011'!AO246</f>
        <v>#DIV/0!</v>
      </c>
      <c r="N246" s="53" t="e">
        <f>+$C$31*'10 - 2011'!AP246</f>
        <v>#DIV/0!</v>
      </c>
      <c r="O246" s="53" t="e">
        <f>+$C$31*'10 - 2011'!AQ246</f>
        <v>#DIV/0!</v>
      </c>
      <c r="P246" s="53" t="e">
        <f>+$C$31*'10 - 2011'!AR246</f>
        <v>#DIV/0!</v>
      </c>
      <c r="Q246" s="53" t="e">
        <f>+$C$31*'10 - 2011'!AS246</f>
        <v>#DIV/0!</v>
      </c>
      <c r="R246" s="53" t="e">
        <f>+$C$31*'10 - 2011'!AT246</f>
        <v>#DIV/0!</v>
      </c>
      <c r="S246" s="53" t="e">
        <f>+$C$31*'10 - 2011'!AU246</f>
        <v>#DIV/0!</v>
      </c>
      <c r="T246" s="53" t="e">
        <f>+$C$31*'10 - 2011'!AV246</f>
        <v>#DIV/0!</v>
      </c>
      <c r="U246" s="53" t="e">
        <f>+$C$31*'10 - 2011'!AW246</f>
        <v>#DIV/0!</v>
      </c>
      <c r="V246" s="53" t="e">
        <f>+$C$31*'10 - 2011'!AX246</f>
        <v>#DIV/0!</v>
      </c>
      <c r="W246" s="53" t="e">
        <f>+$C$31*'10 - 2011'!AY246</f>
        <v>#DIV/0!</v>
      </c>
      <c r="X246" s="53" t="e">
        <f>+$C$31*'10 - 2011'!AZ246</f>
        <v>#DIV/0!</v>
      </c>
      <c r="Y246" s="53" t="e">
        <f>+$C$31*'10 - 2011'!BA246</f>
        <v>#DIV/0!</v>
      </c>
      <c r="Z246" s="53" t="e">
        <f>+$C$31*'10 - 2011'!BB246</f>
        <v>#DIV/0!</v>
      </c>
      <c r="AA246" s="53" t="e">
        <f>+$C$31*'10 - 2011'!BC246</f>
        <v>#DIV/0!</v>
      </c>
      <c r="AB246" s="53" t="e">
        <f>+$C$31*'10 - 2011'!BD246</f>
        <v>#DIV/0!</v>
      </c>
      <c r="AC246" s="53" t="e">
        <f>+$C$31*'10 - 2011'!BE246</f>
        <v>#DIV/0!</v>
      </c>
      <c r="AD246" s="53" t="e">
        <f>+$C$31*'10 - 2011'!BF246</f>
        <v>#DIV/0!</v>
      </c>
      <c r="AE246" s="53" t="e">
        <f>+$C$31*'10 - 2011'!BG246</f>
        <v>#DIV/0!</v>
      </c>
      <c r="AF246" s="53" t="e">
        <f>+$C$31*'10 - 2011'!BH246</f>
        <v>#DIV/0!</v>
      </c>
      <c r="AG246" s="53" t="e">
        <f>+$C$31*'10 - 2011'!BI246</f>
        <v>#DIV/0!</v>
      </c>
      <c r="AH246" s="53" t="e">
        <f>+$C$31*'10 - 2011'!BJ246</f>
        <v>#DIV/0!</v>
      </c>
      <c r="AI246" s="2"/>
    </row>
    <row r="247" spans="1:35">
      <c r="A247" s="63">
        <v>240</v>
      </c>
      <c r="B247" s="53">
        <f>+'10 - 2011'!B247</f>
        <v>0</v>
      </c>
      <c r="C247" s="53" t="e">
        <f>+'10 - 2011'!AE247/'10 - 2011'!BK247</f>
        <v>#DIV/0!</v>
      </c>
      <c r="D247" s="53" t="e">
        <f>+$C$31*'10 - 2011'!AF247</f>
        <v>#DIV/0!</v>
      </c>
      <c r="E247" s="53" t="e">
        <f>+$C$31*'10 - 2011'!AG247</f>
        <v>#DIV/0!</v>
      </c>
      <c r="F247" s="53" t="e">
        <f>+$C$31*'10 - 2011'!AH247</f>
        <v>#DIV/0!</v>
      </c>
      <c r="G247" s="53" t="e">
        <f>+$C$31*'10 - 2011'!AI247</f>
        <v>#DIV/0!</v>
      </c>
      <c r="H247" s="53" t="e">
        <f>+$C$31*'10 - 2011'!AJ247</f>
        <v>#DIV/0!</v>
      </c>
      <c r="I247" s="53" t="e">
        <f>+$C$31*'10 - 2011'!AK247</f>
        <v>#DIV/0!</v>
      </c>
      <c r="J247" s="53" t="e">
        <f>+$C$31*'10 - 2011'!AL247</f>
        <v>#DIV/0!</v>
      </c>
      <c r="K247" s="53" t="e">
        <f>+$C$31*'10 - 2011'!AM247</f>
        <v>#DIV/0!</v>
      </c>
      <c r="L247" s="53" t="e">
        <f>+$C$31*'10 - 2011'!AN247</f>
        <v>#DIV/0!</v>
      </c>
      <c r="M247" s="53" t="e">
        <f>+$C$31*'10 - 2011'!AO247</f>
        <v>#DIV/0!</v>
      </c>
      <c r="N247" s="53" t="e">
        <f>+$C$31*'10 - 2011'!AP247</f>
        <v>#DIV/0!</v>
      </c>
      <c r="O247" s="53" t="e">
        <f>+$C$31*'10 - 2011'!AQ247</f>
        <v>#DIV/0!</v>
      </c>
      <c r="P247" s="53" t="e">
        <f>+$C$31*'10 - 2011'!AR247</f>
        <v>#DIV/0!</v>
      </c>
      <c r="Q247" s="53" t="e">
        <f>+$C$31*'10 - 2011'!AS247</f>
        <v>#DIV/0!</v>
      </c>
      <c r="R247" s="53" t="e">
        <f>+$C$31*'10 - 2011'!AT247</f>
        <v>#DIV/0!</v>
      </c>
      <c r="S247" s="53" t="e">
        <f>+$C$31*'10 - 2011'!AU247</f>
        <v>#DIV/0!</v>
      </c>
      <c r="T247" s="53" t="e">
        <f>+$C$31*'10 - 2011'!AV247</f>
        <v>#DIV/0!</v>
      </c>
      <c r="U247" s="53" t="e">
        <f>+$C$31*'10 - 2011'!AW247</f>
        <v>#DIV/0!</v>
      </c>
      <c r="V247" s="53" t="e">
        <f>+$C$31*'10 - 2011'!AX247</f>
        <v>#DIV/0!</v>
      </c>
      <c r="W247" s="53" t="e">
        <f>+$C$31*'10 - 2011'!AY247</f>
        <v>#DIV/0!</v>
      </c>
      <c r="X247" s="53" t="e">
        <f>+$C$31*'10 - 2011'!AZ247</f>
        <v>#DIV/0!</v>
      </c>
      <c r="Y247" s="53" t="e">
        <f>+$C$31*'10 - 2011'!BA247</f>
        <v>#DIV/0!</v>
      </c>
      <c r="Z247" s="53" t="e">
        <f>+$C$31*'10 - 2011'!BB247</f>
        <v>#DIV/0!</v>
      </c>
      <c r="AA247" s="53" t="e">
        <f>+$C$31*'10 - 2011'!BC247</f>
        <v>#DIV/0!</v>
      </c>
      <c r="AB247" s="53" t="e">
        <f>+$C$31*'10 - 2011'!BD247</f>
        <v>#DIV/0!</v>
      </c>
      <c r="AC247" s="53" t="e">
        <f>+$C$31*'10 - 2011'!BE247</f>
        <v>#DIV/0!</v>
      </c>
      <c r="AD247" s="53" t="e">
        <f>+$C$31*'10 - 2011'!BF247</f>
        <v>#DIV/0!</v>
      </c>
      <c r="AE247" s="53" t="e">
        <f>+$C$31*'10 - 2011'!BG247</f>
        <v>#DIV/0!</v>
      </c>
      <c r="AF247" s="53" t="e">
        <f>+$C$31*'10 - 2011'!BH247</f>
        <v>#DIV/0!</v>
      </c>
      <c r="AG247" s="53" t="e">
        <f>+$C$31*'10 - 2011'!BI247</f>
        <v>#DIV/0!</v>
      </c>
      <c r="AH247" s="53" t="e">
        <f>+$C$31*'10 - 2011'!BJ247</f>
        <v>#DIV/0!</v>
      </c>
      <c r="AI247" s="2"/>
    </row>
    <row r="248" spans="1:35">
      <c r="A248" s="63">
        <v>241</v>
      </c>
      <c r="B248" s="53">
        <f>+'10 - 2011'!B248</f>
        <v>0</v>
      </c>
      <c r="C248" s="53" t="e">
        <f>+'10 - 2011'!AE248/'10 - 2011'!BK248</f>
        <v>#DIV/0!</v>
      </c>
      <c r="D248" s="53" t="e">
        <f>+$C$31*'10 - 2011'!AF248</f>
        <v>#DIV/0!</v>
      </c>
      <c r="E248" s="53" t="e">
        <f>+$C$31*'10 - 2011'!AG248</f>
        <v>#DIV/0!</v>
      </c>
      <c r="F248" s="53" t="e">
        <f>+$C$31*'10 - 2011'!AH248</f>
        <v>#DIV/0!</v>
      </c>
      <c r="G248" s="53" t="e">
        <f>+$C$31*'10 - 2011'!AI248</f>
        <v>#DIV/0!</v>
      </c>
      <c r="H248" s="53" t="e">
        <f>+$C$31*'10 - 2011'!AJ248</f>
        <v>#DIV/0!</v>
      </c>
      <c r="I248" s="53" t="e">
        <f>+$C$31*'10 - 2011'!AK248</f>
        <v>#DIV/0!</v>
      </c>
      <c r="J248" s="53" t="e">
        <f>+$C$31*'10 - 2011'!AL248</f>
        <v>#DIV/0!</v>
      </c>
      <c r="K248" s="53" t="e">
        <f>+$C$31*'10 - 2011'!AM248</f>
        <v>#DIV/0!</v>
      </c>
      <c r="L248" s="53" t="e">
        <f>+$C$31*'10 - 2011'!AN248</f>
        <v>#DIV/0!</v>
      </c>
      <c r="M248" s="53" t="e">
        <f>+$C$31*'10 - 2011'!AO248</f>
        <v>#DIV/0!</v>
      </c>
      <c r="N248" s="53" t="e">
        <f>+$C$31*'10 - 2011'!AP248</f>
        <v>#DIV/0!</v>
      </c>
      <c r="O248" s="53" t="e">
        <f>+$C$31*'10 - 2011'!AQ248</f>
        <v>#DIV/0!</v>
      </c>
      <c r="P248" s="53" t="e">
        <f>+$C$31*'10 - 2011'!AR248</f>
        <v>#DIV/0!</v>
      </c>
      <c r="Q248" s="53" t="e">
        <f>+$C$31*'10 - 2011'!AS248</f>
        <v>#DIV/0!</v>
      </c>
      <c r="R248" s="53" t="e">
        <f>+$C$31*'10 - 2011'!AT248</f>
        <v>#DIV/0!</v>
      </c>
      <c r="S248" s="53" t="e">
        <f>+$C$31*'10 - 2011'!AU248</f>
        <v>#DIV/0!</v>
      </c>
      <c r="T248" s="53" t="e">
        <f>+$C$31*'10 - 2011'!AV248</f>
        <v>#DIV/0!</v>
      </c>
      <c r="U248" s="53" t="e">
        <f>+$C$31*'10 - 2011'!AW248</f>
        <v>#DIV/0!</v>
      </c>
      <c r="V248" s="53" t="e">
        <f>+$C$31*'10 - 2011'!AX248</f>
        <v>#DIV/0!</v>
      </c>
      <c r="W248" s="53" t="e">
        <f>+$C$31*'10 - 2011'!AY248</f>
        <v>#DIV/0!</v>
      </c>
      <c r="X248" s="53" t="e">
        <f>+$C$31*'10 - 2011'!AZ248</f>
        <v>#DIV/0!</v>
      </c>
      <c r="Y248" s="53" t="e">
        <f>+$C$31*'10 - 2011'!BA248</f>
        <v>#DIV/0!</v>
      </c>
      <c r="Z248" s="53" t="e">
        <f>+$C$31*'10 - 2011'!BB248</f>
        <v>#DIV/0!</v>
      </c>
      <c r="AA248" s="53" t="e">
        <f>+$C$31*'10 - 2011'!BC248</f>
        <v>#DIV/0!</v>
      </c>
      <c r="AB248" s="53" t="e">
        <f>+$C$31*'10 - 2011'!BD248</f>
        <v>#DIV/0!</v>
      </c>
      <c r="AC248" s="53" t="e">
        <f>+$C$31*'10 - 2011'!BE248</f>
        <v>#DIV/0!</v>
      </c>
      <c r="AD248" s="53" t="e">
        <f>+$C$31*'10 - 2011'!BF248</f>
        <v>#DIV/0!</v>
      </c>
      <c r="AE248" s="53" t="e">
        <f>+$C$31*'10 - 2011'!BG248</f>
        <v>#DIV/0!</v>
      </c>
      <c r="AF248" s="53" t="e">
        <f>+$C$31*'10 - 2011'!BH248</f>
        <v>#DIV/0!</v>
      </c>
      <c r="AG248" s="53" t="e">
        <f>+$C$31*'10 - 2011'!BI248</f>
        <v>#DIV/0!</v>
      </c>
      <c r="AH248" s="53" t="e">
        <f>+$C$31*'10 - 2011'!BJ248</f>
        <v>#DIV/0!</v>
      </c>
      <c r="AI248" s="2"/>
    </row>
    <row r="249" spans="1:35">
      <c r="A249" s="63">
        <v>242</v>
      </c>
      <c r="B249" s="53">
        <f>+'10 - 2011'!B249</f>
        <v>0</v>
      </c>
      <c r="C249" s="53" t="e">
        <f>+'10 - 2011'!AE249/'10 - 2011'!BK249</f>
        <v>#DIV/0!</v>
      </c>
      <c r="D249" s="53" t="e">
        <f>+$C$31*'10 - 2011'!AF249</f>
        <v>#DIV/0!</v>
      </c>
      <c r="E249" s="53" t="e">
        <f>+$C$31*'10 - 2011'!AG249</f>
        <v>#DIV/0!</v>
      </c>
      <c r="F249" s="53" t="e">
        <f>+$C$31*'10 - 2011'!AH249</f>
        <v>#DIV/0!</v>
      </c>
      <c r="G249" s="53" t="e">
        <f>+$C$31*'10 - 2011'!AI249</f>
        <v>#DIV/0!</v>
      </c>
      <c r="H249" s="53" t="e">
        <f>+$C$31*'10 - 2011'!AJ249</f>
        <v>#DIV/0!</v>
      </c>
      <c r="I249" s="53" t="e">
        <f>+$C$31*'10 - 2011'!AK249</f>
        <v>#DIV/0!</v>
      </c>
      <c r="J249" s="53" t="e">
        <f>+$C$31*'10 - 2011'!AL249</f>
        <v>#DIV/0!</v>
      </c>
      <c r="K249" s="53" t="e">
        <f>+$C$31*'10 - 2011'!AM249</f>
        <v>#DIV/0!</v>
      </c>
      <c r="L249" s="53" t="e">
        <f>+$C$31*'10 - 2011'!AN249</f>
        <v>#DIV/0!</v>
      </c>
      <c r="M249" s="53" t="e">
        <f>+$C$31*'10 - 2011'!AO249</f>
        <v>#DIV/0!</v>
      </c>
      <c r="N249" s="53" t="e">
        <f>+$C$31*'10 - 2011'!AP249</f>
        <v>#DIV/0!</v>
      </c>
      <c r="O249" s="53" t="e">
        <f>+$C$31*'10 - 2011'!AQ249</f>
        <v>#DIV/0!</v>
      </c>
      <c r="P249" s="53" t="e">
        <f>+$C$31*'10 - 2011'!AR249</f>
        <v>#DIV/0!</v>
      </c>
      <c r="Q249" s="53" t="e">
        <f>+$C$31*'10 - 2011'!AS249</f>
        <v>#DIV/0!</v>
      </c>
      <c r="R249" s="53" t="e">
        <f>+$C$31*'10 - 2011'!AT249</f>
        <v>#DIV/0!</v>
      </c>
      <c r="S249" s="53" t="e">
        <f>+$C$31*'10 - 2011'!AU249</f>
        <v>#DIV/0!</v>
      </c>
      <c r="T249" s="53" t="e">
        <f>+$C$31*'10 - 2011'!AV249</f>
        <v>#DIV/0!</v>
      </c>
      <c r="U249" s="53" t="e">
        <f>+$C$31*'10 - 2011'!AW249</f>
        <v>#DIV/0!</v>
      </c>
      <c r="V249" s="53" t="e">
        <f>+$C$31*'10 - 2011'!AX249</f>
        <v>#DIV/0!</v>
      </c>
      <c r="W249" s="53" t="e">
        <f>+$C$31*'10 - 2011'!AY249</f>
        <v>#DIV/0!</v>
      </c>
      <c r="X249" s="53" t="e">
        <f>+$C$31*'10 - 2011'!AZ249</f>
        <v>#DIV/0!</v>
      </c>
      <c r="Y249" s="53" t="e">
        <f>+$C$31*'10 - 2011'!BA249</f>
        <v>#DIV/0!</v>
      </c>
      <c r="Z249" s="53" t="e">
        <f>+$C$31*'10 - 2011'!BB249</f>
        <v>#DIV/0!</v>
      </c>
      <c r="AA249" s="53" t="e">
        <f>+$C$31*'10 - 2011'!BC249</f>
        <v>#DIV/0!</v>
      </c>
      <c r="AB249" s="53" t="e">
        <f>+$C$31*'10 - 2011'!BD249</f>
        <v>#DIV/0!</v>
      </c>
      <c r="AC249" s="53" t="e">
        <f>+$C$31*'10 - 2011'!BE249</f>
        <v>#DIV/0!</v>
      </c>
      <c r="AD249" s="53" t="e">
        <f>+$C$31*'10 - 2011'!BF249</f>
        <v>#DIV/0!</v>
      </c>
      <c r="AE249" s="53" t="e">
        <f>+$C$31*'10 - 2011'!BG249</f>
        <v>#DIV/0!</v>
      </c>
      <c r="AF249" s="53" t="e">
        <f>+$C$31*'10 - 2011'!BH249</f>
        <v>#DIV/0!</v>
      </c>
      <c r="AG249" s="53" t="e">
        <f>+$C$31*'10 - 2011'!BI249</f>
        <v>#DIV/0!</v>
      </c>
      <c r="AH249" s="53" t="e">
        <f>+$C$31*'10 - 2011'!BJ249</f>
        <v>#DIV/0!</v>
      </c>
      <c r="AI249" s="2"/>
    </row>
    <row r="250" spans="1:35">
      <c r="A250" s="63">
        <v>243</v>
      </c>
      <c r="B250" s="53">
        <f>+'10 - 2011'!B250</f>
        <v>0</v>
      </c>
      <c r="C250" s="53" t="e">
        <f>+'10 - 2011'!AE250/'10 - 2011'!BK250</f>
        <v>#DIV/0!</v>
      </c>
      <c r="D250" s="53" t="e">
        <f>+$C$31*'10 - 2011'!AF250</f>
        <v>#DIV/0!</v>
      </c>
      <c r="E250" s="53" t="e">
        <f>+$C$31*'10 - 2011'!AG250</f>
        <v>#DIV/0!</v>
      </c>
      <c r="F250" s="53" t="e">
        <f>+$C$31*'10 - 2011'!AH250</f>
        <v>#DIV/0!</v>
      </c>
      <c r="G250" s="53" t="e">
        <f>+$C$31*'10 - 2011'!AI250</f>
        <v>#DIV/0!</v>
      </c>
      <c r="H250" s="53" t="e">
        <f>+$C$31*'10 - 2011'!AJ250</f>
        <v>#DIV/0!</v>
      </c>
      <c r="I250" s="53" t="e">
        <f>+$C$31*'10 - 2011'!AK250</f>
        <v>#DIV/0!</v>
      </c>
      <c r="J250" s="53" t="e">
        <f>+$C$31*'10 - 2011'!AL250</f>
        <v>#DIV/0!</v>
      </c>
      <c r="K250" s="53" t="e">
        <f>+$C$31*'10 - 2011'!AM250</f>
        <v>#DIV/0!</v>
      </c>
      <c r="L250" s="53" t="e">
        <f>+$C$31*'10 - 2011'!AN250</f>
        <v>#DIV/0!</v>
      </c>
      <c r="M250" s="53" t="e">
        <f>+$C$31*'10 - 2011'!AO250</f>
        <v>#DIV/0!</v>
      </c>
      <c r="N250" s="53" t="e">
        <f>+$C$31*'10 - 2011'!AP250</f>
        <v>#DIV/0!</v>
      </c>
      <c r="O250" s="53" t="e">
        <f>+$C$31*'10 - 2011'!AQ250</f>
        <v>#DIV/0!</v>
      </c>
      <c r="P250" s="53" t="e">
        <f>+$C$31*'10 - 2011'!AR250</f>
        <v>#DIV/0!</v>
      </c>
      <c r="Q250" s="53" t="e">
        <f>+$C$31*'10 - 2011'!AS250</f>
        <v>#DIV/0!</v>
      </c>
      <c r="R250" s="53" t="e">
        <f>+$C$31*'10 - 2011'!AT250</f>
        <v>#DIV/0!</v>
      </c>
      <c r="S250" s="53" t="e">
        <f>+$C$31*'10 - 2011'!AU250</f>
        <v>#DIV/0!</v>
      </c>
      <c r="T250" s="53" t="e">
        <f>+$C$31*'10 - 2011'!AV250</f>
        <v>#DIV/0!</v>
      </c>
      <c r="U250" s="53" t="e">
        <f>+$C$31*'10 - 2011'!AW250</f>
        <v>#DIV/0!</v>
      </c>
      <c r="V250" s="53" t="e">
        <f>+$C$31*'10 - 2011'!AX250</f>
        <v>#DIV/0!</v>
      </c>
      <c r="W250" s="53" t="e">
        <f>+$C$31*'10 - 2011'!AY250</f>
        <v>#DIV/0!</v>
      </c>
      <c r="X250" s="53" t="e">
        <f>+$C$31*'10 - 2011'!AZ250</f>
        <v>#DIV/0!</v>
      </c>
      <c r="Y250" s="53" t="e">
        <f>+$C$31*'10 - 2011'!BA250</f>
        <v>#DIV/0!</v>
      </c>
      <c r="Z250" s="53" t="e">
        <f>+$C$31*'10 - 2011'!BB250</f>
        <v>#DIV/0!</v>
      </c>
      <c r="AA250" s="53" t="e">
        <f>+$C$31*'10 - 2011'!BC250</f>
        <v>#DIV/0!</v>
      </c>
      <c r="AB250" s="53" t="e">
        <f>+$C$31*'10 - 2011'!BD250</f>
        <v>#DIV/0!</v>
      </c>
      <c r="AC250" s="53" t="e">
        <f>+$C$31*'10 - 2011'!BE250</f>
        <v>#DIV/0!</v>
      </c>
      <c r="AD250" s="53" t="e">
        <f>+$C$31*'10 - 2011'!BF250</f>
        <v>#DIV/0!</v>
      </c>
      <c r="AE250" s="53" t="e">
        <f>+$C$31*'10 - 2011'!BG250</f>
        <v>#DIV/0!</v>
      </c>
      <c r="AF250" s="53" t="e">
        <f>+$C$31*'10 - 2011'!BH250</f>
        <v>#DIV/0!</v>
      </c>
      <c r="AG250" s="53" t="e">
        <f>+$C$31*'10 - 2011'!BI250</f>
        <v>#DIV/0!</v>
      </c>
      <c r="AH250" s="53" t="e">
        <f>+$C$31*'10 - 2011'!BJ250</f>
        <v>#DIV/0!</v>
      </c>
      <c r="AI250" s="2"/>
    </row>
    <row r="251" spans="1:35">
      <c r="A251" s="63">
        <v>244</v>
      </c>
      <c r="B251" s="53">
        <f>+'10 - 2011'!B251</f>
        <v>0</v>
      </c>
      <c r="C251" s="53" t="e">
        <f>+'10 - 2011'!AE251/'10 - 2011'!BK251</f>
        <v>#DIV/0!</v>
      </c>
      <c r="D251" s="53" t="e">
        <f>+$C$31*'10 - 2011'!AF251</f>
        <v>#DIV/0!</v>
      </c>
      <c r="E251" s="53" t="e">
        <f>+$C$31*'10 - 2011'!AG251</f>
        <v>#DIV/0!</v>
      </c>
      <c r="F251" s="53" t="e">
        <f>+$C$31*'10 - 2011'!AH251</f>
        <v>#DIV/0!</v>
      </c>
      <c r="G251" s="53" t="e">
        <f>+$C$31*'10 - 2011'!AI251</f>
        <v>#DIV/0!</v>
      </c>
      <c r="H251" s="53" t="e">
        <f>+$C$31*'10 - 2011'!AJ251</f>
        <v>#DIV/0!</v>
      </c>
      <c r="I251" s="53" t="e">
        <f>+$C$31*'10 - 2011'!AK251</f>
        <v>#DIV/0!</v>
      </c>
      <c r="J251" s="53" t="e">
        <f>+$C$31*'10 - 2011'!AL251</f>
        <v>#DIV/0!</v>
      </c>
      <c r="K251" s="53" t="e">
        <f>+$C$31*'10 - 2011'!AM251</f>
        <v>#DIV/0!</v>
      </c>
      <c r="L251" s="53" t="e">
        <f>+$C$31*'10 - 2011'!AN251</f>
        <v>#DIV/0!</v>
      </c>
      <c r="M251" s="53" t="e">
        <f>+$C$31*'10 - 2011'!AO251</f>
        <v>#DIV/0!</v>
      </c>
      <c r="N251" s="53" t="e">
        <f>+$C$31*'10 - 2011'!AP251</f>
        <v>#DIV/0!</v>
      </c>
      <c r="O251" s="53" t="e">
        <f>+$C$31*'10 - 2011'!AQ251</f>
        <v>#DIV/0!</v>
      </c>
      <c r="P251" s="53" t="e">
        <f>+$C$31*'10 - 2011'!AR251</f>
        <v>#DIV/0!</v>
      </c>
      <c r="Q251" s="53" t="e">
        <f>+$C$31*'10 - 2011'!AS251</f>
        <v>#DIV/0!</v>
      </c>
      <c r="R251" s="53" t="e">
        <f>+$C$31*'10 - 2011'!AT251</f>
        <v>#DIV/0!</v>
      </c>
      <c r="S251" s="53" t="e">
        <f>+$C$31*'10 - 2011'!AU251</f>
        <v>#DIV/0!</v>
      </c>
      <c r="T251" s="53" t="e">
        <f>+$C$31*'10 - 2011'!AV251</f>
        <v>#DIV/0!</v>
      </c>
      <c r="U251" s="53" t="e">
        <f>+$C$31*'10 - 2011'!AW251</f>
        <v>#DIV/0!</v>
      </c>
      <c r="V251" s="53" t="e">
        <f>+$C$31*'10 - 2011'!AX251</f>
        <v>#DIV/0!</v>
      </c>
      <c r="W251" s="53" t="e">
        <f>+$C$31*'10 - 2011'!AY251</f>
        <v>#DIV/0!</v>
      </c>
      <c r="X251" s="53" t="e">
        <f>+$C$31*'10 - 2011'!AZ251</f>
        <v>#DIV/0!</v>
      </c>
      <c r="Y251" s="53" t="e">
        <f>+$C$31*'10 - 2011'!BA251</f>
        <v>#DIV/0!</v>
      </c>
      <c r="Z251" s="53" t="e">
        <f>+$C$31*'10 - 2011'!BB251</f>
        <v>#DIV/0!</v>
      </c>
      <c r="AA251" s="53" t="e">
        <f>+$C$31*'10 - 2011'!BC251</f>
        <v>#DIV/0!</v>
      </c>
      <c r="AB251" s="53" t="e">
        <f>+$C$31*'10 - 2011'!BD251</f>
        <v>#DIV/0!</v>
      </c>
      <c r="AC251" s="53" t="e">
        <f>+$C$31*'10 - 2011'!BE251</f>
        <v>#DIV/0!</v>
      </c>
      <c r="AD251" s="53" t="e">
        <f>+$C$31*'10 - 2011'!BF251</f>
        <v>#DIV/0!</v>
      </c>
      <c r="AE251" s="53" t="e">
        <f>+$C$31*'10 - 2011'!BG251</f>
        <v>#DIV/0!</v>
      </c>
      <c r="AF251" s="53" t="e">
        <f>+$C$31*'10 - 2011'!BH251</f>
        <v>#DIV/0!</v>
      </c>
      <c r="AG251" s="53" t="e">
        <f>+$C$31*'10 - 2011'!BI251</f>
        <v>#DIV/0!</v>
      </c>
      <c r="AH251" s="53" t="e">
        <f>+$C$31*'10 - 2011'!BJ251</f>
        <v>#DIV/0!</v>
      </c>
      <c r="AI251" s="2"/>
    </row>
    <row r="252" spans="1:35">
      <c r="A252" s="63">
        <v>245</v>
      </c>
      <c r="B252" s="53">
        <f>+'10 - 2011'!B252</f>
        <v>0</v>
      </c>
      <c r="C252" s="53" t="e">
        <f>+'10 - 2011'!AE252/'10 - 2011'!BK252</f>
        <v>#DIV/0!</v>
      </c>
      <c r="D252" s="53" t="e">
        <f>+$C$31*'10 - 2011'!AF252</f>
        <v>#DIV/0!</v>
      </c>
      <c r="E252" s="53" t="e">
        <f>+$C$31*'10 - 2011'!AG252</f>
        <v>#DIV/0!</v>
      </c>
      <c r="F252" s="53" t="e">
        <f>+$C$31*'10 - 2011'!AH252</f>
        <v>#DIV/0!</v>
      </c>
      <c r="G252" s="53" t="e">
        <f>+$C$31*'10 - 2011'!AI252</f>
        <v>#DIV/0!</v>
      </c>
      <c r="H252" s="53" t="e">
        <f>+$C$31*'10 - 2011'!AJ252</f>
        <v>#DIV/0!</v>
      </c>
      <c r="I252" s="53" t="e">
        <f>+$C$31*'10 - 2011'!AK252</f>
        <v>#DIV/0!</v>
      </c>
      <c r="J252" s="53" t="e">
        <f>+$C$31*'10 - 2011'!AL252</f>
        <v>#DIV/0!</v>
      </c>
      <c r="K252" s="53" t="e">
        <f>+$C$31*'10 - 2011'!AM252</f>
        <v>#DIV/0!</v>
      </c>
      <c r="L252" s="53" t="e">
        <f>+$C$31*'10 - 2011'!AN252</f>
        <v>#DIV/0!</v>
      </c>
      <c r="M252" s="53" t="e">
        <f>+$C$31*'10 - 2011'!AO252</f>
        <v>#DIV/0!</v>
      </c>
      <c r="N252" s="53" t="e">
        <f>+$C$31*'10 - 2011'!AP252</f>
        <v>#DIV/0!</v>
      </c>
      <c r="O252" s="53" t="e">
        <f>+$C$31*'10 - 2011'!AQ252</f>
        <v>#DIV/0!</v>
      </c>
      <c r="P252" s="53" t="e">
        <f>+$C$31*'10 - 2011'!AR252</f>
        <v>#DIV/0!</v>
      </c>
      <c r="Q252" s="53" t="e">
        <f>+$C$31*'10 - 2011'!AS252</f>
        <v>#DIV/0!</v>
      </c>
      <c r="R252" s="53" t="e">
        <f>+$C$31*'10 - 2011'!AT252</f>
        <v>#DIV/0!</v>
      </c>
      <c r="S252" s="53" t="e">
        <f>+$C$31*'10 - 2011'!AU252</f>
        <v>#DIV/0!</v>
      </c>
      <c r="T252" s="53" t="e">
        <f>+$C$31*'10 - 2011'!AV252</f>
        <v>#DIV/0!</v>
      </c>
      <c r="U252" s="53" t="e">
        <f>+$C$31*'10 - 2011'!AW252</f>
        <v>#DIV/0!</v>
      </c>
      <c r="V252" s="53" t="e">
        <f>+$C$31*'10 - 2011'!AX252</f>
        <v>#DIV/0!</v>
      </c>
      <c r="W252" s="53" t="e">
        <f>+$C$31*'10 - 2011'!AY252</f>
        <v>#DIV/0!</v>
      </c>
      <c r="X252" s="53" t="e">
        <f>+$C$31*'10 - 2011'!AZ252</f>
        <v>#DIV/0!</v>
      </c>
      <c r="Y252" s="53" t="e">
        <f>+$C$31*'10 - 2011'!BA252</f>
        <v>#DIV/0!</v>
      </c>
      <c r="Z252" s="53" t="e">
        <f>+$C$31*'10 - 2011'!BB252</f>
        <v>#DIV/0!</v>
      </c>
      <c r="AA252" s="53" t="e">
        <f>+$C$31*'10 - 2011'!BC252</f>
        <v>#DIV/0!</v>
      </c>
      <c r="AB252" s="53" t="e">
        <f>+$C$31*'10 - 2011'!BD252</f>
        <v>#DIV/0!</v>
      </c>
      <c r="AC252" s="53" t="e">
        <f>+$C$31*'10 - 2011'!BE252</f>
        <v>#DIV/0!</v>
      </c>
      <c r="AD252" s="53" t="e">
        <f>+$C$31*'10 - 2011'!BF252</f>
        <v>#DIV/0!</v>
      </c>
      <c r="AE252" s="53" t="e">
        <f>+$C$31*'10 - 2011'!BG252</f>
        <v>#DIV/0!</v>
      </c>
      <c r="AF252" s="53" t="e">
        <f>+$C$31*'10 - 2011'!BH252</f>
        <v>#DIV/0!</v>
      </c>
      <c r="AG252" s="53" t="e">
        <f>+$C$31*'10 - 2011'!BI252</f>
        <v>#DIV/0!</v>
      </c>
      <c r="AH252" s="53" t="e">
        <f>+$C$31*'10 - 2011'!BJ252</f>
        <v>#DIV/0!</v>
      </c>
      <c r="AI252" s="2"/>
    </row>
    <row r="253" spans="1:35">
      <c r="A253" s="63">
        <v>246</v>
      </c>
      <c r="B253" s="53">
        <f>+'10 - 2011'!B253</f>
        <v>0</v>
      </c>
      <c r="C253" s="53" t="e">
        <f>+'10 - 2011'!AE253/'10 - 2011'!BK253</f>
        <v>#DIV/0!</v>
      </c>
      <c r="D253" s="53" t="e">
        <f>+$C$31*'10 - 2011'!AF253</f>
        <v>#DIV/0!</v>
      </c>
      <c r="E253" s="53" t="e">
        <f>+$C$31*'10 - 2011'!AG253</f>
        <v>#DIV/0!</v>
      </c>
      <c r="F253" s="53" t="e">
        <f>+$C$31*'10 - 2011'!AH253</f>
        <v>#DIV/0!</v>
      </c>
      <c r="G253" s="53" t="e">
        <f>+$C$31*'10 - 2011'!AI253</f>
        <v>#DIV/0!</v>
      </c>
      <c r="H253" s="53" t="e">
        <f>+$C$31*'10 - 2011'!AJ253</f>
        <v>#DIV/0!</v>
      </c>
      <c r="I253" s="53" t="e">
        <f>+$C$31*'10 - 2011'!AK253</f>
        <v>#DIV/0!</v>
      </c>
      <c r="J253" s="53" t="e">
        <f>+$C$31*'10 - 2011'!AL253</f>
        <v>#DIV/0!</v>
      </c>
      <c r="K253" s="53" t="e">
        <f>+$C$31*'10 - 2011'!AM253</f>
        <v>#DIV/0!</v>
      </c>
      <c r="L253" s="53" t="e">
        <f>+$C$31*'10 - 2011'!AN253</f>
        <v>#DIV/0!</v>
      </c>
      <c r="M253" s="53" t="e">
        <f>+$C$31*'10 - 2011'!AO253</f>
        <v>#DIV/0!</v>
      </c>
      <c r="N253" s="53" t="e">
        <f>+$C$31*'10 - 2011'!AP253</f>
        <v>#DIV/0!</v>
      </c>
      <c r="O253" s="53" t="e">
        <f>+$C$31*'10 - 2011'!AQ253</f>
        <v>#DIV/0!</v>
      </c>
      <c r="P253" s="53" t="e">
        <f>+$C$31*'10 - 2011'!AR253</f>
        <v>#DIV/0!</v>
      </c>
      <c r="Q253" s="53" t="e">
        <f>+$C$31*'10 - 2011'!AS253</f>
        <v>#DIV/0!</v>
      </c>
      <c r="R253" s="53" t="e">
        <f>+$C$31*'10 - 2011'!AT253</f>
        <v>#DIV/0!</v>
      </c>
      <c r="S253" s="53" t="e">
        <f>+$C$31*'10 - 2011'!AU253</f>
        <v>#DIV/0!</v>
      </c>
      <c r="T253" s="53" t="e">
        <f>+$C$31*'10 - 2011'!AV253</f>
        <v>#DIV/0!</v>
      </c>
      <c r="U253" s="53" t="e">
        <f>+$C$31*'10 - 2011'!AW253</f>
        <v>#DIV/0!</v>
      </c>
      <c r="V253" s="53" t="e">
        <f>+$C$31*'10 - 2011'!AX253</f>
        <v>#DIV/0!</v>
      </c>
      <c r="W253" s="53" t="e">
        <f>+$C$31*'10 - 2011'!AY253</f>
        <v>#DIV/0!</v>
      </c>
      <c r="X253" s="53" t="e">
        <f>+$C$31*'10 - 2011'!AZ253</f>
        <v>#DIV/0!</v>
      </c>
      <c r="Y253" s="53" t="e">
        <f>+$C$31*'10 - 2011'!BA253</f>
        <v>#DIV/0!</v>
      </c>
      <c r="Z253" s="53" t="e">
        <f>+$C$31*'10 - 2011'!BB253</f>
        <v>#DIV/0!</v>
      </c>
      <c r="AA253" s="53" t="e">
        <f>+$C$31*'10 - 2011'!BC253</f>
        <v>#DIV/0!</v>
      </c>
      <c r="AB253" s="53" t="e">
        <f>+$C$31*'10 - 2011'!BD253</f>
        <v>#DIV/0!</v>
      </c>
      <c r="AC253" s="53" t="e">
        <f>+$C$31*'10 - 2011'!BE253</f>
        <v>#DIV/0!</v>
      </c>
      <c r="AD253" s="53" t="e">
        <f>+$C$31*'10 - 2011'!BF253</f>
        <v>#DIV/0!</v>
      </c>
      <c r="AE253" s="53" t="e">
        <f>+$C$31*'10 - 2011'!BG253</f>
        <v>#DIV/0!</v>
      </c>
      <c r="AF253" s="53" t="e">
        <f>+$C$31*'10 - 2011'!BH253</f>
        <v>#DIV/0!</v>
      </c>
      <c r="AG253" s="53" t="e">
        <f>+$C$31*'10 - 2011'!BI253</f>
        <v>#DIV/0!</v>
      </c>
      <c r="AH253" s="53" t="e">
        <f>+$C$31*'10 - 2011'!BJ253</f>
        <v>#DIV/0!</v>
      </c>
      <c r="AI253" s="2"/>
    </row>
    <row r="254" spans="1:35">
      <c r="A254" s="63">
        <v>247</v>
      </c>
      <c r="B254" s="53">
        <f>+'10 - 2011'!B254</f>
        <v>0</v>
      </c>
      <c r="C254" s="53" t="e">
        <f>+'10 - 2011'!AE254/'10 - 2011'!BK254</f>
        <v>#DIV/0!</v>
      </c>
      <c r="D254" s="53" t="e">
        <f>+$C$31*'10 - 2011'!AF254</f>
        <v>#DIV/0!</v>
      </c>
      <c r="E254" s="53" t="e">
        <f>+$C$31*'10 - 2011'!AG254</f>
        <v>#DIV/0!</v>
      </c>
      <c r="F254" s="53" t="e">
        <f>+$C$31*'10 - 2011'!AH254</f>
        <v>#DIV/0!</v>
      </c>
      <c r="G254" s="53" t="e">
        <f>+$C$31*'10 - 2011'!AI254</f>
        <v>#DIV/0!</v>
      </c>
      <c r="H254" s="53" t="e">
        <f>+$C$31*'10 - 2011'!AJ254</f>
        <v>#DIV/0!</v>
      </c>
      <c r="I254" s="53" t="e">
        <f>+$C$31*'10 - 2011'!AK254</f>
        <v>#DIV/0!</v>
      </c>
      <c r="J254" s="53" t="e">
        <f>+$C$31*'10 - 2011'!AL254</f>
        <v>#DIV/0!</v>
      </c>
      <c r="K254" s="53" t="e">
        <f>+$C$31*'10 - 2011'!AM254</f>
        <v>#DIV/0!</v>
      </c>
      <c r="L254" s="53" t="e">
        <f>+$C$31*'10 - 2011'!AN254</f>
        <v>#DIV/0!</v>
      </c>
      <c r="M254" s="53" t="e">
        <f>+$C$31*'10 - 2011'!AO254</f>
        <v>#DIV/0!</v>
      </c>
      <c r="N254" s="53" t="e">
        <f>+$C$31*'10 - 2011'!AP254</f>
        <v>#DIV/0!</v>
      </c>
      <c r="O254" s="53" t="e">
        <f>+$C$31*'10 - 2011'!AQ254</f>
        <v>#DIV/0!</v>
      </c>
      <c r="P254" s="53" t="e">
        <f>+$C$31*'10 - 2011'!AR254</f>
        <v>#DIV/0!</v>
      </c>
      <c r="Q254" s="53" t="e">
        <f>+$C$31*'10 - 2011'!AS254</f>
        <v>#DIV/0!</v>
      </c>
      <c r="R254" s="53" t="e">
        <f>+$C$31*'10 - 2011'!AT254</f>
        <v>#DIV/0!</v>
      </c>
      <c r="S254" s="53" t="e">
        <f>+$C$31*'10 - 2011'!AU254</f>
        <v>#DIV/0!</v>
      </c>
      <c r="T254" s="53" t="e">
        <f>+$C$31*'10 - 2011'!AV254</f>
        <v>#DIV/0!</v>
      </c>
      <c r="U254" s="53" t="e">
        <f>+$C$31*'10 - 2011'!AW254</f>
        <v>#DIV/0!</v>
      </c>
      <c r="V254" s="53" t="e">
        <f>+$C$31*'10 - 2011'!AX254</f>
        <v>#DIV/0!</v>
      </c>
      <c r="W254" s="53" t="e">
        <f>+$C$31*'10 - 2011'!AY254</f>
        <v>#DIV/0!</v>
      </c>
      <c r="X254" s="53" t="e">
        <f>+$C$31*'10 - 2011'!AZ254</f>
        <v>#DIV/0!</v>
      </c>
      <c r="Y254" s="53" t="e">
        <f>+$C$31*'10 - 2011'!BA254</f>
        <v>#DIV/0!</v>
      </c>
      <c r="Z254" s="53" t="e">
        <f>+$C$31*'10 - 2011'!BB254</f>
        <v>#DIV/0!</v>
      </c>
      <c r="AA254" s="53" t="e">
        <f>+$C$31*'10 - 2011'!BC254</f>
        <v>#DIV/0!</v>
      </c>
      <c r="AB254" s="53" t="e">
        <f>+$C$31*'10 - 2011'!BD254</f>
        <v>#DIV/0!</v>
      </c>
      <c r="AC254" s="53" t="e">
        <f>+$C$31*'10 - 2011'!BE254</f>
        <v>#DIV/0!</v>
      </c>
      <c r="AD254" s="53" t="e">
        <f>+$C$31*'10 - 2011'!BF254</f>
        <v>#DIV/0!</v>
      </c>
      <c r="AE254" s="53" t="e">
        <f>+$C$31*'10 - 2011'!BG254</f>
        <v>#DIV/0!</v>
      </c>
      <c r="AF254" s="53" t="e">
        <f>+$C$31*'10 - 2011'!BH254</f>
        <v>#DIV/0!</v>
      </c>
      <c r="AG254" s="53" t="e">
        <f>+$C$31*'10 - 2011'!BI254</f>
        <v>#DIV/0!</v>
      </c>
      <c r="AH254" s="53" t="e">
        <f>+$C$31*'10 - 2011'!BJ254</f>
        <v>#DIV/0!</v>
      </c>
      <c r="AI254" s="2"/>
    </row>
    <row r="255" spans="1:35">
      <c r="A255" s="63">
        <v>248</v>
      </c>
      <c r="B255" s="53">
        <f>+'10 - 2011'!B255</f>
        <v>0</v>
      </c>
      <c r="C255" s="53" t="e">
        <f>+'10 - 2011'!AE255/'10 - 2011'!BK255</f>
        <v>#DIV/0!</v>
      </c>
      <c r="D255" s="53" t="e">
        <f>+$C$31*'10 - 2011'!AF255</f>
        <v>#DIV/0!</v>
      </c>
      <c r="E255" s="53" t="e">
        <f>+$C$31*'10 - 2011'!AG255</f>
        <v>#DIV/0!</v>
      </c>
      <c r="F255" s="53" t="e">
        <f>+$C$31*'10 - 2011'!AH255</f>
        <v>#DIV/0!</v>
      </c>
      <c r="G255" s="53" t="e">
        <f>+$C$31*'10 - 2011'!AI255</f>
        <v>#DIV/0!</v>
      </c>
      <c r="H255" s="53" t="e">
        <f>+$C$31*'10 - 2011'!AJ255</f>
        <v>#DIV/0!</v>
      </c>
      <c r="I255" s="53" t="e">
        <f>+$C$31*'10 - 2011'!AK255</f>
        <v>#DIV/0!</v>
      </c>
      <c r="J255" s="53" t="e">
        <f>+$C$31*'10 - 2011'!AL255</f>
        <v>#DIV/0!</v>
      </c>
      <c r="K255" s="53" t="e">
        <f>+$C$31*'10 - 2011'!AM255</f>
        <v>#DIV/0!</v>
      </c>
      <c r="L255" s="53" t="e">
        <f>+$C$31*'10 - 2011'!AN255</f>
        <v>#DIV/0!</v>
      </c>
      <c r="M255" s="53" t="e">
        <f>+$C$31*'10 - 2011'!AO255</f>
        <v>#DIV/0!</v>
      </c>
      <c r="N255" s="53" t="e">
        <f>+$C$31*'10 - 2011'!AP255</f>
        <v>#DIV/0!</v>
      </c>
      <c r="O255" s="53" t="e">
        <f>+$C$31*'10 - 2011'!AQ255</f>
        <v>#DIV/0!</v>
      </c>
      <c r="P255" s="53" t="e">
        <f>+$C$31*'10 - 2011'!AR255</f>
        <v>#DIV/0!</v>
      </c>
      <c r="Q255" s="53" t="e">
        <f>+$C$31*'10 - 2011'!AS255</f>
        <v>#DIV/0!</v>
      </c>
      <c r="R255" s="53" t="e">
        <f>+$C$31*'10 - 2011'!AT255</f>
        <v>#DIV/0!</v>
      </c>
      <c r="S255" s="53" t="e">
        <f>+$C$31*'10 - 2011'!AU255</f>
        <v>#DIV/0!</v>
      </c>
      <c r="T255" s="53" t="e">
        <f>+$C$31*'10 - 2011'!AV255</f>
        <v>#DIV/0!</v>
      </c>
      <c r="U255" s="53" t="e">
        <f>+$C$31*'10 - 2011'!AW255</f>
        <v>#DIV/0!</v>
      </c>
      <c r="V255" s="53" t="e">
        <f>+$C$31*'10 - 2011'!AX255</f>
        <v>#DIV/0!</v>
      </c>
      <c r="W255" s="53" t="e">
        <f>+$C$31*'10 - 2011'!AY255</f>
        <v>#DIV/0!</v>
      </c>
      <c r="X255" s="53" t="e">
        <f>+$C$31*'10 - 2011'!AZ255</f>
        <v>#DIV/0!</v>
      </c>
      <c r="Y255" s="53" t="e">
        <f>+$C$31*'10 - 2011'!BA255</f>
        <v>#DIV/0!</v>
      </c>
      <c r="Z255" s="53" t="e">
        <f>+$C$31*'10 - 2011'!BB255</f>
        <v>#DIV/0!</v>
      </c>
      <c r="AA255" s="53" t="e">
        <f>+$C$31*'10 - 2011'!BC255</f>
        <v>#DIV/0!</v>
      </c>
      <c r="AB255" s="53" t="e">
        <f>+$C$31*'10 - 2011'!BD255</f>
        <v>#DIV/0!</v>
      </c>
      <c r="AC255" s="53" t="e">
        <f>+$C$31*'10 - 2011'!BE255</f>
        <v>#DIV/0!</v>
      </c>
      <c r="AD255" s="53" t="e">
        <f>+$C$31*'10 - 2011'!BF255</f>
        <v>#DIV/0!</v>
      </c>
      <c r="AE255" s="53" t="e">
        <f>+$C$31*'10 - 2011'!BG255</f>
        <v>#DIV/0!</v>
      </c>
      <c r="AF255" s="53" t="e">
        <f>+$C$31*'10 - 2011'!BH255</f>
        <v>#DIV/0!</v>
      </c>
      <c r="AG255" s="53" t="e">
        <f>+$C$31*'10 - 2011'!BI255</f>
        <v>#DIV/0!</v>
      </c>
      <c r="AH255" s="53" t="e">
        <f>+$C$31*'10 - 2011'!BJ255</f>
        <v>#DIV/0!</v>
      </c>
      <c r="AI255" s="2"/>
    </row>
    <row r="256" spans="1:35">
      <c r="A256" s="63">
        <v>249</v>
      </c>
      <c r="B256" s="53">
        <f>+'10 - 2011'!B256</f>
        <v>0</v>
      </c>
      <c r="C256" s="53" t="e">
        <f>+'10 - 2011'!AE256/'10 - 2011'!BK256</f>
        <v>#DIV/0!</v>
      </c>
      <c r="D256" s="53" t="e">
        <f>+$C$31*'10 - 2011'!AF256</f>
        <v>#DIV/0!</v>
      </c>
      <c r="E256" s="53" t="e">
        <f>+$C$31*'10 - 2011'!AG256</f>
        <v>#DIV/0!</v>
      </c>
      <c r="F256" s="53" t="e">
        <f>+$C$31*'10 - 2011'!AH256</f>
        <v>#DIV/0!</v>
      </c>
      <c r="G256" s="53" t="e">
        <f>+$C$31*'10 - 2011'!AI256</f>
        <v>#DIV/0!</v>
      </c>
      <c r="H256" s="53" t="e">
        <f>+$C$31*'10 - 2011'!AJ256</f>
        <v>#DIV/0!</v>
      </c>
      <c r="I256" s="53" t="e">
        <f>+$C$31*'10 - 2011'!AK256</f>
        <v>#DIV/0!</v>
      </c>
      <c r="J256" s="53" t="e">
        <f>+$C$31*'10 - 2011'!AL256</f>
        <v>#DIV/0!</v>
      </c>
      <c r="K256" s="53" t="e">
        <f>+$C$31*'10 - 2011'!AM256</f>
        <v>#DIV/0!</v>
      </c>
      <c r="L256" s="53" t="e">
        <f>+$C$31*'10 - 2011'!AN256</f>
        <v>#DIV/0!</v>
      </c>
      <c r="M256" s="53" t="e">
        <f>+$C$31*'10 - 2011'!AO256</f>
        <v>#DIV/0!</v>
      </c>
      <c r="N256" s="53" t="e">
        <f>+$C$31*'10 - 2011'!AP256</f>
        <v>#DIV/0!</v>
      </c>
      <c r="O256" s="53" t="e">
        <f>+$C$31*'10 - 2011'!AQ256</f>
        <v>#DIV/0!</v>
      </c>
      <c r="P256" s="53" t="e">
        <f>+$C$31*'10 - 2011'!AR256</f>
        <v>#DIV/0!</v>
      </c>
      <c r="Q256" s="53" t="e">
        <f>+$C$31*'10 - 2011'!AS256</f>
        <v>#DIV/0!</v>
      </c>
      <c r="R256" s="53" t="e">
        <f>+$C$31*'10 - 2011'!AT256</f>
        <v>#DIV/0!</v>
      </c>
      <c r="S256" s="53" t="e">
        <f>+$C$31*'10 - 2011'!AU256</f>
        <v>#DIV/0!</v>
      </c>
      <c r="T256" s="53" t="e">
        <f>+$C$31*'10 - 2011'!AV256</f>
        <v>#DIV/0!</v>
      </c>
      <c r="U256" s="53" t="e">
        <f>+$C$31*'10 - 2011'!AW256</f>
        <v>#DIV/0!</v>
      </c>
      <c r="V256" s="53" t="e">
        <f>+$C$31*'10 - 2011'!AX256</f>
        <v>#DIV/0!</v>
      </c>
      <c r="W256" s="53" t="e">
        <f>+$C$31*'10 - 2011'!AY256</f>
        <v>#DIV/0!</v>
      </c>
      <c r="X256" s="53" t="e">
        <f>+$C$31*'10 - 2011'!AZ256</f>
        <v>#DIV/0!</v>
      </c>
      <c r="Y256" s="53" t="e">
        <f>+$C$31*'10 - 2011'!BA256</f>
        <v>#DIV/0!</v>
      </c>
      <c r="Z256" s="53" t="e">
        <f>+$C$31*'10 - 2011'!BB256</f>
        <v>#DIV/0!</v>
      </c>
      <c r="AA256" s="53" t="e">
        <f>+$C$31*'10 - 2011'!BC256</f>
        <v>#DIV/0!</v>
      </c>
      <c r="AB256" s="53" t="e">
        <f>+$C$31*'10 - 2011'!BD256</f>
        <v>#DIV/0!</v>
      </c>
      <c r="AC256" s="53" t="e">
        <f>+$C$31*'10 - 2011'!BE256</f>
        <v>#DIV/0!</v>
      </c>
      <c r="AD256" s="53" t="e">
        <f>+$C$31*'10 - 2011'!BF256</f>
        <v>#DIV/0!</v>
      </c>
      <c r="AE256" s="53" t="e">
        <f>+$C$31*'10 - 2011'!BG256</f>
        <v>#DIV/0!</v>
      </c>
      <c r="AF256" s="53" t="e">
        <f>+$C$31*'10 - 2011'!BH256</f>
        <v>#DIV/0!</v>
      </c>
      <c r="AG256" s="53" t="e">
        <f>+$C$31*'10 - 2011'!BI256</f>
        <v>#DIV/0!</v>
      </c>
      <c r="AH256" s="53" t="e">
        <f>+$C$31*'10 - 2011'!BJ256</f>
        <v>#DIV/0!</v>
      </c>
      <c r="AI256" s="2"/>
    </row>
    <row r="257" spans="1:35">
      <c r="A257" s="63">
        <v>250</v>
      </c>
      <c r="B257" s="53">
        <f>+'10 - 2011'!B257</f>
        <v>0</v>
      </c>
      <c r="C257" s="53" t="e">
        <f>+'10 - 2011'!AE257/'10 - 2011'!BK257</f>
        <v>#DIV/0!</v>
      </c>
      <c r="D257" s="53" t="e">
        <f>+$C$31*'10 - 2011'!AF257</f>
        <v>#DIV/0!</v>
      </c>
      <c r="E257" s="53" t="e">
        <f>+$C$31*'10 - 2011'!AG257</f>
        <v>#DIV/0!</v>
      </c>
      <c r="F257" s="53" t="e">
        <f>+$C$31*'10 - 2011'!AH257</f>
        <v>#DIV/0!</v>
      </c>
      <c r="G257" s="53" t="e">
        <f>+$C$31*'10 - 2011'!AI257</f>
        <v>#DIV/0!</v>
      </c>
      <c r="H257" s="53" t="e">
        <f>+$C$31*'10 - 2011'!AJ257</f>
        <v>#DIV/0!</v>
      </c>
      <c r="I257" s="53" t="e">
        <f>+$C$31*'10 - 2011'!AK257</f>
        <v>#DIV/0!</v>
      </c>
      <c r="J257" s="53" t="e">
        <f>+$C$31*'10 - 2011'!AL257</f>
        <v>#DIV/0!</v>
      </c>
      <c r="K257" s="53" t="e">
        <f>+$C$31*'10 - 2011'!AM257</f>
        <v>#DIV/0!</v>
      </c>
      <c r="L257" s="53" t="e">
        <f>+$C$31*'10 - 2011'!AN257</f>
        <v>#DIV/0!</v>
      </c>
      <c r="M257" s="53" t="e">
        <f>+$C$31*'10 - 2011'!AO257</f>
        <v>#DIV/0!</v>
      </c>
      <c r="N257" s="53" t="e">
        <f>+$C$31*'10 - 2011'!AP257</f>
        <v>#DIV/0!</v>
      </c>
      <c r="O257" s="53" t="e">
        <f>+$C$31*'10 - 2011'!AQ257</f>
        <v>#DIV/0!</v>
      </c>
      <c r="P257" s="53" t="e">
        <f>+$C$31*'10 - 2011'!AR257</f>
        <v>#DIV/0!</v>
      </c>
      <c r="Q257" s="53" t="e">
        <f>+$C$31*'10 - 2011'!AS257</f>
        <v>#DIV/0!</v>
      </c>
      <c r="R257" s="53" t="e">
        <f>+$C$31*'10 - 2011'!AT257</f>
        <v>#DIV/0!</v>
      </c>
      <c r="S257" s="53" t="e">
        <f>+$C$31*'10 - 2011'!AU257</f>
        <v>#DIV/0!</v>
      </c>
      <c r="T257" s="53" t="e">
        <f>+$C$31*'10 - 2011'!AV257</f>
        <v>#DIV/0!</v>
      </c>
      <c r="U257" s="53" t="e">
        <f>+$C$31*'10 - 2011'!AW257</f>
        <v>#DIV/0!</v>
      </c>
      <c r="V257" s="53" t="e">
        <f>+$C$31*'10 - 2011'!AX257</f>
        <v>#DIV/0!</v>
      </c>
      <c r="W257" s="53" t="e">
        <f>+$C$31*'10 - 2011'!AY257</f>
        <v>#DIV/0!</v>
      </c>
      <c r="X257" s="53" t="e">
        <f>+$C$31*'10 - 2011'!AZ257</f>
        <v>#DIV/0!</v>
      </c>
      <c r="Y257" s="53" t="e">
        <f>+$C$31*'10 - 2011'!BA257</f>
        <v>#DIV/0!</v>
      </c>
      <c r="Z257" s="53" t="e">
        <f>+$C$31*'10 - 2011'!BB257</f>
        <v>#DIV/0!</v>
      </c>
      <c r="AA257" s="53" t="e">
        <f>+$C$31*'10 - 2011'!BC257</f>
        <v>#DIV/0!</v>
      </c>
      <c r="AB257" s="53" t="e">
        <f>+$C$31*'10 - 2011'!BD257</f>
        <v>#DIV/0!</v>
      </c>
      <c r="AC257" s="53" t="e">
        <f>+$C$31*'10 - 2011'!BE257</f>
        <v>#DIV/0!</v>
      </c>
      <c r="AD257" s="53" t="e">
        <f>+$C$31*'10 - 2011'!BF257</f>
        <v>#DIV/0!</v>
      </c>
      <c r="AE257" s="53" t="e">
        <f>+$C$31*'10 - 2011'!BG257</f>
        <v>#DIV/0!</v>
      </c>
      <c r="AF257" s="53" t="e">
        <f>+$C$31*'10 - 2011'!BH257</f>
        <v>#DIV/0!</v>
      </c>
      <c r="AG257" s="53" t="e">
        <f>+$C$31*'10 - 2011'!BI257</f>
        <v>#DIV/0!</v>
      </c>
      <c r="AH257" s="53" t="e">
        <f>+$C$31*'10 - 2011'!BJ257</f>
        <v>#DIV/0!</v>
      </c>
      <c r="AI257" s="2"/>
    </row>
    <row r="258" spans="1:35">
      <c r="A258" s="63">
        <v>251</v>
      </c>
      <c r="B258" s="53">
        <f>+'10 - 2011'!B258</f>
        <v>0</v>
      </c>
      <c r="C258" s="53" t="e">
        <f>+'10 - 2011'!AE258/'10 - 2011'!BK258</f>
        <v>#DIV/0!</v>
      </c>
      <c r="D258" s="53" t="e">
        <f>+$C$31*'10 - 2011'!AF258</f>
        <v>#DIV/0!</v>
      </c>
      <c r="E258" s="53" t="e">
        <f>+$C$31*'10 - 2011'!AG258</f>
        <v>#DIV/0!</v>
      </c>
      <c r="F258" s="53" t="e">
        <f>+$C$31*'10 - 2011'!AH258</f>
        <v>#DIV/0!</v>
      </c>
      <c r="G258" s="53" t="e">
        <f>+$C$31*'10 - 2011'!AI258</f>
        <v>#DIV/0!</v>
      </c>
      <c r="H258" s="53" t="e">
        <f>+$C$31*'10 - 2011'!AJ258</f>
        <v>#DIV/0!</v>
      </c>
      <c r="I258" s="53" t="e">
        <f>+$C$31*'10 - 2011'!AK258</f>
        <v>#DIV/0!</v>
      </c>
      <c r="J258" s="53" t="e">
        <f>+$C$31*'10 - 2011'!AL258</f>
        <v>#DIV/0!</v>
      </c>
      <c r="K258" s="53" t="e">
        <f>+$C$31*'10 - 2011'!AM258</f>
        <v>#DIV/0!</v>
      </c>
      <c r="L258" s="53" t="e">
        <f>+$C$31*'10 - 2011'!AN258</f>
        <v>#DIV/0!</v>
      </c>
      <c r="M258" s="53" t="e">
        <f>+$C$31*'10 - 2011'!AO258</f>
        <v>#DIV/0!</v>
      </c>
      <c r="N258" s="53" t="e">
        <f>+$C$31*'10 - 2011'!AP258</f>
        <v>#DIV/0!</v>
      </c>
      <c r="O258" s="53" t="e">
        <f>+$C$31*'10 - 2011'!AQ258</f>
        <v>#DIV/0!</v>
      </c>
      <c r="P258" s="53" t="e">
        <f>+$C$31*'10 - 2011'!AR258</f>
        <v>#DIV/0!</v>
      </c>
      <c r="Q258" s="53" t="e">
        <f>+$C$31*'10 - 2011'!AS258</f>
        <v>#DIV/0!</v>
      </c>
      <c r="R258" s="53" t="e">
        <f>+$C$31*'10 - 2011'!AT258</f>
        <v>#DIV/0!</v>
      </c>
      <c r="S258" s="53" t="e">
        <f>+$C$31*'10 - 2011'!AU258</f>
        <v>#DIV/0!</v>
      </c>
      <c r="T258" s="53" t="e">
        <f>+$C$31*'10 - 2011'!AV258</f>
        <v>#DIV/0!</v>
      </c>
      <c r="U258" s="53" t="e">
        <f>+$C$31*'10 - 2011'!AW258</f>
        <v>#DIV/0!</v>
      </c>
      <c r="V258" s="53" t="e">
        <f>+$C$31*'10 - 2011'!AX258</f>
        <v>#DIV/0!</v>
      </c>
      <c r="W258" s="53" t="e">
        <f>+$C$31*'10 - 2011'!AY258</f>
        <v>#DIV/0!</v>
      </c>
      <c r="X258" s="53" t="e">
        <f>+$C$31*'10 - 2011'!AZ258</f>
        <v>#DIV/0!</v>
      </c>
      <c r="Y258" s="53" t="e">
        <f>+$C$31*'10 - 2011'!BA258</f>
        <v>#DIV/0!</v>
      </c>
      <c r="Z258" s="53" t="e">
        <f>+$C$31*'10 - 2011'!BB258</f>
        <v>#DIV/0!</v>
      </c>
      <c r="AA258" s="53" t="e">
        <f>+$C$31*'10 - 2011'!BC258</f>
        <v>#DIV/0!</v>
      </c>
      <c r="AB258" s="53" t="e">
        <f>+$C$31*'10 - 2011'!BD258</f>
        <v>#DIV/0!</v>
      </c>
      <c r="AC258" s="53" t="e">
        <f>+$C$31*'10 - 2011'!BE258</f>
        <v>#DIV/0!</v>
      </c>
      <c r="AD258" s="53" t="e">
        <f>+$C$31*'10 - 2011'!BF258</f>
        <v>#DIV/0!</v>
      </c>
      <c r="AE258" s="53" t="e">
        <f>+$C$31*'10 - 2011'!BG258</f>
        <v>#DIV/0!</v>
      </c>
      <c r="AF258" s="53" t="e">
        <f>+$C$31*'10 - 2011'!BH258</f>
        <v>#DIV/0!</v>
      </c>
      <c r="AG258" s="53" t="e">
        <f>+$C$31*'10 - 2011'!BI258</f>
        <v>#DIV/0!</v>
      </c>
      <c r="AH258" s="53" t="e">
        <f>+$C$31*'10 - 2011'!BJ258</f>
        <v>#DIV/0!</v>
      </c>
      <c r="AI258" s="2"/>
    </row>
    <row r="259" spans="1:35">
      <c r="A259" s="63">
        <v>252</v>
      </c>
      <c r="B259" s="53">
        <f>+'10 - 2011'!B259</f>
        <v>0</v>
      </c>
      <c r="C259" s="53" t="e">
        <f>+'10 - 2011'!AE259/'10 - 2011'!BK259</f>
        <v>#DIV/0!</v>
      </c>
      <c r="D259" s="53" t="e">
        <f>+$C$31*'10 - 2011'!AF259</f>
        <v>#DIV/0!</v>
      </c>
      <c r="E259" s="53" t="e">
        <f>+$C$31*'10 - 2011'!AG259</f>
        <v>#DIV/0!</v>
      </c>
      <c r="F259" s="53" t="e">
        <f>+$C$31*'10 - 2011'!AH259</f>
        <v>#DIV/0!</v>
      </c>
      <c r="G259" s="53" t="e">
        <f>+$C$31*'10 - 2011'!AI259</f>
        <v>#DIV/0!</v>
      </c>
      <c r="H259" s="53" t="e">
        <f>+$C$31*'10 - 2011'!AJ259</f>
        <v>#DIV/0!</v>
      </c>
      <c r="I259" s="53" t="e">
        <f>+$C$31*'10 - 2011'!AK259</f>
        <v>#DIV/0!</v>
      </c>
      <c r="J259" s="53" t="e">
        <f>+$C$31*'10 - 2011'!AL259</f>
        <v>#DIV/0!</v>
      </c>
      <c r="K259" s="53" t="e">
        <f>+$C$31*'10 - 2011'!AM259</f>
        <v>#DIV/0!</v>
      </c>
      <c r="L259" s="53" t="e">
        <f>+$C$31*'10 - 2011'!AN259</f>
        <v>#DIV/0!</v>
      </c>
      <c r="M259" s="53" t="e">
        <f>+$C$31*'10 - 2011'!AO259</f>
        <v>#DIV/0!</v>
      </c>
      <c r="N259" s="53" t="e">
        <f>+$C$31*'10 - 2011'!AP259</f>
        <v>#DIV/0!</v>
      </c>
      <c r="O259" s="53" t="e">
        <f>+$C$31*'10 - 2011'!AQ259</f>
        <v>#DIV/0!</v>
      </c>
      <c r="P259" s="53" t="e">
        <f>+$C$31*'10 - 2011'!AR259</f>
        <v>#DIV/0!</v>
      </c>
      <c r="Q259" s="53" t="e">
        <f>+$C$31*'10 - 2011'!AS259</f>
        <v>#DIV/0!</v>
      </c>
      <c r="R259" s="53" t="e">
        <f>+$C$31*'10 - 2011'!AT259</f>
        <v>#DIV/0!</v>
      </c>
      <c r="S259" s="53" t="e">
        <f>+$C$31*'10 - 2011'!AU259</f>
        <v>#DIV/0!</v>
      </c>
      <c r="T259" s="53" t="e">
        <f>+$C$31*'10 - 2011'!AV259</f>
        <v>#DIV/0!</v>
      </c>
      <c r="U259" s="53" t="e">
        <f>+$C$31*'10 - 2011'!AW259</f>
        <v>#DIV/0!</v>
      </c>
      <c r="V259" s="53" t="e">
        <f>+$C$31*'10 - 2011'!AX259</f>
        <v>#DIV/0!</v>
      </c>
      <c r="W259" s="53" t="e">
        <f>+$C$31*'10 - 2011'!AY259</f>
        <v>#DIV/0!</v>
      </c>
      <c r="X259" s="53" t="e">
        <f>+$C$31*'10 - 2011'!AZ259</f>
        <v>#DIV/0!</v>
      </c>
      <c r="Y259" s="53" t="e">
        <f>+$C$31*'10 - 2011'!BA259</f>
        <v>#DIV/0!</v>
      </c>
      <c r="Z259" s="53" t="e">
        <f>+$C$31*'10 - 2011'!BB259</f>
        <v>#DIV/0!</v>
      </c>
      <c r="AA259" s="53" t="e">
        <f>+$C$31*'10 - 2011'!BC259</f>
        <v>#DIV/0!</v>
      </c>
      <c r="AB259" s="53" t="e">
        <f>+$C$31*'10 - 2011'!BD259</f>
        <v>#DIV/0!</v>
      </c>
      <c r="AC259" s="53" t="e">
        <f>+$C$31*'10 - 2011'!BE259</f>
        <v>#DIV/0!</v>
      </c>
      <c r="AD259" s="53" t="e">
        <f>+$C$31*'10 - 2011'!BF259</f>
        <v>#DIV/0!</v>
      </c>
      <c r="AE259" s="53" t="e">
        <f>+$C$31*'10 - 2011'!BG259</f>
        <v>#DIV/0!</v>
      </c>
      <c r="AF259" s="53" t="e">
        <f>+$C$31*'10 - 2011'!BH259</f>
        <v>#DIV/0!</v>
      </c>
      <c r="AG259" s="53" t="e">
        <f>+$C$31*'10 - 2011'!BI259</f>
        <v>#DIV/0!</v>
      </c>
      <c r="AH259" s="53" t="e">
        <f>+$C$31*'10 - 2011'!BJ259</f>
        <v>#DIV/0!</v>
      </c>
      <c r="AI259" s="2"/>
    </row>
    <row r="260" spans="1:35">
      <c r="A260" s="63">
        <v>253</v>
      </c>
      <c r="B260" s="53">
        <f>+'10 - 2011'!B260</f>
        <v>0</v>
      </c>
      <c r="C260" s="53" t="e">
        <f>+'10 - 2011'!AE260/'10 - 2011'!BK260</f>
        <v>#DIV/0!</v>
      </c>
      <c r="D260" s="53" t="e">
        <f>+$C$31*'10 - 2011'!AF260</f>
        <v>#DIV/0!</v>
      </c>
      <c r="E260" s="53" t="e">
        <f>+$C$31*'10 - 2011'!AG260</f>
        <v>#DIV/0!</v>
      </c>
      <c r="F260" s="53" t="e">
        <f>+$C$31*'10 - 2011'!AH260</f>
        <v>#DIV/0!</v>
      </c>
      <c r="G260" s="53" t="e">
        <f>+$C$31*'10 - 2011'!AI260</f>
        <v>#DIV/0!</v>
      </c>
      <c r="H260" s="53" t="e">
        <f>+$C$31*'10 - 2011'!AJ260</f>
        <v>#DIV/0!</v>
      </c>
      <c r="I260" s="53" t="e">
        <f>+$C$31*'10 - 2011'!AK260</f>
        <v>#DIV/0!</v>
      </c>
      <c r="J260" s="53" t="e">
        <f>+$C$31*'10 - 2011'!AL260</f>
        <v>#DIV/0!</v>
      </c>
      <c r="K260" s="53" t="e">
        <f>+$C$31*'10 - 2011'!AM260</f>
        <v>#DIV/0!</v>
      </c>
      <c r="L260" s="53" t="e">
        <f>+$C$31*'10 - 2011'!AN260</f>
        <v>#DIV/0!</v>
      </c>
      <c r="M260" s="53" t="e">
        <f>+$C$31*'10 - 2011'!AO260</f>
        <v>#DIV/0!</v>
      </c>
      <c r="N260" s="53" t="e">
        <f>+$C$31*'10 - 2011'!AP260</f>
        <v>#DIV/0!</v>
      </c>
      <c r="O260" s="53" t="e">
        <f>+$C$31*'10 - 2011'!AQ260</f>
        <v>#DIV/0!</v>
      </c>
      <c r="P260" s="53" t="e">
        <f>+$C$31*'10 - 2011'!AR260</f>
        <v>#DIV/0!</v>
      </c>
      <c r="Q260" s="53" t="e">
        <f>+$C$31*'10 - 2011'!AS260</f>
        <v>#DIV/0!</v>
      </c>
      <c r="R260" s="53" t="e">
        <f>+$C$31*'10 - 2011'!AT260</f>
        <v>#DIV/0!</v>
      </c>
      <c r="S260" s="53" t="e">
        <f>+$C$31*'10 - 2011'!AU260</f>
        <v>#DIV/0!</v>
      </c>
      <c r="T260" s="53" t="e">
        <f>+$C$31*'10 - 2011'!AV260</f>
        <v>#DIV/0!</v>
      </c>
      <c r="U260" s="53" t="e">
        <f>+$C$31*'10 - 2011'!AW260</f>
        <v>#DIV/0!</v>
      </c>
      <c r="V260" s="53" t="e">
        <f>+$C$31*'10 - 2011'!AX260</f>
        <v>#DIV/0!</v>
      </c>
      <c r="W260" s="53" t="e">
        <f>+$C$31*'10 - 2011'!AY260</f>
        <v>#DIV/0!</v>
      </c>
      <c r="X260" s="53" t="e">
        <f>+$C$31*'10 - 2011'!AZ260</f>
        <v>#DIV/0!</v>
      </c>
      <c r="Y260" s="53" t="e">
        <f>+$C$31*'10 - 2011'!BA260</f>
        <v>#DIV/0!</v>
      </c>
      <c r="Z260" s="53" t="e">
        <f>+$C$31*'10 - 2011'!BB260</f>
        <v>#DIV/0!</v>
      </c>
      <c r="AA260" s="53" t="e">
        <f>+$C$31*'10 - 2011'!BC260</f>
        <v>#DIV/0!</v>
      </c>
      <c r="AB260" s="53" t="e">
        <f>+$C$31*'10 - 2011'!BD260</f>
        <v>#DIV/0!</v>
      </c>
      <c r="AC260" s="53" t="e">
        <f>+$C$31*'10 - 2011'!BE260</f>
        <v>#DIV/0!</v>
      </c>
      <c r="AD260" s="53" t="e">
        <f>+$C$31*'10 - 2011'!BF260</f>
        <v>#DIV/0!</v>
      </c>
      <c r="AE260" s="53" t="e">
        <f>+$C$31*'10 - 2011'!BG260</f>
        <v>#DIV/0!</v>
      </c>
      <c r="AF260" s="53" t="e">
        <f>+$C$31*'10 - 2011'!BH260</f>
        <v>#DIV/0!</v>
      </c>
      <c r="AG260" s="53" t="e">
        <f>+$C$31*'10 - 2011'!BI260</f>
        <v>#DIV/0!</v>
      </c>
      <c r="AH260" s="53" t="e">
        <f>+$C$31*'10 - 2011'!BJ260</f>
        <v>#DIV/0!</v>
      </c>
      <c r="AI260" s="2"/>
    </row>
    <row r="261" spans="1:35">
      <c r="A261" s="63">
        <v>254</v>
      </c>
      <c r="B261" s="53">
        <f>+'10 - 2011'!B261</f>
        <v>0</v>
      </c>
      <c r="C261" s="53" t="e">
        <f>+'10 - 2011'!AE261/'10 - 2011'!BK261</f>
        <v>#DIV/0!</v>
      </c>
      <c r="D261" s="53" t="e">
        <f>+$C$31*'10 - 2011'!AF261</f>
        <v>#DIV/0!</v>
      </c>
      <c r="E261" s="53" t="e">
        <f>+$C$31*'10 - 2011'!AG261</f>
        <v>#DIV/0!</v>
      </c>
      <c r="F261" s="53" t="e">
        <f>+$C$31*'10 - 2011'!AH261</f>
        <v>#DIV/0!</v>
      </c>
      <c r="G261" s="53" t="e">
        <f>+$C$31*'10 - 2011'!AI261</f>
        <v>#DIV/0!</v>
      </c>
      <c r="H261" s="53" t="e">
        <f>+$C$31*'10 - 2011'!AJ261</f>
        <v>#DIV/0!</v>
      </c>
      <c r="I261" s="53" t="e">
        <f>+$C$31*'10 - 2011'!AK261</f>
        <v>#DIV/0!</v>
      </c>
      <c r="J261" s="53" t="e">
        <f>+$C$31*'10 - 2011'!AL261</f>
        <v>#DIV/0!</v>
      </c>
      <c r="K261" s="53" t="e">
        <f>+$C$31*'10 - 2011'!AM261</f>
        <v>#DIV/0!</v>
      </c>
      <c r="L261" s="53" t="e">
        <f>+$C$31*'10 - 2011'!AN261</f>
        <v>#DIV/0!</v>
      </c>
      <c r="M261" s="53" t="e">
        <f>+$C$31*'10 - 2011'!AO261</f>
        <v>#DIV/0!</v>
      </c>
      <c r="N261" s="53" t="e">
        <f>+$C$31*'10 - 2011'!AP261</f>
        <v>#DIV/0!</v>
      </c>
      <c r="O261" s="53" t="e">
        <f>+$C$31*'10 - 2011'!AQ261</f>
        <v>#DIV/0!</v>
      </c>
      <c r="P261" s="53" t="e">
        <f>+$C$31*'10 - 2011'!AR261</f>
        <v>#DIV/0!</v>
      </c>
      <c r="Q261" s="53" t="e">
        <f>+$C$31*'10 - 2011'!AS261</f>
        <v>#DIV/0!</v>
      </c>
      <c r="R261" s="53" t="e">
        <f>+$C$31*'10 - 2011'!AT261</f>
        <v>#DIV/0!</v>
      </c>
      <c r="S261" s="53" t="e">
        <f>+$C$31*'10 - 2011'!AU261</f>
        <v>#DIV/0!</v>
      </c>
      <c r="T261" s="53" t="e">
        <f>+$C$31*'10 - 2011'!AV261</f>
        <v>#DIV/0!</v>
      </c>
      <c r="U261" s="53" t="e">
        <f>+$C$31*'10 - 2011'!AW261</f>
        <v>#DIV/0!</v>
      </c>
      <c r="V261" s="53" t="e">
        <f>+$C$31*'10 - 2011'!AX261</f>
        <v>#DIV/0!</v>
      </c>
      <c r="W261" s="53" t="e">
        <f>+$C$31*'10 - 2011'!AY261</f>
        <v>#DIV/0!</v>
      </c>
      <c r="X261" s="53" t="e">
        <f>+$C$31*'10 - 2011'!AZ261</f>
        <v>#DIV/0!</v>
      </c>
      <c r="Y261" s="53" t="e">
        <f>+$C$31*'10 - 2011'!BA261</f>
        <v>#DIV/0!</v>
      </c>
      <c r="Z261" s="53" t="e">
        <f>+$C$31*'10 - 2011'!BB261</f>
        <v>#DIV/0!</v>
      </c>
      <c r="AA261" s="53" t="e">
        <f>+$C$31*'10 - 2011'!BC261</f>
        <v>#DIV/0!</v>
      </c>
      <c r="AB261" s="53" t="e">
        <f>+$C$31*'10 - 2011'!BD261</f>
        <v>#DIV/0!</v>
      </c>
      <c r="AC261" s="53" t="e">
        <f>+$C$31*'10 - 2011'!BE261</f>
        <v>#DIV/0!</v>
      </c>
      <c r="AD261" s="53" t="e">
        <f>+$C$31*'10 - 2011'!BF261</f>
        <v>#DIV/0!</v>
      </c>
      <c r="AE261" s="53" t="e">
        <f>+$C$31*'10 - 2011'!BG261</f>
        <v>#DIV/0!</v>
      </c>
      <c r="AF261" s="53" t="e">
        <f>+$C$31*'10 - 2011'!BH261</f>
        <v>#DIV/0!</v>
      </c>
      <c r="AG261" s="53" t="e">
        <f>+$C$31*'10 - 2011'!BI261</f>
        <v>#DIV/0!</v>
      </c>
      <c r="AH261" s="53" t="e">
        <f>+$C$31*'10 - 2011'!BJ261</f>
        <v>#DIV/0!</v>
      </c>
      <c r="AI261" s="2"/>
    </row>
    <row r="262" spans="1:35">
      <c r="A262" s="63">
        <v>255</v>
      </c>
      <c r="B262" s="53">
        <f>+'10 - 2011'!B262</f>
        <v>0</v>
      </c>
      <c r="C262" s="53" t="e">
        <f>+'10 - 2011'!AE262/'10 - 2011'!BK262</f>
        <v>#DIV/0!</v>
      </c>
      <c r="D262" s="53" t="e">
        <f>+$C$31*'10 - 2011'!AF262</f>
        <v>#DIV/0!</v>
      </c>
      <c r="E262" s="53" t="e">
        <f>+$C$31*'10 - 2011'!AG262</f>
        <v>#DIV/0!</v>
      </c>
      <c r="F262" s="53" t="e">
        <f>+$C$31*'10 - 2011'!AH262</f>
        <v>#DIV/0!</v>
      </c>
      <c r="G262" s="53" t="e">
        <f>+$C$31*'10 - 2011'!AI262</f>
        <v>#DIV/0!</v>
      </c>
      <c r="H262" s="53" t="e">
        <f>+$C$31*'10 - 2011'!AJ262</f>
        <v>#DIV/0!</v>
      </c>
      <c r="I262" s="53" t="e">
        <f>+$C$31*'10 - 2011'!AK262</f>
        <v>#DIV/0!</v>
      </c>
      <c r="J262" s="53" t="e">
        <f>+$C$31*'10 - 2011'!AL262</f>
        <v>#DIV/0!</v>
      </c>
      <c r="K262" s="53" t="e">
        <f>+$C$31*'10 - 2011'!AM262</f>
        <v>#DIV/0!</v>
      </c>
      <c r="L262" s="53" t="e">
        <f>+$C$31*'10 - 2011'!AN262</f>
        <v>#DIV/0!</v>
      </c>
      <c r="M262" s="53" t="e">
        <f>+$C$31*'10 - 2011'!AO262</f>
        <v>#DIV/0!</v>
      </c>
      <c r="N262" s="53" t="e">
        <f>+$C$31*'10 - 2011'!AP262</f>
        <v>#DIV/0!</v>
      </c>
      <c r="O262" s="53" t="e">
        <f>+$C$31*'10 - 2011'!AQ262</f>
        <v>#DIV/0!</v>
      </c>
      <c r="P262" s="53" t="e">
        <f>+$C$31*'10 - 2011'!AR262</f>
        <v>#DIV/0!</v>
      </c>
      <c r="Q262" s="53" t="e">
        <f>+$C$31*'10 - 2011'!AS262</f>
        <v>#DIV/0!</v>
      </c>
      <c r="R262" s="53" t="e">
        <f>+$C$31*'10 - 2011'!AT262</f>
        <v>#DIV/0!</v>
      </c>
      <c r="S262" s="53" t="e">
        <f>+$C$31*'10 - 2011'!AU262</f>
        <v>#DIV/0!</v>
      </c>
      <c r="T262" s="53" t="e">
        <f>+$C$31*'10 - 2011'!AV262</f>
        <v>#DIV/0!</v>
      </c>
      <c r="U262" s="53" t="e">
        <f>+$C$31*'10 - 2011'!AW262</f>
        <v>#DIV/0!</v>
      </c>
      <c r="V262" s="53" t="e">
        <f>+$C$31*'10 - 2011'!AX262</f>
        <v>#DIV/0!</v>
      </c>
      <c r="W262" s="53" t="e">
        <f>+$C$31*'10 - 2011'!AY262</f>
        <v>#DIV/0!</v>
      </c>
      <c r="X262" s="53" t="e">
        <f>+$C$31*'10 - 2011'!AZ262</f>
        <v>#DIV/0!</v>
      </c>
      <c r="Y262" s="53" t="e">
        <f>+$C$31*'10 - 2011'!BA262</f>
        <v>#DIV/0!</v>
      </c>
      <c r="Z262" s="53" t="e">
        <f>+$C$31*'10 - 2011'!BB262</f>
        <v>#DIV/0!</v>
      </c>
      <c r="AA262" s="53" t="e">
        <f>+$C$31*'10 - 2011'!BC262</f>
        <v>#DIV/0!</v>
      </c>
      <c r="AB262" s="53" t="e">
        <f>+$C$31*'10 - 2011'!BD262</f>
        <v>#DIV/0!</v>
      </c>
      <c r="AC262" s="53" t="e">
        <f>+$C$31*'10 - 2011'!BE262</f>
        <v>#DIV/0!</v>
      </c>
      <c r="AD262" s="53" t="e">
        <f>+$C$31*'10 - 2011'!BF262</f>
        <v>#DIV/0!</v>
      </c>
      <c r="AE262" s="53" t="e">
        <f>+$C$31*'10 - 2011'!BG262</f>
        <v>#DIV/0!</v>
      </c>
      <c r="AF262" s="53" t="e">
        <f>+$C$31*'10 - 2011'!BH262</f>
        <v>#DIV/0!</v>
      </c>
      <c r="AG262" s="53" t="e">
        <f>+$C$31*'10 - 2011'!BI262</f>
        <v>#DIV/0!</v>
      </c>
      <c r="AH262" s="53" t="e">
        <f>+$C$31*'10 - 2011'!BJ262</f>
        <v>#DIV/0!</v>
      </c>
      <c r="AI262" s="2"/>
    </row>
    <row r="263" spans="1:35">
      <c r="A263" s="63">
        <v>256</v>
      </c>
      <c r="B263" s="53">
        <f>+'10 - 2011'!B263</f>
        <v>0</v>
      </c>
      <c r="C263" s="53" t="e">
        <f>+'10 - 2011'!AE263/'10 - 2011'!BK263</f>
        <v>#DIV/0!</v>
      </c>
      <c r="D263" s="53" t="e">
        <f>+$C$31*'10 - 2011'!AF263</f>
        <v>#DIV/0!</v>
      </c>
      <c r="E263" s="53" t="e">
        <f>+$C$31*'10 - 2011'!AG263</f>
        <v>#DIV/0!</v>
      </c>
      <c r="F263" s="53" t="e">
        <f>+$C$31*'10 - 2011'!AH263</f>
        <v>#DIV/0!</v>
      </c>
      <c r="G263" s="53" t="e">
        <f>+$C$31*'10 - 2011'!AI263</f>
        <v>#DIV/0!</v>
      </c>
      <c r="H263" s="53" t="e">
        <f>+$C$31*'10 - 2011'!AJ263</f>
        <v>#DIV/0!</v>
      </c>
      <c r="I263" s="53" t="e">
        <f>+$C$31*'10 - 2011'!AK263</f>
        <v>#DIV/0!</v>
      </c>
      <c r="J263" s="53" t="e">
        <f>+$C$31*'10 - 2011'!AL263</f>
        <v>#DIV/0!</v>
      </c>
      <c r="K263" s="53" t="e">
        <f>+$C$31*'10 - 2011'!AM263</f>
        <v>#DIV/0!</v>
      </c>
      <c r="L263" s="53" t="e">
        <f>+$C$31*'10 - 2011'!AN263</f>
        <v>#DIV/0!</v>
      </c>
      <c r="M263" s="53" t="e">
        <f>+$C$31*'10 - 2011'!AO263</f>
        <v>#DIV/0!</v>
      </c>
      <c r="N263" s="53" t="e">
        <f>+$C$31*'10 - 2011'!AP263</f>
        <v>#DIV/0!</v>
      </c>
      <c r="O263" s="53" t="e">
        <f>+$C$31*'10 - 2011'!AQ263</f>
        <v>#DIV/0!</v>
      </c>
      <c r="P263" s="53" t="e">
        <f>+$C$31*'10 - 2011'!AR263</f>
        <v>#DIV/0!</v>
      </c>
      <c r="Q263" s="53" t="e">
        <f>+$C$31*'10 - 2011'!AS263</f>
        <v>#DIV/0!</v>
      </c>
      <c r="R263" s="53" t="e">
        <f>+$C$31*'10 - 2011'!AT263</f>
        <v>#DIV/0!</v>
      </c>
      <c r="S263" s="53" t="e">
        <f>+$C$31*'10 - 2011'!AU263</f>
        <v>#DIV/0!</v>
      </c>
      <c r="T263" s="53" t="e">
        <f>+$C$31*'10 - 2011'!AV263</f>
        <v>#DIV/0!</v>
      </c>
      <c r="U263" s="53" t="e">
        <f>+$C$31*'10 - 2011'!AW263</f>
        <v>#DIV/0!</v>
      </c>
      <c r="V263" s="53" t="e">
        <f>+$C$31*'10 - 2011'!AX263</f>
        <v>#DIV/0!</v>
      </c>
      <c r="W263" s="53" t="e">
        <f>+$C$31*'10 - 2011'!AY263</f>
        <v>#DIV/0!</v>
      </c>
      <c r="X263" s="53" t="e">
        <f>+$C$31*'10 - 2011'!AZ263</f>
        <v>#DIV/0!</v>
      </c>
      <c r="Y263" s="53" t="e">
        <f>+$C$31*'10 - 2011'!BA263</f>
        <v>#DIV/0!</v>
      </c>
      <c r="Z263" s="53" t="e">
        <f>+$C$31*'10 - 2011'!BB263</f>
        <v>#DIV/0!</v>
      </c>
      <c r="AA263" s="53" t="e">
        <f>+$C$31*'10 - 2011'!BC263</f>
        <v>#DIV/0!</v>
      </c>
      <c r="AB263" s="53" t="e">
        <f>+$C$31*'10 - 2011'!BD263</f>
        <v>#DIV/0!</v>
      </c>
      <c r="AC263" s="53" t="e">
        <f>+$C$31*'10 - 2011'!BE263</f>
        <v>#DIV/0!</v>
      </c>
      <c r="AD263" s="53" t="e">
        <f>+$C$31*'10 - 2011'!BF263</f>
        <v>#DIV/0!</v>
      </c>
      <c r="AE263" s="53" t="e">
        <f>+$C$31*'10 - 2011'!BG263</f>
        <v>#DIV/0!</v>
      </c>
      <c r="AF263" s="53" t="e">
        <f>+$C$31*'10 - 2011'!BH263</f>
        <v>#DIV/0!</v>
      </c>
      <c r="AG263" s="53" t="e">
        <f>+$C$31*'10 - 2011'!BI263</f>
        <v>#DIV/0!</v>
      </c>
      <c r="AH263" s="53" t="e">
        <f>+$C$31*'10 - 2011'!BJ263</f>
        <v>#DIV/0!</v>
      </c>
      <c r="AI263" s="2"/>
    </row>
    <row r="264" spans="1:35">
      <c r="A264" s="63">
        <v>257</v>
      </c>
      <c r="B264" s="53">
        <f>+'10 - 2011'!B264</f>
        <v>0</v>
      </c>
      <c r="C264" s="53" t="e">
        <f>+'10 - 2011'!AE264/'10 - 2011'!BK264</f>
        <v>#DIV/0!</v>
      </c>
      <c r="D264" s="53" t="e">
        <f>+$C$31*'10 - 2011'!AF264</f>
        <v>#DIV/0!</v>
      </c>
      <c r="E264" s="53" t="e">
        <f>+$C$31*'10 - 2011'!AG264</f>
        <v>#DIV/0!</v>
      </c>
      <c r="F264" s="53" t="e">
        <f>+$C$31*'10 - 2011'!AH264</f>
        <v>#DIV/0!</v>
      </c>
      <c r="G264" s="53" t="e">
        <f>+$C$31*'10 - 2011'!AI264</f>
        <v>#DIV/0!</v>
      </c>
      <c r="H264" s="53" t="e">
        <f>+$C$31*'10 - 2011'!AJ264</f>
        <v>#DIV/0!</v>
      </c>
      <c r="I264" s="53" t="e">
        <f>+$C$31*'10 - 2011'!AK264</f>
        <v>#DIV/0!</v>
      </c>
      <c r="J264" s="53" t="e">
        <f>+$C$31*'10 - 2011'!AL264</f>
        <v>#DIV/0!</v>
      </c>
      <c r="K264" s="53" t="e">
        <f>+$C$31*'10 - 2011'!AM264</f>
        <v>#DIV/0!</v>
      </c>
      <c r="L264" s="53" t="e">
        <f>+$C$31*'10 - 2011'!AN264</f>
        <v>#DIV/0!</v>
      </c>
      <c r="M264" s="53" t="e">
        <f>+$C$31*'10 - 2011'!AO264</f>
        <v>#DIV/0!</v>
      </c>
      <c r="N264" s="53" t="e">
        <f>+$C$31*'10 - 2011'!AP264</f>
        <v>#DIV/0!</v>
      </c>
      <c r="O264" s="53" t="e">
        <f>+$C$31*'10 - 2011'!AQ264</f>
        <v>#DIV/0!</v>
      </c>
      <c r="P264" s="53" t="e">
        <f>+$C$31*'10 - 2011'!AR264</f>
        <v>#DIV/0!</v>
      </c>
      <c r="Q264" s="53" t="e">
        <f>+$C$31*'10 - 2011'!AS264</f>
        <v>#DIV/0!</v>
      </c>
      <c r="R264" s="53" t="e">
        <f>+$C$31*'10 - 2011'!AT264</f>
        <v>#DIV/0!</v>
      </c>
      <c r="S264" s="53" t="e">
        <f>+$C$31*'10 - 2011'!AU264</f>
        <v>#DIV/0!</v>
      </c>
      <c r="T264" s="53" t="e">
        <f>+$C$31*'10 - 2011'!AV264</f>
        <v>#DIV/0!</v>
      </c>
      <c r="U264" s="53" t="e">
        <f>+$C$31*'10 - 2011'!AW264</f>
        <v>#DIV/0!</v>
      </c>
      <c r="V264" s="53" t="e">
        <f>+$C$31*'10 - 2011'!AX264</f>
        <v>#DIV/0!</v>
      </c>
      <c r="W264" s="53" t="e">
        <f>+$C$31*'10 - 2011'!AY264</f>
        <v>#DIV/0!</v>
      </c>
      <c r="X264" s="53" t="e">
        <f>+$C$31*'10 - 2011'!AZ264</f>
        <v>#DIV/0!</v>
      </c>
      <c r="Y264" s="53" t="e">
        <f>+$C$31*'10 - 2011'!BA264</f>
        <v>#DIV/0!</v>
      </c>
      <c r="Z264" s="53" t="e">
        <f>+$C$31*'10 - 2011'!BB264</f>
        <v>#DIV/0!</v>
      </c>
      <c r="AA264" s="53" t="e">
        <f>+$C$31*'10 - 2011'!BC264</f>
        <v>#DIV/0!</v>
      </c>
      <c r="AB264" s="53" t="e">
        <f>+$C$31*'10 - 2011'!BD264</f>
        <v>#DIV/0!</v>
      </c>
      <c r="AC264" s="53" t="e">
        <f>+$C$31*'10 - 2011'!BE264</f>
        <v>#DIV/0!</v>
      </c>
      <c r="AD264" s="53" t="e">
        <f>+$C$31*'10 - 2011'!BF264</f>
        <v>#DIV/0!</v>
      </c>
      <c r="AE264" s="53" t="e">
        <f>+$C$31*'10 - 2011'!BG264</f>
        <v>#DIV/0!</v>
      </c>
      <c r="AF264" s="53" t="e">
        <f>+$C$31*'10 - 2011'!BH264</f>
        <v>#DIV/0!</v>
      </c>
      <c r="AG264" s="53" t="e">
        <f>+$C$31*'10 - 2011'!BI264</f>
        <v>#DIV/0!</v>
      </c>
      <c r="AH264" s="53" t="e">
        <f>+$C$31*'10 - 2011'!BJ264</f>
        <v>#DIV/0!</v>
      </c>
      <c r="AI264" s="2"/>
    </row>
    <row r="265" spans="1:35">
      <c r="A265" s="63">
        <v>258</v>
      </c>
      <c r="B265" s="53">
        <f>+'10 - 2011'!B265</f>
        <v>0</v>
      </c>
      <c r="C265" s="53" t="e">
        <f>+'10 - 2011'!AE265/'10 - 2011'!BK265</f>
        <v>#DIV/0!</v>
      </c>
      <c r="D265" s="53" t="e">
        <f>+$C$31*'10 - 2011'!AF265</f>
        <v>#DIV/0!</v>
      </c>
      <c r="E265" s="53" t="e">
        <f>+$C$31*'10 - 2011'!AG265</f>
        <v>#DIV/0!</v>
      </c>
      <c r="F265" s="53" t="e">
        <f>+$C$31*'10 - 2011'!AH265</f>
        <v>#DIV/0!</v>
      </c>
      <c r="G265" s="53" t="e">
        <f>+$C$31*'10 - 2011'!AI265</f>
        <v>#DIV/0!</v>
      </c>
      <c r="H265" s="53" t="e">
        <f>+$C$31*'10 - 2011'!AJ265</f>
        <v>#DIV/0!</v>
      </c>
      <c r="I265" s="53" t="e">
        <f>+$C$31*'10 - 2011'!AK265</f>
        <v>#DIV/0!</v>
      </c>
      <c r="J265" s="53" t="e">
        <f>+$C$31*'10 - 2011'!AL265</f>
        <v>#DIV/0!</v>
      </c>
      <c r="K265" s="53" t="e">
        <f>+$C$31*'10 - 2011'!AM265</f>
        <v>#DIV/0!</v>
      </c>
      <c r="L265" s="53" t="e">
        <f>+$C$31*'10 - 2011'!AN265</f>
        <v>#DIV/0!</v>
      </c>
      <c r="M265" s="53" t="e">
        <f>+$C$31*'10 - 2011'!AO265</f>
        <v>#DIV/0!</v>
      </c>
      <c r="N265" s="53" t="e">
        <f>+$C$31*'10 - 2011'!AP265</f>
        <v>#DIV/0!</v>
      </c>
      <c r="O265" s="53" t="e">
        <f>+$C$31*'10 - 2011'!AQ265</f>
        <v>#DIV/0!</v>
      </c>
      <c r="P265" s="53" t="e">
        <f>+$C$31*'10 - 2011'!AR265</f>
        <v>#DIV/0!</v>
      </c>
      <c r="Q265" s="53" t="e">
        <f>+$C$31*'10 - 2011'!AS265</f>
        <v>#DIV/0!</v>
      </c>
      <c r="R265" s="53" t="e">
        <f>+$C$31*'10 - 2011'!AT265</f>
        <v>#DIV/0!</v>
      </c>
      <c r="S265" s="53" t="e">
        <f>+$C$31*'10 - 2011'!AU265</f>
        <v>#DIV/0!</v>
      </c>
      <c r="T265" s="53" t="e">
        <f>+$C$31*'10 - 2011'!AV265</f>
        <v>#DIV/0!</v>
      </c>
      <c r="U265" s="53" t="e">
        <f>+$C$31*'10 - 2011'!AW265</f>
        <v>#DIV/0!</v>
      </c>
      <c r="V265" s="53" t="e">
        <f>+$C$31*'10 - 2011'!AX265</f>
        <v>#DIV/0!</v>
      </c>
      <c r="W265" s="53" t="e">
        <f>+$C$31*'10 - 2011'!AY265</f>
        <v>#DIV/0!</v>
      </c>
      <c r="X265" s="53" t="e">
        <f>+$C$31*'10 - 2011'!AZ265</f>
        <v>#DIV/0!</v>
      </c>
      <c r="Y265" s="53" t="e">
        <f>+$C$31*'10 - 2011'!BA265</f>
        <v>#DIV/0!</v>
      </c>
      <c r="Z265" s="53" t="e">
        <f>+$C$31*'10 - 2011'!BB265</f>
        <v>#DIV/0!</v>
      </c>
      <c r="AA265" s="53" t="e">
        <f>+$C$31*'10 - 2011'!BC265</f>
        <v>#DIV/0!</v>
      </c>
      <c r="AB265" s="53" t="e">
        <f>+$C$31*'10 - 2011'!BD265</f>
        <v>#DIV/0!</v>
      </c>
      <c r="AC265" s="53" t="e">
        <f>+$C$31*'10 - 2011'!BE265</f>
        <v>#DIV/0!</v>
      </c>
      <c r="AD265" s="53" t="e">
        <f>+$C$31*'10 - 2011'!BF265</f>
        <v>#DIV/0!</v>
      </c>
      <c r="AE265" s="53" t="e">
        <f>+$C$31*'10 - 2011'!BG265</f>
        <v>#DIV/0!</v>
      </c>
      <c r="AF265" s="53" t="e">
        <f>+$C$31*'10 - 2011'!BH265</f>
        <v>#DIV/0!</v>
      </c>
      <c r="AG265" s="53" t="e">
        <f>+$C$31*'10 - 2011'!BI265</f>
        <v>#DIV/0!</v>
      </c>
      <c r="AH265" s="53" t="e">
        <f>+$C$31*'10 - 2011'!BJ265</f>
        <v>#DIV/0!</v>
      </c>
      <c r="AI265" s="2"/>
    </row>
    <row r="266" spans="1:35">
      <c r="A266" s="63">
        <v>259</v>
      </c>
      <c r="B266" s="53">
        <f>+'10 - 2011'!B266</f>
        <v>0</v>
      </c>
      <c r="C266" s="53" t="e">
        <f>+'10 - 2011'!AE266/'10 - 2011'!BK266</f>
        <v>#DIV/0!</v>
      </c>
      <c r="D266" s="53" t="e">
        <f>+$C$31*'10 - 2011'!AF266</f>
        <v>#DIV/0!</v>
      </c>
      <c r="E266" s="53" t="e">
        <f>+$C$31*'10 - 2011'!AG266</f>
        <v>#DIV/0!</v>
      </c>
      <c r="F266" s="53" t="e">
        <f>+$C$31*'10 - 2011'!AH266</f>
        <v>#DIV/0!</v>
      </c>
      <c r="G266" s="53" t="e">
        <f>+$C$31*'10 - 2011'!AI266</f>
        <v>#DIV/0!</v>
      </c>
      <c r="H266" s="53" t="e">
        <f>+$C$31*'10 - 2011'!AJ266</f>
        <v>#DIV/0!</v>
      </c>
      <c r="I266" s="53" t="e">
        <f>+$C$31*'10 - 2011'!AK266</f>
        <v>#DIV/0!</v>
      </c>
      <c r="J266" s="53" t="e">
        <f>+$C$31*'10 - 2011'!AL266</f>
        <v>#DIV/0!</v>
      </c>
      <c r="K266" s="53" t="e">
        <f>+$C$31*'10 - 2011'!AM266</f>
        <v>#DIV/0!</v>
      </c>
      <c r="L266" s="53" t="e">
        <f>+$C$31*'10 - 2011'!AN266</f>
        <v>#DIV/0!</v>
      </c>
      <c r="M266" s="53" t="e">
        <f>+$C$31*'10 - 2011'!AO266</f>
        <v>#DIV/0!</v>
      </c>
      <c r="N266" s="53" t="e">
        <f>+$C$31*'10 - 2011'!AP266</f>
        <v>#DIV/0!</v>
      </c>
      <c r="O266" s="53" t="e">
        <f>+$C$31*'10 - 2011'!AQ266</f>
        <v>#DIV/0!</v>
      </c>
      <c r="P266" s="53" t="e">
        <f>+$C$31*'10 - 2011'!AR266</f>
        <v>#DIV/0!</v>
      </c>
      <c r="Q266" s="53" t="e">
        <f>+$C$31*'10 - 2011'!AS266</f>
        <v>#DIV/0!</v>
      </c>
      <c r="R266" s="53" t="e">
        <f>+$C$31*'10 - 2011'!AT266</f>
        <v>#DIV/0!</v>
      </c>
      <c r="S266" s="53" t="e">
        <f>+$C$31*'10 - 2011'!AU266</f>
        <v>#DIV/0!</v>
      </c>
      <c r="T266" s="53" t="e">
        <f>+$C$31*'10 - 2011'!AV266</f>
        <v>#DIV/0!</v>
      </c>
      <c r="U266" s="53" t="e">
        <f>+$C$31*'10 - 2011'!AW266</f>
        <v>#DIV/0!</v>
      </c>
      <c r="V266" s="53" t="e">
        <f>+$C$31*'10 - 2011'!AX266</f>
        <v>#DIV/0!</v>
      </c>
      <c r="W266" s="53" t="e">
        <f>+$C$31*'10 - 2011'!AY266</f>
        <v>#DIV/0!</v>
      </c>
      <c r="X266" s="53" t="e">
        <f>+$C$31*'10 - 2011'!AZ266</f>
        <v>#DIV/0!</v>
      </c>
      <c r="Y266" s="53" t="e">
        <f>+$C$31*'10 - 2011'!BA266</f>
        <v>#DIV/0!</v>
      </c>
      <c r="Z266" s="53" t="e">
        <f>+$C$31*'10 - 2011'!BB266</f>
        <v>#DIV/0!</v>
      </c>
      <c r="AA266" s="53" t="e">
        <f>+$C$31*'10 - 2011'!BC266</f>
        <v>#DIV/0!</v>
      </c>
      <c r="AB266" s="53" t="e">
        <f>+$C$31*'10 - 2011'!BD266</f>
        <v>#DIV/0!</v>
      </c>
      <c r="AC266" s="53" t="e">
        <f>+$C$31*'10 - 2011'!BE266</f>
        <v>#DIV/0!</v>
      </c>
      <c r="AD266" s="53" t="e">
        <f>+$C$31*'10 - 2011'!BF266</f>
        <v>#DIV/0!</v>
      </c>
      <c r="AE266" s="53" t="e">
        <f>+$C$31*'10 - 2011'!BG266</f>
        <v>#DIV/0!</v>
      </c>
      <c r="AF266" s="53" t="e">
        <f>+$C$31*'10 - 2011'!BH266</f>
        <v>#DIV/0!</v>
      </c>
      <c r="AG266" s="53" t="e">
        <f>+$C$31*'10 - 2011'!BI266</f>
        <v>#DIV/0!</v>
      </c>
      <c r="AH266" s="53" t="e">
        <f>+$C$31*'10 - 2011'!BJ266</f>
        <v>#DIV/0!</v>
      </c>
      <c r="AI266" s="2"/>
    </row>
    <row r="267" spans="1:35">
      <c r="A267" s="63">
        <v>260</v>
      </c>
      <c r="B267" s="53">
        <f>+'10 - 2011'!B267</f>
        <v>0</v>
      </c>
      <c r="C267" s="53" t="e">
        <f>+'10 - 2011'!AE267/'10 - 2011'!BK267</f>
        <v>#DIV/0!</v>
      </c>
      <c r="D267" s="53" t="e">
        <f>+$C$31*'10 - 2011'!AF267</f>
        <v>#DIV/0!</v>
      </c>
      <c r="E267" s="53" t="e">
        <f>+$C$31*'10 - 2011'!AG267</f>
        <v>#DIV/0!</v>
      </c>
      <c r="F267" s="53" t="e">
        <f>+$C$31*'10 - 2011'!AH267</f>
        <v>#DIV/0!</v>
      </c>
      <c r="G267" s="53" t="e">
        <f>+$C$31*'10 - 2011'!AI267</f>
        <v>#DIV/0!</v>
      </c>
      <c r="H267" s="53" t="e">
        <f>+$C$31*'10 - 2011'!AJ267</f>
        <v>#DIV/0!</v>
      </c>
      <c r="I267" s="53" t="e">
        <f>+$C$31*'10 - 2011'!AK267</f>
        <v>#DIV/0!</v>
      </c>
      <c r="J267" s="53" t="e">
        <f>+$C$31*'10 - 2011'!AL267</f>
        <v>#DIV/0!</v>
      </c>
      <c r="K267" s="53" t="e">
        <f>+$C$31*'10 - 2011'!AM267</f>
        <v>#DIV/0!</v>
      </c>
      <c r="L267" s="53" t="e">
        <f>+$C$31*'10 - 2011'!AN267</f>
        <v>#DIV/0!</v>
      </c>
      <c r="M267" s="53" t="e">
        <f>+$C$31*'10 - 2011'!AO267</f>
        <v>#DIV/0!</v>
      </c>
      <c r="N267" s="53" t="e">
        <f>+$C$31*'10 - 2011'!AP267</f>
        <v>#DIV/0!</v>
      </c>
      <c r="O267" s="53" t="e">
        <f>+$C$31*'10 - 2011'!AQ267</f>
        <v>#DIV/0!</v>
      </c>
      <c r="P267" s="53" t="e">
        <f>+$C$31*'10 - 2011'!AR267</f>
        <v>#DIV/0!</v>
      </c>
      <c r="Q267" s="53" t="e">
        <f>+$C$31*'10 - 2011'!AS267</f>
        <v>#DIV/0!</v>
      </c>
      <c r="R267" s="53" t="e">
        <f>+$C$31*'10 - 2011'!AT267</f>
        <v>#DIV/0!</v>
      </c>
      <c r="S267" s="53" t="e">
        <f>+$C$31*'10 - 2011'!AU267</f>
        <v>#DIV/0!</v>
      </c>
      <c r="T267" s="53" t="e">
        <f>+$C$31*'10 - 2011'!AV267</f>
        <v>#DIV/0!</v>
      </c>
      <c r="U267" s="53" t="e">
        <f>+$C$31*'10 - 2011'!AW267</f>
        <v>#DIV/0!</v>
      </c>
      <c r="V267" s="53" t="e">
        <f>+$C$31*'10 - 2011'!AX267</f>
        <v>#DIV/0!</v>
      </c>
      <c r="W267" s="53" t="e">
        <f>+$C$31*'10 - 2011'!AY267</f>
        <v>#DIV/0!</v>
      </c>
      <c r="X267" s="53" t="e">
        <f>+$C$31*'10 - 2011'!AZ267</f>
        <v>#DIV/0!</v>
      </c>
      <c r="Y267" s="53" t="e">
        <f>+$C$31*'10 - 2011'!BA267</f>
        <v>#DIV/0!</v>
      </c>
      <c r="Z267" s="53" t="e">
        <f>+$C$31*'10 - 2011'!BB267</f>
        <v>#DIV/0!</v>
      </c>
      <c r="AA267" s="53" t="e">
        <f>+$C$31*'10 - 2011'!BC267</f>
        <v>#DIV/0!</v>
      </c>
      <c r="AB267" s="53" t="e">
        <f>+$C$31*'10 - 2011'!BD267</f>
        <v>#DIV/0!</v>
      </c>
      <c r="AC267" s="53" t="e">
        <f>+$C$31*'10 - 2011'!BE267</f>
        <v>#DIV/0!</v>
      </c>
      <c r="AD267" s="53" t="e">
        <f>+$C$31*'10 - 2011'!BF267</f>
        <v>#DIV/0!</v>
      </c>
      <c r="AE267" s="53" t="e">
        <f>+$C$31*'10 - 2011'!BG267</f>
        <v>#DIV/0!</v>
      </c>
      <c r="AF267" s="53" t="e">
        <f>+$C$31*'10 - 2011'!BH267</f>
        <v>#DIV/0!</v>
      </c>
      <c r="AG267" s="53" t="e">
        <f>+$C$31*'10 - 2011'!BI267</f>
        <v>#DIV/0!</v>
      </c>
      <c r="AH267" s="53" t="e">
        <f>+$C$31*'10 - 2011'!BJ267</f>
        <v>#DIV/0!</v>
      </c>
      <c r="AI267" s="2"/>
    </row>
    <row r="268" spans="1:35">
      <c r="A268" s="63">
        <v>261</v>
      </c>
      <c r="B268" s="53">
        <f>+'10 - 2011'!B268</f>
        <v>0</v>
      </c>
      <c r="C268" s="53" t="e">
        <f>+'10 - 2011'!AE268/'10 - 2011'!BK268</f>
        <v>#DIV/0!</v>
      </c>
      <c r="D268" s="53" t="e">
        <f>+$C$31*'10 - 2011'!AF268</f>
        <v>#DIV/0!</v>
      </c>
      <c r="E268" s="53" t="e">
        <f>+$C$31*'10 - 2011'!AG268</f>
        <v>#DIV/0!</v>
      </c>
      <c r="F268" s="53" t="e">
        <f>+$C$31*'10 - 2011'!AH268</f>
        <v>#DIV/0!</v>
      </c>
      <c r="G268" s="53" t="e">
        <f>+$C$31*'10 - 2011'!AI268</f>
        <v>#DIV/0!</v>
      </c>
      <c r="H268" s="53" t="e">
        <f>+$C$31*'10 - 2011'!AJ268</f>
        <v>#DIV/0!</v>
      </c>
      <c r="I268" s="53" t="e">
        <f>+$C$31*'10 - 2011'!AK268</f>
        <v>#DIV/0!</v>
      </c>
      <c r="J268" s="53" t="e">
        <f>+$C$31*'10 - 2011'!AL268</f>
        <v>#DIV/0!</v>
      </c>
      <c r="K268" s="53" t="e">
        <f>+$C$31*'10 - 2011'!AM268</f>
        <v>#DIV/0!</v>
      </c>
      <c r="L268" s="53" t="e">
        <f>+$C$31*'10 - 2011'!AN268</f>
        <v>#DIV/0!</v>
      </c>
      <c r="M268" s="53" t="e">
        <f>+$C$31*'10 - 2011'!AO268</f>
        <v>#DIV/0!</v>
      </c>
      <c r="N268" s="53" t="e">
        <f>+$C$31*'10 - 2011'!AP268</f>
        <v>#DIV/0!</v>
      </c>
      <c r="O268" s="53" t="e">
        <f>+$C$31*'10 - 2011'!AQ268</f>
        <v>#DIV/0!</v>
      </c>
      <c r="P268" s="53" t="e">
        <f>+$C$31*'10 - 2011'!AR268</f>
        <v>#DIV/0!</v>
      </c>
      <c r="Q268" s="53" t="e">
        <f>+$C$31*'10 - 2011'!AS268</f>
        <v>#DIV/0!</v>
      </c>
      <c r="R268" s="53" t="e">
        <f>+$C$31*'10 - 2011'!AT268</f>
        <v>#DIV/0!</v>
      </c>
      <c r="S268" s="53" t="e">
        <f>+$C$31*'10 - 2011'!AU268</f>
        <v>#DIV/0!</v>
      </c>
      <c r="T268" s="53" t="e">
        <f>+$C$31*'10 - 2011'!AV268</f>
        <v>#DIV/0!</v>
      </c>
      <c r="U268" s="53" t="e">
        <f>+$C$31*'10 - 2011'!AW268</f>
        <v>#DIV/0!</v>
      </c>
      <c r="V268" s="53" t="e">
        <f>+$C$31*'10 - 2011'!AX268</f>
        <v>#DIV/0!</v>
      </c>
      <c r="W268" s="53" t="e">
        <f>+$C$31*'10 - 2011'!AY268</f>
        <v>#DIV/0!</v>
      </c>
      <c r="X268" s="53" t="e">
        <f>+$C$31*'10 - 2011'!AZ268</f>
        <v>#DIV/0!</v>
      </c>
      <c r="Y268" s="53" t="e">
        <f>+$C$31*'10 - 2011'!BA268</f>
        <v>#DIV/0!</v>
      </c>
      <c r="Z268" s="53" t="e">
        <f>+$C$31*'10 - 2011'!BB268</f>
        <v>#DIV/0!</v>
      </c>
      <c r="AA268" s="53" t="e">
        <f>+$C$31*'10 - 2011'!BC268</f>
        <v>#DIV/0!</v>
      </c>
      <c r="AB268" s="53" t="e">
        <f>+$C$31*'10 - 2011'!BD268</f>
        <v>#DIV/0!</v>
      </c>
      <c r="AC268" s="53" t="e">
        <f>+$C$31*'10 - 2011'!BE268</f>
        <v>#DIV/0!</v>
      </c>
      <c r="AD268" s="53" t="e">
        <f>+$C$31*'10 - 2011'!BF268</f>
        <v>#DIV/0!</v>
      </c>
      <c r="AE268" s="53" t="e">
        <f>+$C$31*'10 - 2011'!BG268</f>
        <v>#DIV/0!</v>
      </c>
      <c r="AF268" s="53" t="e">
        <f>+$C$31*'10 - 2011'!BH268</f>
        <v>#DIV/0!</v>
      </c>
      <c r="AG268" s="53" t="e">
        <f>+$C$31*'10 - 2011'!BI268</f>
        <v>#DIV/0!</v>
      </c>
      <c r="AH268" s="53" t="e">
        <f>+$C$31*'10 - 2011'!BJ268</f>
        <v>#DIV/0!</v>
      </c>
      <c r="AI268" s="2"/>
    </row>
    <row r="269" spans="1:35">
      <c r="A269" s="63">
        <v>262</v>
      </c>
      <c r="B269" s="53">
        <f>+'10 - 2011'!B269</f>
        <v>0</v>
      </c>
      <c r="C269" s="53" t="e">
        <f>+'10 - 2011'!AE269/'10 - 2011'!BK269</f>
        <v>#DIV/0!</v>
      </c>
      <c r="D269" s="53" t="e">
        <f>+$C$31*'10 - 2011'!AF269</f>
        <v>#DIV/0!</v>
      </c>
      <c r="E269" s="53" t="e">
        <f>+$C$31*'10 - 2011'!AG269</f>
        <v>#DIV/0!</v>
      </c>
      <c r="F269" s="53" t="e">
        <f>+$C$31*'10 - 2011'!AH269</f>
        <v>#DIV/0!</v>
      </c>
      <c r="G269" s="53" t="e">
        <f>+$C$31*'10 - 2011'!AI269</f>
        <v>#DIV/0!</v>
      </c>
      <c r="H269" s="53" t="e">
        <f>+$C$31*'10 - 2011'!AJ269</f>
        <v>#DIV/0!</v>
      </c>
      <c r="I269" s="53" t="e">
        <f>+$C$31*'10 - 2011'!AK269</f>
        <v>#DIV/0!</v>
      </c>
      <c r="J269" s="53" t="e">
        <f>+$C$31*'10 - 2011'!AL269</f>
        <v>#DIV/0!</v>
      </c>
      <c r="K269" s="53" t="e">
        <f>+$C$31*'10 - 2011'!AM269</f>
        <v>#DIV/0!</v>
      </c>
      <c r="L269" s="53" t="e">
        <f>+$C$31*'10 - 2011'!AN269</f>
        <v>#DIV/0!</v>
      </c>
      <c r="M269" s="53" t="e">
        <f>+$C$31*'10 - 2011'!AO269</f>
        <v>#DIV/0!</v>
      </c>
      <c r="N269" s="53" t="e">
        <f>+$C$31*'10 - 2011'!AP269</f>
        <v>#DIV/0!</v>
      </c>
      <c r="O269" s="53" t="e">
        <f>+$C$31*'10 - 2011'!AQ269</f>
        <v>#DIV/0!</v>
      </c>
      <c r="P269" s="53" t="e">
        <f>+$C$31*'10 - 2011'!AR269</f>
        <v>#DIV/0!</v>
      </c>
      <c r="Q269" s="53" t="e">
        <f>+$C$31*'10 - 2011'!AS269</f>
        <v>#DIV/0!</v>
      </c>
      <c r="R269" s="53" t="e">
        <f>+$C$31*'10 - 2011'!AT269</f>
        <v>#DIV/0!</v>
      </c>
      <c r="S269" s="53" t="e">
        <f>+$C$31*'10 - 2011'!AU269</f>
        <v>#DIV/0!</v>
      </c>
      <c r="T269" s="53" t="e">
        <f>+$C$31*'10 - 2011'!AV269</f>
        <v>#DIV/0!</v>
      </c>
      <c r="U269" s="53" t="e">
        <f>+$C$31*'10 - 2011'!AW269</f>
        <v>#DIV/0!</v>
      </c>
      <c r="V269" s="53" t="e">
        <f>+$C$31*'10 - 2011'!AX269</f>
        <v>#DIV/0!</v>
      </c>
      <c r="W269" s="53" t="e">
        <f>+$C$31*'10 - 2011'!AY269</f>
        <v>#DIV/0!</v>
      </c>
      <c r="X269" s="53" t="e">
        <f>+$C$31*'10 - 2011'!AZ269</f>
        <v>#DIV/0!</v>
      </c>
      <c r="Y269" s="53" t="e">
        <f>+$C$31*'10 - 2011'!BA269</f>
        <v>#DIV/0!</v>
      </c>
      <c r="Z269" s="53" t="e">
        <f>+$C$31*'10 - 2011'!BB269</f>
        <v>#DIV/0!</v>
      </c>
      <c r="AA269" s="53" t="e">
        <f>+$C$31*'10 - 2011'!BC269</f>
        <v>#DIV/0!</v>
      </c>
      <c r="AB269" s="53" t="e">
        <f>+$C$31*'10 - 2011'!BD269</f>
        <v>#DIV/0!</v>
      </c>
      <c r="AC269" s="53" t="e">
        <f>+$C$31*'10 - 2011'!BE269</f>
        <v>#DIV/0!</v>
      </c>
      <c r="AD269" s="53" t="e">
        <f>+$C$31*'10 - 2011'!BF269</f>
        <v>#DIV/0!</v>
      </c>
      <c r="AE269" s="53" t="e">
        <f>+$C$31*'10 - 2011'!BG269</f>
        <v>#DIV/0!</v>
      </c>
      <c r="AF269" s="53" t="e">
        <f>+$C$31*'10 - 2011'!BH269</f>
        <v>#DIV/0!</v>
      </c>
      <c r="AG269" s="53" t="e">
        <f>+$C$31*'10 - 2011'!BI269</f>
        <v>#DIV/0!</v>
      </c>
      <c r="AH269" s="53" t="e">
        <f>+$C$31*'10 - 2011'!BJ269</f>
        <v>#DIV/0!</v>
      </c>
      <c r="AI269" s="2"/>
    </row>
    <row r="270" spans="1:35">
      <c r="A270" s="63">
        <v>263</v>
      </c>
      <c r="B270" s="53">
        <f>+'10 - 2011'!B270</f>
        <v>0</v>
      </c>
      <c r="C270" s="53" t="e">
        <f>+'10 - 2011'!AE270/'10 - 2011'!BK270</f>
        <v>#DIV/0!</v>
      </c>
      <c r="D270" s="53" t="e">
        <f>+$C$31*'10 - 2011'!AF270</f>
        <v>#DIV/0!</v>
      </c>
      <c r="E270" s="53" t="e">
        <f>+$C$31*'10 - 2011'!AG270</f>
        <v>#DIV/0!</v>
      </c>
      <c r="F270" s="53" t="e">
        <f>+$C$31*'10 - 2011'!AH270</f>
        <v>#DIV/0!</v>
      </c>
      <c r="G270" s="53" t="e">
        <f>+$C$31*'10 - 2011'!AI270</f>
        <v>#DIV/0!</v>
      </c>
      <c r="H270" s="53" t="e">
        <f>+$C$31*'10 - 2011'!AJ270</f>
        <v>#DIV/0!</v>
      </c>
      <c r="I270" s="53" t="e">
        <f>+$C$31*'10 - 2011'!AK270</f>
        <v>#DIV/0!</v>
      </c>
      <c r="J270" s="53" t="e">
        <f>+$C$31*'10 - 2011'!AL270</f>
        <v>#DIV/0!</v>
      </c>
      <c r="K270" s="53" t="e">
        <f>+$C$31*'10 - 2011'!AM270</f>
        <v>#DIV/0!</v>
      </c>
      <c r="L270" s="53" t="e">
        <f>+$C$31*'10 - 2011'!AN270</f>
        <v>#DIV/0!</v>
      </c>
      <c r="M270" s="53" t="e">
        <f>+$C$31*'10 - 2011'!AO270</f>
        <v>#DIV/0!</v>
      </c>
      <c r="N270" s="53" t="e">
        <f>+$C$31*'10 - 2011'!AP270</f>
        <v>#DIV/0!</v>
      </c>
      <c r="O270" s="53" t="e">
        <f>+$C$31*'10 - 2011'!AQ270</f>
        <v>#DIV/0!</v>
      </c>
      <c r="P270" s="53" t="e">
        <f>+$C$31*'10 - 2011'!AR270</f>
        <v>#DIV/0!</v>
      </c>
      <c r="Q270" s="53" t="e">
        <f>+$C$31*'10 - 2011'!AS270</f>
        <v>#DIV/0!</v>
      </c>
      <c r="R270" s="53" t="e">
        <f>+$C$31*'10 - 2011'!AT270</f>
        <v>#DIV/0!</v>
      </c>
      <c r="S270" s="53" t="e">
        <f>+$C$31*'10 - 2011'!AU270</f>
        <v>#DIV/0!</v>
      </c>
      <c r="T270" s="53" t="e">
        <f>+$C$31*'10 - 2011'!AV270</f>
        <v>#DIV/0!</v>
      </c>
      <c r="U270" s="53" t="e">
        <f>+$C$31*'10 - 2011'!AW270</f>
        <v>#DIV/0!</v>
      </c>
      <c r="V270" s="53" t="e">
        <f>+$C$31*'10 - 2011'!AX270</f>
        <v>#DIV/0!</v>
      </c>
      <c r="W270" s="53" t="e">
        <f>+$C$31*'10 - 2011'!AY270</f>
        <v>#DIV/0!</v>
      </c>
      <c r="X270" s="53" t="e">
        <f>+$C$31*'10 - 2011'!AZ270</f>
        <v>#DIV/0!</v>
      </c>
      <c r="Y270" s="53" t="e">
        <f>+$C$31*'10 - 2011'!BA270</f>
        <v>#DIV/0!</v>
      </c>
      <c r="Z270" s="53" t="e">
        <f>+$C$31*'10 - 2011'!BB270</f>
        <v>#DIV/0!</v>
      </c>
      <c r="AA270" s="53" t="e">
        <f>+$C$31*'10 - 2011'!BC270</f>
        <v>#DIV/0!</v>
      </c>
      <c r="AB270" s="53" t="e">
        <f>+$C$31*'10 - 2011'!BD270</f>
        <v>#DIV/0!</v>
      </c>
      <c r="AC270" s="53" t="e">
        <f>+$C$31*'10 - 2011'!BE270</f>
        <v>#DIV/0!</v>
      </c>
      <c r="AD270" s="53" t="e">
        <f>+$C$31*'10 - 2011'!BF270</f>
        <v>#DIV/0!</v>
      </c>
      <c r="AE270" s="53" t="e">
        <f>+$C$31*'10 - 2011'!BG270</f>
        <v>#DIV/0!</v>
      </c>
      <c r="AF270" s="53" t="e">
        <f>+$C$31*'10 - 2011'!BH270</f>
        <v>#DIV/0!</v>
      </c>
      <c r="AG270" s="53" t="e">
        <f>+$C$31*'10 - 2011'!BI270</f>
        <v>#DIV/0!</v>
      </c>
      <c r="AH270" s="53" t="e">
        <f>+$C$31*'10 - 2011'!BJ270</f>
        <v>#DIV/0!</v>
      </c>
      <c r="AI270" s="2"/>
    </row>
    <row r="271" spans="1:35">
      <c r="A271" s="63">
        <v>264</v>
      </c>
      <c r="B271" s="53">
        <f>+'10 - 2011'!B271</f>
        <v>0</v>
      </c>
      <c r="C271" s="53" t="e">
        <f>+'10 - 2011'!AE271/'10 - 2011'!BK271</f>
        <v>#DIV/0!</v>
      </c>
      <c r="D271" s="53" t="e">
        <f>+$C$31*'10 - 2011'!AF271</f>
        <v>#DIV/0!</v>
      </c>
      <c r="E271" s="53" t="e">
        <f>+$C$31*'10 - 2011'!AG271</f>
        <v>#DIV/0!</v>
      </c>
      <c r="F271" s="53" t="e">
        <f>+$C$31*'10 - 2011'!AH271</f>
        <v>#DIV/0!</v>
      </c>
      <c r="G271" s="53" t="e">
        <f>+$C$31*'10 - 2011'!AI271</f>
        <v>#DIV/0!</v>
      </c>
      <c r="H271" s="53" t="e">
        <f>+$C$31*'10 - 2011'!AJ271</f>
        <v>#DIV/0!</v>
      </c>
      <c r="I271" s="53" t="e">
        <f>+$C$31*'10 - 2011'!AK271</f>
        <v>#DIV/0!</v>
      </c>
      <c r="J271" s="53" t="e">
        <f>+$C$31*'10 - 2011'!AL271</f>
        <v>#DIV/0!</v>
      </c>
      <c r="K271" s="53" t="e">
        <f>+$C$31*'10 - 2011'!AM271</f>
        <v>#DIV/0!</v>
      </c>
      <c r="L271" s="53" t="e">
        <f>+$C$31*'10 - 2011'!AN271</f>
        <v>#DIV/0!</v>
      </c>
      <c r="M271" s="53" t="e">
        <f>+$C$31*'10 - 2011'!AO271</f>
        <v>#DIV/0!</v>
      </c>
      <c r="N271" s="53" t="e">
        <f>+$C$31*'10 - 2011'!AP271</f>
        <v>#DIV/0!</v>
      </c>
      <c r="O271" s="53" t="e">
        <f>+$C$31*'10 - 2011'!AQ271</f>
        <v>#DIV/0!</v>
      </c>
      <c r="P271" s="53" t="e">
        <f>+$C$31*'10 - 2011'!AR271</f>
        <v>#DIV/0!</v>
      </c>
      <c r="Q271" s="53" t="e">
        <f>+$C$31*'10 - 2011'!AS271</f>
        <v>#DIV/0!</v>
      </c>
      <c r="R271" s="53" t="e">
        <f>+$C$31*'10 - 2011'!AT271</f>
        <v>#DIV/0!</v>
      </c>
      <c r="S271" s="53" t="e">
        <f>+$C$31*'10 - 2011'!AU271</f>
        <v>#DIV/0!</v>
      </c>
      <c r="T271" s="53" t="e">
        <f>+$C$31*'10 - 2011'!AV271</f>
        <v>#DIV/0!</v>
      </c>
      <c r="U271" s="53" t="e">
        <f>+$C$31*'10 - 2011'!AW271</f>
        <v>#DIV/0!</v>
      </c>
      <c r="V271" s="53" t="e">
        <f>+$C$31*'10 - 2011'!AX271</f>
        <v>#DIV/0!</v>
      </c>
      <c r="W271" s="53" t="e">
        <f>+$C$31*'10 - 2011'!AY271</f>
        <v>#DIV/0!</v>
      </c>
      <c r="X271" s="53" t="e">
        <f>+$C$31*'10 - 2011'!AZ271</f>
        <v>#DIV/0!</v>
      </c>
      <c r="Y271" s="53" t="e">
        <f>+$C$31*'10 - 2011'!BA271</f>
        <v>#DIV/0!</v>
      </c>
      <c r="Z271" s="53" t="e">
        <f>+$C$31*'10 - 2011'!BB271</f>
        <v>#DIV/0!</v>
      </c>
      <c r="AA271" s="53" t="e">
        <f>+$C$31*'10 - 2011'!BC271</f>
        <v>#DIV/0!</v>
      </c>
      <c r="AB271" s="53" t="e">
        <f>+$C$31*'10 - 2011'!BD271</f>
        <v>#DIV/0!</v>
      </c>
      <c r="AC271" s="53" t="e">
        <f>+$C$31*'10 - 2011'!BE271</f>
        <v>#DIV/0!</v>
      </c>
      <c r="AD271" s="53" t="e">
        <f>+$C$31*'10 - 2011'!BF271</f>
        <v>#DIV/0!</v>
      </c>
      <c r="AE271" s="53" t="e">
        <f>+$C$31*'10 - 2011'!BG271</f>
        <v>#DIV/0!</v>
      </c>
      <c r="AF271" s="53" t="e">
        <f>+$C$31*'10 - 2011'!BH271</f>
        <v>#DIV/0!</v>
      </c>
      <c r="AG271" s="53" t="e">
        <f>+$C$31*'10 - 2011'!BI271</f>
        <v>#DIV/0!</v>
      </c>
      <c r="AH271" s="53" t="e">
        <f>+$C$31*'10 - 2011'!BJ271</f>
        <v>#DIV/0!</v>
      </c>
      <c r="AI271" s="2"/>
    </row>
    <row r="272" spans="1:35">
      <c r="A272" s="63">
        <v>265</v>
      </c>
      <c r="B272" s="53">
        <f>+'10 - 2011'!B272</f>
        <v>0</v>
      </c>
      <c r="C272" s="53" t="e">
        <f>+'10 - 2011'!AE272/'10 - 2011'!BK272</f>
        <v>#DIV/0!</v>
      </c>
      <c r="D272" s="53" t="e">
        <f>+$C$31*'10 - 2011'!AF272</f>
        <v>#DIV/0!</v>
      </c>
      <c r="E272" s="53" t="e">
        <f>+$C$31*'10 - 2011'!AG272</f>
        <v>#DIV/0!</v>
      </c>
      <c r="F272" s="53" t="e">
        <f>+$C$31*'10 - 2011'!AH272</f>
        <v>#DIV/0!</v>
      </c>
      <c r="G272" s="53" t="e">
        <f>+$C$31*'10 - 2011'!AI272</f>
        <v>#DIV/0!</v>
      </c>
      <c r="H272" s="53" t="e">
        <f>+$C$31*'10 - 2011'!AJ272</f>
        <v>#DIV/0!</v>
      </c>
      <c r="I272" s="53" t="e">
        <f>+$C$31*'10 - 2011'!AK272</f>
        <v>#DIV/0!</v>
      </c>
      <c r="J272" s="53" t="e">
        <f>+$C$31*'10 - 2011'!AL272</f>
        <v>#DIV/0!</v>
      </c>
      <c r="K272" s="53" t="e">
        <f>+$C$31*'10 - 2011'!AM272</f>
        <v>#DIV/0!</v>
      </c>
      <c r="L272" s="53" t="e">
        <f>+$C$31*'10 - 2011'!AN272</f>
        <v>#DIV/0!</v>
      </c>
      <c r="M272" s="53" t="e">
        <f>+$C$31*'10 - 2011'!AO272</f>
        <v>#DIV/0!</v>
      </c>
      <c r="N272" s="53" t="e">
        <f>+$C$31*'10 - 2011'!AP272</f>
        <v>#DIV/0!</v>
      </c>
      <c r="O272" s="53" t="e">
        <f>+$C$31*'10 - 2011'!AQ272</f>
        <v>#DIV/0!</v>
      </c>
      <c r="P272" s="53" t="e">
        <f>+$C$31*'10 - 2011'!AR272</f>
        <v>#DIV/0!</v>
      </c>
      <c r="Q272" s="53" t="e">
        <f>+$C$31*'10 - 2011'!AS272</f>
        <v>#DIV/0!</v>
      </c>
      <c r="R272" s="53" t="e">
        <f>+$C$31*'10 - 2011'!AT272</f>
        <v>#DIV/0!</v>
      </c>
      <c r="S272" s="53" t="e">
        <f>+$C$31*'10 - 2011'!AU272</f>
        <v>#DIV/0!</v>
      </c>
      <c r="T272" s="53" t="e">
        <f>+$C$31*'10 - 2011'!AV272</f>
        <v>#DIV/0!</v>
      </c>
      <c r="U272" s="53" t="e">
        <f>+$C$31*'10 - 2011'!AW272</f>
        <v>#DIV/0!</v>
      </c>
      <c r="V272" s="53" t="e">
        <f>+$C$31*'10 - 2011'!AX272</f>
        <v>#DIV/0!</v>
      </c>
      <c r="W272" s="53" t="e">
        <f>+$C$31*'10 - 2011'!AY272</f>
        <v>#DIV/0!</v>
      </c>
      <c r="X272" s="53" t="e">
        <f>+$C$31*'10 - 2011'!AZ272</f>
        <v>#DIV/0!</v>
      </c>
      <c r="Y272" s="53" t="e">
        <f>+$C$31*'10 - 2011'!BA272</f>
        <v>#DIV/0!</v>
      </c>
      <c r="Z272" s="53" t="e">
        <f>+$C$31*'10 - 2011'!BB272</f>
        <v>#DIV/0!</v>
      </c>
      <c r="AA272" s="53" t="e">
        <f>+$C$31*'10 - 2011'!BC272</f>
        <v>#DIV/0!</v>
      </c>
      <c r="AB272" s="53" t="e">
        <f>+$C$31*'10 - 2011'!BD272</f>
        <v>#DIV/0!</v>
      </c>
      <c r="AC272" s="53" t="e">
        <f>+$C$31*'10 - 2011'!BE272</f>
        <v>#DIV/0!</v>
      </c>
      <c r="AD272" s="53" t="e">
        <f>+$C$31*'10 - 2011'!BF272</f>
        <v>#DIV/0!</v>
      </c>
      <c r="AE272" s="53" t="e">
        <f>+$C$31*'10 - 2011'!BG272</f>
        <v>#DIV/0!</v>
      </c>
      <c r="AF272" s="53" t="e">
        <f>+$C$31*'10 - 2011'!BH272</f>
        <v>#DIV/0!</v>
      </c>
      <c r="AG272" s="53" t="e">
        <f>+$C$31*'10 - 2011'!BI272</f>
        <v>#DIV/0!</v>
      </c>
      <c r="AH272" s="53" t="e">
        <f>+$C$31*'10 - 2011'!BJ272</f>
        <v>#DIV/0!</v>
      </c>
      <c r="AI272" s="2"/>
    </row>
    <row r="273" spans="1:35">
      <c r="A273" s="63">
        <v>266</v>
      </c>
      <c r="B273" s="53">
        <f>+'10 - 2011'!B273</f>
        <v>0</v>
      </c>
      <c r="C273" s="53" t="e">
        <f>+'10 - 2011'!AE273/'10 - 2011'!BK273</f>
        <v>#DIV/0!</v>
      </c>
      <c r="D273" s="53" t="e">
        <f>+$C$31*'10 - 2011'!AF273</f>
        <v>#DIV/0!</v>
      </c>
      <c r="E273" s="53" t="e">
        <f>+$C$31*'10 - 2011'!AG273</f>
        <v>#DIV/0!</v>
      </c>
      <c r="F273" s="53" t="e">
        <f>+$C$31*'10 - 2011'!AH273</f>
        <v>#DIV/0!</v>
      </c>
      <c r="G273" s="53" t="e">
        <f>+$C$31*'10 - 2011'!AI273</f>
        <v>#DIV/0!</v>
      </c>
      <c r="H273" s="53" t="e">
        <f>+$C$31*'10 - 2011'!AJ273</f>
        <v>#DIV/0!</v>
      </c>
      <c r="I273" s="53" t="e">
        <f>+$C$31*'10 - 2011'!AK273</f>
        <v>#DIV/0!</v>
      </c>
      <c r="J273" s="53" t="e">
        <f>+$C$31*'10 - 2011'!AL273</f>
        <v>#DIV/0!</v>
      </c>
      <c r="K273" s="53" t="e">
        <f>+$C$31*'10 - 2011'!AM273</f>
        <v>#DIV/0!</v>
      </c>
      <c r="L273" s="53" t="e">
        <f>+$C$31*'10 - 2011'!AN273</f>
        <v>#DIV/0!</v>
      </c>
      <c r="M273" s="53" t="e">
        <f>+$C$31*'10 - 2011'!AO273</f>
        <v>#DIV/0!</v>
      </c>
      <c r="N273" s="53" t="e">
        <f>+$C$31*'10 - 2011'!AP273</f>
        <v>#DIV/0!</v>
      </c>
      <c r="O273" s="53" t="e">
        <f>+$C$31*'10 - 2011'!AQ273</f>
        <v>#DIV/0!</v>
      </c>
      <c r="P273" s="53" t="e">
        <f>+$C$31*'10 - 2011'!AR273</f>
        <v>#DIV/0!</v>
      </c>
      <c r="Q273" s="53" t="e">
        <f>+$C$31*'10 - 2011'!AS273</f>
        <v>#DIV/0!</v>
      </c>
      <c r="R273" s="53" t="e">
        <f>+$C$31*'10 - 2011'!AT273</f>
        <v>#DIV/0!</v>
      </c>
      <c r="S273" s="53" t="e">
        <f>+$C$31*'10 - 2011'!AU273</f>
        <v>#DIV/0!</v>
      </c>
      <c r="T273" s="53" t="e">
        <f>+$C$31*'10 - 2011'!AV273</f>
        <v>#DIV/0!</v>
      </c>
      <c r="U273" s="53" t="e">
        <f>+$C$31*'10 - 2011'!AW273</f>
        <v>#DIV/0!</v>
      </c>
      <c r="V273" s="53" t="e">
        <f>+$C$31*'10 - 2011'!AX273</f>
        <v>#DIV/0!</v>
      </c>
      <c r="W273" s="53" t="e">
        <f>+$C$31*'10 - 2011'!AY273</f>
        <v>#DIV/0!</v>
      </c>
      <c r="X273" s="53" t="e">
        <f>+$C$31*'10 - 2011'!AZ273</f>
        <v>#DIV/0!</v>
      </c>
      <c r="Y273" s="53" t="e">
        <f>+$C$31*'10 - 2011'!BA273</f>
        <v>#DIV/0!</v>
      </c>
      <c r="Z273" s="53" t="e">
        <f>+$C$31*'10 - 2011'!BB273</f>
        <v>#DIV/0!</v>
      </c>
      <c r="AA273" s="53" t="e">
        <f>+$C$31*'10 - 2011'!BC273</f>
        <v>#DIV/0!</v>
      </c>
      <c r="AB273" s="53" t="e">
        <f>+$C$31*'10 - 2011'!BD273</f>
        <v>#DIV/0!</v>
      </c>
      <c r="AC273" s="53" t="e">
        <f>+$C$31*'10 - 2011'!BE273</f>
        <v>#DIV/0!</v>
      </c>
      <c r="AD273" s="53" t="e">
        <f>+$C$31*'10 - 2011'!BF273</f>
        <v>#DIV/0!</v>
      </c>
      <c r="AE273" s="53" t="e">
        <f>+$C$31*'10 - 2011'!BG273</f>
        <v>#DIV/0!</v>
      </c>
      <c r="AF273" s="53" t="e">
        <f>+$C$31*'10 - 2011'!BH273</f>
        <v>#DIV/0!</v>
      </c>
      <c r="AG273" s="53" t="e">
        <f>+$C$31*'10 - 2011'!BI273</f>
        <v>#DIV/0!</v>
      </c>
      <c r="AH273" s="53" t="e">
        <f>+$C$31*'10 - 2011'!BJ273</f>
        <v>#DIV/0!</v>
      </c>
      <c r="AI273" s="2"/>
    </row>
    <row r="274" spans="1:35">
      <c r="A274" s="63">
        <v>267</v>
      </c>
      <c r="B274" s="53">
        <f>+'10 - 2011'!B274</f>
        <v>0</v>
      </c>
      <c r="C274" s="53" t="e">
        <f>+'10 - 2011'!AE274/'10 - 2011'!BK274</f>
        <v>#DIV/0!</v>
      </c>
      <c r="D274" s="53" t="e">
        <f>+$C$31*'10 - 2011'!AF274</f>
        <v>#DIV/0!</v>
      </c>
      <c r="E274" s="53" t="e">
        <f>+$C$31*'10 - 2011'!AG274</f>
        <v>#DIV/0!</v>
      </c>
      <c r="F274" s="53" t="e">
        <f>+$C$31*'10 - 2011'!AH274</f>
        <v>#DIV/0!</v>
      </c>
      <c r="G274" s="53" t="e">
        <f>+$C$31*'10 - 2011'!AI274</f>
        <v>#DIV/0!</v>
      </c>
      <c r="H274" s="53" t="e">
        <f>+$C$31*'10 - 2011'!AJ274</f>
        <v>#DIV/0!</v>
      </c>
      <c r="I274" s="53" t="e">
        <f>+$C$31*'10 - 2011'!AK274</f>
        <v>#DIV/0!</v>
      </c>
      <c r="J274" s="53" t="e">
        <f>+$C$31*'10 - 2011'!AL274</f>
        <v>#DIV/0!</v>
      </c>
      <c r="K274" s="53" t="e">
        <f>+$C$31*'10 - 2011'!AM274</f>
        <v>#DIV/0!</v>
      </c>
      <c r="L274" s="53" t="e">
        <f>+$C$31*'10 - 2011'!AN274</f>
        <v>#DIV/0!</v>
      </c>
      <c r="M274" s="53" t="e">
        <f>+$C$31*'10 - 2011'!AO274</f>
        <v>#DIV/0!</v>
      </c>
      <c r="N274" s="53" t="e">
        <f>+$C$31*'10 - 2011'!AP274</f>
        <v>#DIV/0!</v>
      </c>
      <c r="O274" s="53" t="e">
        <f>+$C$31*'10 - 2011'!AQ274</f>
        <v>#DIV/0!</v>
      </c>
      <c r="P274" s="53" t="e">
        <f>+$C$31*'10 - 2011'!AR274</f>
        <v>#DIV/0!</v>
      </c>
      <c r="Q274" s="53" t="e">
        <f>+$C$31*'10 - 2011'!AS274</f>
        <v>#DIV/0!</v>
      </c>
      <c r="R274" s="53" t="e">
        <f>+$C$31*'10 - 2011'!AT274</f>
        <v>#DIV/0!</v>
      </c>
      <c r="S274" s="53" t="e">
        <f>+$C$31*'10 - 2011'!AU274</f>
        <v>#DIV/0!</v>
      </c>
      <c r="T274" s="53" t="e">
        <f>+$C$31*'10 - 2011'!AV274</f>
        <v>#DIV/0!</v>
      </c>
      <c r="U274" s="53" t="e">
        <f>+$C$31*'10 - 2011'!AW274</f>
        <v>#DIV/0!</v>
      </c>
      <c r="V274" s="53" t="e">
        <f>+$C$31*'10 - 2011'!AX274</f>
        <v>#DIV/0!</v>
      </c>
      <c r="W274" s="53" t="e">
        <f>+$C$31*'10 - 2011'!AY274</f>
        <v>#DIV/0!</v>
      </c>
      <c r="X274" s="53" t="e">
        <f>+$C$31*'10 - 2011'!AZ274</f>
        <v>#DIV/0!</v>
      </c>
      <c r="Y274" s="53" t="e">
        <f>+$C$31*'10 - 2011'!BA274</f>
        <v>#DIV/0!</v>
      </c>
      <c r="Z274" s="53" t="e">
        <f>+$C$31*'10 - 2011'!BB274</f>
        <v>#DIV/0!</v>
      </c>
      <c r="AA274" s="53" t="e">
        <f>+$C$31*'10 - 2011'!BC274</f>
        <v>#DIV/0!</v>
      </c>
      <c r="AB274" s="53" t="e">
        <f>+$C$31*'10 - 2011'!BD274</f>
        <v>#DIV/0!</v>
      </c>
      <c r="AC274" s="53" t="e">
        <f>+$C$31*'10 - 2011'!BE274</f>
        <v>#DIV/0!</v>
      </c>
      <c r="AD274" s="53" t="e">
        <f>+$C$31*'10 - 2011'!BF274</f>
        <v>#DIV/0!</v>
      </c>
      <c r="AE274" s="53" t="e">
        <f>+$C$31*'10 - 2011'!BG274</f>
        <v>#DIV/0!</v>
      </c>
      <c r="AF274" s="53" t="e">
        <f>+$C$31*'10 - 2011'!BH274</f>
        <v>#DIV/0!</v>
      </c>
      <c r="AG274" s="53" t="e">
        <f>+$C$31*'10 - 2011'!BI274</f>
        <v>#DIV/0!</v>
      </c>
      <c r="AH274" s="53" t="e">
        <f>+$C$31*'10 - 2011'!BJ274</f>
        <v>#DIV/0!</v>
      </c>
      <c r="AI274" s="2"/>
    </row>
    <row r="275" spans="1:35">
      <c r="A275" s="63">
        <v>268</v>
      </c>
      <c r="B275" s="53">
        <f>+'10 - 2011'!B275</f>
        <v>0</v>
      </c>
      <c r="C275" s="53" t="e">
        <f>+'10 - 2011'!AE275/'10 - 2011'!BK275</f>
        <v>#DIV/0!</v>
      </c>
      <c r="D275" s="53" t="e">
        <f>+$C$31*'10 - 2011'!AF275</f>
        <v>#DIV/0!</v>
      </c>
      <c r="E275" s="53" t="e">
        <f>+$C$31*'10 - 2011'!AG275</f>
        <v>#DIV/0!</v>
      </c>
      <c r="F275" s="53" t="e">
        <f>+$C$31*'10 - 2011'!AH275</f>
        <v>#DIV/0!</v>
      </c>
      <c r="G275" s="53" t="e">
        <f>+$C$31*'10 - 2011'!AI275</f>
        <v>#DIV/0!</v>
      </c>
      <c r="H275" s="53" t="e">
        <f>+$C$31*'10 - 2011'!AJ275</f>
        <v>#DIV/0!</v>
      </c>
      <c r="I275" s="53" t="e">
        <f>+$C$31*'10 - 2011'!AK275</f>
        <v>#DIV/0!</v>
      </c>
      <c r="J275" s="53" t="e">
        <f>+$C$31*'10 - 2011'!AL275</f>
        <v>#DIV/0!</v>
      </c>
      <c r="K275" s="53" t="e">
        <f>+$C$31*'10 - 2011'!AM275</f>
        <v>#DIV/0!</v>
      </c>
      <c r="L275" s="53" t="e">
        <f>+$C$31*'10 - 2011'!AN275</f>
        <v>#DIV/0!</v>
      </c>
      <c r="M275" s="53" t="e">
        <f>+$C$31*'10 - 2011'!AO275</f>
        <v>#DIV/0!</v>
      </c>
      <c r="N275" s="53" t="e">
        <f>+$C$31*'10 - 2011'!AP275</f>
        <v>#DIV/0!</v>
      </c>
      <c r="O275" s="53" t="e">
        <f>+$C$31*'10 - 2011'!AQ275</f>
        <v>#DIV/0!</v>
      </c>
      <c r="P275" s="53" t="e">
        <f>+$C$31*'10 - 2011'!AR275</f>
        <v>#DIV/0!</v>
      </c>
      <c r="Q275" s="53" t="e">
        <f>+$C$31*'10 - 2011'!AS275</f>
        <v>#DIV/0!</v>
      </c>
      <c r="R275" s="53" t="e">
        <f>+$C$31*'10 - 2011'!AT275</f>
        <v>#DIV/0!</v>
      </c>
      <c r="S275" s="53" t="e">
        <f>+$C$31*'10 - 2011'!AU275</f>
        <v>#DIV/0!</v>
      </c>
      <c r="T275" s="53" t="e">
        <f>+$C$31*'10 - 2011'!AV275</f>
        <v>#DIV/0!</v>
      </c>
      <c r="U275" s="53" t="e">
        <f>+$C$31*'10 - 2011'!AW275</f>
        <v>#DIV/0!</v>
      </c>
      <c r="V275" s="53" t="e">
        <f>+$C$31*'10 - 2011'!AX275</f>
        <v>#DIV/0!</v>
      </c>
      <c r="W275" s="53" t="e">
        <f>+$C$31*'10 - 2011'!AY275</f>
        <v>#DIV/0!</v>
      </c>
      <c r="X275" s="53" t="e">
        <f>+$C$31*'10 - 2011'!AZ275</f>
        <v>#DIV/0!</v>
      </c>
      <c r="Y275" s="53" t="e">
        <f>+$C$31*'10 - 2011'!BA275</f>
        <v>#DIV/0!</v>
      </c>
      <c r="Z275" s="53" t="e">
        <f>+$C$31*'10 - 2011'!BB275</f>
        <v>#DIV/0!</v>
      </c>
      <c r="AA275" s="53" t="e">
        <f>+$C$31*'10 - 2011'!BC275</f>
        <v>#DIV/0!</v>
      </c>
      <c r="AB275" s="53" t="e">
        <f>+$C$31*'10 - 2011'!BD275</f>
        <v>#DIV/0!</v>
      </c>
      <c r="AC275" s="53" t="e">
        <f>+$C$31*'10 - 2011'!BE275</f>
        <v>#DIV/0!</v>
      </c>
      <c r="AD275" s="53" t="e">
        <f>+$C$31*'10 - 2011'!BF275</f>
        <v>#DIV/0!</v>
      </c>
      <c r="AE275" s="53" t="e">
        <f>+$C$31*'10 - 2011'!BG275</f>
        <v>#DIV/0!</v>
      </c>
      <c r="AF275" s="53" t="e">
        <f>+$C$31*'10 - 2011'!BH275</f>
        <v>#DIV/0!</v>
      </c>
      <c r="AG275" s="53" t="e">
        <f>+$C$31*'10 - 2011'!BI275</f>
        <v>#DIV/0!</v>
      </c>
      <c r="AH275" s="53" t="e">
        <f>+$C$31*'10 - 2011'!BJ275</f>
        <v>#DIV/0!</v>
      </c>
      <c r="AI275" s="2"/>
    </row>
    <row r="276" spans="1:35">
      <c r="A276" s="63">
        <v>269</v>
      </c>
      <c r="B276" s="53">
        <f>+'10 - 2011'!B276</f>
        <v>0</v>
      </c>
      <c r="C276" s="53" t="e">
        <f>+'10 - 2011'!AE276/'10 - 2011'!BK276</f>
        <v>#DIV/0!</v>
      </c>
      <c r="D276" s="53" t="e">
        <f>+$C$31*'10 - 2011'!AF276</f>
        <v>#DIV/0!</v>
      </c>
      <c r="E276" s="53" t="e">
        <f>+$C$31*'10 - 2011'!AG276</f>
        <v>#DIV/0!</v>
      </c>
      <c r="F276" s="53" t="e">
        <f>+$C$31*'10 - 2011'!AH276</f>
        <v>#DIV/0!</v>
      </c>
      <c r="G276" s="53" t="e">
        <f>+$C$31*'10 - 2011'!AI276</f>
        <v>#DIV/0!</v>
      </c>
      <c r="H276" s="53" t="e">
        <f>+$C$31*'10 - 2011'!AJ276</f>
        <v>#DIV/0!</v>
      </c>
      <c r="I276" s="53" t="e">
        <f>+$C$31*'10 - 2011'!AK276</f>
        <v>#DIV/0!</v>
      </c>
      <c r="J276" s="53" t="e">
        <f>+$C$31*'10 - 2011'!AL276</f>
        <v>#DIV/0!</v>
      </c>
      <c r="K276" s="53" t="e">
        <f>+$C$31*'10 - 2011'!AM276</f>
        <v>#DIV/0!</v>
      </c>
      <c r="L276" s="53" t="e">
        <f>+$C$31*'10 - 2011'!AN276</f>
        <v>#DIV/0!</v>
      </c>
      <c r="M276" s="53" t="e">
        <f>+$C$31*'10 - 2011'!AO276</f>
        <v>#DIV/0!</v>
      </c>
      <c r="N276" s="53" t="e">
        <f>+$C$31*'10 - 2011'!AP276</f>
        <v>#DIV/0!</v>
      </c>
      <c r="O276" s="53" t="e">
        <f>+$C$31*'10 - 2011'!AQ276</f>
        <v>#DIV/0!</v>
      </c>
      <c r="P276" s="53" t="e">
        <f>+$C$31*'10 - 2011'!AR276</f>
        <v>#DIV/0!</v>
      </c>
      <c r="Q276" s="53" t="e">
        <f>+$C$31*'10 - 2011'!AS276</f>
        <v>#DIV/0!</v>
      </c>
      <c r="R276" s="53" t="e">
        <f>+$C$31*'10 - 2011'!AT276</f>
        <v>#DIV/0!</v>
      </c>
      <c r="S276" s="53" t="e">
        <f>+$C$31*'10 - 2011'!AU276</f>
        <v>#DIV/0!</v>
      </c>
      <c r="T276" s="53" t="e">
        <f>+$C$31*'10 - 2011'!AV276</f>
        <v>#DIV/0!</v>
      </c>
      <c r="U276" s="53" t="e">
        <f>+$C$31*'10 - 2011'!AW276</f>
        <v>#DIV/0!</v>
      </c>
      <c r="V276" s="53" t="e">
        <f>+$C$31*'10 - 2011'!AX276</f>
        <v>#DIV/0!</v>
      </c>
      <c r="W276" s="53" t="e">
        <f>+$C$31*'10 - 2011'!AY276</f>
        <v>#DIV/0!</v>
      </c>
      <c r="X276" s="53" t="e">
        <f>+$C$31*'10 - 2011'!AZ276</f>
        <v>#DIV/0!</v>
      </c>
      <c r="Y276" s="53" t="e">
        <f>+$C$31*'10 - 2011'!BA276</f>
        <v>#DIV/0!</v>
      </c>
      <c r="Z276" s="53" t="e">
        <f>+$C$31*'10 - 2011'!BB276</f>
        <v>#DIV/0!</v>
      </c>
      <c r="AA276" s="53" t="e">
        <f>+$C$31*'10 - 2011'!BC276</f>
        <v>#DIV/0!</v>
      </c>
      <c r="AB276" s="53" t="e">
        <f>+$C$31*'10 - 2011'!BD276</f>
        <v>#DIV/0!</v>
      </c>
      <c r="AC276" s="53" t="e">
        <f>+$C$31*'10 - 2011'!BE276</f>
        <v>#DIV/0!</v>
      </c>
      <c r="AD276" s="53" t="e">
        <f>+$C$31*'10 - 2011'!BF276</f>
        <v>#DIV/0!</v>
      </c>
      <c r="AE276" s="53" t="e">
        <f>+$C$31*'10 - 2011'!BG276</f>
        <v>#DIV/0!</v>
      </c>
      <c r="AF276" s="53" t="e">
        <f>+$C$31*'10 - 2011'!BH276</f>
        <v>#DIV/0!</v>
      </c>
      <c r="AG276" s="53" t="e">
        <f>+$C$31*'10 - 2011'!BI276</f>
        <v>#DIV/0!</v>
      </c>
      <c r="AH276" s="53" t="e">
        <f>+$C$31*'10 - 2011'!BJ276</f>
        <v>#DIV/0!</v>
      </c>
      <c r="AI276" s="2"/>
    </row>
    <row r="277" spans="1:35">
      <c r="A277" s="63">
        <v>270</v>
      </c>
      <c r="B277" s="53">
        <f>+'10 - 2011'!B277</f>
        <v>0</v>
      </c>
      <c r="C277" s="53" t="e">
        <f>+'10 - 2011'!AE277/'10 - 2011'!BK277</f>
        <v>#DIV/0!</v>
      </c>
      <c r="D277" s="53" t="e">
        <f>+$C$31*'10 - 2011'!AF277</f>
        <v>#DIV/0!</v>
      </c>
      <c r="E277" s="53" t="e">
        <f>+$C$31*'10 - 2011'!AG277</f>
        <v>#DIV/0!</v>
      </c>
      <c r="F277" s="53" t="e">
        <f>+$C$31*'10 - 2011'!AH277</f>
        <v>#DIV/0!</v>
      </c>
      <c r="G277" s="53" t="e">
        <f>+$C$31*'10 - 2011'!AI277</f>
        <v>#DIV/0!</v>
      </c>
      <c r="H277" s="53" t="e">
        <f>+$C$31*'10 - 2011'!AJ277</f>
        <v>#DIV/0!</v>
      </c>
      <c r="I277" s="53" t="e">
        <f>+$C$31*'10 - 2011'!AK277</f>
        <v>#DIV/0!</v>
      </c>
      <c r="J277" s="53" t="e">
        <f>+$C$31*'10 - 2011'!AL277</f>
        <v>#DIV/0!</v>
      </c>
      <c r="K277" s="53" t="e">
        <f>+$C$31*'10 - 2011'!AM277</f>
        <v>#DIV/0!</v>
      </c>
      <c r="L277" s="53" t="e">
        <f>+$C$31*'10 - 2011'!AN277</f>
        <v>#DIV/0!</v>
      </c>
      <c r="M277" s="53" t="e">
        <f>+$C$31*'10 - 2011'!AO277</f>
        <v>#DIV/0!</v>
      </c>
      <c r="N277" s="53" t="e">
        <f>+$C$31*'10 - 2011'!AP277</f>
        <v>#DIV/0!</v>
      </c>
      <c r="O277" s="53" t="e">
        <f>+$C$31*'10 - 2011'!AQ277</f>
        <v>#DIV/0!</v>
      </c>
      <c r="P277" s="53" t="e">
        <f>+$C$31*'10 - 2011'!AR277</f>
        <v>#DIV/0!</v>
      </c>
      <c r="Q277" s="53" t="e">
        <f>+$C$31*'10 - 2011'!AS277</f>
        <v>#DIV/0!</v>
      </c>
      <c r="R277" s="53" t="e">
        <f>+$C$31*'10 - 2011'!AT277</f>
        <v>#DIV/0!</v>
      </c>
      <c r="S277" s="53" t="e">
        <f>+$C$31*'10 - 2011'!AU277</f>
        <v>#DIV/0!</v>
      </c>
      <c r="T277" s="53" t="e">
        <f>+$C$31*'10 - 2011'!AV277</f>
        <v>#DIV/0!</v>
      </c>
      <c r="U277" s="53" t="e">
        <f>+$C$31*'10 - 2011'!AW277</f>
        <v>#DIV/0!</v>
      </c>
      <c r="V277" s="53" t="e">
        <f>+$C$31*'10 - 2011'!AX277</f>
        <v>#DIV/0!</v>
      </c>
      <c r="W277" s="53" t="e">
        <f>+$C$31*'10 - 2011'!AY277</f>
        <v>#DIV/0!</v>
      </c>
      <c r="X277" s="53" t="e">
        <f>+$C$31*'10 - 2011'!AZ277</f>
        <v>#DIV/0!</v>
      </c>
      <c r="Y277" s="53" t="e">
        <f>+$C$31*'10 - 2011'!BA277</f>
        <v>#DIV/0!</v>
      </c>
      <c r="Z277" s="53" t="e">
        <f>+$C$31*'10 - 2011'!BB277</f>
        <v>#DIV/0!</v>
      </c>
      <c r="AA277" s="53" t="e">
        <f>+$C$31*'10 - 2011'!BC277</f>
        <v>#DIV/0!</v>
      </c>
      <c r="AB277" s="53" t="e">
        <f>+$C$31*'10 - 2011'!BD277</f>
        <v>#DIV/0!</v>
      </c>
      <c r="AC277" s="53" t="e">
        <f>+$C$31*'10 - 2011'!BE277</f>
        <v>#DIV/0!</v>
      </c>
      <c r="AD277" s="53" t="e">
        <f>+$C$31*'10 - 2011'!BF277</f>
        <v>#DIV/0!</v>
      </c>
      <c r="AE277" s="53" t="e">
        <f>+$C$31*'10 - 2011'!BG277</f>
        <v>#DIV/0!</v>
      </c>
      <c r="AF277" s="53" t="e">
        <f>+$C$31*'10 - 2011'!BH277</f>
        <v>#DIV/0!</v>
      </c>
      <c r="AG277" s="53" t="e">
        <f>+$C$31*'10 - 2011'!BI277</f>
        <v>#DIV/0!</v>
      </c>
      <c r="AH277" s="53" t="e">
        <f>+$C$31*'10 - 2011'!BJ277</f>
        <v>#DIV/0!</v>
      </c>
      <c r="AI277" s="2"/>
    </row>
    <row r="278" spans="1:35">
      <c r="A278" s="63">
        <v>271</v>
      </c>
      <c r="B278" s="53">
        <f>+'10 - 2011'!B278</f>
        <v>0</v>
      </c>
      <c r="C278" s="53" t="e">
        <f>+'10 - 2011'!AE278/'10 - 2011'!BK278</f>
        <v>#DIV/0!</v>
      </c>
      <c r="D278" s="53" t="e">
        <f>+$C$31*'10 - 2011'!AF278</f>
        <v>#DIV/0!</v>
      </c>
      <c r="E278" s="53" t="e">
        <f>+$C$31*'10 - 2011'!AG278</f>
        <v>#DIV/0!</v>
      </c>
      <c r="F278" s="53" t="e">
        <f>+$C$31*'10 - 2011'!AH278</f>
        <v>#DIV/0!</v>
      </c>
      <c r="G278" s="53" t="e">
        <f>+$C$31*'10 - 2011'!AI278</f>
        <v>#DIV/0!</v>
      </c>
      <c r="H278" s="53" t="e">
        <f>+$C$31*'10 - 2011'!AJ278</f>
        <v>#DIV/0!</v>
      </c>
      <c r="I278" s="53" t="e">
        <f>+$C$31*'10 - 2011'!AK278</f>
        <v>#DIV/0!</v>
      </c>
      <c r="J278" s="53" t="e">
        <f>+$C$31*'10 - 2011'!AL278</f>
        <v>#DIV/0!</v>
      </c>
      <c r="K278" s="53" t="e">
        <f>+$C$31*'10 - 2011'!AM278</f>
        <v>#DIV/0!</v>
      </c>
      <c r="L278" s="53" t="e">
        <f>+$C$31*'10 - 2011'!AN278</f>
        <v>#DIV/0!</v>
      </c>
      <c r="M278" s="53" t="e">
        <f>+$C$31*'10 - 2011'!AO278</f>
        <v>#DIV/0!</v>
      </c>
      <c r="N278" s="53" t="e">
        <f>+$C$31*'10 - 2011'!AP278</f>
        <v>#DIV/0!</v>
      </c>
      <c r="O278" s="53" t="e">
        <f>+$C$31*'10 - 2011'!AQ278</f>
        <v>#DIV/0!</v>
      </c>
      <c r="P278" s="53" t="e">
        <f>+$C$31*'10 - 2011'!AR278</f>
        <v>#DIV/0!</v>
      </c>
      <c r="Q278" s="53" t="e">
        <f>+$C$31*'10 - 2011'!AS278</f>
        <v>#DIV/0!</v>
      </c>
      <c r="R278" s="53" t="e">
        <f>+$C$31*'10 - 2011'!AT278</f>
        <v>#DIV/0!</v>
      </c>
      <c r="S278" s="53" t="e">
        <f>+$C$31*'10 - 2011'!AU278</f>
        <v>#DIV/0!</v>
      </c>
      <c r="T278" s="53" t="e">
        <f>+$C$31*'10 - 2011'!AV278</f>
        <v>#DIV/0!</v>
      </c>
      <c r="U278" s="53" t="e">
        <f>+$C$31*'10 - 2011'!AW278</f>
        <v>#DIV/0!</v>
      </c>
      <c r="V278" s="53" t="e">
        <f>+$C$31*'10 - 2011'!AX278</f>
        <v>#DIV/0!</v>
      </c>
      <c r="W278" s="53" t="e">
        <f>+$C$31*'10 - 2011'!AY278</f>
        <v>#DIV/0!</v>
      </c>
      <c r="X278" s="53" t="e">
        <f>+$C$31*'10 - 2011'!AZ278</f>
        <v>#DIV/0!</v>
      </c>
      <c r="Y278" s="53" t="e">
        <f>+$C$31*'10 - 2011'!BA278</f>
        <v>#DIV/0!</v>
      </c>
      <c r="Z278" s="53" t="e">
        <f>+$C$31*'10 - 2011'!BB278</f>
        <v>#DIV/0!</v>
      </c>
      <c r="AA278" s="53" t="e">
        <f>+$C$31*'10 - 2011'!BC278</f>
        <v>#DIV/0!</v>
      </c>
      <c r="AB278" s="53" t="e">
        <f>+$C$31*'10 - 2011'!BD278</f>
        <v>#DIV/0!</v>
      </c>
      <c r="AC278" s="53" t="e">
        <f>+$C$31*'10 - 2011'!BE278</f>
        <v>#DIV/0!</v>
      </c>
      <c r="AD278" s="53" t="e">
        <f>+$C$31*'10 - 2011'!BF278</f>
        <v>#DIV/0!</v>
      </c>
      <c r="AE278" s="53" t="e">
        <f>+$C$31*'10 - 2011'!BG278</f>
        <v>#DIV/0!</v>
      </c>
      <c r="AF278" s="53" t="e">
        <f>+$C$31*'10 - 2011'!BH278</f>
        <v>#DIV/0!</v>
      </c>
      <c r="AG278" s="53" t="e">
        <f>+$C$31*'10 - 2011'!BI278</f>
        <v>#DIV/0!</v>
      </c>
      <c r="AH278" s="53" t="e">
        <f>+$C$31*'10 - 2011'!BJ278</f>
        <v>#DIV/0!</v>
      </c>
      <c r="AI278" s="2"/>
    </row>
    <row r="279" spans="1:35">
      <c r="A279" s="63">
        <v>272</v>
      </c>
      <c r="B279" s="53">
        <f>+'10 - 2011'!B279</f>
        <v>0</v>
      </c>
      <c r="C279" s="53" t="e">
        <f>+'10 - 2011'!AE279/'10 - 2011'!BK279</f>
        <v>#DIV/0!</v>
      </c>
      <c r="D279" s="53" t="e">
        <f>+$C$31*'10 - 2011'!AF279</f>
        <v>#DIV/0!</v>
      </c>
      <c r="E279" s="53" t="e">
        <f>+$C$31*'10 - 2011'!AG279</f>
        <v>#DIV/0!</v>
      </c>
      <c r="F279" s="53" t="e">
        <f>+$C$31*'10 - 2011'!AH279</f>
        <v>#DIV/0!</v>
      </c>
      <c r="G279" s="53" t="e">
        <f>+$C$31*'10 - 2011'!AI279</f>
        <v>#DIV/0!</v>
      </c>
      <c r="H279" s="53" t="e">
        <f>+$C$31*'10 - 2011'!AJ279</f>
        <v>#DIV/0!</v>
      </c>
      <c r="I279" s="53" t="e">
        <f>+$C$31*'10 - 2011'!AK279</f>
        <v>#DIV/0!</v>
      </c>
      <c r="J279" s="53" t="e">
        <f>+$C$31*'10 - 2011'!AL279</f>
        <v>#DIV/0!</v>
      </c>
      <c r="K279" s="53" t="e">
        <f>+$C$31*'10 - 2011'!AM279</f>
        <v>#DIV/0!</v>
      </c>
      <c r="L279" s="53" t="e">
        <f>+$C$31*'10 - 2011'!AN279</f>
        <v>#DIV/0!</v>
      </c>
      <c r="M279" s="53" t="e">
        <f>+$C$31*'10 - 2011'!AO279</f>
        <v>#DIV/0!</v>
      </c>
      <c r="N279" s="53" t="e">
        <f>+$C$31*'10 - 2011'!AP279</f>
        <v>#DIV/0!</v>
      </c>
      <c r="O279" s="53" t="e">
        <f>+$C$31*'10 - 2011'!AQ279</f>
        <v>#DIV/0!</v>
      </c>
      <c r="P279" s="53" t="e">
        <f>+$C$31*'10 - 2011'!AR279</f>
        <v>#DIV/0!</v>
      </c>
      <c r="Q279" s="53" t="e">
        <f>+$C$31*'10 - 2011'!AS279</f>
        <v>#DIV/0!</v>
      </c>
      <c r="R279" s="53" t="e">
        <f>+$C$31*'10 - 2011'!AT279</f>
        <v>#DIV/0!</v>
      </c>
      <c r="S279" s="53" t="e">
        <f>+$C$31*'10 - 2011'!AU279</f>
        <v>#DIV/0!</v>
      </c>
      <c r="T279" s="53" t="e">
        <f>+$C$31*'10 - 2011'!AV279</f>
        <v>#DIV/0!</v>
      </c>
      <c r="U279" s="53" t="e">
        <f>+$C$31*'10 - 2011'!AW279</f>
        <v>#DIV/0!</v>
      </c>
      <c r="V279" s="53" t="e">
        <f>+$C$31*'10 - 2011'!AX279</f>
        <v>#DIV/0!</v>
      </c>
      <c r="W279" s="53" t="e">
        <f>+$C$31*'10 - 2011'!AY279</f>
        <v>#DIV/0!</v>
      </c>
      <c r="X279" s="53" t="e">
        <f>+$C$31*'10 - 2011'!AZ279</f>
        <v>#DIV/0!</v>
      </c>
      <c r="Y279" s="53" t="e">
        <f>+$C$31*'10 - 2011'!BA279</f>
        <v>#DIV/0!</v>
      </c>
      <c r="Z279" s="53" t="e">
        <f>+$C$31*'10 - 2011'!BB279</f>
        <v>#DIV/0!</v>
      </c>
      <c r="AA279" s="53" t="e">
        <f>+$C$31*'10 - 2011'!BC279</f>
        <v>#DIV/0!</v>
      </c>
      <c r="AB279" s="53" t="e">
        <f>+$C$31*'10 - 2011'!BD279</f>
        <v>#DIV/0!</v>
      </c>
      <c r="AC279" s="53" t="e">
        <f>+$C$31*'10 - 2011'!BE279</f>
        <v>#DIV/0!</v>
      </c>
      <c r="AD279" s="53" t="e">
        <f>+$C$31*'10 - 2011'!BF279</f>
        <v>#DIV/0!</v>
      </c>
      <c r="AE279" s="53" t="e">
        <f>+$C$31*'10 - 2011'!BG279</f>
        <v>#DIV/0!</v>
      </c>
      <c r="AF279" s="53" t="e">
        <f>+$C$31*'10 - 2011'!BH279</f>
        <v>#DIV/0!</v>
      </c>
      <c r="AG279" s="53" t="e">
        <f>+$C$31*'10 - 2011'!BI279</f>
        <v>#DIV/0!</v>
      </c>
      <c r="AH279" s="53" t="e">
        <f>+$C$31*'10 - 2011'!BJ279</f>
        <v>#DIV/0!</v>
      </c>
      <c r="AI279" s="2"/>
    </row>
    <row r="280" spans="1:35">
      <c r="A280" s="63">
        <v>273</v>
      </c>
      <c r="B280" s="53">
        <f>+'10 - 2011'!B280</f>
        <v>0</v>
      </c>
      <c r="C280" s="53" t="e">
        <f>+'10 - 2011'!AE280/'10 - 2011'!BK280</f>
        <v>#DIV/0!</v>
      </c>
      <c r="D280" s="53" t="e">
        <f>+$C$31*'10 - 2011'!AF280</f>
        <v>#DIV/0!</v>
      </c>
      <c r="E280" s="53" t="e">
        <f>+$C$31*'10 - 2011'!AG280</f>
        <v>#DIV/0!</v>
      </c>
      <c r="F280" s="53" t="e">
        <f>+$C$31*'10 - 2011'!AH280</f>
        <v>#DIV/0!</v>
      </c>
      <c r="G280" s="53" t="e">
        <f>+$C$31*'10 - 2011'!AI280</f>
        <v>#DIV/0!</v>
      </c>
      <c r="H280" s="53" t="e">
        <f>+$C$31*'10 - 2011'!AJ280</f>
        <v>#DIV/0!</v>
      </c>
      <c r="I280" s="53" t="e">
        <f>+$C$31*'10 - 2011'!AK280</f>
        <v>#DIV/0!</v>
      </c>
      <c r="J280" s="53" t="e">
        <f>+$C$31*'10 - 2011'!AL280</f>
        <v>#DIV/0!</v>
      </c>
      <c r="K280" s="53" t="e">
        <f>+$C$31*'10 - 2011'!AM280</f>
        <v>#DIV/0!</v>
      </c>
      <c r="L280" s="53" t="e">
        <f>+$C$31*'10 - 2011'!AN280</f>
        <v>#DIV/0!</v>
      </c>
      <c r="M280" s="53" t="e">
        <f>+$C$31*'10 - 2011'!AO280</f>
        <v>#DIV/0!</v>
      </c>
      <c r="N280" s="53" t="e">
        <f>+$C$31*'10 - 2011'!AP280</f>
        <v>#DIV/0!</v>
      </c>
      <c r="O280" s="53" t="e">
        <f>+$C$31*'10 - 2011'!AQ280</f>
        <v>#DIV/0!</v>
      </c>
      <c r="P280" s="53" t="e">
        <f>+$C$31*'10 - 2011'!AR280</f>
        <v>#DIV/0!</v>
      </c>
      <c r="Q280" s="53" t="e">
        <f>+$C$31*'10 - 2011'!AS280</f>
        <v>#DIV/0!</v>
      </c>
      <c r="R280" s="53" t="e">
        <f>+$C$31*'10 - 2011'!AT280</f>
        <v>#DIV/0!</v>
      </c>
      <c r="S280" s="53" t="e">
        <f>+$C$31*'10 - 2011'!AU280</f>
        <v>#DIV/0!</v>
      </c>
      <c r="T280" s="53" t="e">
        <f>+$C$31*'10 - 2011'!AV280</f>
        <v>#DIV/0!</v>
      </c>
      <c r="U280" s="53" t="e">
        <f>+$C$31*'10 - 2011'!AW280</f>
        <v>#DIV/0!</v>
      </c>
      <c r="V280" s="53" t="e">
        <f>+$C$31*'10 - 2011'!AX280</f>
        <v>#DIV/0!</v>
      </c>
      <c r="W280" s="53" t="e">
        <f>+$C$31*'10 - 2011'!AY280</f>
        <v>#DIV/0!</v>
      </c>
      <c r="X280" s="53" t="e">
        <f>+$C$31*'10 - 2011'!AZ280</f>
        <v>#DIV/0!</v>
      </c>
      <c r="Y280" s="53" t="e">
        <f>+$C$31*'10 - 2011'!BA280</f>
        <v>#DIV/0!</v>
      </c>
      <c r="Z280" s="53" t="e">
        <f>+$C$31*'10 - 2011'!BB280</f>
        <v>#DIV/0!</v>
      </c>
      <c r="AA280" s="53" t="e">
        <f>+$C$31*'10 - 2011'!BC280</f>
        <v>#DIV/0!</v>
      </c>
      <c r="AB280" s="53" t="e">
        <f>+$C$31*'10 - 2011'!BD280</f>
        <v>#DIV/0!</v>
      </c>
      <c r="AC280" s="53" t="e">
        <f>+$C$31*'10 - 2011'!BE280</f>
        <v>#DIV/0!</v>
      </c>
      <c r="AD280" s="53" t="e">
        <f>+$C$31*'10 - 2011'!BF280</f>
        <v>#DIV/0!</v>
      </c>
      <c r="AE280" s="53" t="e">
        <f>+$C$31*'10 - 2011'!BG280</f>
        <v>#DIV/0!</v>
      </c>
      <c r="AF280" s="53" t="e">
        <f>+$C$31*'10 - 2011'!BH280</f>
        <v>#DIV/0!</v>
      </c>
      <c r="AG280" s="53" t="e">
        <f>+$C$31*'10 - 2011'!BI280</f>
        <v>#DIV/0!</v>
      </c>
      <c r="AH280" s="53" t="e">
        <f>+$C$31*'10 - 2011'!BJ280</f>
        <v>#DIV/0!</v>
      </c>
      <c r="AI280" s="2"/>
    </row>
    <row r="281" spans="1:35">
      <c r="A281" s="63">
        <v>274</v>
      </c>
      <c r="B281" s="53">
        <f>+'10 - 2011'!B281</f>
        <v>0</v>
      </c>
      <c r="C281" s="53" t="e">
        <f>+'10 - 2011'!AE281/'10 - 2011'!BK281</f>
        <v>#DIV/0!</v>
      </c>
      <c r="D281" s="53" t="e">
        <f>+$C$31*'10 - 2011'!AF281</f>
        <v>#DIV/0!</v>
      </c>
      <c r="E281" s="53" t="e">
        <f>+$C$31*'10 - 2011'!AG281</f>
        <v>#DIV/0!</v>
      </c>
      <c r="F281" s="53" t="e">
        <f>+$C$31*'10 - 2011'!AH281</f>
        <v>#DIV/0!</v>
      </c>
      <c r="G281" s="53" t="e">
        <f>+$C$31*'10 - 2011'!AI281</f>
        <v>#DIV/0!</v>
      </c>
      <c r="H281" s="53" t="e">
        <f>+$C$31*'10 - 2011'!AJ281</f>
        <v>#DIV/0!</v>
      </c>
      <c r="I281" s="53" t="e">
        <f>+$C$31*'10 - 2011'!AK281</f>
        <v>#DIV/0!</v>
      </c>
      <c r="J281" s="53" t="e">
        <f>+$C$31*'10 - 2011'!AL281</f>
        <v>#DIV/0!</v>
      </c>
      <c r="K281" s="53" t="e">
        <f>+$C$31*'10 - 2011'!AM281</f>
        <v>#DIV/0!</v>
      </c>
      <c r="L281" s="53" t="e">
        <f>+$C$31*'10 - 2011'!AN281</f>
        <v>#DIV/0!</v>
      </c>
      <c r="M281" s="53" t="e">
        <f>+$C$31*'10 - 2011'!AO281</f>
        <v>#DIV/0!</v>
      </c>
      <c r="N281" s="53" t="e">
        <f>+$C$31*'10 - 2011'!AP281</f>
        <v>#DIV/0!</v>
      </c>
      <c r="O281" s="53" t="e">
        <f>+$C$31*'10 - 2011'!AQ281</f>
        <v>#DIV/0!</v>
      </c>
      <c r="P281" s="53" t="e">
        <f>+$C$31*'10 - 2011'!AR281</f>
        <v>#DIV/0!</v>
      </c>
      <c r="Q281" s="53" t="e">
        <f>+$C$31*'10 - 2011'!AS281</f>
        <v>#DIV/0!</v>
      </c>
      <c r="R281" s="53" t="e">
        <f>+$C$31*'10 - 2011'!AT281</f>
        <v>#DIV/0!</v>
      </c>
      <c r="S281" s="53" t="e">
        <f>+$C$31*'10 - 2011'!AU281</f>
        <v>#DIV/0!</v>
      </c>
      <c r="T281" s="53" t="e">
        <f>+$C$31*'10 - 2011'!AV281</f>
        <v>#DIV/0!</v>
      </c>
      <c r="U281" s="53" t="e">
        <f>+$C$31*'10 - 2011'!AW281</f>
        <v>#DIV/0!</v>
      </c>
      <c r="V281" s="53" t="e">
        <f>+$C$31*'10 - 2011'!AX281</f>
        <v>#DIV/0!</v>
      </c>
      <c r="W281" s="53" t="e">
        <f>+$C$31*'10 - 2011'!AY281</f>
        <v>#DIV/0!</v>
      </c>
      <c r="X281" s="53" t="e">
        <f>+$C$31*'10 - 2011'!AZ281</f>
        <v>#DIV/0!</v>
      </c>
      <c r="Y281" s="53" t="e">
        <f>+$C$31*'10 - 2011'!BA281</f>
        <v>#DIV/0!</v>
      </c>
      <c r="Z281" s="53" t="e">
        <f>+$C$31*'10 - 2011'!BB281</f>
        <v>#DIV/0!</v>
      </c>
      <c r="AA281" s="53" t="e">
        <f>+$C$31*'10 - 2011'!BC281</f>
        <v>#DIV/0!</v>
      </c>
      <c r="AB281" s="53" t="e">
        <f>+$C$31*'10 - 2011'!BD281</f>
        <v>#DIV/0!</v>
      </c>
      <c r="AC281" s="53" t="e">
        <f>+$C$31*'10 - 2011'!BE281</f>
        <v>#DIV/0!</v>
      </c>
      <c r="AD281" s="53" t="e">
        <f>+$C$31*'10 - 2011'!BF281</f>
        <v>#DIV/0!</v>
      </c>
      <c r="AE281" s="53" t="e">
        <f>+$C$31*'10 - 2011'!BG281</f>
        <v>#DIV/0!</v>
      </c>
      <c r="AF281" s="53" t="e">
        <f>+$C$31*'10 - 2011'!BH281</f>
        <v>#DIV/0!</v>
      </c>
      <c r="AG281" s="53" t="e">
        <f>+$C$31*'10 - 2011'!BI281</f>
        <v>#DIV/0!</v>
      </c>
      <c r="AH281" s="53" t="e">
        <f>+$C$31*'10 - 2011'!BJ281</f>
        <v>#DIV/0!</v>
      </c>
      <c r="AI281" s="2"/>
    </row>
    <row r="282" spans="1:35">
      <c r="A282" s="63">
        <v>275</v>
      </c>
      <c r="B282" s="53">
        <f>+'10 - 2011'!B282</f>
        <v>0</v>
      </c>
      <c r="C282" s="53" t="e">
        <f>+'10 - 2011'!AE282/'10 - 2011'!BK282</f>
        <v>#DIV/0!</v>
      </c>
      <c r="D282" s="53" t="e">
        <f>+$C$31*'10 - 2011'!AF282</f>
        <v>#DIV/0!</v>
      </c>
      <c r="E282" s="53" t="e">
        <f>+$C$31*'10 - 2011'!AG282</f>
        <v>#DIV/0!</v>
      </c>
      <c r="F282" s="53" t="e">
        <f>+$C$31*'10 - 2011'!AH282</f>
        <v>#DIV/0!</v>
      </c>
      <c r="G282" s="53" t="e">
        <f>+$C$31*'10 - 2011'!AI282</f>
        <v>#DIV/0!</v>
      </c>
      <c r="H282" s="53" t="e">
        <f>+$C$31*'10 - 2011'!AJ282</f>
        <v>#DIV/0!</v>
      </c>
      <c r="I282" s="53" t="e">
        <f>+$C$31*'10 - 2011'!AK282</f>
        <v>#DIV/0!</v>
      </c>
      <c r="J282" s="53" t="e">
        <f>+$C$31*'10 - 2011'!AL282</f>
        <v>#DIV/0!</v>
      </c>
      <c r="K282" s="53" t="e">
        <f>+$C$31*'10 - 2011'!AM282</f>
        <v>#DIV/0!</v>
      </c>
      <c r="L282" s="53" t="e">
        <f>+$C$31*'10 - 2011'!AN282</f>
        <v>#DIV/0!</v>
      </c>
      <c r="M282" s="53" t="e">
        <f>+$C$31*'10 - 2011'!AO282</f>
        <v>#DIV/0!</v>
      </c>
      <c r="N282" s="53" t="e">
        <f>+$C$31*'10 - 2011'!AP282</f>
        <v>#DIV/0!</v>
      </c>
      <c r="O282" s="53" t="e">
        <f>+$C$31*'10 - 2011'!AQ282</f>
        <v>#DIV/0!</v>
      </c>
      <c r="P282" s="53" t="e">
        <f>+$C$31*'10 - 2011'!AR282</f>
        <v>#DIV/0!</v>
      </c>
      <c r="Q282" s="53" t="e">
        <f>+$C$31*'10 - 2011'!AS282</f>
        <v>#DIV/0!</v>
      </c>
      <c r="R282" s="53" t="e">
        <f>+$C$31*'10 - 2011'!AT282</f>
        <v>#DIV/0!</v>
      </c>
      <c r="S282" s="53" t="e">
        <f>+$C$31*'10 - 2011'!AU282</f>
        <v>#DIV/0!</v>
      </c>
      <c r="T282" s="53" t="e">
        <f>+$C$31*'10 - 2011'!AV282</f>
        <v>#DIV/0!</v>
      </c>
      <c r="U282" s="53" t="e">
        <f>+$C$31*'10 - 2011'!AW282</f>
        <v>#DIV/0!</v>
      </c>
      <c r="V282" s="53" t="e">
        <f>+$C$31*'10 - 2011'!AX282</f>
        <v>#DIV/0!</v>
      </c>
      <c r="W282" s="53" t="e">
        <f>+$C$31*'10 - 2011'!AY282</f>
        <v>#DIV/0!</v>
      </c>
      <c r="X282" s="53" t="e">
        <f>+$C$31*'10 - 2011'!AZ282</f>
        <v>#DIV/0!</v>
      </c>
      <c r="Y282" s="53" t="e">
        <f>+$C$31*'10 - 2011'!BA282</f>
        <v>#DIV/0!</v>
      </c>
      <c r="Z282" s="53" t="e">
        <f>+$C$31*'10 - 2011'!BB282</f>
        <v>#DIV/0!</v>
      </c>
      <c r="AA282" s="53" t="e">
        <f>+$C$31*'10 - 2011'!BC282</f>
        <v>#DIV/0!</v>
      </c>
      <c r="AB282" s="53" t="e">
        <f>+$C$31*'10 - 2011'!BD282</f>
        <v>#DIV/0!</v>
      </c>
      <c r="AC282" s="53" t="e">
        <f>+$C$31*'10 - 2011'!BE282</f>
        <v>#DIV/0!</v>
      </c>
      <c r="AD282" s="53" t="e">
        <f>+$C$31*'10 - 2011'!BF282</f>
        <v>#DIV/0!</v>
      </c>
      <c r="AE282" s="53" t="e">
        <f>+$C$31*'10 - 2011'!BG282</f>
        <v>#DIV/0!</v>
      </c>
      <c r="AF282" s="53" t="e">
        <f>+$C$31*'10 - 2011'!BH282</f>
        <v>#DIV/0!</v>
      </c>
      <c r="AG282" s="53" t="e">
        <f>+$C$31*'10 - 2011'!BI282</f>
        <v>#DIV/0!</v>
      </c>
      <c r="AH282" s="53" t="e">
        <f>+$C$31*'10 - 2011'!BJ282</f>
        <v>#DIV/0!</v>
      </c>
      <c r="AI282" s="2"/>
    </row>
    <row r="283" spans="1:35">
      <c r="A283" s="63">
        <v>276</v>
      </c>
      <c r="B283" s="53">
        <f>+'10 - 2011'!B283</f>
        <v>0</v>
      </c>
      <c r="C283" s="53" t="e">
        <f>+'10 - 2011'!AE283/'10 - 2011'!BK283</f>
        <v>#DIV/0!</v>
      </c>
      <c r="D283" s="53" t="e">
        <f>+$C$31*'10 - 2011'!AF283</f>
        <v>#DIV/0!</v>
      </c>
      <c r="E283" s="53" t="e">
        <f>+$C$31*'10 - 2011'!AG283</f>
        <v>#DIV/0!</v>
      </c>
      <c r="F283" s="53" t="e">
        <f>+$C$31*'10 - 2011'!AH283</f>
        <v>#DIV/0!</v>
      </c>
      <c r="G283" s="53" t="e">
        <f>+$C$31*'10 - 2011'!AI283</f>
        <v>#DIV/0!</v>
      </c>
      <c r="H283" s="53" t="e">
        <f>+$C$31*'10 - 2011'!AJ283</f>
        <v>#DIV/0!</v>
      </c>
      <c r="I283" s="53" t="e">
        <f>+$C$31*'10 - 2011'!AK283</f>
        <v>#DIV/0!</v>
      </c>
      <c r="J283" s="53" t="e">
        <f>+$C$31*'10 - 2011'!AL283</f>
        <v>#DIV/0!</v>
      </c>
      <c r="K283" s="53" t="e">
        <f>+$C$31*'10 - 2011'!AM283</f>
        <v>#DIV/0!</v>
      </c>
      <c r="L283" s="53" t="e">
        <f>+$C$31*'10 - 2011'!AN283</f>
        <v>#DIV/0!</v>
      </c>
      <c r="M283" s="53" t="e">
        <f>+$C$31*'10 - 2011'!AO283</f>
        <v>#DIV/0!</v>
      </c>
      <c r="N283" s="53" t="e">
        <f>+$C$31*'10 - 2011'!AP283</f>
        <v>#DIV/0!</v>
      </c>
      <c r="O283" s="53" t="e">
        <f>+$C$31*'10 - 2011'!AQ283</f>
        <v>#DIV/0!</v>
      </c>
      <c r="P283" s="53" t="e">
        <f>+$C$31*'10 - 2011'!AR283</f>
        <v>#DIV/0!</v>
      </c>
      <c r="Q283" s="53" t="e">
        <f>+$C$31*'10 - 2011'!AS283</f>
        <v>#DIV/0!</v>
      </c>
      <c r="R283" s="53" t="e">
        <f>+$C$31*'10 - 2011'!AT283</f>
        <v>#DIV/0!</v>
      </c>
      <c r="S283" s="53" t="e">
        <f>+$C$31*'10 - 2011'!AU283</f>
        <v>#DIV/0!</v>
      </c>
      <c r="T283" s="53" t="e">
        <f>+$C$31*'10 - 2011'!AV283</f>
        <v>#DIV/0!</v>
      </c>
      <c r="U283" s="53" t="e">
        <f>+$C$31*'10 - 2011'!AW283</f>
        <v>#DIV/0!</v>
      </c>
      <c r="V283" s="53" t="e">
        <f>+$C$31*'10 - 2011'!AX283</f>
        <v>#DIV/0!</v>
      </c>
      <c r="W283" s="53" t="e">
        <f>+$C$31*'10 - 2011'!AY283</f>
        <v>#DIV/0!</v>
      </c>
      <c r="X283" s="53" t="e">
        <f>+$C$31*'10 - 2011'!AZ283</f>
        <v>#DIV/0!</v>
      </c>
      <c r="Y283" s="53" t="e">
        <f>+$C$31*'10 - 2011'!BA283</f>
        <v>#DIV/0!</v>
      </c>
      <c r="Z283" s="53" t="e">
        <f>+$C$31*'10 - 2011'!BB283</f>
        <v>#DIV/0!</v>
      </c>
      <c r="AA283" s="53" t="e">
        <f>+$C$31*'10 - 2011'!BC283</f>
        <v>#DIV/0!</v>
      </c>
      <c r="AB283" s="53" t="e">
        <f>+$C$31*'10 - 2011'!BD283</f>
        <v>#DIV/0!</v>
      </c>
      <c r="AC283" s="53" t="e">
        <f>+$C$31*'10 - 2011'!BE283</f>
        <v>#DIV/0!</v>
      </c>
      <c r="AD283" s="53" t="e">
        <f>+$C$31*'10 - 2011'!BF283</f>
        <v>#DIV/0!</v>
      </c>
      <c r="AE283" s="53" t="e">
        <f>+$C$31*'10 - 2011'!BG283</f>
        <v>#DIV/0!</v>
      </c>
      <c r="AF283" s="53" t="e">
        <f>+$C$31*'10 - 2011'!BH283</f>
        <v>#DIV/0!</v>
      </c>
      <c r="AG283" s="53" t="e">
        <f>+$C$31*'10 - 2011'!BI283</f>
        <v>#DIV/0!</v>
      </c>
      <c r="AH283" s="53" t="e">
        <f>+$C$31*'10 - 2011'!BJ283</f>
        <v>#DIV/0!</v>
      </c>
      <c r="AI283" s="2"/>
    </row>
    <row r="284" spans="1:35">
      <c r="A284" s="63">
        <v>277</v>
      </c>
      <c r="B284" s="53">
        <f>+'10 - 2011'!B284</f>
        <v>0</v>
      </c>
      <c r="C284" s="53" t="e">
        <f>+'10 - 2011'!AE284/'10 - 2011'!BK284</f>
        <v>#DIV/0!</v>
      </c>
      <c r="D284" s="53" t="e">
        <f>+$C$31*'10 - 2011'!AF284</f>
        <v>#DIV/0!</v>
      </c>
      <c r="E284" s="53" t="e">
        <f>+$C$31*'10 - 2011'!AG284</f>
        <v>#DIV/0!</v>
      </c>
      <c r="F284" s="53" t="e">
        <f>+$C$31*'10 - 2011'!AH284</f>
        <v>#DIV/0!</v>
      </c>
      <c r="G284" s="53" t="e">
        <f>+$C$31*'10 - 2011'!AI284</f>
        <v>#DIV/0!</v>
      </c>
      <c r="H284" s="53" t="e">
        <f>+$C$31*'10 - 2011'!AJ284</f>
        <v>#DIV/0!</v>
      </c>
      <c r="I284" s="53" t="e">
        <f>+$C$31*'10 - 2011'!AK284</f>
        <v>#DIV/0!</v>
      </c>
      <c r="J284" s="53" t="e">
        <f>+$C$31*'10 - 2011'!AL284</f>
        <v>#DIV/0!</v>
      </c>
      <c r="K284" s="53" t="e">
        <f>+$C$31*'10 - 2011'!AM284</f>
        <v>#DIV/0!</v>
      </c>
      <c r="L284" s="53" t="e">
        <f>+$C$31*'10 - 2011'!AN284</f>
        <v>#DIV/0!</v>
      </c>
      <c r="M284" s="53" t="e">
        <f>+$C$31*'10 - 2011'!AO284</f>
        <v>#DIV/0!</v>
      </c>
      <c r="N284" s="53" t="e">
        <f>+$C$31*'10 - 2011'!AP284</f>
        <v>#DIV/0!</v>
      </c>
      <c r="O284" s="53" t="e">
        <f>+$C$31*'10 - 2011'!AQ284</f>
        <v>#DIV/0!</v>
      </c>
      <c r="P284" s="53" t="e">
        <f>+$C$31*'10 - 2011'!AR284</f>
        <v>#DIV/0!</v>
      </c>
      <c r="Q284" s="53" t="e">
        <f>+$C$31*'10 - 2011'!AS284</f>
        <v>#DIV/0!</v>
      </c>
      <c r="R284" s="53" t="e">
        <f>+$C$31*'10 - 2011'!AT284</f>
        <v>#DIV/0!</v>
      </c>
      <c r="S284" s="53" t="e">
        <f>+$C$31*'10 - 2011'!AU284</f>
        <v>#DIV/0!</v>
      </c>
      <c r="T284" s="53" t="e">
        <f>+$C$31*'10 - 2011'!AV284</f>
        <v>#DIV/0!</v>
      </c>
      <c r="U284" s="53" t="e">
        <f>+$C$31*'10 - 2011'!AW284</f>
        <v>#DIV/0!</v>
      </c>
      <c r="V284" s="53" t="e">
        <f>+$C$31*'10 - 2011'!AX284</f>
        <v>#DIV/0!</v>
      </c>
      <c r="W284" s="53" t="e">
        <f>+$C$31*'10 - 2011'!AY284</f>
        <v>#DIV/0!</v>
      </c>
      <c r="X284" s="53" t="e">
        <f>+$C$31*'10 - 2011'!AZ284</f>
        <v>#DIV/0!</v>
      </c>
      <c r="Y284" s="53" t="e">
        <f>+$C$31*'10 - 2011'!BA284</f>
        <v>#DIV/0!</v>
      </c>
      <c r="Z284" s="53" t="e">
        <f>+$C$31*'10 - 2011'!BB284</f>
        <v>#DIV/0!</v>
      </c>
      <c r="AA284" s="53" t="e">
        <f>+$C$31*'10 - 2011'!BC284</f>
        <v>#DIV/0!</v>
      </c>
      <c r="AB284" s="53" t="e">
        <f>+$C$31*'10 - 2011'!BD284</f>
        <v>#DIV/0!</v>
      </c>
      <c r="AC284" s="53" t="e">
        <f>+$C$31*'10 - 2011'!BE284</f>
        <v>#DIV/0!</v>
      </c>
      <c r="AD284" s="53" t="e">
        <f>+$C$31*'10 - 2011'!BF284</f>
        <v>#DIV/0!</v>
      </c>
      <c r="AE284" s="53" t="e">
        <f>+$C$31*'10 - 2011'!BG284</f>
        <v>#DIV/0!</v>
      </c>
      <c r="AF284" s="53" t="e">
        <f>+$C$31*'10 - 2011'!BH284</f>
        <v>#DIV/0!</v>
      </c>
      <c r="AG284" s="53" t="e">
        <f>+$C$31*'10 - 2011'!BI284</f>
        <v>#DIV/0!</v>
      </c>
      <c r="AH284" s="53" t="e">
        <f>+$C$31*'10 - 2011'!BJ284</f>
        <v>#DIV/0!</v>
      </c>
      <c r="AI284" s="2"/>
    </row>
    <row r="285" spans="1:35">
      <c r="A285" s="63">
        <v>278</v>
      </c>
      <c r="B285" s="53">
        <f>+'10 - 2011'!B285</f>
        <v>0</v>
      </c>
      <c r="C285" s="53" t="e">
        <f>+'10 - 2011'!AE285/'10 - 2011'!BK285</f>
        <v>#DIV/0!</v>
      </c>
      <c r="D285" s="53" t="e">
        <f>+$C$31*'10 - 2011'!AF285</f>
        <v>#DIV/0!</v>
      </c>
      <c r="E285" s="53" t="e">
        <f>+$C$31*'10 - 2011'!AG285</f>
        <v>#DIV/0!</v>
      </c>
      <c r="F285" s="53" t="e">
        <f>+$C$31*'10 - 2011'!AH285</f>
        <v>#DIV/0!</v>
      </c>
      <c r="G285" s="53" t="e">
        <f>+$C$31*'10 - 2011'!AI285</f>
        <v>#DIV/0!</v>
      </c>
      <c r="H285" s="53" t="e">
        <f>+$C$31*'10 - 2011'!AJ285</f>
        <v>#DIV/0!</v>
      </c>
      <c r="I285" s="53" t="e">
        <f>+$C$31*'10 - 2011'!AK285</f>
        <v>#DIV/0!</v>
      </c>
      <c r="J285" s="53" t="e">
        <f>+$C$31*'10 - 2011'!AL285</f>
        <v>#DIV/0!</v>
      </c>
      <c r="K285" s="53" t="e">
        <f>+$C$31*'10 - 2011'!AM285</f>
        <v>#DIV/0!</v>
      </c>
      <c r="L285" s="53" t="e">
        <f>+$C$31*'10 - 2011'!AN285</f>
        <v>#DIV/0!</v>
      </c>
      <c r="M285" s="53" t="e">
        <f>+$C$31*'10 - 2011'!AO285</f>
        <v>#DIV/0!</v>
      </c>
      <c r="N285" s="53" t="e">
        <f>+$C$31*'10 - 2011'!AP285</f>
        <v>#DIV/0!</v>
      </c>
      <c r="O285" s="53" t="e">
        <f>+$C$31*'10 - 2011'!AQ285</f>
        <v>#DIV/0!</v>
      </c>
      <c r="P285" s="53" t="e">
        <f>+$C$31*'10 - 2011'!AR285</f>
        <v>#DIV/0!</v>
      </c>
      <c r="Q285" s="53" t="e">
        <f>+$C$31*'10 - 2011'!AS285</f>
        <v>#DIV/0!</v>
      </c>
      <c r="R285" s="53" t="e">
        <f>+$C$31*'10 - 2011'!AT285</f>
        <v>#DIV/0!</v>
      </c>
      <c r="S285" s="53" t="e">
        <f>+$C$31*'10 - 2011'!AU285</f>
        <v>#DIV/0!</v>
      </c>
      <c r="T285" s="53" t="e">
        <f>+$C$31*'10 - 2011'!AV285</f>
        <v>#DIV/0!</v>
      </c>
      <c r="U285" s="53" t="e">
        <f>+$C$31*'10 - 2011'!AW285</f>
        <v>#DIV/0!</v>
      </c>
      <c r="V285" s="53" t="e">
        <f>+$C$31*'10 - 2011'!AX285</f>
        <v>#DIV/0!</v>
      </c>
      <c r="W285" s="53" t="e">
        <f>+$C$31*'10 - 2011'!AY285</f>
        <v>#DIV/0!</v>
      </c>
      <c r="X285" s="53" t="e">
        <f>+$C$31*'10 - 2011'!AZ285</f>
        <v>#DIV/0!</v>
      </c>
      <c r="Y285" s="53" t="e">
        <f>+$C$31*'10 - 2011'!BA285</f>
        <v>#DIV/0!</v>
      </c>
      <c r="Z285" s="53" t="e">
        <f>+$C$31*'10 - 2011'!BB285</f>
        <v>#DIV/0!</v>
      </c>
      <c r="AA285" s="53" t="e">
        <f>+$C$31*'10 - 2011'!BC285</f>
        <v>#DIV/0!</v>
      </c>
      <c r="AB285" s="53" t="e">
        <f>+$C$31*'10 - 2011'!BD285</f>
        <v>#DIV/0!</v>
      </c>
      <c r="AC285" s="53" t="e">
        <f>+$C$31*'10 - 2011'!BE285</f>
        <v>#DIV/0!</v>
      </c>
      <c r="AD285" s="53" t="e">
        <f>+$C$31*'10 - 2011'!BF285</f>
        <v>#DIV/0!</v>
      </c>
      <c r="AE285" s="53" t="e">
        <f>+$C$31*'10 - 2011'!BG285</f>
        <v>#DIV/0!</v>
      </c>
      <c r="AF285" s="53" t="e">
        <f>+$C$31*'10 - 2011'!BH285</f>
        <v>#DIV/0!</v>
      </c>
      <c r="AG285" s="53" t="e">
        <f>+$C$31*'10 - 2011'!BI285</f>
        <v>#DIV/0!</v>
      </c>
      <c r="AH285" s="53" t="e">
        <f>+$C$31*'10 - 2011'!BJ285</f>
        <v>#DIV/0!</v>
      </c>
      <c r="AI285" s="2"/>
    </row>
    <row r="286" spans="1:35">
      <c r="A286" s="63">
        <v>279</v>
      </c>
      <c r="B286" s="53">
        <f>+'10 - 2011'!B286</f>
        <v>0</v>
      </c>
      <c r="C286" s="53" t="e">
        <f>+'10 - 2011'!AE286/'10 - 2011'!BK286</f>
        <v>#DIV/0!</v>
      </c>
      <c r="D286" s="53" t="e">
        <f>+$C$31*'10 - 2011'!AF286</f>
        <v>#DIV/0!</v>
      </c>
      <c r="E286" s="53" t="e">
        <f>+$C$31*'10 - 2011'!AG286</f>
        <v>#DIV/0!</v>
      </c>
      <c r="F286" s="53" t="e">
        <f>+$C$31*'10 - 2011'!AH286</f>
        <v>#DIV/0!</v>
      </c>
      <c r="G286" s="53" t="e">
        <f>+$C$31*'10 - 2011'!AI286</f>
        <v>#DIV/0!</v>
      </c>
      <c r="H286" s="53" t="e">
        <f>+$C$31*'10 - 2011'!AJ286</f>
        <v>#DIV/0!</v>
      </c>
      <c r="I286" s="53" t="e">
        <f>+$C$31*'10 - 2011'!AK286</f>
        <v>#DIV/0!</v>
      </c>
      <c r="J286" s="53" t="e">
        <f>+$C$31*'10 - 2011'!AL286</f>
        <v>#DIV/0!</v>
      </c>
      <c r="K286" s="53" t="e">
        <f>+$C$31*'10 - 2011'!AM286</f>
        <v>#DIV/0!</v>
      </c>
      <c r="L286" s="53" t="e">
        <f>+$C$31*'10 - 2011'!AN286</f>
        <v>#DIV/0!</v>
      </c>
      <c r="M286" s="53" t="e">
        <f>+$C$31*'10 - 2011'!AO286</f>
        <v>#DIV/0!</v>
      </c>
      <c r="N286" s="53" t="e">
        <f>+$C$31*'10 - 2011'!AP286</f>
        <v>#DIV/0!</v>
      </c>
      <c r="O286" s="53" t="e">
        <f>+$C$31*'10 - 2011'!AQ286</f>
        <v>#DIV/0!</v>
      </c>
      <c r="P286" s="53" t="e">
        <f>+$C$31*'10 - 2011'!AR286</f>
        <v>#DIV/0!</v>
      </c>
      <c r="Q286" s="53" t="e">
        <f>+$C$31*'10 - 2011'!AS286</f>
        <v>#DIV/0!</v>
      </c>
      <c r="R286" s="53" t="e">
        <f>+$C$31*'10 - 2011'!AT286</f>
        <v>#DIV/0!</v>
      </c>
      <c r="S286" s="53" t="e">
        <f>+$C$31*'10 - 2011'!AU286</f>
        <v>#DIV/0!</v>
      </c>
      <c r="T286" s="53" t="e">
        <f>+$C$31*'10 - 2011'!AV286</f>
        <v>#DIV/0!</v>
      </c>
      <c r="U286" s="53" t="e">
        <f>+$C$31*'10 - 2011'!AW286</f>
        <v>#DIV/0!</v>
      </c>
      <c r="V286" s="53" t="e">
        <f>+$C$31*'10 - 2011'!AX286</f>
        <v>#DIV/0!</v>
      </c>
      <c r="W286" s="53" t="e">
        <f>+$C$31*'10 - 2011'!AY286</f>
        <v>#DIV/0!</v>
      </c>
      <c r="X286" s="53" t="e">
        <f>+$C$31*'10 - 2011'!AZ286</f>
        <v>#DIV/0!</v>
      </c>
      <c r="Y286" s="53" t="e">
        <f>+$C$31*'10 - 2011'!BA286</f>
        <v>#DIV/0!</v>
      </c>
      <c r="Z286" s="53" t="e">
        <f>+$C$31*'10 - 2011'!BB286</f>
        <v>#DIV/0!</v>
      </c>
      <c r="AA286" s="53" t="e">
        <f>+$C$31*'10 - 2011'!BC286</f>
        <v>#DIV/0!</v>
      </c>
      <c r="AB286" s="53" t="e">
        <f>+$C$31*'10 - 2011'!BD286</f>
        <v>#DIV/0!</v>
      </c>
      <c r="AC286" s="53" t="e">
        <f>+$C$31*'10 - 2011'!BE286</f>
        <v>#DIV/0!</v>
      </c>
      <c r="AD286" s="53" t="e">
        <f>+$C$31*'10 - 2011'!BF286</f>
        <v>#DIV/0!</v>
      </c>
      <c r="AE286" s="53" t="e">
        <f>+$C$31*'10 - 2011'!BG286</f>
        <v>#DIV/0!</v>
      </c>
      <c r="AF286" s="53" t="e">
        <f>+$C$31*'10 - 2011'!BH286</f>
        <v>#DIV/0!</v>
      </c>
      <c r="AG286" s="53" t="e">
        <f>+$C$31*'10 - 2011'!BI286</f>
        <v>#DIV/0!</v>
      </c>
      <c r="AH286" s="53" t="e">
        <f>+$C$31*'10 - 2011'!BJ286</f>
        <v>#DIV/0!</v>
      </c>
      <c r="AI286" s="2"/>
    </row>
    <row r="287" spans="1:35">
      <c r="A287" s="63">
        <v>280</v>
      </c>
      <c r="B287" s="53">
        <f>+'10 - 2011'!B287</f>
        <v>0</v>
      </c>
      <c r="C287" s="53" t="e">
        <f>+'10 - 2011'!AE287/'10 - 2011'!BK287</f>
        <v>#DIV/0!</v>
      </c>
      <c r="D287" s="53" t="e">
        <f>+$C$31*'10 - 2011'!AF287</f>
        <v>#DIV/0!</v>
      </c>
      <c r="E287" s="53" t="e">
        <f>+$C$31*'10 - 2011'!AG287</f>
        <v>#DIV/0!</v>
      </c>
      <c r="F287" s="53" t="e">
        <f>+$C$31*'10 - 2011'!AH287</f>
        <v>#DIV/0!</v>
      </c>
      <c r="G287" s="53" t="e">
        <f>+$C$31*'10 - 2011'!AI287</f>
        <v>#DIV/0!</v>
      </c>
      <c r="H287" s="53" t="e">
        <f>+$C$31*'10 - 2011'!AJ287</f>
        <v>#DIV/0!</v>
      </c>
      <c r="I287" s="53" t="e">
        <f>+$C$31*'10 - 2011'!AK287</f>
        <v>#DIV/0!</v>
      </c>
      <c r="J287" s="53" t="e">
        <f>+$C$31*'10 - 2011'!AL287</f>
        <v>#DIV/0!</v>
      </c>
      <c r="K287" s="53" t="e">
        <f>+$C$31*'10 - 2011'!AM287</f>
        <v>#DIV/0!</v>
      </c>
      <c r="L287" s="53" t="e">
        <f>+$C$31*'10 - 2011'!AN287</f>
        <v>#DIV/0!</v>
      </c>
      <c r="M287" s="53" t="e">
        <f>+$C$31*'10 - 2011'!AO287</f>
        <v>#DIV/0!</v>
      </c>
      <c r="N287" s="53" t="e">
        <f>+$C$31*'10 - 2011'!AP287</f>
        <v>#DIV/0!</v>
      </c>
      <c r="O287" s="53" t="e">
        <f>+$C$31*'10 - 2011'!AQ287</f>
        <v>#DIV/0!</v>
      </c>
      <c r="P287" s="53" t="e">
        <f>+$C$31*'10 - 2011'!AR287</f>
        <v>#DIV/0!</v>
      </c>
      <c r="Q287" s="53" t="e">
        <f>+$C$31*'10 - 2011'!AS287</f>
        <v>#DIV/0!</v>
      </c>
      <c r="R287" s="53" t="e">
        <f>+$C$31*'10 - 2011'!AT287</f>
        <v>#DIV/0!</v>
      </c>
      <c r="S287" s="53" t="e">
        <f>+$C$31*'10 - 2011'!AU287</f>
        <v>#DIV/0!</v>
      </c>
      <c r="T287" s="53" t="e">
        <f>+$C$31*'10 - 2011'!AV287</f>
        <v>#DIV/0!</v>
      </c>
      <c r="U287" s="53" t="e">
        <f>+$C$31*'10 - 2011'!AW287</f>
        <v>#DIV/0!</v>
      </c>
      <c r="V287" s="53" t="e">
        <f>+$C$31*'10 - 2011'!AX287</f>
        <v>#DIV/0!</v>
      </c>
      <c r="W287" s="53" t="e">
        <f>+$C$31*'10 - 2011'!AY287</f>
        <v>#DIV/0!</v>
      </c>
      <c r="X287" s="53" t="e">
        <f>+$C$31*'10 - 2011'!AZ287</f>
        <v>#DIV/0!</v>
      </c>
      <c r="Y287" s="53" t="e">
        <f>+$C$31*'10 - 2011'!BA287</f>
        <v>#DIV/0!</v>
      </c>
      <c r="Z287" s="53" t="e">
        <f>+$C$31*'10 - 2011'!BB287</f>
        <v>#DIV/0!</v>
      </c>
      <c r="AA287" s="53" t="e">
        <f>+$C$31*'10 - 2011'!BC287</f>
        <v>#DIV/0!</v>
      </c>
      <c r="AB287" s="53" t="e">
        <f>+$C$31*'10 - 2011'!BD287</f>
        <v>#DIV/0!</v>
      </c>
      <c r="AC287" s="53" t="e">
        <f>+$C$31*'10 - 2011'!BE287</f>
        <v>#DIV/0!</v>
      </c>
      <c r="AD287" s="53" t="e">
        <f>+$C$31*'10 - 2011'!BF287</f>
        <v>#DIV/0!</v>
      </c>
      <c r="AE287" s="53" t="e">
        <f>+$C$31*'10 - 2011'!BG287</f>
        <v>#DIV/0!</v>
      </c>
      <c r="AF287" s="53" t="e">
        <f>+$C$31*'10 - 2011'!BH287</f>
        <v>#DIV/0!</v>
      </c>
      <c r="AG287" s="53" t="e">
        <f>+$C$31*'10 - 2011'!BI287</f>
        <v>#DIV/0!</v>
      </c>
      <c r="AH287" s="53" t="e">
        <f>+$C$31*'10 - 2011'!BJ287</f>
        <v>#DIV/0!</v>
      </c>
      <c r="AI287" s="2"/>
    </row>
    <row r="288" spans="1:35">
      <c r="A288" s="63">
        <v>281</v>
      </c>
      <c r="B288" s="53">
        <f>+'10 - 2011'!B288</f>
        <v>0</v>
      </c>
      <c r="C288" s="53" t="e">
        <f>+'10 - 2011'!AE288/'10 - 2011'!BK288</f>
        <v>#DIV/0!</v>
      </c>
      <c r="D288" s="53" t="e">
        <f>+$C$31*'10 - 2011'!AF288</f>
        <v>#DIV/0!</v>
      </c>
      <c r="E288" s="53" t="e">
        <f>+$C$31*'10 - 2011'!AG288</f>
        <v>#DIV/0!</v>
      </c>
      <c r="F288" s="53" t="e">
        <f>+$C$31*'10 - 2011'!AH288</f>
        <v>#DIV/0!</v>
      </c>
      <c r="G288" s="53" t="e">
        <f>+$C$31*'10 - 2011'!AI288</f>
        <v>#DIV/0!</v>
      </c>
      <c r="H288" s="53" t="e">
        <f>+$C$31*'10 - 2011'!AJ288</f>
        <v>#DIV/0!</v>
      </c>
      <c r="I288" s="53" t="e">
        <f>+$C$31*'10 - 2011'!AK288</f>
        <v>#DIV/0!</v>
      </c>
      <c r="J288" s="53" t="e">
        <f>+$C$31*'10 - 2011'!AL288</f>
        <v>#DIV/0!</v>
      </c>
      <c r="K288" s="53" t="e">
        <f>+$C$31*'10 - 2011'!AM288</f>
        <v>#DIV/0!</v>
      </c>
      <c r="L288" s="53" t="e">
        <f>+$C$31*'10 - 2011'!AN288</f>
        <v>#DIV/0!</v>
      </c>
      <c r="M288" s="53" t="e">
        <f>+$C$31*'10 - 2011'!AO288</f>
        <v>#DIV/0!</v>
      </c>
      <c r="N288" s="53" t="e">
        <f>+$C$31*'10 - 2011'!AP288</f>
        <v>#DIV/0!</v>
      </c>
      <c r="O288" s="53" t="e">
        <f>+$C$31*'10 - 2011'!AQ288</f>
        <v>#DIV/0!</v>
      </c>
      <c r="P288" s="53" t="e">
        <f>+$C$31*'10 - 2011'!AR288</f>
        <v>#DIV/0!</v>
      </c>
      <c r="Q288" s="53" t="e">
        <f>+$C$31*'10 - 2011'!AS288</f>
        <v>#DIV/0!</v>
      </c>
      <c r="R288" s="53" t="e">
        <f>+$C$31*'10 - 2011'!AT288</f>
        <v>#DIV/0!</v>
      </c>
      <c r="S288" s="53" t="e">
        <f>+$C$31*'10 - 2011'!AU288</f>
        <v>#DIV/0!</v>
      </c>
      <c r="T288" s="53" t="e">
        <f>+$C$31*'10 - 2011'!AV288</f>
        <v>#DIV/0!</v>
      </c>
      <c r="U288" s="53" t="e">
        <f>+$C$31*'10 - 2011'!AW288</f>
        <v>#DIV/0!</v>
      </c>
      <c r="V288" s="53" t="e">
        <f>+$C$31*'10 - 2011'!AX288</f>
        <v>#DIV/0!</v>
      </c>
      <c r="W288" s="53" t="e">
        <f>+$C$31*'10 - 2011'!AY288</f>
        <v>#DIV/0!</v>
      </c>
      <c r="X288" s="53" t="e">
        <f>+$C$31*'10 - 2011'!AZ288</f>
        <v>#DIV/0!</v>
      </c>
      <c r="Y288" s="53" t="e">
        <f>+$C$31*'10 - 2011'!BA288</f>
        <v>#DIV/0!</v>
      </c>
      <c r="Z288" s="53" t="e">
        <f>+$C$31*'10 - 2011'!BB288</f>
        <v>#DIV/0!</v>
      </c>
      <c r="AA288" s="53" t="e">
        <f>+$C$31*'10 - 2011'!BC288</f>
        <v>#DIV/0!</v>
      </c>
      <c r="AB288" s="53" t="e">
        <f>+$C$31*'10 - 2011'!BD288</f>
        <v>#DIV/0!</v>
      </c>
      <c r="AC288" s="53" t="e">
        <f>+$C$31*'10 - 2011'!BE288</f>
        <v>#DIV/0!</v>
      </c>
      <c r="AD288" s="53" t="e">
        <f>+$C$31*'10 - 2011'!BF288</f>
        <v>#DIV/0!</v>
      </c>
      <c r="AE288" s="53" t="e">
        <f>+$C$31*'10 - 2011'!BG288</f>
        <v>#DIV/0!</v>
      </c>
      <c r="AF288" s="53" t="e">
        <f>+$C$31*'10 - 2011'!BH288</f>
        <v>#DIV/0!</v>
      </c>
      <c r="AG288" s="53" t="e">
        <f>+$C$31*'10 - 2011'!BI288</f>
        <v>#DIV/0!</v>
      </c>
      <c r="AH288" s="53" t="e">
        <f>+$C$31*'10 - 2011'!BJ288</f>
        <v>#DIV/0!</v>
      </c>
      <c r="AI288" s="2"/>
    </row>
    <row r="289" spans="1:35">
      <c r="A289" s="63">
        <v>282</v>
      </c>
      <c r="B289" s="53">
        <f>+'10 - 2011'!B289</f>
        <v>0</v>
      </c>
      <c r="C289" s="53" t="e">
        <f>+'10 - 2011'!AE289/'10 - 2011'!BK289</f>
        <v>#DIV/0!</v>
      </c>
      <c r="D289" s="53" t="e">
        <f>+$C$31*'10 - 2011'!AF289</f>
        <v>#DIV/0!</v>
      </c>
      <c r="E289" s="53" t="e">
        <f>+$C$31*'10 - 2011'!AG289</f>
        <v>#DIV/0!</v>
      </c>
      <c r="F289" s="53" t="e">
        <f>+$C$31*'10 - 2011'!AH289</f>
        <v>#DIV/0!</v>
      </c>
      <c r="G289" s="53" t="e">
        <f>+$C$31*'10 - 2011'!AI289</f>
        <v>#DIV/0!</v>
      </c>
      <c r="H289" s="53" t="e">
        <f>+$C$31*'10 - 2011'!AJ289</f>
        <v>#DIV/0!</v>
      </c>
      <c r="I289" s="53" t="e">
        <f>+$C$31*'10 - 2011'!AK289</f>
        <v>#DIV/0!</v>
      </c>
      <c r="J289" s="53" t="e">
        <f>+$C$31*'10 - 2011'!AL289</f>
        <v>#DIV/0!</v>
      </c>
      <c r="K289" s="53" t="e">
        <f>+$C$31*'10 - 2011'!AM289</f>
        <v>#DIV/0!</v>
      </c>
      <c r="L289" s="53" t="e">
        <f>+$C$31*'10 - 2011'!AN289</f>
        <v>#DIV/0!</v>
      </c>
      <c r="M289" s="53" t="e">
        <f>+$C$31*'10 - 2011'!AO289</f>
        <v>#DIV/0!</v>
      </c>
      <c r="N289" s="53" t="e">
        <f>+$C$31*'10 - 2011'!AP289</f>
        <v>#DIV/0!</v>
      </c>
      <c r="O289" s="53" t="e">
        <f>+$C$31*'10 - 2011'!AQ289</f>
        <v>#DIV/0!</v>
      </c>
      <c r="P289" s="53" t="e">
        <f>+$C$31*'10 - 2011'!AR289</f>
        <v>#DIV/0!</v>
      </c>
      <c r="Q289" s="53" t="e">
        <f>+$C$31*'10 - 2011'!AS289</f>
        <v>#DIV/0!</v>
      </c>
      <c r="R289" s="53" t="e">
        <f>+$C$31*'10 - 2011'!AT289</f>
        <v>#DIV/0!</v>
      </c>
      <c r="S289" s="53" t="e">
        <f>+$C$31*'10 - 2011'!AU289</f>
        <v>#DIV/0!</v>
      </c>
      <c r="T289" s="53" t="e">
        <f>+$C$31*'10 - 2011'!AV289</f>
        <v>#DIV/0!</v>
      </c>
      <c r="U289" s="53" t="e">
        <f>+$C$31*'10 - 2011'!AW289</f>
        <v>#DIV/0!</v>
      </c>
      <c r="V289" s="53" t="e">
        <f>+$C$31*'10 - 2011'!AX289</f>
        <v>#DIV/0!</v>
      </c>
      <c r="W289" s="53" t="e">
        <f>+$C$31*'10 - 2011'!AY289</f>
        <v>#DIV/0!</v>
      </c>
      <c r="X289" s="53" t="e">
        <f>+$C$31*'10 - 2011'!AZ289</f>
        <v>#DIV/0!</v>
      </c>
      <c r="Y289" s="53" t="e">
        <f>+$C$31*'10 - 2011'!BA289</f>
        <v>#DIV/0!</v>
      </c>
      <c r="Z289" s="53" t="e">
        <f>+$C$31*'10 - 2011'!BB289</f>
        <v>#DIV/0!</v>
      </c>
      <c r="AA289" s="53" t="e">
        <f>+$C$31*'10 - 2011'!BC289</f>
        <v>#DIV/0!</v>
      </c>
      <c r="AB289" s="53" t="e">
        <f>+$C$31*'10 - 2011'!BD289</f>
        <v>#DIV/0!</v>
      </c>
      <c r="AC289" s="53" t="e">
        <f>+$C$31*'10 - 2011'!BE289</f>
        <v>#DIV/0!</v>
      </c>
      <c r="AD289" s="53" t="e">
        <f>+$C$31*'10 - 2011'!BF289</f>
        <v>#DIV/0!</v>
      </c>
      <c r="AE289" s="53" t="e">
        <f>+$C$31*'10 - 2011'!BG289</f>
        <v>#DIV/0!</v>
      </c>
      <c r="AF289" s="53" t="e">
        <f>+$C$31*'10 - 2011'!BH289</f>
        <v>#DIV/0!</v>
      </c>
      <c r="AG289" s="53" t="e">
        <f>+$C$31*'10 - 2011'!BI289</f>
        <v>#DIV/0!</v>
      </c>
      <c r="AH289" s="53" t="e">
        <f>+$C$31*'10 - 2011'!BJ289</f>
        <v>#DIV/0!</v>
      </c>
      <c r="AI289" s="2"/>
    </row>
    <row r="290" spans="1:35">
      <c r="A290" s="63">
        <v>283</v>
      </c>
      <c r="B290" s="53">
        <f>+'10 - 2011'!B290</f>
        <v>0</v>
      </c>
      <c r="C290" s="53" t="e">
        <f>+'10 - 2011'!AE290/'10 - 2011'!BK290</f>
        <v>#DIV/0!</v>
      </c>
      <c r="D290" s="53" t="e">
        <f>+$C$31*'10 - 2011'!AF290</f>
        <v>#DIV/0!</v>
      </c>
      <c r="E290" s="53" t="e">
        <f>+$C$31*'10 - 2011'!AG290</f>
        <v>#DIV/0!</v>
      </c>
      <c r="F290" s="53" t="e">
        <f>+$C$31*'10 - 2011'!AH290</f>
        <v>#DIV/0!</v>
      </c>
      <c r="G290" s="53" t="e">
        <f>+$C$31*'10 - 2011'!AI290</f>
        <v>#DIV/0!</v>
      </c>
      <c r="H290" s="53" t="e">
        <f>+$C$31*'10 - 2011'!AJ290</f>
        <v>#DIV/0!</v>
      </c>
      <c r="I290" s="53" t="e">
        <f>+$C$31*'10 - 2011'!AK290</f>
        <v>#DIV/0!</v>
      </c>
      <c r="J290" s="53" t="e">
        <f>+$C$31*'10 - 2011'!AL290</f>
        <v>#DIV/0!</v>
      </c>
      <c r="K290" s="53" t="e">
        <f>+$C$31*'10 - 2011'!AM290</f>
        <v>#DIV/0!</v>
      </c>
      <c r="L290" s="53" t="e">
        <f>+$C$31*'10 - 2011'!AN290</f>
        <v>#DIV/0!</v>
      </c>
      <c r="M290" s="53" t="e">
        <f>+$C$31*'10 - 2011'!AO290</f>
        <v>#DIV/0!</v>
      </c>
      <c r="N290" s="53" t="e">
        <f>+$C$31*'10 - 2011'!AP290</f>
        <v>#DIV/0!</v>
      </c>
      <c r="O290" s="53" t="e">
        <f>+$C$31*'10 - 2011'!AQ290</f>
        <v>#DIV/0!</v>
      </c>
      <c r="P290" s="53" t="e">
        <f>+$C$31*'10 - 2011'!AR290</f>
        <v>#DIV/0!</v>
      </c>
      <c r="Q290" s="53" t="e">
        <f>+$C$31*'10 - 2011'!AS290</f>
        <v>#DIV/0!</v>
      </c>
      <c r="R290" s="53" t="e">
        <f>+$C$31*'10 - 2011'!AT290</f>
        <v>#DIV/0!</v>
      </c>
      <c r="S290" s="53" t="e">
        <f>+$C$31*'10 - 2011'!AU290</f>
        <v>#DIV/0!</v>
      </c>
      <c r="T290" s="53" t="e">
        <f>+$C$31*'10 - 2011'!AV290</f>
        <v>#DIV/0!</v>
      </c>
      <c r="U290" s="53" t="e">
        <f>+$C$31*'10 - 2011'!AW290</f>
        <v>#DIV/0!</v>
      </c>
      <c r="V290" s="53" t="e">
        <f>+$C$31*'10 - 2011'!AX290</f>
        <v>#DIV/0!</v>
      </c>
      <c r="W290" s="53" t="e">
        <f>+$C$31*'10 - 2011'!AY290</f>
        <v>#DIV/0!</v>
      </c>
      <c r="X290" s="53" t="e">
        <f>+$C$31*'10 - 2011'!AZ290</f>
        <v>#DIV/0!</v>
      </c>
      <c r="Y290" s="53" t="e">
        <f>+$C$31*'10 - 2011'!BA290</f>
        <v>#DIV/0!</v>
      </c>
      <c r="Z290" s="53" t="e">
        <f>+$C$31*'10 - 2011'!BB290</f>
        <v>#DIV/0!</v>
      </c>
      <c r="AA290" s="53" t="e">
        <f>+$C$31*'10 - 2011'!BC290</f>
        <v>#DIV/0!</v>
      </c>
      <c r="AB290" s="53" t="e">
        <f>+$C$31*'10 - 2011'!BD290</f>
        <v>#DIV/0!</v>
      </c>
      <c r="AC290" s="53" t="e">
        <f>+$C$31*'10 - 2011'!BE290</f>
        <v>#DIV/0!</v>
      </c>
      <c r="AD290" s="53" t="e">
        <f>+$C$31*'10 - 2011'!BF290</f>
        <v>#DIV/0!</v>
      </c>
      <c r="AE290" s="53" t="e">
        <f>+$C$31*'10 - 2011'!BG290</f>
        <v>#DIV/0!</v>
      </c>
      <c r="AF290" s="53" t="e">
        <f>+$C$31*'10 - 2011'!BH290</f>
        <v>#DIV/0!</v>
      </c>
      <c r="AG290" s="53" t="e">
        <f>+$C$31*'10 - 2011'!BI290</f>
        <v>#DIV/0!</v>
      </c>
      <c r="AH290" s="53" t="e">
        <f>+$C$31*'10 - 2011'!BJ290</f>
        <v>#DIV/0!</v>
      </c>
      <c r="AI290" s="2"/>
    </row>
    <row r="291" spans="1:35">
      <c r="A291" s="63">
        <v>284</v>
      </c>
      <c r="B291" s="53">
        <f>+'10 - 2011'!B291</f>
        <v>0</v>
      </c>
      <c r="C291" s="53" t="e">
        <f>+'10 - 2011'!AE291/'10 - 2011'!BK291</f>
        <v>#DIV/0!</v>
      </c>
      <c r="D291" s="53" t="e">
        <f>+$C$31*'10 - 2011'!AF291</f>
        <v>#DIV/0!</v>
      </c>
      <c r="E291" s="53" t="e">
        <f>+$C$31*'10 - 2011'!AG291</f>
        <v>#DIV/0!</v>
      </c>
      <c r="F291" s="53" t="e">
        <f>+$C$31*'10 - 2011'!AH291</f>
        <v>#DIV/0!</v>
      </c>
      <c r="G291" s="53" t="e">
        <f>+$C$31*'10 - 2011'!AI291</f>
        <v>#DIV/0!</v>
      </c>
      <c r="H291" s="53" t="e">
        <f>+$C$31*'10 - 2011'!AJ291</f>
        <v>#DIV/0!</v>
      </c>
      <c r="I291" s="53" t="e">
        <f>+$C$31*'10 - 2011'!AK291</f>
        <v>#DIV/0!</v>
      </c>
      <c r="J291" s="53" t="e">
        <f>+$C$31*'10 - 2011'!AL291</f>
        <v>#DIV/0!</v>
      </c>
      <c r="K291" s="53" t="e">
        <f>+$C$31*'10 - 2011'!AM291</f>
        <v>#DIV/0!</v>
      </c>
      <c r="L291" s="53" t="e">
        <f>+$C$31*'10 - 2011'!AN291</f>
        <v>#DIV/0!</v>
      </c>
      <c r="M291" s="53" t="e">
        <f>+$C$31*'10 - 2011'!AO291</f>
        <v>#DIV/0!</v>
      </c>
      <c r="N291" s="53" t="e">
        <f>+$C$31*'10 - 2011'!AP291</f>
        <v>#DIV/0!</v>
      </c>
      <c r="O291" s="53" t="e">
        <f>+$C$31*'10 - 2011'!AQ291</f>
        <v>#DIV/0!</v>
      </c>
      <c r="P291" s="53" t="e">
        <f>+$C$31*'10 - 2011'!AR291</f>
        <v>#DIV/0!</v>
      </c>
      <c r="Q291" s="53" t="e">
        <f>+$C$31*'10 - 2011'!AS291</f>
        <v>#DIV/0!</v>
      </c>
      <c r="R291" s="53" t="e">
        <f>+$C$31*'10 - 2011'!AT291</f>
        <v>#DIV/0!</v>
      </c>
      <c r="S291" s="53" t="e">
        <f>+$C$31*'10 - 2011'!AU291</f>
        <v>#DIV/0!</v>
      </c>
      <c r="T291" s="53" t="e">
        <f>+$C$31*'10 - 2011'!AV291</f>
        <v>#DIV/0!</v>
      </c>
      <c r="U291" s="53" t="e">
        <f>+$C$31*'10 - 2011'!AW291</f>
        <v>#DIV/0!</v>
      </c>
      <c r="V291" s="53" t="e">
        <f>+$C$31*'10 - 2011'!AX291</f>
        <v>#DIV/0!</v>
      </c>
      <c r="W291" s="53" t="e">
        <f>+$C$31*'10 - 2011'!AY291</f>
        <v>#DIV/0!</v>
      </c>
      <c r="X291" s="53" t="e">
        <f>+$C$31*'10 - 2011'!AZ291</f>
        <v>#DIV/0!</v>
      </c>
      <c r="Y291" s="53" t="e">
        <f>+$C$31*'10 - 2011'!BA291</f>
        <v>#DIV/0!</v>
      </c>
      <c r="Z291" s="53" t="e">
        <f>+$C$31*'10 - 2011'!BB291</f>
        <v>#DIV/0!</v>
      </c>
      <c r="AA291" s="53" t="e">
        <f>+$C$31*'10 - 2011'!BC291</f>
        <v>#DIV/0!</v>
      </c>
      <c r="AB291" s="53" t="e">
        <f>+$C$31*'10 - 2011'!BD291</f>
        <v>#DIV/0!</v>
      </c>
      <c r="AC291" s="53" t="e">
        <f>+$C$31*'10 - 2011'!BE291</f>
        <v>#DIV/0!</v>
      </c>
      <c r="AD291" s="53" t="e">
        <f>+$C$31*'10 - 2011'!BF291</f>
        <v>#DIV/0!</v>
      </c>
      <c r="AE291" s="53" t="e">
        <f>+$C$31*'10 - 2011'!BG291</f>
        <v>#DIV/0!</v>
      </c>
      <c r="AF291" s="53" t="e">
        <f>+$C$31*'10 - 2011'!BH291</f>
        <v>#DIV/0!</v>
      </c>
      <c r="AG291" s="53" t="e">
        <f>+$C$31*'10 - 2011'!BI291</f>
        <v>#DIV/0!</v>
      </c>
      <c r="AH291" s="53" t="e">
        <f>+$C$31*'10 - 2011'!BJ291</f>
        <v>#DIV/0!</v>
      </c>
      <c r="AI291" s="2"/>
    </row>
    <row r="292" spans="1:35">
      <c r="A292" s="63">
        <v>285</v>
      </c>
      <c r="B292" s="53">
        <f>+'10 - 2011'!B292</f>
        <v>0</v>
      </c>
      <c r="C292" s="53" t="e">
        <f>+'10 - 2011'!AE292/'10 - 2011'!BK292</f>
        <v>#DIV/0!</v>
      </c>
      <c r="D292" s="53" t="e">
        <f>+$C$31*'10 - 2011'!AF292</f>
        <v>#DIV/0!</v>
      </c>
      <c r="E292" s="53" t="e">
        <f>+$C$31*'10 - 2011'!AG292</f>
        <v>#DIV/0!</v>
      </c>
      <c r="F292" s="53" t="e">
        <f>+$C$31*'10 - 2011'!AH292</f>
        <v>#DIV/0!</v>
      </c>
      <c r="G292" s="53" t="e">
        <f>+$C$31*'10 - 2011'!AI292</f>
        <v>#DIV/0!</v>
      </c>
      <c r="H292" s="53" t="e">
        <f>+$C$31*'10 - 2011'!AJ292</f>
        <v>#DIV/0!</v>
      </c>
      <c r="I292" s="53" t="e">
        <f>+$C$31*'10 - 2011'!AK292</f>
        <v>#DIV/0!</v>
      </c>
      <c r="J292" s="53" t="e">
        <f>+$C$31*'10 - 2011'!AL292</f>
        <v>#DIV/0!</v>
      </c>
      <c r="K292" s="53" t="e">
        <f>+$C$31*'10 - 2011'!AM292</f>
        <v>#DIV/0!</v>
      </c>
      <c r="L292" s="53" t="e">
        <f>+$C$31*'10 - 2011'!AN292</f>
        <v>#DIV/0!</v>
      </c>
      <c r="M292" s="53" t="e">
        <f>+$C$31*'10 - 2011'!AO292</f>
        <v>#DIV/0!</v>
      </c>
      <c r="N292" s="53" t="e">
        <f>+$C$31*'10 - 2011'!AP292</f>
        <v>#DIV/0!</v>
      </c>
      <c r="O292" s="53" t="e">
        <f>+$C$31*'10 - 2011'!AQ292</f>
        <v>#DIV/0!</v>
      </c>
      <c r="P292" s="53" t="e">
        <f>+$C$31*'10 - 2011'!AR292</f>
        <v>#DIV/0!</v>
      </c>
      <c r="Q292" s="53" t="e">
        <f>+$C$31*'10 - 2011'!AS292</f>
        <v>#DIV/0!</v>
      </c>
      <c r="R292" s="53" t="e">
        <f>+$C$31*'10 - 2011'!AT292</f>
        <v>#DIV/0!</v>
      </c>
      <c r="S292" s="53" t="e">
        <f>+$C$31*'10 - 2011'!AU292</f>
        <v>#DIV/0!</v>
      </c>
      <c r="T292" s="53" t="e">
        <f>+$C$31*'10 - 2011'!AV292</f>
        <v>#DIV/0!</v>
      </c>
      <c r="U292" s="53" t="e">
        <f>+$C$31*'10 - 2011'!AW292</f>
        <v>#DIV/0!</v>
      </c>
      <c r="V292" s="53" t="e">
        <f>+$C$31*'10 - 2011'!AX292</f>
        <v>#DIV/0!</v>
      </c>
      <c r="W292" s="53" t="e">
        <f>+$C$31*'10 - 2011'!AY292</f>
        <v>#DIV/0!</v>
      </c>
      <c r="X292" s="53" t="e">
        <f>+$C$31*'10 - 2011'!AZ292</f>
        <v>#DIV/0!</v>
      </c>
      <c r="Y292" s="53" t="e">
        <f>+$C$31*'10 - 2011'!BA292</f>
        <v>#DIV/0!</v>
      </c>
      <c r="Z292" s="53" t="e">
        <f>+$C$31*'10 - 2011'!BB292</f>
        <v>#DIV/0!</v>
      </c>
      <c r="AA292" s="53" t="e">
        <f>+$C$31*'10 - 2011'!BC292</f>
        <v>#DIV/0!</v>
      </c>
      <c r="AB292" s="53" t="e">
        <f>+$C$31*'10 - 2011'!BD292</f>
        <v>#DIV/0!</v>
      </c>
      <c r="AC292" s="53" t="e">
        <f>+$C$31*'10 - 2011'!BE292</f>
        <v>#DIV/0!</v>
      </c>
      <c r="AD292" s="53" t="e">
        <f>+$C$31*'10 - 2011'!BF292</f>
        <v>#DIV/0!</v>
      </c>
      <c r="AE292" s="53" t="e">
        <f>+$C$31*'10 - 2011'!BG292</f>
        <v>#DIV/0!</v>
      </c>
      <c r="AF292" s="53" t="e">
        <f>+$C$31*'10 - 2011'!BH292</f>
        <v>#DIV/0!</v>
      </c>
      <c r="AG292" s="53" t="e">
        <f>+$C$31*'10 - 2011'!BI292</f>
        <v>#DIV/0!</v>
      </c>
      <c r="AH292" s="53" t="e">
        <f>+$C$31*'10 - 2011'!BJ292</f>
        <v>#DIV/0!</v>
      </c>
      <c r="AI292" s="2"/>
    </row>
    <row r="293" spans="1:35">
      <c r="A293" s="63">
        <v>286</v>
      </c>
      <c r="B293" s="53">
        <f>+'10 - 2011'!B293</f>
        <v>0</v>
      </c>
      <c r="C293" s="53" t="e">
        <f>+'10 - 2011'!AE293/'10 - 2011'!BK293</f>
        <v>#DIV/0!</v>
      </c>
      <c r="D293" s="53" t="e">
        <f>+$C$31*'10 - 2011'!AF293</f>
        <v>#DIV/0!</v>
      </c>
      <c r="E293" s="53" t="e">
        <f>+$C$31*'10 - 2011'!AG293</f>
        <v>#DIV/0!</v>
      </c>
      <c r="F293" s="53" t="e">
        <f>+$C$31*'10 - 2011'!AH293</f>
        <v>#DIV/0!</v>
      </c>
      <c r="G293" s="53" t="e">
        <f>+$C$31*'10 - 2011'!AI293</f>
        <v>#DIV/0!</v>
      </c>
      <c r="H293" s="53" t="e">
        <f>+$C$31*'10 - 2011'!AJ293</f>
        <v>#DIV/0!</v>
      </c>
      <c r="I293" s="53" t="e">
        <f>+$C$31*'10 - 2011'!AK293</f>
        <v>#DIV/0!</v>
      </c>
      <c r="J293" s="53" t="e">
        <f>+$C$31*'10 - 2011'!AL293</f>
        <v>#DIV/0!</v>
      </c>
      <c r="K293" s="53" t="e">
        <f>+$C$31*'10 - 2011'!AM293</f>
        <v>#DIV/0!</v>
      </c>
      <c r="L293" s="53" t="e">
        <f>+$C$31*'10 - 2011'!AN293</f>
        <v>#DIV/0!</v>
      </c>
      <c r="M293" s="53" t="e">
        <f>+$C$31*'10 - 2011'!AO293</f>
        <v>#DIV/0!</v>
      </c>
      <c r="N293" s="53" t="e">
        <f>+$C$31*'10 - 2011'!AP293</f>
        <v>#DIV/0!</v>
      </c>
      <c r="O293" s="53" t="e">
        <f>+$C$31*'10 - 2011'!AQ293</f>
        <v>#DIV/0!</v>
      </c>
      <c r="P293" s="53" t="e">
        <f>+$C$31*'10 - 2011'!AR293</f>
        <v>#DIV/0!</v>
      </c>
      <c r="Q293" s="53" t="e">
        <f>+$C$31*'10 - 2011'!AS293</f>
        <v>#DIV/0!</v>
      </c>
      <c r="R293" s="53" t="e">
        <f>+$C$31*'10 - 2011'!AT293</f>
        <v>#DIV/0!</v>
      </c>
      <c r="S293" s="53" t="e">
        <f>+$C$31*'10 - 2011'!AU293</f>
        <v>#DIV/0!</v>
      </c>
      <c r="T293" s="53" t="e">
        <f>+$C$31*'10 - 2011'!AV293</f>
        <v>#DIV/0!</v>
      </c>
      <c r="U293" s="53" t="e">
        <f>+$C$31*'10 - 2011'!AW293</f>
        <v>#DIV/0!</v>
      </c>
      <c r="V293" s="53" t="e">
        <f>+$C$31*'10 - 2011'!AX293</f>
        <v>#DIV/0!</v>
      </c>
      <c r="W293" s="53" t="e">
        <f>+$C$31*'10 - 2011'!AY293</f>
        <v>#DIV/0!</v>
      </c>
      <c r="X293" s="53" t="e">
        <f>+$C$31*'10 - 2011'!AZ293</f>
        <v>#DIV/0!</v>
      </c>
      <c r="Y293" s="53" t="e">
        <f>+$C$31*'10 - 2011'!BA293</f>
        <v>#DIV/0!</v>
      </c>
      <c r="Z293" s="53" t="e">
        <f>+$C$31*'10 - 2011'!BB293</f>
        <v>#DIV/0!</v>
      </c>
      <c r="AA293" s="53" t="e">
        <f>+$C$31*'10 - 2011'!BC293</f>
        <v>#DIV/0!</v>
      </c>
      <c r="AB293" s="53" t="e">
        <f>+$C$31*'10 - 2011'!BD293</f>
        <v>#DIV/0!</v>
      </c>
      <c r="AC293" s="53" t="e">
        <f>+$C$31*'10 - 2011'!BE293</f>
        <v>#DIV/0!</v>
      </c>
      <c r="AD293" s="53" t="e">
        <f>+$C$31*'10 - 2011'!BF293</f>
        <v>#DIV/0!</v>
      </c>
      <c r="AE293" s="53" t="e">
        <f>+$C$31*'10 - 2011'!BG293</f>
        <v>#DIV/0!</v>
      </c>
      <c r="AF293" s="53" t="e">
        <f>+$C$31*'10 - 2011'!BH293</f>
        <v>#DIV/0!</v>
      </c>
      <c r="AG293" s="53" t="e">
        <f>+$C$31*'10 - 2011'!BI293</f>
        <v>#DIV/0!</v>
      </c>
      <c r="AH293" s="53" t="e">
        <f>+$C$31*'10 - 2011'!BJ293</f>
        <v>#DIV/0!</v>
      </c>
      <c r="AI293" s="2"/>
    </row>
    <row r="294" spans="1:35">
      <c r="A294" s="63">
        <v>287</v>
      </c>
      <c r="B294" s="53">
        <f>+'10 - 2011'!B294</f>
        <v>0</v>
      </c>
      <c r="C294" s="53" t="e">
        <f>+'10 - 2011'!AE294/'10 - 2011'!BK294</f>
        <v>#DIV/0!</v>
      </c>
      <c r="D294" s="53" t="e">
        <f>+$C$31*'10 - 2011'!AF294</f>
        <v>#DIV/0!</v>
      </c>
      <c r="E294" s="53" t="e">
        <f>+$C$31*'10 - 2011'!AG294</f>
        <v>#DIV/0!</v>
      </c>
      <c r="F294" s="53" t="e">
        <f>+$C$31*'10 - 2011'!AH294</f>
        <v>#DIV/0!</v>
      </c>
      <c r="G294" s="53" t="e">
        <f>+$C$31*'10 - 2011'!AI294</f>
        <v>#DIV/0!</v>
      </c>
      <c r="H294" s="53" t="e">
        <f>+$C$31*'10 - 2011'!AJ294</f>
        <v>#DIV/0!</v>
      </c>
      <c r="I294" s="53" t="e">
        <f>+$C$31*'10 - 2011'!AK294</f>
        <v>#DIV/0!</v>
      </c>
      <c r="J294" s="53" t="e">
        <f>+$C$31*'10 - 2011'!AL294</f>
        <v>#DIV/0!</v>
      </c>
      <c r="K294" s="53" t="e">
        <f>+$C$31*'10 - 2011'!AM294</f>
        <v>#DIV/0!</v>
      </c>
      <c r="L294" s="53" t="e">
        <f>+$C$31*'10 - 2011'!AN294</f>
        <v>#DIV/0!</v>
      </c>
      <c r="M294" s="53" t="e">
        <f>+$C$31*'10 - 2011'!AO294</f>
        <v>#DIV/0!</v>
      </c>
      <c r="N294" s="53" t="e">
        <f>+$C$31*'10 - 2011'!AP294</f>
        <v>#DIV/0!</v>
      </c>
      <c r="O294" s="53" t="e">
        <f>+$C$31*'10 - 2011'!AQ294</f>
        <v>#DIV/0!</v>
      </c>
      <c r="P294" s="53" t="e">
        <f>+$C$31*'10 - 2011'!AR294</f>
        <v>#DIV/0!</v>
      </c>
      <c r="Q294" s="53" t="e">
        <f>+$C$31*'10 - 2011'!AS294</f>
        <v>#DIV/0!</v>
      </c>
      <c r="R294" s="53" t="e">
        <f>+$C$31*'10 - 2011'!AT294</f>
        <v>#DIV/0!</v>
      </c>
      <c r="S294" s="53" t="e">
        <f>+$C$31*'10 - 2011'!AU294</f>
        <v>#DIV/0!</v>
      </c>
      <c r="T294" s="53" t="e">
        <f>+$C$31*'10 - 2011'!AV294</f>
        <v>#DIV/0!</v>
      </c>
      <c r="U294" s="53" t="e">
        <f>+$C$31*'10 - 2011'!AW294</f>
        <v>#DIV/0!</v>
      </c>
      <c r="V294" s="53" t="e">
        <f>+$C$31*'10 - 2011'!AX294</f>
        <v>#DIV/0!</v>
      </c>
      <c r="W294" s="53" t="e">
        <f>+$C$31*'10 - 2011'!AY294</f>
        <v>#DIV/0!</v>
      </c>
      <c r="X294" s="53" t="e">
        <f>+$C$31*'10 - 2011'!AZ294</f>
        <v>#DIV/0!</v>
      </c>
      <c r="Y294" s="53" t="e">
        <f>+$C$31*'10 - 2011'!BA294</f>
        <v>#DIV/0!</v>
      </c>
      <c r="Z294" s="53" t="e">
        <f>+$C$31*'10 - 2011'!BB294</f>
        <v>#DIV/0!</v>
      </c>
      <c r="AA294" s="53" t="e">
        <f>+$C$31*'10 - 2011'!BC294</f>
        <v>#DIV/0!</v>
      </c>
      <c r="AB294" s="53" t="e">
        <f>+$C$31*'10 - 2011'!BD294</f>
        <v>#DIV/0!</v>
      </c>
      <c r="AC294" s="53" t="e">
        <f>+$C$31*'10 - 2011'!BE294</f>
        <v>#DIV/0!</v>
      </c>
      <c r="AD294" s="53" t="e">
        <f>+$C$31*'10 - 2011'!BF294</f>
        <v>#DIV/0!</v>
      </c>
      <c r="AE294" s="53" t="e">
        <f>+$C$31*'10 - 2011'!BG294</f>
        <v>#DIV/0!</v>
      </c>
      <c r="AF294" s="53" t="e">
        <f>+$C$31*'10 - 2011'!BH294</f>
        <v>#DIV/0!</v>
      </c>
      <c r="AG294" s="53" t="e">
        <f>+$C$31*'10 - 2011'!BI294</f>
        <v>#DIV/0!</v>
      </c>
      <c r="AH294" s="53" t="e">
        <f>+$C$31*'10 - 2011'!BJ294</f>
        <v>#DIV/0!</v>
      </c>
      <c r="AI294" s="2"/>
    </row>
    <row r="295" spans="1:35">
      <c r="A295" s="63">
        <v>288</v>
      </c>
      <c r="B295" s="53">
        <f>+'10 - 2011'!B295</f>
        <v>0</v>
      </c>
      <c r="C295" s="53" t="e">
        <f>+'10 - 2011'!AE295/'10 - 2011'!BK295</f>
        <v>#DIV/0!</v>
      </c>
      <c r="D295" s="53" t="e">
        <f>+$C$31*'10 - 2011'!AF295</f>
        <v>#DIV/0!</v>
      </c>
      <c r="E295" s="53" t="e">
        <f>+$C$31*'10 - 2011'!AG295</f>
        <v>#DIV/0!</v>
      </c>
      <c r="F295" s="53" t="e">
        <f>+$C$31*'10 - 2011'!AH295</f>
        <v>#DIV/0!</v>
      </c>
      <c r="G295" s="53" t="e">
        <f>+$C$31*'10 - 2011'!AI295</f>
        <v>#DIV/0!</v>
      </c>
      <c r="H295" s="53" t="e">
        <f>+$C$31*'10 - 2011'!AJ295</f>
        <v>#DIV/0!</v>
      </c>
      <c r="I295" s="53" t="e">
        <f>+$C$31*'10 - 2011'!AK295</f>
        <v>#DIV/0!</v>
      </c>
      <c r="J295" s="53" t="e">
        <f>+$C$31*'10 - 2011'!AL295</f>
        <v>#DIV/0!</v>
      </c>
      <c r="K295" s="53" t="e">
        <f>+$C$31*'10 - 2011'!AM295</f>
        <v>#DIV/0!</v>
      </c>
      <c r="L295" s="53" t="e">
        <f>+$C$31*'10 - 2011'!AN295</f>
        <v>#DIV/0!</v>
      </c>
      <c r="M295" s="53" t="e">
        <f>+$C$31*'10 - 2011'!AO295</f>
        <v>#DIV/0!</v>
      </c>
      <c r="N295" s="53" t="e">
        <f>+$C$31*'10 - 2011'!AP295</f>
        <v>#DIV/0!</v>
      </c>
      <c r="O295" s="53" t="e">
        <f>+$C$31*'10 - 2011'!AQ295</f>
        <v>#DIV/0!</v>
      </c>
      <c r="P295" s="53" t="e">
        <f>+$C$31*'10 - 2011'!AR295</f>
        <v>#DIV/0!</v>
      </c>
      <c r="Q295" s="53" t="e">
        <f>+$C$31*'10 - 2011'!AS295</f>
        <v>#DIV/0!</v>
      </c>
      <c r="R295" s="53" t="e">
        <f>+$C$31*'10 - 2011'!AT295</f>
        <v>#DIV/0!</v>
      </c>
      <c r="S295" s="53" t="e">
        <f>+$C$31*'10 - 2011'!AU295</f>
        <v>#DIV/0!</v>
      </c>
      <c r="T295" s="53" t="e">
        <f>+$C$31*'10 - 2011'!AV295</f>
        <v>#DIV/0!</v>
      </c>
      <c r="U295" s="53" t="e">
        <f>+$C$31*'10 - 2011'!AW295</f>
        <v>#DIV/0!</v>
      </c>
      <c r="V295" s="53" t="e">
        <f>+$C$31*'10 - 2011'!AX295</f>
        <v>#DIV/0!</v>
      </c>
      <c r="W295" s="53" t="e">
        <f>+$C$31*'10 - 2011'!AY295</f>
        <v>#DIV/0!</v>
      </c>
      <c r="X295" s="53" t="e">
        <f>+$C$31*'10 - 2011'!AZ295</f>
        <v>#DIV/0!</v>
      </c>
      <c r="Y295" s="53" t="e">
        <f>+$C$31*'10 - 2011'!BA295</f>
        <v>#DIV/0!</v>
      </c>
      <c r="Z295" s="53" t="e">
        <f>+$C$31*'10 - 2011'!BB295</f>
        <v>#DIV/0!</v>
      </c>
      <c r="AA295" s="53" t="e">
        <f>+$C$31*'10 - 2011'!BC295</f>
        <v>#DIV/0!</v>
      </c>
      <c r="AB295" s="53" t="e">
        <f>+$C$31*'10 - 2011'!BD295</f>
        <v>#DIV/0!</v>
      </c>
      <c r="AC295" s="53" t="e">
        <f>+$C$31*'10 - 2011'!BE295</f>
        <v>#DIV/0!</v>
      </c>
      <c r="AD295" s="53" t="e">
        <f>+$C$31*'10 - 2011'!BF295</f>
        <v>#DIV/0!</v>
      </c>
      <c r="AE295" s="53" t="e">
        <f>+$C$31*'10 - 2011'!BG295</f>
        <v>#DIV/0!</v>
      </c>
      <c r="AF295" s="53" t="e">
        <f>+$C$31*'10 - 2011'!BH295</f>
        <v>#DIV/0!</v>
      </c>
      <c r="AG295" s="53" t="e">
        <f>+$C$31*'10 - 2011'!BI295</f>
        <v>#DIV/0!</v>
      </c>
      <c r="AH295" s="53" t="e">
        <f>+$C$31*'10 - 2011'!BJ295</f>
        <v>#DIV/0!</v>
      </c>
      <c r="AI295" s="2"/>
    </row>
    <row r="296" spans="1:35">
      <c r="A296" s="63">
        <v>289</v>
      </c>
      <c r="B296" s="53">
        <f>+'10 - 2011'!B296</f>
        <v>0</v>
      </c>
      <c r="C296" s="53" t="e">
        <f>+'10 - 2011'!AE296/'10 - 2011'!BK296</f>
        <v>#DIV/0!</v>
      </c>
      <c r="D296" s="53" t="e">
        <f>+$C$31*'10 - 2011'!AF296</f>
        <v>#DIV/0!</v>
      </c>
      <c r="E296" s="53" t="e">
        <f>+$C$31*'10 - 2011'!AG296</f>
        <v>#DIV/0!</v>
      </c>
      <c r="F296" s="53" t="e">
        <f>+$C$31*'10 - 2011'!AH296</f>
        <v>#DIV/0!</v>
      </c>
      <c r="G296" s="53" t="e">
        <f>+$C$31*'10 - 2011'!AI296</f>
        <v>#DIV/0!</v>
      </c>
      <c r="H296" s="53" t="e">
        <f>+$C$31*'10 - 2011'!AJ296</f>
        <v>#DIV/0!</v>
      </c>
      <c r="I296" s="53" t="e">
        <f>+$C$31*'10 - 2011'!AK296</f>
        <v>#DIV/0!</v>
      </c>
      <c r="J296" s="53" t="e">
        <f>+$C$31*'10 - 2011'!AL296</f>
        <v>#DIV/0!</v>
      </c>
      <c r="K296" s="53" t="e">
        <f>+$C$31*'10 - 2011'!AM296</f>
        <v>#DIV/0!</v>
      </c>
      <c r="L296" s="53" t="e">
        <f>+$C$31*'10 - 2011'!AN296</f>
        <v>#DIV/0!</v>
      </c>
      <c r="M296" s="53" t="e">
        <f>+$C$31*'10 - 2011'!AO296</f>
        <v>#DIV/0!</v>
      </c>
      <c r="N296" s="53" t="e">
        <f>+$C$31*'10 - 2011'!AP296</f>
        <v>#DIV/0!</v>
      </c>
      <c r="O296" s="53" t="e">
        <f>+$C$31*'10 - 2011'!AQ296</f>
        <v>#DIV/0!</v>
      </c>
      <c r="P296" s="53" t="e">
        <f>+$C$31*'10 - 2011'!AR296</f>
        <v>#DIV/0!</v>
      </c>
      <c r="Q296" s="53" t="e">
        <f>+$C$31*'10 - 2011'!AS296</f>
        <v>#DIV/0!</v>
      </c>
      <c r="R296" s="53" t="e">
        <f>+$C$31*'10 - 2011'!AT296</f>
        <v>#DIV/0!</v>
      </c>
      <c r="S296" s="53" t="e">
        <f>+$C$31*'10 - 2011'!AU296</f>
        <v>#DIV/0!</v>
      </c>
      <c r="T296" s="53" t="e">
        <f>+$C$31*'10 - 2011'!AV296</f>
        <v>#DIV/0!</v>
      </c>
      <c r="U296" s="53" t="e">
        <f>+$C$31*'10 - 2011'!AW296</f>
        <v>#DIV/0!</v>
      </c>
      <c r="V296" s="53" t="e">
        <f>+$C$31*'10 - 2011'!AX296</f>
        <v>#DIV/0!</v>
      </c>
      <c r="W296" s="53" t="e">
        <f>+$C$31*'10 - 2011'!AY296</f>
        <v>#DIV/0!</v>
      </c>
      <c r="X296" s="53" t="e">
        <f>+$C$31*'10 - 2011'!AZ296</f>
        <v>#DIV/0!</v>
      </c>
      <c r="Y296" s="53" t="e">
        <f>+$C$31*'10 - 2011'!BA296</f>
        <v>#DIV/0!</v>
      </c>
      <c r="Z296" s="53" t="e">
        <f>+$C$31*'10 - 2011'!BB296</f>
        <v>#DIV/0!</v>
      </c>
      <c r="AA296" s="53" t="e">
        <f>+$C$31*'10 - 2011'!BC296</f>
        <v>#DIV/0!</v>
      </c>
      <c r="AB296" s="53" t="e">
        <f>+$C$31*'10 - 2011'!BD296</f>
        <v>#DIV/0!</v>
      </c>
      <c r="AC296" s="53" t="e">
        <f>+$C$31*'10 - 2011'!BE296</f>
        <v>#DIV/0!</v>
      </c>
      <c r="AD296" s="53" t="e">
        <f>+$C$31*'10 - 2011'!BF296</f>
        <v>#DIV/0!</v>
      </c>
      <c r="AE296" s="53" t="e">
        <f>+$C$31*'10 - 2011'!BG296</f>
        <v>#DIV/0!</v>
      </c>
      <c r="AF296" s="53" t="e">
        <f>+$C$31*'10 - 2011'!BH296</f>
        <v>#DIV/0!</v>
      </c>
      <c r="AG296" s="53" t="e">
        <f>+$C$31*'10 - 2011'!BI296</f>
        <v>#DIV/0!</v>
      </c>
      <c r="AH296" s="53" t="e">
        <f>+$C$31*'10 - 2011'!BJ296</f>
        <v>#DIV/0!</v>
      </c>
      <c r="AI296" s="2"/>
    </row>
    <row r="297" spans="1:35">
      <c r="A297" s="63">
        <v>290</v>
      </c>
      <c r="B297" s="53">
        <f>+'10 - 2011'!B297</f>
        <v>0</v>
      </c>
      <c r="C297" s="53" t="e">
        <f>+'10 - 2011'!AE297/'10 - 2011'!BK297</f>
        <v>#DIV/0!</v>
      </c>
      <c r="D297" s="53" t="e">
        <f>+$C$31*'10 - 2011'!AF297</f>
        <v>#DIV/0!</v>
      </c>
      <c r="E297" s="53" t="e">
        <f>+$C$31*'10 - 2011'!AG297</f>
        <v>#DIV/0!</v>
      </c>
      <c r="F297" s="53" t="e">
        <f>+$C$31*'10 - 2011'!AH297</f>
        <v>#DIV/0!</v>
      </c>
      <c r="G297" s="53" t="e">
        <f>+$C$31*'10 - 2011'!AI297</f>
        <v>#DIV/0!</v>
      </c>
      <c r="H297" s="53" t="e">
        <f>+$C$31*'10 - 2011'!AJ297</f>
        <v>#DIV/0!</v>
      </c>
      <c r="I297" s="53" t="e">
        <f>+$C$31*'10 - 2011'!AK297</f>
        <v>#DIV/0!</v>
      </c>
      <c r="J297" s="53" t="e">
        <f>+$C$31*'10 - 2011'!AL297</f>
        <v>#DIV/0!</v>
      </c>
      <c r="K297" s="53" t="e">
        <f>+$C$31*'10 - 2011'!AM297</f>
        <v>#DIV/0!</v>
      </c>
      <c r="L297" s="53" t="e">
        <f>+$C$31*'10 - 2011'!AN297</f>
        <v>#DIV/0!</v>
      </c>
      <c r="M297" s="53" t="e">
        <f>+$C$31*'10 - 2011'!AO297</f>
        <v>#DIV/0!</v>
      </c>
      <c r="N297" s="53" t="e">
        <f>+$C$31*'10 - 2011'!AP297</f>
        <v>#DIV/0!</v>
      </c>
      <c r="O297" s="53" t="e">
        <f>+$C$31*'10 - 2011'!AQ297</f>
        <v>#DIV/0!</v>
      </c>
      <c r="P297" s="53" t="e">
        <f>+$C$31*'10 - 2011'!AR297</f>
        <v>#DIV/0!</v>
      </c>
      <c r="Q297" s="53" t="e">
        <f>+$C$31*'10 - 2011'!AS297</f>
        <v>#DIV/0!</v>
      </c>
      <c r="R297" s="53" t="e">
        <f>+$C$31*'10 - 2011'!AT297</f>
        <v>#DIV/0!</v>
      </c>
      <c r="S297" s="53" t="e">
        <f>+$C$31*'10 - 2011'!AU297</f>
        <v>#DIV/0!</v>
      </c>
      <c r="T297" s="53" t="e">
        <f>+$C$31*'10 - 2011'!AV297</f>
        <v>#DIV/0!</v>
      </c>
      <c r="U297" s="53" t="e">
        <f>+$C$31*'10 - 2011'!AW297</f>
        <v>#DIV/0!</v>
      </c>
      <c r="V297" s="53" t="e">
        <f>+$C$31*'10 - 2011'!AX297</f>
        <v>#DIV/0!</v>
      </c>
      <c r="W297" s="53" t="e">
        <f>+$C$31*'10 - 2011'!AY297</f>
        <v>#DIV/0!</v>
      </c>
      <c r="X297" s="53" t="e">
        <f>+$C$31*'10 - 2011'!AZ297</f>
        <v>#DIV/0!</v>
      </c>
      <c r="Y297" s="53" t="e">
        <f>+$C$31*'10 - 2011'!BA297</f>
        <v>#DIV/0!</v>
      </c>
      <c r="Z297" s="53" t="e">
        <f>+$C$31*'10 - 2011'!BB297</f>
        <v>#DIV/0!</v>
      </c>
      <c r="AA297" s="53" t="e">
        <f>+$C$31*'10 - 2011'!BC297</f>
        <v>#DIV/0!</v>
      </c>
      <c r="AB297" s="53" t="e">
        <f>+$C$31*'10 - 2011'!BD297</f>
        <v>#DIV/0!</v>
      </c>
      <c r="AC297" s="53" t="e">
        <f>+$C$31*'10 - 2011'!BE297</f>
        <v>#DIV/0!</v>
      </c>
      <c r="AD297" s="53" t="e">
        <f>+$C$31*'10 - 2011'!BF297</f>
        <v>#DIV/0!</v>
      </c>
      <c r="AE297" s="53" t="e">
        <f>+$C$31*'10 - 2011'!BG297</f>
        <v>#DIV/0!</v>
      </c>
      <c r="AF297" s="53" t="e">
        <f>+$C$31*'10 - 2011'!BH297</f>
        <v>#DIV/0!</v>
      </c>
      <c r="AG297" s="53" t="e">
        <f>+$C$31*'10 - 2011'!BI297</f>
        <v>#DIV/0!</v>
      </c>
      <c r="AH297" s="53" t="e">
        <f>+$C$31*'10 - 2011'!BJ297</f>
        <v>#DIV/0!</v>
      </c>
      <c r="AI297" s="2"/>
    </row>
    <row r="298" spans="1:35">
      <c r="A298" s="63">
        <v>291</v>
      </c>
      <c r="B298" s="53">
        <f>+'10 - 2011'!B298</f>
        <v>0</v>
      </c>
      <c r="C298" s="53" t="e">
        <f>+'10 - 2011'!AE298/'10 - 2011'!BK298</f>
        <v>#DIV/0!</v>
      </c>
      <c r="D298" s="53" t="e">
        <f>+$C$31*'10 - 2011'!AF298</f>
        <v>#DIV/0!</v>
      </c>
      <c r="E298" s="53" t="e">
        <f>+$C$31*'10 - 2011'!AG298</f>
        <v>#DIV/0!</v>
      </c>
      <c r="F298" s="53" t="e">
        <f>+$C$31*'10 - 2011'!AH298</f>
        <v>#DIV/0!</v>
      </c>
      <c r="G298" s="53" t="e">
        <f>+$C$31*'10 - 2011'!AI298</f>
        <v>#DIV/0!</v>
      </c>
      <c r="H298" s="53" t="e">
        <f>+$C$31*'10 - 2011'!AJ298</f>
        <v>#DIV/0!</v>
      </c>
      <c r="I298" s="53" t="e">
        <f>+$C$31*'10 - 2011'!AK298</f>
        <v>#DIV/0!</v>
      </c>
      <c r="J298" s="53" t="e">
        <f>+$C$31*'10 - 2011'!AL298</f>
        <v>#DIV/0!</v>
      </c>
      <c r="K298" s="53" t="e">
        <f>+$C$31*'10 - 2011'!AM298</f>
        <v>#DIV/0!</v>
      </c>
      <c r="L298" s="53" t="e">
        <f>+$C$31*'10 - 2011'!AN298</f>
        <v>#DIV/0!</v>
      </c>
      <c r="M298" s="53" t="e">
        <f>+$C$31*'10 - 2011'!AO298</f>
        <v>#DIV/0!</v>
      </c>
      <c r="N298" s="53" t="e">
        <f>+$C$31*'10 - 2011'!AP298</f>
        <v>#DIV/0!</v>
      </c>
      <c r="O298" s="53" t="e">
        <f>+$C$31*'10 - 2011'!AQ298</f>
        <v>#DIV/0!</v>
      </c>
      <c r="P298" s="53" t="e">
        <f>+$C$31*'10 - 2011'!AR298</f>
        <v>#DIV/0!</v>
      </c>
      <c r="Q298" s="53" t="e">
        <f>+$C$31*'10 - 2011'!AS298</f>
        <v>#DIV/0!</v>
      </c>
      <c r="R298" s="53" t="e">
        <f>+$C$31*'10 - 2011'!AT298</f>
        <v>#DIV/0!</v>
      </c>
      <c r="S298" s="53" t="e">
        <f>+$C$31*'10 - 2011'!AU298</f>
        <v>#DIV/0!</v>
      </c>
      <c r="T298" s="53" t="e">
        <f>+$C$31*'10 - 2011'!AV298</f>
        <v>#DIV/0!</v>
      </c>
      <c r="U298" s="53" t="e">
        <f>+$C$31*'10 - 2011'!AW298</f>
        <v>#DIV/0!</v>
      </c>
      <c r="V298" s="53" t="e">
        <f>+$C$31*'10 - 2011'!AX298</f>
        <v>#DIV/0!</v>
      </c>
      <c r="W298" s="53" t="e">
        <f>+$C$31*'10 - 2011'!AY298</f>
        <v>#DIV/0!</v>
      </c>
      <c r="X298" s="53" t="e">
        <f>+$C$31*'10 - 2011'!AZ298</f>
        <v>#DIV/0!</v>
      </c>
      <c r="Y298" s="53" t="e">
        <f>+$C$31*'10 - 2011'!BA298</f>
        <v>#DIV/0!</v>
      </c>
      <c r="Z298" s="53" t="e">
        <f>+$C$31*'10 - 2011'!BB298</f>
        <v>#DIV/0!</v>
      </c>
      <c r="AA298" s="53" t="e">
        <f>+$C$31*'10 - 2011'!BC298</f>
        <v>#DIV/0!</v>
      </c>
      <c r="AB298" s="53" t="e">
        <f>+$C$31*'10 - 2011'!BD298</f>
        <v>#DIV/0!</v>
      </c>
      <c r="AC298" s="53" t="e">
        <f>+$C$31*'10 - 2011'!BE298</f>
        <v>#DIV/0!</v>
      </c>
      <c r="AD298" s="53" t="e">
        <f>+$C$31*'10 - 2011'!BF298</f>
        <v>#DIV/0!</v>
      </c>
      <c r="AE298" s="53" t="e">
        <f>+$C$31*'10 - 2011'!BG298</f>
        <v>#DIV/0!</v>
      </c>
      <c r="AF298" s="53" t="e">
        <f>+$C$31*'10 - 2011'!BH298</f>
        <v>#DIV/0!</v>
      </c>
      <c r="AG298" s="53" t="e">
        <f>+$C$31*'10 - 2011'!BI298</f>
        <v>#DIV/0!</v>
      </c>
      <c r="AH298" s="53" t="e">
        <f>+$C$31*'10 - 2011'!BJ298</f>
        <v>#DIV/0!</v>
      </c>
      <c r="AI298" s="2"/>
    </row>
    <row r="299" spans="1:35">
      <c r="A299" s="63">
        <v>292</v>
      </c>
      <c r="B299" s="53">
        <f>+'10 - 2011'!B299</f>
        <v>0</v>
      </c>
      <c r="C299" s="53" t="e">
        <f>+'10 - 2011'!AE299/'10 - 2011'!BK299</f>
        <v>#DIV/0!</v>
      </c>
      <c r="D299" s="53" t="e">
        <f>+$C$31*'10 - 2011'!AF299</f>
        <v>#DIV/0!</v>
      </c>
      <c r="E299" s="53" t="e">
        <f>+$C$31*'10 - 2011'!AG299</f>
        <v>#DIV/0!</v>
      </c>
      <c r="F299" s="53" t="e">
        <f>+$C$31*'10 - 2011'!AH299</f>
        <v>#DIV/0!</v>
      </c>
      <c r="G299" s="53" t="e">
        <f>+$C$31*'10 - 2011'!AI299</f>
        <v>#DIV/0!</v>
      </c>
      <c r="H299" s="53" t="e">
        <f>+$C$31*'10 - 2011'!AJ299</f>
        <v>#DIV/0!</v>
      </c>
      <c r="I299" s="53" t="e">
        <f>+$C$31*'10 - 2011'!AK299</f>
        <v>#DIV/0!</v>
      </c>
      <c r="J299" s="53" t="e">
        <f>+$C$31*'10 - 2011'!AL299</f>
        <v>#DIV/0!</v>
      </c>
      <c r="K299" s="53" t="e">
        <f>+$C$31*'10 - 2011'!AM299</f>
        <v>#DIV/0!</v>
      </c>
      <c r="L299" s="53" t="e">
        <f>+$C$31*'10 - 2011'!AN299</f>
        <v>#DIV/0!</v>
      </c>
      <c r="M299" s="53" t="e">
        <f>+$C$31*'10 - 2011'!AO299</f>
        <v>#DIV/0!</v>
      </c>
      <c r="N299" s="53" t="e">
        <f>+$C$31*'10 - 2011'!AP299</f>
        <v>#DIV/0!</v>
      </c>
      <c r="O299" s="53" t="e">
        <f>+$C$31*'10 - 2011'!AQ299</f>
        <v>#DIV/0!</v>
      </c>
      <c r="P299" s="53" t="e">
        <f>+$C$31*'10 - 2011'!AR299</f>
        <v>#DIV/0!</v>
      </c>
      <c r="Q299" s="53" t="e">
        <f>+$C$31*'10 - 2011'!AS299</f>
        <v>#DIV/0!</v>
      </c>
      <c r="R299" s="53" t="e">
        <f>+$C$31*'10 - 2011'!AT299</f>
        <v>#DIV/0!</v>
      </c>
      <c r="S299" s="53" t="e">
        <f>+$C$31*'10 - 2011'!AU299</f>
        <v>#DIV/0!</v>
      </c>
      <c r="T299" s="53" t="e">
        <f>+$C$31*'10 - 2011'!AV299</f>
        <v>#DIV/0!</v>
      </c>
      <c r="U299" s="53" t="e">
        <f>+$C$31*'10 - 2011'!AW299</f>
        <v>#DIV/0!</v>
      </c>
      <c r="V299" s="53" t="e">
        <f>+$C$31*'10 - 2011'!AX299</f>
        <v>#DIV/0!</v>
      </c>
      <c r="W299" s="53" t="e">
        <f>+$C$31*'10 - 2011'!AY299</f>
        <v>#DIV/0!</v>
      </c>
      <c r="X299" s="53" t="e">
        <f>+$C$31*'10 - 2011'!AZ299</f>
        <v>#DIV/0!</v>
      </c>
      <c r="Y299" s="53" t="e">
        <f>+$C$31*'10 - 2011'!BA299</f>
        <v>#DIV/0!</v>
      </c>
      <c r="Z299" s="53" t="e">
        <f>+$C$31*'10 - 2011'!BB299</f>
        <v>#DIV/0!</v>
      </c>
      <c r="AA299" s="53" t="e">
        <f>+$C$31*'10 - 2011'!BC299</f>
        <v>#DIV/0!</v>
      </c>
      <c r="AB299" s="53" t="e">
        <f>+$C$31*'10 - 2011'!BD299</f>
        <v>#DIV/0!</v>
      </c>
      <c r="AC299" s="53" t="e">
        <f>+$C$31*'10 - 2011'!BE299</f>
        <v>#DIV/0!</v>
      </c>
      <c r="AD299" s="53" t="e">
        <f>+$C$31*'10 - 2011'!BF299</f>
        <v>#DIV/0!</v>
      </c>
      <c r="AE299" s="53" t="e">
        <f>+$C$31*'10 - 2011'!BG299</f>
        <v>#DIV/0!</v>
      </c>
      <c r="AF299" s="53" t="e">
        <f>+$C$31*'10 - 2011'!BH299</f>
        <v>#DIV/0!</v>
      </c>
      <c r="AG299" s="53" t="e">
        <f>+$C$31*'10 - 2011'!BI299</f>
        <v>#DIV/0!</v>
      </c>
      <c r="AH299" s="53" t="e">
        <f>+$C$31*'10 - 2011'!BJ299</f>
        <v>#DIV/0!</v>
      </c>
      <c r="AI299" s="2"/>
    </row>
    <row r="300" spans="1:35">
      <c r="A300" s="63">
        <v>293</v>
      </c>
      <c r="B300" s="53">
        <f>+'10 - 2011'!B300</f>
        <v>0</v>
      </c>
      <c r="C300" s="53" t="e">
        <f>+'10 - 2011'!AE300/'10 - 2011'!BK300</f>
        <v>#DIV/0!</v>
      </c>
      <c r="D300" s="53" t="e">
        <f>+$C$31*'10 - 2011'!AF300</f>
        <v>#DIV/0!</v>
      </c>
      <c r="E300" s="53" t="e">
        <f>+$C$31*'10 - 2011'!AG300</f>
        <v>#DIV/0!</v>
      </c>
      <c r="F300" s="53" t="e">
        <f>+$C$31*'10 - 2011'!AH300</f>
        <v>#DIV/0!</v>
      </c>
      <c r="G300" s="53" t="e">
        <f>+$C$31*'10 - 2011'!AI300</f>
        <v>#DIV/0!</v>
      </c>
      <c r="H300" s="53" t="e">
        <f>+$C$31*'10 - 2011'!AJ300</f>
        <v>#DIV/0!</v>
      </c>
      <c r="I300" s="53" t="e">
        <f>+$C$31*'10 - 2011'!AK300</f>
        <v>#DIV/0!</v>
      </c>
      <c r="J300" s="53" t="e">
        <f>+$C$31*'10 - 2011'!AL300</f>
        <v>#DIV/0!</v>
      </c>
      <c r="K300" s="53" t="e">
        <f>+$C$31*'10 - 2011'!AM300</f>
        <v>#DIV/0!</v>
      </c>
      <c r="L300" s="53" t="e">
        <f>+$C$31*'10 - 2011'!AN300</f>
        <v>#DIV/0!</v>
      </c>
      <c r="M300" s="53" t="e">
        <f>+$C$31*'10 - 2011'!AO300</f>
        <v>#DIV/0!</v>
      </c>
      <c r="N300" s="53" t="e">
        <f>+$C$31*'10 - 2011'!AP300</f>
        <v>#DIV/0!</v>
      </c>
      <c r="O300" s="53" t="e">
        <f>+$C$31*'10 - 2011'!AQ300</f>
        <v>#DIV/0!</v>
      </c>
      <c r="P300" s="53" t="e">
        <f>+$C$31*'10 - 2011'!AR300</f>
        <v>#DIV/0!</v>
      </c>
      <c r="Q300" s="53" t="e">
        <f>+$C$31*'10 - 2011'!AS300</f>
        <v>#DIV/0!</v>
      </c>
      <c r="R300" s="53" t="e">
        <f>+$C$31*'10 - 2011'!AT300</f>
        <v>#DIV/0!</v>
      </c>
      <c r="S300" s="53" t="e">
        <f>+$C$31*'10 - 2011'!AU300</f>
        <v>#DIV/0!</v>
      </c>
      <c r="T300" s="53" t="e">
        <f>+$C$31*'10 - 2011'!AV300</f>
        <v>#DIV/0!</v>
      </c>
      <c r="U300" s="53" t="e">
        <f>+$C$31*'10 - 2011'!AW300</f>
        <v>#DIV/0!</v>
      </c>
      <c r="V300" s="53" t="e">
        <f>+$C$31*'10 - 2011'!AX300</f>
        <v>#DIV/0!</v>
      </c>
      <c r="W300" s="53" t="e">
        <f>+$C$31*'10 - 2011'!AY300</f>
        <v>#DIV/0!</v>
      </c>
      <c r="X300" s="53" t="e">
        <f>+$C$31*'10 - 2011'!AZ300</f>
        <v>#DIV/0!</v>
      </c>
      <c r="Y300" s="53" t="e">
        <f>+$C$31*'10 - 2011'!BA300</f>
        <v>#DIV/0!</v>
      </c>
      <c r="Z300" s="53" t="e">
        <f>+$C$31*'10 - 2011'!BB300</f>
        <v>#DIV/0!</v>
      </c>
      <c r="AA300" s="53" t="e">
        <f>+$C$31*'10 - 2011'!BC300</f>
        <v>#DIV/0!</v>
      </c>
      <c r="AB300" s="53" t="e">
        <f>+$C$31*'10 - 2011'!BD300</f>
        <v>#DIV/0!</v>
      </c>
      <c r="AC300" s="53" t="e">
        <f>+$C$31*'10 - 2011'!BE300</f>
        <v>#DIV/0!</v>
      </c>
      <c r="AD300" s="53" t="e">
        <f>+$C$31*'10 - 2011'!BF300</f>
        <v>#DIV/0!</v>
      </c>
      <c r="AE300" s="53" t="e">
        <f>+$C$31*'10 - 2011'!BG300</f>
        <v>#DIV/0!</v>
      </c>
      <c r="AF300" s="53" t="e">
        <f>+$C$31*'10 - 2011'!BH300</f>
        <v>#DIV/0!</v>
      </c>
      <c r="AG300" s="53" t="e">
        <f>+$C$31*'10 - 2011'!BI300</f>
        <v>#DIV/0!</v>
      </c>
      <c r="AH300" s="53" t="e">
        <f>+$C$31*'10 - 2011'!BJ300</f>
        <v>#DIV/0!</v>
      </c>
      <c r="AI300" s="2"/>
    </row>
    <row r="301" spans="1:35">
      <c r="A301" s="63">
        <v>294</v>
      </c>
      <c r="B301" s="53">
        <f>+'10 - 2011'!B301</f>
        <v>0</v>
      </c>
      <c r="C301" s="53" t="e">
        <f>+'10 - 2011'!AE301/'10 - 2011'!BK301</f>
        <v>#DIV/0!</v>
      </c>
      <c r="D301" s="53" t="e">
        <f>+$C$31*'10 - 2011'!AF301</f>
        <v>#DIV/0!</v>
      </c>
      <c r="E301" s="53" t="e">
        <f>+$C$31*'10 - 2011'!AG301</f>
        <v>#DIV/0!</v>
      </c>
      <c r="F301" s="53" t="e">
        <f>+$C$31*'10 - 2011'!AH301</f>
        <v>#DIV/0!</v>
      </c>
      <c r="G301" s="53" t="e">
        <f>+$C$31*'10 - 2011'!AI301</f>
        <v>#DIV/0!</v>
      </c>
      <c r="H301" s="53" t="e">
        <f>+$C$31*'10 - 2011'!AJ301</f>
        <v>#DIV/0!</v>
      </c>
      <c r="I301" s="53" t="e">
        <f>+$C$31*'10 - 2011'!AK301</f>
        <v>#DIV/0!</v>
      </c>
      <c r="J301" s="53" t="e">
        <f>+$C$31*'10 - 2011'!AL301</f>
        <v>#DIV/0!</v>
      </c>
      <c r="K301" s="53" t="e">
        <f>+$C$31*'10 - 2011'!AM301</f>
        <v>#DIV/0!</v>
      </c>
      <c r="L301" s="53" t="e">
        <f>+$C$31*'10 - 2011'!AN301</f>
        <v>#DIV/0!</v>
      </c>
      <c r="M301" s="53" t="e">
        <f>+$C$31*'10 - 2011'!AO301</f>
        <v>#DIV/0!</v>
      </c>
      <c r="N301" s="53" t="e">
        <f>+$C$31*'10 - 2011'!AP301</f>
        <v>#DIV/0!</v>
      </c>
      <c r="O301" s="53" t="e">
        <f>+$C$31*'10 - 2011'!AQ301</f>
        <v>#DIV/0!</v>
      </c>
      <c r="P301" s="53" t="e">
        <f>+$C$31*'10 - 2011'!AR301</f>
        <v>#DIV/0!</v>
      </c>
      <c r="Q301" s="53" t="e">
        <f>+$C$31*'10 - 2011'!AS301</f>
        <v>#DIV/0!</v>
      </c>
      <c r="R301" s="53" t="e">
        <f>+$C$31*'10 - 2011'!AT301</f>
        <v>#DIV/0!</v>
      </c>
      <c r="S301" s="53" t="e">
        <f>+$C$31*'10 - 2011'!AU301</f>
        <v>#DIV/0!</v>
      </c>
      <c r="T301" s="53" t="e">
        <f>+$C$31*'10 - 2011'!AV301</f>
        <v>#DIV/0!</v>
      </c>
      <c r="U301" s="53" t="e">
        <f>+$C$31*'10 - 2011'!AW301</f>
        <v>#DIV/0!</v>
      </c>
      <c r="V301" s="53" t="e">
        <f>+$C$31*'10 - 2011'!AX301</f>
        <v>#DIV/0!</v>
      </c>
      <c r="W301" s="53" t="e">
        <f>+$C$31*'10 - 2011'!AY301</f>
        <v>#DIV/0!</v>
      </c>
      <c r="X301" s="53" t="e">
        <f>+$C$31*'10 - 2011'!AZ301</f>
        <v>#DIV/0!</v>
      </c>
      <c r="Y301" s="53" t="e">
        <f>+$C$31*'10 - 2011'!BA301</f>
        <v>#DIV/0!</v>
      </c>
      <c r="Z301" s="53" t="e">
        <f>+$C$31*'10 - 2011'!BB301</f>
        <v>#DIV/0!</v>
      </c>
      <c r="AA301" s="53" t="e">
        <f>+$C$31*'10 - 2011'!BC301</f>
        <v>#DIV/0!</v>
      </c>
      <c r="AB301" s="53" t="e">
        <f>+$C$31*'10 - 2011'!BD301</f>
        <v>#DIV/0!</v>
      </c>
      <c r="AC301" s="53" t="e">
        <f>+$C$31*'10 - 2011'!BE301</f>
        <v>#DIV/0!</v>
      </c>
      <c r="AD301" s="53" t="e">
        <f>+$C$31*'10 - 2011'!BF301</f>
        <v>#DIV/0!</v>
      </c>
      <c r="AE301" s="53" t="e">
        <f>+$C$31*'10 - 2011'!BG301</f>
        <v>#DIV/0!</v>
      </c>
      <c r="AF301" s="53" t="e">
        <f>+$C$31*'10 - 2011'!BH301</f>
        <v>#DIV/0!</v>
      </c>
      <c r="AG301" s="53" t="e">
        <f>+$C$31*'10 - 2011'!BI301</f>
        <v>#DIV/0!</v>
      </c>
      <c r="AH301" s="53" t="e">
        <f>+$C$31*'10 - 2011'!BJ301</f>
        <v>#DIV/0!</v>
      </c>
      <c r="AI301" s="2"/>
    </row>
    <row r="302" spans="1:35">
      <c r="A302" s="63">
        <v>295</v>
      </c>
      <c r="B302" s="53">
        <f>+'10 - 2011'!B302</f>
        <v>0</v>
      </c>
      <c r="C302" s="53" t="e">
        <f>+'10 - 2011'!AE302/'10 - 2011'!BK302</f>
        <v>#DIV/0!</v>
      </c>
      <c r="D302" s="53" t="e">
        <f>+$C$31*'10 - 2011'!AF302</f>
        <v>#DIV/0!</v>
      </c>
      <c r="E302" s="53" t="e">
        <f>+$C$31*'10 - 2011'!AG302</f>
        <v>#DIV/0!</v>
      </c>
      <c r="F302" s="53" t="e">
        <f>+$C$31*'10 - 2011'!AH302</f>
        <v>#DIV/0!</v>
      </c>
      <c r="G302" s="53" t="e">
        <f>+$C$31*'10 - 2011'!AI302</f>
        <v>#DIV/0!</v>
      </c>
      <c r="H302" s="53" t="e">
        <f>+$C$31*'10 - 2011'!AJ302</f>
        <v>#DIV/0!</v>
      </c>
      <c r="I302" s="53" t="e">
        <f>+$C$31*'10 - 2011'!AK302</f>
        <v>#DIV/0!</v>
      </c>
      <c r="J302" s="53" t="e">
        <f>+$C$31*'10 - 2011'!AL302</f>
        <v>#DIV/0!</v>
      </c>
      <c r="K302" s="53" t="e">
        <f>+$C$31*'10 - 2011'!AM302</f>
        <v>#DIV/0!</v>
      </c>
      <c r="L302" s="53" t="e">
        <f>+$C$31*'10 - 2011'!AN302</f>
        <v>#DIV/0!</v>
      </c>
      <c r="M302" s="53" t="e">
        <f>+$C$31*'10 - 2011'!AO302</f>
        <v>#DIV/0!</v>
      </c>
      <c r="N302" s="53" t="e">
        <f>+$C$31*'10 - 2011'!AP302</f>
        <v>#DIV/0!</v>
      </c>
      <c r="O302" s="53" t="e">
        <f>+$C$31*'10 - 2011'!AQ302</f>
        <v>#DIV/0!</v>
      </c>
      <c r="P302" s="53" t="e">
        <f>+$C$31*'10 - 2011'!AR302</f>
        <v>#DIV/0!</v>
      </c>
      <c r="Q302" s="53" t="e">
        <f>+$C$31*'10 - 2011'!AS302</f>
        <v>#DIV/0!</v>
      </c>
      <c r="R302" s="53" t="e">
        <f>+$C$31*'10 - 2011'!AT302</f>
        <v>#DIV/0!</v>
      </c>
      <c r="S302" s="53" t="e">
        <f>+$C$31*'10 - 2011'!AU302</f>
        <v>#DIV/0!</v>
      </c>
      <c r="T302" s="53" t="e">
        <f>+$C$31*'10 - 2011'!AV302</f>
        <v>#DIV/0!</v>
      </c>
      <c r="U302" s="53" t="e">
        <f>+$C$31*'10 - 2011'!AW302</f>
        <v>#DIV/0!</v>
      </c>
      <c r="V302" s="53" t="e">
        <f>+$C$31*'10 - 2011'!AX302</f>
        <v>#DIV/0!</v>
      </c>
      <c r="W302" s="53" t="e">
        <f>+$C$31*'10 - 2011'!AY302</f>
        <v>#DIV/0!</v>
      </c>
      <c r="X302" s="53" t="e">
        <f>+$C$31*'10 - 2011'!AZ302</f>
        <v>#DIV/0!</v>
      </c>
      <c r="Y302" s="53" t="e">
        <f>+$C$31*'10 - 2011'!BA302</f>
        <v>#DIV/0!</v>
      </c>
      <c r="Z302" s="53" t="e">
        <f>+$C$31*'10 - 2011'!BB302</f>
        <v>#DIV/0!</v>
      </c>
      <c r="AA302" s="53" t="e">
        <f>+$C$31*'10 - 2011'!BC302</f>
        <v>#DIV/0!</v>
      </c>
      <c r="AB302" s="53" t="e">
        <f>+$C$31*'10 - 2011'!BD302</f>
        <v>#DIV/0!</v>
      </c>
      <c r="AC302" s="53" t="e">
        <f>+$C$31*'10 - 2011'!BE302</f>
        <v>#DIV/0!</v>
      </c>
      <c r="AD302" s="53" t="e">
        <f>+$C$31*'10 - 2011'!BF302</f>
        <v>#DIV/0!</v>
      </c>
      <c r="AE302" s="53" t="e">
        <f>+$C$31*'10 - 2011'!BG302</f>
        <v>#DIV/0!</v>
      </c>
      <c r="AF302" s="53" t="e">
        <f>+$C$31*'10 - 2011'!BH302</f>
        <v>#DIV/0!</v>
      </c>
      <c r="AG302" s="53" t="e">
        <f>+$C$31*'10 - 2011'!BI302</f>
        <v>#DIV/0!</v>
      </c>
      <c r="AH302" s="53" t="e">
        <f>+$C$31*'10 - 2011'!BJ302</f>
        <v>#DIV/0!</v>
      </c>
      <c r="AI302" s="2"/>
    </row>
    <row r="303" spans="1:35">
      <c r="A303" s="63">
        <v>296</v>
      </c>
      <c r="B303" s="53">
        <f>+'10 - 2011'!B303</f>
        <v>0</v>
      </c>
      <c r="C303" s="53" t="e">
        <f>+'10 - 2011'!AE303/'10 - 2011'!BK303</f>
        <v>#DIV/0!</v>
      </c>
      <c r="D303" s="53" t="e">
        <f>+$C$31*'10 - 2011'!AF303</f>
        <v>#DIV/0!</v>
      </c>
      <c r="E303" s="53" t="e">
        <f>+$C$31*'10 - 2011'!AG303</f>
        <v>#DIV/0!</v>
      </c>
      <c r="F303" s="53" t="e">
        <f>+$C$31*'10 - 2011'!AH303</f>
        <v>#DIV/0!</v>
      </c>
      <c r="G303" s="53" t="e">
        <f>+$C$31*'10 - 2011'!AI303</f>
        <v>#DIV/0!</v>
      </c>
      <c r="H303" s="53" t="e">
        <f>+$C$31*'10 - 2011'!AJ303</f>
        <v>#DIV/0!</v>
      </c>
      <c r="I303" s="53" t="e">
        <f>+$C$31*'10 - 2011'!AK303</f>
        <v>#DIV/0!</v>
      </c>
      <c r="J303" s="53" t="e">
        <f>+$C$31*'10 - 2011'!AL303</f>
        <v>#DIV/0!</v>
      </c>
      <c r="K303" s="53" t="e">
        <f>+$C$31*'10 - 2011'!AM303</f>
        <v>#DIV/0!</v>
      </c>
      <c r="L303" s="53" t="e">
        <f>+$C$31*'10 - 2011'!AN303</f>
        <v>#DIV/0!</v>
      </c>
      <c r="M303" s="53" t="e">
        <f>+$C$31*'10 - 2011'!AO303</f>
        <v>#DIV/0!</v>
      </c>
      <c r="N303" s="53" t="e">
        <f>+$C$31*'10 - 2011'!AP303</f>
        <v>#DIV/0!</v>
      </c>
      <c r="O303" s="53" t="e">
        <f>+$C$31*'10 - 2011'!AQ303</f>
        <v>#DIV/0!</v>
      </c>
      <c r="P303" s="53" t="e">
        <f>+$C$31*'10 - 2011'!AR303</f>
        <v>#DIV/0!</v>
      </c>
      <c r="Q303" s="53" t="e">
        <f>+$C$31*'10 - 2011'!AS303</f>
        <v>#DIV/0!</v>
      </c>
      <c r="R303" s="53" t="e">
        <f>+$C$31*'10 - 2011'!AT303</f>
        <v>#DIV/0!</v>
      </c>
      <c r="S303" s="53" t="e">
        <f>+$C$31*'10 - 2011'!AU303</f>
        <v>#DIV/0!</v>
      </c>
      <c r="T303" s="53" t="e">
        <f>+$C$31*'10 - 2011'!AV303</f>
        <v>#DIV/0!</v>
      </c>
      <c r="U303" s="53" t="e">
        <f>+$C$31*'10 - 2011'!AW303</f>
        <v>#DIV/0!</v>
      </c>
      <c r="V303" s="53" t="e">
        <f>+$C$31*'10 - 2011'!AX303</f>
        <v>#DIV/0!</v>
      </c>
      <c r="W303" s="53" t="e">
        <f>+$C$31*'10 - 2011'!AY303</f>
        <v>#DIV/0!</v>
      </c>
      <c r="X303" s="53" t="e">
        <f>+$C$31*'10 - 2011'!AZ303</f>
        <v>#DIV/0!</v>
      </c>
      <c r="Y303" s="53" t="e">
        <f>+$C$31*'10 - 2011'!BA303</f>
        <v>#DIV/0!</v>
      </c>
      <c r="Z303" s="53" t="e">
        <f>+$C$31*'10 - 2011'!BB303</f>
        <v>#DIV/0!</v>
      </c>
      <c r="AA303" s="53" t="e">
        <f>+$C$31*'10 - 2011'!BC303</f>
        <v>#DIV/0!</v>
      </c>
      <c r="AB303" s="53" t="e">
        <f>+$C$31*'10 - 2011'!BD303</f>
        <v>#DIV/0!</v>
      </c>
      <c r="AC303" s="53" t="e">
        <f>+$C$31*'10 - 2011'!BE303</f>
        <v>#DIV/0!</v>
      </c>
      <c r="AD303" s="53" t="e">
        <f>+$C$31*'10 - 2011'!BF303</f>
        <v>#DIV/0!</v>
      </c>
      <c r="AE303" s="53" t="e">
        <f>+$C$31*'10 - 2011'!BG303</f>
        <v>#DIV/0!</v>
      </c>
      <c r="AF303" s="53" t="e">
        <f>+$C$31*'10 - 2011'!BH303</f>
        <v>#DIV/0!</v>
      </c>
      <c r="AG303" s="53" t="e">
        <f>+$C$31*'10 - 2011'!BI303</f>
        <v>#DIV/0!</v>
      </c>
      <c r="AH303" s="53" t="e">
        <f>+$C$31*'10 - 2011'!BJ303</f>
        <v>#DIV/0!</v>
      </c>
      <c r="AI303" s="2"/>
    </row>
    <row r="304" spans="1:35">
      <c r="A304" s="63">
        <v>297</v>
      </c>
      <c r="B304" s="53">
        <f>+'10 - 2011'!B304</f>
        <v>0</v>
      </c>
      <c r="C304" s="53" t="e">
        <f>+'10 - 2011'!AE304/'10 - 2011'!BK304</f>
        <v>#DIV/0!</v>
      </c>
      <c r="D304" s="53" t="e">
        <f>+$C$31*'10 - 2011'!AF304</f>
        <v>#DIV/0!</v>
      </c>
      <c r="E304" s="53" t="e">
        <f>+$C$31*'10 - 2011'!AG304</f>
        <v>#DIV/0!</v>
      </c>
      <c r="F304" s="53" t="e">
        <f>+$C$31*'10 - 2011'!AH304</f>
        <v>#DIV/0!</v>
      </c>
      <c r="G304" s="53" t="e">
        <f>+$C$31*'10 - 2011'!AI304</f>
        <v>#DIV/0!</v>
      </c>
      <c r="H304" s="53" t="e">
        <f>+$C$31*'10 - 2011'!AJ304</f>
        <v>#DIV/0!</v>
      </c>
      <c r="I304" s="53" t="e">
        <f>+$C$31*'10 - 2011'!AK304</f>
        <v>#DIV/0!</v>
      </c>
      <c r="J304" s="53" t="e">
        <f>+$C$31*'10 - 2011'!AL304</f>
        <v>#DIV/0!</v>
      </c>
      <c r="K304" s="53" t="e">
        <f>+$C$31*'10 - 2011'!AM304</f>
        <v>#DIV/0!</v>
      </c>
      <c r="L304" s="53" t="e">
        <f>+$C$31*'10 - 2011'!AN304</f>
        <v>#DIV/0!</v>
      </c>
      <c r="M304" s="53" t="e">
        <f>+$C$31*'10 - 2011'!AO304</f>
        <v>#DIV/0!</v>
      </c>
      <c r="N304" s="53" t="e">
        <f>+$C$31*'10 - 2011'!AP304</f>
        <v>#DIV/0!</v>
      </c>
      <c r="O304" s="53" t="e">
        <f>+$C$31*'10 - 2011'!AQ304</f>
        <v>#DIV/0!</v>
      </c>
      <c r="P304" s="53" t="e">
        <f>+$C$31*'10 - 2011'!AR304</f>
        <v>#DIV/0!</v>
      </c>
      <c r="Q304" s="53" t="e">
        <f>+$C$31*'10 - 2011'!AS304</f>
        <v>#DIV/0!</v>
      </c>
      <c r="R304" s="53" t="e">
        <f>+$C$31*'10 - 2011'!AT304</f>
        <v>#DIV/0!</v>
      </c>
      <c r="S304" s="53" t="e">
        <f>+$C$31*'10 - 2011'!AU304</f>
        <v>#DIV/0!</v>
      </c>
      <c r="T304" s="53" t="e">
        <f>+$C$31*'10 - 2011'!AV304</f>
        <v>#DIV/0!</v>
      </c>
      <c r="U304" s="53" t="e">
        <f>+$C$31*'10 - 2011'!AW304</f>
        <v>#DIV/0!</v>
      </c>
      <c r="V304" s="53" t="e">
        <f>+$C$31*'10 - 2011'!AX304</f>
        <v>#DIV/0!</v>
      </c>
      <c r="W304" s="53" t="e">
        <f>+$C$31*'10 - 2011'!AY304</f>
        <v>#DIV/0!</v>
      </c>
      <c r="X304" s="53" t="e">
        <f>+$C$31*'10 - 2011'!AZ304</f>
        <v>#DIV/0!</v>
      </c>
      <c r="Y304" s="53" t="e">
        <f>+$C$31*'10 - 2011'!BA304</f>
        <v>#DIV/0!</v>
      </c>
      <c r="Z304" s="53" t="e">
        <f>+$C$31*'10 - 2011'!BB304</f>
        <v>#DIV/0!</v>
      </c>
      <c r="AA304" s="53" t="e">
        <f>+$C$31*'10 - 2011'!BC304</f>
        <v>#DIV/0!</v>
      </c>
      <c r="AB304" s="53" t="e">
        <f>+$C$31*'10 - 2011'!BD304</f>
        <v>#DIV/0!</v>
      </c>
      <c r="AC304" s="53" t="e">
        <f>+$C$31*'10 - 2011'!BE304</f>
        <v>#DIV/0!</v>
      </c>
      <c r="AD304" s="53" t="e">
        <f>+$C$31*'10 - 2011'!BF304</f>
        <v>#DIV/0!</v>
      </c>
      <c r="AE304" s="53" t="e">
        <f>+$C$31*'10 - 2011'!BG304</f>
        <v>#DIV/0!</v>
      </c>
      <c r="AF304" s="53" t="e">
        <f>+$C$31*'10 - 2011'!BH304</f>
        <v>#DIV/0!</v>
      </c>
      <c r="AG304" s="53" t="e">
        <f>+$C$31*'10 - 2011'!BI304</f>
        <v>#DIV/0!</v>
      </c>
      <c r="AH304" s="53" t="e">
        <f>+$C$31*'10 - 2011'!BJ304</f>
        <v>#DIV/0!</v>
      </c>
      <c r="AI304" s="2"/>
    </row>
    <row r="305" spans="1:35">
      <c r="A305" s="63">
        <v>298</v>
      </c>
      <c r="B305" s="53">
        <f>+'10 - 2011'!B305</f>
        <v>0</v>
      </c>
      <c r="C305" s="53" t="e">
        <f>+'10 - 2011'!AE305/'10 - 2011'!BK305</f>
        <v>#DIV/0!</v>
      </c>
      <c r="D305" s="53" t="e">
        <f>+$C$31*'10 - 2011'!AF305</f>
        <v>#DIV/0!</v>
      </c>
      <c r="E305" s="53" t="e">
        <f>+$C$31*'10 - 2011'!AG305</f>
        <v>#DIV/0!</v>
      </c>
      <c r="F305" s="53" t="e">
        <f>+$C$31*'10 - 2011'!AH305</f>
        <v>#DIV/0!</v>
      </c>
      <c r="G305" s="53" t="e">
        <f>+$C$31*'10 - 2011'!AI305</f>
        <v>#DIV/0!</v>
      </c>
      <c r="H305" s="53" t="e">
        <f>+$C$31*'10 - 2011'!AJ305</f>
        <v>#DIV/0!</v>
      </c>
      <c r="I305" s="53" t="e">
        <f>+$C$31*'10 - 2011'!AK305</f>
        <v>#DIV/0!</v>
      </c>
      <c r="J305" s="53" t="e">
        <f>+$C$31*'10 - 2011'!AL305</f>
        <v>#DIV/0!</v>
      </c>
      <c r="K305" s="53" t="e">
        <f>+$C$31*'10 - 2011'!AM305</f>
        <v>#DIV/0!</v>
      </c>
      <c r="L305" s="53" t="e">
        <f>+$C$31*'10 - 2011'!AN305</f>
        <v>#DIV/0!</v>
      </c>
      <c r="M305" s="53" t="e">
        <f>+$C$31*'10 - 2011'!AO305</f>
        <v>#DIV/0!</v>
      </c>
      <c r="N305" s="53" t="e">
        <f>+$C$31*'10 - 2011'!AP305</f>
        <v>#DIV/0!</v>
      </c>
      <c r="O305" s="53" t="e">
        <f>+$C$31*'10 - 2011'!AQ305</f>
        <v>#DIV/0!</v>
      </c>
      <c r="P305" s="53" t="e">
        <f>+$C$31*'10 - 2011'!AR305</f>
        <v>#DIV/0!</v>
      </c>
      <c r="Q305" s="53" t="e">
        <f>+$C$31*'10 - 2011'!AS305</f>
        <v>#DIV/0!</v>
      </c>
      <c r="R305" s="53" t="e">
        <f>+$C$31*'10 - 2011'!AT305</f>
        <v>#DIV/0!</v>
      </c>
      <c r="S305" s="53" t="e">
        <f>+$C$31*'10 - 2011'!AU305</f>
        <v>#DIV/0!</v>
      </c>
      <c r="T305" s="53" t="e">
        <f>+$C$31*'10 - 2011'!AV305</f>
        <v>#DIV/0!</v>
      </c>
      <c r="U305" s="53" t="e">
        <f>+$C$31*'10 - 2011'!AW305</f>
        <v>#DIV/0!</v>
      </c>
      <c r="V305" s="53" t="e">
        <f>+$C$31*'10 - 2011'!AX305</f>
        <v>#DIV/0!</v>
      </c>
      <c r="W305" s="53" t="e">
        <f>+$C$31*'10 - 2011'!AY305</f>
        <v>#DIV/0!</v>
      </c>
      <c r="X305" s="53" t="e">
        <f>+$C$31*'10 - 2011'!AZ305</f>
        <v>#DIV/0!</v>
      </c>
      <c r="Y305" s="53" t="e">
        <f>+$C$31*'10 - 2011'!BA305</f>
        <v>#DIV/0!</v>
      </c>
      <c r="Z305" s="53" t="e">
        <f>+$C$31*'10 - 2011'!BB305</f>
        <v>#DIV/0!</v>
      </c>
      <c r="AA305" s="53" t="e">
        <f>+$C$31*'10 - 2011'!BC305</f>
        <v>#DIV/0!</v>
      </c>
      <c r="AB305" s="53" t="e">
        <f>+$C$31*'10 - 2011'!BD305</f>
        <v>#DIV/0!</v>
      </c>
      <c r="AC305" s="53" t="e">
        <f>+$C$31*'10 - 2011'!BE305</f>
        <v>#DIV/0!</v>
      </c>
      <c r="AD305" s="53" t="e">
        <f>+$C$31*'10 - 2011'!BF305</f>
        <v>#DIV/0!</v>
      </c>
      <c r="AE305" s="53" t="e">
        <f>+$C$31*'10 - 2011'!BG305</f>
        <v>#DIV/0!</v>
      </c>
      <c r="AF305" s="53" t="e">
        <f>+$C$31*'10 - 2011'!BH305</f>
        <v>#DIV/0!</v>
      </c>
      <c r="AG305" s="53" t="e">
        <f>+$C$31*'10 - 2011'!BI305</f>
        <v>#DIV/0!</v>
      </c>
      <c r="AH305" s="53" t="e">
        <f>+$C$31*'10 - 2011'!BJ305</f>
        <v>#DIV/0!</v>
      </c>
      <c r="AI305" s="2"/>
    </row>
    <row r="306" spans="1:35">
      <c r="A306" s="63">
        <v>299</v>
      </c>
      <c r="B306" s="53">
        <f>+'10 - 2011'!B306</f>
        <v>0</v>
      </c>
      <c r="C306" s="53" t="e">
        <f>+'10 - 2011'!AE306/'10 - 2011'!BK306</f>
        <v>#DIV/0!</v>
      </c>
      <c r="D306" s="53" t="e">
        <f>+$C$31*'10 - 2011'!AF306</f>
        <v>#DIV/0!</v>
      </c>
      <c r="E306" s="53" t="e">
        <f>+$C$31*'10 - 2011'!AG306</f>
        <v>#DIV/0!</v>
      </c>
      <c r="F306" s="53" t="e">
        <f>+$C$31*'10 - 2011'!AH306</f>
        <v>#DIV/0!</v>
      </c>
      <c r="G306" s="53" t="e">
        <f>+$C$31*'10 - 2011'!AI306</f>
        <v>#DIV/0!</v>
      </c>
      <c r="H306" s="53" t="e">
        <f>+$C$31*'10 - 2011'!AJ306</f>
        <v>#DIV/0!</v>
      </c>
      <c r="I306" s="53" t="e">
        <f>+$C$31*'10 - 2011'!AK306</f>
        <v>#DIV/0!</v>
      </c>
      <c r="J306" s="53" t="e">
        <f>+$C$31*'10 - 2011'!AL306</f>
        <v>#DIV/0!</v>
      </c>
      <c r="K306" s="53" t="e">
        <f>+$C$31*'10 - 2011'!AM306</f>
        <v>#DIV/0!</v>
      </c>
      <c r="L306" s="53" t="e">
        <f>+$C$31*'10 - 2011'!AN306</f>
        <v>#DIV/0!</v>
      </c>
      <c r="M306" s="53" t="e">
        <f>+$C$31*'10 - 2011'!AO306</f>
        <v>#DIV/0!</v>
      </c>
      <c r="N306" s="53" t="e">
        <f>+$C$31*'10 - 2011'!AP306</f>
        <v>#DIV/0!</v>
      </c>
      <c r="O306" s="53" t="e">
        <f>+$C$31*'10 - 2011'!AQ306</f>
        <v>#DIV/0!</v>
      </c>
      <c r="P306" s="53" t="e">
        <f>+$C$31*'10 - 2011'!AR306</f>
        <v>#DIV/0!</v>
      </c>
      <c r="Q306" s="53" t="e">
        <f>+$C$31*'10 - 2011'!AS306</f>
        <v>#DIV/0!</v>
      </c>
      <c r="R306" s="53" t="e">
        <f>+$C$31*'10 - 2011'!AT306</f>
        <v>#DIV/0!</v>
      </c>
      <c r="S306" s="53" t="e">
        <f>+$C$31*'10 - 2011'!AU306</f>
        <v>#DIV/0!</v>
      </c>
      <c r="T306" s="53" t="e">
        <f>+$C$31*'10 - 2011'!AV306</f>
        <v>#DIV/0!</v>
      </c>
      <c r="U306" s="53" t="e">
        <f>+$C$31*'10 - 2011'!AW306</f>
        <v>#DIV/0!</v>
      </c>
      <c r="V306" s="53" t="e">
        <f>+$C$31*'10 - 2011'!AX306</f>
        <v>#DIV/0!</v>
      </c>
      <c r="W306" s="53" t="e">
        <f>+$C$31*'10 - 2011'!AY306</f>
        <v>#DIV/0!</v>
      </c>
      <c r="X306" s="53" t="e">
        <f>+$C$31*'10 - 2011'!AZ306</f>
        <v>#DIV/0!</v>
      </c>
      <c r="Y306" s="53" t="e">
        <f>+$C$31*'10 - 2011'!BA306</f>
        <v>#DIV/0!</v>
      </c>
      <c r="Z306" s="53" t="e">
        <f>+$C$31*'10 - 2011'!BB306</f>
        <v>#DIV/0!</v>
      </c>
      <c r="AA306" s="53" t="e">
        <f>+$C$31*'10 - 2011'!BC306</f>
        <v>#DIV/0!</v>
      </c>
      <c r="AB306" s="53" t="e">
        <f>+$C$31*'10 - 2011'!BD306</f>
        <v>#DIV/0!</v>
      </c>
      <c r="AC306" s="53" t="e">
        <f>+$C$31*'10 - 2011'!BE306</f>
        <v>#DIV/0!</v>
      </c>
      <c r="AD306" s="53" t="e">
        <f>+$C$31*'10 - 2011'!BF306</f>
        <v>#DIV/0!</v>
      </c>
      <c r="AE306" s="53" t="e">
        <f>+$C$31*'10 - 2011'!BG306</f>
        <v>#DIV/0!</v>
      </c>
      <c r="AF306" s="53" t="e">
        <f>+$C$31*'10 - 2011'!BH306</f>
        <v>#DIV/0!</v>
      </c>
      <c r="AG306" s="53" t="e">
        <f>+$C$31*'10 - 2011'!BI306</f>
        <v>#DIV/0!</v>
      </c>
      <c r="AH306" s="53" t="e">
        <f>+$C$31*'10 - 2011'!BJ306</f>
        <v>#DIV/0!</v>
      </c>
      <c r="AI306" s="2"/>
    </row>
    <row r="307" spans="1:35">
      <c r="A307" s="63">
        <v>300</v>
      </c>
      <c r="B307" s="53">
        <f>+'10 - 2011'!B307</f>
        <v>0</v>
      </c>
      <c r="C307" s="53" t="e">
        <f>+'10 - 2011'!AE307/'10 - 2011'!BK307</f>
        <v>#DIV/0!</v>
      </c>
      <c r="D307" s="53" t="e">
        <f>+$C$31*'10 - 2011'!AF307</f>
        <v>#DIV/0!</v>
      </c>
      <c r="E307" s="53" t="e">
        <f>+$C$31*'10 - 2011'!AG307</f>
        <v>#DIV/0!</v>
      </c>
      <c r="F307" s="53" t="e">
        <f>+$C$31*'10 - 2011'!AH307</f>
        <v>#DIV/0!</v>
      </c>
      <c r="G307" s="53" t="e">
        <f>+$C$31*'10 - 2011'!AI307</f>
        <v>#DIV/0!</v>
      </c>
      <c r="H307" s="53" t="e">
        <f>+$C$31*'10 - 2011'!AJ307</f>
        <v>#DIV/0!</v>
      </c>
      <c r="I307" s="53" t="e">
        <f>+$C$31*'10 - 2011'!AK307</f>
        <v>#DIV/0!</v>
      </c>
      <c r="J307" s="53" t="e">
        <f>+$C$31*'10 - 2011'!AL307</f>
        <v>#DIV/0!</v>
      </c>
      <c r="K307" s="53" t="e">
        <f>+$C$31*'10 - 2011'!AM307</f>
        <v>#DIV/0!</v>
      </c>
      <c r="L307" s="53" t="e">
        <f>+$C$31*'10 - 2011'!AN307</f>
        <v>#DIV/0!</v>
      </c>
      <c r="M307" s="53" t="e">
        <f>+$C$31*'10 - 2011'!AO307</f>
        <v>#DIV/0!</v>
      </c>
      <c r="N307" s="53" t="e">
        <f>+$C$31*'10 - 2011'!AP307</f>
        <v>#DIV/0!</v>
      </c>
      <c r="O307" s="53" t="e">
        <f>+$C$31*'10 - 2011'!AQ307</f>
        <v>#DIV/0!</v>
      </c>
      <c r="P307" s="53" t="e">
        <f>+$C$31*'10 - 2011'!AR307</f>
        <v>#DIV/0!</v>
      </c>
      <c r="Q307" s="53" t="e">
        <f>+$C$31*'10 - 2011'!AS307</f>
        <v>#DIV/0!</v>
      </c>
      <c r="R307" s="53" t="e">
        <f>+$C$31*'10 - 2011'!AT307</f>
        <v>#DIV/0!</v>
      </c>
      <c r="S307" s="53" t="e">
        <f>+$C$31*'10 - 2011'!AU307</f>
        <v>#DIV/0!</v>
      </c>
      <c r="T307" s="53" t="e">
        <f>+$C$31*'10 - 2011'!AV307</f>
        <v>#DIV/0!</v>
      </c>
      <c r="U307" s="53" t="e">
        <f>+$C$31*'10 - 2011'!AW307</f>
        <v>#DIV/0!</v>
      </c>
      <c r="V307" s="53" t="e">
        <f>+$C$31*'10 - 2011'!AX307</f>
        <v>#DIV/0!</v>
      </c>
      <c r="W307" s="53" t="e">
        <f>+$C$31*'10 - 2011'!AY307</f>
        <v>#DIV/0!</v>
      </c>
      <c r="X307" s="53" t="e">
        <f>+$C$31*'10 - 2011'!AZ307</f>
        <v>#DIV/0!</v>
      </c>
      <c r="Y307" s="53" t="e">
        <f>+$C$31*'10 - 2011'!BA307</f>
        <v>#DIV/0!</v>
      </c>
      <c r="Z307" s="53" t="e">
        <f>+$C$31*'10 - 2011'!BB307</f>
        <v>#DIV/0!</v>
      </c>
      <c r="AA307" s="53" t="e">
        <f>+$C$31*'10 - 2011'!BC307</f>
        <v>#DIV/0!</v>
      </c>
      <c r="AB307" s="53" t="e">
        <f>+$C$31*'10 - 2011'!BD307</f>
        <v>#DIV/0!</v>
      </c>
      <c r="AC307" s="53" t="e">
        <f>+$C$31*'10 - 2011'!BE307</f>
        <v>#DIV/0!</v>
      </c>
      <c r="AD307" s="53" t="e">
        <f>+$C$31*'10 - 2011'!BF307</f>
        <v>#DIV/0!</v>
      </c>
      <c r="AE307" s="53" t="e">
        <f>+$C$31*'10 - 2011'!BG307</f>
        <v>#DIV/0!</v>
      </c>
      <c r="AF307" s="53" t="e">
        <f>+$C$31*'10 - 2011'!BH307</f>
        <v>#DIV/0!</v>
      </c>
      <c r="AG307" s="53" t="e">
        <f>+$C$31*'10 - 2011'!BI307</f>
        <v>#DIV/0!</v>
      </c>
      <c r="AH307" s="53" t="e">
        <f>+$C$31*'10 - 2011'!BJ307</f>
        <v>#DIV/0!</v>
      </c>
      <c r="AI307" s="2"/>
    </row>
    <row r="308" spans="1:35">
      <c r="A308" s="63">
        <v>301</v>
      </c>
      <c r="B308" s="53">
        <f>+'10 - 2011'!B308</f>
        <v>0</v>
      </c>
      <c r="C308" s="53" t="e">
        <f>+'10 - 2011'!AE308/'10 - 2011'!BK308</f>
        <v>#DIV/0!</v>
      </c>
      <c r="D308" s="53" t="e">
        <f>+$C$31*'10 - 2011'!AF308</f>
        <v>#DIV/0!</v>
      </c>
      <c r="E308" s="53" t="e">
        <f>+$C$31*'10 - 2011'!AG308</f>
        <v>#DIV/0!</v>
      </c>
      <c r="F308" s="53" t="e">
        <f>+$C$31*'10 - 2011'!AH308</f>
        <v>#DIV/0!</v>
      </c>
      <c r="G308" s="53" t="e">
        <f>+$C$31*'10 - 2011'!AI308</f>
        <v>#DIV/0!</v>
      </c>
      <c r="H308" s="53" t="e">
        <f>+$C$31*'10 - 2011'!AJ308</f>
        <v>#DIV/0!</v>
      </c>
      <c r="I308" s="53" t="e">
        <f>+$C$31*'10 - 2011'!AK308</f>
        <v>#DIV/0!</v>
      </c>
      <c r="J308" s="53" t="e">
        <f>+$C$31*'10 - 2011'!AL308</f>
        <v>#DIV/0!</v>
      </c>
      <c r="K308" s="53" t="e">
        <f>+$C$31*'10 - 2011'!AM308</f>
        <v>#DIV/0!</v>
      </c>
      <c r="L308" s="53" t="e">
        <f>+$C$31*'10 - 2011'!AN308</f>
        <v>#DIV/0!</v>
      </c>
      <c r="M308" s="53" t="e">
        <f>+$C$31*'10 - 2011'!AO308</f>
        <v>#DIV/0!</v>
      </c>
      <c r="N308" s="53" t="e">
        <f>+$C$31*'10 - 2011'!AP308</f>
        <v>#DIV/0!</v>
      </c>
      <c r="O308" s="53" t="e">
        <f>+$C$31*'10 - 2011'!AQ308</f>
        <v>#DIV/0!</v>
      </c>
      <c r="P308" s="53" t="e">
        <f>+$C$31*'10 - 2011'!AR308</f>
        <v>#DIV/0!</v>
      </c>
      <c r="Q308" s="53" t="e">
        <f>+$C$31*'10 - 2011'!AS308</f>
        <v>#DIV/0!</v>
      </c>
      <c r="R308" s="53" t="e">
        <f>+$C$31*'10 - 2011'!AT308</f>
        <v>#DIV/0!</v>
      </c>
      <c r="S308" s="53" t="e">
        <f>+$C$31*'10 - 2011'!AU308</f>
        <v>#DIV/0!</v>
      </c>
      <c r="T308" s="53" t="e">
        <f>+$C$31*'10 - 2011'!AV308</f>
        <v>#DIV/0!</v>
      </c>
      <c r="U308" s="53" t="e">
        <f>+$C$31*'10 - 2011'!AW308</f>
        <v>#DIV/0!</v>
      </c>
      <c r="V308" s="53" t="e">
        <f>+$C$31*'10 - 2011'!AX308</f>
        <v>#DIV/0!</v>
      </c>
      <c r="W308" s="53" t="e">
        <f>+$C$31*'10 - 2011'!AY308</f>
        <v>#DIV/0!</v>
      </c>
      <c r="X308" s="53" t="e">
        <f>+$C$31*'10 - 2011'!AZ308</f>
        <v>#DIV/0!</v>
      </c>
      <c r="Y308" s="53" t="e">
        <f>+$C$31*'10 - 2011'!BA308</f>
        <v>#DIV/0!</v>
      </c>
      <c r="Z308" s="53" t="e">
        <f>+$C$31*'10 - 2011'!BB308</f>
        <v>#DIV/0!</v>
      </c>
      <c r="AA308" s="53" t="e">
        <f>+$C$31*'10 - 2011'!BC308</f>
        <v>#DIV/0!</v>
      </c>
      <c r="AB308" s="53" t="e">
        <f>+$C$31*'10 - 2011'!BD308</f>
        <v>#DIV/0!</v>
      </c>
      <c r="AC308" s="53" t="e">
        <f>+$C$31*'10 - 2011'!BE308</f>
        <v>#DIV/0!</v>
      </c>
      <c r="AD308" s="53" t="e">
        <f>+$C$31*'10 - 2011'!BF308</f>
        <v>#DIV/0!</v>
      </c>
      <c r="AE308" s="53" t="e">
        <f>+$C$31*'10 - 2011'!BG308</f>
        <v>#DIV/0!</v>
      </c>
      <c r="AF308" s="53" t="e">
        <f>+$C$31*'10 - 2011'!BH308</f>
        <v>#DIV/0!</v>
      </c>
      <c r="AG308" s="53" t="e">
        <f>+$C$31*'10 - 2011'!BI308</f>
        <v>#DIV/0!</v>
      </c>
      <c r="AH308" s="53" t="e">
        <f>+$C$31*'10 - 2011'!BJ308</f>
        <v>#DIV/0!</v>
      </c>
      <c r="AI308" s="2"/>
    </row>
    <row r="309" spans="1:35">
      <c r="A309" s="63">
        <v>302</v>
      </c>
      <c r="B309" s="53">
        <f>+'10 - 2011'!B309</f>
        <v>0</v>
      </c>
      <c r="C309" s="53" t="e">
        <f>+'10 - 2011'!AE309/'10 - 2011'!BK309</f>
        <v>#DIV/0!</v>
      </c>
      <c r="D309" s="53" t="e">
        <f>+$C$31*'10 - 2011'!AF309</f>
        <v>#DIV/0!</v>
      </c>
      <c r="E309" s="53" t="e">
        <f>+$C$31*'10 - 2011'!AG309</f>
        <v>#DIV/0!</v>
      </c>
      <c r="F309" s="53" t="e">
        <f>+$C$31*'10 - 2011'!AH309</f>
        <v>#DIV/0!</v>
      </c>
      <c r="G309" s="53" t="e">
        <f>+$C$31*'10 - 2011'!AI309</f>
        <v>#DIV/0!</v>
      </c>
      <c r="H309" s="53" t="e">
        <f>+$C$31*'10 - 2011'!AJ309</f>
        <v>#DIV/0!</v>
      </c>
      <c r="I309" s="53" t="e">
        <f>+$C$31*'10 - 2011'!AK309</f>
        <v>#DIV/0!</v>
      </c>
      <c r="J309" s="53" t="e">
        <f>+$C$31*'10 - 2011'!AL309</f>
        <v>#DIV/0!</v>
      </c>
      <c r="K309" s="53" t="e">
        <f>+$C$31*'10 - 2011'!AM309</f>
        <v>#DIV/0!</v>
      </c>
      <c r="L309" s="53" t="e">
        <f>+$C$31*'10 - 2011'!AN309</f>
        <v>#DIV/0!</v>
      </c>
      <c r="M309" s="53" t="e">
        <f>+$C$31*'10 - 2011'!AO309</f>
        <v>#DIV/0!</v>
      </c>
      <c r="N309" s="53" t="e">
        <f>+$C$31*'10 - 2011'!AP309</f>
        <v>#DIV/0!</v>
      </c>
      <c r="O309" s="53" t="e">
        <f>+$C$31*'10 - 2011'!AQ309</f>
        <v>#DIV/0!</v>
      </c>
      <c r="P309" s="53" t="e">
        <f>+$C$31*'10 - 2011'!AR309</f>
        <v>#DIV/0!</v>
      </c>
      <c r="Q309" s="53" t="e">
        <f>+$C$31*'10 - 2011'!AS309</f>
        <v>#DIV/0!</v>
      </c>
      <c r="R309" s="53" t="e">
        <f>+$C$31*'10 - 2011'!AT309</f>
        <v>#DIV/0!</v>
      </c>
      <c r="S309" s="53" t="e">
        <f>+$C$31*'10 - 2011'!AU309</f>
        <v>#DIV/0!</v>
      </c>
      <c r="T309" s="53" t="e">
        <f>+$C$31*'10 - 2011'!AV309</f>
        <v>#DIV/0!</v>
      </c>
      <c r="U309" s="53" t="e">
        <f>+$C$31*'10 - 2011'!AW309</f>
        <v>#DIV/0!</v>
      </c>
      <c r="V309" s="53" t="e">
        <f>+$C$31*'10 - 2011'!AX309</f>
        <v>#DIV/0!</v>
      </c>
      <c r="W309" s="53" t="e">
        <f>+$C$31*'10 - 2011'!AY309</f>
        <v>#DIV/0!</v>
      </c>
      <c r="X309" s="53" t="e">
        <f>+$C$31*'10 - 2011'!AZ309</f>
        <v>#DIV/0!</v>
      </c>
      <c r="Y309" s="53" t="e">
        <f>+$C$31*'10 - 2011'!BA309</f>
        <v>#DIV/0!</v>
      </c>
      <c r="Z309" s="53" t="e">
        <f>+$C$31*'10 - 2011'!BB309</f>
        <v>#DIV/0!</v>
      </c>
      <c r="AA309" s="53" t="e">
        <f>+$C$31*'10 - 2011'!BC309</f>
        <v>#DIV/0!</v>
      </c>
      <c r="AB309" s="53" t="e">
        <f>+$C$31*'10 - 2011'!BD309</f>
        <v>#DIV/0!</v>
      </c>
      <c r="AC309" s="53" t="e">
        <f>+$C$31*'10 - 2011'!BE309</f>
        <v>#DIV/0!</v>
      </c>
      <c r="AD309" s="53" t="e">
        <f>+$C$31*'10 - 2011'!BF309</f>
        <v>#DIV/0!</v>
      </c>
      <c r="AE309" s="53" t="e">
        <f>+$C$31*'10 - 2011'!BG309</f>
        <v>#DIV/0!</v>
      </c>
      <c r="AF309" s="53" t="e">
        <f>+$C$31*'10 - 2011'!BH309</f>
        <v>#DIV/0!</v>
      </c>
      <c r="AG309" s="53" t="e">
        <f>+$C$31*'10 - 2011'!BI309</f>
        <v>#DIV/0!</v>
      </c>
      <c r="AH309" s="53" t="e">
        <f>+$C$31*'10 - 2011'!BJ309</f>
        <v>#DIV/0!</v>
      </c>
      <c r="AI309" s="2"/>
    </row>
    <row r="310" spans="1:35">
      <c r="A310" s="63">
        <v>303</v>
      </c>
      <c r="B310" s="53">
        <f>+'10 - 2011'!B310</f>
        <v>0</v>
      </c>
      <c r="C310" s="53" t="e">
        <f>+'10 - 2011'!AE310/'10 - 2011'!BK310</f>
        <v>#DIV/0!</v>
      </c>
      <c r="D310" s="53" t="e">
        <f>+$C$31*'10 - 2011'!AF310</f>
        <v>#DIV/0!</v>
      </c>
      <c r="E310" s="53" t="e">
        <f>+$C$31*'10 - 2011'!AG310</f>
        <v>#DIV/0!</v>
      </c>
      <c r="F310" s="53" t="e">
        <f>+$C$31*'10 - 2011'!AH310</f>
        <v>#DIV/0!</v>
      </c>
      <c r="G310" s="53" t="e">
        <f>+$C$31*'10 - 2011'!AI310</f>
        <v>#DIV/0!</v>
      </c>
      <c r="H310" s="53" t="e">
        <f>+$C$31*'10 - 2011'!AJ310</f>
        <v>#DIV/0!</v>
      </c>
      <c r="I310" s="53" t="e">
        <f>+$C$31*'10 - 2011'!AK310</f>
        <v>#DIV/0!</v>
      </c>
      <c r="J310" s="53" t="e">
        <f>+$C$31*'10 - 2011'!AL310</f>
        <v>#DIV/0!</v>
      </c>
      <c r="K310" s="53" t="e">
        <f>+$C$31*'10 - 2011'!AM310</f>
        <v>#DIV/0!</v>
      </c>
      <c r="L310" s="53" t="e">
        <f>+$C$31*'10 - 2011'!AN310</f>
        <v>#DIV/0!</v>
      </c>
      <c r="M310" s="53" t="e">
        <f>+$C$31*'10 - 2011'!AO310</f>
        <v>#DIV/0!</v>
      </c>
      <c r="N310" s="53" t="e">
        <f>+$C$31*'10 - 2011'!AP310</f>
        <v>#DIV/0!</v>
      </c>
      <c r="O310" s="53" t="e">
        <f>+$C$31*'10 - 2011'!AQ310</f>
        <v>#DIV/0!</v>
      </c>
      <c r="P310" s="53" t="e">
        <f>+$C$31*'10 - 2011'!AR310</f>
        <v>#DIV/0!</v>
      </c>
      <c r="Q310" s="53" t="e">
        <f>+$C$31*'10 - 2011'!AS310</f>
        <v>#DIV/0!</v>
      </c>
      <c r="R310" s="53" t="e">
        <f>+$C$31*'10 - 2011'!AT310</f>
        <v>#DIV/0!</v>
      </c>
      <c r="S310" s="53" t="e">
        <f>+$C$31*'10 - 2011'!AU310</f>
        <v>#DIV/0!</v>
      </c>
      <c r="T310" s="53" t="e">
        <f>+$C$31*'10 - 2011'!AV310</f>
        <v>#DIV/0!</v>
      </c>
      <c r="U310" s="53" t="e">
        <f>+$C$31*'10 - 2011'!AW310</f>
        <v>#DIV/0!</v>
      </c>
      <c r="V310" s="53" t="e">
        <f>+$C$31*'10 - 2011'!AX310</f>
        <v>#DIV/0!</v>
      </c>
      <c r="W310" s="53" t="e">
        <f>+$C$31*'10 - 2011'!AY310</f>
        <v>#DIV/0!</v>
      </c>
      <c r="X310" s="53" t="e">
        <f>+$C$31*'10 - 2011'!AZ310</f>
        <v>#DIV/0!</v>
      </c>
      <c r="Y310" s="53" t="e">
        <f>+$C$31*'10 - 2011'!BA310</f>
        <v>#DIV/0!</v>
      </c>
      <c r="Z310" s="53" t="e">
        <f>+$C$31*'10 - 2011'!BB310</f>
        <v>#DIV/0!</v>
      </c>
      <c r="AA310" s="53" t="e">
        <f>+$C$31*'10 - 2011'!BC310</f>
        <v>#DIV/0!</v>
      </c>
      <c r="AB310" s="53" t="e">
        <f>+$C$31*'10 - 2011'!BD310</f>
        <v>#DIV/0!</v>
      </c>
      <c r="AC310" s="53" t="e">
        <f>+$C$31*'10 - 2011'!BE310</f>
        <v>#DIV/0!</v>
      </c>
      <c r="AD310" s="53" t="e">
        <f>+$C$31*'10 - 2011'!BF310</f>
        <v>#DIV/0!</v>
      </c>
      <c r="AE310" s="53" t="e">
        <f>+$C$31*'10 - 2011'!BG310</f>
        <v>#DIV/0!</v>
      </c>
      <c r="AF310" s="53" t="e">
        <f>+$C$31*'10 - 2011'!BH310</f>
        <v>#DIV/0!</v>
      </c>
      <c r="AG310" s="53" t="e">
        <f>+$C$31*'10 - 2011'!BI310</f>
        <v>#DIV/0!</v>
      </c>
      <c r="AH310" s="53" t="e">
        <f>+$C$31*'10 - 2011'!BJ310</f>
        <v>#DIV/0!</v>
      </c>
      <c r="AI310" s="2"/>
    </row>
    <row r="311" spans="1:35">
      <c r="A311" s="63">
        <v>304</v>
      </c>
      <c r="B311" s="53">
        <f>+'10 - 2011'!B311</f>
        <v>0</v>
      </c>
      <c r="C311" s="53" t="e">
        <f>+'10 - 2011'!AE311/'10 - 2011'!BK311</f>
        <v>#DIV/0!</v>
      </c>
      <c r="D311" s="53" t="e">
        <f>+$C$31*'10 - 2011'!AF311</f>
        <v>#DIV/0!</v>
      </c>
      <c r="E311" s="53" t="e">
        <f>+$C$31*'10 - 2011'!AG311</f>
        <v>#DIV/0!</v>
      </c>
      <c r="F311" s="53" t="e">
        <f>+$C$31*'10 - 2011'!AH311</f>
        <v>#DIV/0!</v>
      </c>
      <c r="G311" s="53" t="e">
        <f>+$C$31*'10 - 2011'!AI311</f>
        <v>#DIV/0!</v>
      </c>
      <c r="H311" s="53" t="e">
        <f>+$C$31*'10 - 2011'!AJ311</f>
        <v>#DIV/0!</v>
      </c>
      <c r="I311" s="53" t="e">
        <f>+$C$31*'10 - 2011'!AK311</f>
        <v>#DIV/0!</v>
      </c>
      <c r="J311" s="53" t="e">
        <f>+$C$31*'10 - 2011'!AL311</f>
        <v>#DIV/0!</v>
      </c>
      <c r="K311" s="53" t="e">
        <f>+$C$31*'10 - 2011'!AM311</f>
        <v>#DIV/0!</v>
      </c>
      <c r="L311" s="53" t="e">
        <f>+$C$31*'10 - 2011'!AN311</f>
        <v>#DIV/0!</v>
      </c>
      <c r="M311" s="53" t="e">
        <f>+$C$31*'10 - 2011'!AO311</f>
        <v>#DIV/0!</v>
      </c>
      <c r="N311" s="53" t="e">
        <f>+$C$31*'10 - 2011'!AP311</f>
        <v>#DIV/0!</v>
      </c>
      <c r="O311" s="53" t="e">
        <f>+$C$31*'10 - 2011'!AQ311</f>
        <v>#DIV/0!</v>
      </c>
      <c r="P311" s="53" t="e">
        <f>+$C$31*'10 - 2011'!AR311</f>
        <v>#DIV/0!</v>
      </c>
      <c r="Q311" s="53" t="e">
        <f>+$C$31*'10 - 2011'!AS311</f>
        <v>#DIV/0!</v>
      </c>
      <c r="R311" s="53" t="e">
        <f>+$C$31*'10 - 2011'!AT311</f>
        <v>#DIV/0!</v>
      </c>
      <c r="S311" s="53" t="e">
        <f>+$C$31*'10 - 2011'!AU311</f>
        <v>#DIV/0!</v>
      </c>
      <c r="T311" s="53" t="e">
        <f>+$C$31*'10 - 2011'!AV311</f>
        <v>#DIV/0!</v>
      </c>
      <c r="U311" s="53" t="e">
        <f>+$C$31*'10 - 2011'!AW311</f>
        <v>#DIV/0!</v>
      </c>
      <c r="V311" s="53" t="e">
        <f>+$C$31*'10 - 2011'!AX311</f>
        <v>#DIV/0!</v>
      </c>
      <c r="W311" s="53" t="e">
        <f>+$C$31*'10 - 2011'!AY311</f>
        <v>#DIV/0!</v>
      </c>
      <c r="X311" s="53" t="e">
        <f>+$C$31*'10 - 2011'!AZ311</f>
        <v>#DIV/0!</v>
      </c>
      <c r="Y311" s="53" t="e">
        <f>+$C$31*'10 - 2011'!BA311</f>
        <v>#DIV/0!</v>
      </c>
      <c r="Z311" s="53" t="e">
        <f>+$C$31*'10 - 2011'!BB311</f>
        <v>#DIV/0!</v>
      </c>
      <c r="AA311" s="53" t="e">
        <f>+$C$31*'10 - 2011'!BC311</f>
        <v>#DIV/0!</v>
      </c>
      <c r="AB311" s="53" t="e">
        <f>+$C$31*'10 - 2011'!BD311</f>
        <v>#DIV/0!</v>
      </c>
      <c r="AC311" s="53" t="e">
        <f>+$C$31*'10 - 2011'!BE311</f>
        <v>#DIV/0!</v>
      </c>
      <c r="AD311" s="53" t="e">
        <f>+$C$31*'10 - 2011'!BF311</f>
        <v>#DIV/0!</v>
      </c>
      <c r="AE311" s="53" t="e">
        <f>+$C$31*'10 - 2011'!BG311</f>
        <v>#DIV/0!</v>
      </c>
      <c r="AF311" s="53" t="e">
        <f>+$C$31*'10 - 2011'!BH311</f>
        <v>#DIV/0!</v>
      </c>
      <c r="AG311" s="53" t="e">
        <f>+$C$31*'10 - 2011'!BI311</f>
        <v>#DIV/0!</v>
      </c>
      <c r="AH311" s="53" t="e">
        <f>+$C$31*'10 - 2011'!BJ311</f>
        <v>#DIV/0!</v>
      </c>
      <c r="AI311" s="2"/>
    </row>
    <row r="312" spans="1:35">
      <c r="A312" s="63">
        <v>305</v>
      </c>
      <c r="B312" s="53">
        <f>+'10 - 2011'!B312</f>
        <v>0</v>
      </c>
      <c r="C312" s="53" t="e">
        <f>+'10 - 2011'!AE312/'10 - 2011'!BK312</f>
        <v>#DIV/0!</v>
      </c>
      <c r="D312" s="53" t="e">
        <f>+$C$31*'10 - 2011'!AF312</f>
        <v>#DIV/0!</v>
      </c>
      <c r="E312" s="53" t="e">
        <f>+$C$31*'10 - 2011'!AG312</f>
        <v>#DIV/0!</v>
      </c>
      <c r="F312" s="53" t="e">
        <f>+$C$31*'10 - 2011'!AH312</f>
        <v>#DIV/0!</v>
      </c>
      <c r="G312" s="53" t="e">
        <f>+$C$31*'10 - 2011'!AI312</f>
        <v>#DIV/0!</v>
      </c>
      <c r="H312" s="53" t="e">
        <f>+$C$31*'10 - 2011'!AJ312</f>
        <v>#DIV/0!</v>
      </c>
      <c r="I312" s="53" t="e">
        <f>+$C$31*'10 - 2011'!AK312</f>
        <v>#DIV/0!</v>
      </c>
      <c r="J312" s="53" t="e">
        <f>+$C$31*'10 - 2011'!AL312</f>
        <v>#DIV/0!</v>
      </c>
      <c r="K312" s="53" t="e">
        <f>+$C$31*'10 - 2011'!AM312</f>
        <v>#DIV/0!</v>
      </c>
      <c r="L312" s="53" t="e">
        <f>+$C$31*'10 - 2011'!AN312</f>
        <v>#DIV/0!</v>
      </c>
      <c r="M312" s="53" t="e">
        <f>+$C$31*'10 - 2011'!AO312</f>
        <v>#DIV/0!</v>
      </c>
      <c r="N312" s="53" t="e">
        <f>+$C$31*'10 - 2011'!AP312</f>
        <v>#DIV/0!</v>
      </c>
      <c r="O312" s="53" t="e">
        <f>+$C$31*'10 - 2011'!AQ312</f>
        <v>#DIV/0!</v>
      </c>
      <c r="P312" s="53" t="e">
        <f>+$C$31*'10 - 2011'!AR312</f>
        <v>#DIV/0!</v>
      </c>
      <c r="Q312" s="53" t="e">
        <f>+$C$31*'10 - 2011'!AS312</f>
        <v>#DIV/0!</v>
      </c>
      <c r="R312" s="53" t="e">
        <f>+$C$31*'10 - 2011'!AT312</f>
        <v>#DIV/0!</v>
      </c>
      <c r="S312" s="53" t="e">
        <f>+$C$31*'10 - 2011'!AU312</f>
        <v>#DIV/0!</v>
      </c>
      <c r="T312" s="53" t="e">
        <f>+$C$31*'10 - 2011'!AV312</f>
        <v>#DIV/0!</v>
      </c>
      <c r="U312" s="53" t="e">
        <f>+$C$31*'10 - 2011'!AW312</f>
        <v>#DIV/0!</v>
      </c>
      <c r="V312" s="53" t="e">
        <f>+$C$31*'10 - 2011'!AX312</f>
        <v>#DIV/0!</v>
      </c>
      <c r="W312" s="53" t="e">
        <f>+$C$31*'10 - 2011'!AY312</f>
        <v>#DIV/0!</v>
      </c>
      <c r="X312" s="53" t="e">
        <f>+$C$31*'10 - 2011'!AZ312</f>
        <v>#DIV/0!</v>
      </c>
      <c r="Y312" s="53" t="e">
        <f>+$C$31*'10 - 2011'!BA312</f>
        <v>#DIV/0!</v>
      </c>
      <c r="Z312" s="53" t="e">
        <f>+$C$31*'10 - 2011'!BB312</f>
        <v>#DIV/0!</v>
      </c>
      <c r="AA312" s="53" t="e">
        <f>+$C$31*'10 - 2011'!BC312</f>
        <v>#DIV/0!</v>
      </c>
      <c r="AB312" s="53" t="e">
        <f>+$C$31*'10 - 2011'!BD312</f>
        <v>#DIV/0!</v>
      </c>
      <c r="AC312" s="53" t="e">
        <f>+$C$31*'10 - 2011'!BE312</f>
        <v>#DIV/0!</v>
      </c>
      <c r="AD312" s="53" t="e">
        <f>+$C$31*'10 - 2011'!BF312</f>
        <v>#DIV/0!</v>
      </c>
      <c r="AE312" s="53" t="e">
        <f>+$C$31*'10 - 2011'!BG312</f>
        <v>#DIV/0!</v>
      </c>
      <c r="AF312" s="53" t="e">
        <f>+$C$31*'10 - 2011'!BH312</f>
        <v>#DIV/0!</v>
      </c>
      <c r="AG312" s="53" t="e">
        <f>+$C$31*'10 - 2011'!BI312</f>
        <v>#DIV/0!</v>
      </c>
      <c r="AH312" s="53" t="e">
        <f>+$C$31*'10 - 2011'!BJ312</f>
        <v>#DIV/0!</v>
      </c>
      <c r="AI312" s="2"/>
    </row>
    <row r="313" spans="1:35">
      <c r="A313" s="63">
        <v>306</v>
      </c>
      <c r="B313" s="53">
        <f>+'10 - 2011'!B313</f>
        <v>0</v>
      </c>
      <c r="C313" s="53" t="e">
        <f>+'10 - 2011'!AE313/'10 - 2011'!BK313</f>
        <v>#DIV/0!</v>
      </c>
      <c r="D313" s="53" t="e">
        <f>+$C$31*'10 - 2011'!AF313</f>
        <v>#DIV/0!</v>
      </c>
      <c r="E313" s="53" t="e">
        <f>+$C$31*'10 - 2011'!AG313</f>
        <v>#DIV/0!</v>
      </c>
      <c r="F313" s="53" t="e">
        <f>+$C$31*'10 - 2011'!AH313</f>
        <v>#DIV/0!</v>
      </c>
      <c r="G313" s="53" t="e">
        <f>+$C$31*'10 - 2011'!AI313</f>
        <v>#DIV/0!</v>
      </c>
      <c r="H313" s="53" t="e">
        <f>+$C$31*'10 - 2011'!AJ313</f>
        <v>#DIV/0!</v>
      </c>
      <c r="I313" s="53" t="e">
        <f>+$C$31*'10 - 2011'!AK313</f>
        <v>#DIV/0!</v>
      </c>
      <c r="J313" s="53" t="e">
        <f>+$C$31*'10 - 2011'!AL313</f>
        <v>#DIV/0!</v>
      </c>
      <c r="K313" s="53" t="e">
        <f>+$C$31*'10 - 2011'!AM313</f>
        <v>#DIV/0!</v>
      </c>
      <c r="L313" s="53" t="e">
        <f>+$C$31*'10 - 2011'!AN313</f>
        <v>#DIV/0!</v>
      </c>
      <c r="M313" s="53" t="e">
        <f>+$C$31*'10 - 2011'!AO313</f>
        <v>#DIV/0!</v>
      </c>
      <c r="N313" s="53" t="e">
        <f>+$C$31*'10 - 2011'!AP313</f>
        <v>#DIV/0!</v>
      </c>
      <c r="O313" s="53" t="e">
        <f>+$C$31*'10 - 2011'!AQ313</f>
        <v>#DIV/0!</v>
      </c>
      <c r="P313" s="53" t="e">
        <f>+$C$31*'10 - 2011'!AR313</f>
        <v>#DIV/0!</v>
      </c>
      <c r="Q313" s="53" t="e">
        <f>+$C$31*'10 - 2011'!AS313</f>
        <v>#DIV/0!</v>
      </c>
      <c r="R313" s="53" t="e">
        <f>+$C$31*'10 - 2011'!AT313</f>
        <v>#DIV/0!</v>
      </c>
      <c r="S313" s="53" t="e">
        <f>+$C$31*'10 - 2011'!AU313</f>
        <v>#DIV/0!</v>
      </c>
      <c r="T313" s="53" t="e">
        <f>+$C$31*'10 - 2011'!AV313</f>
        <v>#DIV/0!</v>
      </c>
      <c r="U313" s="53" t="e">
        <f>+$C$31*'10 - 2011'!AW313</f>
        <v>#DIV/0!</v>
      </c>
      <c r="V313" s="53" t="e">
        <f>+$C$31*'10 - 2011'!AX313</f>
        <v>#DIV/0!</v>
      </c>
      <c r="W313" s="53" t="e">
        <f>+$C$31*'10 - 2011'!AY313</f>
        <v>#DIV/0!</v>
      </c>
      <c r="X313" s="53" t="e">
        <f>+$C$31*'10 - 2011'!AZ313</f>
        <v>#DIV/0!</v>
      </c>
      <c r="Y313" s="53" t="e">
        <f>+$C$31*'10 - 2011'!BA313</f>
        <v>#DIV/0!</v>
      </c>
      <c r="Z313" s="53" t="e">
        <f>+$C$31*'10 - 2011'!BB313</f>
        <v>#DIV/0!</v>
      </c>
      <c r="AA313" s="53" t="e">
        <f>+$C$31*'10 - 2011'!BC313</f>
        <v>#DIV/0!</v>
      </c>
      <c r="AB313" s="53" t="e">
        <f>+$C$31*'10 - 2011'!BD313</f>
        <v>#DIV/0!</v>
      </c>
      <c r="AC313" s="53" t="e">
        <f>+$C$31*'10 - 2011'!BE313</f>
        <v>#DIV/0!</v>
      </c>
      <c r="AD313" s="53" t="e">
        <f>+$C$31*'10 - 2011'!BF313</f>
        <v>#DIV/0!</v>
      </c>
      <c r="AE313" s="53" t="e">
        <f>+$C$31*'10 - 2011'!BG313</f>
        <v>#DIV/0!</v>
      </c>
      <c r="AF313" s="53" t="e">
        <f>+$C$31*'10 - 2011'!BH313</f>
        <v>#DIV/0!</v>
      </c>
      <c r="AG313" s="53" t="e">
        <f>+$C$31*'10 - 2011'!BI313</f>
        <v>#DIV/0!</v>
      </c>
      <c r="AH313" s="53" t="e">
        <f>+$C$31*'10 - 2011'!BJ313</f>
        <v>#DIV/0!</v>
      </c>
      <c r="AI313" s="2"/>
    </row>
    <row r="314" spans="1:35">
      <c r="A314" s="63">
        <v>307</v>
      </c>
      <c r="B314" s="53">
        <f>+'10 - 2011'!B314</f>
        <v>0</v>
      </c>
      <c r="C314" s="53" t="e">
        <f>+'10 - 2011'!AE314/'10 - 2011'!BK314</f>
        <v>#DIV/0!</v>
      </c>
      <c r="D314" s="53" t="e">
        <f>+$C$31*'10 - 2011'!AF314</f>
        <v>#DIV/0!</v>
      </c>
      <c r="E314" s="53" t="e">
        <f>+$C$31*'10 - 2011'!AG314</f>
        <v>#DIV/0!</v>
      </c>
      <c r="F314" s="53" t="e">
        <f>+$C$31*'10 - 2011'!AH314</f>
        <v>#DIV/0!</v>
      </c>
      <c r="G314" s="53" t="e">
        <f>+$C$31*'10 - 2011'!AI314</f>
        <v>#DIV/0!</v>
      </c>
      <c r="H314" s="53" t="e">
        <f>+$C$31*'10 - 2011'!AJ314</f>
        <v>#DIV/0!</v>
      </c>
      <c r="I314" s="53" t="e">
        <f>+$C$31*'10 - 2011'!AK314</f>
        <v>#DIV/0!</v>
      </c>
      <c r="J314" s="53" t="e">
        <f>+$C$31*'10 - 2011'!AL314</f>
        <v>#DIV/0!</v>
      </c>
      <c r="K314" s="53" t="e">
        <f>+$C$31*'10 - 2011'!AM314</f>
        <v>#DIV/0!</v>
      </c>
      <c r="L314" s="53" t="e">
        <f>+$C$31*'10 - 2011'!AN314</f>
        <v>#DIV/0!</v>
      </c>
      <c r="M314" s="53" t="e">
        <f>+$C$31*'10 - 2011'!AO314</f>
        <v>#DIV/0!</v>
      </c>
      <c r="N314" s="53" t="e">
        <f>+$C$31*'10 - 2011'!AP314</f>
        <v>#DIV/0!</v>
      </c>
      <c r="O314" s="53" t="e">
        <f>+$C$31*'10 - 2011'!AQ314</f>
        <v>#DIV/0!</v>
      </c>
      <c r="P314" s="53" t="e">
        <f>+$C$31*'10 - 2011'!AR314</f>
        <v>#DIV/0!</v>
      </c>
      <c r="Q314" s="53" t="e">
        <f>+$C$31*'10 - 2011'!AS314</f>
        <v>#DIV/0!</v>
      </c>
      <c r="R314" s="53" t="e">
        <f>+$C$31*'10 - 2011'!AT314</f>
        <v>#DIV/0!</v>
      </c>
      <c r="S314" s="53" t="e">
        <f>+$C$31*'10 - 2011'!AU314</f>
        <v>#DIV/0!</v>
      </c>
      <c r="T314" s="53" t="e">
        <f>+$C$31*'10 - 2011'!AV314</f>
        <v>#DIV/0!</v>
      </c>
      <c r="U314" s="53" t="e">
        <f>+$C$31*'10 - 2011'!AW314</f>
        <v>#DIV/0!</v>
      </c>
      <c r="V314" s="53" t="e">
        <f>+$C$31*'10 - 2011'!AX314</f>
        <v>#DIV/0!</v>
      </c>
      <c r="W314" s="53" t="e">
        <f>+$C$31*'10 - 2011'!AY314</f>
        <v>#DIV/0!</v>
      </c>
      <c r="X314" s="53" t="e">
        <f>+$C$31*'10 - 2011'!AZ314</f>
        <v>#DIV/0!</v>
      </c>
      <c r="Y314" s="53" t="e">
        <f>+$C$31*'10 - 2011'!BA314</f>
        <v>#DIV/0!</v>
      </c>
      <c r="Z314" s="53" t="e">
        <f>+$C$31*'10 - 2011'!BB314</f>
        <v>#DIV/0!</v>
      </c>
      <c r="AA314" s="53" t="e">
        <f>+$C$31*'10 - 2011'!BC314</f>
        <v>#DIV/0!</v>
      </c>
      <c r="AB314" s="53" t="e">
        <f>+$C$31*'10 - 2011'!BD314</f>
        <v>#DIV/0!</v>
      </c>
      <c r="AC314" s="53" t="e">
        <f>+$C$31*'10 - 2011'!BE314</f>
        <v>#DIV/0!</v>
      </c>
      <c r="AD314" s="53" t="e">
        <f>+$C$31*'10 - 2011'!BF314</f>
        <v>#DIV/0!</v>
      </c>
      <c r="AE314" s="53" t="e">
        <f>+$C$31*'10 - 2011'!BG314</f>
        <v>#DIV/0!</v>
      </c>
      <c r="AF314" s="53" t="e">
        <f>+$C$31*'10 - 2011'!BH314</f>
        <v>#DIV/0!</v>
      </c>
      <c r="AG314" s="53" t="e">
        <f>+$C$31*'10 - 2011'!BI314</f>
        <v>#DIV/0!</v>
      </c>
      <c r="AH314" s="53" t="e">
        <f>+$C$31*'10 - 2011'!BJ314</f>
        <v>#DIV/0!</v>
      </c>
      <c r="AI314" s="2"/>
    </row>
    <row r="315" spans="1:35">
      <c r="A315" s="63">
        <v>308</v>
      </c>
      <c r="B315" s="53">
        <f>+'10 - 2011'!B315</f>
        <v>0</v>
      </c>
      <c r="C315" s="53" t="e">
        <f>+'10 - 2011'!AE315/'10 - 2011'!BK315</f>
        <v>#DIV/0!</v>
      </c>
      <c r="D315" s="53" t="e">
        <f>+$C$31*'10 - 2011'!AF315</f>
        <v>#DIV/0!</v>
      </c>
      <c r="E315" s="53" t="e">
        <f>+$C$31*'10 - 2011'!AG315</f>
        <v>#DIV/0!</v>
      </c>
      <c r="F315" s="53" t="e">
        <f>+$C$31*'10 - 2011'!AH315</f>
        <v>#DIV/0!</v>
      </c>
      <c r="G315" s="53" t="e">
        <f>+$C$31*'10 - 2011'!AI315</f>
        <v>#DIV/0!</v>
      </c>
      <c r="H315" s="53" t="e">
        <f>+$C$31*'10 - 2011'!AJ315</f>
        <v>#DIV/0!</v>
      </c>
      <c r="I315" s="53" t="e">
        <f>+$C$31*'10 - 2011'!AK315</f>
        <v>#DIV/0!</v>
      </c>
      <c r="J315" s="53" t="e">
        <f>+$C$31*'10 - 2011'!AL315</f>
        <v>#DIV/0!</v>
      </c>
      <c r="K315" s="53" t="e">
        <f>+$C$31*'10 - 2011'!AM315</f>
        <v>#DIV/0!</v>
      </c>
      <c r="L315" s="53" t="e">
        <f>+$C$31*'10 - 2011'!AN315</f>
        <v>#DIV/0!</v>
      </c>
      <c r="M315" s="53" t="e">
        <f>+$C$31*'10 - 2011'!AO315</f>
        <v>#DIV/0!</v>
      </c>
      <c r="N315" s="53" t="e">
        <f>+$C$31*'10 - 2011'!AP315</f>
        <v>#DIV/0!</v>
      </c>
      <c r="O315" s="53" t="e">
        <f>+$C$31*'10 - 2011'!AQ315</f>
        <v>#DIV/0!</v>
      </c>
      <c r="P315" s="53" t="e">
        <f>+$C$31*'10 - 2011'!AR315</f>
        <v>#DIV/0!</v>
      </c>
      <c r="Q315" s="53" t="e">
        <f>+$C$31*'10 - 2011'!AS315</f>
        <v>#DIV/0!</v>
      </c>
      <c r="R315" s="53" t="e">
        <f>+$C$31*'10 - 2011'!AT315</f>
        <v>#DIV/0!</v>
      </c>
      <c r="S315" s="53" t="e">
        <f>+$C$31*'10 - 2011'!AU315</f>
        <v>#DIV/0!</v>
      </c>
      <c r="T315" s="53" t="e">
        <f>+$C$31*'10 - 2011'!AV315</f>
        <v>#DIV/0!</v>
      </c>
      <c r="U315" s="53" t="e">
        <f>+$C$31*'10 - 2011'!AW315</f>
        <v>#DIV/0!</v>
      </c>
      <c r="V315" s="53" t="e">
        <f>+$C$31*'10 - 2011'!AX315</f>
        <v>#DIV/0!</v>
      </c>
      <c r="W315" s="53" t="e">
        <f>+$C$31*'10 - 2011'!AY315</f>
        <v>#DIV/0!</v>
      </c>
      <c r="X315" s="53" t="e">
        <f>+$C$31*'10 - 2011'!AZ315</f>
        <v>#DIV/0!</v>
      </c>
      <c r="Y315" s="53" t="e">
        <f>+$C$31*'10 - 2011'!BA315</f>
        <v>#DIV/0!</v>
      </c>
      <c r="Z315" s="53" t="e">
        <f>+$C$31*'10 - 2011'!BB315</f>
        <v>#DIV/0!</v>
      </c>
      <c r="AA315" s="53" t="e">
        <f>+$C$31*'10 - 2011'!BC315</f>
        <v>#DIV/0!</v>
      </c>
      <c r="AB315" s="53" t="e">
        <f>+$C$31*'10 - 2011'!BD315</f>
        <v>#DIV/0!</v>
      </c>
      <c r="AC315" s="53" t="e">
        <f>+$C$31*'10 - 2011'!BE315</f>
        <v>#DIV/0!</v>
      </c>
      <c r="AD315" s="53" t="e">
        <f>+$C$31*'10 - 2011'!BF315</f>
        <v>#DIV/0!</v>
      </c>
      <c r="AE315" s="53" t="e">
        <f>+$C$31*'10 - 2011'!BG315</f>
        <v>#DIV/0!</v>
      </c>
      <c r="AF315" s="53" t="e">
        <f>+$C$31*'10 - 2011'!BH315</f>
        <v>#DIV/0!</v>
      </c>
      <c r="AG315" s="53" t="e">
        <f>+$C$31*'10 - 2011'!BI315</f>
        <v>#DIV/0!</v>
      </c>
      <c r="AH315" s="53" t="e">
        <f>+$C$31*'10 - 2011'!BJ315</f>
        <v>#DIV/0!</v>
      </c>
      <c r="AI315" s="2"/>
    </row>
    <row r="316" spans="1:35">
      <c r="A316" s="63">
        <v>309</v>
      </c>
      <c r="B316" s="53">
        <f>+'10 - 2011'!B316</f>
        <v>0</v>
      </c>
      <c r="C316" s="53" t="e">
        <f>+'10 - 2011'!AE316/'10 - 2011'!BK316</f>
        <v>#DIV/0!</v>
      </c>
      <c r="D316" s="53" t="e">
        <f>+$C$31*'10 - 2011'!AF316</f>
        <v>#DIV/0!</v>
      </c>
      <c r="E316" s="53" t="e">
        <f>+$C$31*'10 - 2011'!AG316</f>
        <v>#DIV/0!</v>
      </c>
      <c r="F316" s="53" t="e">
        <f>+$C$31*'10 - 2011'!AH316</f>
        <v>#DIV/0!</v>
      </c>
      <c r="G316" s="53" t="e">
        <f>+$C$31*'10 - 2011'!AI316</f>
        <v>#DIV/0!</v>
      </c>
      <c r="H316" s="53" t="e">
        <f>+$C$31*'10 - 2011'!AJ316</f>
        <v>#DIV/0!</v>
      </c>
      <c r="I316" s="53" t="e">
        <f>+$C$31*'10 - 2011'!AK316</f>
        <v>#DIV/0!</v>
      </c>
      <c r="J316" s="53" t="e">
        <f>+$C$31*'10 - 2011'!AL316</f>
        <v>#DIV/0!</v>
      </c>
      <c r="K316" s="53" t="e">
        <f>+$C$31*'10 - 2011'!AM316</f>
        <v>#DIV/0!</v>
      </c>
      <c r="L316" s="53" t="e">
        <f>+$C$31*'10 - 2011'!AN316</f>
        <v>#DIV/0!</v>
      </c>
      <c r="M316" s="53" t="e">
        <f>+$C$31*'10 - 2011'!AO316</f>
        <v>#DIV/0!</v>
      </c>
      <c r="N316" s="53" t="e">
        <f>+$C$31*'10 - 2011'!AP316</f>
        <v>#DIV/0!</v>
      </c>
      <c r="O316" s="53" t="e">
        <f>+$C$31*'10 - 2011'!AQ316</f>
        <v>#DIV/0!</v>
      </c>
      <c r="P316" s="53" t="e">
        <f>+$C$31*'10 - 2011'!AR316</f>
        <v>#DIV/0!</v>
      </c>
      <c r="Q316" s="53" t="e">
        <f>+$C$31*'10 - 2011'!AS316</f>
        <v>#DIV/0!</v>
      </c>
      <c r="R316" s="53" t="e">
        <f>+$C$31*'10 - 2011'!AT316</f>
        <v>#DIV/0!</v>
      </c>
      <c r="S316" s="53" t="e">
        <f>+$C$31*'10 - 2011'!AU316</f>
        <v>#DIV/0!</v>
      </c>
      <c r="T316" s="53" t="e">
        <f>+$C$31*'10 - 2011'!AV316</f>
        <v>#DIV/0!</v>
      </c>
      <c r="U316" s="53" t="e">
        <f>+$C$31*'10 - 2011'!AW316</f>
        <v>#DIV/0!</v>
      </c>
      <c r="V316" s="53" t="e">
        <f>+$C$31*'10 - 2011'!AX316</f>
        <v>#DIV/0!</v>
      </c>
      <c r="W316" s="53" t="e">
        <f>+$C$31*'10 - 2011'!AY316</f>
        <v>#DIV/0!</v>
      </c>
      <c r="X316" s="53" t="e">
        <f>+$C$31*'10 - 2011'!AZ316</f>
        <v>#DIV/0!</v>
      </c>
      <c r="Y316" s="53" t="e">
        <f>+$C$31*'10 - 2011'!BA316</f>
        <v>#DIV/0!</v>
      </c>
      <c r="Z316" s="53" t="e">
        <f>+$C$31*'10 - 2011'!BB316</f>
        <v>#DIV/0!</v>
      </c>
      <c r="AA316" s="53" t="e">
        <f>+$C$31*'10 - 2011'!BC316</f>
        <v>#DIV/0!</v>
      </c>
      <c r="AB316" s="53" t="e">
        <f>+$C$31*'10 - 2011'!BD316</f>
        <v>#DIV/0!</v>
      </c>
      <c r="AC316" s="53" t="e">
        <f>+$C$31*'10 - 2011'!BE316</f>
        <v>#DIV/0!</v>
      </c>
      <c r="AD316" s="53" t="e">
        <f>+$C$31*'10 - 2011'!BF316</f>
        <v>#DIV/0!</v>
      </c>
      <c r="AE316" s="53" t="e">
        <f>+$C$31*'10 - 2011'!BG316</f>
        <v>#DIV/0!</v>
      </c>
      <c r="AF316" s="53" t="e">
        <f>+$C$31*'10 - 2011'!BH316</f>
        <v>#DIV/0!</v>
      </c>
      <c r="AG316" s="53" t="e">
        <f>+$C$31*'10 - 2011'!BI316</f>
        <v>#DIV/0!</v>
      </c>
      <c r="AH316" s="53" t="e">
        <f>+$C$31*'10 - 2011'!BJ316</f>
        <v>#DIV/0!</v>
      </c>
      <c r="AI316" s="2"/>
    </row>
    <row r="317" spans="1:35">
      <c r="A317" s="63">
        <v>310</v>
      </c>
      <c r="B317" s="53">
        <f>+'10 - 2011'!B317</f>
        <v>0</v>
      </c>
      <c r="C317" s="53" t="e">
        <f>+'10 - 2011'!AE317/'10 - 2011'!BK317</f>
        <v>#DIV/0!</v>
      </c>
      <c r="D317" s="53" t="e">
        <f>+$C$31*'10 - 2011'!AF317</f>
        <v>#DIV/0!</v>
      </c>
      <c r="E317" s="53" t="e">
        <f>+$C$31*'10 - 2011'!AG317</f>
        <v>#DIV/0!</v>
      </c>
      <c r="F317" s="53" t="e">
        <f>+$C$31*'10 - 2011'!AH317</f>
        <v>#DIV/0!</v>
      </c>
      <c r="G317" s="53" t="e">
        <f>+$C$31*'10 - 2011'!AI317</f>
        <v>#DIV/0!</v>
      </c>
      <c r="H317" s="53" t="e">
        <f>+$C$31*'10 - 2011'!AJ317</f>
        <v>#DIV/0!</v>
      </c>
      <c r="I317" s="53" t="e">
        <f>+$C$31*'10 - 2011'!AK317</f>
        <v>#DIV/0!</v>
      </c>
      <c r="J317" s="53" t="e">
        <f>+$C$31*'10 - 2011'!AL317</f>
        <v>#DIV/0!</v>
      </c>
      <c r="K317" s="53" t="e">
        <f>+$C$31*'10 - 2011'!AM317</f>
        <v>#DIV/0!</v>
      </c>
      <c r="L317" s="53" t="e">
        <f>+$C$31*'10 - 2011'!AN317</f>
        <v>#DIV/0!</v>
      </c>
      <c r="M317" s="53" t="e">
        <f>+$C$31*'10 - 2011'!AO317</f>
        <v>#DIV/0!</v>
      </c>
      <c r="N317" s="53" t="e">
        <f>+$C$31*'10 - 2011'!AP317</f>
        <v>#DIV/0!</v>
      </c>
      <c r="O317" s="53" t="e">
        <f>+$C$31*'10 - 2011'!AQ317</f>
        <v>#DIV/0!</v>
      </c>
      <c r="P317" s="53" t="e">
        <f>+$C$31*'10 - 2011'!AR317</f>
        <v>#DIV/0!</v>
      </c>
      <c r="Q317" s="53" t="e">
        <f>+$C$31*'10 - 2011'!AS317</f>
        <v>#DIV/0!</v>
      </c>
      <c r="R317" s="53" t="e">
        <f>+$C$31*'10 - 2011'!AT317</f>
        <v>#DIV/0!</v>
      </c>
      <c r="S317" s="53" t="e">
        <f>+$C$31*'10 - 2011'!AU317</f>
        <v>#DIV/0!</v>
      </c>
      <c r="T317" s="53" t="e">
        <f>+$C$31*'10 - 2011'!AV317</f>
        <v>#DIV/0!</v>
      </c>
      <c r="U317" s="53" t="e">
        <f>+$C$31*'10 - 2011'!AW317</f>
        <v>#DIV/0!</v>
      </c>
      <c r="V317" s="53" t="e">
        <f>+$C$31*'10 - 2011'!AX317</f>
        <v>#DIV/0!</v>
      </c>
      <c r="W317" s="53" t="e">
        <f>+$C$31*'10 - 2011'!AY317</f>
        <v>#DIV/0!</v>
      </c>
      <c r="X317" s="53" t="e">
        <f>+$C$31*'10 - 2011'!AZ317</f>
        <v>#DIV/0!</v>
      </c>
      <c r="Y317" s="53" t="e">
        <f>+$C$31*'10 - 2011'!BA317</f>
        <v>#DIV/0!</v>
      </c>
      <c r="Z317" s="53" t="e">
        <f>+$C$31*'10 - 2011'!BB317</f>
        <v>#DIV/0!</v>
      </c>
      <c r="AA317" s="53" t="e">
        <f>+$C$31*'10 - 2011'!BC317</f>
        <v>#DIV/0!</v>
      </c>
      <c r="AB317" s="53" t="e">
        <f>+$C$31*'10 - 2011'!BD317</f>
        <v>#DIV/0!</v>
      </c>
      <c r="AC317" s="53" t="e">
        <f>+$C$31*'10 - 2011'!BE317</f>
        <v>#DIV/0!</v>
      </c>
      <c r="AD317" s="53" t="e">
        <f>+$C$31*'10 - 2011'!BF317</f>
        <v>#DIV/0!</v>
      </c>
      <c r="AE317" s="53" t="e">
        <f>+$C$31*'10 - 2011'!BG317</f>
        <v>#DIV/0!</v>
      </c>
      <c r="AF317" s="53" t="e">
        <f>+$C$31*'10 - 2011'!BH317</f>
        <v>#DIV/0!</v>
      </c>
      <c r="AG317" s="53" t="e">
        <f>+$C$31*'10 - 2011'!BI317</f>
        <v>#DIV/0!</v>
      </c>
      <c r="AH317" s="53" t="e">
        <f>+$C$31*'10 - 2011'!BJ317</f>
        <v>#DIV/0!</v>
      </c>
      <c r="AI317" s="2"/>
    </row>
    <row r="318" spans="1:35">
      <c r="A318" s="63">
        <v>311</v>
      </c>
      <c r="B318" s="53">
        <f>+'10 - 2011'!B318</f>
        <v>0</v>
      </c>
      <c r="C318" s="53" t="e">
        <f>+'10 - 2011'!AE318/'10 - 2011'!BK318</f>
        <v>#DIV/0!</v>
      </c>
      <c r="D318" s="53" t="e">
        <f>+$C$31*'10 - 2011'!AF318</f>
        <v>#DIV/0!</v>
      </c>
      <c r="E318" s="53" t="e">
        <f>+$C$31*'10 - 2011'!AG318</f>
        <v>#DIV/0!</v>
      </c>
      <c r="F318" s="53" t="e">
        <f>+$C$31*'10 - 2011'!AH318</f>
        <v>#DIV/0!</v>
      </c>
      <c r="G318" s="53" t="e">
        <f>+$C$31*'10 - 2011'!AI318</f>
        <v>#DIV/0!</v>
      </c>
      <c r="H318" s="53" t="e">
        <f>+$C$31*'10 - 2011'!AJ318</f>
        <v>#DIV/0!</v>
      </c>
      <c r="I318" s="53" t="e">
        <f>+$C$31*'10 - 2011'!AK318</f>
        <v>#DIV/0!</v>
      </c>
      <c r="J318" s="53" t="e">
        <f>+$C$31*'10 - 2011'!AL318</f>
        <v>#DIV/0!</v>
      </c>
      <c r="K318" s="53" t="e">
        <f>+$C$31*'10 - 2011'!AM318</f>
        <v>#DIV/0!</v>
      </c>
      <c r="L318" s="53" t="e">
        <f>+$C$31*'10 - 2011'!AN318</f>
        <v>#DIV/0!</v>
      </c>
      <c r="M318" s="53" t="e">
        <f>+$C$31*'10 - 2011'!AO318</f>
        <v>#DIV/0!</v>
      </c>
      <c r="N318" s="53" t="e">
        <f>+$C$31*'10 - 2011'!AP318</f>
        <v>#DIV/0!</v>
      </c>
      <c r="O318" s="53" t="e">
        <f>+$C$31*'10 - 2011'!AQ318</f>
        <v>#DIV/0!</v>
      </c>
      <c r="P318" s="53" t="e">
        <f>+$C$31*'10 - 2011'!AR318</f>
        <v>#DIV/0!</v>
      </c>
      <c r="Q318" s="53" t="e">
        <f>+$C$31*'10 - 2011'!AS318</f>
        <v>#DIV/0!</v>
      </c>
      <c r="R318" s="53" t="e">
        <f>+$C$31*'10 - 2011'!AT318</f>
        <v>#DIV/0!</v>
      </c>
      <c r="S318" s="53" t="e">
        <f>+$C$31*'10 - 2011'!AU318</f>
        <v>#DIV/0!</v>
      </c>
      <c r="T318" s="53" t="e">
        <f>+$C$31*'10 - 2011'!AV318</f>
        <v>#DIV/0!</v>
      </c>
      <c r="U318" s="53" t="e">
        <f>+$C$31*'10 - 2011'!AW318</f>
        <v>#DIV/0!</v>
      </c>
      <c r="V318" s="53" t="e">
        <f>+$C$31*'10 - 2011'!AX318</f>
        <v>#DIV/0!</v>
      </c>
      <c r="W318" s="53" t="e">
        <f>+$C$31*'10 - 2011'!AY318</f>
        <v>#DIV/0!</v>
      </c>
      <c r="X318" s="53" t="e">
        <f>+$C$31*'10 - 2011'!AZ318</f>
        <v>#DIV/0!</v>
      </c>
      <c r="Y318" s="53" t="e">
        <f>+$C$31*'10 - 2011'!BA318</f>
        <v>#DIV/0!</v>
      </c>
      <c r="Z318" s="53" t="e">
        <f>+$C$31*'10 - 2011'!BB318</f>
        <v>#DIV/0!</v>
      </c>
      <c r="AA318" s="53" t="e">
        <f>+$C$31*'10 - 2011'!BC318</f>
        <v>#DIV/0!</v>
      </c>
      <c r="AB318" s="53" t="e">
        <f>+$C$31*'10 - 2011'!BD318</f>
        <v>#DIV/0!</v>
      </c>
      <c r="AC318" s="53" t="e">
        <f>+$C$31*'10 - 2011'!BE318</f>
        <v>#DIV/0!</v>
      </c>
      <c r="AD318" s="53" t="e">
        <f>+$C$31*'10 - 2011'!BF318</f>
        <v>#DIV/0!</v>
      </c>
      <c r="AE318" s="53" t="e">
        <f>+$C$31*'10 - 2011'!BG318</f>
        <v>#DIV/0!</v>
      </c>
      <c r="AF318" s="53" t="e">
        <f>+$C$31*'10 - 2011'!BH318</f>
        <v>#DIV/0!</v>
      </c>
      <c r="AG318" s="53" t="e">
        <f>+$C$31*'10 - 2011'!BI318</f>
        <v>#DIV/0!</v>
      </c>
      <c r="AH318" s="53" t="e">
        <f>+$C$31*'10 - 2011'!BJ318</f>
        <v>#DIV/0!</v>
      </c>
      <c r="AI318" s="2"/>
    </row>
    <row r="319" spans="1:35">
      <c r="A319" s="63">
        <v>312</v>
      </c>
      <c r="B319" s="53">
        <f>+'10 - 2011'!B319</f>
        <v>0</v>
      </c>
      <c r="C319" s="53" t="e">
        <f>+'10 - 2011'!AE319/'10 - 2011'!BK319</f>
        <v>#DIV/0!</v>
      </c>
      <c r="D319" s="53" t="e">
        <f>+$C$31*'10 - 2011'!AF319</f>
        <v>#DIV/0!</v>
      </c>
      <c r="E319" s="53" t="e">
        <f>+$C$31*'10 - 2011'!AG319</f>
        <v>#DIV/0!</v>
      </c>
      <c r="F319" s="53" t="e">
        <f>+$C$31*'10 - 2011'!AH319</f>
        <v>#DIV/0!</v>
      </c>
      <c r="G319" s="53" t="e">
        <f>+$C$31*'10 - 2011'!AI319</f>
        <v>#DIV/0!</v>
      </c>
      <c r="H319" s="53" t="e">
        <f>+$C$31*'10 - 2011'!AJ319</f>
        <v>#DIV/0!</v>
      </c>
      <c r="I319" s="53" t="e">
        <f>+$C$31*'10 - 2011'!AK319</f>
        <v>#DIV/0!</v>
      </c>
      <c r="J319" s="53" t="e">
        <f>+$C$31*'10 - 2011'!AL319</f>
        <v>#DIV/0!</v>
      </c>
      <c r="K319" s="53" t="e">
        <f>+$C$31*'10 - 2011'!AM319</f>
        <v>#DIV/0!</v>
      </c>
      <c r="L319" s="53" t="e">
        <f>+$C$31*'10 - 2011'!AN319</f>
        <v>#DIV/0!</v>
      </c>
      <c r="M319" s="53" t="e">
        <f>+$C$31*'10 - 2011'!AO319</f>
        <v>#DIV/0!</v>
      </c>
      <c r="N319" s="53" t="e">
        <f>+$C$31*'10 - 2011'!AP319</f>
        <v>#DIV/0!</v>
      </c>
      <c r="O319" s="53" t="e">
        <f>+$C$31*'10 - 2011'!AQ319</f>
        <v>#DIV/0!</v>
      </c>
      <c r="P319" s="53" t="e">
        <f>+$C$31*'10 - 2011'!AR319</f>
        <v>#DIV/0!</v>
      </c>
      <c r="Q319" s="53" t="e">
        <f>+$C$31*'10 - 2011'!AS319</f>
        <v>#DIV/0!</v>
      </c>
      <c r="R319" s="53" t="e">
        <f>+$C$31*'10 - 2011'!AT319</f>
        <v>#DIV/0!</v>
      </c>
      <c r="S319" s="53" t="e">
        <f>+$C$31*'10 - 2011'!AU319</f>
        <v>#DIV/0!</v>
      </c>
      <c r="T319" s="53" t="e">
        <f>+$C$31*'10 - 2011'!AV319</f>
        <v>#DIV/0!</v>
      </c>
      <c r="U319" s="53" t="e">
        <f>+$C$31*'10 - 2011'!AW319</f>
        <v>#DIV/0!</v>
      </c>
      <c r="V319" s="53" t="e">
        <f>+$C$31*'10 - 2011'!AX319</f>
        <v>#DIV/0!</v>
      </c>
      <c r="W319" s="53" t="e">
        <f>+$C$31*'10 - 2011'!AY319</f>
        <v>#DIV/0!</v>
      </c>
      <c r="X319" s="53" t="e">
        <f>+$C$31*'10 - 2011'!AZ319</f>
        <v>#DIV/0!</v>
      </c>
      <c r="Y319" s="53" t="e">
        <f>+$C$31*'10 - 2011'!BA319</f>
        <v>#DIV/0!</v>
      </c>
      <c r="Z319" s="53" t="e">
        <f>+$C$31*'10 - 2011'!BB319</f>
        <v>#DIV/0!</v>
      </c>
      <c r="AA319" s="53" t="e">
        <f>+$C$31*'10 - 2011'!BC319</f>
        <v>#DIV/0!</v>
      </c>
      <c r="AB319" s="53" t="e">
        <f>+$C$31*'10 - 2011'!BD319</f>
        <v>#DIV/0!</v>
      </c>
      <c r="AC319" s="53" t="e">
        <f>+$C$31*'10 - 2011'!BE319</f>
        <v>#DIV/0!</v>
      </c>
      <c r="AD319" s="53" t="e">
        <f>+$C$31*'10 - 2011'!BF319</f>
        <v>#DIV/0!</v>
      </c>
      <c r="AE319" s="53" t="e">
        <f>+$C$31*'10 - 2011'!BG319</f>
        <v>#DIV/0!</v>
      </c>
      <c r="AF319" s="53" t="e">
        <f>+$C$31*'10 - 2011'!BH319</f>
        <v>#DIV/0!</v>
      </c>
      <c r="AG319" s="53" t="e">
        <f>+$C$31*'10 - 2011'!BI319</f>
        <v>#DIV/0!</v>
      </c>
      <c r="AH319" s="53" t="e">
        <f>+$C$31*'10 - 2011'!BJ319</f>
        <v>#DIV/0!</v>
      </c>
      <c r="AI319" s="2"/>
    </row>
    <row r="320" spans="1:35">
      <c r="A320" s="63">
        <v>313</v>
      </c>
      <c r="B320" s="53">
        <f>+'10 - 2011'!B320</f>
        <v>0</v>
      </c>
      <c r="C320" s="53" t="e">
        <f>+'10 - 2011'!AE320/'10 - 2011'!BK320</f>
        <v>#DIV/0!</v>
      </c>
      <c r="D320" s="53" t="e">
        <f>+$C$31*'10 - 2011'!AF320</f>
        <v>#DIV/0!</v>
      </c>
      <c r="E320" s="53" t="e">
        <f>+$C$31*'10 - 2011'!AG320</f>
        <v>#DIV/0!</v>
      </c>
      <c r="F320" s="53" t="e">
        <f>+$C$31*'10 - 2011'!AH320</f>
        <v>#DIV/0!</v>
      </c>
      <c r="G320" s="53" t="e">
        <f>+$C$31*'10 - 2011'!AI320</f>
        <v>#DIV/0!</v>
      </c>
      <c r="H320" s="53" t="e">
        <f>+$C$31*'10 - 2011'!AJ320</f>
        <v>#DIV/0!</v>
      </c>
      <c r="I320" s="53" t="e">
        <f>+$C$31*'10 - 2011'!AK320</f>
        <v>#DIV/0!</v>
      </c>
      <c r="J320" s="53" t="e">
        <f>+$C$31*'10 - 2011'!AL320</f>
        <v>#DIV/0!</v>
      </c>
      <c r="K320" s="53" t="e">
        <f>+$C$31*'10 - 2011'!AM320</f>
        <v>#DIV/0!</v>
      </c>
      <c r="L320" s="53" t="e">
        <f>+$C$31*'10 - 2011'!AN320</f>
        <v>#DIV/0!</v>
      </c>
      <c r="M320" s="53" t="e">
        <f>+$C$31*'10 - 2011'!AO320</f>
        <v>#DIV/0!</v>
      </c>
      <c r="N320" s="53" t="e">
        <f>+$C$31*'10 - 2011'!AP320</f>
        <v>#DIV/0!</v>
      </c>
      <c r="O320" s="53" t="e">
        <f>+$C$31*'10 - 2011'!AQ320</f>
        <v>#DIV/0!</v>
      </c>
      <c r="P320" s="53" t="e">
        <f>+$C$31*'10 - 2011'!AR320</f>
        <v>#DIV/0!</v>
      </c>
      <c r="Q320" s="53" t="e">
        <f>+$C$31*'10 - 2011'!AS320</f>
        <v>#DIV/0!</v>
      </c>
      <c r="R320" s="53" t="e">
        <f>+$C$31*'10 - 2011'!AT320</f>
        <v>#DIV/0!</v>
      </c>
      <c r="S320" s="53" t="e">
        <f>+$C$31*'10 - 2011'!AU320</f>
        <v>#DIV/0!</v>
      </c>
      <c r="T320" s="53" t="e">
        <f>+$C$31*'10 - 2011'!AV320</f>
        <v>#DIV/0!</v>
      </c>
      <c r="U320" s="53" t="e">
        <f>+$C$31*'10 - 2011'!AW320</f>
        <v>#DIV/0!</v>
      </c>
      <c r="V320" s="53" t="e">
        <f>+$C$31*'10 - 2011'!AX320</f>
        <v>#DIV/0!</v>
      </c>
      <c r="W320" s="53" t="e">
        <f>+$C$31*'10 - 2011'!AY320</f>
        <v>#DIV/0!</v>
      </c>
      <c r="X320" s="53" t="e">
        <f>+$C$31*'10 - 2011'!AZ320</f>
        <v>#DIV/0!</v>
      </c>
      <c r="Y320" s="53" t="e">
        <f>+$C$31*'10 - 2011'!BA320</f>
        <v>#DIV/0!</v>
      </c>
      <c r="Z320" s="53" t="e">
        <f>+$C$31*'10 - 2011'!BB320</f>
        <v>#DIV/0!</v>
      </c>
      <c r="AA320" s="53" t="e">
        <f>+$C$31*'10 - 2011'!BC320</f>
        <v>#DIV/0!</v>
      </c>
      <c r="AB320" s="53" t="e">
        <f>+$C$31*'10 - 2011'!BD320</f>
        <v>#DIV/0!</v>
      </c>
      <c r="AC320" s="53" t="e">
        <f>+$C$31*'10 - 2011'!BE320</f>
        <v>#DIV/0!</v>
      </c>
      <c r="AD320" s="53" t="e">
        <f>+$C$31*'10 - 2011'!BF320</f>
        <v>#DIV/0!</v>
      </c>
      <c r="AE320" s="53" t="e">
        <f>+$C$31*'10 - 2011'!BG320</f>
        <v>#DIV/0!</v>
      </c>
      <c r="AF320" s="53" t="e">
        <f>+$C$31*'10 - 2011'!BH320</f>
        <v>#DIV/0!</v>
      </c>
      <c r="AG320" s="53" t="e">
        <f>+$C$31*'10 - 2011'!BI320</f>
        <v>#DIV/0!</v>
      </c>
      <c r="AH320" s="53" t="e">
        <f>+$C$31*'10 - 2011'!BJ320</f>
        <v>#DIV/0!</v>
      </c>
      <c r="AI320" s="2"/>
    </row>
    <row r="321" spans="1:35">
      <c r="A321" s="63">
        <v>314</v>
      </c>
      <c r="B321" s="53">
        <f>+'10 - 2011'!B321</f>
        <v>0</v>
      </c>
      <c r="C321" s="53" t="e">
        <f>+'10 - 2011'!AE321/'10 - 2011'!BK321</f>
        <v>#DIV/0!</v>
      </c>
      <c r="D321" s="53" t="e">
        <f>+$C$31*'10 - 2011'!AF321</f>
        <v>#DIV/0!</v>
      </c>
      <c r="E321" s="53" t="e">
        <f>+$C$31*'10 - 2011'!AG321</f>
        <v>#DIV/0!</v>
      </c>
      <c r="F321" s="53" t="e">
        <f>+$C$31*'10 - 2011'!AH321</f>
        <v>#DIV/0!</v>
      </c>
      <c r="G321" s="53" t="e">
        <f>+$C$31*'10 - 2011'!AI321</f>
        <v>#DIV/0!</v>
      </c>
      <c r="H321" s="53" t="e">
        <f>+$C$31*'10 - 2011'!AJ321</f>
        <v>#DIV/0!</v>
      </c>
      <c r="I321" s="53" t="e">
        <f>+$C$31*'10 - 2011'!AK321</f>
        <v>#DIV/0!</v>
      </c>
      <c r="J321" s="53" t="e">
        <f>+$C$31*'10 - 2011'!AL321</f>
        <v>#DIV/0!</v>
      </c>
      <c r="K321" s="53" t="e">
        <f>+$C$31*'10 - 2011'!AM321</f>
        <v>#DIV/0!</v>
      </c>
      <c r="L321" s="53" t="e">
        <f>+$C$31*'10 - 2011'!AN321</f>
        <v>#DIV/0!</v>
      </c>
      <c r="M321" s="53" t="e">
        <f>+$C$31*'10 - 2011'!AO321</f>
        <v>#DIV/0!</v>
      </c>
      <c r="N321" s="53" t="e">
        <f>+$C$31*'10 - 2011'!AP321</f>
        <v>#DIV/0!</v>
      </c>
      <c r="O321" s="53" t="e">
        <f>+$C$31*'10 - 2011'!AQ321</f>
        <v>#DIV/0!</v>
      </c>
      <c r="P321" s="53" t="e">
        <f>+$C$31*'10 - 2011'!AR321</f>
        <v>#DIV/0!</v>
      </c>
      <c r="Q321" s="53" t="e">
        <f>+$C$31*'10 - 2011'!AS321</f>
        <v>#DIV/0!</v>
      </c>
      <c r="R321" s="53" t="e">
        <f>+$C$31*'10 - 2011'!AT321</f>
        <v>#DIV/0!</v>
      </c>
      <c r="S321" s="53" t="e">
        <f>+$C$31*'10 - 2011'!AU321</f>
        <v>#DIV/0!</v>
      </c>
      <c r="T321" s="53" t="e">
        <f>+$C$31*'10 - 2011'!AV321</f>
        <v>#DIV/0!</v>
      </c>
      <c r="U321" s="53" t="e">
        <f>+$C$31*'10 - 2011'!AW321</f>
        <v>#DIV/0!</v>
      </c>
      <c r="V321" s="53" t="e">
        <f>+$C$31*'10 - 2011'!AX321</f>
        <v>#DIV/0!</v>
      </c>
      <c r="W321" s="53" t="e">
        <f>+$C$31*'10 - 2011'!AY321</f>
        <v>#DIV/0!</v>
      </c>
      <c r="X321" s="53" t="e">
        <f>+$C$31*'10 - 2011'!AZ321</f>
        <v>#DIV/0!</v>
      </c>
      <c r="Y321" s="53" t="e">
        <f>+$C$31*'10 - 2011'!BA321</f>
        <v>#DIV/0!</v>
      </c>
      <c r="Z321" s="53" t="e">
        <f>+$C$31*'10 - 2011'!BB321</f>
        <v>#DIV/0!</v>
      </c>
      <c r="AA321" s="53" t="e">
        <f>+$C$31*'10 - 2011'!BC321</f>
        <v>#DIV/0!</v>
      </c>
      <c r="AB321" s="53" t="e">
        <f>+$C$31*'10 - 2011'!BD321</f>
        <v>#DIV/0!</v>
      </c>
      <c r="AC321" s="53" t="e">
        <f>+$C$31*'10 - 2011'!BE321</f>
        <v>#DIV/0!</v>
      </c>
      <c r="AD321" s="53" t="e">
        <f>+$C$31*'10 - 2011'!BF321</f>
        <v>#DIV/0!</v>
      </c>
      <c r="AE321" s="53" t="e">
        <f>+$C$31*'10 - 2011'!BG321</f>
        <v>#DIV/0!</v>
      </c>
      <c r="AF321" s="53" t="e">
        <f>+$C$31*'10 - 2011'!BH321</f>
        <v>#DIV/0!</v>
      </c>
      <c r="AG321" s="53" t="e">
        <f>+$C$31*'10 - 2011'!BI321</f>
        <v>#DIV/0!</v>
      </c>
      <c r="AH321" s="53" t="e">
        <f>+$C$31*'10 - 2011'!BJ321</f>
        <v>#DIV/0!</v>
      </c>
      <c r="AI321" s="2"/>
    </row>
    <row r="322" spans="1:35">
      <c r="A322" s="63">
        <v>315</v>
      </c>
      <c r="B322" s="53">
        <f>+'10 - 2011'!B322</f>
        <v>0</v>
      </c>
      <c r="C322" s="53" t="e">
        <f>+'10 - 2011'!AE322/'10 - 2011'!BK322</f>
        <v>#DIV/0!</v>
      </c>
      <c r="D322" s="53" t="e">
        <f>+$C$31*'10 - 2011'!AF322</f>
        <v>#DIV/0!</v>
      </c>
      <c r="E322" s="53" t="e">
        <f>+$C$31*'10 - 2011'!AG322</f>
        <v>#DIV/0!</v>
      </c>
      <c r="F322" s="53" t="e">
        <f>+$C$31*'10 - 2011'!AH322</f>
        <v>#DIV/0!</v>
      </c>
      <c r="G322" s="53" t="e">
        <f>+$C$31*'10 - 2011'!AI322</f>
        <v>#DIV/0!</v>
      </c>
      <c r="H322" s="53" t="e">
        <f>+$C$31*'10 - 2011'!AJ322</f>
        <v>#DIV/0!</v>
      </c>
      <c r="I322" s="53" t="e">
        <f>+$C$31*'10 - 2011'!AK322</f>
        <v>#DIV/0!</v>
      </c>
      <c r="J322" s="53" t="e">
        <f>+$C$31*'10 - 2011'!AL322</f>
        <v>#DIV/0!</v>
      </c>
      <c r="K322" s="53" t="e">
        <f>+$C$31*'10 - 2011'!AM322</f>
        <v>#DIV/0!</v>
      </c>
      <c r="L322" s="53" t="e">
        <f>+$C$31*'10 - 2011'!AN322</f>
        <v>#DIV/0!</v>
      </c>
      <c r="M322" s="53" t="e">
        <f>+$C$31*'10 - 2011'!AO322</f>
        <v>#DIV/0!</v>
      </c>
      <c r="N322" s="53" t="e">
        <f>+$C$31*'10 - 2011'!AP322</f>
        <v>#DIV/0!</v>
      </c>
      <c r="O322" s="53" t="e">
        <f>+$C$31*'10 - 2011'!AQ322</f>
        <v>#DIV/0!</v>
      </c>
      <c r="P322" s="53" t="e">
        <f>+$C$31*'10 - 2011'!AR322</f>
        <v>#DIV/0!</v>
      </c>
      <c r="Q322" s="53" t="e">
        <f>+$C$31*'10 - 2011'!AS322</f>
        <v>#DIV/0!</v>
      </c>
      <c r="R322" s="53" t="e">
        <f>+$C$31*'10 - 2011'!AT322</f>
        <v>#DIV/0!</v>
      </c>
      <c r="S322" s="53" t="e">
        <f>+$C$31*'10 - 2011'!AU322</f>
        <v>#DIV/0!</v>
      </c>
      <c r="T322" s="53" t="e">
        <f>+$C$31*'10 - 2011'!AV322</f>
        <v>#DIV/0!</v>
      </c>
      <c r="U322" s="53" t="e">
        <f>+$C$31*'10 - 2011'!AW322</f>
        <v>#DIV/0!</v>
      </c>
      <c r="V322" s="53" t="e">
        <f>+$C$31*'10 - 2011'!AX322</f>
        <v>#DIV/0!</v>
      </c>
      <c r="W322" s="53" t="e">
        <f>+$C$31*'10 - 2011'!AY322</f>
        <v>#DIV/0!</v>
      </c>
      <c r="X322" s="53" t="e">
        <f>+$C$31*'10 - 2011'!AZ322</f>
        <v>#DIV/0!</v>
      </c>
      <c r="Y322" s="53" t="e">
        <f>+$C$31*'10 - 2011'!BA322</f>
        <v>#DIV/0!</v>
      </c>
      <c r="Z322" s="53" t="e">
        <f>+$C$31*'10 - 2011'!BB322</f>
        <v>#DIV/0!</v>
      </c>
      <c r="AA322" s="53" t="e">
        <f>+$C$31*'10 - 2011'!BC322</f>
        <v>#DIV/0!</v>
      </c>
      <c r="AB322" s="53" t="e">
        <f>+$C$31*'10 - 2011'!BD322</f>
        <v>#DIV/0!</v>
      </c>
      <c r="AC322" s="53" t="e">
        <f>+$C$31*'10 - 2011'!BE322</f>
        <v>#DIV/0!</v>
      </c>
      <c r="AD322" s="53" t="e">
        <f>+$C$31*'10 - 2011'!BF322</f>
        <v>#DIV/0!</v>
      </c>
      <c r="AE322" s="53" t="e">
        <f>+$C$31*'10 - 2011'!BG322</f>
        <v>#DIV/0!</v>
      </c>
      <c r="AF322" s="53" t="e">
        <f>+$C$31*'10 - 2011'!BH322</f>
        <v>#DIV/0!</v>
      </c>
      <c r="AG322" s="53" t="e">
        <f>+$C$31*'10 - 2011'!BI322</f>
        <v>#DIV/0!</v>
      </c>
      <c r="AH322" s="53" t="e">
        <f>+$C$31*'10 - 2011'!BJ322</f>
        <v>#DIV/0!</v>
      </c>
      <c r="AI322" s="2"/>
    </row>
    <row r="323" spans="1:35">
      <c r="A323" s="63">
        <v>316</v>
      </c>
      <c r="B323" s="53">
        <f>+'10 - 2011'!B323</f>
        <v>0</v>
      </c>
      <c r="C323" s="53" t="e">
        <f>+'10 - 2011'!AE323/'10 - 2011'!BK323</f>
        <v>#DIV/0!</v>
      </c>
      <c r="D323" s="53" t="e">
        <f>+$C$31*'10 - 2011'!AF323</f>
        <v>#DIV/0!</v>
      </c>
      <c r="E323" s="53" t="e">
        <f>+$C$31*'10 - 2011'!AG323</f>
        <v>#DIV/0!</v>
      </c>
      <c r="F323" s="53" t="e">
        <f>+$C$31*'10 - 2011'!AH323</f>
        <v>#DIV/0!</v>
      </c>
      <c r="G323" s="53" t="e">
        <f>+$C$31*'10 - 2011'!AI323</f>
        <v>#DIV/0!</v>
      </c>
      <c r="H323" s="53" t="e">
        <f>+$C$31*'10 - 2011'!AJ323</f>
        <v>#DIV/0!</v>
      </c>
      <c r="I323" s="53" t="e">
        <f>+$C$31*'10 - 2011'!AK323</f>
        <v>#DIV/0!</v>
      </c>
      <c r="J323" s="53" t="e">
        <f>+$C$31*'10 - 2011'!AL323</f>
        <v>#DIV/0!</v>
      </c>
      <c r="K323" s="53" t="e">
        <f>+$C$31*'10 - 2011'!AM323</f>
        <v>#DIV/0!</v>
      </c>
      <c r="L323" s="53" t="e">
        <f>+$C$31*'10 - 2011'!AN323</f>
        <v>#DIV/0!</v>
      </c>
      <c r="M323" s="53" t="e">
        <f>+$C$31*'10 - 2011'!AO323</f>
        <v>#DIV/0!</v>
      </c>
      <c r="N323" s="53" t="e">
        <f>+$C$31*'10 - 2011'!AP323</f>
        <v>#DIV/0!</v>
      </c>
      <c r="O323" s="53" t="e">
        <f>+$C$31*'10 - 2011'!AQ323</f>
        <v>#DIV/0!</v>
      </c>
      <c r="P323" s="53" t="e">
        <f>+$C$31*'10 - 2011'!AR323</f>
        <v>#DIV/0!</v>
      </c>
      <c r="Q323" s="53" t="e">
        <f>+$C$31*'10 - 2011'!AS323</f>
        <v>#DIV/0!</v>
      </c>
      <c r="R323" s="53" t="e">
        <f>+$C$31*'10 - 2011'!AT323</f>
        <v>#DIV/0!</v>
      </c>
      <c r="S323" s="53" t="e">
        <f>+$C$31*'10 - 2011'!AU323</f>
        <v>#DIV/0!</v>
      </c>
      <c r="T323" s="53" t="e">
        <f>+$C$31*'10 - 2011'!AV323</f>
        <v>#DIV/0!</v>
      </c>
      <c r="U323" s="53" t="e">
        <f>+$C$31*'10 - 2011'!AW323</f>
        <v>#DIV/0!</v>
      </c>
      <c r="V323" s="53" t="e">
        <f>+$C$31*'10 - 2011'!AX323</f>
        <v>#DIV/0!</v>
      </c>
      <c r="W323" s="53" t="e">
        <f>+$C$31*'10 - 2011'!AY323</f>
        <v>#DIV/0!</v>
      </c>
      <c r="X323" s="53" t="e">
        <f>+$C$31*'10 - 2011'!AZ323</f>
        <v>#DIV/0!</v>
      </c>
      <c r="Y323" s="53" t="e">
        <f>+$C$31*'10 - 2011'!BA323</f>
        <v>#DIV/0!</v>
      </c>
      <c r="Z323" s="53" t="e">
        <f>+$C$31*'10 - 2011'!BB323</f>
        <v>#DIV/0!</v>
      </c>
      <c r="AA323" s="53" t="e">
        <f>+$C$31*'10 - 2011'!BC323</f>
        <v>#DIV/0!</v>
      </c>
      <c r="AB323" s="53" t="e">
        <f>+$C$31*'10 - 2011'!BD323</f>
        <v>#DIV/0!</v>
      </c>
      <c r="AC323" s="53" t="e">
        <f>+$C$31*'10 - 2011'!BE323</f>
        <v>#DIV/0!</v>
      </c>
      <c r="AD323" s="53" t="e">
        <f>+$C$31*'10 - 2011'!BF323</f>
        <v>#DIV/0!</v>
      </c>
      <c r="AE323" s="53" t="e">
        <f>+$C$31*'10 - 2011'!BG323</f>
        <v>#DIV/0!</v>
      </c>
      <c r="AF323" s="53" t="e">
        <f>+$C$31*'10 - 2011'!BH323</f>
        <v>#DIV/0!</v>
      </c>
      <c r="AG323" s="53" t="e">
        <f>+$C$31*'10 - 2011'!BI323</f>
        <v>#DIV/0!</v>
      </c>
      <c r="AH323" s="53" t="e">
        <f>+$C$31*'10 - 2011'!BJ323</f>
        <v>#DIV/0!</v>
      </c>
      <c r="AI323" s="2"/>
    </row>
    <row r="324" spans="1:35">
      <c r="A324" s="63">
        <v>317</v>
      </c>
      <c r="B324" s="53">
        <f>+'10 - 2011'!B324</f>
        <v>0</v>
      </c>
      <c r="C324" s="53" t="e">
        <f>+'10 - 2011'!AE324/'10 - 2011'!BK324</f>
        <v>#DIV/0!</v>
      </c>
      <c r="D324" s="53" t="e">
        <f>+$C$31*'10 - 2011'!AF324</f>
        <v>#DIV/0!</v>
      </c>
      <c r="E324" s="53" t="e">
        <f>+$C$31*'10 - 2011'!AG324</f>
        <v>#DIV/0!</v>
      </c>
      <c r="F324" s="53" t="e">
        <f>+$C$31*'10 - 2011'!AH324</f>
        <v>#DIV/0!</v>
      </c>
      <c r="G324" s="53" t="e">
        <f>+$C$31*'10 - 2011'!AI324</f>
        <v>#DIV/0!</v>
      </c>
      <c r="H324" s="53" t="e">
        <f>+$C$31*'10 - 2011'!AJ324</f>
        <v>#DIV/0!</v>
      </c>
      <c r="I324" s="53" t="e">
        <f>+$C$31*'10 - 2011'!AK324</f>
        <v>#DIV/0!</v>
      </c>
      <c r="J324" s="53" t="e">
        <f>+$C$31*'10 - 2011'!AL324</f>
        <v>#DIV/0!</v>
      </c>
      <c r="K324" s="53" t="e">
        <f>+$C$31*'10 - 2011'!AM324</f>
        <v>#DIV/0!</v>
      </c>
      <c r="L324" s="53" t="e">
        <f>+$C$31*'10 - 2011'!AN324</f>
        <v>#DIV/0!</v>
      </c>
      <c r="M324" s="53" t="e">
        <f>+$C$31*'10 - 2011'!AO324</f>
        <v>#DIV/0!</v>
      </c>
      <c r="N324" s="53" t="e">
        <f>+$C$31*'10 - 2011'!AP324</f>
        <v>#DIV/0!</v>
      </c>
      <c r="O324" s="53" t="e">
        <f>+$C$31*'10 - 2011'!AQ324</f>
        <v>#DIV/0!</v>
      </c>
      <c r="P324" s="53" t="e">
        <f>+$C$31*'10 - 2011'!AR324</f>
        <v>#DIV/0!</v>
      </c>
      <c r="Q324" s="53" t="e">
        <f>+$C$31*'10 - 2011'!AS324</f>
        <v>#DIV/0!</v>
      </c>
      <c r="R324" s="53" t="e">
        <f>+$C$31*'10 - 2011'!AT324</f>
        <v>#DIV/0!</v>
      </c>
      <c r="S324" s="53" t="e">
        <f>+$C$31*'10 - 2011'!AU324</f>
        <v>#DIV/0!</v>
      </c>
      <c r="T324" s="53" t="e">
        <f>+$C$31*'10 - 2011'!AV324</f>
        <v>#DIV/0!</v>
      </c>
      <c r="U324" s="53" t="e">
        <f>+$C$31*'10 - 2011'!AW324</f>
        <v>#DIV/0!</v>
      </c>
      <c r="V324" s="53" t="e">
        <f>+$C$31*'10 - 2011'!AX324</f>
        <v>#DIV/0!</v>
      </c>
      <c r="W324" s="53" t="e">
        <f>+$C$31*'10 - 2011'!AY324</f>
        <v>#DIV/0!</v>
      </c>
      <c r="X324" s="53" t="e">
        <f>+$C$31*'10 - 2011'!AZ324</f>
        <v>#DIV/0!</v>
      </c>
      <c r="Y324" s="53" t="e">
        <f>+$C$31*'10 - 2011'!BA324</f>
        <v>#DIV/0!</v>
      </c>
      <c r="Z324" s="53" t="e">
        <f>+$C$31*'10 - 2011'!BB324</f>
        <v>#DIV/0!</v>
      </c>
      <c r="AA324" s="53" t="e">
        <f>+$C$31*'10 - 2011'!BC324</f>
        <v>#DIV/0!</v>
      </c>
      <c r="AB324" s="53" t="e">
        <f>+$C$31*'10 - 2011'!BD324</f>
        <v>#DIV/0!</v>
      </c>
      <c r="AC324" s="53" t="e">
        <f>+$C$31*'10 - 2011'!BE324</f>
        <v>#DIV/0!</v>
      </c>
      <c r="AD324" s="53" t="e">
        <f>+$C$31*'10 - 2011'!BF324</f>
        <v>#DIV/0!</v>
      </c>
      <c r="AE324" s="53" t="e">
        <f>+$C$31*'10 - 2011'!BG324</f>
        <v>#DIV/0!</v>
      </c>
      <c r="AF324" s="53" t="e">
        <f>+$C$31*'10 - 2011'!BH324</f>
        <v>#DIV/0!</v>
      </c>
      <c r="AG324" s="53" t="e">
        <f>+$C$31*'10 - 2011'!BI324</f>
        <v>#DIV/0!</v>
      </c>
      <c r="AH324" s="53" t="e">
        <f>+$C$31*'10 - 2011'!BJ324</f>
        <v>#DIV/0!</v>
      </c>
      <c r="AI324" s="2"/>
    </row>
    <row r="325" spans="1:35">
      <c r="A325" s="63">
        <v>318</v>
      </c>
      <c r="B325" s="53">
        <f>+'10 - 2011'!B325</f>
        <v>0</v>
      </c>
      <c r="C325" s="53" t="e">
        <f>+'10 - 2011'!AE325/'10 - 2011'!BK325</f>
        <v>#DIV/0!</v>
      </c>
      <c r="D325" s="53" t="e">
        <f>+$C$31*'10 - 2011'!AF325</f>
        <v>#DIV/0!</v>
      </c>
      <c r="E325" s="53" t="e">
        <f>+$C$31*'10 - 2011'!AG325</f>
        <v>#DIV/0!</v>
      </c>
      <c r="F325" s="53" t="e">
        <f>+$C$31*'10 - 2011'!AH325</f>
        <v>#DIV/0!</v>
      </c>
      <c r="G325" s="53" t="e">
        <f>+$C$31*'10 - 2011'!AI325</f>
        <v>#DIV/0!</v>
      </c>
      <c r="H325" s="53" t="e">
        <f>+$C$31*'10 - 2011'!AJ325</f>
        <v>#DIV/0!</v>
      </c>
      <c r="I325" s="53" t="e">
        <f>+$C$31*'10 - 2011'!AK325</f>
        <v>#DIV/0!</v>
      </c>
      <c r="J325" s="53" t="e">
        <f>+$C$31*'10 - 2011'!AL325</f>
        <v>#DIV/0!</v>
      </c>
      <c r="K325" s="53" t="e">
        <f>+$C$31*'10 - 2011'!AM325</f>
        <v>#DIV/0!</v>
      </c>
      <c r="L325" s="53" t="e">
        <f>+$C$31*'10 - 2011'!AN325</f>
        <v>#DIV/0!</v>
      </c>
      <c r="M325" s="53" t="e">
        <f>+$C$31*'10 - 2011'!AO325</f>
        <v>#DIV/0!</v>
      </c>
      <c r="N325" s="53" t="e">
        <f>+$C$31*'10 - 2011'!AP325</f>
        <v>#DIV/0!</v>
      </c>
      <c r="O325" s="53" t="e">
        <f>+$C$31*'10 - 2011'!AQ325</f>
        <v>#DIV/0!</v>
      </c>
      <c r="P325" s="53" t="e">
        <f>+$C$31*'10 - 2011'!AR325</f>
        <v>#DIV/0!</v>
      </c>
      <c r="Q325" s="53" t="e">
        <f>+$C$31*'10 - 2011'!AS325</f>
        <v>#DIV/0!</v>
      </c>
      <c r="R325" s="53" t="e">
        <f>+$C$31*'10 - 2011'!AT325</f>
        <v>#DIV/0!</v>
      </c>
      <c r="S325" s="53" t="e">
        <f>+$C$31*'10 - 2011'!AU325</f>
        <v>#DIV/0!</v>
      </c>
      <c r="T325" s="53" t="e">
        <f>+$C$31*'10 - 2011'!AV325</f>
        <v>#DIV/0!</v>
      </c>
      <c r="U325" s="53" t="e">
        <f>+$C$31*'10 - 2011'!AW325</f>
        <v>#DIV/0!</v>
      </c>
      <c r="V325" s="53" t="e">
        <f>+$C$31*'10 - 2011'!AX325</f>
        <v>#DIV/0!</v>
      </c>
      <c r="W325" s="53" t="e">
        <f>+$C$31*'10 - 2011'!AY325</f>
        <v>#DIV/0!</v>
      </c>
      <c r="X325" s="53" t="e">
        <f>+$C$31*'10 - 2011'!AZ325</f>
        <v>#DIV/0!</v>
      </c>
      <c r="Y325" s="53" t="e">
        <f>+$C$31*'10 - 2011'!BA325</f>
        <v>#DIV/0!</v>
      </c>
      <c r="Z325" s="53" t="e">
        <f>+$C$31*'10 - 2011'!BB325</f>
        <v>#DIV/0!</v>
      </c>
      <c r="AA325" s="53" t="e">
        <f>+$C$31*'10 - 2011'!BC325</f>
        <v>#DIV/0!</v>
      </c>
      <c r="AB325" s="53" t="e">
        <f>+$C$31*'10 - 2011'!BD325</f>
        <v>#DIV/0!</v>
      </c>
      <c r="AC325" s="53" t="e">
        <f>+$C$31*'10 - 2011'!BE325</f>
        <v>#DIV/0!</v>
      </c>
      <c r="AD325" s="53" t="e">
        <f>+$C$31*'10 - 2011'!BF325</f>
        <v>#DIV/0!</v>
      </c>
      <c r="AE325" s="53" t="e">
        <f>+$C$31*'10 - 2011'!BG325</f>
        <v>#DIV/0!</v>
      </c>
      <c r="AF325" s="53" t="e">
        <f>+$C$31*'10 - 2011'!BH325</f>
        <v>#DIV/0!</v>
      </c>
      <c r="AG325" s="53" t="e">
        <f>+$C$31*'10 - 2011'!BI325</f>
        <v>#DIV/0!</v>
      </c>
      <c r="AH325" s="53" t="e">
        <f>+$C$31*'10 - 2011'!BJ325</f>
        <v>#DIV/0!</v>
      </c>
      <c r="AI325" s="2"/>
    </row>
    <row r="326" spans="1:35">
      <c r="A326" s="63">
        <v>319</v>
      </c>
      <c r="B326" s="53">
        <f>+'10 - 2011'!B326</f>
        <v>0</v>
      </c>
      <c r="C326" s="53" t="e">
        <f>+'10 - 2011'!AE326/'10 - 2011'!BK326</f>
        <v>#DIV/0!</v>
      </c>
      <c r="D326" s="53" t="e">
        <f>+$C$31*'10 - 2011'!AF326</f>
        <v>#DIV/0!</v>
      </c>
      <c r="E326" s="53" t="e">
        <f>+$C$31*'10 - 2011'!AG326</f>
        <v>#DIV/0!</v>
      </c>
      <c r="F326" s="53" t="e">
        <f>+$C$31*'10 - 2011'!AH326</f>
        <v>#DIV/0!</v>
      </c>
      <c r="G326" s="53" t="e">
        <f>+$C$31*'10 - 2011'!AI326</f>
        <v>#DIV/0!</v>
      </c>
      <c r="H326" s="53" t="e">
        <f>+$C$31*'10 - 2011'!AJ326</f>
        <v>#DIV/0!</v>
      </c>
      <c r="I326" s="53" t="e">
        <f>+$C$31*'10 - 2011'!AK326</f>
        <v>#DIV/0!</v>
      </c>
      <c r="J326" s="53" t="e">
        <f>+$C$31*'10 - 2011'!AL326</f>
        <v>#DIV/0!</v>
      </c>
      <c r="K326" s="53" t="e">
        <f>+$C$31*'10 - 2011'!AM326</f>
        <v>#DIV/0!</v>
      </c>
      <c r="L326" s="53" t="e">
        <f>+$C$31*'10 - 2011'!AN326</f>
        <v>#DIV/0!</v>
      </c>
      <c r="M326" s="53" t="e">
        <f>+$C$31*'10 - 2011'!AO326</f>
        <v>#DIV/0!</v>
      </c>
      <c r="N326" s="53" t="e">
        <f>+$C$31*'10 - 2011'!AP326</f>
        <v>#DIV/0!</v>
      </c>
      <c r="O326" s="53" t="e">
        <f>+$C$31*'10 - 2011'!AQ326</f>
        <v>#DIV/0!</v>
      </c>
      <c r="P326" s="53" t="e">
        <f>+$C$31*'10 - 2011'!AR326</f>
        <v>#DIV/0!</v>
      </c>
      <c r="Q326" s="53" t="e">
        <f>+$C$31*'10 - 2011'!AS326</f>
        <v>#DIV/0!</v>
      </c>
      <c r="R326" s="53" t="e">
        <f>+$C$31*'10 - 2011'!AT326</f>
        <v>#DIV/0!</v>
      </c>
      <c r="S326" s="53" t="e">
        <f>+$C$31*'10 - 2011'!AU326</f>
        <v>#DIV/0!</v>
      </c>
      <c r="T326" s="53" t="e">
        <f>+$C$31*'10 - 2011'!AV326</f>
        <v>#DIV/0!</v>
      </c>
      <c r="U326" s="53" t="e">
        <f>+$C$31*'10 - 2011'!AW326</f>
        <v>#DIV/0!</v>
      </c>
      <c r="V326" s="53" t="e">
        <f>+$C$31*'10 - 2011'!AX326</f>
        <v>#DIV/0!</v>
      </c>
      <c r="W326" s="53" t="e">
        <f>+$C$31*'10 - 2011'!AY326</f>
        <v>#DIV/0!</v>
      </c>
      <c r="X326" s="53" t="e">
        <f>+$C$31*'10 - 2011'!AZ326</f>
        <v>#DIV/0!</v>
      </c>
      <c r="Y326" s="53" t="e">
        <f>+$C$31*'10 - 2011'!BA326</f>
        <v>#DIV/0!</v>
      </c>
      <c r="Z326" s="53" t="e">
        <f>+$C$31*'10 - 2011'!BB326</f>
        <v>#DIV/0!</v>
      </c>
      <c r="AA326" s="53" t="e">
        <f>+$C$31*'10 - 2011'!BC326</f>
        <v>#DIV/0!</v>
      </c>
      <c r="AB326" s="53" t="e">
        <f>+$C$31*'10 - 2011'!BD326</f>
        <v>#DIV/0!</v>
      </c>
      <c r="AC326" s="53" t="e">
        <f>+$C$31*'10 - 2011'!BE326</f>
        <v>#DIV/0!</v>
      </c>
      <c r="AD326" s="53" t="e">
        <f>+$C$31*'10 - 2011'!BF326</f>
        <v>#DIV/0!</v>
      </c>
      <c r="AE326" s="53" t="e">
        <f>+$C$31*'10 - 2011'!BG326</f>
        <v>#DIV/0!</v>
      </c>
      <c r="AF326" s="53" t="e">
        <f>+$C$31*'10 - 2011'!BH326</f>
        <v>#DIV/0!</v>
      </c>
      <c r="AG326" s="53" t="e">
        <f>+$C$31*'10 - 2011'!BI326</f>
        <v>#DIV/0!</v>
      </c>
      <c r="AH326" s="53" t="e">
        <f>+$C$31*'10 - 2011'!BJ326</f>
        <v>#DIV/0!</v>
      </c>
      <c r="AI326" s="2"/>
    </row>
    <row r="327" spans="1:35">
      <c r="A327" s="63">
        <v>320</v>
      </c>
      <c r="B327" s="53">
        <f>+'10 - 2011'!B327</f>
        <v>0</v>
      </c>
      <c r="C327" s="53" t="e">
        <f>+'10 - 2011'!AE327/'10 - 2011'!BK327</f>
        <v>#DIV/0!</v>
      </c>
      <c r="D327" s="53" t="e">
        <f>+$C$31*'10 - 2011'!AF327</f>
        <v>#DIV/0!</v>
      </c>
      <c r="E327" s="53" t="e">
        <f>+$C$31*'10 - 2011'!AG327</f>
        <v>#DIV/0!</v>
      </c>
      <c r="F327" s="53" t="e">
        <f>+$C$31*'10 - 2011'!AH327</f>
        <v>#DIV/0!</v>
      </c>
      <c r="G327" s="53" t="e">
        <f>+$C$31*'10 - 2011'!AI327</f>
        <v>#DIV/0!</v>
      </c>
      <c r="H327" s="53" t="e">
        <f>+$C$31*'10 - 2011'!AJ327</f>
        <v>#DIV/0!</v>
      </c>
      <c r="I327" s="53" t="e">
        <f>+$C$31*'10 - 2011'!AK327</f>
        <v>#DIV/0!</v>
      </c>
      <c r="J327" s="53" t="e">
        <f>+$C$31*'10 - 2011'!AL327</f>
        <v>#DIV/0!</v>
      </c>
      <c r="K327" s="53" t="e">
        <f>+$C$31*'10 - 2011'!AM327</f>
        <v>#DIV/0!</v>
      </c>
      <c r="L327" s="53" t="e">
        <f>+$C$31*'10 - 2011'!AN327</f>
        <v>#DIV/0!</v>
      </c>
      <c r="M327" s="53" t="e">
        <f>+$C$31*'10 - 2011'!AO327</f>
        <v>#DIV/0!</v>
      </c>
      <c r="N327" s="53" t="e">
        <f>+$C$31*'10 - 2011'!AP327</f>
        <v>#DIV/0!</v>
      </c>
      <c r="O327" s="53" t="e">
        <f>+$C$31*'10 - 2011'!AQ327</f>
        <v>#DIV/0!</v>
      </c>
      <c r="P327" s="53" t="e">
        <f>+$C$31*'10 - 2011'!AR327</f>
        <v>#DIV/0!</v>
      </c>
      <c r="Q327" s="53" t="e">
        <f>+$C$31*'10 - 2011'!AS327</f>
        <v>#DIV/0!</v>
      </c>
      <c r="R327" s="53" t="e">
        <f>+$C$31*'10 - 2011'!AT327</f>
        <v>#DIV/0!</v>
      </c>
      <c r="S327" s="53" t="e">
        <f>+$C$31*'10 - 2011'!AU327</f>
        <v>#DIV/0!</v>
      </c>
      <c r="T327" s="53" t="e">
        <f>+$C$31*'10 - 2011'!AV327</f>
        <v>#DIV/0!</v>
      </c>
      <c r="U327" s="53" t="e">
        <f>+$C$31*'10 - 2011'!AW327</f>
        <v>#DIV/0!</v>
      </c>
      <c r="V327" s="53" t="e">
        <f>+$C$31*'10 - 2011'!AX327</f>
        <v>#DIV/0!</v>
      </c>
      <c r="W327" s="53" t="e">
        <f>+$C$31*'10 - 2011'!AY327</f>
        <v>#DIV/0!</v>
      </c>
      <c r="X327" s="53" t="e">
        <f>+$C$31*'10 - 2011'!AZ327</f>
        <v>#DIV/0!</v>
      </c>
      <c r="Y327" s="53" t="e">
        <f>+$C$31*'10 - 2011'!BA327</f>
        <v>#DIV/0!</v>
      </c>
      <c r="Z327" s="53" t="e">
        <f>+$C$31*'10 - 2011'!BB327</f>
        <v>#DIV/0!</v>
      </c>
      <c r="AA327" s="53" t="e">
        <f>+$C$31*'10 - 2011'!BC327</f>
        <v>#DIV/0!</v>
      </c>
      <c r="AB327" s="53" t="e">
        <f>+$C$31*'10 - 2011'!BD327</f>
        <v>#DIV/0!</v>
      </c>
      <c r="AC327" s="53" t="e">
        <f>+$C$31*'10 - 2011'!BE327</f>
        <v>#DIV/0!</v>
      </c>
      <c r="AD327" s="53" t="e">
        <f>+$C$31*'10 - 2011'!BF327</f>
        <v>#DIV/0!</v>
      </c>
      <c r="AE327" s="53" t="e">
        <f>+$C$31*'10 - 2011'!BG327</f>
        <v>#DIV/0!</v>
      </c>
      <c r="AF327" s="53" t="e">
        <f>+$C$31*'10 - 2011'!BH327</f>
        <v>#DIV/0!</v>
      </c>
      <c r="AG327" s="53" t="e">
        <f>+$C$31*'10 - 2011'!BI327</f>
        <v>#DIV/0!</v>
      </c>
      <c r="AH327" s="53" t="e">
        <f>+$C$31*'10 - 2011'!BJ327</f>
        <v>#DIV/0!</v>
      </c>
      <c r="AI327" s="2"/>
    </row>
    <row r="328" spans="1:35">
      <c r="A328" s="63">
        <v>321</v>
      </c>
      <c r="B328" s="53">
        <f>+'10 - 2011'!B328</f>
        <v>0</v>
      </c>
      <c r="C328" s="53" t="e">
        <f>+'10 - 2011'!AE328/'10 - 2011'!BK328</f>
        <v>#DIV/0!</v>
      </c>
      <c r="D328" s="53" t="e">
        <f>+$C$31*'10 - 2011'!AF328</f>
        <v>#DIV/0!</v>
      </c>
      <c r="E328" s="53" t="e">
        <f>+$C$31*'10 - 2011'!AG328</f>
        <v>#DIV/0!</v>
      </c>
      <c r="F328" s="53" t="e">
        <f>+$C$31*'10 - 2011'!AH328</f>
        <v>#DIV/0!</v>
      </c>
      <c r="G328" s="53" t="e">
        <f>+$C$31*'10 - 2011'!AI328</f>
        <v>#DIV/0!</v>
      </c>
      <c r="H328" s="53" t="e">
        <f>+$C$31*'10 - 2011'!AJ328</f>
        <v>#DIV/0!</v>
      </c>
      <c r="I328" s="53" t="e">
        <f>+$C$31*'10 - 2011'!AK328</f>
        <v>#DIV/0!</v>
      </c>
      <c r="J328" s="53" t="e">
        <f>+$C$31*'10 - 2011'!AL328</f>
        <v>#DIV/0!</v>
      </c>
      <c r="K328" s="53" t="e">
        <f>+$C$31*'10 - 2011'!AM328</f>
        <v>#DIV/0!</v>
      </c>
      <c r="L328" s="53" t="e">
        <f>+$C$31*'10 - 2011'!AN328</f>
        <v>#DIV/0!</v>
      </c>
      <c r="M328" s="53" t="e">
        <f>+$C$31*'10 - 2011'!AO328</f>
        <v>#DIV/0!</v>
      </c>
      <c r="N328" s="53" t="e">
        <f>+$C$31*'10 - 2011'!AP328</f>
        <v>#DIV/0!</v>
      </c>
      <c r="O328" s="53" t="e">
        <f>+$C$31*'10 - 2011'!AQ328</f>
        <v>#DIV/0!</v>
      </c>
      <c r="P328" s="53" t="e">
        <f>+$C$31*'10 - 2011'!AR328</f>
        <v>#DIV/0!</v>
      </c>
      <c r="Q328" s="53" t="e">
        <f>+$C$31*'10 - 2011'!AS328</f>
        <v>#DIV/0!</v>
      </c>
      <c r="R328" s="53" t="e">
        <f>+$C$31*'10 - 2011'!AT328</f>
        <v>#DIV/0!</v>
      </c>
      <c r="S328" s="53" t="e">
        <f>+$C$31*'10 - 2011'!AU328</f>
        <v>#DIV/0!</v>
      </c>
      <c r="T328" s="53" t="e">
        <f>+$C$31*'10 - 2011'!AV328</f>
        <v>#DIV/0!</v>
      </c>
      <c r="U328" s="53" t="e">
        <f>+$C$31*'10 - 2011'!AW328</f>
        <v>#DIV/0!</v>
      </c>
      <c r="V328" s="53" t="e">
        <f>+$C$31*'10 - 2011'!AX328</f>
        <v>#DIV/0!</v>
      </c>
      <c r="W328" s="53" t="e">
        <f>+$C$31*'10 - 2011'!AY328</f>
        <v>#DIV/0!</v>
      </c>
      <c r="X328" s="53" t="e">
        <f>+$C$31*'10 - 2011'!AZ328</f>
        <v>#DIV/0!</v>
      </c>
      <c r="Y328" s="53" t="e">
        <f>+$C$31*'10 - 2011'!BA328</f>
        <v>#DIV/0!</v>
      </c>
      <c r="Z328" s="53" t="e">
        <f>+$C$31*'10 - 2011'!BB328</f>
        <v>#DIV/0!</v>
      </c>
      <c r="AA328" s="53" t="e">
        <f>+$C$31*'10 - 2011'!BC328</f>
        <v>#DIV/0!</v>
      </c>
      <c r="AB328" s="53" t="e">
        <f>+$C$31*'10 - 2011'!BD328</f>
        <v>#DIV/0!</v>
      </c>
      <c r="AC328" s="53" t="e">
        <f>+$C$31*'10 - 2011'!BE328</f>
        <v>#DIV/0!</v>
      </c>
      <c r="AD328" s="53" t="e">
        <f>+$C$31*'10 - 2011'!BF328</f>
        <v>#DIV/0!</v>
      </c>
      <c r="AE328" s="53" t="e">
        <f>+$C$31*'10 - 2011'!BG328</f>
        <v>#DIV/0!</v>
      </c>
      <c r="AF328" s="53" t="e">
        <f>+$C$31*'10 - 2011'!BH328</f>
        <v>#DIV/0!</v>
      </c>
      <c r="AG328" s="53" t="e">
        <f>+$C$31*'10 - 2011'!BI328</f>
        <v>#DIV/0!</v>
      </c>
      <c r="AH328" s="53" t="e">
        <f>+$C$31*'10 - 2011'!BJ328</f>
        <v>#DIV/0!</v>
      </c>
      <c r="AI328" s="2"/>
    </row>
    <row r="329" spans="1:35">
      <c r="A329" s="63">
        <v>322</v>
      </c>
      <c r="B329" s="53">
        <f>+'10 - 2011'!B329</f>
        <v>0</v>
      </c>
      <c r="C329" s="53" t="e">
        <f>+'10 - 2011'!AE329/'10 - 2011'!BK329</f>
        <v>#DIV/0!</v>
      </c>
      <c r="D329" s="53" t="e">
        <f>+$C$31*'10 - 2011'!AF329</f>
        <v>#DIV/0!</v>
      </c>
      <c r="E329" s="53" t="e">
        <f>+$C$31*'10 - 2011'!AG329</f>
        <v>#DIV/0!</v>
      </c>
      <c r="F329" s="53" t="e">
        <f>+$C$31*'10 - 2011'!AH329</f>
        <v>#DIV/0!</v>
      </c>
      <c r="G329" s="53" t="e">
        <f>+$C$31*'10 - 2011'!AI329</f>
        <v>#DIV/0!</v>
      </c>
      <c r="H329" s="53" t="e">
        <f>+$C$31*'10 - 2011'!AJ329</f>
        <v>#DIV/0!</v>
      </c>
      <c r="I329" s="53" t="e">
        <f>+$C$31*'10 - 2011'!AK329</f>
        <v>#DIV/0!</v>
      </c>
      <c r="J329" s="53" t="e">
        <f>+$C$31*'10 - 2011'!AL329</f>
        <v>#DIV/0!</v>
      </c>
      <c r="K329" s="53" t="e">
        <f>+$C$31*'10 - 2011'!AM329</f>
        <v>#DIV/0!</v>
      </c>
      <c r="L329" s="53" t="e">
        <f>+$C$31*'10 - 2011'!AN329</f>
        <v>#DIV/0!</v>
      </c>
      <c r="M329" s="53" t="e">
        <f>+$C$31*'10 - 2011'!AO329</f>
        <v>#DIV/0!</v>
      </c>
      <c r="N329" s="53" t="e">
        <f>+$C$31*'10 - 2011'!AP329</f>
        <v>#DIV/0!</v>
      </c>
      <c r="O329" s="53" t="e">
        <f>+$C$31*'10 - 2011'!AQ329</f>
        <v>#DIV/0!</v>
      </c>
      <c r="P329" s="53" t="e">
        <f>+$C$31*'10 - 2011'!AR329</f>
        <v>#DIV/0!</v>
      </c>
      <c r="Q329" s="53" t="e">
        <f>+$C$31*'10 - 2011'!AS329</f>
        <v>#DIV/0!</v>
      </c>
      <c r="R329" s="53" t="e">
        <f>+$C$31*'10 - 2011'!AT329</f>
        <v>#DIV/0!</v>
      </c>
      <c r="S329" s="53" t="e">
        <f>+$C$31*'10 - 2011'!AU329</f>
        <v>#DIV/0!</v>
      </c>
      <c r="T329" s="53" t="e">
        <f>+$C$31*'10 - 2011'!AV329</f>
        <v>#DIV/0!</v>
      </c>
      <c r="U329" s="53" t="e">
        <f>+$C$31*'10 - 2011'!AW329</f>
        <v>#DIV/0!</v>
      </c>
      <c r="V329" s="53" t="e">
        <f>+$C$31*'10 - 2011'!AX329</f>
        <v>#DIV/0!</v>
      </c>
      <c r="W329" s="53" t="e">
        <f>+$C$31*'10 - 2011'!AY329</f>
        <v>#DIV/0!</v>
      </c>
      <c r="X329" s="53" t="e">
        <f>+$C$31*'10 - 2011'!AZ329</f>
        <v>#DIV/0!</v>
      </c>
      <c r="Y329" s="53" t="e">
        <f>+$C$31*'10 - 2011'!BA329</f>
        <v>#DIV/0!</v>
      </c>
      <c r="Z329" s="53" t="e">
        <f>+$C$31*'10 - 2011'!BB329</f>
        <v>#DIV/0!</v>
      </c>
      <c r="AA329" s="53" t="e">
        <f>+$C$31*'10 - 2011'!BC329</f>
        <v>#DIV/0!</v>
      </c>
      <c r="AB329" s="53" t="e">
        <f>+$C$31*'10 - 2011'!BD329</f>
        <v>#DIV/0!</v>
      </c>
      <c r="AC329" s="53" t="e">
        <f>+$C$31*'10 - 2011'!BE329</f>
        <v>#DIV/0!</v>
      </c>
      <c r="AD329" s="53" t="e">
        <f>+$C$31*'10 - 2011'!BF329</f>
        <v>#DIV/0!</v>
      </c>
      <c r="AE329" s="53" t="e">
        <f>+$C$31*'10 - 2011'!BG329</f>
        <v>#DIV/0!</v>
      </c>
      <c r="AF329" s="53" t="e">
        <f>+$C$31*'10 - 2011'!BH329</f>
        <v>#DIV/0!</v>
      </c>
      <c r="AG329" s="53" t="e">
        <f>+$C$31*'10 - 2011'!BI329</f>
        <v>#DIV/0!</v>
      </c>
      <c r="AH329" s="53" t="e">
        <f>+$C$31*'10 - 2011'!BJ329</f>
        <v>#DIV/0!</v>
      </c>
      <c r="AI329" s="2"/>
    </row>
    <row r="330" spans="1:35">
      <c r="A330" s="63">
        <v>323</v>
      </c>
      <c r="B330" s="53">
        <f>+'10 - 2011'!B330</f>
        <v>0</v>
      </c>
      <c r="C330" s="53" t="e">
        <f>+'10 - 2011'!AE330/'10 - 2011'!BK330</f>
        <v>#DIV/0!</v>
      </c>
      <c r="D330" s="53" t="e">
        <f>+$C$31*'10 - 2011'!AF330</f>
        <v>#DIV/0!</v>
      </c>
      <c r="E330" s="53" t="e">
        <f>+$C$31*'10 - 2011'!AG330</f>
        <v>#DIV/0!</v>
      </c>
      <c r="F330" s="53" t="e">
        <f>+$C$31*'10 - 2011'!AH330</f>
        <v>#DIV/0!</v>
      </c>
      <c r="G330" s="53" t="e">
        <f>+$C$31*'10 - 2011'!AI330</f>
        <v>#DIV/0!</v>
      </c>
      <c r="H330" s="53" t="e">
        <f>+$C$31*'10 - 2011'!AJ330</f>
        <v>#DIV/0!</v>
      </c>
      <c r="I330" s="53" t="e">
        <f>+$C$31*'10 - 2011'!AK330</f>
        <v>#DIV/0!</v>
      </c>
      <c r="J330" s="53" t="e">
        <f>+$C$31*'10 - 2011'!AL330</f>
        <v>#DIV/0!</v>
      </c>
      <c r="K330" s="53" t="e">
        <f>+$C$31*'10 - 2011'!AM330</f>
        <v>#DIV/0!</v>
      </c>
      <c r="L330" s="53" t="e">
        <f>+$C$31*'10 - 2011'!AN330</f>
        <v>#DIV/0!</v>
      </c>
      <c r="M330" s="53" t="e">
        <f>+$C$31*'10 - 2011'!AO330</f>
        <v>#DIV/0!</v>
      </c>
      <c r="N330" s="53" t="e">
        <f>+$C$31*'10 - 2011'!AP330</f>
        <v>#DIV/0!</v>
      </c>
      <c r="O330" s="53" t="e">
        <f>+$C$31*'10 - 2011'!AQ330</f>
        <v>#DIV/0!</v>
      </c>
      <c r="P330" s="53" t="e">
        <f>+$C$31*'10 - 2011'!AR330</f>
        <v>#DIV/0!</v>
      </c>
      <c r="Q330" s="53" t="e">
        <f>+$C$31*'10 - 2011'!AS330</f>
        <v>#DIV/0!</v>
      </c>
      <c r="R330" s="53" t="e">
        <f>+$C$31*'10 - 2011'!AT330</f>
        <v>#DIV/0!</v>
      </c>
      <c r="S330" s="53" t="e">
        <f>+$C$31*'10 - 2011'!AU330</f>
        <v>#DIV/0!</v>
      </c>
      <c r="T330" s="53" t="e">
        <f>+$C$31*'10 - 2011'!AV330</f>
        <v>#DIV/0!</v>
      </c>
      <c r="U330" s="53" t="e">
        <f>+$C$31*'10 - 2011'!AW330</f>
        <v>#DIV/0!</v>
      </c>
      <c r="V330" s="53" t="e">
        <f>+$C$31*'10 - 2011'!AX330</f>
        <v>#DIV/0!</v>
      </c>
      <c r="W330" s="53" t="e">
        <f>+$C$31*'10 - 2011'!AY330</f>
        <v>#DIV/0!</v>
      </c>
      <c r="X330" s="53" t="e">
        <f>+$C$31*'10 - 2011'!AZ330</f>
        <v>#DIV/0!</v>
      </c>
      <c r="Y330" s="53" t="e">
        <f>+$C$31*'10 - 2011'!BA330</f>
        <v>#DIV/0!</v>
      </c>
      <c r="Z330" s="53" t="e">
        <f>+$C$31*'10 - 2011'!BB330</f>
        <v>#DIV/0!</v>
      </c>
      <c r="AA330" s="53" t="e">
        <f>+$C$31*'10 - 2011'!BC330</f>
        <v>#DIV/0!</v>
      </c>
      <c r="AB330" s="53" t="e">
        <f>+$C$31*'10 - 2011'!BD330</f>
        <v>#DIV/0!</v>
      </c>
      <c r="AC330" s="53" t="e">
        <f>+$C$31*'10 - 2011'!BE330</f>
        <v>#DIV/0!</v>
      </c>
      <c r="AD330" s="53" t="e">
        <f>+$C$31*'10 - 2011'!BF330</f>
        <v>#DIV/0!</v>
      </c>
      <c r="AE330" s="53" t="e">
        <f>+$C$31*'10 - 2011'!BG330</f>
        <v>#DIV/0!</v>
      </c>
      <c r="AF330" s="53" t="e">
        <f>+$C$31*'10 - 2011'!BH330</f>
        <v>#DIV/0!</v>
      </c>
      <c r="AG330" s="53" t="e">
        <f>+$C$31*'10 - 2011'!BI330</f>
        <v>#DIV/0!</v>
      </c>
      <c r="AH330" s="53" t="e">
        <f>+$C$31*'10 - 2011'!BJ330</f>
        <v>#DIV/0!</v>
      </c>
      <c r="AI330" s="2"/>
    </row>
    <row r="331" spans="1:35">
      <c r="A331" s="63">
        <v>324</v>
      </c>
      <c r="B331" s="53">
        <f>+'10 - 2011'!B331</f>
        <v>0</v>
      </c>
      <c r="C331" s="53" t="e">
        <f>+'10 - 2011'!AE331/'10 - 2011'!BK331</f>
        <v>#DIV/0!</v>
      </c>
      <c r="D331" s="53" t="e">
        <f>+$C$31*'10 - 2011'!AF331</f>
        <v>#DIV/0!</v>
      </c>
      <c r="E331" s="53" t="e">
        <f>+$C$31*'10 - 2011'!AG331</f>
        <v>#DIV/0!</v>
      </c>
      <c r="F331" s="53" t="e">
        <f>+$C$31*'10 - 2011'!AH331</f>
        <v>#DIV/0!</v>
      </c>
      <c r="G331" s="53" t="e">
        <f>+$C$31*'10 - 2011'!AI331</f>
        <v>#DIV/0!</v>
      </c>
      <c r="H331" s="53" t="e">
        <f>+$C$31*'10 - 2011'!AJ331</f>
        <v>#DIV/0!</v>
      </c>
      <c r="I331" s="53" t="e">
        <f>+$C$31*'10 - 2011'!AK331</f>
        <v>#DIV/0!</v>
      </c>
      <c r="J331" s="53" t="e">
        <f>+$C$31*'10 - 2011'!AL331</f>
        <v>#DIV/0!</v>
      </c>
      <c r="K331" s="53" t="e">
        <f>+$C$31*'10 - 2011'!AM331</f>
        <v>#DIV/0!</v>
      </c>
      <c r="L331" s="53" t="e">
        <f>+$C$31*'10 - 2011'!AN331</f>
        <v>#DIV/0!</v>
      </c>
      <c r="M331" s="53" t="e">
        <f>+$C$31*'10 - 2011'!AO331</f>
        <v>#DIV/0!</v>
      </c>
      <c r="N331" s="53" t="e">
        <f>+$C$31*'10 - 2011'!AP331</f>
        <v>#DIV/0!</v>
      </c>
      <c r="O331" s="53" t="e">
        <f>+$C$31*'10 - 2011'!AQ331</f>
        <v>#DIV/0!</v>
      </c>
      <c r="P331" s="53" t="e">
        <f>+$C$31*'10 - 2011'!AR331</f>
        <v>#DIV/0!</v>
      </c>
      <c r="Q331" s="53" t="e">
        <f>+$C$31*'10 - 2011'!AS331</f>
        <v>#DIV/0!</v>
      </c>
      <c r="R331" s="53" t="e">
        <f>+$C$31*'10 - 2011'!AT331</f>
        <v>#DIV/0!</v>
      </c>
      <c r="S331" s="53" t="e">
        <f>+$C$31*'10 - 2011'!AU331</f>
        <v>#DIV/0!</v>
      </c>
      <c r="T331" s="53" t="e">
        <f>+$C$31*'10 - 2011'!AV331</f>
        <v>#DIV/0!</v>
      </c>
      <c r="U331" s="53" t="e">
        <f>+$C$31*'10 - 2011'!AW331</f>
        <v>#DIV/0!</v>
      </c>
      <c r="V331" s="53" t="e">
        <f>+$C$31*'10 - 2011'!AX331</f>
        <v>#DIV/0!</v>
      </c>
      <c r="W331" s="53" t="e">
        <f>+$C$31*'10 - 2011'!AY331</f>
        <v>#DIV/0!</v>
      </c>
      <c r="X331" s="53" t="e">
        <f>+$C$31*'10 - 2011'!AZ331</f>
        <v>#DIV/0!</v>
      </c>
      <c r="Y331" s="53" t="e">
        <f>+$C$31*'10 - 2011'!BA331</f>
        <v>#DIV/0!</v>
      </c>
      <c r="Z331" s="53" t="e">
        <f>+$C$31*'10 - 2011'!BB331</f>
        <v>#DIV/0!</v>
      </c>
      <c r="AA331" s="53" t="e">
        <f>+$C$31*'10 - 2011'!BC331</f>
        <v>#DIV/0!</v>
      </c>
      <c r="AB331" s="53" t="e">
        <f>+$C$31*'10 - 2011'!BD331</f>
        <v>#DIV/0!</v>
      </c>
      <c r="AC331" s="53" t="e">
        <f>+$C$31*'10 - 2011'!BE331</f>
        <v>#DIV/0!</v>
      </c>
      <c r="AD331" s="53" t="e">
        <f>+$C$31*'10 - 2011'!BF331</f>
        <v>#DIV/0!</v>
      </c>
      <c r="AE331" s="53" t="e">
        <f>+$C$31*'10 - 2011'!BG331</f>
        <v>#DIV/0!</v>
      </c>
      <c r="AF331" s="53" t="e">
        <f>+$C$31*'10 - 2011'!BH331</f>
        <v>#DIV/0!</v>
      </c>
      <c r="AG331" s="53" t="e">
        <f>+$C$31*'10 - 2011'!BI331</f>
        <v>#DIV/0!</v>
      </c>
      <c r="AH331" s="53" t="e">
        <f>+$C$31*'10 - 2011'!BJ331</f>
        <v>#DIV/0!</v>
      </c>
      <c r="AI331" s="2"/>
    </row>
    <row r="332" spans="1:35">
      <c r="A332" s="63">
        <v>325</v>
      </c>
      <c r="B332" s="53">
        <f>+'10 - 2011'!B332</f>
        <v>0</v>
      </c>
      <c r="C332" s="53" t="e">
        <f>+'10 - 2011'!AE332/'10 - 2011'!BK332</f>
        <v>#DIV/0!</v>
      </c>
      <c r="D332" s="53" t="e">
        <f>+$C$31*'10 - 2011'!AF332</f>
        <v>#DIV/0!</v>
      </c>
      <c r="E332" s="53" t="e">
        <f>+$C$31*'10 - 2011'!AG332</f>
        <v>#DIV/0!</v>
      </c>
      <c r="F332" s="53" t="e">
        <f>+$C$31*'10 - 2011'!AH332</f>
        <v>#DIV/0!</v>
      </c>
      <c r="G332" s="53" t="e">
        <f>+$C$31*'10 - 2011'!AI332</f>
        <v>#DIV/0!</v>
      </c>
      <c r="H332" s="53" t="e">
        <f>+$C$31*'10 - 2011'!AJ332</f>
        <v>#DIV/0!</v>
      </c>
      <c r="I332" s="53" t="e">
        <f>+$C$31*'10 - 2011'!AK332</f>
        <v>#DIV/0!</v>
      </c>
      <c r="J332" s="53" t="e">
        <f>+$C$31*'10 - 2011'!AL332</f>
        <v>#DIV/0!</v>
      </c>
      <c r="K332" s="53" t="e">
        <f>+$C$31*'10 - 2011'!AM332</f>
        <v>#DIV/0!</v>
      </c>
      <c r="L332" s="53" t="e">
        <f>+$C$31*'10 - 2011'!AN332</f>
        <v>#DIV/0!</v>
      </c>
      <c r="M332" s="53" t="e">
        <f>+$C$31*'10 - 2011'!AO332</f>
        <v>#DIV/0!</v>
      </c>
      <c r="N332" s="53" t="e">
        <f>+$C$31*'10 - 2011'!AP332</f>
        <v>#DIV/0!</v>
      </c>
      <c r="O332" s="53" t="e">
        <f>+$C$31*'10 - 2011'!AQ332</f>
        <v>#DIV/0!</v>
      </c>
      <c r="P332" s="53" t="e">
        <f>+$C$31*'10 - 2011'!AR332</f>
        <v>#DIV/0!</v>
      </c>
      <c r="Q332" s="53" t="e">
        <f>+$C$31*'10 - 2011'!AS332</f>
        <v>#DIV/0!</v>
      </c>
      <c r="R332" s="53" t="e">
        <f>+$C$31*'10 - 2011'!AT332</f>
        <v>#DIV/0!</v>
      </c>
      <c r="S332" s="53" t="e">
        <f>+$C$31*'10 - 2011'!AU332</f>
        <v>#DIV/0!</v>
      </c>
      <c r="T332" s="53" t="e">
        <f>+$C$31*'10 - 2011'!AV332</f>
        <v>#DIV/0!</v>
      </c>
      <c r="U332" s="53" t="e">
        <f>+$C$31*'10 - 2011'!AW332</f>
        <v>#DIV/0!</v>
      </c>
      <c r="V332" s="53" t="e">
        <f>+$C$31*'10 - 2011'!AX332</f>
        <v>#DIV/0!</v>
      </c>
      <c r="W332" s="53" t="e">
        <f>+$C$31*'10 - 2011'!AY332</f>
        <v>#DIV/0!</v>
      </c>
      <c r="X332" s="53" t="e">
        <f>+$C$31*'10 - 2011'!AZ332</f>
        <v>#DIV/0!</v>
      </c>
      <c r="Y332" s="53" t="e">
        <f>+$C$31*'10 - 2011'!BA332</f>
        <v>#DIV/0!</v>
      </c>
      <c r="Z332" s="53" t="e">
        <f>+$C$31*'10 - 2011'!BB332</f>
        <v>#DIV/0!</v>
      </c>
      <c r="AA332" s="53" t="e">
        <f>+$C$31*'10 - 2011'!BC332</f>
        <v>#DIV/0!</v>
      </c>
      <c r="AB332" s="53" t="e">
        <f>+$C$31*'10 - 2011'!BD332</f>
        <v>#DIV/0!</v>
      </c>
      <c r="AC332" s="53" t="e">
        <f>+$C$31*'10 - 2011'!BE332</f>
        <v>#DIV/0!</v>
      </c>
      <c r="AD332" s="53" t="e">
        <f>+$C$31*'10 - 2011'!BF332</f>
        <v>#DIV/0!</v>
      </c>
      <c r="AE332" s="53" t="e">
        <f>+$C$31*'10 - 2011'!BG332</f>
        <v>#DIV/0!</v>
      </c>
      <c r="AF332" s="53" t="e">
        <f>+$C$31*'10 - 2011'!BH332</f>
        <v>#DIV/0!</v>
      </c>
      <c r="AG332" s="53" t="e">
        <f>+$C$31*'10 - 2011'!BI332</f>
        <v>#DIV/0!</v>
      </c>
      <c r="AH332" s="53" t="e">
        <f>+$C$31*'10 - 2011'!BJ332</f>
        <v>#DIV/0!</v>
      </c>
      <c r="AI332" s="2"/>
    </row>
    <row r="333" spans="1:35">
      <c r="A333" s="63">
        <v>326</v>
      </c>
      <c r="B333" s="53">
        <f>+'10 - 2011'!B333</f>
        <v>0</v>
      </c>
      <c r="C333" s="53" t="e">
        <f>+'10 - 2011'!AE333/'10 - 2011'!BK333</f>
        <v>#DIV/0!</v>
      </c>
      <c r="D333" s="53" t="e">
        <f>+$C$31*'10 - 2011'!AF333</f>
        <v>#DIV/0!</v>
      </c>
      <c r="E333" s="53" t="e">
        <f>+$C$31*'10 - 2011'!AG333</f>
        <v>#DIV/0!</v>
      </c>
      <c r="F333" s="53" t="e">
        <f>+$C$31*'10 - 2011'!AH333</f>
        <v>#DIV/0!</v>
      </c>
      <c r="G333" s="53" t="e">
        <f>+$C$31*'10 - 2011'!AI333</f>
        <v>#DIV/0!</v>
      </c>
      <c r="H333" s="53" t="e">
        <f>+$C$31*'10 - 2011'!AJ333</f>
        <v>#DIV/0!</v>
      </c>
      <c r="I333" s="53" t="e">
        <f>+$C$31*'10 - 2011'!AK333</f>
        <v>#DIV/0!</v>
      </c>
      <c r="J333" s="53" t="e">
        <f>+$C$31*'10 - 2011'!AL333</f>
        <v>#DIV/0!</v>
      </c>
      <c r="K333" s="53" t="e">
        <f>+$C$31*'10 - 2011'!AM333</f>
        <v>#DIV/0!</v>
      </c>
      <c r="L333" s="53" t="e">
        <f>+$C$31*'10 - 2011'!AN333</f>
        <v>#DIV/0!</v>
      </c>
      <c r="M333" s="53" t="e">
        <f>+$C$31*'10 - 2011'!AO333</f>
        <v>#DIV/0!</v>
      </c>
      <c r="N333" s="53" t="e">
        <f>+$C$31*'10 - 2011'!AP333</f>
        <v>#DIV/0!</v>
      </c>
      <c r="O333" s="53" t="e">
        <f>+$C$31*'10 - 2011'!AQ333</f>
        <v>#DIV/0!</v>
      </c>
      <c r="P333" s="53" t="e">
        <f>+$C$31*'10 - 2011'!AR333</f>
        <v>#DIV/0!</v>
      </c>
      <c r="Q333" s="53" t="e">
        <f>+$C$31*'10 - 2011'!AS333</f>
        <v>#DIV/0!</v>
      </c>
      <c r="R333" s="53" t="e">
        <f>+$C$31*'10 - 2011'!AT333</f>
        <v>#DIV/0!</v>
      </c>
      <c r="S333" s="53" t="e">
        <f>+$C$31*'10 - 2011'!AU333</f>
        <v>#DIV/0!</v>
      </c>
      <c r="T333" s="53" t="e">
        <f>+$C$31*'10 - 2011'!AV333</f>
        <v>#DIV/0!</v>
      </c>
      <c r="U333" s="53" t="e">
        <f>+$C$31*'10 - 2011'!AW333</f>
        <v>#DIV/0!</v>
      </c>
      <c r="V333" s="53" t="e">
        <f>+$C$31*'10 - 2011'!AX333</f>
        <v>#DIV/0!</v>
      </c>
      <c r="W333" s="53" t="e">
        <f>+$C$31*'10 - 2011'!AY333</f>
        <v>#DIV/0!</v>
      </c>
      <c r="X333" s="53" t="e">
        <f>+$C$31*'10 - 2011'!AZ333</f>
        <v>#DIV/0!</v>
      </c>
      <c r="Y333" s="53" t="e">
        <f>+$C$31*'10 - 2011'!BA333</f>
        <v>#DIV/0!</v>
      </c>
      <c r="Z333" s="53" t="e">
        <f>+$C$31*'10 - 2011'!BB333</f>
        <v>#DIV/0!</v>
      </c>
      <c r="AA333" s="53" t="e">
        <f>+$C$31*'10 - 2011'!BC333</f>
        <v>#DIV/0!</v>
      </c>
      <c r="AB333" s="53" t="e">
        <f>+$C$31*'10 - 2011'!BD333</f>
        <v>#DIV/0!</v>
      </c>
      <c r="AC333" s="53" t="e">
        <f>+$C$31*'10 - 2011'!BE333</f>
        <v>#DIV/0!</v>
      </c>
      <c r="AD333" s="53" t="e">
        <f>+$C$31*'10 - 2011'!BF333</f>
        <v>#DIV/0!</v>
      </c>
      <c r="AE333" s="53" t="e">
        <f>+$C$31*'10 - 2011'!BG333</f>
        <v>#DIV/0!</v>
      </c>
      <c r="AF333" s="53" t="e">
        <f>+$C$31*'10 - 2011'!BH333</f>
        <v>#DIV/0!</v>
      </c>
      <c r="AG333" s="53" t="e">
        <f>+$C$31*'10 - 2011'!BI333</f>
        <v>#DIV/0!</v>
      </c>
      <c r="AH333" s="53" t="e">
        <f>+$C$31*'10 - 2011'!BJ333</f>
        <v>#DIV/0!</v>
      </c>
      <c r="AI333" s="2"/>
    </row>
    <row r="334" spans="1:35">
      <c r="A334" s="63">
        <v>327</v>
      </c>
      <c r="B334" s="53">
        <f>+'10 - 2011'!B334</f>
        <v>0</v>
      </c>
      <c r="C334" s="53" t="e">
        <f>+'10 - 2011'!AE334/'10 - 2011'!BK334</f>
        <v>#DIV/0!</v>
      </c>
      <c r="D334" s="53" t="e">
        <f>+$C$31*'10 - 2011'!AF334</f>
        <v>#DIV/0!</v>
      </c>
      <c r="E334" s="53" t="e">
        <f>+$C$31*'10 - 2011'!AG334</f>
        <v>#DIV/0!</v>
      </c>
      <c r="F334" s="53" t="e">
        <f>+$C$31*'10 - 2011'!AH334</f>
        <v>#DIV/0!</v>
      </c>
      <c r="G334" s="53" t="e">
        <f>+$C$31*'10 - 2011'!AI334</f>
        <v>#DIV/0!</v>
      </c>
      <c r="H334" s="53" t="e">
        <f>+$C$31*'10 - 2011'!AJ334</f>
        <v>#DIV/0!</v>
      </c>
      <c r="I334" s="53" t="e">
        <f>+$C$31*'10 - 2011'!AK334</f>
        <v>#DIV/0!</v>
      </c>
      <c r="J334" s="53" t="e">
        <f>+$C$31*'10 - 2011'!AL334</f>
        <v>#DIV/0!</v>
      </c>
      <c r="K334" s="53" t="e">
        <f>+$C$31*'10 - 2011'!AM334</f>
        <v>#DIV/0!</v>
      </c>
      <c r="L334" s="53" t="e">
        <f>+$C$31*'10 - 2011'!AN334</f>
        <v>#DIV/0!</v>
      </c>
      <c r="M334" s="53" t="e">
        <f>+$C$31*'10 - 2011'!AO334</f>
        <v>#DIV/0!</v>
      </c>
      <c r="N334" s="53" t="e">
        <f>+$C$31*'10 - 2011'!AP334</f>
        <v>#DIV/0!</v>
      </c>
      <c r="O334" s="53" t="e">
        <f>+$C$31*'10 - 2011'!AQ334</f>
        <v>#DIV/0!</v>
      </c>
      <c r="P334" s="53" t="e">
        <f>+$C$31*'10 - 2011'!AR334</f>
        <v>#DIV/0!</v>
      </c>
      <c r="Q334" s="53" t="e">
        <f>+$C$31*'10 - 2011'!AS334</f>
        <v>#DIV/0!</v>
      </c>
      <c r="R334" s="53" t="e">
        <f>+$C$31*'10 - 2011'!AT334</f>
        <v>#DIV/0!</v>
      </c>
      <c r="S334" s="53" t="e">
        <f>+$C$31*'10 - 2011'!AU334</f>
        <v>#DIV/0!</v>
      </c>
      <c r="T334" s="53" t="e">
        <f>+$C$31*'10 - 2011'!AV334</f>
        <v>#DIV/0!</v>
      </c>
      <c r="U334" s="53" t="e">
        <f>+$C$31*'10 - 2011'!AW334</f>
        <v>#DIV/0!</v>
      </c>
      <c r="V334" s="53" t="e">
        <f>+$C$31*'10 - 2011'!AX334</f>
        <v>#DIV/0!</v>
      </c>
      <c r="W334" s="53" t="e">
        <f>+$C$31*'10 - 2011'!AY334</f>
        <v>#DIV/0!</v>
      </c>
      <c r="X334" s="53" t="e">
        <f>+$C$31*'10 - 2011'!AZ334</f>
        <v>#DIV/0!</v>
      </c>
      <c r="Y334" s="53" t="e">
        <f>+$C$31*'10 - 2011'!BA334</f>
        <v>#DIV/0!</v>
      </c>
      <c r="Z334" s="53" t="e">
        <f>+$C$31*'10 - 2011'!BB334</f>
        <v>#DIV/0!</v>
      </c>
      <c r="AA334" s="53" t="e">
        <f>+$C$31*'10 - 2011'!BC334</f>
        <v>#DIV/0!</v>
      </c>
      <c r="AB334" s="53" t="e">
        <f>+$C$31*'10 - 2011'!BD334</f>
        <v>#DIV/0!</v>
      </c>
      <c r="AC334" s="53" t="e">
        <f>+$C$31*'10 - 2011'!BE334</f>
        <v>#DIV/0!</v>
      </c>
      <c r="AD334" s="53" t="e">
        <f>+$C$31*'10 - 2011'!BF334</f>
        <v>#DIV/0!</v>
      </c>
      <c r="AE334" s="53" t="e">
        <f>+$C$31*'10 - 2011'!BG334</f>
        <v>#DIV/0!</v>
      </c>
      <c r="AF334" s="53" t="e">
        <f>+$C$31*'10 - 2011'!BH334</f>
        <v>#DIV/0!</v>
      </c>
      <c r="AG334" s="53" t="e">
        <f>+$C$31*'10 - 2011'!BI334</f>
        <v>#DIV/0!</v>
      </c>
      <c r="AH334" s="53" t="e">
        <f>+$C$31*'10 - 2011'!BJ334</f>
        <v>#DIV/0!</v>
      </c>
      <c r="AI334" s="2"/>
    </row>
    <row r="335" spans="1:35">
      <c r="A335" s="63">
        <v>328</v>
      </c>
      <c r="B335" s="53">
        <f>+'10 - 2011'!B335</f>
        <v>0</v>
      </c>
      <c r="C335" s="53" t="e">
        <f>+'10 - 2011'!AE335/'10 - 2011'!BK335</f>
        <v>#DIV/0!</v>
      </c>
      <c r="D335" s="53" t="e">
        <f>+$C$31*'10 - 2011'!AF335</f>
        <v>#DIV/0!</v>
      </c>
      <c r="E335" s="53" t="e">
        <f>+$C$31*'10 - 2011'!AG335</f>
        <v>#DIV/0!</v>
      </c>
      <c r="F335" s="53" t="e">
        <f>+$C$31*'10 - 2011'!AH335</f>
        <v>#DIV/0!</v>
      </c>
      <c r="G335" s="53" t="e">
        <f>+$C$31*'10 - 2011'!AI335</f>
        <v>#DIV/0!</v>
      </c>
      <c r="H335" s="53" t="e">
        <f>+$C$31*'10 - 2011'!AJ335</f>
        <v>#DIV/0!</v>
      </c>
      <c r="I335" s="53" t="e">
        <f>+$C$31*'10 - 2011'!AK335</f>
        <v>#DIV/0!</v>
      </c>
      <c r="J335" s="53" t="e">
        <f>+$C$31*'10 - 2011'!AL335</f>
        <v>#DIV/0!</v>
      </c>
      <c r="K335" s="53" t="e">
        <f>+$C$31*'10 - 2011'!AM335</f>
        <v>#DIV/0!</v>
      </c>
      <c r="L335" s="53" t="e">
        <f>+$C$31*'10 - 2011'!AN335</f>
        <v>#DIV/0!</v>
      </c>
      <c r="M335" s="53" t="e">
        <f>+$C$31*'10 - 2011'!AO335</f>
        <v>#DIV/0!</v>
      </c>
      <c r="N335" s="53" t="e">
        <f>+$C$31*'10 - 2011'!AP335</f>
        <v>#DIV/0!</v>
      </c>
      <c r="O335" s="53" t="e">
        <f>+$C$31*'10 - 2011'!AQ335</f>
        <v>#DIV/0!</v>
      </c>
      <c r="P335" s="53" t="e">
        <f>+$C$31*'10 - 2011'!AR335</f>
        <v>#DIV/0!</v>
      </c>
      <c r="Q335" s="53" t="e">
        <f>+$C$31*'10 - 2011'!AS335</f>
        <v>#DIV/0!</v>
      </c>
      <c r="R335" s="53" t="e">
        <f>+$C$31*'10 - 2011'!AT335</f>
        <v>#DIV/0!</v>
      </c>
      <c r="S335" s="53" t="e">
        <f>+$C$31*'10 - 2011'!AU335</f>
        <v>#DIV/0!</v>
      </c>
      <c r="T335" s="53" t="e">
        <f>+$C$31*'10 - 2011'!AV335</f>
        <v>#DIV/0!</v>
      </c>
      <c r="U335" s="53" t="e">
        <f>+$C$31*'10 - 2011'!AW335</f>
        <v>#DIV/0!</v>
      </c>
      <c r="V335" s="53" t="e">
        <f>+$C$31*'10 - 2011'!AX335</f>
        <v>#DIV/0!</v>
      </c>
      <c r="W335" s="53" t="e">
        <f>+$C$31*'10 - 2011'!AY335</f>
        <v>#DIV/0!</v>
      </c>
      <c r="X335" s="53" t="e">
        <f>+$C$31*'10 - 2011'!AZ335</f>
        <v>#DIV/0!</v>
      </c>
      <c r="Y335" s="53" t="e">
        <f>+$C$31*'10 - 2011'!BA335</f>
        <v>#DIV/0!</v>
      </c>
      <c r="Z335" s="53" t="e">
        <f>+$C$31*'10 - 2011'!BB335</f>
        <v>#DIV/0!</v>
      </c>
      <c r="AA335" s="53" t="e">
        <f>+$C$31*'10 - 2011'!BC335</f>
        <v>#DIV/0!</v>
      </c>
      <c r="AB335" s="53" t="e">
        <f>+$C$31*'10 - 2011'!BD335</f>
        <v>#DIV/0!</v>
      </c>
      <c r="AC335" s="53" t="e">
        <f>+$C$31*'10 - 2011'!BE335</f>
        <v>#DIV/0!</v>
      </c>
      <c r="AD335" s="53" t="e">
        <f>+$C$31*'10 - 2011'!BF335</f>
        <v>#DIV/0!</v>
      </c>
      <c r="AE335" s="53" t="e">
        <f>+$C$31*'10 - 2011'!BG335</f>
        <v>#DIV/0!</v>
      </c>
      <c r="AF335" s="53" t="e">
        <f>+$C$31*'10 - 2011'!BH335</f>
        <v>#DIV/0!</v>
      </c>
      <c r="AG335" s="53" t="e">
        <f>+$C$31*'10 - 2011'!BI335</f>
        <v>#DIV/0!</v>
      </c>
      <c r="AH335" s="53" t="e">
        <f>+$C$31*'10 - 2011'!BJ335</f>
        <v>#DIV/0!</v>
      </c>
      <c r="AI335" s="2"/>
    </row>
    <row r="336" spans="1:35">
      <c r="A336" s="63">
        <v>329</v>
      </c>
      <c r="B336" s="53">
        <f>+'10 - 2011'!B336</f>
        <v>0</v>
      </c>
      <c r="C336" s="53" t="e">
        <f>+'10 - 2011'!AE336/'10 - 2011'!BK336</f>
        <v>#DIV/0!</v>
      </c>
      <c r="D336" s="53" t="e">
        <f>+$C$31*'10 - 2011'!AF336</f>
        <v>#DIV/0!</v>
      </c>
      <c r="E336" s="53" t="e">
        <f>+$C$31*'10 - 2011'!AG336</f>
        <v>#DIV/0!</v>
      </c>
      <c r="F336" s="53" t="e">
        <f>+$C$31*'10 - 2011'!AH336</f>
        <v>#DIV/0!</v>
      </c>
      <c r="G336" s="53" t="e">
        <f>+$C$31*'10 - 2011'!AI336</f>
        <v>#DIV/0!</v>
      </c>
      <c r="H336" s="53" t="e">
        <f>+$C$31*'10 - 2011'!AJ336</f>
        <v>#DIV/0!</v>
      </c>
      <c r="I336" s="53" t="e">
        <f>+$C$31*'10 - 2011'!AK336</f>
        <v>#DIV/0!</v>
      </c>
      <c r="J336" s="53" t="e">
        <f>+$C$31*'10 - 2011'!AL336</f>
        <v>#DIV/0!</v>
      </c>
      <c r="K336" s="53" t="e">
        <f>+$C$31*'10 - 2011'!AM336</f>
        <v>#DIV/0!</v>
      </c>
      <c r="L336" s="53" t="e">
        <f>+$C$31*'10 - 2011'!AN336</f>
        <v>#DIV/0!</v>
      </c>
      <c r="M336" s="53" t="e">
        <f>+$C$31*'10 - 2011'!AO336</f>
        <v>#DIV/0!</v>
      </c>
      <c r="N336" s="53" t="e">
        <f>+$C$31*'10 - 2011'!AP336</f>
        <v>#DIV/0!</v>
      </c>
      <c r="O336" s="53" t="e">
        <f>+$C$31*'10 - 2011'!AQ336</f>
        <v>#DIV/0!</v>
      </c>
      <c r="P336" s="53" t="e">
        <f>+$C$31*'10 - 2011'!AR336</f>
        <v>#DIV/0!</v>
      </c>
      <c r="Q336" s="53" t="e">
        <f>+$C$31*'10 - 2011'!AS336</f>
        <v>#DIV/0!</v>
      </c>
      <c r="R336" s="53" t="e">
        <f>+$C$31*'10 - 2011'!AT336</f>
        <v>#DIV/0!</v>
      </c>
      <c r="S336" s="53" t="e">
        <f>+$C$31*'10 - 2011'!AU336</f>
        <v>#DIV/0!</v>
      </c>
      <c r="T336" s="53" t="e">
        <f>+$C$31*'10 - 2011'!AV336</f>
        <v>#DIV/0!</v>
      </c>
      <c r="U336" s="53" t="e">
        <f>+$C$31*'10 - 2011'!AW336</f>
        <v>#DIV/0!</v>
      </c>
      <c r="V336" s="53" t="e">
        <f>+$C$31*'10 - 2011'!AX336</f>
        <v>#DIV/0!</v>
      </c>
      <c r="W336" s="53" t="e">
        <f>+$C$31*'10 - 2011'!AY336</f>
        <v>#DIV/0!</v>
      </c>
      <c r="X336" s="53" t="e">
        <f>+$C$31*'10 - 2011'!AZ336</f>
        <v>#DIV/0!</v>
      </c>
      <c r="Y336" s="53" t="e">
        <f>+$C$31*'10 - 2011'!BA336</f>
        <v>#DIV/0!</v>
      </c>
      <c r="Z336" s="53" t="e">
        <f>+$C$31*'10 - 2011'!BB336</f>
        <v>#DIV/0!</v>
      </c>
      <c r="AA336" s="53" t="e">
        <f>+$C$31*'10 - 2011'!BC336</f>
        <v>#DIV/0!</v>
      </c>
      <c r="AB336" s="53" t="e">
        <f>+$C$31*'10 - 2011'!BD336</f>
        <v>#DIV/0!</v>
      </c>
      <c r="AC336" s="53" t="e">
        <f>+$C$31*'10 - 2011'!BE336</f>
        <v>#DIV/0!</v>
      </c>
      <c r="AD336" s="53" t="e">
        <f>+$C$31*'10 - 2011'!BF336</f>
        <v>#DIV/0!</v>
      </c>
      <c r="AE336" s="53" t="e">
        <f>+$C$31*'10 - 2011'!BG336</f>
        <v>#DIV/0!</v>
      </c>
      <c r="AF336" s="53" t="e">
        <f>+$C$31*'10 - 2011'!BH336</f>
        <v>#DIV/0!</v>
      </c>
      <c r="AG336" s="53" t="e">
        <f>+$C$31*'10 - 2011'!BI336</f>
        <v>#DIV/0!</v>
      </c>
      <c r="AH336" s="53" t="e">
        <f>+$C$31*'10 - 2011'!BJ336</f>
        <v>#DIV/0!</v>
      </c>
      <c r="AI336" s="2"/>
    </row>
    <row r="337" spans="1:35">
      <c r="A337" s="63">
        <v>330</v>
      </c>
      <c r="B337" s="53">
        <f>+'10 - 2011'!B337</f>
        <v>0</v>
      </c>
      <c r="C337" s="53" t="e">
        <f>+'10 - 2011'!AE337/'10 - 2011'!BK337</f>
        <v>#DIV/0!</v>
      </c>
      <c r="D337" s="53" t="e">
        <f>+$C$31*'10 - 2011'!AF337</f>
        <v>#DIV/0!</v>
      </c>
      <c r="E337" s="53" t="e">
        <f>+$C$31*'10 - 2011'!AG337</f>
        <v>#DIV/0!</v>
      </c>
      <c r="F337" s="53" t="e">
        <f>+$C$31*'10 - 2011'!AH337</f>
        <v>#DIV/0!</v>
      </c>
      <c r="G337" s="53" t="e">
        <f>+$C$31*'10 - 2011'!AI337</f>
        <v>#DIV/0!</v>
      </c>
      <c r="H337" s="53" t="e">
        <f>+$C$31*'10 - 2011'!AJ337</f>
        <v>#DIV/0!</v>
      </c>
      <c r="I337" s="53" t="e">
        <f>+$C$31*'10 - 2011'!AK337</f>
        <v>#DIV/0!</v>
      </c>
      <c r="J337" s="53" t="e">
        <f>+$C$31*'10 - 2011'!AL337</f>
        <v>#DIV/0!</v>
      </c>
      <c r="K337" s="53" t="e">
        <f>+$C$31*'10 - 2011'!AM337</f>
        <v>#DIV/0!</v>
      </c>
      <c r="L337" s="53" t="e">
        <f>+$C$31*'10 - 2011'!AN337</f>
        <v>#DIV/0!</v>
      </c>
      <c r="M337" s="53" t="e">
        <f>+$C$31*'10 - 2011'!AO337</f>
        <v>#DIV/0!</v>
      </c>
      <c r="N337" s="53" t="e">
        <f>+$C$31*'10 - 2011'!AP337</f>
        <v>#DIV/0!</v>
      </c>
      <c r="O337" s="53" t="e">
        <f>+$C$31*'10 - 2011'!AQ337</f>
        <v>#DIV/0!</v>
      </c>
      <c r="P337" s="53" t="e">
        <f>+$C$31*'10 - 2011'!AR337</f>
        <v>#DIV/0!</v>
      </c>
      <c r="Q337" s="53" t="e">
        <f>+$C$31*'10 - 2011'!AS337</f>
        <v>#DIV/0!</v>
      </c>
      <c r="R337" s="53" t="e">
        <f>+$C$31*'10 - 2011'!AT337</f>
        <v>#DIV/0!</v>
      </c>
      <c r="S337" s="53" t="e">
        <f>+$C$31*'10 - 2011'!AU337</f>
        <v>#DIV/0!</v>
      </c>
      <c r="T337" s="53" t="e">
        <f>+$C$31*'10 - 2011'!AV337</f>
        <v>#DIV/0!</v>
      </c>
      <c r="U337" s="53" t="e">
        <f>+$C$31*'10 - 2011'!AW337</f>
        <v>#DIV/0!</v>
      </c>
      <c r="V337" s="53" t="e">
        <f>+$C$31*'10 - 2011'!AX337</f>
        <v>#DIV/0!</v>
      </c>
      <c r="W337" s="53" t="e">
        <f>+$C$31*'10 - 2011'!AY337</f>
        <v>#DIV/0!</v>
      </c>
      <c r="X337" s="53" t="e">
        <f>+$C$31*'10 - 2011'!AZ337</f>
        <v>#DIV/0!</v>
      </c>
      <c r="Y337" s="53" t="e">
        <f>+$C$31*'10 - 2011'!BA337</f>
        <v>#DIV/0!</v>
      </c>
      <c r="Z337" s="53" t="e">
        <f>+$C$31*'10 - 2011'!BB337</f>
        <v>#DIV/0!</v>
      </c>
      <c r="AA337" s="53" t="e">
        <f>+$C$31*'10 - 2011'!BC337</f>
        <v>#DIV/0!</v>
      </c>
      <c r="AB337" s="53" t="e">
        <f>+$C$31*'10 - 2011'!BD337</f>
        <v>#DIV/0!</v>
      </c>
      <c r="AC337" s="53" t="e">
        <f>+$C$31*'10 - 2011'!BE337</f>
        <v>#DIV/0!</v>
      </c>
      <c r="AD337" s="53" t="e">
        <f>+$C$31*'10 - 2011'!BF337</f>
        <v>#DIV/0!</v>
      </c>
      <c r="AE337" s="53" t="e">
        <f>+$C$31*'10 - 2011'!BG337</f>
        <v>#DIV/0!</v>
      </c>
      <c r="AF337" s="53" t="e">
        <f>+$C$31*'10 - 2011'!BH337</f>
        <v>#DIV/0!</v>
      </c>
      <c r="AG337" s="53" t="e">
        <f>+$C$31*'10 - 2011'!BI337</f>
        <v>#DIV/0!</v>
      </c>
      <c r="AH337" s="53" t="e">
        <f>+$C$31*'10 - 2011'!BJ337</f>
        <v>#DIV/0!</v>
      </c>
      <c r="AI337" s="2"/>
    </row>
    <row r="338" spans="1:35">
      <c r="A338" s="63">
        <v>331</v>
      </c>
      <c r="B338" s="53">
        <f>+'10 - 2011'!B338</f>
        <v>0</v>
      </c>
      <c r="C338" s="53" t="e">
        <f>+'10 - 2011'!AE338/'10 - 2011'!BK338</f>
        <v>#DIV/0!</v>
      </c>
      <c r="D338" s="53" t="e">
        <f>+$C$31*'10 - 2011'!AF338</f>
        <v>#DIV/0!</v>
      </c>
      <c r="E338" s="53" t="e">
        <f>+$C$31*'10 - 2011'!AG338</f>
        <v>#DIV/0!</v>
      </c>
      <c r="F338" s="53" t="e">
        <f>+$C$31*'10 - 2011'!AH338</f>
        <v>#DIV/0!</v>
      </c>
      <c r="G338" s="53" t="e">
        <f>+$C$31*'10 - 2011'!AI338</f>
        <v>#DIV/0!</v>
      </c>
      <c r="H338" s="53" t="e">
        <f>+$C$31*'10 - 2011'!AJ338</f>
        <v>#DIV/0!</v>
      </c>
      <c r="I338" s="53" t="e">
        <f>+$C$31*'10 - 2011'!AK338</f>
        <v>#DIV/0!</v>
      </c>
      <c r="J338" s="53" t="e">
        <f>+$C$31*'10 - 2011'!AL338</f>
        <v>#DIV/0!</v>
      </c>
      <c r="K338" s="53" t="e">
        <f>+$C$31*'10 - 2011'!AM338</f>
        <v>#DIV/0!</v>
      </c>
      <c r="L338" s="53" t="e">
        <f>+$C$31*'10 - 2011'!AN338</f>
        <v>#DIV/0!</v>
      </c>
      <c r="M338" s="53" t="e">
        <f>+$C$31*'10 - 2011'!AO338</f>
        <v>#DIV/0!</v>
      </c>
      <c r="N338" s="53" t="e">
        <f>+$C$31*'10 - 2011'!AP338</f>
        <v>#DIV/0!</v>
      </c>
      <c r="O338" s="53" t="e">
        <f>+$C$31*'10 - 2011'!AQ338</f>
        <v>#DIV/0!</v>
      </c>
      <c r="P338" s="53" t="e">
        <f>+$C$31*'10 - 2011'!AR338</f>
        <v>#DIV/0!</v>
      </c>
      <c r="Q338" s="53" t="e">
        <f>+$C$31*'10 - 2011'!AS338</f>
        <v>#DIV/0!</v>
      </c>
      <c r="R338" s="53" t="e">
        <f>+$C$31*'10 - 2011'!AT338</f>
        <v>#DIV/0!</v>
      </c>
      <c r="S338" s="53" t="e">
        <f>+$C$31*'10 - 2011'!AU338</f>
        <v>#DIV/0!</v>
      </c>
      <c r="T338" s="53" t="e">
        <f>+$C$31*'10 - 2011'!AV338</f>
        <v>#DIV/0!</v>
      </c>
      <c r="U338" s="53" t="e">
        <f>+$C$31*'10 - 2011'!AW338</f>
        <v>#DIV/0!</v>
      </c>
      <c r="V338" s="53" t="e">
        <f>+$C$31*'10 - 2011'!AX338</f>
        <v>#DIV/0!</v>
      </c>
      <c r="W338" s="53" t="e">
        <f>+$C$31*'10 - 2011'!AY338</f>
        <v>#DIV/0!</v>
      </c>
      <c r="X338" s="53" t="e">
        <f>+$C$31*'10 - 2011'!AZ338</f>
        <v>#DIV/0!</v>
      </c>
      <c r="Y338" s="53" t="e">
        <f>+$C$31*'10 - 2011'!BA338</f>
        <v>#DIV/0!</v>
      </c>
      <c r="Z338" s="53" t="e">
        <f>+$C$31*'10 - 2011'!BB338</f>
        <v>#DIV/0!</v>
      </c>
      <c r="AA338" s="53" t="e">
        <f>+$C$31*'10 - 2011'!BC338</f>
        <v>#DIV/0!</v>
      </c>
      <c r="AB338" s="53" t="e">
        <f>+$C$31*'10 - 2011'!BD338</f>
        <v>#DIV/0!</v>
      </c>
      <c r="AC338" s="53" t="e">
        <f>+$C$31*'10 - 2011'!BE338</f>
        <v>#DIV/0!</v>
      </c>
      <c r="AD338" s="53" t="e">
        <f>+$C$31*'10 - 2011'!BF338</f>
        <v>#DIV/0!</v>
      </c>
      <c r="AE338" s="53" t="e">
        <f>+$C$31*'10 - 2011'!BG338</f>
        <v>#DIV/0!</v>
      </c>
      <c r="AF338" s="53" t="e">
        <f>+$C$31*'10 - 2011'!BH338</f>
        <v>#DIV/0!</v>
      </c>
      <c r="AG338" s="53" t="e">
        <f>+$C$31*'10 - 2011'!BI338</f>
        <v>#DIV/0!</v>
      </c>
      <c r="AH338" s="53" t="e">
        <f>+$C$31*'10 - 2011'!BJ338</f>
        <v>#DIV/0!</v>
      </c>
      <c r="AI338" s="2"/>
    </row>
    <row r="339" spans="1:35">
      <c r="A339" s="63">
        <v>332</v>
      </c>
      <c r="B339" s="53">
        <f>+'10 - 2011'!B339</f>
        <v>0</v>
      </c>
      <c r="C339" s="53" t="e">
        <f>+'10 - 2011'!AE339/'10 - 2011'!BK339</f>
        <v>#DIV/0!</v>
      </c>
      <c r="D339" s="53" t="e">
        <f>+$C$31*'10 - 2011'!AF339</f>
        <v>#DIV/0!</v>
      </c>
      <c r="E339" s="53" t="e">
        <f>+$C$31*'10 - 2011'!AG339</f>
        <v>#DIV/0!</v>
      </c>
      <c r="F339" s="53" t="e">
        <f>+$C$31*'10 - 2011'!AH339</f>
        <v>#DIV/0!</v>
      </c>
      <c r="G339" s="53" t="e">
        <f>+$C$31*'10 - 2011'!AI339</f>
        <v>#DIV/0!</v>
      </c>
      <c r="H339" s="53" t="e">
        <f>+$C$31*'10 - 2011'!AJ339</f>
        <v>#DIV/0!</v>
      </c>
      <c r="I339" s="53" t="e">
        <f>+$C$31*'10 - 2011'!AK339</f>
        <v>#DIV/0!</v>
      </c>
      <c r="J339" s="53" t="e">
        <f>+$C$31*'10 - 2011'!AL339</f>
        <v>#DIV/0!</v>
      </c>
      <c r="K339" s="53" t="e">
        <f>+$C$31*'10 - 2011'!AM339</f>
        <v>#DIV/0!</v>
      </c>
      <c r="L339" s="53" t="e">
        <f>+$C$31*'10 - 2011'!AN339</f>
        <v>#DIV/0!</v>
      </c>
      <c r="M339" s="53" t="e">
        <f>+$C$31*'10 - 2011'!AO339</f>
        <v>#DIV/0!</v>
      </c>
      <c r="N339" s="53" t="e">
        <f>+$C$31*'10 - 2011'!AP339</f>
        <v>#DIV/0!</v>
      </c>
      <c r="O339" s="53" t="e">
        <f>+$C$31*'10 - 2011'!AQ339</f>
        <v>#DIV/0!</v>
      </c>
      <c r="P339" s="53" t="e">
        <f>+$C$31*'10 - 2011'!AR339</f>
        <v>#DIV/0!</v>
      </c>
      <c r="Q339" s="53" t="e">
        <f>+$C$31*'10 - 2011'!AS339</f>
        <v>#DIV/0!</v>
      </c>
      <c r="R339" s="53" t="e">
        <f>+$C$31*'10 - 2011'!AT339</f>
        <v>#DIV/0!</v>
      </c>
      <c r="S339" s="53" t="e">
        <f>+$C$31*'10 - 2011'!AU339</f>
        <v>#DIV/0!</v>
      </c>
      <c r="T339" s="53" t="e">
        <f>+$C$31*'10 - 2011'!AV339</f>
        <v>#DIV/0!</v>
      </c>
      <c r="U339" s="53" t="e">
        <f>+$C$31*'10 - 2011'!AW339</f>
        <v>#DIV/0!</v>
      </c>
      <c r="V339" s="53" t="e">
        <f>+$C$31*'10 - 2011'!AX339</f>
        <v>#DIV/0!</v>
      </c>
      <c r="W339" s="53" t="e">
        <f>+$C$31*'10 - 2011'!AY339</f>
        <v>#DIV/0!</v>
      </c>
      <c r="X339" s="53" t="e">
        <f>+$C$31*'10 - 2011'!AZ339</f>
        <v>#DIV/0!</v>
      </c>
      <c r="Y339" s="53" t="e">
        <f>+$C$31*'10 - 2011'!BA339</f>
        <v>#DIV/0!</v>
      </c>
      <c r="Z339" s="53" t="e">
        <f>+$C$31*'10 - 2011'!BB339</f>
        <v>#DIV/0!</v>
      </c>
      <c r="AA339" s="53" t="e">
        <f>+$C$31*'10 - 2011'!BC339</f>
        <v>#DIV/0!</v>
      </c>
      <c r="AB339" s="53" t="e">
        <f>+$C$31*'10 - 2011'!BD339</f>
        <v>#DIV/0!</v>
      </c>
      <c r="AC339" s="53" t="e">
        <f>+$C$31*'10 - 2011'!BE339</f>
        <v>#DIV/0!</v>
      </c>
      <c r="AD339" s="53" t="e">
        <f>+$C$31*'10 - 2011'!BF339</f>
        <v>#DIV/0!</v>
      </c>
      <c r="AE339" s="53" t="e">
        <f>+$C$31*'10 - 2011'!BG339</f>
        <v>#DIV/0!</v>
      </c>
      <c r="AF339" s="53" t="e">
        <f>+$C$31*'10 - 2011'!BH339</f>
        <v>#DIV/0!</v>
      </c>
      <c r="AG339" s="53" t="e">
        <f>+$C$31*'10 - 2011'!BI339</f>
        <v>#DIV/0!</v>
      </c>
      <c r="AH339" s="53" t="e">
        <f>+$C$31*'10 - 2011'!BJ339</f>
        <v>#DIV/0!</v>
      </c>
      <c r="AI339" s="2"/>
    </row>
    <row r="340" spans="1:35">
      <c r="A340" s="63">
        <v>333</v>
      </c>
      <c r="B340" s="53">
        <f>+'10 - 2011'!B340</f>
        <v>0</v>
      </c>
      <c r="C340" s="53" t="e">
        <f>+'10 - 2011'!AE340/'10 - 2011'!BK340</f>
        <v>#DIV/0!</v>
      </c>
      <c r="D340" s="53" t="e">
        <f>+$C$31*'10 - 2011'!AF340</f>
        <v>#DIV/0!</v>
      </c>
      <c r="E340" s="53" t="e">
        <f>+$C$31*'10 - 2011'!AG340</f>
        <v>#DIV/0!</v>
      </c>
      <c r="F340" s="53" t="e">
        <f>+$C$31*'10 - 2011'!AH340</f>
        <v>#DIV/0!</v>
      </c>
      <c r="G340" s="53" t="e">
        <f>+$C$31*'10 - 2011'!AI340</f>
        <v>#DIV/0!</v>
      </c>
      <c r="H340" s="53" t="e">
        <f>+$C$31*'10 - 2011'!AJ340</f>
        <v>#DIV/0!</v>
      </c>
      <c r="I340" s="53" t="e">
        <f>+$C$31*'10 - 2011'!AK340</f>
        <v>#DIV/0!</v>
      </c>
      <c r="J340" s="53" t="e">
        <f>+$C$31*'10 - 2011'!AL340</f>
        <v>#DIV/0!</v>
      </c>
      <c r="K340" s="53" t="e">
        <f>+$C$31*'10 - 2011'!AM340</f>
        <v>#DIV/0!</v>
      </c>
      <c r="L340" s="53" t="e">
        <f>+$C$31*'10 - 2011'!AN340</f>
        <v>#DIV/0!</v>
      </c>
      <c r="M340" s="53" t="e">
        <f>+$C$31*'10 - 2011'!AO340</f>
        <v>#DIV/0!</v>
      </c>
      <c r="N340" s="53" t="e">
        <f>+$C$31*'10 - 2011'!AP340</f>
        <v>#DIV/0!</v>
      </c>
      <c r="O340" s="53" t="e">
        <f>+$C$31*'10 - 2011'!AQ340</f>
        <v>#DIV/0!</v>
      </c>
      <c r="P340" s="53" t="e">
        <f>+$C$31*'10 - 2011'!AR340</f>
        <v>#DIV/0!</v>
      </c>
      <c r="Q340" s="53" t="e">
        <f>+$C$31*'10 - 2011'!AS340</f>
        <v>#DIV/0!</v>
      </c>
      <c r="R340" s="53" t="e">
        <f>+$C$31*'10 - 2011'!AT340</f>
        <v>#DIV/0!</v>
      </c>
      <c r="S340" s="53" t="e">
        <f>+$C$31*'10 - 2011'!AU340</f>
        <v>#DIV/0!</v>
      </c>
      <c r="T340" s="53" t="e">
        <f>+$C$31*'10 - 2011'!AV340</f>
        <v>#DIV/0!</v>
      </c>
      <c r="U340" s="53" t="e">
        <f>+$C$31*'10 - 2011'!AW340</f>
        <v>#DIV/0!</v>
      </c>
      <c r="V340" s="53" t="e">
        <f>+$C$31*'10 - 2011'!AX340</f>
        <v>#DIV/0!</v>
      </c>
      <c r="W340" s="53" t="e">
        <f>+$C$31*'10 - 2011'!AY340</f>
        <v>#DIV/0!</v>
      </c>
      <c r="X340" s="53" t="e">
        <f>+$C$31*'10 - 2011'!AZ340</f>
        <v>#DIV/0!</v>
      </c>
      <c r="Y340" s="53" t="e">
        <f>+$C$31*'10 - 2011'!BA340</f>
        <v>#DIV/0!</v>
      </c>
      <c r="Z340" s="53" t="e">
        <f>+$C$31*'10 - 2011'!BB340</f>
        <v>#DIV/0!</v>
      </c>
      <c r="AA340" s="53" t="e">
        <f>+$C$31*'10 - 2011'!BC340</f>
        <v>#DIV/0!</v>
      </c>
      <c r="AB340" s="53" t="e">
        <f>+$C$31*'10 - 2011'!BD340</f>
        <v>#DIV/0!</v>
      </c>
      <c r="AC340" s="53" t="e">
        <f>+$C$31*'10 - 2011'!BE340</f>
        <v>#DIV/0!</v>
      </c>
      <c r="AD340" s="53" t="e">
        <f>+$C$31*'10 - 2011'!BF340</f>
        <v>#DIV/0!</v>
      </c>
      <c r="AE340" s="53" t="e">
        <f>+$C$31*'10 - 2011'!BG340</f>
        <v>#DIV/0!</v>
      </c>
      <c r="AF340" s="53" t="e">
        <f>+$C$31*'10 - 2011'!BH340</f>
        <v>#DIV/0!</v>
      </c>
      <c r="AG340" s="53" t="e">
        <f>+$C$31*'10 - 2011'!BI340</f>
        <v>#DIV/0!</v>
      </c>
      <c r="AH340" s="53" t="e">
        <f>+$C$31*'10 - 2011'!BJ340</f>
        <v>#DIV/0!</v>
      </c>
      <c r="AI340" s="2"/>
    </row>
    <row r="341" spans="1:35">
      <c r="A341" s="63">
        <v>334</v>
      </c>
      <c r="B341" s="53">
        <f>+'10 - 2011'!B341</f>
        <v>0</v>
      </c>
      <c r="C341" s="53" t="e">
        <f>+'10 - 2011'!AE341/'10 - 2011'!BK341</f>
        <v>#DIV/0!</v>
      </c>
      <c r="D341" s="53" t="e">
        <f>+$C$31*'10 - 2011'!AF341</f>
        <v>#DIV/0!</v>
      </c>
      <c r="E341" s="53" t="e">
        <f>+$C$31*'10 - 2011'!AG341</f>
        <v>#DIV/0!</v>
      </c>
      <c r="F341" s="53" t="e">
        <f>+$C$31*'10 - 2011'!AH341</f>
        <v>#DIV/0!</v>
      </c>
      <c r="G341" s="53" t="e">
        <f>+$C$31*'10 - 2011'!AI341</f>
        <v>#DIV/0!</v>
      </c>
      <c r="H341" s="53" t="e">
        <f>+$C$31*'10 - 2011'!AJ341</f>
        <v>#DIV/0!</v>
      </c>
      <c r="I341" s="53" t="e">
        <f>+$C$31*'10 - 2011'!AK341</f>
        <v>#DIV/0!</v>
      </c>
      <c r="J341" s="53" t="e">
        <f>+$C$31*'10 - 2011'!AL341</f>
        <v>#DIV/0!</v>
      </c>
      <c r="K341" s="53" t="e">
        <f>+$C$31*'10 - 2011'!AM341</f>
        <v>#DIV/0!</v>
      </c>
      <c r="L341" s="53" t="e">
        <f>+$C$31*'10 - 2011'!AN341</f>
        <v>#DIV/0!</v>
      </c>
      <c r="M341" s="53" t="e">
        <f>+$C$31*'10 - 2011'!AO341</f>
        <v>#DIV/0!</v>
      </c>
      <c r="N341" s="53" t="e">
        <f>+$C$31*'10 - 2011'!AP341</f>
        <v>#DIV/0!</v>
      </c>
      <c r="O341" s="53" t="e">
        <f>+$C$31*'10 - 2011'!AQ341</f>
        <v>#DIV/0!</v>
      </c>
      <c r="P341" s="53" t="e">
        <f>+$C$31*'10 - 2011'!AR341</f>
        <v>#DIV/0!</v>
      </c>
      <c r="Q341" s="53" t="e">
        <f>+$C$31*'10 - 2011'!AS341</f>
        <v>#DIV/0!</v>
      </c>
      <c r="R341" s="53" t="e">
        <f>+$C$31*'10 - 2011'!AT341</f>
        <v>#DIV/0!</v>
      </c>
      <c r="S341" s="53" t="e">
        <f>+$C$31*'10 - 2011'!AU341</f>
        <v>#DIV/0!</v>
      </c>
      <c r="T341" s="53" t="e">
        <f>+$C$31*'10 - 2011'!AV341</f>
        <v>#DIV/0!</v>
      </c>
      <c r="U341" s="53" t="e">
        <f>+$C$31*'10 - 2011'!AW341</f>
        <v>#DIV/0!</v>
      </c>
      <c r="V341" s="53" t="e">
        <f>+$C$31*'10 - 2011'!AX341</f>
        <v>#DIV/0!</v>
      </c>
      <c r="W341" s="53" t="e">
        <f>+$C$31*'10 - 2011'!AY341</f>
        <v>#DIV/0!</v>
      </c>
      <c r="X341" s="53" t="e">
        <f>+$C$31*'10 - 2011'!AZ341</f>
        <v>#DIV/0!</v>
      </c>
      <c r="Y341" s="53" t="e">
        <f>+$C$31*'10 - 2011'!BA341</f>
        <v>#DIV/0!</v>
      </c>
      <c r="Z341" s="53" t="e">
        <f>+$C$31*'10 - 2011'!BB341</f>
        <v>#DIV/0!</v>
      </c>
      <c r="AA341" s="53" t="e">
        <f>+$C$31*'10 - 2011'!BC341</f>
        <v>#DIV/0!</v>
      </c>
      <c r="AB341" s="53" t="e">
        <f>+$C$31*'10 - 2011'!BD341</f>
        <v>#DIV/0!</v>
      </c>
      <c r="AC341" s="53" t="e">
        <f>+$C$31*'10 - 2011'!BE341</f>
        <v>#DIV/0!</v>
      </c>
      <c r="AD341" s="53" t="e">
        <f>+$C$31*'10 - 2011'!BF341</f>
        <v>#DIV/0!</v>
      </c>
      <c r="AE341" s="53" t="e">
        <f>+$C$31*'10 - 2011'!BG341</f>
        <v>#DIV/0!</v>
      </c>
      <c r="AF341" s="53" t="e">
        <f>+$C$31*'10 - 2011'!BH341</f>
        <v>#DIV/0!</v>
      </c>
      <c r="AG341" s="53" t="e">
        <f>+$C$31*'10 - 2011'!BI341</f>
        <v>#DIV/0!</v>
      </c>
      <c r="AH341" s="53" t="e">
        <f>+$C$31*'10 - 2011'!BJ341</f>
        <v>#DIV/0!</v>
      </c>
      <c r="AI341" s="2"/>
    </row>
    <row r="342" spans="1:35">
      <c r="A342" s="63">
        <v>335</v>
      </c>
      <c r="B342" s="53">
        <f>+'10 - 2011'!B342</f>
        <v>0</v>
      </c>
      <c r="C342" s="53" t="e">
        <f>+'10 - 2011'!AE342/'10 - 2011'!BK342</f>
        <v>#DIV/0!</v>
      </c>
      <c r="D342" s="53" t="e">
        <f>+$C$31*'10 - 2011'!AF342</f>
        <v>#DIV/0!</v>
      </c>
      <c r="E342" s="53" t="e">
        <f>+$C$31*'10 - 2011'!AG342</f>
        <v>#DIV/0!</v>
      </c>
      <c r="F342" s="53" t="e">
        <f>+$C$31*'10 - 2011'!AH342</f>
        <v>#DIV/0!</v>
      </c>
      <c r="G342" s="53" t="e">
        <f>+$C$31*'10 - 2011'!AI342</f>
        <v>#DIV/0!</v>
      </c>
      <c r="H342" s="53" t="e">
        <f>+$C$31*'10 - 2011'!AJ342</f>
        <v>#DIV/0!</v>
      </c>
      <c r="I342" s="53" t="e">
        <f>+$C$31*'10 - 2011'!AK342</f>
        <v>#DIV/0!</v>
      </c>
      <c r="J342" s="53" t="e">
        <f>+$C$31*'10 - 2011'!AL342</f>
        <v>#DIV/0!</v>
      </c>
      <c r="K342" s="53" t="e">
        <f>+$C$31*'10 - 2011'!AM342</f>
        <v>#DIV/0!</v>
      </c>
      <c r="L342" s="53" t="e">
        <f>+$C$31*'10 - 2011'!AN342</f>
        <v>#DIV/0!</v>
      </c>
      <c r="M342" s="53" t="e">
        <f>+$C$31*'10 - 2011'!AO342</f>
        <v>#DIV/0!</v>
      </c>
      <c r="N342" s="53" t="e">
        <f>+$C$31*'10 - 2011'!AP342</f>
        <v>#DIV/0!</v>
      </c>
      <c r="O342" s="53" t="e">
        <f>+$C$31*'10 - 2011'!AQ342</f>
        <v>#DIV/0!</v>
      </c>
      <c r="P342" s="53" t="e">
        <f>+$C$31*'10 - 2011'!AR342</f>
        <v>#DIV/0!</v>
      </c>
      <c r="Q342" s="53" t="e">
        <f>+$C$31*'10 - 2011'!AS342</f>
        <v>#DIV/0!</v>
      </c>
      <c r="R342" s="53" t="e">
        <f>+$C$31*'10 - 2011'!AT342</f>
        <v>#DIV/0!</v>
      </c>
      <c r="S342" s="53" t="e">
        <f>+$C$31*'10 - 2011'!AU342</f>
        <v>#DIV/0!</v>
      </c>
      <c r="T342" s="53" t="e">
        <f>+$C$31*'10 - 2011'!AV342</f>
        <v>#DIV/0!</v>
      </c>
      <c r="U342" s="53" t="e">
        <f>+$C$31*'10 - 2011'!AW342</f>
        <v>#DIV/0!</v>
      </c>
      <c r="V342" s="53" t="e">
        <f>+$C$31*'10 - 2011'!AX342</f>
        <v>#DIV/0!</v>
      </c>
      <c r="W342" s="53" t="e">
        <f>+$C$31*'10 - 2011'!AY342</f>
        <v>#DIV/0!</v>
      </c>
      <c r="X342" s="53" t="e">
        <f>+$C$31*'10 - 2011'!AZ342</f>
        <v>#DIV/0!</v>
      </c>
      <c r="Y342" s="53" t="e">
        <f>+$C$31*'10 - 2011'!BA342</f>
        <v>#DIV/0!</v>
      </c>
      <c r="Z342" s="53" t="e">
        <f>+$C$31*'10 - 2011'!BB342</f>
        <v>#DIV/0!</v>
      </c>
      <c r="AA342" s="53" t="e">
        <f>+$C$31*'10 - 2011'!BC342</f>
        <v>#DIV/0!</v>
      </c>
      <c r="AB342" s="53" t="e">
        <f>+$C$31*'10 - 2011'!BD342</f>
        <v>#DIV/0!</v>
      </c>
      <c r="AC342" s="53" t="e">
        <f>+$C$31*'10 - 2011'!BE342</f>
        <v>#DIV/0!</v>
      </c>
      <c r="AD342" s="53" t="e">
        <f>+$C$31*'10 - 2011'!BF342</f>
        <v>#DIV/0!</v>
      </c>
      <c r="AE342" s="53" t="e">
        <f>+$C$31*'10 - 2011'!BG342</f>
        <v>#DIV/0!</v>
      </c>
      <c r="AF342" s="53" t="e">
        <f>+$C$31*'10 - 2011'!BH342</f>
        <v>#DIV/0!</v>
      </c>
      <c r="AG342" s="53" t="e">
        <f>+$C$31*'10 - 2011'!BI342</f>
        <v>#DIV/0!</v>
      </c>
      <c r="AH342" s="53" t="e">
        <f>+$C$31*'10 - 2011'!BJ342</f>
        <v>#DIV/0!</v>
      </c>
      <c r="AI342" s="2"/>
    </row>
    <row r="343" spans="1:35">
      <c r="A343" s="63">
        <v>336</v>
      </c>
      <c r="B343" s="53">
        <f>+'10 - 2011'!B343</f>
        <v>0</v>
      </c>
      <c r="C343" s="53" t="e">
        <f>+'10 - 2011'!AE343/'10 - 2011'!BK343</f>
        <v>#DIV/0!</v>
      </c>
      <c r="D343" s="53" t="e">
        <f>+$C$31*'10 - 2011'!AF343</f>
        <v>#DIV/0!</v>
      </c>
      <c r="E343" s="53" t="e">
        <f>+$C$31*'10 - 2011'!AG343</f>
        <v>#DIV/0!</v>
      </c>
      <c r="F343" s="53" t="e">
        <f>+$C$31*'10 - 2011'!AH343</f>
        <v>#DIV/0!</v>
      </c>
      <c r="G343" s="53" t="e">
        <f>+$C$31*'10 - 2011'!AI343</f>
        <v>#DIV/0!</v>
      </c>
      <c r="H343" s="53" t="e">
        <f>+$C$31*'10 - 2011'!AJ343</f>
        <v>#DIV/0!</v>
      </c>
      <c r="I343" s="53" t="e">
        <f>+$C$31*'10 - 2011'!AK343</f>
        <v>#DIV/0!</v>
      </c>
      <c r="J343" s="53" t="e">
        <f>+$C$31*'10 - 2011'!AL343</f>
        <v>#DIV/0!</v>
      </c>
      <c r="K343" s="53" t="e">
        <f>+$C$31*'10 - 2011'!AM343</f>
        <v>#DIV/0!</v>
      </c>
      <c r="L343" s="53" t="e">
        <f>+$C$31*'10 - 2011'!AN343</f>
        <v>#DIV/0!</v>
      </c>
      <c r="M343" s="53" t="e">
        <f>+$C$31*'10 - 2011'!AO343</f>
        <v>#DIV/0!</v>
      </c>
      <c r="N343" s="53" t="e">
        <f>+$C$31*'10 - 2011'!AP343</f>
        <v>#DIV/0!</v>
      </c>
      <c r="O343" s="53" t="e">
        <f>+$C$31*'10 - 2011'!AQ343</f>
        <v>#DIV/0!</v>
      </c>
      <c r="P343" s="53" t="e">
        <f>+$C$31*'10 - 2011'!AR343</f>
        <v>#DIV/0!</v>
      </c>
      <c r="Q343" s="53" t="e">
        <f>+$C$31*'10 - 2011'!AS343</f>
        <v>#DIV/0!</v>
      </c>
      <c r="R343" s="53" t="e">
        <f>+$C$31*'10 - 2011'!AT343</f>
        <v>#DIV/0!</v>
      </c>
      <c r="S343" s="53" t="e">
        <f>+$C$31*'10 - 2011'!AU343</f>
        <v>#DIV/0!</v>
      </c>
      <c r="T343" s="53" t="e">
        <f>+$C$31*'10 - 2011'!AV343</f>
        <v>#DIV/0!</v>
      </c>
      <c r="U343" s="53" t="e">
        <f>+$C$31*'10 - 2011'!AW343</f>
        <v>#DIV/0!</v>
      </c>
      <c r="V343" s="53" t="e">
        <f>+$C$31*'10 - 2011'!AX343</f>
        <v>#DIV/0!</v>
      </c>
      <c r="W343" s="53" t="e">
        <f>+$C$31*'10 - 2011'!AY343</f>
        <v>#DIV/0!</v>
      </c>
      <c r="X343" s="53" t="e">
        <f>+$C$31*'10 - 2011'!AZ343</f>
        <v>#DIV/0!</v>
      </c>
      <c r="Y343" s="53" t="e">
        <f>+$C$31*'10 - 2011'!BA343</f>
        <v>#DIV/0!</v>
      </c>
      <c r="Z343" s="53" t="e">
        <f>+$C$31*'10 - 2011'!BB343</f>
        <v>#DIV/0!</v>
      </c>
      <c r="AA343" s="53" t="e">
        <f>+$C$31*'10 - 2011'!BC343</f>
        <v>#DIV/0!</v>
      </c>
      <c r="AB343" s="53" t="e">
        <f>+$C$31*'10 - 2011'!BD343</f>
        <v>#DIV/0!</v>
      </c>
      <c r="AC343" s="53" t="e">
        <f>+$C$31*'10 - 2011'!BE343</f>
        <v>#DIV/0!</v>
      </c>
      <c r="AD343" s="53" t="e">
        <f>+$C$31*'10 - 2011'!BF343</f>
        <v>#DIV/0!</v>
      </c>
      <c r="AE343" s="53" t="e">
        <f>+$C$31*'10 - 2011'!BG343</f>
        <v>#DIV/0!</v>
      </c>
      <c r="AF343" s="53" t="e">
        <f>+$C$31*'10 - 2011'!BH343</f>
        <v>#DIV/0!</v>
      </c>
      <c r="AG343" s="53" t="e">
        <f>+$C$31*'10 - 2011'!BI343</f>
        <v>#DIV/0!</v>
      </c>
      <c r="AH343" s="53" t="e">
        <f>+$C$31*'10 - 2011'!BJ343</f>
        <v>#DIV/0!</v>
      </c>
      <c r="AI343" s="2"/>
    </row>
    <row r="344" spans="1:35">
      <c r="A344" s="63">
        <v>337</v>
      </c>
      <c r="B344" s="53">
        <f>+'10 - 2011'!B344</f>
        <v>0</v>
      </c>
      <c r="C344" s="53" t="e">
        <f>+'10 - 2011'!AE344/'10 - 2011'!BK344</f>
        <v>#DIV/0!</v>
      </c>
      <c r="D344" s="53" t="e">
        <f>+$C$31*'10 - 2011'!AF344</f>
        <v>#DIV/0!</v>
      </c>
      <c r="E344" s="53" t="e">
        <f>+$C$31*'10 - 2011'!AG344</f>
        <v>#DIV/0!</v>
      </c>
      <c r="F344" s="53" t="e">
        <f>+$C$31*'10 - 2011'!AH344</f>
        <v>#DIV/0!</v>
      </c>
      <c r="G344" s="53" t="e">
        <f>+$C$31*'10 - 2011'!AI344</f>
        <v>#DIV/0!</v>
      </c>
      <c r="H344" s="53" t="e">
        <f>+$C$31*'10 - 2011'!AJ344</f>
        <v>#DIV/0!</v>
      </c>
      <c r="I344" s="53" t="e">
        <f>+$C$31*'10 - 2011'!AK344</f>
        <v>#DIV/0!</v>
      </c>
      <c r="J344" s="53" t="e">
        <f>+$C$31*'10 - 2011'!AL344</f>
        <v>#DIV/0!</v>
      </c>
      <c r="K344" s="53" t="e">
        <f>+$C$31*'10 - 2011'!AM344</f>
        <v>#DIV/0!</v>
      </c>
      <c r="L344" s="53" t="e">
        <f>+$C$31*'10 - 2011'!AN344</f>
        <v>#DIV/0!</v>
      </c>
      <c r="M344" s="53" t="e">
        <f>+$C$31*'10 - 2011'!AO344</f>
        <v>#DIV/0!</v>
      </c>
      <c r="N344" s="53" t="e">
        <f>+$C$31*'10 - 2011'!AP344</f>
        <v>#DIV/0!</v>
      </c>
      <c r="O344" s="53" t="e">
        <f>+$C$31*'10 - 2011'!AQ344</f>
        <v>#DIV/0!</v>
      </c>
      <c r="P344" s="53" t="e">
        <f>+$C$31*'10 - 2011'!AR344</f>
        <v>#DIV/0!</v>
      </c>
      <c r="Q344" s="53" t="e">
        <f>+$C$31*'10 - 2011'!AS344</f>
        <v>#DIV/0!</v>
      </c>
      <c r="R344" s="53" t="e">
        <f>+$C$31*'10 - 2011'!AT344</f>
        <v>#DIV/0!</v>
      </c>
      <c r="S344" s="53" t="e">
        <f>+$C$31*'10 - 2011'!AU344</f>
        <v>#DIV/0!</v>
      </c>
      <c r="T344" s="53" t="e">
        <f>+$C$31*'10 - 2011'!AV344</f>
        <v>#DIV/0!</v>
      </c>
      <c r="U344" s="53" t="e">
        <f>+$C$31*'10 - 2011'!AW344</f>
        <v>#DIV/0!</v>
      </c>
      <c r="V344" s="53" t="e">
        <f>+$C$31*'10 - 2011'!AX344</f>
        <v>#DIV/0!</v>
      </c>
      <c r="W344" s="53" t="e">
        <f>+$C$31*'10 - 2011'!AY344</f>
        <v>#DIV/0!</v>
      </c>
      <c r="X344" s="53" t="e">
        <f>+$C$31*'10 - 2011'!AZ344</f>
        <v>#DIV/0!</v>
      </c>
      <c r="Y344" s="53" t="e">
        <f>+$C$31*'10 - 2011'!BA344</f>
        <v>#DIV/0!</v>
      </c>
      <c r="Z344" s="53" t="e">
        <f>+$C$31*'10 - 2011'!BB344</f>
        <v>#DIV/0!</v>
      </c>
      <c r="AA344" s="53" t="e">
        <f>+$C$31*'10 - 2011'!BC344</f>
        <v>#DIV/0!</v>
      </c>
      <c r="AB344" s="53" t="e">
        <f>+$C$31*'10 - 2011'!BD344</f>
        <v>#DIV/0!</v>
      </c>
      <c r="AC344" s="53" t="e">
        <f>+$C$31*'10 - 2011'!BE344</f>
        <v>#DIV/0!</v>
      </c>
      <c r="AD344" s="53" t="e">
        <f>+$C$31*'10 - 2011'!BF344</f>
        <v>#DIV/0!</v>
      </c>
      <c r="AE344" s="53" t="e">
        <f>+$C$31*'10 - 2011'!BG344</f>
        <v>#DIV/0!</v>
      </c>
      <c r="AF344" s="53" t="e">
        <f>+$C$31*'10 - 2011'!BH344</f>
        <v>#DIV/0!</v>
      </c>
      <c r="AG344" s="53" t="e">
        <f>+$C$31*'10 - 2011'!BI344</f>
        <v>#DIV/0!</v>
      </c>
      <c r="AH344" s="53" t="e">
        <f>+$C$31*'10 - 2011'!BJ344</f>
        <v>#DIV/0!</v>
      </c>
      <c r="AI344" s="2"/>
    </row>
    <row r="345" spans="1:35">
      <c r="A345" s="63">
        <v>338</v>
      </c>
      <c r="B345" s="53">
        <f>+'10 - 2011'!B345</f>
        <v>0</v>
      </c>
      <c r="C345" s="53" t="e">
        <f>+'10 - 2011'!AE345/'10 - 2011'!BK345</f>
        <v>#DIV/0!</v>
      </c>
      <c r="D345" s="53" t="e">
        <f>+$C$31*'10 - 2011'!AF345</f>
        <v>#DIV/0!</v>
      </c>
      <c r="E345" s="53" t="e">
        <f>+$C$31*'10 - 2011'!AG345</f>
        <v>#DIV/0!</v>
      </c>
      <c r="F345" s="53" t="e">
        <f>+$C$31*'10 - 2011'!AH345</f>
        <v>#DIV/0!</v>
      </c>
      <c r="G345" s="53" t="e">
        <f>+$C$31*'10 - 2011'!AI345</f>
        <v>#DIV/0!</v>
      </c>
      <c r="H345" s="53" t="e">
        <f>+$C$31*'10 - 2011'!AJ345</f>
        <v>#DIV/0!</v>
      </c>
      <c r="I345" s="53" t="e">
        <f>+$C$31*'10 - 2011'!AK345</f>
        <v>#DIV/0!</v>
      </c>
      <c r="J345" s="53" t="e">
        <f>+$C$31*'10 - 2011'!AL345</f>
        <v>#DIV/0!</v>
      </c>
      <c r="K345" s="53" t="e">
        <f>+$C$31*'10 - 2011'!AM345</f>
        <v>#DIV/0!</v>
      </c>
      <c r="L345" s="53" t="e">
        <f>+$C$31*'10 - 2011'!AN345</f>
        <v>#DIV/0!</v>
      </c>
      <c r="M345" s="53" t="e">
        <f>+$C$31*'10 - 2011'!AO345</f>
        <v>#DIV/0!</v>
      </c>
      <c r="N345" s="53" t="e">
        <f>+$C$31*'10 - 2011'!AP345</f>
        <v>#DIV/0!</v>
      </c>
      <c r="O345" s="53" t="e">
        <f>+$C$31*'10 - 2011'!AQ345</f>
        <v>#DIV/0!</v>
      </c>
      <c r="P345" s="53" t="e">
        <f>+$C$31*'10 - 2011'!AR345</f>
        <v>#DIV/0!</v>
      </c>
      <c r="Q345" s="53" t="e">
        <f>+$C$31*'10 - 2011'!AS345</f>
        <v>#DIV/0!</v>
      </c>
      <c r="R345" s="53" t="e">
        <f>+$C$31*'10 - 2011'!AT345</f>
        <v>#DIV/0!</v>
      </c>
      <c r="S345" s="53" t="e">
        <f>+$C$31*'10 - 2011'!AU345</f>
        <v>#DIV/0!</v>
      </c>
      <c r="T345" s="53" t="e">
        <f>+$C$31*'10 - 2011'!AV345</f>
        <v>#DIV/0!</v>
      </c>
      <c r="U345" s="53" t="e">
        <f>+$C$31*'10 - 2011'!AW345</f>
        <v>#DIV/0!</v>
      </c>
      <c r="V345" s="53" t="e">
        <f>+$C$31*'10 - 2011'!AX345</f>
        <v>#DIV/0!</v>
      </c>
      <c r="W345" s="53" t="e">
        <f>+$C$31*'10 - 2011'!AY345</f>
        <v>#DIV/0!</v>
      </c>
      <c r="X345" s="53" t="e">
        <f>+$C$31*'10 - 2011'!AZ345</f>
        <v>#DIV/0!</v>
      </c>
      <c r="Y345" s="53" t="e">
        <f>+$C$31*'10 - 2011'!BA345</f>
        <v>#DIV/0!</v>
      </c>
      <c r="Z345" s="53" t="e">
        <f>+$C$31*'10 - 2011'!BB345</f>
        <v>#DIV/0!</v>
      </c>
      <c r="AA345" s="53" t="e">
        <f>+$C$31*'10 - 2011'!BC345</f>
        <v>#DIV/0!</v>
      </c>
      <c r="AB345" s="53" t="e">
        <f>+$C$31*'10 - 2011'!BD345</f>
        <v>#DIV/0!</v>
      </c>
      <c r="AC345" s="53" t="e">
        <f>+$C$31*'10 - 2011'!BE345</f>
        <v>#DIV/0!</v>
      </c>
      <c r="AD345" s="53" t="e">
        <f>+$C$31*'10 - 2011'!BF345</f>
        <v>#DIV/0!</v>
      </c>
      <c r="AE345" s="53" t="e">
        <f>+$C$31*'10 - 2011'!BG345</f>
        <v>#DIV/0!</v>
      </c>
      <c r="AF345" s="53" t="e">
        <f>+$C$31*'10 - 2011'!BH345</f>
        <v>#DIV/0!</v>
      </c>
      <c r="AG345" s="53" t="e">
        <f>+$C$31*'10 - 2011'!BI345</f>
        <v>#DIV/0!</v>
      </c>
      <c r="AH345" s="53" t="e">
        <f>+$C$31*'10 - 2011'!BJ345</f>
        <v>#DIV/0!</v>
      </c>
      <c r="AI345" s="2"/>
    </row>
    <row r="346" spans="1:35">
      <c r="A346" s="63">
        <v>339</v>
      </c>
      <c r="B346" s="53">
        <f>+'10 - 2011'!B346</f>
        <v>0</v>
      </c>
      <c r="C346" s="53" t="e">
        <f>+'10 - 2011'!AE346/'10 - 2011'!BK346</f>
        <v>#DIV/0!</v>
      </c>
      <c r="D346" s="53" t="e">
        <f>+$C$31*'10 - 2011'!AF346</f>
        <v>#DIV/0!</v>
      </c>
      <c r="E346" s="53" t="e">
        <f>+$C$31*'10 - 2011'!AG346</f>
        <v>#DIV/0!</v>
      </c>
      <c r="F346" s="53" t="e">
        <f>+$C$31*'10 - 2011'!AH346</f>
        <v>#DIV/0!</v>
      </c>
      <c r="G346" s="53" t="e">
        <f>+$C$31*'10 - 2011'!AI346</f>
        <v>#DIV/0!</v>
      </c>
      <c r="H346" s="53" t="e">
        <f>+$C$31*'10 - 2011'!AJ346</f>
        <v>#DIV/0!</v>
      </c>
      <c r="I346" s="53" t="e">
        <f>+$C$31*'10 - 2011'!AK346</f>
        <v>#DIV/0!</v>
      </c>
      <c r="J346" s="53" t="e">
        <f>+$C$31*'10 - 2011'!AL346</f>
        <v>#DIV/0!</v>
      </c>
      <c r="K346" s="53" t="e">
        <f>+$C$31*'10 - 2011'!AM346</f>
        <v>#DIV/0!</v>
      </c>
      <c r="L346" s="53" t="e">
        <f>+$C$31*'10 - 2011'!AN346</f>
        <v>#DIV/0!</v>
      </c>
      <c r="M346" s="53" t="e">
        <f>+$C$31*'10 - 2011'!AO346</f>
        <v>#DIV/0!</v>
      </c>
      <c r="N346" s="53" t="e">
        <f>+$C$31*'10 - 2011'!AP346</f>
        <v>#DIV/0!</v>
      </c>
      <c r="O346" s="53" t="e">
        <f>+$C$31*'10 - 2011'!AQ346</f>
        <v>#DIV/0!</v>
      </c>
      <c r="P346" s="53" t="e">
        <f>+$C$31*'10 - 2011'!AR346</f>
        <v>#DIV/0!</v>
      </c>
      <c r="Q346" s="53" t="e">
        <f>+$C$31*'10 - 2011'!AS346</f>
        <v>#DIV/0!</v>
      </c>
      <c r="R346" s="53" t="e">
        <f>+$C$31*'10 - 2011'!AT346</f>
        <v>#DIV/0!</v>
      </c>
      <c r="S346" s="53" t="e">
        <f>+$C$31*'10 - 2011'!AU346</f>
        <v>#DIV/0!</v>
      </c>
      <c r="T346" s="53" t="e">
        <f>+$C$31*'10 - 2011'!AV346</f>
        <v>#DIV/0!</v>
      </c>
      <c r="U346" s="53" t="e">
        <f>+$C$31*'10 - 2011'!AW346</f>
        <v>#DIV/0!</v>
      </c>
      <c r="V346" s="53" t="e">
        <f>+$C$31*'10 - 2011'!AX346</f>
        <v>#DIV/0!</v>
      </c>
      <c r="W346" s="53" t="e">
        <f>+$C$31*'10 - 2011'!AY346</f>
        <v>#DIV/0!</v>
      </c>
      <c r="X346" s="53" t="e">
        <f>+$C$31*'10 - 2011'!AZ346</f>
        <v>#DIV/0!</v>
      </c>
      <c r="Y346" s="53" t="e">
        <f>+$C$31*'10 - 2011'!BA346</f>
        <v>#DIV/0!</v>
      </c>
      <c r="Z346" s="53" t="e">
        <f>+$C$31*'10 - 2011'!BB346</f>
        <v>#DIV/0!</v>
      </c>
      <c r="AA346" s="53" t="e">
        <f>+$C$31*'10 - 2011'!BC346</f>
        <v>#DIV/0!</v>
      </c>
      <c r="AB346" s="53" t="e">
        <f>+$C$31*'10 - 2011'!BD346</f>
        <v>#DIV/0!</v>
      </c>
      <c r="AC346" s="53" t="e">
        <f>+$C$31*'10 - 2011'!BE346</f>
        <v>#DIV/0!</v>
      </c>
      <c r="AD346" s="53" t="e">
        <f>+$C$31*'10 - 2011'!BF346</f>
        <v>#DIV/0!</v>
      </c>
      <c r="AE346" s="53" t="e">
        <f>+$C$31*'10 - 2011'!BG346</f>
        <v>#DIV/0!</v>
      </c>
      <c r="AF346" s="53" t="e">
        <f>+$C$31*'10 - 2011'!BH346</f>
        <v>#DIV/0!</v>
      </c>
      <c r="AG346" s="53" t="e">
        <f>+$C$31*'10 - 2011'!BI346</f>
        <v>#DIV/0!</v>
      </c>
      <c r="AH346" s="53" t="e">
        <f>+$C$31*'10 - 2011'!BJ346</f>
        <v>#DIV/0!</v>
      </c>
      <c r="AI346" s="2"/>
    </row>
    <row r="347" spans="1:35">
      <c r="A347" s="63">
        <v>340</v>
      </c>
      <c r="B347" s="53">
        <f>+'10 - 2011'!B347</f>
        <v>0</v>
      </c>
      <c r="C347" s="53" t="e">
        <f>+'10 - 2011'!AE347/'10 - 2011'!BK347</f>
        <v>#DIV/0!</v>
      </c>
      <c r="D347" s="53" t="e">
        <f>+$C$31*'10 - 2011'!AF347</f>
        <v>#DIV/0!</v>
      </c>
      <c r="E347" s="53" t="e">
        <f>+$C$31*'10 - 2011'!AG347</f>
        <v>#DIV/0!</v>
      </c>
      <c r="F347" s="53" t="e">
        <f>+$C$31*'10 - 2011'!AH347</f>
        <v>#DIV/0!</v>
      </c>
      <c r="G347" s="53" t="e">
        <f>+$C$31*'10 - 2011'!AI347</f>
        <v>#DIV/0!</v>
      </c>
      <c r="H347" s="53" t="e">
        <f>+$C$31*'10 - 2011'!AJ347</f>
        <v>#DIV/0!</v>
      </c>
      <c r="I347" s="53" t="e">
        <f>+$C$31*'10 - 2011'!AK347</f>
        <v>#DIV/0!</v>
      </c>
      <c r="J347" s="53" t="e">
        <f>+$C$31*'10 - 2011'!AL347</f>
        <v>#DIV/0!</v>
      </c>
      <c r="K347" s="53" t="e">
        <f>+$C$31*'10 - 2011'!AM347</f>
        <v>#DIV/0!</v>
      </c>
      <c r="L347" s="53" t="e">
        <f>+$C$31*'10 - 2011'!AN347</f>
        <v>#DIV/0!</v>
      </c>
      <c r="M347" s="53" t="e">
        <f>+$C$31*'10 - 2011'!AO347</f>
        <v>#DIV/0!</v>
      </c>
      <c r="N347" s="53" t="e">
        <f>+$C$31*'10 - 2011'!AP347</f>
        <v>#DIV/0!</v>
      </c>
      <c r="O347" s="53" t="e">
        <f>+$C$31*'10 - 2011'!AQ347</f>
        <v>#DIV/0!</v>
      </c>
      <c r="P347" s="53" t="e">
        <f>+$C$31*'10 - 2011'!AR347</f>
        <v>#DIV/0!</v>
      </c>
      <c r="Q347" s="53" t="e">
        <f>+$C$31*'10 - 2011'!AS347</f>
        <v>#DIV/0!</v>
      </c>
      <c r="R347" s="53" t="e">
        <f>+$C$31*'10 - 2011'!AT347</f>
        <v>#DIV/0!</v>
      </c>
      <c r="S347" s="53" t="e">
        <f>+$C$31*'10 - 2011'!AU347</f>
        <v>#DIV/0!</v>
      </c>
      <c r="T347" s="53" t="e">
        <f>+$C$31*'10 - 2011'!AV347</f>
        <v>#DIV/0!</v>
      </c>
      <c r="U347" s="53" t="e">
        <f>+$C$31*'10 - 2011'!AW347</f>
        <v>#DIV/0!</v>
      </c>
      <c r="V347" s="53" t="e">
        <f>+$C$31*'10 - 2011'!AX347</f>
        <v>#DIV/0!</v>
      </c>
      <c r="W347" s="53" t="e">
        <f>+$C$31*'10 - 2011'!AY347</f>
        <v>#DIV/0!</v>
      </c>
      <c r="X347" s="53" t="e">
        <f>+$C$31*'10 - 2011'!AZ347</f>
        <v>#DIV/0!</v>
      </c>
      <c r="Y347" s="53" t="e">
        <f>+$C$31*'10 - 2011'!BA347</f>
        <v>#DIV/0!</v>
      </c>
      <c r="Z347" s="53" t="e">
        <f>+$C$31*'10 - 2011'!BB347</f>
        <v>#DIV/0!</v>
      </c>
      <c r="AA347" s="53" t="e">
        <f>+$C$31*'10 - 2011'!BC347</f>
        <v>#DIV/0!</v>
      </c>
      <c r="AB347" s="53" t="e">
        <f>+$C$31*'10 - 2011'!BD347</f>
        <v>#DIV/0!</v>
      </c>
      <c r="AC347" s="53" t="e">
        <f>+$C$31*'10 - 2011'!BE347</f>
        <v>#DIV/0!</v>
      </c>
      <c r="AD347" s="53" t="e">
        <f>+$C$31*'10 - 2011'!BF347</f>
        <v>#DIV/0!</v>
      </c>
      <c r="AE347" s="53" t="e">
        <f>+$C$31*'10 - 2011'!BG347</f>
        <v>#DIV/0!</v>
      </c>
      <c r="AF347" s="53" t="e">
        <f>+$C$31*'10 - 2011'!BH347</f>
        <v>#DIV/0!</v>
      </c>
      <c r="AG347" s="53" t="e">
        <f>+$C$31*'10 - 2011'!BI347</f>
        <v>#DIV/0!</v>
      </c>
      <c r="AH347" s="53" t="e">
        <f>+$C$31*'10 - 2011'!BJ347</f>
        <v>#DIV/0!</v>
      </c>
      <c r="AI347" s="2"/>
    </row>
    <row r="348" spans="1:35">
      <c r="A348" s="63">
        <v>341</v>
      </c>
      <c r="B348" s="53">
        <f>+'10 - 2011'!B348</f>
        <v>0</v>
      </c>
      <c r="C348" s="53" t="e">
        <f>+'10 - 2011'!AE348/'10 - 2011'!BK348</f>
        <v>#DIV/0!</v>
      </c>
      <c r="D348" s="53" t="e">
        <f>+$C$31*'10 - 2011'!AF348</f>
        <v>#DIV/0!</v>
      </c>
      <c r="E348" s="53" t="e">
        <f>+$C$31*'10 - 2011'!AG348</f>
        <v>#DIV/0!</v>
      </c>
      <c r="F348" s="53" t="e">
        <f>+$C$31*'10 - 2011'!AH348</f>
        <v>#DIV/0!</v>
      </c>
      <c r="G348" s="53" t="e">
        <f>+$C$31*'10 - 2011'!AI348</f>
        <v>#DIV/0!</v>
      </c>
      <c r="H348" s="53" t="e">
        <f>+$C$31*'10 - 2011'!AJ348</f>
        <v>#DIV/0!</v>
      </c>
      <c r="I348" s="53" t="e">
        <f>+$C$31*'10 - 2011'!AK348</f>
        <v>#DIV/0!</v>
      </c>
      <c r="J348" s="53" t="e">
        <f>+$C$31*'10 - 2011'!AL348</f>
        <v>#DIV/0!</v>
      </c>
      <c r="K348" s="53" t="e">
        <f>+$C$31*'10 - 2011'!AM348</f>
        <v>#DIV/0!</v>
      </c>
      <c r="L348" s="53" t="e">
        <f>+$C$31*'10 - 2011'!AN348</f>
        <v>#DIV/0!</v>
      </c>
      <c r="M348" s="53" t="e">
        <f>+$C$31*'10 - 2011'!AO348</f>
        <v>#DIV/0!</v>
      </c>
      <c r="N348" s="53" t="e">
        <f>+$C$31*'10 - 2011'!AP348</f>
        <v>#DIV/0!</v>
      </c>
      <c r="O348" s="53" t="e">
        <f>+$C$31*'10 - 2011'!AQ348</f>
        <v>#DIV/0!</v>
      </c>
      <c r="P348" s="53" t="e">
        <f>+$C$31*'10 - 2011'!AR348</f>
        <v>#DIV/0!</v>
      </c>
      <c r="Q348" s="53" t="e">
        <f>+$C$31*'10 - 2011'!AS348</f>
        <v>#DIV/0!</v>
      </c>
      <c r="R348" s="53" t="e">
        <f>+$C$31*'10 - 2011'!AT348</f>
        <v>#DIV/0!</v>
      </c>
      <c r="S348" s="53" t="e">
        <f>+$C$31*'10 - 2011'!AU348</f>
        <v>#DIV/0!</v>
      </c>
      <c r="T348" s="53" t="e">
        <f>+$C$31*'10 - 2011'!AV348</f>
        <v>#DIV/0!</v>
      </c>
      <c r="U348" s="53" t="e">
        <f>+$C$31*'10 - 2011'!AW348</f>
        <v>#DIV/0!</v>
      </c>
      <c r="V348" s="53" t="e">
        <f>+$C$31*'10 - 2011'!AX348</f>
        <v>#DIV/0!</v>
      </c>
      <c r="W348" s="53" t="e">
        <f>+$C$31*'10 - 2011'!AY348</f>
        <v>#DIV/0!</v>
      </c>
      <c r="X348" s="53" t="e">
        <f>+$C$31*'10 - 2011'!AZ348</f>
        <v>#DIV/0!</v>
      </c>
      <c r="Y348" s="53" t="e">
        <f>+$C$31*'10 - 2011'!BA348</f>
        <v>#DIV/0!</v>
      </c>
      <c r="Z348" s="53" t="e">
        <f>+$C$31*'10 - 2011'!BB348</f>
        <v>#DIV/0!</v>
      </c>
      <c r="AA348" s="53" t="e">
        <f>+$C$31*'10 - 2011'!BC348</f>
        <v>#DIV/0!</v>
      </c>
      <c r="AB348" s="53" t="e">
        <f>+$C$31*'10 - 2011'!BD348</f>
        <v>#DIV/0!</v>
      </c>
      <c r="AC348" s="53" t="e">
        <f>+$C$31*'10 - 2011'!BE348</f>
        <v>#DIV/0!</v>
      </c>
      <c r="AD348" s="53" t="e">
        <f>+$C$31*'10 - 2011'!BF348</f>
        <v>#DIV/0!</v>
      </c>
      <c r="AE348" s="53" t="e">
        <f>+$C$31*'10 - 2011'!BG348</f>
        <v>#DIV/0!</v>
      </c>
      <c r="AF348" s="53" t="e">
        <f>+$C$31*'10 - 2011'!BH348</f>
        <v>#DIV/0!</v>
      </c>
      <c r="AG348" s="53" t="e">
        <f>+$C$31*'10 - 2011'!BI348</f>
        <v>#DIV/0!</v>
      </c>
      <c r="AH348" s="53" t="e">
        <f>+$C$31*'10 - 2011'!BJ348</f>
        <v>#DIV/0!</v>
      </c>
      <c r="AI348" s="2"/>
    </row>
    <row r="349" spans="1:35">
      <c r="A349" s="63">
        <v>342</v>
      </c>
      <c r="B349" s="53">
        <f>+'10 - 2011'!B349</f>
        <v>0</v>
      </c>
      <c r="C349" s="53" t="e">
        <f>+'10 - 2011'!AE349/'10 - 2011'!BK349</f>
        <v>#DIV/0!</v>
      </c>
      <c r="D349" s="53" t="e">
        <f>+$C$31*'10 - 2011'!AF349</f>
        <v>#DIV/0!</v>
      </c>
      <c r="E349" s="53" t="e">
        <f>+$C$31*'10 - 2011'!AG349</f>
        <v>#DIV/0!</v>
      </c>
      <c r="F349" s="53" t="e">
        <f>+$C$31*'10 - 2011'!AH349</f>
        <v>#DIV/0!</v>
      </c>
      <c r="G349" s="53" t="e">
        <f>+$C$31*'10 - 2011'!AI349</f>
        <v>#DIV/0!</v>
      </c>
      <c r="H349" s="53" t="e">
        <f>+$C$31*'10 - 2011'!AJ349</f>
        <v>#DIV/0!</v>
      </c>
      <c r="I349" s="53" t="e">
        <f>+$C$31*'10 - 2011'!AK349</f>
        <v>#DIV/0!</v>
      </c>
      <c r="J349" s="53" t="e">
        <f>+$C$31*'10 - 2011'!AL349</f>
        <v>#DIV/0!</v>
      </c>
      <c r="K349" s="53" t="e">
        <f>+$C$31*'10 - 2011'!AM349</f>
        <v>#DIV/0!</v>
      </c>
      <c r="L349" s="53" t="e">
        <f>+$C$31*'10 - 2011'!AN349</f>
        <v>#DIV/0!</v>
      </c>
      <c r="M349" s="53" t="e">
        <f>+$C$31*'10 - 2011'!AO349</f>
        <v>#DIV/0!</v>
      </c>
      <c r="N349" s="53" t="e">
        <f>+$C$31*'10 - 2011'!AP349</f>
        <v>#DIV/0!</v>
      </c>
      <c r="O349" s="53" t="e">
        <f>+$C$31*'10 - 2011'!AQ349</f>
        <v>#DIV/0!</v>
      </c>
      <c r="P349" s="53" t="e">
        <f>+$C$31*'10 - 2011'!AR349</f>
        <v>#DIV/0!</v>
      </c>
      <c r="Q349" s="53" t="e">
        <f>+$C$31*'10 - 2011'!AS349</f>
        <v>#DIV/0!</v>
      </c>
      <c r="R349" s="53" t="e">
        <f>+$C$31*'10 - 2011'!AT349</f>
        <v>#DIV/0!</v>
      </c>
      <c r="S349" s="53" t="e">
        <f>+$C$31*'10 - 2011'!AU349</f>
        <v>#DIV/0!</v>
      </c>
      <c r="T349" s="53" t="e">
        <f>+$C$31*'10 - 2011'!AV349</f>
        <v>#DIV/0!</v>
      </c>
      <c r="U349" s="53" t="e">
        <f>+$C$31*'10 - 2011'!AW349</f>
        <v>#DIV/0!</v>
      </c>
      <c r="V349" s="53" t="e">
        <f>+$C$31*'10 - 2011'!AX349</f>
        <v>#DIV/0!</v>
      </c>
      <c r="W349" s="53" t="e">
        <f>+$C$31*'10 - 2011'!AY349</f>
        <v>#DIV/0!</v>
      </c>
      <c r="X349" s="53" t="e">
        <f>+$C$31*'10 - 2011'!AZ349</f>
        <v>#DIV/0!</v>
      </c>
      <c r="Y349" s="53" t="e">
        <f>+$C$31*'10 - 2011'!BA349</f>
        <v>#DIV/0!</v>
      </c>
      <c r="Z349" s="53" t="e">
        <f>+$C$31*'10 - 2011'!BB349</f>
        <v>#DIV/0!</v>
      </c>
      <c r="AA349" s="53" t="e">
        <f>+$C$31*'10 - 2011'!BC349</f>
        <v>#DIV/0!</v>
      </c>
      <c r="AB349" s="53" t="e">
        <f>+$C$31*'10 - 2011'!BD349</f>
        <v>#DIV/0!</v>
      </c>
      <c r="AC349" s="53" t="e">
        <f>+$C$31*'10 - 2011'!BE349</f>
        <v>#DIV/0!</v>
      </c>
      <c r="AD349" s="53" t="e">
        <f>+$C$31*'10 - 2011'!BF349</f>
        <v>#DIV/0!</v>
      </c>
      <c r="AE349" s="53" t="e">
        <f>+$C$31*'10 - 2011'!BG349</f>
        <v>#DIV/0!</v>
      </c>
      <c r="AF349" s="53" t="e">
        <f>+$C$31*'10 - 2011'!BH349</f>
        <v>#DIV/0!</v>
      </c>
      <c r="AG349" s="53" t="e">
        <f>+$C$31*'10 - 2011'!BI349</f>
        <v>#DIV/0!</v>
      </c>
      <c r="AH349" s="53" t="e">
        <f>+$C$31*'10 - 2011'!BJ349</f>
        <v>#DIV/0!</v>
      </c>
      <c r="AI349" s="2"/>
    </row>
    <row r="350" spans="1:35">
      <c r="A350" s="63">
        <v>343</v>
      </c>
      <c r="B350" s="53">
        <f>+'10 - 2011'!B350</f>
        <v>0</v>
      </c>
      <c r="C350" s="53" t="e">
        <f>+'10 - 2011'!AE350/'10 - 2011'!BK350</f>
        <v>#DIV/0!</v>
      </c>
      <c r="D350" s="53" t="e">
        <f>+$C$31*'10 - 2011'!AF350</f>
        <v>#DIV/0!</v>
      </c>
      <c r="E350" s="53" t="e">
        <f>+$C$31*'10 - 2011'!AG350</f>
        <v>#DIV/0!</v>
      </c>
      <c r="F350" s="53" t="e">
        <f>+$C$31*'10 - 2011'!AH350</f>
        <v>#DIV/0!</v>
      </c>
      <c r="G350" s="53" t="e">
        <f>+$C$31*'10 - 2011'!AI350</f>
        <v>#DIV/0!</v>
      </c>
      <c r="H350" s="53" t="e">
        <f>+$C$31*'10 - 2011'!AJ350</f>
        <v>#DIV/0!</v>
      </c>
      <c r="I350" s="53" t="e">
        <f>+$C$31*'10 - 2011'!AK350</f>
        <v>#DIV/0!</v>
      </c>
      <c r="J350" s="53" t="e">
        <f>+$C$31*'10 - 2011'!AL350</f>
        <v>#DIV/0!</v>
      </c>
      <c r="K350" s="53" t="e">
        <f>+$C$31*'10 - 2011'!AM350</f>
        <v>#DIV/0!</v>
      </c>
      <c r="L350" s="53" t="e">
        <f>+$C$31*'10 - 2011'!AN350</f>
        <v>#DIV/0!</v>
      </c>
      <c r="M350" s="53" t="e">
        <f>+$C$31*'10 - 2011'!AO350</f>
        <v>#DIV/0!</v>
      </c>
      <c r="N350" s="53" t="e">
        <f>+$C$31*'10 - 2011'!AP350</f>
        <v>#DIV/0!</v>
      </c>
      <c r="O350" s="53" t="e">
        <f>+$C$31*'10 - 2011'!AQ350</f>
        <v>#DIV/0!</v>
      </c>
      <c r="P350" s="53" t="e">
        <f>+$C$31*'10 - 2011'!AR350</f>
        <v>#DIV/0!</v>
      </c>
      <c r="Q350" s="53" t="e">
        <f>+$C$31*'10 - 2011'!AS350</f>
        <v>#DIV/0!</v>
      </c>
      <c r="R350" s="53" t="e">
        <f>+$C$31*'10 - 2011'!AT350</f>
        <v>#DIV/0!</v>
      </c>
      <c r="S350" s="53" t="e">
        <f>+$C$31*'10 - 2011'!AU350</f>
        <v>#DIV/0!</v>
      </c>
      <c r="T350" s="53" t="e">
        <f>+$C$31*'10 - 2011'!AV350</f>
        <v>#DIV/0!</v>
      </c>
      <c r="U350" s="53" t="e">
        <f>+$C$31*'10 - 2011'!AW350</f>
        <v>#DIV/0!</v>
      </c>
      <c r="V350" s="53" t="e">
        <f>+$C$31*'10 - 2011'!AX350</f>
        <v>#DIV/0!</v>
      </c>
      <c r="W350" s="53" t="e">
        <f>+$C$31*'10 - 2011'!AY350</f>
        <v>#DIV/0!</v>
      </c>
      <c r="X350" s="53" t="e">
        <f>+$C$31*'10 - 2011'!AZ350</f>
        <v>#DIV/0!</v>
      </c>
      <c r="Y350" s="53" t="e">
        <f>+$C$31*'10 - 2011'!BA350</f>
        <v>#DIV/0!</v>
      </c>
      <c r="Z350" s="53" t="e">
        <f>+$C$31*'10 - 2011'!BB350</f>
        <v>#DIV/0!</v>
      </c>
      <c r="AA350" s="53" t="e">
        <f>+$C$31*'10 - 2011'!BC350</f>
        <v>#DIV/0!</v>
      </c>
      <c r="AB350" s="53" t="e">
        <f>+$C$31*'10 - 2011'!BD350</f>
        <v>#DIV/0!</v>
      </c>
      <c r="AC350" s="53" t="e">
        <f>+$C$31*'10 - 2011'!BE350</f>
        <v>#DIV/0!</v>
      </c>
      <c r="AD350" s="53" t="e">
        <f>+$C$31*'10 - 2011'!BF350</f>
        <v>#DIV/0!</v>
      </c>
      <c r="AE350" s="53" t="e">
        <f>+$C$31*'10 - 2011'!BG350</f>
        <v>#DIV/0!</v>
      </c>
      <c r="AF350" s="53" t="e">
        <f>+$C$31*'10 - 2011'!BH350</f>
        <v>#DIV/0!</v>
      </c>
      <c r="AG350" s="53" t="e">
        <f>+$C$31*'10 - 2011'!BI350</f>
        <v>#DIV/0!</v>
      </c>
      <c r="AH350" s="53" t="e">
        <f>+$C$31*'10 - 2011'!BJ350</f>
        <v>#DIV/0!</v>
      </c>
      <c r="AI350" s="2"/>
    </row>
    <row r="351" spans="1:35">
      <c r="A351" s="63">
        <v>344</v>
      </c>
      <c r="B351" s="53">
        <f>+'10 - 2011'!B351</f>
        <v>0</v>
      </c>
      <c r="C351" s="53" t="e">
        <f>+'10 - 2011'!AE351/'10 - 2011'!BK351</f>
        <v>#DIV/0!</v>
      </c>
      <c r="D351" s="53" t="e">
        <f>+$C$31*'10 - 2011'!AF351</f>
        <v>#DIV/0!</v>
      </c>
      <c r="E351" s="53" t="e">
        <f>+$C$31*'10 - 2011'!AG351</f>
        <v>#DIV/0!</v>
      </c>
      <c r="F351" s="53" t="e">
        <f>+$C$31*'10 - 2011'!AH351</f>
        <v>#DIV/0!</v>
      </c>
      <c r="G351" s="53" t="e">
        <f>+$C$31*'10 - 2011'!AI351</f>
        <v>#DIV/0!</v>
      </c>
      <c r="H351" s="53" t="e">
        <f>+$C$31*'10 - 2011'!AJ351</f>
        <v>#DIV/0!</v>
      </c>
      <c r="I351" s="53" t="e">
        <f>+$C$31*'10 - 2011'!AK351</f>
        <v>#DIV/0!</v>
      </c>
      <c r="J351" s="53" t="e">
        <f>+$C$31*'10 - 2011'!AL351</f>
        <v>#DIV/0!</v>
      </c>
      <c r="K351" s="53" t="e">
        <f>+$C$31*'10 - 2011'!AM351</f>
        <v>#DIV/0!</v>
      </c>
      <c r="L351" s="53" t="e">
        <f>+$C$31*'10 - 2011'!AN351</f>
        <v>#DIV/0!</v>
      </c>
      <c r="M351" s="53" t="e">
        <f>+$C$31*'10 - 2011'!AO351</f>
        <v>#DIV/0!</v>
      </c>
      <c r="N351" s="53" t="e">
        <f>+$C$31*'10 - 2011'!AP351</f>
        <v>#DIV/0!</v>
      </c>
      <c r="O351" s="53" t="e">
        <f>+$C$31*'10 - 2011'!AQ351</f>
        <v>#DIV/0!</v>
      </c>
      <c r="P351" s="53" t="e">
        <f>+$C$31*'10 - 2011'!AR351</f>
        <v>#DIV/0!</v>
      </c>
      <c r="Q351" s="53" t="e">
        <f>+$C$31*'10 - 2011'!AS351</f>
        <v>#DIV/0!</v>
      </c>
      <c r="R351" s="53" t="e">
        <f>+$C$31*'10 - 2011'!AT351</f>
        <v>#DIV/0!</v>
      </c>
      <c r="S351" s="53" t="e">
        <f>+$C$31*'10 - 2011'!AU351</f>
        <v>#DIV/0!</v>
      </c>
      <c r="T351" s="53" t="e">
        <f>+$C$31*'10 - 2011'!AV351</f>
        <v>#DIV/0!</v>
      </c>
      <c r="U351" s="53" t="e">
        <f>+$C$31*'10 - 2011'!AW351</f>
        <v>#DIV/0!</v>
      </c>
      <c r="V351" s="53" t="e">
        <f>+$C$31*'10 - 2011'!AX351</f>
        <v>#DIV/0!</v>
      </c>
      <c r="W351" s="53" t="e">
        <f>+$C$31*'10 - 2011'!AY351</f>
        <v>#DIV/0!</v>
      </c>
      <c r="X351" s="53" t="e">
        <f>+$C$31*'10 - 2011'!AZ351</f>
        <v>#DIV/0!</v>
      </c>
      <c r="Y351" s="53" t="e">
        <f>+$C$31*'10 - 2011'!BA351</f>
        <v>#DIV/0!</v>
      </c>
      <c r="Z351" s="53" t="e">
        <f>+$C$31*'10 - 2011'!BB351</f>
        <v>#DIV/0!</v>
      </c>
      <c r="AA351" s="53" t="e">
        <f>+$C$31*'10 - 2011'!BC351</f>
        <v>#DIV/0!</v>
      </c>
      <c r="AB351" s="53" t="e">
        <f>+$C$31*'10 - 2011'!BD351</f>
        <v>#DIV/0!</v>
      </c>
      <c r="AC351" s="53" t="e">
        <f>+$C$31*'10 - 2011'!BE351</f>
        <v>#DIV/0!</v>
      </c>
      <c r="AD351" s="53" t="e">
        <f>+$C$31*'10 - 2011'!BF351</f>
        <v>#DIV/0!</v>
      </c>
      <c r="AE351" s="53" t="e">
        <f>+$C$31*'10 - 2011'!BG351</f>
        <v>#DIV/0!</v>
      </c>
      <c r="AF351" s="53" t="e">
        <f>+$C$31*'10 - 2011'!BH351</f>
        <v>#DIV/0!</v>
      </c>
      <c r="AG351" s="53" t="e">
        <f>+$C$31*'10 - 2011'!BI351</f>
        <v>#DIV/0!</v>
      </c>
      <c r="AH351" s="53" t="e">
        <f>+$C$31*'10 - 2011'!BJ351</f>
        <v>#DIV/0!</v>
      </c>
      <c r="AI351" s="2"/>
    </row>
    <row r="352" spans="1:35">
      <c r="A352" s="63">
        <v>345</v>
      </c>
      <c r="B352" s="53">
        <f>+'10 - 2011'!B352</f>
        <v>0</v>
      </c>
      <c r="C352" s="53" t="e">
        <f>+'10 - 2011'!AE352/'10 - 2011'!BK352</f>
        <v>#DIV/0!</v>
      </c>
      <c r="D352" s="53" t="e">
        <f>+$C$31*'10 - 2011'!AF352</f>
        <v>#DIV/0!</v>
      </c>
      <c r="E352" s="53" t="e">
        <f>+$C$31*'10 - 2011'!AG352</f>
        <v>#DIV/0!</v>
      </c>
      <c r="F352" s="53" t="e">
        <f>+$C$31*'10 - 2011'!AH352</f>
        <v>#DIV/0!</v>
      </c>
      <c r="G352" s="53" t="e">
        <f>+$C$31*'10 - 2011'!AI352</f>
        <v>#DIV/0!</v>
      </c>
      <c r="H352" s="53" t="e">
        <f>+$C$31*'10 - 2011'!AJ352</f>
        <v>#DIV/0!</v>
      </c>
      <c r="I352" s="53" t="e">
        <f>+$C$31*'10 - 2011'!AK352</f>
        <v>#DIV/0!</v>
      </c>
      <c r="J352" s="53" t="e">
        <f>+$C$31*'10 - 2011'!AL352</f>
        <v>#DIV/0!</v>
      </c>
      <c r="K352" s="53" t="e">
        <f>+$C$31*'10 - 2011'!AM352</f>
        <v>#DIV/0!</v>
      </c>
      <c r="L352" s="53" t="e">
        <f>+$C$31*'10 - 2011'!AN352</f>
        <v>#DIV/0!</v>
      </c>
      <c r="M352" s="53" t="e">
        <f>+$C$31*'10 - 2011'!AO352</f>
        <v>#DIV/0!</v>
      </c>
      <c r="N352" s="53" t="e">
        <f>+$C$31*'10 - 2011'!AP352</f>
        <v>#DIV/0!</v>
      </c>
      <c r="O352" s="53" t="e">
        <f>+$C$31*'10 - 2011'!AQ352</f>
        <v>#DIV/0!</v>
      </c>
      <c r="P352" s="53" t="e">
        <f>+$C$31*'10 - 2011'!AR352</f>
        <v>#DIV/0!</v>
      </c>
      <c r="Q352" s="53" t="e">
        <f>+$C$31*'10 - 2011'!AS352</f>
        <v>#DIV/0!</v>
      </c>
      <c r="R352" s="53" t="e">
        <f>+$C$31*'10 - 2011'!AT352</f>
        <v>#DIV/0!</v>
      </c>
      <c r="S352" s="53" t="e">
        <f>+$C$31*'10 - 2011'!AU352</f>
        <v>#DIV/0!</v>
      </c>
      <c r="T352" s="53" t="e">
        <f>+$C$31*'10 - 2011'!AV352</f>
        <v>#DIV/0!</v>
      </c>
      <c r="U352" s="53" t="e">
        <f>+$C$31*'10 - 2011'!AW352</f>
        <v>#DIV/0!</v>
      </c>
      <c r="V352" s="53" t="e">
        <f>+$C$31*'10 - 2011'!AX352</f>
        <v>#DIV/0!</v>
      </c>
      <c r="W352" s="53" t="e">
        <f>+$C$31*'10 - 2011'!AY352</f>
        <v>#DIV/0!</v>
      </c>
      <c r="X352" s="53" t="e">
        <f>+$C$31*'10 - 2011'!AZ352</f>
        <v>#DIV/0!</v>
      </c>
      <c r="Y352" s="53" t="e">
        <f>+$C$31*'10 - 2011'!BA352</f>
        <v>#DIV/0!</v>
      </c>
      <c r="Z352" s="53" t="e">
        <f>+$C$31*'10 - 2011'!BB352</f>
        <v>#DIV/0!</v>
      </c>
      <c r="AA352" s="53" t="e">
        <f>+$C$31*'10 - 2011'!BC352</f>
        <v>#DIV/0!</v>
      </c>
      <c r="AB352" s="53" t="e">
        <f>+$C$31*'10 - 2011'!BD352</f>
        <v>#DIV/0!</v>
      </c>
      <c r="AC352" s="53" t="e">
        <f>+$C$31*'10 - 2011'!BE352</f>
        <v>#DIV/0!</v>
      </c>
      <c r="AD352" s="53" t="e">
        <f>+$C$31*'10 - 2011'!BF352</f>
        <v>#DIV/0!</v>
      </c>
      <c r="AE352" s="53" t="e">
        <f>+$C$31*'10 - 2011'!BG352</f>
        <v>#DIV/0!</v>
      </c>
      <c r="AF352" s="53" t="e">
        <f>+$C$31*'10 - 2011'!BH352</f>
        <v>#DIV/0!</v>
      </c>
      <c r="AG352" s="53" t="e">
        <f>+$C$31*'10 - 2011'!BI352</f>
        <v>#DIV/0!</v>
      </c>
      <c r="AH352" s="53" t="e">
        <f>+$C$31*'10 - 2011'!BJ352</f>
        <v>#DIV/0!</v>
      </c>
      <c r="AI352" s="2"/>
    </row>
    <row r="353" spans="1:35">
      <c r="A353" s="63">
        <v>346</v>
      </c>
      <c r="B353" s="53">
        <f>+'10 - 2011'!B353</f>
        <v>0</v>
      </c>
      <c r="C353" s="53" t="e">
        <f>+'10 - 2011'!AE353/'10 - 2011'!BK353</f>
        <v>#DIV/0!</v>
      </c>
      <c r="D353" s="53" t="e">
        <f>+$C$31*'10 - 2011'!AF353</f>
        <v>#DIV/0!</v>
      </c>
      <c r="E353" s="53" t="e">
        <f>+$C$31*'10 - 2011'!AG353</f>
        <v>#DIV/0!</v>
      </c>
      <c r="F353" s="53" t="e">
        <f>+$C$31*'10 - 2011'!AH353</f>
        <v>#DIV/0!</v>
      </c>
      <c r="G353" s="53" t="e">
        <f>+$C$31*'10 - 2011'!AI353</f>
        <v>#DIV/0!</v>
      </c>
      <c r="H353" s="53" t="e">
        <f>+$C$31*'10 - 2011'!AJ353</f>
        <v>#DIV/0!</v>
      </c>
      <c r="I353" s="53" t="e">
        <f>+$C$31*'10 - 2011'!AK353</f>
        <v>#DIV/0!</v>
      </c>
      <c r="J353" s="53" t="e">
        <f>+$C$31*'10 - 2011'!AL353</f>
        <v>#DIV/0!</v>
      </c>
      <c r="K353" s="53" t="e">
        <f>+$C$31*'10 - 2011'!AM353</f>
        <v>#DIV/0!</v>
      </c>
      <c r="L353" s="53" t="e">
        <f>+$C$31*'10 - 2011'!AN353</f>
        <v>#DIV/0!</v>
      </c>
      <c r="M353" s="53" t="e">
        <f>+$C$31*'10 - 2011'!AO353</f>
        <v>#DIV/0!</v>
      </c>
      <c r="N353" s="53" t="e">
        <f>+$C$31*'10 - 2011'!AP353</f>
        <v>#DIV/0!</v>
      </c>
      <c r="O353" s="53" t="e">
        <f>+$C$31*'10 - 2011'!AQ353</f>
        <v>#DIV/0!</v>
      </c>
      <c r="P353" s="53" t="e">
        <f>+$C$31*'10 - 2011'!AR353</f>
        <v>#DIV/0!</v>
      </c>
      <c r="Q353" s="53" t="e">
        <f>+$C$31*'10 - 2011'!AS353</f>
        <v>#DIV/0!</v>
      </c>
      <c r="R353" s="53" t="e">
        <f>+$C$31*'10 - 2011'!AT353</f>
        <v>#DIV/0!</v>
      </c>
      <c r="S353" s="53" t="e">
        <f>+$C$31*'10 - 2011'!AU353</f>
        <v>#DIV/0!</v>
      </c>
      <c r="T353" s="53" t="e">
        <f>+$C$31*'10 - 2011'!AV353</f>
        <v>#DIV/0!</v>
      </c>
      <c r="U353" s="53" t="e">
        <f>+$C$31*'10 - 2011'!AW353</f>
        <v>#DIV/0!</v>
      </c>
      <c r="V353" s="53" t="e">
        <f>+$C$31*'10 - 2011'!AX353</f>
        <v>#DIV/0!</v>
      </c>
      <c r="W353" s="53" t="e">
        <f>+$C$31*'10 - 2011'!AY353</f>
        <v>#DIV/0!</v>
      </c>
      <c r="X353" s="53" t="e">
        <f>+$C$31*'10 - 2011'!AZ353</f>
        <v>#DIV/0!</v>
      </c>
      <c r="Y353" s="53" t="e">
        <f>+$C$31*'10 - 2011'!BA353</f>
        <v>#DIV/0!</v>
      </c>
      <c r="Z353" s="53" t="e">
        <f>+$C$31*'10 - 2011'!BB353</f>
        <v>#DIV/0!</v>
      </c>
      <c r="AA353" s="53" t="e">
        <f>+$C$31*'10 - 2011'!BC353</f>
        <v>#DIV/0!</v>
      </c>
      <c r="AB353" s="53" t="e">
        <f>+$C$31*'10 - 2011'!BD353</f>
        <v>#DIV/0!</v>
      </c>
      <c r="AC353" s="53" t="e">
        <f>+$C$31*'10 - 2011'!BE353</f>
        <v>#DIV/0!</v>
      </c>
      <c r="AD353" s="53" t="e">
        <f>+$C$31*'10 - 2011'!BF353</f>
        <v>#DIV/0!</v>
      </c>
      <c r="AE353" s="53" t="e">
        <f>+$C$31*'10 - 2011'!BG353</f>
        <v>#DIV/0!</v>
      </c>
      <c r="AF353" s="53" t="e">
        <f>+$C$31*'10 - 2011'!BH353</f>
        <v>#DIV/0!</v>
      </c>
      <c r="AG353" s="53" t="e">
        <f>+$C$31*'10 - 2011'!BI353</f>
        <v>#DIV/0!</v>
      </c>
      <c r="AH353" s="53" t="e">
        <f>+$C$31*'10 - 2011'!BJ353</f>
        <v>#DIV/0!</v>
      </c>
      <c r="AI353" s="2"/>
    </row>
    <row r="354" spans="1:35">
      <c r="A354" s="63">
        <v>347</v>
      </c>
      <c r="B354" s="53">
        <f>+'10 - 2011'!B354</f>
        <v>0</v>
      </c>
      <c r="C354" s="53" t="e">
        <f>+'10 - 2011'!AE354/'10 - 2011'!BK354</f>
        <v>#DIV/0!</v>
      </c>
      <c r="D354" s="53" t="e">
        <f>+$C$31*'10 - 2011'!AF354</f>
        <v>#DIV/0!</v>
      </c>
      <c r="E354" s="53" t="e">
        <f>+$C$31*'10 - 2011'!AG354</f>
        <v>#DIV/0!</v>
      </c>
      <c r="F354" s="53" t="e">
        <f>+$C$31*'10 - 2011'!AH354</f>
        <v>#DIV/0!</v>
      </c>
      <c r="G354" s="53" t="e">
        <f>+$C$31*'10 - 2011'!AI354</f>
        <v>#DIV/0!</v>
      </c>
      <c r="H354" s="53" t="e">
        <f>+$C$31*'10 - 2011'!AJ354</f>
        <v>#DIV/0!</v>
      </c>
      <c r="I354" s="53" t="e">
        <f>+$C$31*'10 - 2011'!AK354</f>
        <v>#DIV/0!</v>
      </c>
      <c r="J354" s="53" t="e">
        <f>+$C$31*'10 - 2011'!AL354</f>
        <v>#DIV/0!</v>
      </c>
      <c r="K354" s="53" t="e">
        <f>+$C$31*'10 - 2011'!AM354</f>
        <v>#DIV/0!</v>
      </c>
      <c r="L354" s="53" t="e">
        <f>+$C$31*'10 - 2011'!AN354</f>
        <v>#DIV/0!</v>
      </c>
      <c r="M354" s="53" t="e">
        <f>+$C$31*'10 - 2011'!AO354</f>
        <v>#DIV/0!</v>
      </c>
      <c r="N354" s="53" t="e">
        <f>+$C$31*'10 - 2011'!AP354</f>
        <v>#DIV/0!</v>
      </c>
      <c r="O354" s="53" t="e">
        <f>+$C$31*'10 - 2011'!AQ354</f>
        <v>#DIV/0!</v>
      </c>
      <c r="P354" s="53" t="e">
        <f>+$C$31*'10 - 2011'!AR354</f>
        <v>#DIV/0!</v>
      </c>
      <c r="Q354" s="53" t="e">
        <f>+$C$31*'10 - 2011'!AS354</f>
        <v>#DIV/0!</v>
      </c>
      <c r="R354" s="53" t="e">
        <f>+$C$31*'10 - 2011'!AT354</f>
        <v>#DIV/0!</v>
      </c>
      <c r="S354" s="53" t="e">
        <f>+$C$31*'10 - 2011'!AU354</f>
        <v>#DIV/0!</v>
      </c>
      <c r="T354" s="53" t="e">
        <f>+$C$31*'10 - 2011'!AV354</f>
        <v>#DIV/0!</v>
      </c>
      <c r="U354" s="53" t="e">
        <f>+$C$31*'10 - 2011'!AW354</f>
        <v>#DIV/0!</v>
      </c>
      <c r="V354" s="53" t="e">
        <f>+$C$31*'10 - 2011'!AX354</f>
        <v>#DIV/0!</v>
      </c>
      <c r="W354" s="53" t="e">
        <f>+$C$31*'10 - 2011'!AY354</f>
        <v>#DIV/0!</v>
      </c>
      <c r="X354" s="53" t="e">
        <f>+$C$31*'10 - 2011'!AZ354</f>
        <v>#DIV/0!</v>
      </c>
      <c r="Y354" s="53" t="e">
        <f>+$C$31*'10 - 2011'!BA354</f>
        <v>#DIV/0!</v>
      </c>
      <c r="Z354" s="53" t="e">
        <f>+$C$31*'10 - 2011'!BB354</f>
        <v>#DIV/0!</v>
      </c>
      <c r="AA354" s="53" t="e">
        <f>+$C$31*'10 - 2011'!BC354</f>
        <v>#DIV/0!</v>
      </c>
      <c r="AB354" s="53" t="e">
        <f>+$C$31*'10 - 2011'!BD354</f>
        <v>#DIV/0!</v>
      </c>
      <c r="AC354" s="53" t="e">
        <f>+$C$31*'10 - 2011'!BE354</f>
        <v>#DIV/0!</v>
      </c>
      <c r="AD354" s="53" t="e">
        <f>+$C$31*'10 - 2011'!BF354</f>
        <v>#DIV/0!</v>
      </c>
      <c r="AE354" s="53" t="e">
        <f>+$C$31*'10 - 2011'!BG354</f>
        <v>#DIV/0!</v>
      </c>
      <c r="AF354" s="53" t="e">
        <f>+$C$31*'10 - 2011'!BH354</f>
        <v>#DIV/0!</v>
      </c>
      <c r="AG354" s="53" t="e">
        <f>+$C$31*'10 - 2011'!BI354</f>
        <v>#DIV/0!</v>
      </c>
      <c r="AH354" s="53" t="e">
        <f>+$C$31*'10 - 2011'!BJ354</f>
        <v>#DIV/0!</v>
      </c>
      <c r="AI354" s="2"/>
    </row>
    <row r="355" spans="1:35">
      <c r="A355" s="63">
        <v>348</v>
      </c>
      <c r="B355" s="53">
        <f>+'10 - 2011'!B355</f>
        <v>0</v>
      </c>
      <c r="C355" s="53" t="e">
        <f>+'10 - 2011'!AE355/'10 - 2011'!BK355</f>
        <v>#DIV/0!</v>
      </c>
      <c r="D355" s="53" t="e">
        <f>+$C$31*'10 - 2011'!AF355</f>
        <v>#DIV/0!</v>
      </c>
      <c r="E355" s="53" t="e">
        <f>+$C$31*'10 - 2011'!AG355</f>
        <v>#DIV/0!</v>
      </c>
      <c r="F355" s="53" t="e">
        <f>+$C$31*'10 - 2011'!AH355</f>
        <v>#DIV/0!</v>
      </c>
      <c r="G355" s="53" t="e">
        <f>+$C$31*'10 - 2011'!AI355</f>
        <v>#DIV/0!</v>
      </c>
      <c r="H355" s="53" t="e">
        <f>+$C$31*'10 - 2011'!AJ355</f>
        <v>#DIV/0!</v>
      </c>
      <c r="I355" s="53" t="e">
        <f>+$C$31*'10 - 2011'!AK355</f>
        <v>#DIV/0!</v>
      </c>
      <c r="J355" s="53" t="e">
        <f>+$C$31*'10 - 2011'!AL355</f>
        <v>#DIV/0!</v>
      </c>
      <c r="K355" s="53" t="e">
        <f>+$C$31*'10 - 2011'!AM355</f>
        <v>#DIV/0!</v>
      </c>
      <c r="L355" s="53" t="e">
        <f>+$C$31*'10 - 2011'!AN355</f>
        <v>#DIV/0!</v>
      </c>
      <c r="M355" s="53" t="e">
        <f>+$C$31*'10 - 2011'!AO355</f>
        <v>#DIV/0!</v>
      </c>
      <c r="N355" s="53" t="e">
        <f>+$C$31*'10 - 2011'!AP355</f>
        <v>#DIV/0!</v>
      </c>
      <c r="O355" s="53" t="e">
        <f>+$C$31*'10 - 2011'!AQ355</f>
        <v>#DIV/0!</v>
      </c>
      <c r="P355" s="53" t="e">
        <f>+$C$31*'10 - 2011'!AR355</f>
        <v>#DIV/0!</v>
      </c>
      <c r="Q355" s="53" t="e">
        <f>+$C$31*'10 - 2011'!AS355</f>
        <v>#DIV/0!</v>
      </c>
      <c r="R355" s="53" t="e">
        <f>+$C$31*'10 - 2011'!AT355</f>
        <v>#DIV/0!</v>
      </c>
      <c r="S355" s="53" t="e">
        <f>+$C$31*'10 - 2011'!AU355</f>
        <v>#DIV/0!</v>
      </c>
      <c r="T355" s="53" t="e">
        <f>+$C$31*'10 - 2011'!AV355</f>
        <v>#DIV/0!</v>
      </c>
      <c r="U355" s="53" t="e">
        <f>+$C$31*'10 - 2011'!AW355</f>
        <v>#DIV/0!</v>
      </c>
      <c r="V355" s="53" t="e">
        <f>+$C$31*'10 - 2011'!AX355</f>
        <v>#DIV/0!</v>
      </c>
      <c r="W355" s="53" t="e">
        <f>+$C$31*'10 - 2011'!AY355</f>
        <v>#DIV/0!</v>
      </c>
      <c r="X355" s="53" t="e">
        <f>+$C$31*'10 - 2011'!AZ355</f>
        <v>#DIV/0!</v>
      </c>
      <c r="Y355" s="53" t="e">
        <f>+$C$31*'10 - 2011'!BA355</f>
        <v>#DIV/0!</v>
      </c>
      <c r="Z355" s="53" t="e">
        <f>+$C$31*'10 - 2011'!BB355</f>
        <v>#DIV/0!</v>
      </c>
      <c r="AA355" s="53" t="e">
        <f>+$C$31*'10 - 2011'!BC355</f>
        <v>#DIV/0!</v>
      </c>
      <c r="AB355" s="53" t="e">
        <f>+$C$31*'10 - 2011'!BD355</f>
        <v>#DIV/0!</v>
      </c>
      <c r="AC355" s="53" t="e">
        <f>+$C$31*'10 - 2011'!BE355</f>
        <v>#DIV/0!</v>
      </c>
      <c r="AD355" s="53" t="e">
        <f>+$C$31*'10 - 2011'!BF355</f>
        <v>#DIV/0!</v>
      </c>
      <c r="AE355" s="53" t="e">
        <f>+$C$31*'10 - 2011'!BG355</f>
        <v>#DIV/0!</v>
      </c>
      <c r="AF355" s="53" t="e">
        <f>+$C$31*'10 - 2011'!BH355</f>
        <v>#DIV/0!</v>
      </c>
      <c r="AG355" s="53" t="e">
        <f>+$C$31*'10 - 2011'!BI355</f>
        <v>#DIV/0!</v>
      </c>
      <c r="AH355" s="53" t="e">
        <f>+$C$31*'10 - 2011'!BJ355</f>
        <v>#DIV/0!</v>
      </c>
      <c r="AI355" s="2"/>
    </row>
    <row r="356" spans="1:35">
      <c r="A356" s="63">
        <v>349</v>
      </c>
      <c r="B356" s="53">
        <f>+'10 - 2011'!B356</f>
        <v>0</v>
      </c>
      <c r="C356" s="53" t="e">
        <f>+'10 - 2011'!AE356/'10 - 2011'!BK356</f>
        <v>#DIV/0!</v>
      </c>
      <c r="D356" s="53" t="e">
        <f>+$C$31*'10 - 2011'!AF356</f>
        <v>#DIV/0!</v>
      </c>
      <c r="E356" s="53" t="e">
        <f>+$C$31*'10 - 2011'!AG356</f>
        <v>#DIV/0!</v>
      </c>
      <c r="F356" s="53" t="e">
        <f>+$C$31*'10 - 2011'!AH356</f>
        <v>#DIV/0!</v>
      </c>
      <c r="G356" s="53" t="e">
        <f>+$C$31*'10 - 2011'!AI356</f>
        <v>#DIV/0!</v>
      </c>
      <c r="H356" s="53" t="e">
        <f>+$C$31*'10 - 2011'!AJ356</f>
        <v>#DIV/0!</v>
      </c>
      <c r="I356" s="53" t="e">
        <f>+$C$31*'10 - 2011'!AK356</f>
        <v>#DIV/0!</v>
      </c>
      <c r="J356" s="53" t="e">
        <f>+$C$31*'10 - 2011'!AL356</f>
        <v>#DIV/0!</v>
      </c>
      <c r="K356" s="53" t="e">
        <f>+$C$31*'10 - 2011'!AM356</f>
        <v>#DIV/0!</v>
      </c>
      <c r="L356" s="53" t="e">
        <f>+$C$31*'10 - 2011'!AN356</f>
        <v>#DIV/0!</v>
      </c>
      <c r="M356" s="53" t="e">
        <f>+$C$31*'10 - 2011'!AO356</f>
        <v>#DIV/0!</v>
      </c>
      <c r="N356" s="53" t="e">
        <f>+$C$31*'10 - 2011'!AP356</f>
        <v>#DIV/0!</v>
      </c>
      <c r="O356" s="53" t="e">
        <f>+$C$31*'10 - 2011'!AQ356</f>
        <v>#DIV/0!</v>
      </c>
      <c r="P356" s="53" t="e">
        <f>+$C$31*'10 - 2011'!AR356</f>
        <v>#DIV/0!</v>
      </c>
      <c r="Q356" s="53" t="e">
        <f>+$C$31*'10 - 2011'!AS356</f>
        <v>#DIV/0!</v>
      </c>
      <c r="R356" s="53" t="e">
        <f>+$C$31*'10 - 2011'!AT356</f>
        <v>#DIV/0!</v>
      </c>
      <c r="S356" s="53" t="e">
        <f>+$C$31*'10 - 2011'!AU356</f>
        <v>#DIV/0!</v>
      </c>
      <c r="T356" s="53" t="e">
        <f>+$C$31*'10 - 2011'!AV356</f>
        <v>#DIV/0!</v>
      </c>
      <c r="U356" s="53" t="e">
        <f>+$C$31*'10 - 2011'!AW356</f>
        <v>#DIV/0!</v>
      </c>
      <c r="V356" s="53" t="e">
        <f>+$C$31*'10 - 2011'!AX356</f>
        <v>#DIV/0!</v>
      </c>
      <c r="W356" s="53" t="e">
        <f>+$C$31*'10 - 2011'!AY356</f>
        <v>#DIV/0!</v>
      </c>
      <c r="X356" s="53" t="e">
        <f>+$C$31*'10 - 2011'!AZ356</f>
        <v>#DIV/0!</v>
      </c>
      <c r="Y356" s="53" t="e">
        <f>+$C$31*'10 - 2011'!BA356</f>
        <v>#DIV/0!</v>
      </c>
      <c r="Z356" s="53" t="e">
        <f>+$C$31*'10 - 2011'!BB356</f>
        <v>#DIV/0!</v>
      </c>
      <c r="AA356" s="53" t="e">
        <f>+$C$31*'10 - 2011'!BC356</f>
        <v>#DIV/0!</v>
      </c>
      <c r="AB356" s="53" t="e">
        <f>+$C$31*'10 - 2011'!BD356</f>
        <v>#DIV/0!</v>
      </c>
      <c r="AC356" s="53" t="e">
        <f>+$C$31*'10 - 2011'!BE356</f>
        <v>#DIV/0!</v>
      </c>
      <c r="AD356" s="53" t="e">
        <f>+$C$31*'10 - 2011'!BF356</f>
        <v>#DIV/0!</v>
      </c>
      <c r="AE356" s="53" t="e">
        <f>+$C$31*'10 - 2011'!BG356</f>
        <v>#DIV/0!</v>
      </c>
      <c r="AF356" s="53" t="e">
        <f>+$C$31*'10 - 2011'!BH356</f>
        <v>#DIV/0!</v>
      </c>
      <c r="AG356" s="53" t="e">
        <f>+$C$31*'10 - 2011'!BI356</f>
        <v>#DIV/0!</v>
      </c>
      <c r="AH356" s="53" t="e">
        <f>+$C$31*'10 - 2011'!BJ356</f>
        <v>#DIV/0!</v>
      </c>
      <c r="AI356" s="2"/>
    </row>
    <row r="357" spans="1:35">
      <c r="A357" s="63">
        <v>350</v>
      </c>
      <c r="B357" s="53">
        <f>+'10 - 2011'!B357</f>
        <v>0</v>
      </c>
      <c r="C357" s="53" t="e">
        <f>+'10 - 2011'!AE357/'10 - 2011'!BK357</f>
        <v>#DIV/0!</v>
      </c>
      <c r="D357" s="53" t="e">
        <f>+$C$31*'10 - 2011'!AF357</f>
        <v>#DIV/0!</v>
      </c>
      <c r="E357" s="53" t="e">
        <f>+$C$31*'10 - 2011'!AG357</f>
        <v>#DIV/0!</v>
      </c>
      <c r="F357" s="53" t="e">
        <f>+$C$31*'10 - 2011'!AH357</f>
        <v>#DIV/0!</v>
      </c>
      <c r="G357" s="53" t="e">
        <f>+$C$31*'10 - 2011'!AI357</f>
        <v>#DIV/0!</v>
      </c>
      <c r="H357" s="53" t="e">
        <f>+$C$31*'10 - 2011'!AJ357</f>
        <v>#DIV/0!</v>
      </c>
      <c r="I357" s="53" t="e">
        <f>+$C$31*'10 - 2011'!AK357</f>
        <v>#DIV/0!</v>
      </c>
      <c r="J357" s="53" t="e">
        <f>+$C$31*'10 - 2011'!AL357</f>
        <v>#DIV/0!</v>
      </c>
      <c r="K357" s="53" t="e">
        <f>+$C$31*'10 - 2011'!AM357</f>
        <v>#DIV/0!</v>
      </c>
      <c r="L357" s="53" t="e">
        <f>+$C$31*'10 - 2011'!AN357</f>
        <v>#DIV/0!</v>
      </c>
      <c r="M357" s="53" t="e">
        <f>+$C$31*'10 - 2011'!AO357</f>
        <v>#DIV/0!</v>
      </c>
      <c r="N357" s="53" t="e">
        <f>+$C$31*'10 - 2011'!AP357</f>
        <v>#DIV/0!</v>
      </c>
      <c r="O357" s="53" t="e">
        <f>+$C$31*'10 - 2011'!AQ357</f>
        <v>#DIV/0!</v>
      </c>
      <c r="P357" s="53" t="e">
        <f>+$C$31*'10 - 2011'!AR357</f>
        <v>#DIV/0!</v>
      </c>
      <c r="Q357" s="53" t="e">
        <f>+$C$31*'10 - 2011'!AS357</f>
        <v>#DIV/0!</v>
      </c>
      <c r="R357" s="53" t="e">
        <f>+$C$31*'10 - 2011'!AT357</f>
        <v>#DIV/0!</v>
      </c>
      <c r="S357" s="53" t="e">
        <f>+$C$31*'10 - 2011'!AU357</f>
        <v>#DIV/0!</v>
      </c>
      <c r="T357" s="53" t="e">
        <f>+$C$31*'10 - 2011'!AV357</f>
        <v>#DIV/0!</v>
      </c>
      <c r="U357" s="53" t="e">
        <f>+$C$31*'10 - 2011'!AW357</f>
        <v>#DIV/0!</v>
      </c>
      <c r="V357" s="53" t="e">
        <f>+$C$31*'10 - 2011'!AX357</f>
        <v>#DIV/0!</v>
      </c>
      <c r="W357" s="53" t="e">
        <f>+$C$31*'10 - 2011'!AY357</f>
        <v>#DIV/0!</v>
      </c>
      <c r="X357" s="53" t="e">
        <f>+$C$31*'10 - 2011'!AZ357</f>
        <v>#DIV/0!</v>
      </c>
      <c r="Y357" s="53" t="e">
        <f>+$C$31*'10 - 2011'!BA357</f>
        <v>#DIV/0!</v>
      </c>
      <c r="Z357" s="53" t="e">
        <f>+$C$31*'10 - 2011'!BB357</f>
        <v>#DIV/0!</v>
      </c>
      <c r="AA357" s="53" t="e">
        <f>+$C$31*'10 - 2011'!BC357</f>
        <v>#DIV/0!</v>
      </c>
      <c r="AB357" s="53" t="e">
        <f>+$C$31*'10 - 2011'!BD357</f>
        <v>#DIV/0!</v>
      </c>
      <c r="AC357" s="53" t="e">
        <f>+$C$31*'10 - 2011'!BE357</f>
        <v>#DIV/0!</v>
      </c>
      <c r="AD357" s="53" t="e">
        <f>+$C$31*'10 - 2011'!BF357</f>
        <v>#DIV/0!</v>
      </c>
      <c r="AE357" s="53" t="e">
        <f>+$C$31*'10 - 2011'!BG357</f>
        <v>#DIV/0!</v>
      </c>
      <c r="AF357" s="53" t="e">
        <f>+$C$31*'10 - 2011'!BH357</f>
        <v>#DIV/0!</v>
      </c>
      <c r="AG357" s="53" t="e">
        <f>+$C$31*'10 - 2011'!BI357</f>
        <v>#DIV/0!</v>
      </c>
      <c r="AH357" s="53" t="e">
        <f>+$C$31*'10 - 2011'!BJ357</f>
        <v>#DIV/0!</v>
      </c>
      <c r="AI357" s="2"/>
    </row>
    <row r="358" spans="1:35">
      <c r="A358" s="63">
        <v>351</v>
      </c>
      <c r="B358" s="53">
        <f>+'10 - 2011'!B358</f>
        <v>0</v>
      </c>
      <c r="C358" s="53" t="e">
        <f>+'10 - 2011'!AE358/'10 - 2011'!BK358</f>
        <v>#DIV/0!</v>
      </c>
      <c r="D358" s="53" t="e">
        <f>+$C$31*'10 - 2011'!AF358</f>
        <v>#DIV/0!</v>
      </c>
      <c r="E358" s="53" t="e">
        <f>+$C$31*'10 - 2011'!AG358</f>
        <v>#DIV/0!</v>
      </c>
      <c r="F358" s="53" t="e">
        <f>+$C$31*'10 - 2011'!AH358</f>
        <v>#DIV/0!</v>
      </c>
      <c r="G358" s="53" t="e">
        <f>+$C$31*'10 - 2011'!AI358</f>
        <v>#DIV/0!</v>
      </c>
      <c r="H358" s="53" t="e">
        <f>+$C$31*'10 - 2011'!AJ358</f>
        <v>#DIV/0!</v>
      </c>
      <c r="I358" s="53" t="e">
        <f>+$C$31*'10 - 2011'!AK358</f>
        <v>#DIV/0!</v>
      </c>
      <c r="J358" s="53" t="e">
        <f>+$C$31*'10 - 2011'!AL358</f>
        <v>#DIV/0!</v>
      </c>
      <c r="K358" s="53" t="e">
        <f>+$C$31*'10 - 2011'!AM358</f>
        <v>#DIV/0!</v>
      </c>
      <c r="L358" s="53" t="e">
        <f>+$C$31*'10 - 2011'!AN358</f>
        <v>#DIV/0!</v>
      </c>
      <c r="M358" s="53" t="e">
        <f>+$C$31*'10 - 2011'!AO358</f>
        <v>#DIV/0!</v>
      </c>
      <c r="N358" s="53" t="e">
        <f>+$C$31*'10 - 2011'!AP358</f>
        <v>#DIV/0!</v>
      </c>
      <c r="O358" s="53" t="e">
        <f>+$C$31*'10 - 2011'!AQ358</f>
        <v>#DIV/0!</v>
      </c>
      <c r="P358" s="53" t="e">
        <f>+$C$31*'10 - 2011'!AR358</f>
        <v>#DIV/0!</v>
      </c>
      <c r="Q358" s="53" t="e">
        <f>+$C$31*'10 - 2011'!AS358</f>
        <v>#DIV/0!</v>
      </c>
      <c r="R358" s="53" t="e">
        <f>+$C$31*'10 - 2011'!AT358</f>
        <v>#DIV/0!</v>
      </c>
      <c r="S358" s="53" t="e">
        <f>+$C$31*'10 - 2011'!AU358</f>
        <v>#DIV/0!</v>
      </c>
      <c r="T358" s="53" t="e">
        <f>+$C$31*'10 - 2011'!AV358</f>
        <v>#DIV/0!</v>
      </c>
      <c r="U358" s="53" t="e">
        <f>+$C$31*'10 - 2011'!AW358</f>
        <v>#DIV/0!</v>
      </c>
      <c r="V358" s="53" t="e">
        <f>+$C$31*'10 - 2011'!AX358</f>
        <v>#DIV/0!</v>
      </c>
      <c r="W358" s="53" t="e">
        <f>+$C$31*'10 - 2011'!AY358</f>
        <v>#DIV/0!</v>
      </c>
      <c r="X358" s="53" t="e">
        <f>+$C$31*'10 - 2011'!AZ358</f>
        <v>#DIV/0!</v>
      </c>
      <c r="Y358" s="53" t="e">
        <f>+$C$31*'10 - 2011'!BA358</f>
        <v>#DIV/0!</v>
      </c>
      <c r="Z358" s="53" t="e">
        <f>+$C$31*'10 - 2011'!BB358</f>
        <v>#DIV/0!</v>
      </c>
      <c r="AA358" s="53" t="e">
        <f>+$C$31*'10 - 2011'!BC358</f>
        <v>#DIV/0!</v>
      </c>
      <c r="AB358" s="53" t="e">
        <f>+$C$31*'10 - 2011'!BD358</f>
        <v>#DIV/0!</v>
      </c>
      <c r="AC358" s="53" t="e">
        <f>+$C$31*'10 - 2011'!BE358</f>
        <v>#DIV/0!</v>
      </c>
      <c r="AD358" s="53" t="e">
        <f>+$C$31*'10 - 2011'!BF358</f>
        <v>#DIV/0!</v>
      </c>
      <c r="AE358" s="53" t="e">
        <f>+$C$31*'10 - 2011'!BG358</f>
        <v>#DIV/0!</v>
      </c>
      <c r="AF358" s="53" t="e">
        <f>+$C$31*'10 - 2011'!BH358</f>
        <v>#DIV/0!</v>
      </c>
      <c r="AG358" s="53" t="e">
        <f>+$C$31*'10 - 2011'!BI358</f>
        <v>#DIV/0!</v>
      </c>
      <c r="AH358" s="53" t="e">
        <f>+$C$31*'10 - 2011'!BJ358</f>
        <v>#DIV/0!</v>
      </c>
      <c r="AI358" s="2"/>
    </row>
    <row r="359" spans="1:35">
      <c r="A359" s="63">
        <v>352</v>
      </c>
      <c r="B359" s="53">
        <f>+'10 - 2011'!B359</f>
        <v>0</v>
      </c>
      <c r="C359" s="53" t="e">
        <f>+'10 - 2011'!AE359/'10 - 2011'!BK359</f>
        <v>#DIV/0!</v>
      </c>
      <c r="D359" s="53" t="e">
        <f>+$C$31*'10 - 2011'!AF359</f>
        <v>#DIV/0!</v>
      </c>
      <c r="E359" s="53" t="e">
        <f>+$C$31*'10 - 2011'!AG359</f>
        <v>#DIV/0!</v>
      </c>
      <c r="F359" s="53" t="e">
        <f>+$C$31*'10 - 2011'!AH359</f>
        <v>#DIV/0!</v>
      </c>
      <c r="G359" s="53" t="e">
        <f>+$C$31*'10 - 2011'!AI359</f>
        <v>#DIV/0!</v>
      </c>
      <c r="H359" s="53" t="e">
        <f>+$C$31*'10 - 2011'!AJ359</f>
        <v>#DIV/0!</v>
      </c>
      <c r="I359" s="53" t="e">
        <f>+$C$31*'10 - 2011'!AK359</f>
        <v>#DIV/0!</v>
      </c>
      <c r="J359" s="53" t="e">
        <f>+$C$31*'10 - 2011'!AL359</f>
        <v>#DIV/0!</v>
      </c>
      <c r="K359" s="53" t="e">
        <f>+$C$31*'10 - 2011'!AM359</f>
        <v>#DIV/0!</v>
      </c>
      <c r="L359" s="53" t="e">
        <f>+$C$31*'10 - 2011'!AN359</f>
        <v>#DIV/0!</v>
      </c>
      <c r="M359" s="53" t="e">
        <f>+$C$31*'10 - 2011'!AO359</f>
        <v>#DIV/0!</v>
      </c>
      <c r="N359" s="53" t="e">
        <f>+$C$31*'10 - 2011'!AP359</f>
        <v>#DIV/0!</v>
      </c>
      <c r="O359" s="53" t="e">
        <f>+$C$31*'10 - 2011'!AQ359</f>
        <v>#DIV/0!</v>
      </c>
      <c r="P359" s="53" t="e">
        <f>+$C$31*'10 - 2011'!AR359</f>
        <v>#DIV/0!</v>
      </c>
      <c r="Q359" s="53" t="e">
        <f>+$C$31*'10 - 2011'!AS359</f>
        <v>#DIV/0!</v>
      </c>
      <c r="R359" s="53" t="e">
        <f>+$C$31*'10 - 2011'!AT359</f>
        <v>#DIV/0!</v>
      </c>
      <c r="S359" s="53" t="e">
        <f>+$C$31*'10 - 2011'!AU359</f>
        <v>#DIV/0!</v>
      </c>
      <c r="T359" s="53" t="e">
        <f>+$C$31*'10 - 2011'!AV359</f>
        <v>#DIV/0!</v>
      </c>
      <c r="U359" s="53" t="e">
        <f>+$C$31*'10 - 2011'!AW359</f>
        <v>#DIV/0!</v>
      </c>
      <c r="V359" s="53" t="e">
        <f>+$C$31*'10 - 2011'!AX359</f>
        <v>#DIV/0!</v>
      </c>
      <c r="W359" s="53" t="e">
        <f>+$C$31*'10 - 2011'!AY359</f>
        <v>#DIV/0!</v>
      </c>
      <c r="X359" s="53" t="e">
        <f>+$C$31*'10 - 2011'!AZ359</f>
        <v>#DIV/0!</v>
      </c>
      <c r="Y359" s="53" t="e">
        <f>+$C$31*'10 - 2011'!BA359</f>
        <v>#DIV/0!</v>
      </c>
      <c r="Z359" s="53" t="e">
        <f>+$C$31*'10 - 2011'!BB359</f>
        <v>#DIV/0!</v>
      </c>
      <c r="AA359" s="53" t="e">
        <f>+$C$31*'10 - 2011'!BC359</f>
        <v>#DIV/0!</v>
      </c>
      <c r="AB359" s="53" t="e">
        <f>+$C$31*'10 - 2011'!BD359</f>
        <v>#DIV/0!</v>
      </c>
      <c r="AC359" s="53" t="e">
        <f>+$C$31*'10 - 2011'!BE359</f>
        <v>#DIV/0!</v>
      </c>
      <c r="AD359" s="53" t="e">
        <f>+$C$31*'10 - 2011'!BF359</f>
        <v>#DIV/0!</v>
      </c>
      <c r="AE359" s="53" t="e">
        <f>+$C$31*'10 - 2011'!BG359</f>
        <v>#DIV/0!</v>
      </c>
      <c r="AF359" s="53" t="e">
        <f>+$C$31*'10 - 2011'!BH359</f>
        <v>#DIV/0!</v>
      </c>
      <c r="AG359" s="53" t="e">
        <f>+$C$31*'10 - 2011'!BI359</f>
        <v>#DIV/0!</v>
      </c>
      <c r="AH359" s="53" t="e">
        <f>+$C$31*'10 - 2011'!BJ359</f>
        <v>#DIV/0!</v>
      </c>
      <c r="AI359" s="2"/>
    </row>
    <row r="360" spans="1:35">
      <c r="A360" s="63">
        <v>353</v>
      </c>
      <c r="B360" s="53">
        <f>+'10 - 2011'!B360</f>
        <v>0</v>
      </c>
      <c r="C360" s="53" t="e">
        <f>+'10 - 2011'!AE360/'10 - 2011'!BK360</f>
        <v>#DIV/0!</v>
      </c>
      <c r="D360" s="53" t="e">
        <f>+$C$31*'10 - 2011'!AF360</f>
        <v>#DIV/0!</v>
      </c>
      <c r="E360" s="53" t="e">
        <f>+$C$31*'10 - 2011'!AG360</f>
        <v>#DIV/0!</v>
      </c>
      <c r="F360" s="53" t="e">
        <f>+$C$31*'10 - 2011'!AH360</f>
        <v>#DIV/0!</v>
      </c>
      <c r="G360" s="53" t="e">
        <f>+$C$31*'10 - 2011'!AI360</f>
        <v>#DIV/0!</v>
      </c>
      <c r="H360" s="53" t="e">
        <f>+$C$31*'10 - 2011'!AJ360</f>
        <v>#DIV/0!</v>
      </c>
      <c r="I360" s="53" t="e">
        <f>+$C$31*'10 - 2011'!AK360</f>
        <v>#DIV/0!</v>
      </c>
      <c r="J360" s="53" t="e">
        <f>+$C$31*'10 - 2011'!AL360</f>
        <v>#DIV/0!</v>
      </c>
      <c r="K360" s="53" t="e">
        <f>+$C$31*'10 - 2011'!AM360</f>
        <v>#DIV/0!</v>
      </c>
      <c r="L360" s="53" t="e">
        <f>+$C$31*'10 - 2011'!AN360</f>
        <v>#DIV/0!</v>
      </c>
      <c r="M360" s="53" t="e">
        <f>+$C$31*'10 - 2011'!AO360</f>
        <v>#DIV/0!</v>
      </c>
      <c r="N360" s="53" t="e">
        <f>+$C$31*'10 - 2011'!AP360</f>
        <v>#DIV/0!</v>
      </c>
      <c r="O360" s="53" t="e">
        <f>+$C$31*'10 - 2011'!AQ360</f>
        <v>#DIV/0!</v>
      </c>
      <c r="P360" s="53" t="e">
        <f>+$C$31*'10 - 2011'!AR360</f>
        <v>#DIV/0!</v>
      </c>
      <c r="Q360" s="53" t="e">
        <f>+$C$31*'10 - 2011'!AS360</f>
        <v>#DIV/0!</v>
      </c>
      <c r="R360" s="53" t="e">
        <f>+$C$31*'10 - 2011'!AT360</f>
        <v>#DIV/0!</v>
      </c>
      <c r="S360" s="53" t="e">
        <f>+$C$31*'10 - 2011'!AU360</f>
        <v>#DIV/0!</v>
      </c>
      <c r="T360" s="53" t="e">
        <f>+$C$31*'10 - 2011'!AV360</f>
        <v>#DIV/0!</v>
      </c>
      <c r="U360" s="53" t="e">
        <f>+$C$31*'10 - 2011'!AW360</f>
        <v>#DIV/0!</v>
      </c>
      <c r="V360" s="53" t="e">
        <f>+$C$31*'10 - 2011'!AX360</f>
        <v>#DIV/0!</v>
      </c>
      <c r="W360" s="53" t="e">
        <f>+$C$31*'10 - 2011'!AY360</f>
        <v>#DIV/0!</v>
      </c>
      <c r="X360" s="53" t="e">
        <f>+$C$31*'10 - 2011'!AZ360</f>
        <v>#DIV/0!</v>
      </c>
      <c r="Y360" s="53" t="e">
        <f>+$C$31*'10 - 2011'!BA360</f>
        <v>#DIV/0!</v>
      </c>
      <c r="Z360" s="53" t="e">
        <f>+$C$31*'10 - 2011'!BB360</f>
        <v>#DIV/0!</v>
      </c>
      <c r="AA360" s="53" t="e">
        <f>+$C$31*'10 - 2011'!BC360</f>
        <v>#DIV/0!</v>
      </c>
      <c r="AB360" s="53" t="e">
        <f>+$C$31*'10 - 2011'!BD360</f>
        <v>#DIV/0!</v>
      </c>
      <c r="AC360" s="53" t="e">
        <f>+$C$31*'10 - 2011'!BE360</f>
        <v>#DIV/0!</v>
      </c>
      <c r="AD360" s="53" t="e">
        <f>+$C$31*'10 - 2011'!BF360</f>
        <v>#DIV/0!</v>
      </c>
      <c r="AE360" s="53" t="e">
        <f>+$C$31*'10 - 2011'!BG360</f>
        <v>#DIV/0!</v>
      </c>
      <c r="AF360" s="53" t="e">
        <f>+$C$31*'10 - 2011'!BH360</f>
        <v>#DIV/0!</v>
      </c>
      <c r="AG360" s="53" t="e">
        <f>+$C$31*'10 - 2011'!BI360</f>
        <v>#DIV/0!</v>
      </c>
      <c r="AH360" s="53" t="e">
        <f>+$C$31*'10 - 2011'!BJ360</f>
        <v>#DIV/0!</v>
      </c>
      <c r="AI360" s="2"/>
    </row>
    <row r="361" spans="1:35">
      <c r="A361" s="63">
        <v>354</v>
      </c>
      <c r="B361" s="53">
        <f>+'10 - 2011'!B361</f>
        <v>0</v>
      </c>
      <c r="C361" s="53" t="e">
        <f>+'10 - 2011'!AE361/'10 - 2011'!BK361</f>
        <v>#DIV/0!</v>
      </c>
      <c r="D361" s="53" t="e">
        <f>+$C$31*'10 - 2011'!AF361</f>
        <v>#DIV/0!</v>
      </c>
      <c r="E361" s="53" t="e">
        <f>+$C$31*'10 - 2011'!AG361</f>
        <v>#DIV/0!</v>
      </c>
      <c r="F361" s="53" t="e">
        <f>+$C$31*'10 - 2011'!AH361</f>
        <v>#DIV/0!</v>
      </c>
      <c r="G361" s="53" t="e">
        <f>+$C$31*'10 - 2011'!AI361</f>
        <v>#DIV/0!</v>
      </c>
      <c r="H361" s="53" t="e">
        <f>+$C$31*'10 - 2011'!AJ361</f>
        <v>#DIV/0!</v>
      </c>
      <c r="I361" s="53" t="e">
        <f>+$C$31*'10 - 2011'!AK361</f>
        <v>#DIV/0!</v>
      </c>
      <c r="J361" s="53" t="e">
        <f>+$C$31*'10 - 2011'!AL361</f>
        <v>#DIV/0!</v>
      </c>
      <c r="K361" s="53" t="e">
        <f>+$C$31*'10 - 2011'!AM361</f>
        <v>#DIV/0!</v>
      </c>
      <c r="L361" s="53" t="e">
        <f>+$C$31*'10 - 2011'!AN361</f>
        <v>#DIV/0!</v>
      </c>
      <c r="M361" s="53" t="e">
        <f>+$C$31*'10 - 2011'!AO361</f>
        <v>#DIV/0!</v>
      </c>
      <c r="N361" s="53" t="e">
        <f>+$C$31*'10 - 2011'!AP361</f>
        <v>#DIV/0!</v>
      </c>
      <c r="O361" s="53" t="e">
        <f>+$C$31*'10 - 2011'!AQ361</f>
        <v>#DIV/0!</v>
      </c>
      <c r="P361" s="53" t="e">
        <f>+$C$31*'10 - 2011'!AR361</f>
        <v>#DIV/0!</v>
      </c>
      <c r="Q361" s="53" t="e">
        <f>+$C$31*'10 - 2011'!AS361</f>
        <v>#DIV/0!</v>
      </c>
      <c r="R361" s="53" t="e">
        <f>+$C$31*'10 - 2011'!AT361</f>
        <v>#DIV/0!</v>
      </c>
      <c r="S361" s="53" t="e">
        <f>+$C$31*'10 - 2011'!AU361</f>
        <v>#DIV/0!</v>
      </c>
      <c r="T361" s="53" t="e">
        <f>+$C$31*'10 - 2011'!AV361</f>
        <v>#DIV/0!</v>
      </c>
      <c r="U361" s="53" t="e">
        <f>+$C$31*'10 - 2011'!AW361</f>
        <v>#DIV/0!</v>
      </c>
      <c r="V361" s="53" t="e">
        <f>+$C$31*'10 - 2011'!AX361</f>
        <v>#DIV/0!</v>
      </c>
      <c r="W361" s="53" t="e">
        <f>+$C$31*'10 - 2011'!AY361</f>
        <v>#DIV/0!</v>
      </c>
      <c r="X361" s="53" t="e">
        <f>+$C$31*'10 - 2011'!AZ361</f>
        <v>#DIV/0!</v>
      </c>
      <c r="Y361" s="53" t="e">
        <f>+$C$31*'10 - 2011'!BA361</f>
        <v>#DIV/0!</v>
      </c>
      <c r="Z361" s="53" t="e">
        <f>+$C$31*'10 - 2011'!BB361</f>
        <v>#DIV/0!</v>
      </c>
      <c r="AA361" s="53" t="e">
        <f>+$C$31*'10 - 2011'!BC361</f>
        <v>#DIV/0!</v>
      </c>
      <c r="AB361" s="53" t="e">
        <f>+$C$31*'10 - 2011'!BD361</f>
        <v>#DIV/0!</v>
      </c>
      <c r="AC361" s="53" t="e">
        <f>+$C$31*'10 - 2011'!BE361</f>
        <v>#DIV/0!</v>
      </c>
      <c r="AD361" s="53" t="e">
        <f>+$C$31*'10 - 2011'!BF361</f>
        <v>#DIV/0!</v>
      </c>
      <c r="AE361" s="53" t="e">
        <f>+$C$31*'10 - 2011'!BG361</f>
        <v>#DIV/0!</v>
      </c>
      <c r="AF361" s="53" t="e">
        <f>+$C$31*'10 - 2011'!BH361</f>
        <v>#DIV/0!</v>
      </c>
      <c r="AG361" s="53" t="e">
        <f>+$C$31*'10 - 2011'!BI361</f>
        <v>#DIV/0!</v>
      </c>
      <c r="AH361" s="53" t="e">
        <f>+$C$31*'10 - 2011'!BJ361</f>
        <v>#DIV/0!</v>
      </c>
      <c r="AI361" s="2"/>
    </row>
    <row r="362" spans="1:35">
      <c r="A362" s="63">
        <v>355</v>
      </c>
      <c r="B362" s="53">
        <f>+'10 - 2011'!B362</f>
        <v>0</v>
      </c>
      <c r="C362" s="53" t="e">
        <f>+'10 - 2011'!AE362/'10 - 2011'!BK362</f>
        <v>#DIV/0!</v>
      </c>
      <c r="D362" s="53" t="e">
        <f>+$C$31*'10 - 2011'!AF362</f>
        <v>#DIV/0!</v>
      </c>
      <c r="E362" s="53" t="e">
        <f>+$C$31*'10 - 2011'!AG362</f>
        <v>#DIV/0!</v>
      </c>
      <c r="F362" s="53" t="e">
        <f>+$C$31*'10 - 2011'!AH362</f>
        <v>#DIV/0!</v>
      </c>
      <c r="G362" s="53" t="e">
        <f>+$C$31*'10 - 2011'!AI362</f>
        <v>#DIV/0!</v>
      </c>
      <c r="H362" s="53" t="e">
        <f>+$C$31*'10 - 2011'!AJ362</f>
        <v>#DIV/0!</v>
      </c>
      <c r="I362" s="53" t="e">
        <f>+$C$31*'10 - 2011'!AK362</f>
        <v>#DIV/0!</v>
      </c>
      <c r="J362" s="53" t="e">
        <f>+$C$31*'10 - 2011'!AL362</f>
        <v>#DIV/0!</v>
      </c>
      <c r="K362" s="53" t="e">
        <f>+$C$31*'10 - 2011'!AM362</f>
        <v>#DIV/0!</v>
      </c>
      <c r="L362" s="53" t="e">
        <f>+$C$31*'10 - 2011'!AN362</f>
        <v>#DIV/0!</v>
      </c>
      <c r="M362" s="53" t="e">
        <f>+$C$31*'10 - 2011'!AO362</f>
        <v>#DIV/0!</v>
      </c>
      <c r="N362" s="53" t="e">
        <f>+$C$31*'10 - 2011'!AP362</f>
        <v>#DIV/0!</v>
      </c>
      <c r="O362" s="53" t="e">
        <f>+$C$31*'10 - 2011'!AQ362</f>
        <v>#DIV/0!</v>
      </c>
      <c r="P362" s="53" t="e">
        <f>+$C$31*'10 - 2011'!AR362</f>
        <v>#DIV/0!</v>
      </c>
      <c r="Q362" s="53" t="e">
        <f>+$C$31*'10 - 2011'!AS362</f>
        <v>#DIV/0!</v>
      </c>
      <c r="R362" s="53" t="e">
        <f>+$C$31*'10 - 2011'!AT362</f>
        <v>#DIV/0!</v>
      </c>
      <c r="S362" s="53" t="e">
        <f>+$C$31*'10 - 2011'!AU362</f>
        <v>#DIV/0!</v>
      </c>
      <c r="T362" s="53" t="e">
        <f>+$C$31*'10 - 2011'!AV362</f>
        <v>#DIV/0!</v>
      </c>
      <c r="U362" s="53" t="e">
        <f>+$C$31*'10 - 2011'!AW362</f>
        <v>#DIV/0!</v>
      </c>
      <c r="V362" s="53" t="e">
        <f>+$C$31*'10 - 2011'!AX362</f>
        <v>#DIV/0!</v>
      </c>
      <c r="W362" s="53" t="e">
        <f>+$C$31*'10 - 2011'!AY362</f>
        <v>#DIV/0!</v>
      </c>
      <c r="X362" s="53" t="e">
        <f>+$C$31*'10 - 2011'!AZ362</f>
        <v>#DIV/0!</v>
      </c>
      <c r="Y362" s="53" t="e">
        <f>+$C$31*'10 - 2011'!BA362</f>
        <v>#DIV/0!</v>
      </c>
      <c r="Z362" s="53" t="e">
        <f>+$C$31*'10 - 2011'!BB362</f>
        <v>#DIV/0!</v>
      </c>
      <c r="AA362" s="53" t="e">
        <f>+$C$31*'10 - 2011'!BC362</f>
        <v>#DIV/0!</v>
      </c>
      <c r="AB362" s="53" t="e">
        <f>+$C$31*'10 - 2011'!BD362</f>
        <v>#DIV/0!</v>
      </c>
      <c r="AC362" s="53" t="e">
        <f>+$C$31*'10 - 2011'!BE362</f>
        <v>#DIV/0!</v>
      </c>
      <c r="AD362" s="53" t="e">
        <f>+$C$31*'10 - 2011'!BF362</f>
        <v>#DIV/0!</v>
      </c>
      <c r="AE362" s="53" t="e">
        <f>+$C$31*'10 - 2011'!BG362</f>
        <v>#DIV/0!</v>
      </c>
      <c r="AF362" s="53" t="e">
        <f>+$C$31*'10 - 2011'!BH362</f>
        <v>#DIV/0!</v>
      </c>
      <c r="AG362" s="53" t="e">
        <f>+$C$31*'10 - 2011'!BI362</f>
        <v>#DIV/0!</v>
      </c>
      <c r="AH362" s="53" t="e">
        <f>+$C$31*'10 - 2011'!BJ362</f>
        <v>#DIV/0!</v>
      </c>
      <c r="AI362" s="2"/>
    </row>
    <row r="363" spans="1:35">
      <c r="A363" s="63">
        <v>356</v>
      </c>
      <c r="B363" s="53">
        <f>+'10 - 2011'!B363</f>
        <v>0</v>
      </c>
      <c r="C363" s="53" t="e">
        <f>+'10 - 2011'!AE363/'10 - 2011'!BK363</f>
        <v>#DIV/0!</v>
      </c>
      <c r="D363" s="53" t="e">
        <f>+$C$31*'10 - 2011'!AF363</f>
        <v>#DIV/0!</v>
      </c>
      <c r="E363" s="53" t="e">
        <f>+$C$31*'10 - 2011'!AG363</f>
        <v>#DIV/0!</v>
      </c>
      <c r="F363" s="53" t="e">
        <f>+$C$31*'10 - 2011'!AH363</f>
        <v>#DIV/0!</v>
      </c>
      <c r="G363" s="53" t="e">
        <f>+$C$31*'10 - 2011'!AI363</f>
        <v>#DIV/0!</v>
      </c>
      <c r="H363" s="53" t="e">
        <f>+$C$31*'10 - 2011'!AJ363</f>
        <v>#DIV/0!</v>
      </c>
      <c r="I363" s="53" t="e">
        <f>+$C$31*'10 - 2011'!AK363</f>
        <v>#DIV/0!</v>
      </c>
      <c r="J363" s="53" t="e">
        <f>+$C$31*'10 - 2011'!AL363</f>
        <v>#DIV/0!</v>
      </c>
      <c r="K363" s="53" t="e">
        <f>+$C$31*'10 - 2011'!AM363</f>
        <v>#DIV/0!</v>
      </c>
      <c r="L363" s="53" t="e">
        <f>+$C$31*'10 - 2011'!AN363</f>
        <v>#DIV/0!</v>
      </c>
      <c r="M363" s="53" t="e">
        <f>+$C$31*'10 - 2011'!AO363</f>
        <v>#DIV/0!</v>
      </c>
      <c r="N363" s="53" t="e">
        <f>+$C$31*'10 - 2011'!AP363</f>
        <v>#DIV/0!</v>
      </c>
      <c r="O363" s="53" t="e">
        <f>+$C$31*'10 - 2011'!AQ363</f>
        <v>#DIV/0!</v>
      </c>
      <c r="P363" s="53" t="e">
        <f>+$C$31*'10 - 2011'!AR363</f>
        <v>#DIV/0!</v>
      </c>
      <c r="Q363" s="53" t="e">
        <f>+$C$31*'10 - 2011'!AS363</f>
        <v>#DIV/0!</v>
      </c>
      <c r="R363" s="53" t="e">
        <f>+$C$31*'10 - 2011'!AT363</f>
        <v>#DIV/0!</v>
      </c>
      <c r="S363" s="53" t="e">
        <f>+$C$31*'10 - 2011'!AU363</f>
        <v>#DIV/0!</v>
      </c>
      <c r="T363" s="53" t="e">
        <f>+$C$31*'10 - 2011'!AV363</f>
        <v>#DIV/0!</v>
      </c>
      <c r="U363" s="53" t="e">
        <f>+$C$31*'10 - 2011'!AW363</f>
        <v>#DIV/0!</v>
      </c>
      <c r="V363" s="53" t="e">
        <f>+$C$31*'10 - 2011'!AX363</f>
        <v>#DIV/0!</v>
      </c>
      <c r="W363" s="53" t="e">
        <f>+$C$31*'10 - 2011'!AY363</f>
        <v>#DIV/0!</v>
      </c>
      <c r="X363" s="53" t="e">
        <f>+$C$31*'10 - 2011'!AZ363</f>
        <v>#DIV/0!</v>
      </c>
      <c r="Y363" s="53" t="e">
        <f>+$C$31*'10 - 2011'!BA363</f>
        <v>#DIV/0!</v>
      </c>
      <c r="Z363" s="53" t="e">
        <f>+$C$31*'10 - 2011'!BB363</f>
        <v>#DIV/0!</v>
      </c>
      <c r="AA363" s="53" t="e">
        <f>+$C$31*'10 - 2011'!BC363</f>
        <v>#DIV/0!</v>
      </c>
      <c r="AB363" s="53" t="e">
        <f>+$C$31*'10 - 2011'!BD363</f>
        <v>#DIV/0!</v>
      </c>
      <c r="AC363" s="53" t="e">
        <f>+$C$31*'10 - 2011'!BE363</f>
        <v>#DIV/0!</v>
      </c>
      <c r="AD363" s="53" t="e">
        <f>+$C$31*'10 - 2011'!BF363</f>
        <v>#DIV/0!</v>
      </c>
      <c r="AE363" s="53" t="e">
        <f>+$C$31*'10 - 2011'!BG363</f>
        <v>#DIV/0!</v>
      </c>
      <c r="AF363" s="53" t="e">
        <f>+$C$31*'10 - 2011'!BH363</f>
        <v>#DIV/0!</v>
      </c>
      <c r="AG363" s="53" t="e">
        <f>+$C$31*'10 - 2011'!BI363</f>
        <v>#DIV/0!</v>
      </c>
      <c r="AH363" s="53" t="e">
        <f>+$C$31*'10 - 2011'!BJ363</f>
        <v>#DIV/0!</v>
      </c>
      <c r="AI363" s="2"/>
    </row>
    <row r="364" spans="1:35">
      <c r="A364" s="63">
        <v>357</v>
      </c>
      <c r="B364" s="53">
        <f>+'10 - 2011'!B364</f>
        <v>0</v>
      </c>
      <c r="C364" s="53" t="e">
        <f>+'10 - 2011'!AE364/'10 - 2011'!BK364</f>
        <v>#DIV/0!</v>
      </c>
      <c r="D364" s="53" t="e">
        <f>+$C$31*'10 - 2011'!AF364</f>
        <v>#DIV/0!</v>
      </c>
      <c r="E364" s="53" t="e">
        <f>+$C$31*'10 - 2011'!AG364</f>
        <v>#DIV/0!</v>
      </c>
      <c r="F364" s="53" t="e">
        <f>+$C$31*'10 - 2011'!AH364</f>
        <v>#DIV/0!</v>
      </c>
      <c r="G364" s="53" t="e">
        <f>+$C$31*'10 - 2011'!AI364</f>
        <v>#DIV/0!</v>
      </c>
      <c r="H364" s="53" t="e">
        <f>+$C$31*'10 - 2011'!AJ364</f>
        <v>#DIV/0!</v>
      </c>
      <c r="I364" s="53" t="e">
        <f>+$C$31*'10 - 2011'!AK364</f>
        <v>#DIV/0!</v>
      </c>
      <c r="J364" s="53" t="e">
        <f>+$C$31*'10 - 2011'!AL364</f>
        <v>#DIV/0!</v>
      </c>
      <c r="K364" s="53" t="e">
        <f>+$C$31*'10 - 2011'!AM364</f>
        <v>#DIV/0!</v>
      </c>
      <c r="L364" s="53" t="e">
        <f>+$C$31*'10 - 2011'!AN364</f>
        <v>#DIV/0!</v>
      </c>
      <c r="M364" s="53" t="e">
        <f>+$C$31*'10 - 2011'!AO364</f>
        <v>#DIV/0!</v>
      </c>
      <c r="N364" s="53" t="e">
        <f>+$C$31*'10 - 2011'!AP364</f>
        <v>#DIV/0!</v>
      </c>
      <c r="O364" s="53" t="e">
        <f>+$C$31*'10 - 2011'!AQ364</f>
        <v>#DIV/0!</v>
      </c>
      <c r="P364" s="53" t="e">
        <f>+$C$31*'10 - 2011'!AR364</f>
        <v>#DIV/0!</v>
      </c>
      <c r="Q364" s="53" t="e">
        <f>+$C$31*'10 - 2011'!AS364</f>
        <v>#DIV/0!</v>
      </c>
      <c r="R364" s="53" t="e">
        <f>+$C$31*'10 - 2011'!AT364</f>
        <v>#DIV/0!</v>
      </c>
      <c r="S364" s="53" t="e">
        <f>+$C$31*'10 - 2011'!AU364</f>
        <v>#DIV/0!</v>
      </c>
      <c r="T364" s="53" t="e">
        <f>+$C$31*'10 - 2011'!AV364</f>
        <v>#DIV/0!</v>
      </c>
      <c r="U364" s="53" t="e">
        <f>+$C$31*'10 - 2011'!AW364</f>
        <v>#DIV/0!</v>
      </c>
      <c r="V364" s="53" t="e">
        <f>+$C$31*'10 - 2011'!AX364</f>
        <v>#DIV/0!</v>
      </c>
      <c r="W364" s="53" t="e">
        <f>+$C$31*'10 - 2011'!AY364</f>
        <v>#DIV/0!</v>
      </c>
      <c r="X364" s="53" t="e">
        <f>+$C$31*'10 - 2011'!AZ364</f>
        <v>#DIV/0!</v>
      </c>
      <c r="Y364" s="53" t="e">
        <f>+$C$31*'10 - 2011'!BA364</f>
        <v>#DIV/0!</v>
      </c>
      <c r="Z364" s="53" t="e">
        <f>+$C$31*'10 - 2011'!BB364</f>
        <v>#DIV/0!</v>
      </c>
      <c r="AA364" s="53" t="e">
        <f>+$C$31*'10 - 2011'!BC364</f>
        <v>#DIV/0!</v>
      </c>
      <c r="AB364" s="53" t="e">
        <f>+$C$31*'10 - 2011'!BD364</f>
        <v>#DIV/0!</v>
      </c>
      <c r="AC364" s="53" t="e">
        <f>+$C$31*'10 - 2011'!BE364</f>
        <v>#DIV/0!</v>
      </c>
      <c r="AD364" s="53" t="e">
        <f>+$C$31*'10 - 2011'!BF364</f>
        <v>#DIV/0!</v>
      </c>
      <c r="AE364" s="53" t="e">
        <f>+$C$31*'10 - 2011'!BG364</f>
        <v>#DIV/0!</v>
      </c>
      <c r="AF364" s="53" t="e">
        <f>+$C$31*'10 - 2011'!BH364</f>
        <v>#DIV/0!</v>
      </c>
      <c r="AG364" s="53" t="e">
        <f>+$C$31*'10 - 2011'!BI364</f>
        <v>#DIV/0!</v>
      </c>
      <c r="AH364" s="53" t="e">
        <f>+$C$31*'10 - 2011'!BJ364</f>
        <v>#DIV/0!</v>
      </c>
      <c r="AI364" s="2"/>
    </row>
    <row r="365" spans="1:35">
      <c r="A365" s="63">
        <v>358</v>
      </c>
      <c r="B365" s="53">
        <f>+'10 - 2011'!B365</f>
        <v>0</v>
      </c>
      <c r="C365" s="53" t="e">
        <f>+'10 - 2011'!AE365/'10 - 2011'!BK365</f>
        <v>#DIV/0!</v>
      </c>
      <c r="D365" s="53" t="e">
        <f>+$C$31*'10 - 2011'!AF365</f>
        <v>#DIV/0!</v>
      </c>
      <c r="E365" s="53" t="e">
        <f>+$C$31*'10 - 2011'!AG365</f>
        <v>#DIV/0!</v>
      </c>
      <c r="F365" s="53" t="e">
        <f>+$C$31*'10 - 2011'!AH365</f>
        <v>#DIV/0!</v>
      </c>
      <c r="G365" s="53" t="e">
        <f>+$C$31*'10 - 2011'!AI365</f>
        <v>#DIV/0!</v>
      </c>
      <c r="H365" s="53" t="e">
        <f>+$C$31*'10 - 2011'!AJ365</f>
        <v>#DIV/0!</v>
      </c>
      <c r="I365" s="53" t="e">
        <f>+$C$31*'10 - 2011'!AK365</f>
        <v>#DIV/0!</v>
      </c>
      <c r="J365" s="53" t="e">
        <f>+$C$31*'10 - 2011'!AL365</f>
        <v>#DIV/0!</v>
      </c>
      <c r="K365" s="53" t="e">
        <f>+$C$31*'10 - 2011'!AM365</f>
        <v>#DIV/0!</v>
      </c>
      <c r="L365" s="53" t="e">
        <f>+$C$31*'10 - 2011'!AN365</f>
        <v>#DIV/0!</v>
      </c>
      <c r="M365" s="53" t="e">
        <f>+$C$31*'10 - 2011'!AO365</f>
        <v>#DIV/0!</v>
      </c>
      <c r="N365" s="53" t="e">
        <f>+$C$31*'10 - 2011'!AP365</f>
        <v>#DIV/0!</v>
      </c>
      <c r="O365" s="53" t="e">
        <f>+$C$31*'10 - 2011'!AQ365</f>
        <v>#DIV/0!</v>
      </c>
      <c r="P365" s="53" t="e">
        <f>+$C$31*'10 - 2011'!AR365</f>
        <v>#DIV/0!</v>
      </c>
      <c r="Q365" s="53" t="e">
        <f>+$C$31*'10 - 2011'!AS365</f>
        <v>#DIV/0!</v>
      </c>
      <c r="R365" s="53" t="e">
        <f>+$C$31*'10 - 2011'!AT365</f>
        <v>#DIV/0!</v>
      </c>
      <c r="S365" s="53" t="e">
        <f>+$C$31*'10 - 2011'!AU365</f>
        <v>#DIV/0!</v>
      </c>
      <c r="T365" s="53" t="e">
        <f>+$C$31*'10 - 2011'!AV365</f>
        <v>#DIV/0!</v>
      </c>
      <c r="U365" s="53" t="e">
        <f>+$C$31*'10 - 2011'!AW365</f>
        <v>#DIV/0!</v>
      </c>
      <c r="V365" s="53" t="e">
        <f>+$C$31*'10 - 2011'!AX365</f>
        <v>#DIV/0!</v>
      </c>
      <c r="W365" s="53" t="e">
        <f>+$C$31*'10 - 2011'!AY365</f>
        <v>#DIV/0!</v>
      </c>
      <c r="X365" s="53" t="e">
        <f>+$C$31*'10 - 2011'!AZ365</f>
        <v>#DIV/0!</v>
      </c>
      <c r="Y365" s="53" t="e">
        <f>+$C$31*'10 - 2011'!BA365</f>
        <v>#DIV/0!</v>
      </c>
      <c r="Z365" s="53" t="e">
        <f>+$C$31*'10 - 2011'!BB365</f>
        <v>#DIV/0!</v>
      </c>
      <c r="AA365" s="53" t="e">
        <f>+$C$31*'10 - 2011'!BC365</f>
        <v>#DIV/0!</v>
      </c>
      <c r="AB365" s="53" t="e">
        <f>+$C$31*'10 - 2011'!BD365</f>
        <v>#DIV/0!</v>
      </c>
      <c r="AC365" s="53" t="e">
        <f>+$C$31*'10 - 2011'!BE365</f>
        <v>#DIV/0!</v>
      </c>
      <c r="AD365" s="53" t="e">
        <f>+$C$31*'10 - 2011'!BF365</f>
        <v>#DIV/0!</v>
      </c>
      <c r="AE365" s="53" t="e">
        <f>+$C$31*'10 - 2011'!BG365</f>
        <v>#DIV/0!</v>
      </c>
      <c r="AF365" s="53" t="e">
        <f>+$C$31*'10 - 2011'!BH365</f>
        <v>#DIV/0!</v>
      </c>
      <c r="AG365" s="53" t="e">
        <f>+$C$31*'10 - 2011'!BI365</f>
        <v>#DIV/0!</v>
      </c>
      <c r="AH365" s="53" t="e">
        <f>+$C$31*'10 - 2011'!BJ365</f>
        <v>#DIV/0!</v>
      </c>
      <c r="AI365" s="2"/>
    </row>
    <row r="366" spans="1:35">
      <c r="A366" s="63">
        <v>359</v>
      </c>
      <c r="B366" s="53">
        <f>+'10 - 2011'!B366</f>
        <v>0</v>
      </c>
      <c r="C366" s="53" t="e">
        <f>+'10 - 2011'!AE366/'10 - 2011'!BK366</f>
        <v>#DIV/0!</v>
      </c>
      <c r="D366" s="53" t="e">
        <f>+$C$31*'10 - 2011'!AF366</f>
        <v>#DIV/0!</v>
      </c>
      <c r="E366" s="53" t="e">
        <f>+$C$31*'10 - 2011'!AG366</f>
        <v>#DIV/0!</v>
      </c>
      <c r="F366" s="53" t="e">
        <f>+$C$31*'10 - 2011'!AH366</f>
        <v>#DIV/0!</v>
      </c>
      <c r="G366" s="53" t="e">
        <f>+$C$31*'10 - 2011'!AI366</f>
        <v>#DIV/0!</v>
      </c>
      <c r="H366" s="53" t="e">
        <f>+$C$31*'10 - 2011'!AJ366</f>
        <v>#DIV/0!</v>
      </c>
      <c r="I366" s="53" t="e">
        <f>+$C$31*'10 - 2011'!AK366</f>
        <v>#DIV/0!</v>
      </c>
      <c r="J366" s="53" t="e">
        <f>+$C$31*'10 - 2011'!AL366</f>
        <v>#DIV/0!</v>
      </c>
      <c r="K366" s="53" t="e">
        <f>+$C$31*'10 - 2011'!AM366</f>
        <v>#DIV/0!</v>
      </c>
      <c r="L366" s="53" t="e">
        <f>+$C$31*'10 - 2011'!AN366</f>
        <v>#DIV/0!</v>
      </c>
      <c r="M366" s="53" t="e">
        <f>+$C$31*'10 - 2011'!AO366</f>
        <v>#DIV/0!</v>
      </c>
      <c r="N366" s="53" t="e">
        <f>+$C$31*'10 - 2011'!AP366</f>
        <v>#DIV/0!</v>
      </c>
      <c r="O366" s="53" t="e">
        <f>+$C$31*'10 - 2011'!AQ366</f>
        <v>#DIV/0!</v>
      </c>
      <c r="P366" s="53" t="e">
        <f>+$C$31*'10 - 2011'!AR366</f>
        <v>#DIV/0!</v>
      </c>
      <c r="Q366" s="53" t="e">
        <f>+$C$31*'10 - 2011'!AS366</f>
        <v>#DIV/0!</v>
      </c>
      <c r="R366" s="53" t="e">
        <f>+$C$31*'10 - 2011'!AT366</f>
        <v>#DIV/0!</v>
      </c>
      <c r="S366" s="53" t="e">
        <f>+$C$31*'10 - 2011'!AU366</f>
        <v>#DIV/0!</v>
      </c>
      <c r="T366" s="53" t="e">
        <f>+$C$31*'10 - 2011'!AV366</f>
        <v>#DIV/0!</v>
      </c>
      <c r="U366" s="53" t="e">
        <f>+$C$31*'10 - 2011'!AW366</f>
        <v>#DIV/0!</v>
      </c>
      <c r="V366" s="53" t="e">
        <f>+$C$31*'10 - 2011'!AX366</f>
        <v>#DIV/0!</v>
      </c>
      <c r="W366" s="53" t="e">
        <f>+$C$31*'10 - 2011'!AY366</f>
        <v>#DIV/0!</v>
      </c>
      <c r="X366" s="53" t="e">
        <f>+$C$31*'10 - 2011'!AZ366</f>
        <v>#DIV/0!</v>
      </c>
      <c r="Y366" s="53" t="e">
        <f>+$C$31*'10 - 2011'!BA366</f>
        <v>#DIV/0!</v>
      </c>
      <c r="Z366" s="53" t="e">
        <f>+$C$31*'10 - 2011'!BB366</f>
        <v>#DIV/0!</v>
      </c>
      <c r="AA366" s="53" t="e">
        <f>+$C$31*'10 - 2011'!BC366</f>
        <v>#DIV/0!</v>
      </c>
      <c r="AB366" s="53" t="e">
        <f>+$C$31*'10 - 2011'!BD366</f>
        <v>#DIV/0!</v>
      </c>
      <c r="AC366" s="53" t="e">
        <f>+$C$31*'10 - 2011'!BE366</f>
        <v>#DIV/0!</v>
      </c>
      <c r="AD366" s="53" t="e">
        <f>+$C$31*'10 - 2011'!BF366</f>
        <v>#DIV/0!</v>
      </c>
      <c r="AE366" s="53" t="e">
        <f>+$C$31*'10 - 2011'!BG366</f>
        <v>#DIV/0!</v>
      </c>
      <c r="AF366" s="53" t="e">
        <f>+$C$31*'10 - 2011'!BH366</f>
        <v>#DIV/0!</v>
      </c>
      <c r="AG366" s="53" t="e">
        <f>+$C$31*'10 - 2011'!BI366</f>
        <v>#DIV/0!</v>
      </c>
      <c r="AH366" s="53" t="e">
        <f>+$C$31*'10 - 2011'!BJ366</f>
        <v>#DIV/0!</v>
      </c>
      <c r="AI366" s="2"/>
    </row>
    <row r="367" spans="1:35">
      <c r="A367" s="63">
        <v>360</v>
      </c>
      <c r="B367" s="53">
        <f>+'10 - 2011'!B367</f>
        <v>0</v>
      </c>
      <c r="C367" s="53" t="e">
        <f>+'10 - 2011'!AE367/'10 - 2011'!BK367</f>
        <v>#DIV/0!</v>
      </c>
      <c r="D367" s="53" t="e">
        <f>+$C$31*'10 - 2011'!AF367</f>
        <v>#DIV/0!</v>
      </c>
      <c r="E367" s="53" t="e">
        <f>+$C$31*'10 - 2011'!AG367</f>
        <v>#DIV/0!</v>
      </c>
      <c r="F367" s="53" t="e">
        <f>+$C$31*'10 - 2011'!AH367</f>
        <v>#DIV/0!</v>
      </c>
      <c r="G367" s="53" t="e">
        <f>+$C$31*'10 - 2011'!AI367</f>
        <v>#DIV/0!</v>
      </c>
      <c r="H367" s="53" t="e">
        <f>+$C$31*'10 - 2011'!AJ367</f>
        <v>#DIV/0!</v>
      </c>
      <c r="I367" s="53" t="e">
        <f>+$C$31*'10 - 2011'!AK367</f>
        <v>#DIV/0!</v>
      </c>
      <c r="J367" s="53" t="e">
        <f>+$C$31*'10 - 2011'!AL367</f>
        <v>#DIV/0!</v>
      </c>
      <c r="K367" s="53" t="e">
        <f>+$C$31*'10 - 2011'!AM367</f>
        <v>#DIV/0!</v>
      </c>
      <c r="L367" s="53" t="e">
        <f>+$C$31*'10 - 2011'!AN367</f>
        <v>#DIV/0!</v>
      </c>
      <c r="M367" s="53" t="e">
        <f>+$C$31*'10 - 2011'!AO367</f>
        <v>#DIV/0!</v>
      </c>
      <c r="N367" s="53" t="e">
        <f>+$C$31*'10 - 2011'!AP367</f>
        <v>#DIV/0!</v>
      </c>
      <c r="O367" s="53" t="e">
        <f>+$C$31*'10 - 2011'!AQ367</f>
        <v>#DIV/0!</v>
      </c>
      <c r="P367" s="53" t="e">
        <f>+$C$31*'10 - 2011'!AR367</f>
        <v>#DIV/0!</v>
      </c>
      <c r="Q367" s="53" t="e">
        <f>+$C$31*'10 - 2011'!AS367</f>
        <v>#DIV/0!</v>
      </c>
      <c r="R367" s="53" t="e">
        <f>+$C$31*'10 - 2011'!AT367</f>
        <v>#DIV/0!</v>
      </c>
      <c r="S367" s="53" t="e">
        <f>+$C$31*'10 - 2011'!AU367</f>
        <v>#DIV/0!</v>
      </c>
      <c r="T367" s="53" t="e">
        <f>+$C$31*'10 - 2011'!AV367</f>
        <v>#DIV/0!</v>
      </c>
      <c r="U367" s="53" t="e">
        <f>+$C$31*'10 - 2011'!AW367</f>
        <v>#DIV/0!</v>
      </c>
      <c r="V367" s="53" t="e">
        <f>+$C$31*'10 - 2011'!AX367</f>
        <v>#DIV/0!</v>
      </c>
      <c r="W367" s="53" t="e">
        <f>+$C$31*'10 - 2011'!AY367</f>
        <v>#DIV/0!</v>
      </c>
      <c r="X367" s="53" t="e">
        <f>+$C$31*'10 - 2011'!AZ367</f>
        <v>#DIV/0!</v>
      </c>
      <c r="Y367" s="53" t="e">
        <f>+$C$31*'10 - 2011'!BA367</f>
        <v>#DIV/0!</v>
      </c>
      <c r="Z367" s="53" t="e">
        <f>+$C$31*'10 - 2011'!BB367</f>
        <v>#DIV/0!</v>
      </c>
      <c r="AA367" s="53" t="e">
        <f>+$C$31*'10 - 2011'!BC367</f>
        <v>#DIV/0!</v>
      </c>
      <c r="AB367" s="53" t="e">
        <f>+$C$31*'10 - 2011'!BD367</f>
        <v>#DIV/0!</v>
      </c>
      <c r="AC367" s="53" t="e">
        <f>+$C$31*'10 - 2011'!BE367</f>
        <v>#DIV/0!</v>
      </c>
      <c r="AD367" s="53" t="e">
        <f>+$C$31*'10 - 2011'!BF367</f>
        <v>#DIV/0!</v>
      </c>
      <c r="AE367" s="53" t="e">
        <f>+$C$31*'10 - 2011'!BG367</f>
        <v>#DIV/0!</v>
      </c>
      <c r="AF367" s="53" t="e">
        <f>+$C$31*'10 - 2011'!BH367</f>
        <v>#DIV/0!</v>
      </c>
      <c r="AG367" s="53" t="e">
        <f>+$C$31*'10 - 2011'!BI367</f>
        <v>#DIV/0!</v>
      </c>
      <c r="AH367" s="53" t="e">
        <f>+$C$31*'10 - 2011'!BJ367</f>
        <v>#DIV/0!</v>
      </c>
      <c r="AI367" s="2"/>
    </row>
    <row r="368" spans="1:35">
      <c r="A368" s="63">
        <v>361</v>
      </c>
      <c r="B368" s="53">
        <f>+'10 - 2011'!B368</f>
        <v>0</v>
      </c>
      <c r="C368" s="53" t="e">
        <f>+'10 - 2011'!AE368/'10 - 2011'!BK368</f>
        <v>#DIV/0!</v>
      </c>
      <c r="D368" s="53" t="e">
        <f>+$C$31*'10 - 2011'!AF368</f>
        <v>#DIV/0!</v>
      </c>
      <c r="E368" s="53" t="e">
        <f>+$C$31*'10 - 2011'!AG368</f>
        <v>#DIV/0!</v>
      </c>
      <c r="F368" s="53" t="e">
        <f>+$C$31*'10 - 2011'!AH368</f>
        <v>#DIV/0!</v>
      </c>
      <c r="G368" s="53" t="e">
        <f>+$C$31*'10 - 2011'!AI368</f>
        <v>#DIV/0!</v>
      </c>
      <c r="H368" s="53" t="e">
        <f>+$C$31*'10 - 2011'!AJ368</f>
        <v>#DIV/0!</v>
      </c>
      <c r="I368" s="53" t="e">
        <f>+$C$31*'10 - 2011'!AK368</f>
        <v>#DIV/0!</v>
      </c>
      <c r="J368" s="53" t="e">
        <f>+$C$31*'10 - 2011'!AL368</f>
        <v>#DIV/0!</v>
      </c>
      <c r="K368" s="53" t="e">
        <f>+$C$31*'10 - 2011'!AM368</f>
        <v>#DIV/0!</v>
      </c>
      <c r="L368" s="53" t="e">
        <f>+$C$31*'10 - 2011'!AN368</f>
        <v>#DIV/0!</v>
      </c>
      <c r="M368" s="53" t="e">
        <f>+$C$31*'10 - 2011'!AO368</f>
        <v>#DIV/0!</v>
      </c>
      <c r="N368" s="53" t="e">
        <f>+$C$31*'10 - 2011'!AP368</f>
        <v>#DIV/0!</v>
      </c>
      <c r="O368" s="53" t="e">
        <f>+$C$31*'10 - 2011'!AQ368</f>
        <v>#DIV/0!</v>
      </c>
      <c r="P368" s="53" t="e">
        <f>+$C$31*'10 - 2011'!AR368</f>
        <v>#DIV/0!</v>
      </c>
      <c r="Q368" s="53" t="e">
        <f>+$C$31*'10 - 2011'!AS368</f>
        <v>#DIV/0!</v>
      </c>
      <c r="R368" s="53" t="e">
        <f>+$C$31*'10 - 2011'!AT368</f>
        <v>#DIV/0!</v>
      </c>
      <c r="S368" s="53" t="e">
        <f>+$C$31*'10 - 2011'!AU368</f>
        <v>#DIV/0!</v>
      </c>
      <c r="T368" s="53" t="e">
        <f>+$C$31*'10 - 2011'!AV368</f>
        <v>#DIV/0!</v>
      </c>
      <c r="U368" s="53" t="e">
        <f>+$C$31*'10 - 2011'!AW368</f>
        <v>#DIV/0!</v>
      </c>
      <c r="V368" s="53" t="e">
        <f>+$C$31*'10 - 2011'!AX368</f>
        <v>#DIV/0!</v>
      </c>
      <c r="W368" s="53" t="e">
        <f>+$C$31*'10 - 2011'!AY368</f>
        <v>#DIV/0!</v>
      </c>
      <c r="X368" s="53" t="e">
        <f>+$C$31*'10 - 2011'!AZ368</f>
        <v>#DIV/0!</v>
      </c>
      <c r="Y368" s="53" t="e">
        <f>+$C$31*'10 - 2011'!BA368</f>
        <v>#DIV/0!</v>
      </c>
      <c r="Z368" s="53" t="e">
        <f>+$C$31*'10 - 2011'!BB368</f>
        <v>#DIV/0!</v>
      </c>
      <c r="AA368" s="53" t="e">
        <f>+$C$31*'10 - 2011'!BC368</f>
        <v>#DIV/0!</v>
      </c>
      <c r="AB368" s="53" t="e">
        <f>+$C$31*'10 - 2011'!BD368</f>
        <v>#DIV/0!</v>
      </c>
      <c r="AC368" s="53" t="e">
        <f>+$C$31*'10 - 2011'!BE368</f>
        <v>#DIV/0!</v>
      </c>
      <c r="AD368" s="53" t="e">
        <f>+$C$31*'10 - 2011'!BF368</f>
        <v>#DIV/0!</v>
      </c>
      <c r="AE368" s="53" t="e">
        <f>+$C$31*'10 - 2011'!BG368</f>
        <v>#DIV/0!</v>
      </c>
      <c r="AF368" s="53" t="e">
        <f>+$C$31*'10 - 2011'!BH368</f>
        <v>#DIV/0!</v>
      </c>
      <c r="AG368" s="53" t="e">
        <f>+$C$31*'10 - 2011'!BI368</f>
        <v>#DIV/0!</v>
      </c>
      <c r="AH368" s="53" t="e">
        <f>+$C$31*'10 - 2011'!BJ368</f>
        <v>#DIV/0!</v>
      </c>
      <c r="AI368" s="2"/>
    </row>
    <row r="369" spans="1:35">
      <c r="A369" s="63">
        <v>362</v>
      </c>
      <c r="B369" s="53">
        <f>+'10 - 2011'!B369</f>
        <v>0</v>
      </c>
      <c r="C369" s="53" t="e">
        <f>+'10 - 2011'!AE369/'10 - 2011'!BK369</f>
        <v>#DIV/0!</v>
      </c>
      <c r="D369" s="53" t="e">
        <f>+$C$31*'10 - 2011'!AF369</f>
        <v>#DIV/0!</v>
      </c>
      <c r="E369" s="53" t="e">
        <f>+$C$31*'10 - 2011'!AG369</f>
        <v>#DIV/0!</v>
      </c>
      <c r="F369" s="53" t="e">
        <f>+$C$31*'10 - 2011'!AH369</f>
        <v>#DIV/0!</v>
      </c>
      <c r="G369" s="53" t="e">
        <f>+$C$31*'10 - 2011'!AI369</f>
        <v>#DIV/0!</v>
      </c>
      <c r="H369" s="53" t="e">
        <f>+$C$31*'10 - 2011'!AJ369</f>
        <v>#DIV/0!</v>
      </c>
      <c r="I369" s="53" t="e">
        <f>+$C$31*'10 - 2011'!AK369</f>
        <v>#DIV/0!</v>
      </c>
      <c r="J369" s="53" t="e">
        <f>+$C$31*'10 - 2011'!AL369</f>
        <v>#DIV/0!</v>
      </c>
      <c r="K369" s="53" t="e">
        <f>+$C$31*'10 - 2011'!AM369</f>
        <v>#DIV/0!</v>
      </c>
      <c r="L369" s="53" t="e">
        <f>+$C$31*'10 - 2011'!AN369</f>
        <v>#DIV/0!</v>
      </c>
      <c r="M369" s="53" t="e">
        <f>+$C$31*'10 - 2011'!AO369</f>
        <v>#DIV/0!</v>
      </c>
      <c r="N369" s="53" t="e">
        <f>+$C$31*'10 - 2011'!AP369</f>
        <v>#DIV/0!</v>
      </c>
      <c r="O369" s="53" t="e">
        <f>+$C$31*'10 - 2011'!AQ369</f>
        <v>#DIV/0!</v>
      </c>
      <c r="P369" s="53" t="e">
        <f>+$C$31*'10 - 2011'!AR369</f>
        <v>#DIV/0!</v>
      </c>
      <c r="Q369" s="53" t="e">
        <f>+$C$31*'10 - 2011'!AS369</f>
        <v>#DIV/0!</v>
      </c>
      <c r="R369" s="53" t="e">
        <f>+$C$31*'10 - 2011'!AT369</f>
        <v>#DIV/0!</v>
      </c>
      <c r="S369" s="53" t="e">
        <f>+$C$31*'10 - 2011'!AU369</f>
        <v>#DIV/0!</v>
      </c>
      <c r="T369" s="53" t="e">
        <f>+$C$31*'10 - 2011'!AV369</f>
        <v>#DIV/0!</v>
      </c>
      <c r="U369" s="53" t="e">
        <f>+$C$31*'10 - 2011'!AW369</f>
        <v>#DIV/0!</v>
      </c>
      <c r="V369" s="53" t="e">
        <f>+$C$31*'10 - 2011'!AX369</f>
        <v>#DIV/0!</v>
      </c>
      <c r="W369" s="53" t="e">
        <f>+$C$31*'10 - 2011'!AY369</f>
        <v>#DIV/0!</v>
      </c>
      <c r="X369" s="53" t="e">
        <f>+$C$31*'10 - 2011'!AZ369</f>
        <v>#DIV/0!</v>
      </c>
      <c r="Y369" s="53" t="e">
        <f>+$C$31*'10 - 2011'!BA369</f>
        <v>#DIV/0!</v>
      </c>
      <c r="Z369" s="53" t="e">
        <f>+$C$31*'10 - 2011'!BB369</f>
        <v>#DIV/0!</v>
      </c>
      <c r="AA369" s="53" t="e">
        <f>+$C$31*'10 - 2011'!BC369</f>
        <v>#DIV/0!</v>
      </c>
      <c r="AB369" s="53" t="e">
        <f>+$C$31*'10 - 2011'!BD369</f>
        <v>#DIV/0!</v>
      </c>
      <c r="AC369" s="53" t="e">
        <f>+$C$31*'10 - 2011'!BE369</f>
        <v>#DIV/0!</v>
      </c>
      <c r="AD369" s="53" t="e">
        <f>+$C$31*'10 - 2011'!BF369</f>
        <v>#DIV/0!</v>
      </c>
      <c r="AE369" s="53" t="e">
        <f>+$C$31*'10 - 2011'!BG369</f>
        <v>#DIV/0!</v>
      </c>
      <c r="AF369" s="53" t="e">
        <f>+$C$31*'10 - 2011'!BH369</f>
        <v>#DIV/0!</v>
      </c>
      <c r="AG369" s="53" t="e">
        <f>+$C$31*'10 - 2011'!BI369</f>
        <v>#DIV/0!</v>
      </c>
      <c r="AH369" s="53" t="e">
        <f>+$C$31*'10 - 2011'!BJ369</f>
        <v>#DIV/0!</v>
      </c>
      <c r="AI369" s="2"/>
    </row>
    <row r="370" spans="1:35">
      <c r="A370" s="63">
        <v>363</v>
      </c>
      <c r="B370" s="53">
        <f>+'10 - 2011'!B370</f>
        <v>0</v>
      </c>
      <c r="C370" s="53" t="e">
        <f>+'10 - 2011'!AE370/'10 - 2011'!BK370</f>
        <v>#DIV/0!</v>
      </c>
      <c r="D370" s="53" t="e">
        <f>+$C$31*'10 - 2011'!AF370</f>
        <v>#DIV/0!</v>
      </c>
      <c r="E370" s="53" t="e">
        <f>+$C$31*'10 - 2011'!AG370</f>
        <v>#DIV/0!</v>
      </c>
      <c r="F370" s="53" t="e">
        <f>+$C$31*'10 - 2011'!AH370</f>
        <v>#DIV/0!</v>
      </c>
      <c r="G370" s="53" t="e">
        <f>+$C$31*'10 - 2011'!AI370</f>
        <v>#DIV/0!</v>
      </c>
      <c r="H370" s="53" t="e">
        <f>+$C$31*'10 - 2011'!AJ370</f>
        <v>#DIV/0!</v>
      </c>
      <c r="I370" s="53" t="e">
        <f>+$C$31*'10 - 2011'!AK370</f>
        <v>#DIV/0!</v>
      </c>
      <c r="J370" s="53" t="e">
        <f>+$C$31*'10 - 2011'!AL370</f>
        <v>#DIV/0!</v>
      </c>
      <c r="K370" s="53" t="e">
        <f>+$C$31*'10 - 2011'!AM370</f>
        <v>#DIV/0!</v>
      </c>
      <c r="L370" s="53" t="e">
        <f>+$C$31*'10 - 2011'!AN370</f>
        <v>#DIV/0!</v>
      </c>
      <c r="M370" s="53" t="e">
        <f>+$C$31*'10 - 2011'!AO370</f>
        <v>#DIV/0!</v>
      </c>
      <c r="N370" s="53" t="e">
        <f>+$C$31*'10 - 2011'!AP370</f>
        <v>#DIV/0!</v>
      </c>
      <c r="O370" s="53" t="e">
        <f>+$C$31*'10 - 2011'!AQ370</f>
        <v>#DIV/0!</v>
      </c>
      <c r="P370" s="53" t="e">
        <f>+$C$31*'10 - 2011'!AR370</f>
        <v>#DIV/0!</v>
      </c>
      <c r="Q370" s="53" t="e">
        <f>+$C$31*'10 - 2011'!AS370</f>
        <v>#DIV/0!</v>
      </c>
      <c r="R370" s="53" t="e">
        <f>+$C$31*'10 - 2011'!AT370</f>
        <v>#DIV/0!</v>
      </c>
      <c r="S370" s="53" t="e">
        <f>+$C$31*'10 - 2011'!AU370</f>
        <v>#DIV/0!</v>
      </c>
      <c r="T370" s="53" t="e">
        <f>+$C$31*'10 - 2011'!AV370</f>
        <v>#DIV/0!</v>
      </c>
      <c r="U370" s="53" t="e">
        <f>+$C$31*'10 - 2011'!AW370</f>
        <v>#DIV/0!</v>
      </c>
      <c r="V370" s="53" t="e">
        <f>+$C$31*'10 - 2011'!AX370</f>
        <v>#DIV/0!</v>
      </c>
      <c r="W370" s="53" t="e">
        <f>+$C$31*'10 - 2011'!AY370</f>
        <v>#DIV/0!</v>
      </c>
      <c r="X370" s="53" t="e">
        <f>+$C$31*'10 - 2011'!AZ370</f>
        <v>#DIV/0!</v>
      </c>
      <c r="Y370" s="53" t="e">
        <f>+$C$31*'10 - 2011'!BA370</f>
        <v>#DIV/0!</v>
      </c>
      <c r="Z370" s="53" t="e">
        <f>+$C$31*'10 - 2011'!BB370</f>
        <v>#DIV/0!</v>
      </c>
      <c r="AA370" s="53" t="e">
        <f>+$C$31*'10 - 2011'!BC370</f>
        <v>#DIV/0!</v>
      </c>
      <c r="AB370" s="53" t="e">
        <f>+$C$31*'10 - 2011'!BD370</f>
        <v>#DIV/0!</v>
      </c>
      <c r="AC370" s="53" t="e">
        <f>+$C$31*'10 - 2011'!BE370</f>
        <v>#DIV/0!</v>
      </c>
      <c r="AD370" s="53" t="e">
        <f>+$C$31*'10 - 2011'!BF370</f>
        <v>#DIV/0!</v>
      </c>
      <c r="AE370" s="53" t="e">
        <f>+$C$31*'10 - 2011'!BG370</f>
        <v>#DIV/0!</v>
      </c>
      <c r="AF370" s="53" t="e">
        <f>+$C$31*'10 - 2011'!BH370</f>
        <v>#DIV/0!</v>
      </c>
      <c r="AG370" s="53" t="e">
        <f>+$C$31*'10 - 2011'!BI370</f>
        <v>#DIV/0!</v>
      </c>
      <c r="AH370" s="53" t="e">
        <f>+$C$31*'10 - 2011'!BJ370</f>
        <v>#DIV/0!</v>
      </c>
      <c r="AI370" s="2"/>
    </row>
    <row r="371" spans="1:35">
      <c r="A371" s="63">
        <v>364</v>
      </c>
      <c r="B371" s="53">
        <f>+'10 - 2011'!B371</f>
        <v>0</v>
      </c>
      <c r="C371" s="53" t="e">
        <f>+'10 - 2011'!AE371/'10 - 2011'!BK371</f>
        <v>#DIV/0!</v>
      </c>
      <c r="D371" s="53" t="e">
        <f>+$C$31*'10 - 2011'!AF371</f>
        <v>#DIV/0!</v>
      </c>
      <c r="E371" s="53" t="e">
        <f>+$C$31*'10 - 2011'!AG371</f>
        <v>#DIV/0!</v>
      </c>
      <c r="F371" s="53" t="e">
        <f>+$C$31*'10 - 2011'!AH371</f>
        <v>#DIV/0!</v>
      </c>
      <c r="G371" s="53" t="e">
        <f>+$C$31*'10 - 2011'!AI371</f>
        <v>#DIV/0!</v>
      </c>
      <c r="H371" s="53" t="e">
        <f>+$C$31*'10 - 2011'!AJ371</f>
        <v>#DIV/0!</v>
      </c>
      <c r="I371" s="53" t="e">
        <f>+$C$31*'10 - 2011'!AK371</f>
        <v>#DIV/0!</v>
      </c>
      <c r="J371" s="53" t="e">
        <f>+$C$31*'10 - 2011'!AL371</f>
        <v>#DIV/0!</v>
      </c>
      <c r="K371" s="53" t="e">
        <f>+$C$31*'10 - 2011'!AM371</f>
        <v>#DIV/0!</v>
      </c>
      <c r="L371" s="53" t="e">
        <f>+$C$31*'10 - 2011'!AN371</f>
        <v>#DIV/0!</v>
      </c>
      <c r="M371" s="53" t="e">
        <f>+$C$31*'10 - 2011'!AO371</f>
        <v>#DIV/0!</v>
      </c>
      <c r="N371" s="53" t="e">
        <f>+$C$31*'10 - 2011'!AP371</f>
        <v>#DIV/0!</v>
      </c>
      <c r="O371" s="53" t="e">
        <f>+$C$31*'10 - 2011'!AQ371</f>
        <v>#DIV/0!</v>
      </c>
      <c r="P371" s="53" t="e">
        <f>+$C$31*'10 - 2011'!AR371</f>
        <v>#DIV/0!</v>
      </c>
      <c r="Q371" s="53" t="e">
        <f>+$C$31*'10 - 2011'!AS371</f>
        <v>#DIV/0!</v>
      </c>
      <c r="R371" s="53" t="e">
        <f>+$C$31*'10 - 2011'!AT371</f>
        <v>#DIV/0!</v>
      </c>
      <c r="S371" s="53" t="e">
        <f>+$C$31*'10 - 2011'!AU371</f>
        <v>#DIV/0!</v>
      </c>
      <c r="T371" s="53" t="e">
        <f>+$C$31*'10 - 2011'!AV371</f>
        <v>#DIV/0!</v>
      </c>
      <c r="U371" s="53" t="e">
        <f>+$C$31*'10 - 2011'!AW371</f>
        <v>#DIV/0!</v>
      </c>
      <c r="V371" s="53" t="e">
        <f>+$C$31*'10 - 2011'!AX371</f>
        <v>#DIV/0!</v>
      </c>
      <c r="W371" s="53" t="e">
        <f>+$C$31*'10 - 2011'!AY371</f>
        <v>#DIV/0!</v>
      </c>
      <c r="X371" s="53" t="e">
        <f>+$C$31*'10 - 2011'!AZ371</f>
        <v>#DIV/0!</v>
      </c>
      <c r="Y371" s="53" t="e">
        <f>+$C$31*'10 - 2011'!BA371</f>
        <v>#DIV/0!</v>
      </c>
      <c r="Z371" s="53" t="e">
        <f>+$C$31*'10 - 2011'!BB371</f>
        <v>#DIV/0!</v>
      </c>
      <c r="AA371" s="53" t="e">
        <f>+$C$31*'10 - 2011'!BC371</f>
        <v>#DIV/0!</v>
      </c>
      <c r="AB371" s="53" t="e">
        <f>+$C$31*'10 - 2011'!BD371</f>
        <v>#DIV/0!</v>
      </c>
      <c r="AC371" s="53" t="e">
        <f>+$C$31*'10 - 2011'!BE371</f>
        <v>#DIV/0!</v>
      </c>
      <c r="AD371" s="53" t="e">
        <f>+$C$31*'10 - 2011'!BF371</f>
        <v>#DIV/0!</v>
      </c>
      <c r="AE371" s="53" t="e">
        <f>+$C$31*'10 - 2011'!BG371</f>
        <v>#DIV/0!</v>
      </c>
      <c r="AF371" s="53" t="e">
        <f>+$C$31*'10 - 2011'!BH371</f>
        <v>#DIV/0!</v>
      </c>
      <c r="AG371" s="53" t="e">
        <f>+$C$31*'10 - 2011'!BI371</f>
        <v>#DIV/0!</v>
      </c>
      <c r="AH371" s="53" t="e">
        <f>+$C$31*'10 - 2011'!BJ371</f>
        <v>#DIV/0!</v>
      </c>
      <c r="AI371" s="2"/>
    </row>
    <row r="372" spans="1:35">
      <c r="A372" s="63">
        <v>365</v>
      </c>
      <c r="B372" s="53">
        <f>+'10 - 2011'!B372</f>
        <v>0</v>
      </c>
      <c r="C372" s="53" t="e">
        <f>+'10 - 2011'!AE372/'10 - 2011'!BK372</f>
        <v>#DIV/0!</v>
      </c>
      <c r="D372" s="53" t="e">
        <f>+$C$31*'10 - 2011'!AF372</f>
        <v>#DIV/0!</v>
      </c>
      <c r="E372" s="53" t="e">
        <f>+$C$31*'10 - 2011'!AG372</f>
        <v>#DIV/0!</v>
      </c>
      <c r="F372" s="53" t="e">
        <f>+$C$31*'10 - 2011'!AH372</f>
        <v>#DIV/0!</v>
      </c>
      <c r="G372" s="53" t="e">
        <f>+$C$31*'10 - 2011'!AI372</f>
        <v>#DIV/0!</v>
      </c>
      <c r="H372" s="53" t="e">
        <f>+$C$31*'10 - 2011'!AJ372</f>
        <v>#DIV/0!</v>
      </c>
      <c r="I372" s="53" t="e">
        <f>+$C$31*'10 - 2011'!AK372</f>
        <v>#DIV/0!</v>
      </c>
      <c r="J372" s="53" t="e">
        <f>+$C$31*'10 - 2011'!AL372</f>
        <v>#DIV/0!</v>
      </c>
      <c r="K372" s="53" t="e">
        <f>+$C$31*'10 - 2011'!AM372</f>
        <v>#DIV/0!</v>
      </c>
      <c r="L372" s="53" t="e">
        <f>+$C$31*'10 - 2011'!AN372</f>
        <v>#DIV/0!</v>
      </c>
      <c r="M372" s="53" t="e">
        <f>+$C$31*'10 - 2011'!AO372</f>
        <v>#DIV/0!</v>
      </c>
      <c r="N372" s="53" t="e">
        <f>+$C$31*'10 - 2011'!AP372</f>
        <v>#DIV/0!</v>
      </c>
      <c r="O372" s="53" t="e">
        <f>+$C$31*'10 - 2011'!AQ372</f>
        <v>#DIV/0!</v>
      </c>
      <c r="P372" s="53" t="e">
        <f>+$C$31*'10 - 2011'!AR372</f>
        <v>#DIV/0!</v>
      </c>
      <c r="Q372" s="53" t="e">
        <f>+$C$31*'10 - 2011'!AS372</f>
        <v>#DIV/0!</v>
      </c>
      <c r="R372" s="53" t="e">
        <f>+$C$31*'10 - 2011'!AT372</f>
        <v>#DIV/0!</v>
      </c>
      <c r="S372" s="53" t="e">
        <f>+$C$31*'10 - 2011'!AU372</f>
        <v>#DIV/0!</v>
      </c>
      <c r="T372" s="53" t="e">
        <f>+$C$31*'10 - 2011'!AV372</f>
        <v>#DIV/0!</v>
      </c>
      <c r="U372" s="53" t="e">
        <f>+$C$31*'10 - 2011'!AW372</f>
        <v>#DIV/0!</v>
      </c>
      <c r="V372" s="53" t="e">
        <f>+$C$31*'10 - 2011'!AX372</f>
        <v>#DIV/0!</v>
      </c>
      <c r="W372" s="53" t="e">
        <f>+$C$31*'10 - 2011'!AY372</f>
        <v>#DIV/0!</v>
      </c>
      <c r="X372" s="53" t="e">
        <f>+$C$31*'10 - 2011'!AZ372</f>
        <v>#DIV/0!</v>
      </c>
      <c r="Y372" s="53" t="e">
        <f>+$C$31*'10 - 2011'!BA372</f>
        <v>#DIV/0!</v>
      </c>
      <c r="Z372" s="53" t="e">
        <f>+$C$31*'10 - 2011'!BB372</f>
        <v>#DIV/0!</v>
      </c>
      <c r="AA372" s="53" t="e">
        <f>+$C$31*'10 - 2011'!BC372</f>
        <v>#DIV/0!</v>
      </c>
      <c r="AB372" s="53" t="e">
        <f>+$C$31*'10 - 2011'!BD372</f>
        <v>#DIV/0!</v>
      </c>
      <c r="AC372" s="53" t="e">
        <f>+$C$31*'10 - 2011'!BE372</f>
        <v>#DIV/0!</v>
      </c>
      <c r="AD372" s="53" t="e">
        <f>+$C$31*'10 - 2011'!BF372</f>
        <v>#DIV/0!</v>
      </c>
      <c r="AE372" s="53" t="e">
        <f>+$C$31*'10 - 2011'!BG372</f>
        <v>#DIV/0!</v>
      </c>
      <c r="AF372" s="53" t="e">
        <f>+$C$31*'10 - 2011'!BH372</f>
        <v>#DIV/0!</v>
      </c>
      <c r="AG372" s="53" t="e">
        <f>+$C$31*'10 - 2011'!BI372</f>
        <v>#DIV/0!</v>
      </c>
      <c r="AH372" s="53" t="e">
        <f>+$C$31*'10 - 2011'!BJ372</f>
        <v>#DIV/0!</v>
      </c>
      <c r="AI372" s="2"/>
    </row>
    <row r="373" spans="1:35">
      <c r="A373" s="63">
        <v>366</v>
      </c>
      <c r="B373" s="53">
        <f>+'10 - 2011'!B373</f>
        <v>0</v>
      </c>
      <c r="C373" s="53" t="e">
        <f>+'10 - 2011'!AE373/'10 - 2011'!BK373</f>
        <v>#DIV/0!</v>
      </c>
      <c r="D373" s="53" t="e">
        <f>+$C$31*'10 - 2011'!AF373</f>
        <v>#DIV/0!</v>
      </c>
      <c r="E373" s="53" t="e">
        <f>+$C$31*'10 - 2011'!AG373</f>
        <v>#DIV/0!</v>
      </c>
      <c r="F373" s="53" t="e">
        <f>+$C$31*'10 - 2011'!AH373</f>
        <v>#DIV/0!</v>
      </c>
      <c r="G373" s="53" t="e">
        <f>+$C$31*'10 - 2011'!AI373</f>
        <v>#DIV/0!</v>
      </c>
      <c r="H373" s="53" t="e">
        <f>+$C$31*'10 - 2011'!AJ373</f>
        <v>#DIV/0!</v>
      </c>
      <c r="I373" s="53" t="e">
        <f>+$C$31*'10 - 2011'!AK373</f>
        <v>#DIV/0!</v>
      </c>
      <c r="J373" s="53" t="e">
        <f>+$C$31*'10 - 2011'!AL373</f>
        <v>#DIV/0!</v>
      </c>
      <c r="K373" s="53" t="e">
        <f>+$C$31*'10 - 2011'!AM373</f>
        <v>#DIV/0!</v>
      </c>
      <c r="L373" s="53" t="e">
        <f>+$C$31*'10 - 2011'!AN373</f>
        <v>#DIV/0!</v>
      </c>
      <c r="M373" s="53" t="e">
        <f>+$C$31*'10 - 2011'!AO373</f>
        <v>#DIV/0!</v>
      </c>
      <c r="N373" s="53" t="e">
        <f>+$C$31*'10 - 2011'!AP373</f>
        <v>#DIV/0!</v>
      </c>
      <c r="O373" s="53" t="e">
        <f>+$C$31*'10 - 2011'!AQ373</f>
        <v>#DIV/0!</v>
      </c>
      <c r="P373" s="53" t="e">
        <f>+$C$31*'10 - 2011'!AR373</f>
        <v>#DIV/0!</v>
      </c>
      <c r="Q373" s="53" t="e">
        <f>+$C$31*'10 - 2011'!AS373</f>
        <v>#DIV/0!</v>
      </c>
      <c r="R373" s="53" t="e">
        <f>+$C$31*'10 - 2011'!AT373</f>
        <v>#DIV/0!</v>
      </c>
      <c r="S373" s="53" t="e">
        <f>+$C$31*'10 - 2011'!AU373</f>
        <v>#DIV/0!</v>
      </c>
      <c r="T373" s="53" t="e">
        <f>+$C$31*'10 - 2011'!AV373</f>
        <v>#DIV/0!</v>
      </c>
      <c r="U373" s="53" t="e">
        <f>+$C$31*'10 - 2011'!AW373</f>
        <v>#DIV/0!</v>
      </c>
      <c r="V373" s="53" t="e">
        <f>+$C$31*'10 - 2011'!AX373</f>
        <v>#DIV/0!</v>
      </c>
      <c r="W373" s="53" t="e">
        <f>+$C$31*'10 - 2011'!AY373</f>
        <v>#DIV/0!</v>
      </c>
      <c r="X373" s="53" t="e">
        <f>+$C$31*'10 - 2011'!AZ373</f>
        <v>#DIV/0!</v>
      </c>
      <c r="Y373" s="53" t="e">
        <f>+$C$31*'10 - 2011'!BA373</f>
        <v>#DIV/0!</v>
      </c>
      <c r="Z373" s="53" t="e">
        <f>+$C$31*'10 - 2011'!BB373</f>
        <v>#DIV/0!</v>
      </c>
      <c r="AA373" s="53" t="e">
        <f>+$C$31*'10 - 2011'!BC373</f>
        <v>#DIV/0!</v>
      </c>
      <c r="AB373" s="53" t="e">
        <f>+$C$31*'10 - 2011'!BD373</f>
        <v>#DIV/0!</v>
      </c>
      <c r="AC373" s="53" t="e">
        <f>+$C$31*'10 - 2011'!BE373</f>
        <v>#DIV/0!</v>
      </c>
      <c r="AD373" s="53" t="e">
        <f>+$C$31*'10 - 2011'!BF373</f>
        <v>#DIV/0!</v>
      </c>
      <c r="AE373" s="53" t="e">
        <f>+$C$31*'10 - 2011'!BG373</f>
        <v>#DIV/0!</v>
      </c>
      <c r="AF373" s="53" t="e">
        <f>+$C$31*'10 - 2011'!BH373</f>
        <v>#DIV/0!</v>
      </c>
      <c r="AG373" s="53" t="e">
        <f>+$C$31*'10 - 2011'!BI373</f>
        <v>#DIV/0!</v>
      </c>
      <c r="AH373" s="53" t="e">
        <f>+$C$31*'10 - 2011'!BJ373</f>
        <v>#DIV/0!</v>
      </c>
      <c r="AI373" s="2"/>
    </row>
    <row r="374" spans="1:35">
      <c r="A374" s="63">
        <v>367</v>
      </c>
      <c r="B374" s="53">
        <f>+'10 - 2011'!B374</f>
        <v>0</v>
      </c>
      <c r="C374" s="53" t="e">
        <f>+'10 - 2011'!AE374/'10 - 2011'!BK374</f>
        <v>#DIV/0!</v>
      </c>
      <c r="D374" s="53" t="e">
        <f>+$C$31*'10 - 2011'!AF374</f>
        <v>#DIV/0!</v>
      </c>
      <c r="E374" s="53" t="e">
        <f>+$C$31*'10 - 2011'!AG374</f>
        <v>#DIV/0!</v>
      </c>
      <c r="F374" s="53" t="e">
        <f>+$C$31*'10 - 2011'!AH374</f>
        <v>#DIV/0!</v>
      </c>
      <c r="G374" s="53" t="e">
        <f>+$C$31*'10 - 2011'!AI374</f>
        <v>#DIV/0!</v>
      </c>
      <c r="H374" s="53" t="e">
        <f>+$C$31*'10 - 2011'!AJ374</f>
        <v>#DIV/0!</v>
      </c>
      <c r="I374" s="53" t="e">
        <f>+$C$31*'10 - 2011'!AK374</f>
        <v>#DIV/0!</v>
      </c>
      <c r="J374" s="53" t="e">
        <f>+$C$31*'10 - 2011'!AL374</f>
        <v>#DIV/0!</v>
      </c>
      <c r="K374" s="53" t="e">
        <f>+$C$31*'10 - 2011'!AM374</f>
        <v>#DIV/0!</v>
      </c>
      <c r="L374" s="53" t="e">
        <f>+$C$31*'10 - 2011'!AN374</f>
        <v>#DIV/0!</v>
      </c>
      <c r="M374" s="53" t="e">
        <f>+$C$31*'10 - 2011'!AO374</f>
        <v>#DIV/0!</v>
      </c>
      <c r="N374" s="53" t="e">
        <f>+$C$31*'10 - 2011'!AP374</f>
        <v>#DIV/0!</v>
      </c>
      <c r="O374" s="53" t="e">
        <f>+$C$31*'10 - 2011'!AQ374</f>
        <v>#DIV/0!</v>
      </c>
      <c r="P374" s="53" t="e">
        <f>+$C$31*'10 - 2011'!AR374</f>
        <v>#DIV/0!</v>
      </c>
      <c r="Q374" s="53" t="e">
        <f>+$C$31*'10 - 2011'!AS374</f>
        <v>#DIV/0!</v>
      </c>
      <c r="R374" s="53" t="e">
        <f>+$C$31*'10 - 2011'!AT374</f>
        <v>#DIV/0!</v>
      </c>
      <c r="S374" s="53" t="e">
        <f>+$C$31*'10 - 2011'!AU374</f>
        <v>#DIV/0!</v>
      </c>
      <c r="T374" s="53" t="e">
        <f>+$C$31*'10 - 2011'!AV374</f>
        <v>#DIV/0!</v>
      </c>
      <c r="U374" s="53" t="e">
        <f>+$C$31*'10 - 2011'!AW374</f>
        <v>#DIV/0!</v>
      </c>
      <c r="V374" s="53" t="e">
        <f>+$C$31*'10 - 2011'!AX374</f>
        <v>#DIV/0!</v>
      </c>
      <c r="W374" s="53" t="e">
        <f>+$C$31*'10 - 2011'!AY374</f>
        <v>#DIV/0!</v>
      </c>
      <c r="X374" s="53" t="e">
        <f>+$C$31*'10 - 2011'!AZ374</f>
        <v>#DIV/0!</v>
      </c>
      <c r="Y374" s="53" t="e">
        <f>+$C$31*'10 - 2011'!BA374</f>
        <v>#DIV/0!</v>
      </c>
      <c r="Z374" s="53" t="e">
        <f>+$C$31*'10 - 2011'!BB374</f>
        <v>#DIV/0!</v>
      </c>
      <c r="AA374" s="53" t="e">
        <f>+$C$31*'10 - 2011'!BC374</f>
        <v>#DIV/0!</v>
      </c>
      <c r="AB374" s="53" t="e">
        <f>+$C$31*'10 - 2011'!BD374</f>
        <v>#DIV/0!</v>
      </c>
      <c r="AC374" s="53" t="e">
        <f>+$C$31*'10 - 2011'!BE374</f>
        <v>#DIV/0!</v>
      </c>
      <c r="AD374" s="53" t="e">
        <f>+$C$31*'10 - 2011'!BF374</f>
        <v>#DIV/0!</v>
      </c>
      <c r="AE374" s="53" t="e">
        <f>+$C$31*'10 - 2011'!BG374</f>
        <v>#DIV/0!</v>
      </c>
      <c r="AF374" s="53" t="e">
        <f>+$C$31*'10 - 2011'!BH374</f>
        <v>#DIV/0!</v>
      </c>
      <c r="AG374" s="53" t="e">
        <f>+$C$31*'10 - 2011'!BI374</f>
        <v>#DIV/0!</v>
      </c>
      <c r="AH374" s="53" t="e">
        <f>+$C$31*'10 - 2011'!BJ374</f>
        <v>#DIV/0!</v>
      </c>
      <c r="AI374" s="2"/>
    </row>
    <row r="375" spans="1:35">
      <c r="A375" s="63">
        <v>368</v>
      </c>
      <c r="B375" s="53">
        <f>+'10 - 2011'!B375</f>
        <v>0</v>
      </c>
      <c r="C375" s="53" t="e">
        <f>+'10 - 2011'!AE375/'10 - 2011'!BK375</f>
        <v>#DIV/0!</v>
      </c>
      <c r="D375" s="53" t="e">
        <f>+$C$31*'10 - 2011'!AF375</f>
        <v>#DIV/0!</v>
      </c>
      <c r="E375" s="53" t="e">
        <f>+$C$31*'10 - 2011'!AG375</f>
        <v>#DIV/0!</v>
      </c>
      <c r="F375" s="53" t="e">
        <f>+$C$31*'10 - 2011'!AH375</f>
        <v>#DIV/0!</v>
      </c>
      <c r="G375" s="53" t="e">
        <f>+$C$31*'10 - 2011'!AI375</f>
        <v>#DIV/0!</v>
      </c>
      <c r="H375" s="53" t="e">
        <f>+$C$31*'10 - 2011'!AJ375</f>
        <v>#DIV/0!</v>
      </c>
      <c r="I375" s="53" t="e">
        <f>+$C$31*'10 - 2011'!AK375</f>
        <v>#DIV/0!</v>
      </c>
      <c r="J375" s="53" t="e">
        <f>+$C$31*'10 - 2011'!AL375</f>
        <v>#DIV/0!</v>
      </c>
      <c r="K375" s="53" t="e">
        <f>+$C$31*'10 - 2011'!AM375</f>
        <v>#DIV/0!</v>
      </c>
      <c r="L375" s="53" t="e">
        <f>+$C$31*'10 - 2011'!AN375</f>
        <v>#DIV/0!</v>
      </c>
      <c r="M375" s="53" t="e">
        <f>+$C$31*'10 - 2011'!AO375</f>
        <v>#DIV/0!</v>
      </c>
      <c r="N375" s="53" t="e">
        <f>+$C$31*'10 - 2011'!AP375</f>
        <v>#DIV/0!</v>
      </c>
      <c r="O375" s="53" t="e">
        <f>+$C$31*'10 - 2011'!AQ375</f>
        <v>#DIV/0!</v>
      </c>
      <c r="P375" s="53" t="e">
        <f>+$C$31*'10 - 2011'!AR375</f>
        <v>#DIV/0!</v>
      </c>
      <c r="Q375" s="53" t="e">
        <f>+$C$31*'10 - 2011'!AS375</f>
        <v>#DIV/0!</v>
      </c>
      <c r="R375" s="53" t="e">
        <f>+$C$31*'10 - 2011'!AT375</f>
        <v>#DIV/0!</v>
      </c>
      <c r="S375" s="53" t="e">
        <f>+$C$31*'10 - 2011'!AU375</f>
        <v>#DIV/0!</v>
      </c>
      <c r="T375" s="53" t="e">
        <f>+$C$31*'10 - 2011'!AV375</f>
        <v>#DIV/0!</v>
      </c>
      <c r="U375" s="53" t="e">
        <f>+$C$31*'10 - 2011'!AW375</f>
        <v>#DIV/0!</v>
      </c>
      <c r="V375" s="53" t="e">
        <f>+$C$31*'10 - 2011'!AX375</f>
        <v>#DIV/0!</v>
      </c>
      <c r="W375" s="53" t="e">
        <f>+$C$31*'10 - 2011'!AY375</f>
        <v>#DIV/0!</v>
      </c>
      <c r="X375" s="53" t="e">
        <f>+$C$31*'10 - 2011'!AZ375</f>
        <v>#DIV/0!</v>
      </c>
      <c r="Y375" s="53" t="e">
        <f>+$C$31*'10 - 2011'!BA375</f>
        <v>#DIV/0!</v>
      </c>
      <c r="Z375" s="53" t="e">
        <f>+$C$31*'10 - 2011'!BB375</f>
        <v>#DIV/0!</v>
      </c>
      <c r="AA375" s="53" t="e">
        <f>+$C$31*'10 - 2011'!BC375</f>
        <v>#DIV/0!</v>
      </c>
      <c r="AB375" s="53" t="e">
        <f>+$C$31*'10 - 2011'!BD375</f>
        <v>#DIV/0!</v>
      </c>
      <c r="AC375" s="53" t="e">
        <f>+$C$31*'10 - 2011'!BE375</f>
        <v>#DIV/0!</v>
      </c>
      <c r="AD375" s="53" t="e">
        <f>+$C$31*'10 - 2011'!BF375</f>
        <v>#DIV/0!</v>
      </c>
      <c r="AE375" s="53" t="e">
        <f>+$C$31*'10 - 2011'!BG375</f>
        <v>#DIV/0!</v>
      </c>
      <c r="AF375" s="53" t="e">
        <f>+$C$31*'10 - 2011'!BH375</f>
        <v>#DIV/0!</v>
      </c>
      <c r="AG375" s="53" t="e">
        <f>+$C$31*'10 - 2011'!BI375</f>
        <v>#DIV/0!</v>
      </c>
      <c r="AH375" s="53" t="e">
        <f>+$C$31*'10 - 2011'!BJ375</f>
        <v>#DIV/0!</v>
      </c>
      <c r="AI375" s="2"/>
    </row>
    <row r="376" spans="1:35">
      <c r="A376" s="63">
        <v>369</v>
      </c>
      <c r="B376" s="53">
        <f>+'10 - 2011'!B376</f>
        <v>0</v>
      </c>
      <c r="C376" s="53" t="e">
        <f>+'10 - 2011'!AE376/'10 - 2011'!BK376</f>
        <v>#DIV/0!</v>
      </c>
      <c r="D376" s="53" t="e">
        <f>+$C$31*'10 - 2011'!AF376</f>
        <v>#DIV/0!</v>
      </c>
      <c r="E376" s="53" t="e">
        <f>+$C$31*'10 - 2011'!AG376</f>
        <v>#DIV/0!</v>
      </c>
      <c r="F376" s="53" t="e">
        <f>+$C$31*'10 - 2011'!AH376</f>
        <v>#DIV/0!</v>
      </c>
      <c r="G376" s="53" t="e">
        <f>+$C$31*'10 - 2011'!AI376</f>
        <v>#DIV/0!</v>
      </c>
      <c r="H376" s="53" t="e">
        <f>+$C$31*'10 - 2011'!AJ376</f>
        <v>#DIV/0!</v>
      </c>
      <c r="I376" s="53" t="e">
        <f>+$C$31*'10 - 2011'!AK376</f>
        <v>#DIV/0!</v>
      </c>
      <c r="J376" s="53" t="e">
        <f>+$C$31*'10 - 2011'!AL376</f>
        <v>#DIV/0!</v>
      </c>
      <c r="K376" s="53" t="e">
        <f>+$C$31*'10 - 2011'!AM376</f>
        <v>#DIV/0!</v>
      </c>
      <c r="L376" s="53" t="e">
        <f>+$C$31*'10 - 2011'!AN376</f>
        <v>#DIV/0!</v>
      </c>
      <c r="M376" s="53" t="e">
        <f>+$C$31*'10 - 2011'!AO376</f>
        <v>#DIV/0!</v>
      </c>
      <c r="N376" s="53" t="e">
        <f>+$C$31*'10 - 2011'!AP376</f>
        <v>#DIV/0!</v>
      </c>
      <c r="O376" s="53" t="e">
        <f>+$C$31*'10 - 2011'!AQ376</f>
        <v>#DIV/0!</v>
      </c>
      <c r="P376" s="53" t="e">
        <f>+$C$31*'10 - 2011'!AR376</f>
        <v>#DIV/0!</v>
      </c>
      <c r="Q376" s="53" t="e">
        <f>+$C$31*'10 - 2011'!AS376</f>
        <v>#DIV/0!</v>
      </c>
      <c r="R376" s="53" t="e">
        <f>+$C$31*'10 - 2011'!AT376</f>
        <v>#DIV/0!</v>
      </c>
      <c r="S376" s="53" t="e">
        <f>+$C$31*'10 - 2011'!AU376</f>
        <v>#DIV/0!</v>
      </c>
      <c r="T376" s="53" t="e">
        <f>+$C$31*'10 - 2011'!AV376</f>
        <v>#DIV/0!</v>
      </c>
      <c r="U376" s="53" t="e">
        <f>+$C$31*'10 - 2011'!AW376</f>
        <v>#DIV/0!</v>
      </c>
      <c r="V376" s="53" t="e">
        <f>+$C$31*'10 - 2011'!AX376</f>
        <v>#DIV/0!</v>
      </c>
      <c r="W376" s="53" t="e">
        <f>+$C$31*'10 - 2011'!AY376</f>
        <v>#DIV/0!</v>
      </c>
      <c r="X376" s="53" t="e">
        <f>+$C$31*'10 - 2011'!AZ376</f>
        <v>#DIV/0!</v>
      </c>
      <c r="Y376" s="53" t="e">
        <f>+$C$31*'10 - 2011'!BA376</f>
        <v>#DIV/0!</v>
      </c>
      <c r="Z376" s="53" t="e">
        <f>+$C$31*'10 - 2011'!BB376</f>
        <v>#DIV/0!</v>
      </c>
      <c r="AA376" s="53" t="e">
        <f>+$C$31*'10 - 2011'!BC376</f>
        <v>#DIV/0!</v>
      </c>
      <c r="AB376" s="53" t="e">
        <f>+$C$31*'10 - 2011'!BD376</f>
        <v>#DIV/0!</v>
      </c>
      <c r="AC376" s="53" t="e">
        <f>+$C$31*'10 - 2011'!BE376</f>
        <v>#DIV/0!</v>
      </c>
      <c r="AD376" s="53" t="e">
        <f>+$C$31*'10 - 2011'!BF376</f>
        <v>#DIV/0!</v>
      </c>
      <c r="AE376" s="53" t="e">
        <f>+$C$31*'10 - 2011'!BG376</f>
        <v>#DIV/0!</v>
      </c>
      <c r="AF376" s="53" t="e">
        <f>+$C$31*'10 - 2011'!BH376</f>
        <v>#DIV/0!</v>
      </c>
      <c r="AG376" s="53" t="e">
        <f>+$C$31*'10 - 2011'!BI376</f>
        <v>#DIV/0!</v>
      </c>
      <c r="AH376" s="53" t="e">
        <f>+$C$31*'10 - 2011'!BJ376</f>
        <v>#DIV/0!</v>
      </c>
      <c r="AI376" s="2"/>
    </row>
    <row r="377" spans="1:35">
      <c r="A377" s="63">
        <v>370</v>
      </c>
      <c r="B377" s="53">
        <f>+'10 - 2011'!B377</f>
        <v>0</v>
      </c>
      <c r="C377" s="53" t="e">
        <f>+'10 - 2011'!AE377/'10 - 2011'!BK377</f>
        <v>#DIV/0!</v>
      </c>
      <c r="D377" s="53" t="e">
        <f>+$C$31*'10 - 2011'!AF377</f>
        <v>#DIV/0!</v>
      </c>
      <c r="E377" s="53" t="e">
        <f>+$C$31*'10 - 2011'!AG377</f>
        <v>#DIV/0!</v>
      </c>
      <c r="F377" s="53" t="e">
        <f>+$C$31*'10 - 2011'!AH377</f>
        <v>#DIV/0!</v>
      </c>
      <c r="G377" s="53" t="e">
        <f>+$C$31*'10 - 2011'!AI377</f>
        <v>#DIV/0!</v>
      </c>
      <c r="H377" s="53" t="e">
        <f>+$C$31*'10 - 2011'!AJ377</f>
        <v>#DIV/0!</v>
      </c>
      <c r="I377" s="53" t="e">
        <f>+$C$31*'10 - 2011'!AK377</f>
        <v>#DIV/0!</v>
      </c>
      <c r="J377" s="53" t="e">
        <f>+$C$31*'10 - 2011'!AL377</f>
        <v>#DIV/0!</v>
      </c>
      <c r="K377" s="53" t="e">
        <f>+$C$31*'10 - 2011'!AM377</f>
        <v>#DIV/0!</v>
      </c>
      <c r="L377" s="53" t="e">
        <f>+$C$31*'10 - 2011'!AN377</f>
        <v>#DIV/0!</v>
      </c>
      <c r="M377" s="53" t="e">
        <f>+$C$31*'10 - 2011'!AO377</f>
        <v>#DIV/0!</v>
      </c>
      <c r="N377" s="53" t="e">
        <f>+$C$31*'10 - 2011'!AP377</f>
        <v>#DIV/0!</v>
      </c>
      <c r="O377" s="53" t="e">
        <f>+$C$31*'10 - 2011'!AQ377</f>
        <v>#DIV/0!</v>
      </c>
      <c r="P377" s="53" t="e">
        <f>+$C$31*'10 - 2011'!AR377</f>
        <v>#DIV/0!</v>
      </c>
      <c r="Q377" s="53" t="e">
        <f>+$C$31*'10 - 2011'!AS377</f>
        <v>#DIV/0!</v>
      </c>
      <c r="R377" s="53" t="e">
        <f>+$C$31*'10 - 2011'!AT377</f>
        <v>#DIV/0!</v>
      </c>
      <c r="S377" s="53" t="e">
        <f>+$C$31*'10 - 2011'!AU377</f>
        <v>#DIV/0!</v>
      </c>
      <c r="T377" s="53" t="e">
        <f>+$C$31*'10 - 2011'!AV377</f>
        <v>#DIV/0!</v>
      </c>
      <c r="U377" s="53" t="e">
        <f>+$C$31*'10 - 2011'!AW377</f>
        <v>#DIV/0!</v>
      </c>
      <c r="V377" s="53" t="e">
        <f>+$C$31*'10 - 2011'!AX377</f>
        <v>#DIV/0!</v>
      </c>
      <c r="W377" s="53" t="e">
        <f>+$C$31*'10 - 2011'!AY377</f>
        <v>#DIV/0!</v>
      </c>
      <c r="X377" s="53" t="e">
        <f>+$C$31*'10 - 2011'!AZ377</f>
        <v>#DIV/0!</v>
      </c>
      <c r="Y377" s="53" t="e">
        <f>+$C$31*'10 - 2011'!BA377</f>
        <v>#DIV/0!</v>
      </c>
      <c r="Z377" s="53" t="e">
        <f>+$C$31*'10 - 2011'!BB377</f>
        <v>#DIV/0!</v>
      </c>
      <c r="AA377" s="53" t="e">
        <f>+$C$31*'10 - 2011'!BC377</f>
        <v>#DIV/0!</v>
      </c>
      <c r="AB377" s="53" t="e">
        <f>+$C$31*'10 - 2011'!BD377</f>
        <v>#DIV/0!</v>
      </c>
      <c r="AC377" s="53" t="e">
        <f>+$C$31*'10 - 2011'!BE377</f>
        <v>#DIV/0!</v>
      </c>
      <c r="AD377" s="53" t="e">
        <f>+$C$31*'10 - 2011'!BF377</f>
        <v>#DIV/0!</v>
      </c>
      <c r="AE377" s="53" t="e">
        <f>+$C$31*'10 - 2011'!BG377</f>
        <v>#DIV/0!</v>
      </c>
      <c r="AF377" s="53" t="e">
        <f>+$C$31*'10 - 2011'!BH377</f>
        <v>#DIV/0!</v>
      </c>
      <c r="AG377" s="53" t="e">
        <f>+$C$31*'10 - 2011'!BI377</f>
        <v>#DIV/0!</v>
      </c>
      <c r="AH377" s="53" t="e">
        <f>+$C$31*'10 - 2011'!BJ377</f>
        <v>#DIV/0!</v>
      </c>
      <c r="AI377" s="2"/>
    </row>
    <row r="378" spans="1:35">
      <c r="A378" s="63">
        <v>371</v>
      </c>
      <c r="B378" s="53">
        <f>+'10 - 2011'!B378</f>
        <v>0</v>
      </c>
      <c r="C378" s="53" t="e">
        <f>+'10 - 2011'!AE378/'10 - 2011'!BK378</f>
        <v>#DIV/0!</v>
      </c>
      <c r="D378" s="53" t="e">
        <f>+$C$31*'10 - 2011'!AF378</f>
        <v>#DIV/0!</v>
      </c>
      <c r="E378" s="53" t="e">
        <f>+$C$31*'10 - 2011'!AG378</f>
        <v>#DIV/0!</v>
      </c>
      <c r="F378" s="53" t="e">
        <f>+$C$31*'10 - 2011'!AH378</f>
        <v>#DIV/0!</v>
      </c>
      <c r="G378" s="53" t="e">
        <f>+$C$31*'10 - 2011'!AI378</f>
        <v>#DIV/0!</v>
      </c>
      <c r="H378" s="53" t="e">
        <f>+$C$31*'10 - 2011'!AJ378</f>
        <v>#DIV/0!</v>
      </c>
      <c r="I378" s="53" t="e">
        <f>+$C$31*'10 - 2011'!AK378</f>
        <v>#DIV/0!</v>
      </c>
      <c r="J378" s="53" t="e">
        <f>+$C$31*'10 - 2011'!AL378</f>
        <v>#DIV/0!</v>
      </c>
      <c r="K378" s="53" t="e">
        <f>+$C$31*'10 - 2011'!AM378</f>
        <v>#DIV/0!</v>
      </c>
      <c r="L378" s="53" t="e">
        <f>+$C$31*'10 - 2011'!AN378</f>
        <v>#DIV/0!</v>
      </c>
      <c r="M378" s="53" t="e">
        <f>+$C$31*'10 - 2011'!AO378</f>
        <v>#DIV/0!</v>
      </c>
      <c r="N378" s="53" t="e">
        <f>+$C$31*'10 - 2011'!AP378</f>
        <v>#DIV/0!</v>
      </c>
      <c r="O378" s="53" t="e">
        <f>+$C$31*'10 - 2011'!AQ378</f>
        <v>#DIV/0!</v>
      </c>
      <c r="P378" s="53" t="e">
        <f>+$C$31*'10 - 2011'!AR378</f>
        <v>#DIV/0!</v>
      </c>
      <c r="Q378" s="53" t="e">
        <f>+$C$31*'10 - 2011'!AS378</f>
        <v>#DIV/0!</v>
      </c>
      <c r="R378" s="53" t="e">
        <f>+$C$31*'10 - 2011'!AT378</f>
        <v>#DIV/0!</v>
      </c>
      <c r="S378" s="53" t="e">
        <f>+$C$31*'10 - 2011'!AU378</f>
        <v>#DIV/0!</v>
      </c>
      <c r="T378" s="53" t="e">
        <f>+$C$31*'10 - 2011'!AV378</f>
        <v>#DIV/0!</v>
      </c>
      <c r="U378" s="53" t="e">
        <f>+$C$31*'10 - 2011'!AW378</f>
        <v>#DIV/0!</v>
      </c>
      <c r="V378" s="53" t="e">
        <f>+$C$31*'10 - 2011'!AX378</f>
        <v>#DIV/0!</v>
      </c>
      <c r="W378" s="53" t="e">
        <f>+$C$31*'10 - 2011'!AY378</f>
        <v>#DIV/0!</v>
      </c>
      <c r="X378" s="53" t="e">
        <f>+$C$31*'10 - 2011'!AZ378</f>
        <v>#DIV/0!</v>
      </c>
      <c r="Y378" s="53" t="e">
        <f>+$C$31*'10 - 2011'!BA378</f>
        <v>#DIV/0!</v>
      </c>
      <c r="Z378" s="53" t="e">
        <f>+$C$31*'10 - 2011'!BB378</f>
        <v>#DIV/0!</v>
      </c>
      <c r="AA378" s="53" t="e">
        <f>+$C$31*'10 - 2011'!BC378</f>
        <v>#DIV/0!</v>
      </c>
      <c r="AB378" s="53" t="e">
        <f>+$C$31*'10 - 2011'!BD378</f>
        <v>#DIV/0!</v>
      </c>
      <c r="AC378" s="53" t="e">
        <f>+$C$31*'10 - 2011'!BE378</f>
        <v>#DIV/0!</v>
      </c>
      <c r="AD378" s="53" t="e">
        <f>+$C$31*'10 - 2011'!BF378</f>
        <v>#DIV/0!</v>
      </c>
      <c r="AE378" s="53" t="e">
        <f>+$C$31*'10 - 2011'!BG378</f>
        <v>#DIV/0!</v>
      </c>
      <c r="AF378" s="53" t="e">
        <f>+$C$31*'10 - 2011'!BH378</f>
        <v>#DIV/0!</v>
      </c>
      <c r="AG378" s="53" t="e">
        <f>+$C$31*'10 - 2011'!BI378</f>
        <v>#DIV/0!</v>
      </c>
      <c r="AH378" s="53" t="e">
        <f>+$C$31*'10 - 2011'!BJ378</f>
        <v>#DIV/0!</v>
      </c>
      <c r="AI378" s="2"/>
    </row>
    <row r="379" spans="1:35">
      <c r="A379" s="63">
        <v>372</v>
      </c>
      <c r="B379" s="53">
        <f>+'10 - 2011'!B379</f>
        <v>0</v>
      </c>
      <c r="C379" s="53" t="e">
        <f>+'10 - 2011'!AE379/'10 - 2011'!BK379</f>
        <v>#DIV/0!</v>
      </c>
      <c r="D379" s="53" t="e">
        <f>+$C$31*'10 - 2011'!AF379</f>
        <v>#DIV/0!</v>
      </c>
      <c r="E379" s="53" t="e">
        <f>+$C$31*'10 - 2011'!AG379</f>
        <v>#DIV/0!</v>
      </c>
      <c r="F379" s="53" t="e">
        <f>+$C$31*'10 - 2011'!AH379</f>
        <v>#DIV/0!</v>
      </c>
      <c r="G379" s="53" t="e">
        <f>+$C$31*'10 - 2011'!AI379</f>
        <v>#DIV/0!</v>
      </c>
      <c r="H379" s="53" t="e">
        <f>+$C$31*'10 - 2011'!AJ379</f>
        <v>#DIV/0!</v>
      </c>
      <c r="I379" s="53" t="e">
        <f>+$C$31*'10 - 2011'!AK379</f>
        <v>#DIV/0!</v>
      </c>
      <c r="J379" s="53" t="e">
        <f>+$C$31*'10 - 2011'!AL379</f>
        <v>#DIV/0!</v>
      </c>
      <c r="K379" s="53" t="e">
        <f>+$C$31*'10 - 2011'!AM379</f>
        <v>#DIV/0!</v>
      </c>
      <c r="L379" s="53" t="e">
        <f>+$C$31*'10 - 2011'!AN379</f>
        <v>#DIV/0!</v>
      </c>
      <c r="M379" s="53" t="e">
        <f>+$C$31*'10 - 2011'!AO379</f>
        <v>#DIV/0!</v>
      </c>
      <c r="N379" s="53" t="e">
        <f>+$C$31*'10 - 2011'!AP379</f>
        <v>#DIV/0!</v>
      </c>
      <c r="O379" s="53" t="e">
        <f>+$C$31*'10 - 2011'!AQ379</f>
        <v>#DIV/0!</v>
      </c>
      <c r="P379" s="53" t="e">
        <f>+$C$31*'10 - 2011'!AR379</f>
        <v>#DIV/0!</v>
      </c>
      <c r="Q379" s="53" t="e">
        <f>+$C$31*'10 - 2011'!AS379</f>
        <v>#DIV/0!</v>
      </c>
      <c r="R379" s="53" t="e">
        <f>+$C$31*'10 - 2011'!AT379</f>
        <v>#DIV/0!</v>
      </c>
      <c r="S379" s="53" t="e">
        <f>+$C$31*'10 - 2011'!AU379</f>
        <v>#DIV/0!</v>
      </c>
      <c r="T379" s="53" t="e">
        <f>+$C$31*'10 - 2011'!AV379</f>
        <v>#DIV/0!</v>
      </c>
      <c r="U379" s="53" t="e">
        <f>+$C$31*'10 - 2011'!AW379</f>
        <v>#DIV/0!</v>
      </c>
      <c r="V379" s="53" t="e">
        <f>+$C$31*'10 - 2011'!AX379</f>
        <v>#DIV/0!</v>
      </c>
      <c r="W379" s="53" t="e">
        <f>+$C$31*'10 - 2011'!AY379</f>
        <v>#DIV/0!</v>
      </c>
      <c r="X379" s="53" t="e">
        <f>+$C$31*'10 - 2011'!AZ379</f>
        <v>#DIV/0!</v>
      </c>
      <c r="Y379" s="53" t="e">
        <f>+$C$31*'10 - 2011'!BA379</f>
        <v>#DIV/0!</v>
      </c>
      <c r="Z379" s="53" t="e">
        <f>+$C$31*'10 - 2011'!BB379</f>
        <v>#DIV/0!</v>
      </c>
      <c r="AA379" s="53" t="e">
        <f>+$C$31*'10 - 2011'!BC379</f>
        <v>#DIV/0!</v>
      </c>
      <c r="AB379" s="53" t="e">
        <f>+$C$31*'10 - 2011'!BD379</f>
        <v>#DIV/0!</v>
      </c>
      <c r="AC379" s="53" t="e">
        <f>+$C$31*'10 - 2011'!BE379</f>
        <v>#DIV/0!</v>
      </c>
      <c r="AD379" s="53" t="e">
        <f>+$C$31*'10 - 2011'!BF379</f>
        <v>#DIV/0!</v>
      </c>
      <c r="AE379" s="53" t="e">
        <f>+$C$31*'10 - 2011'!BG379</f>
        <v>#DIV/0!</v>
      </c>
      <c r="AF379" s="53" t="e">
        <f>+$C$31*'10 - 2011'!BH379</f>
        <v>#DIV/0!</v>
      </c>
      <c r="AG379" s="53" t="e">
        <f>+$C$31*'10 - 2011'!BI379</f>
        <v>#DIV/0!</v>
      </c>
      <c r="AH379" s="53" t="e">
        <f>+$C$31*'10 - 2011'!BJ379</f>
        <v>#DIV/0!</v>
      </c>
      <c r="AI379" s="2"/>
    </row>
    <row r="380" spans="1:35">
      <c r="A380" s="63">
        <v>373</v>
      </c>
      <c r="B380" s="53">
        <f>+'10 - 2011'!B380</f>
        <v>0</v>
      </c>
      <c r="C380" s="53" t="e">
        <f>+'10 - 2011'!AE380/'10 - 2011'!BK380</f>
        <v>#DIV/0!</v>
      </c>
      <c r="D380" s="53" t="e">
        <f>+$C$31*'10 - 2011'!AF380</f>
        <v>#DIV/0!</v>
      </c>
      <c r="E380" s="53" t="e">
        <f>+$C$31*'10 - 2011'!AG380</f>
        <v>#DIV/0!</v>
      </c>
      <c r="F380" s="53" t="e">
        <f>+$C$31*'10 - 2011'!AH380</f>
        <v>#DIV/0!</v>
      </c>
      <c r="G380" s="53" t="e">
        <f>+$C$31*'10 - 2011'!AI380</f>
        <v>#DIV/0!</v>
      </c>
      <c r="H380" s="53" t="e">
        <f>+$C$31*'10 - 2011'!AJ380</f>
        <v>#DIV/0!</v>
      </c>
      <c r="I380" s="53" t="e">
        <f>+$C$31*'10 - 2011'!AK380</f>
        <v>#DIV/0!</v>
      </c>
      <c r="J380" s="53" t="e">
        <f>+$C$31*'10 - 2011'!AL380</f>
        <v>#DIV/0!</v>
      </c>
      <c r="K380" s="53" t="e">
        <f>+$C$31*'10 - 2011'!AM380</f>
        <v>#DIV/0!</v>
      </c>
      <c r="L380" s="53" t="e">
        <f>+$C$31*'10 - 2011'!AN380</f>
        <v>#DIV/0!</v>
      </c>
      <c r="M380" s="53" t="e">
        <f>+$C$31*'10 - 2011'!AO380</f>
        <v>#DIV/0!</v>
      </c>
      <c r="N380" s="53" t="e">
        <f>+$C$31*'10 - 2011'!AP380</f>
        <v>#DIV/0!</v>
      </c>
      <c r="O380" s="53" t="e">
        <f>+$C$31*'10 - 2011'!AQ380</f>
        <v>#DIV/0!</v>
      </c>
      <c r="P380" s="53" t="e">
        <f>+$C$31*'10 - 2011'!AR380</f>
        <v>#DIV/0!</v>
      </c>
      <c r="Q380" s="53" t="e">
        <f>+$C$31*'10 - 2011'!AS380</f>
        <v>#DIV/0!</v>
      </c>
      <c r="R380" s="53" t="e">
        <f>+$C$31*'10 - 2011'!AT380</f>
        <v>#DIV/0!</v>
      </c>
      <c r="S380" s="53" t="e">
        <f>+$C$31*'10 - 2011'!AU380</f>
        <v>#DIV/0!</v>
      </c>
      <c r="T380" s="53" t="e">
        <f>+$C$31*'10 - 2011'!AV380</f>
        <v>#DIV/0!</v>
      </c>
      <c r="U380" s="53" t="e">
        <f>+$C$31*'10 - 2011'!AW380</f>
        <v>#DIV/0!</v>
      </c>
      <c r="V380" s="53" t="e">
        <f>+$C$31*'10 - 2011'!AX380</f>
        <v>#DIV/0!</v>
      </c>
      <c r="W380" s="53" t="e">
        <f>+$C$31*'10 - 2011'!AY380</f>
        <v>#DIV/0!</v>
      </c>
      <c r="X380" s="53" t="e">
        <f>+$C$31*'10 - 2011'!AZ380</f>
        <v>#DIV/0!</v>
      </c>
      <c r="Y380" s="53" t="e">
        <f>+$C$31*'10 - 2011'!BA380</f>
        <v>#DIV/0!</v>
      </c>
      <c r="Z380" s="53" t="e">
        <f>+$C$31*'10 - 2011'!BB380</f>
        <v>#DIV/0!</v>
      </c>
      <c r="AA380" s="53" t="e">
        <f>+$C$31*'10 - 2011'!BC380</f>
        <v>#DIV/0!</v>
      </c>
      <c r="AB380" s="53" t="e">
        <f>+$C$31*'10 - 2011'!BD380</f>
        <v>#DIV/0!</v>
      </c>
      <c r="AC380" s="53" t="e">
        <f>+$C$31*'10 - 2011'!BE380</f>
        <v>#DIV/0!</v>
      </c>
      <c r="AD380" s="53" t="e">
        <f>+$C$31*'10 - 2011'!BF380</f>
        <v>#DIV/0!</v>
      </c>
      <c r="AE380" s="53" t="e">
        <f>+$C$31*'10 - 2011'!BG380</f>
        <v>#DIV/0!</v>
      </c>
      <c r="AF380" s="53" t="e">
        <f>+$C$31*'10 - 2011'!BH380</f>
        <v>#DIV/0!</v>
      </c>
      <c r="AG380" s="53" t="e">
        <f>+$C$31*'10 - 2011'!BI380</f>
        <v>#DIV/0!</v>
      </c>
      <c r="AH380" s="53" t="e">
        <f>+$C$31*'10 - 2011'!BJ380</f>
        <v>#DIV/0!</v>
      </c>
      <c r="AI380" s="2"/>
    </row>
    <row r="381" spans="1:35">
      <c r="A381" s="63">
        <v>374</v>
      </c>
      <c r="B381" s="53">
        <f>+'10 - 2011'!B381</f>
        <v>0</v>
      </c>
      <c r="C381" s="53" t="e">
        <f>+'10 - 2011'!AE381/'10 - 2011'!BK381</f>
        <v>#DIV/0!</v>
      </c>
      <c r="D381" s="53" t="e">
        <f>+$C$31*'10 - 2011'!AF381</f>
        <v>#DIV/0!</v>
      </c>
      <c r="E381" s="53" t="e">
        <f>+$C$31*'10 - 2011'!AG381</f>
        <v>#DIV/0!</v>
      </c>
      <c r="F381" s="53" t="e">
        <f>+$C$31*'10 - 2011'!AH381</f>
        <v>#DIV/0!</v>
      </c>
      <c r="G381" s="53" t="e">
        <f>+$C$31*'10 - 2011'!AI381</f>
        <v>#DIV/0!</v>
      </c>
      <c r="H381" s="53" t="e">
        <f>+$C$31*'10 - 2011'!AJ381</f>
        <v>#DIV/0!</v>
      </c>
      <c r="I381" s="53" t="e">
        <f>+$C$31*'10 - 2011'!AK381</f>
        <v>#DIV/0!</v>
      </c>
      <c r="J381" s="53" t="e">
        <f>+$C$31*'10 - 2011'!AL381</f>
        <v>#DIV/0!</v>
      </c>
      <c r="K381" s="53" t="e">
        <f>+$C$31*'10 - 2011'!AM381</f>
        <v>#DIV/0!</v>
      </c>
      <c r="L381" s="53" t="e">
        <f>+$C$31*'10 - 2011'!AN381</f>
        <v>#DIV/0!</v>
      </c>
      <c r="M381" s="53" t="e">
        <f>+$C$31*'10 - 2011'!AO381</f>
        <v>#DIV/0!</v>
      </c>
      <c r="N381" s="53" t="e">
        <f>+$C$31*'10 - 2011'!AP381</f>
        <v>#DIV/0!</v>
      </c>
      <c r="O381" s="53" t="e">
        <f>+$C$31*'10 - 2011'!AQ381</f>
        <v>#DIV/0!</v>
      </c>
      <c r="P381" s="53" t="e">
        <f>+$C$31*'10 - 2011'!AR381</f>
        <v>#DIV/0!</v>
      </c>
      <c r="Q381" s="53" t="e">
        <f>+$C$31*'10 - 2011'!AS381</f>
        <v>#DIV/0!</v>
      </c>
      <c r="R381" s="53" t="e">
        <f>+$C$31*'10 - 2011'!AT381</f>
        <v>#DIV/0!</v>
      </c>
      <c r="S381" s="53" t="e">
        <f>+$C$31*'10 - 2011'!AU381</f>
        <v>#DIV/0!</v>
      </c>
      <c r="T381" s="53" t="e">
        <f>+$C$31*'10 - 2011'!AV381</f>
        <v>#DIV/0!</v>
      </c>
      <c r="U381" s="53" t="e">
        <f>+$C$31*'10 - 2011'!AW381</f>
        <v>#DIV/0!</v>
      </c>
      <c r="V381" s="53" t="e">
        <f>+$C$31*'10 - 2011'!AX381</f>
        <v>#DIV/0!</v>
      </c>
      <c r="W381" s="53" t="e">
        <f>+$C$31*'10 - 2011'!AY381</f>
        <v>#DIV/0!</v>
      </c>
      <c r="X381" s="53" t="e">
        <f>+$C$31*'10 - 2011'!AZ381</f>
        <v>#DIV/0!</v>
      </c>
      <c r="Y381" s="53" t="e">
        <f>+$C$31*'10 - 2011'!BA381</f>
        <v>#DIV/0!</v>
      </c>
      <c r="Z381" s="53" t="e">
        <f>+$C$31*'10 - 2011'!BB381</f>
        <v>#DIV/0!</v>
      </c>
      <c r="AA381" s="53" t="e">
        <f>+$C$31*'10 - 2011'!BC381</f>
        <v>#DIV/0!</v>
      </c>
      <c r="AB381" s="53" t="e">
        <f>+$C$31*'10 - 2011'!BD381</f>
        <v>#DIV/0!</v>
      </c>
      <c r="AC381" s="53" t="e">
        <f>+$C$31*'10 - 2011'!BE381</f>
        <v>#DIV/0!</v>
      </c>
      <c r="AD381" s="53" t="e">
        <f>+$C$31*'10 - 2011'!BF381</f>
        <v>#DIV/0!</v>
      </c>
      <c r="AE381" s="53" t="e">
        <f>+$C$31*'10 - 2011'!BG381</f>
        <v>#DIV/0!</v>
      </c>
      <c r="AF381" s="53" t="e">
        <f>+$C$31*'10 - 2011'!BH381</f>
        <v>#DIV/0!</v>
      </c>
      <c r="AG381" s="53" t="e">
        <f>+$C$31*'10 - 2011'!BI381</f>
        <v>#DIV/0!</v>
      </c>
      <c r="AH381" s="53" t="e">
        <f>+$C$31*'10 - 2011'!BJ381</f>
        <v>#DIV/0!</v>
      </c>
      <c r="AI381" s="2"/>
    </row>
    <row r="382" spans="1:35">
      <c r="A382" s="63">
        <v>375</v>
      </c>
      <c r="B382" s="53">
        <f>+'10 - 2011'!B382</f>
        <v>0</v>
      </c>
      <c r="C382" s="53" t="e">
        <f>+'10 - 2011'!AE382/'10 - 2011'!BK382</f>
        <v>#DIV/0!</v>
      </c>
      <c r="D382" s="53" t="e">
        <f>+$C$31*'10 - 2011'!AF382</f>
        <v>#DIV/0!</v>
      </c>
      <c r="E382" s="53" t="e">
        <f>+$C$31*'10 - 2011'!AG382</f>
        <v>#DIV/0!</v>
      </c>
      <c r="F382" s="53" t="e">
        <f>+$C$31*'10 - 2011'!AH382</f>
        <v>#DIV/0!</v>
      </c>
      <c r="G382" s="53" t="e">
        <f>+$C$31*'10 - 2011'!AI382</f>
        <v>#DIV/0!</v>
      </c>
      <c r="H382" s="53" t="e">
        <f>+$C$31*'10 - 2011'!AJ382</f>
        <v>#DIV/0!</v>
      </c>
      <c r="I382" s="53" t="e">
        <f>+$C$31*'10 - 2011'!AK382</f>
        <v>#DIV/0!</v>
      </c>
      <c r="J382" s="53" t="e">
        <f>+$C$31*'10 - 2011'!AL382</f>
        <v>#DIV/0!</v>
      </c>
      <c r="K382" s="53" t="e">
        <f>+$C$31*'10 - 2011'!AM382</f>
        <v>#DIV/0!</v>
      </c>
      <c r="L382" s="53" t="e">
        <f>+$C$31*'10 - 2011'!AN382</f>
        <v>#DIV/0!</v>
      </c>
      <c r="M382" s="53" t="e">
        <f>+$C$31*'10 - 2011'!AO382</f>
        <v>#DIV/0!</v>
      </c>
      <c r="N382" s="53" t="e">
        <f>+$C$31*'10 - 2011'!AP382</f>
        <v>#DIV/0!</v>
      </c>
      <c r="O382" s="53" t="e">
        <f>+$C$31*'10 - 2011'!AQ382</f>
        <v>#DIV/0!</v>
      </c>
      <c r="P382" s="53" t="e">
        <f>+$C$31*'10 - 2011'!AR382</f>
        <v>#DIV/0!</v>
      </c>
      <c r="Q382" s="53" t="e">
        <f>+$C$31*'10 - 2011'!AS382</f>
        <v>#DIV/0!</v>
      </c>
      <c r="R382" s="53" t="e">
        <f>+$C$31*'10 - 2011'!AT382</f>
        <v>#DIV/0!</v>
      </c>
      <c r="S382" s="53" t="e">
        <f>+$C$31*'10 - 2011'!AU382</f>
        <v>#DIV/0!</v>
      </c>
      <c r="T382" s="53" t="e">
        <f>+$C$31*'10 - 2011'!AV382</f>
        <v>#DIV/0!</v>
      </c>
      <c r="U382" s="53" t="e">
        <f>+$C$31*'10 - 2011'!AW382</f>
        <v>#DIV/0!</v>
      </c>
      <c r="V382" s="53" t="e">
        <f>+$C$31*'10 - 2011'!AX382</f>
        <v>#DIV/0!</v>
      </c>
      <c r="W382" s="53" t="e">
        <f>+$C$31*'10 - 2011'!AY382</f>
        <v>#DIV/0!</v>
      </c>
      <c r="X382" s="53" t="e">
        <f>+$C$31*'10 - 2011'!AZ382</f>
        <v>#DIV/0!</v>
      </c>
      <c r="Y382" s="53" t="e">
        <f>+$C$31*'10 - 2011'!BA382</f>
        <v>#DIV/0!</v>
      </c>
      <c r="Z382" s="53" t="e">
        <f>+$C$31*'10 - 2011'!BB382</f>
        <v>#DIV/0!</v>
      </c>
      <c r="AA382" s="53" t="e">
        <f>+$C$31*'10 - 2011'!BC382</f>
        <v>#DIV/0!</v>
      </c>
      <c r="AB382" s="53" t="e">
        <f>+$C$31*'10 - 2011'!BD382</f>
        <v>#DIV/0!</v>
      </c>
      <c r="AC382" s="53" t="e">
        <f>+$C$31*'10 - 2011'!BE382</f>
        <v>#DIV/0!</v>
      </c>
      <c r="AD382" s="53" t="e">
        <f>+$C$31*'10 - 2011'!BF382</f>
        <v>#DIV/0!</v>
      </c>
      <c r="AE382" s="53" t="e">
        <f>+$C$31*'10 - 2011'!BG382</f>
        <v>#DIV/0!</v>
      </c>
      <c r="AF382" s="53" t="e">
        <f>+$C$31*'10 - 2011'!BH382</f>
        <v>#DIV/0!</v>
      </c>
      <c r="AG382" s="53" t="e">
        <f>+$C$31*'10 - 2011'!BI382</f>
        <v>#DIV/0!</v>
      </c>
      <c r="AH382" s="53" t="e">
        <f>+$C$31*'10 - 2011'!BJ382</f>
        <v>#DIV/0!</v>
      </c>
      <c r="AI382" s="2"/>
    </row>
    <row r="383" spans="1:35">
      <c r="A383" s="63">
        <v>376</v>
      </c>
      <c r="B383" s="53">
        <f>+'10 - 2011'!B383</f>
        <v>0</v>
      </c>
      <c r="C383" s="53" t="e">
        <f>+'10 - 2011'!AE383/'10 - 2011'!BK383</f>
        <v>#DIV/0!</v>
      </c>
      <c r="D383" s="53" t="e">
        <f>+$C$31*'10 - 2011'!AF383</f>
        <v>#DIV/0!</v>
      </c>
      <c r="E383" s="53" t="e">
        <f>+$C$31*'10 - 2011'!AG383</f>
        <v>#DIV/0!</v>
      </c>
      <c r="F383" s="53" t="e">
        <f>+$C$31*'10 - 2011'!AH383</f>
        <v>#DIV/0!</v>
      </c>
      <c r="G383" s="53" t="e">
        <f>+$C$31*'10 - 2011'!AI383</f>
        <v>#DIV/0!</v>
      </c>
      <c r="H383" s="53" t="e">
        <f>+$C$31*'10 - 2011'!AJ383</f>
        <v>#DIV/0!</v>
      </c>
      <c r="I383" s="53" t="e">
        <f>+$C$31*'10 - 2011'!AK383</f>
        <v>#DIV/0!</v>
      </c>
      <c r="J383" s="53" t="e">
        <f>+$C$31*'10 - 2011'!AL383</f>
        <v>#DIV/0!</v>
      </c>
      <c r="K383" s="53" t="e">
        <f>+$C$31*'10 - 2011'!AM383</f>
        <v>#DIV/0!</v>
      </c>
      <c r="L383" s="53" t="e">
        <f>+$C$31*'10 - 2011'!AN383</f>
        <v>#DIV/0!</v>
      </c>
      <c r="M383" s="53" t="e">
        <f>+$C$31*'10 - 2011'!AO383</f>
        <v>#DIV/0!</v>
      </c>
      <c r="N383" s="53" t="e">
        <f>+$C$31*'10 - 2011'!AP383</f>
        <v>#DIV/0!</v>
      </c>
      <c r="O383" s="53" t="e">
        <f>+$C$31*'10 - 2011'!AQ383</f>
        <v>#DIV/0!</v>
      </c>
      <c r="P383" s="53" t="e">
        <f>+$C$31*'10 - 2011'!AR383</f>
        <v>#DIV/0!</v>
      </c>
      <c r="Q383" s="53" t="e">
        <f>+$C$31*'10 - 2011'!AS383</f>
        <v>#DIV/0!</v>
      </c>
      <c r="R383" s="53" t="e">
        <f>+$C$31*'10 - 2011'!AT383</f>
        <v>#DIV/0!</v>
      </c>
      <c r="S383" s="53" t="e">
        <f>+$C$31*'10 - 2011'!AU383</f>
        <v>#DIV/0!</v>
      </c>
      <c r="T383" s="53" t="e">
        <f>+$C$31*'10 - 2011'!AV383</f>
        <v>#DIV/0!</v>
      </c>
      <c r="U383" s="53" t="e">
        <f>+$C$31*'10 - 2011'!AW383</f>
        <v>#DIV/0!</v>
      </c>
      <c r="V383" s="53" t="e">
        <f>+$C$31*'10 - 2011'!AX383</f>
        <v>#DIV/0!</v>
      </c>
      <c r="W383" s="53" t="e">
        <f>+$C$31*'10 - 2011'!AY383</f>
        <v>#DIV/0!</v>
      </c>
      <c r="X383" s="53" t="e">
        <f>+$C$31*'10 - 2011'!AZ383</f>
        <v>#DIV/0!</v>
      </c>
      <c r="Y383" s="53" t="e">
        <f>+$C$31*'10 - 2011'!BA383</f>
        <v>#DIV/0!</v>
      </c>
      <c r="Z383" s="53" t="e">
        <f>+$C$31*'10 - 2011'!BB383</f>
        <v>#DIV/0!</v>
      </c>
      <c r="AA383" s="53" t="e">
        <f>+$C$31*'10 - 2011'!BC383</f>
        <v>#DIV/0!</v>
      </c>
      <c r="AB383" s="53" t="e">
        <f>+$C$31*'10 - 2011'!BD383</f>
        <v>#DIV/0!</v>
      </c>
      <c r="AC383" s="53" t="e">
        <f>+$C$31*'10 - 2011'!BE383</f>
        <v>#DIV/0!</v>
      </c>
      <c r="AD383" s="53" t="e">
        <f>+$C$31*'10 - 2011'!BF383</f>
        <v>#DIV/0!</v>
      </c>
      <c r="AE383" s="53" t="e">
        <f>+$C$31*'10 - 2011'!BG383</f>
        <v>#DIV/0!</v>
      </c>
      <c r="AF383" s="53" t="e">
        <f>+$C$31*'10 - 2011'!BH383</f>
        <v>#DIV/0!</v>
      </c>
      <c r="AG383" s="53" t="e">
        <f>+$C$31*'10 - 2011'!BI383</f>
        <v>#DIV/0!</v>
      </c>
      <c r="AH383" s="53" t="e">
        <f>+$C$31*'10 - 2011'!BJ383</f>
        <v>#DIV/0!</v>
      </c>
      <c r="AI383" s="3"/>
    </row>
    <row r="384" spans="1:35">
      <c r="A384" s="63">
        <v>377</v>
      </c>
      <c r="B384" s="53">
        <f>+'10 - 2011'!B384</f>
        <v>0</v>
      </c>
      <c r="C384" s="53" t="e">
        <f>+'10 - 2011'!AE384/'10 - 2011'!BK384</f>
        <v>#DIV/0!</v>
      </c>
      <c r="D384" s="53" t="e">
        <f>+$C$31*'10 - 2011'!AF384</f>
        <v>#DIV/0!</v>
      </c>
      <c r="E384" s="53" t="e">
        <f>+$C$31*'10 - 2011'!AG384</f>
        <v>#DIV/0!</v>
      </c>
      <c r="F384" s="53" t="e">
        <f>+$C$31*'10 - 2011'!AH384</f>
        <v>#DIV/0!</v>
      </c>
      <c r="G384" s="53" t="e">
        <f>+$C$31*'10 - 2011'!AI384</f>
        <v>#DIV/0!</v>
      </c>
      <c r="H384" s="53" t="e">
        <f>+$C$31*'10 - 2011'!AJ384</f>
        <v>#DIV/0!</v>
      </c>
      <c r="I384" s="53" t="e">
        <f>+$C$31*'10 - 2011'!AK384</f>
        <v>#DIV/0!</v>
      </c>
      <c r="J384" s="53" t="e">
        <f>+$C$31*'10 - 2011'!AL384</f>
        <v>#DIV/0!</v>
      </c>
      <c r="K384" s="53" t="e">
        <f>+$C$31*'10 - 2011'!AM384</f>
        <v>#DIV/0!</v>
      </c>
      <c r="L384" s="53" t="e">
        <f>+$C$31*'10 - 2011'!AN384</f>
        <v>#DIV/0!</v>
      </c>
      <c r="M384" s="53" t="e">
        <f>+$C$31*'10 - 2011'!AO384</f>
        <v>#DIV/0!</v>
      </c>
      <c r="N384" s="53" t="e">
        <f>+$C$31*'10 - 2011'!AP384</f>
        <v>#DIV/0!</v>
      </c>
      <c r="O384" s="53" t="e">
        <f>+$C$31*'10 - 2011'!AQ384</f>
        <v>#DIV/0!</v>
      </c>
      <c r="P384" s="53" t="e">
        <f>+$C$31*'10 - 2011'!AR384</f>
        <v>#DIV/0!</v>
      </c>
      <c r="Q384" s="53" t="e">
        <f>+$C$31*'10 - 2011'!AS384</f>
        <v>#DIV/0!</v>
      </c>
      <c r="R384" s="53" t="e">
        <f>+$C$31*'10 - 2011'!AT384</f>
        <v>#DIV/0!</v>
      </c>
      <c r="S384" s="53" t="e">
        <f>+$C$31*'10 - 2011'!AU384</f>
        <v>#DIV/0!</v>
      </c>
      <c r="T384" s="53" t="e">
        <f>+$C$31*'10 - 2011'!AV384</f>
        <v>#DIV/0!</v>
      </c>
      <c r="U384" s="53" t="e">
        <f>+$C$31*'10 - 2011'!AW384</f>
        <v>#DIV/0!</v>
      </c>
      <c r="V384" s="53" t="e">
        <f>+$C$31*'10 - 2011'!AX384</f>
        <v>#DIV/0!</v>
      </c>
      <c r="W384" s="53" t="e">
        <f>+$C$31*'10 - 2011'!AY384</f>
        <v>#DIV/0!</v>
      </c>
      <c r="X384" s="53" t="e">
        <f>+$C$31*'10 - 2011'!AZ384</f>
        <v>#DIV/0!</v>
      </c>
      <c r="Y384" s="53" t="e">
        <f>+$C$31*'10 - 2011'!BA384</f>
        <v>#DIV/0!</v>
      </c>
      <c r="Z384" s="53" t="e">
        <f>+$C$31*'10 - 2011'!BB384</f>
        <v>#DIV/0!</v>
      </c>
      <c r="AA384" s="53" t="e">
        <f>+$C$31*'10 - 2011'!BC384</f>
        <v>#DIV/0!</v>
      </c>
      <c r="AB384" s="53" t="e">
        <f>+$C$31*'10 - 2011'!BD384</f>
        <v>#DIV/0!</v>
      </c>
      <c r="AC384" s="53" t="e">
        <f>+$C$31*'10 - 2011'!BE384</f>
        <v>#DIV/0!</v>
      </c>
      <c r="AD384" s="53" t="e">
        <f>+$C$31*'10 - 2011'!BF384</f>
        <v>#DIV/0!</v>
      </c>
      <c r="AE384" s="53" t="e">
        <f>+$C$31*'10 - 2011'!BG384</f>
        <v>#DIV/0!</v>
      </c>
      <c r="AF384" s="53" t="e">
        <f>+$C$31*'10 - 2011'!BH384</f>
        <v>#DIV/0!</v>
      </c>
      <c r="AG384" s="53" t="e">
        <f>+$C$31*'10 - 2011'!BI384</f>
        <v>#DIV/0!</v>
      </c>
      <c r="AH384" s="53" t="e">
        <f>+$C$31*'10 - 2011'!BJ384</f>
        <v>#DIV/0!</v>
      </c>
      <c r="AI384" s="2"/>
    </row>
    <row r="385" spans="1:35">
      <c r="A385" s="63">
        <v>378</v>
      </c>
      <c r="B385" s="53">
        <f>+'10 - 2011'!B385</f>
        <v>0</v>
      </c>
      <c r="C385" s="53" t="e">
        <f>+'10 - 2011'!AE385/'10 - 2011'!BK385</f>
        <v>#DIV/0!</v>
      </c>
      <c r="D385" s="53" t="e">
        <f>+$C$31*'10 - 2011'!AF385</f>
        <v>#DIV/0!</v>
      </c>
      <c r="E385" s="53" t="e">
        <f>+$C$31*'10 - 2011'!AG385</f>
        <v>#DIV/0!</v>
      </c>
      <c r="F385" s="53" t="e">
        <f>+$C$31*'10 - 2011'!AH385</f>
        <v>#DIV/0!</v>
      </c>
      <c r="G385" s="53" t="e">
        <f>+$C$31*'10 - 2011'!AI385</f>
        <v>#DIV/0!</v>
      </c>
      <c r="H385" s="53" t="e">
        <f>+$C$31*'10 - 2011'!AJ385</f>
        <v>#DIV/0!</v>
      </c>
      <c r="I385" s="53" t="e">
        <f>+$C$31*'10 - 2011'!AK385</f>
        <v>#DIV/0!</v>
      </c>
      <c r="J385" s="53" t="e">
        <f>+$C$31*'10 - 2011'!AL385</f>
        <v>#DIV/0!</v>
      </c>
      <c r="K385" s="53" t="e">
        <f>+$C$31*'10 - 2011'!AM385</f>
        <v>#DIV/0!</v>
      </c>
      <c r="L385" s="53" t="e">
        <f>+$C$31*'10 - 2011'!AN385</f>
        <v>#DIV/0!</v>
      </c>
      <c r="M385" s="53" t="e">
        <f>+$C$31*'10 - 2011'!AO385</f>
        <v>#DIV/0!</v>
      </c>
      <c r="N385" s="53" t="e">
        <f>+$C$31*'10 - 2011'!AP385</f>
        <v>#DIV/0!</v>
      </c>
      <c r="O385" s="53" t="e">
        <f>+$C$31*'10 - 2011'!AQ385</f>
        <v>#DIV/0!</v>
      </c>
      <c r="P385" s="53" t="e">
        <f>+$C$31*'10 - 2011'!AR385</f>
        <v>#DIV/0!</v>
      </c>
      <c r="Q385" s="53" t="e">
        <f>+$C$31*'10 - 2011'!AS385</f>
        <v>#DIV/0!</v>
      </c>
      <c r="R385" s="53" t="e">
        <f>+$C$31*'10 - 2011'!AT385</f>
        <v>#DIV/0!</v>
      </c>
      <c r="S385" s="53" t="e">
        <f>+$C$31*'10 - 2011'!AU385</f>
        <v>#DIV/0!</v>
      </c>
      <c r="T385" s="53" t="e">
        <f>+$C$31*'10 - 2011'!AV385</f>
        <v>#DIV/0!</v>
      </c>
      <c r="U385" s="53" t="e">
        <f>+$C$31*'10 - 2011'!AW385</f>
        <v>#DIV/0!</v>
      </c>
      <c r="V385" s="53" t="e">
        <f>+$C$31*'10 - 2011'!AX385</f>
        <v>#DIV/0!</v>
      </c>
      <c r="W385" s="53" t="e">
        <f>+$C$31*'10 - 2011'!AY385</f>
        <v>#DIV/0!</v>
      </c>
      <c r="X385" s="53" t="e">
        <f>+$C$31*'10 - 2011'!AZ385</f>
        <v>#DIV/0!</v>
      </c>
      <c r="Y385" s="53" t="e">
        <f>+$C$31*'10 - 2011'!BA385</f>
        <v>#DIV/0!</v>
      </c>
      <c r="Z385" s="53" t="e">
        <f>+$C$31*'10 - 2011'!BB385</f>
        <v>#DIV/0!</v>
      </c>
      <c r="AA385" s="53" t="e">
        <f>+$C$31*'10 - 2011'!BC385</f>
        <v>#DIV/0!</v>
      </c>
      <c r="AB385" s="53" t="e">
        <f>+$C$31*'10 - 2011'!BD385</f>
        <v>#DIV/0!</v>
      </c>
      <c r="AC385" s="53" t="e">
        <f>+$C$31*'10 - 2011'!BE385</f>
        <v>#DIV/0!</v>
      </c>
      <c r="AD385" s="53" t="e">
        <f>+$C$31*'10 - 2011'!BF385</f>
        <v>#DIV/0!</v>
      </c>
      <c r="AE385" s="53" t="e">
        <f>+$C$31*'10 - 2011'!BG385</f>
        <v>#DIV/0!</v>
      </c>
      <c r="AF385" s="53" t="e">
        <f>+$C$31*'10 - 2011'!BH385</f>
        <v>#DIV/0!</v>
      </c>
      <c r="AG385" s="53" t="e">
        <f>+$C$31*'10 - 2011'!BI385</f>
        <v>#DIV/0!</v>
      </c>
      <c r="AH385" s="53" t="e">
        <f>+$C$31*'10 - 2011'!BJ385</f>
        <v>#DIV/0!</v>
      </c>
      <c r="AI385" s="2"/>
    </row>
    <row r="386" spans="1:35">
      <c r="A386" s="63">
        <v>379</v>
      </c>
      <c r="B386" s="53">
        <f>+'10 - 2011'!B386</f>
        <v>0</v>
      </c>
      <c r="C386" s="53" t="e">
        <f>+'10 - 2011'!AE386/'10 - 2011'!BK386</f>
        <v>#DIV/0!</v>
      </c>
      <c r="D386" s="53" t="e">
        <f>+$C$31*'10 - 2011'!AF386</f>
        <v>#DIV/0!</v>
      </c>
      <c r="E386" s="53" t="e">
        <f>+$C$31*'10 - 2011'!AG386</f>
        <v>#DIV/0!</v>
      </c>
      <c r="F386" s="53" t="e">
        <f>+$C$31*'10 - 2011'!AH386</f>
        <v>#DIV/0!</v>
      </c>
      <c r="G386" s="53" t="e">
        <f>+$C$31*'10 - 2011'!AI386</f>
        <v>#DIV/0!</v>
      </c>
      <c r="H386" s="53" t="e">
        <f>+$C$31*'10 - 2011'!AJ386</f>
        <v>#DIV/0!</v>
      </c>
      <c r="I386" s="53" t="e">
        <f>+$C$31*'10 - 2011'!AK386</f>
        <v>#DIV/0!</v>
      </c>
      <c r="J386" s="53" t="e">
        <f>+$C$31*'10 - 2011'!AL386</f>
        <v>#DIV/0!</v>
      </c>
      <c r="K386" s="53" t="e">
        <f>+$C$31*'10 - 2011'!AM386</f>
        <v>#DIV/0!</v>
      </c>
      <c r="L386" s="53" t="e">
        <f>+$C$31*'10 - 2011'!AN386</f>
        <v>#DIV/0!</v>
      </c>
      <c r="M386" s="53" t="e">
        <f>+$C$31*'10 - 2011'!AO386</f>
        <v>#DIV/0!</v>
      </c>
      <c r="N386" s="53" t="e">
        <f>+$C$31*'10 - 2011'!AP386</f>
        <v>#DIV/0!</v>
      </c>
      <c r="O386" s="53" t="e">
        <f>+$C$31*'10 - 2011'!AQ386</f>
        <v>#DIV/0!</v>
      </c>
      <c r="P386" s="53" t="e">
        <f>+$C$31*'10 - 2011'!AR386</f>
        <v>#DIV/0!</v>
      </c>
      <c r="Q386" s="53" t="e">
        <f>+$C$31*'10 - 2011'!AS386</f>
        <v>#DIV/0!</v>
      </c>
      <c r="R386" s="53" t="e">
        <f>+$C$31*'10 - 2011'!AT386</f>
        <v>#DIV/0!</v>
      </c>
      <c r="S386" s="53" t="e">
        <f>+$C$31*'10 - 2011'!AU386</f>
        <v>#DIV/0!</v>
      </c>
      <c r="T386" s="53" t="e">
        <f>+$C$31*'10 - 2011'!AV386</f>
        <v>#DIV/0!</v>
      </c>
      <c r="U386" s="53" t="e">
        <f>+$C$31*'10 - 2011'!AW386</f>
        <v>#DIV/0!</v>
      </c>
      <c r="V386" s="53" t="e">
        <f>+$C$31*'10 - 2011'!AX386</f>
        <v>#DIV/0!</v>
      </c>
      <c r="W386" s="53" t="e">
        <f>+$C$31*'10 - 2011'!AY386</f>
        <v>#DIV/0!</v>
      </c>
      <c r="X386" s="53" t="e">
        <f>+$C$31*'10 - 2011'!AZ386</f>
        <v>#DIV/0!</v>
      </c>
      <c r="Y386" s="53" t="e">
        <f>+$C$31*'10 - 2011'!BA386</f>
        <v>#DIV/0!</v>
      </c>
      <c r="Z386" s="53" t="e">
        <f>+$C$31*'10 - 2011'!BB386</f>
        <v>#DIV/0!</v>
      </c>
      <c r="AA386" s="53" t="e">
        <f>+$C$31*'10 - 2011'!BC386</f>
        <v>#DIV/0!</v>
      </c>
      <c r="AB386" s="53" t="e">
        <f>+$C$31*'10 - 2011'!BD386</f>
        <v>#DIV/0!</v>
      </c>
      <c r="AC386" s="53" t="e">
        <f>+$C$31*'10 - 2011'!BE386</f>
        <v>#DIV/0!</v>
      </c>
      <c r="AD386" s="53" t="e">
        <f>+$C$31*'10 - 2011'!BF386</f>
        <v>#DIV/0!</v>
      </c>
      <c r="AE386" s="53" t="e">
        <f>+$C$31*'10 - 2011'!BG386</f>
        <v>#DIV/0!</v>
      </c>
      <c r="AF386" s="53" t="e">
        <f>+$C$31*'10 - 2011'!BH386</f>
        <v>#DIV/0!</v>
      </c>
      <c r="AG386" s="53" t="e">
        <f>+$C$31*'10 - 2011'!BI386</f>
        <v>#DIV/0!</v>
      </c>
      <c r="AH386" s="53" t="e">
        <f>+$C$31*'10 - 2011'!BJ386</f>
        <v>#DIV/0!</v>
      </c>
      <c r="AI386" s="2"/>
    </row>
    <row r="387" spans="1:35">
      <c r="A387" s="63">
        <v>380</v>
      </c>
      <c r="B387" s="53">
        <f>+'10 - 2011'!B387</f>
        <v>0</v>
      </c>
      <c r="C387" s="53" t="e">
        <f>+'10 - 2011'!AE387/'10 - 2011'!BK387</f>
        <v>#DIV/0!</v>
      </c>
      <c r="D387" s="53" t="e">
        <f>+$C$31*'10 - 2011'!AF387</f>
        <v>#DIV/0!</v>
      </c>
      <c r="E387" s="53" t="e">
        <f>+$C$31*'10 - 2011'!AG387</f>
        <v>#DIV/0!</v>
      </c>
      <c r="F387" s="53" t="e">
        <f>+$C$31*'10 - 2011'!AH387</f>
        <v>#DIV/0!</v>
      </c>
      <c r="G387" s="53" t="e">
        <f>+$C$31*'10 - 2011'!AI387</f>
        <v>#DIV/0!</v>
      </c>
      <c r="H387" s="53" t="e">
        <f>+$C$31*'10 - 2011'!AJ387</f>
        <v>#DIV/0!</v>
      </c>
      <c r="I387" s="53" t="e">
        <f>+$C$31*'10 - 2011'!AK387</f>
        <v>#DIV/0!</v>
      </c>
      <c r="J387" s="53" t="e">
        <f>+$C$31*'10 - 2011'!AL387</f>
        <v>#DIV/0!</v>
      </c>
      <c r="K387" s="53" t="e">
        <f>+$C$31*'10 - 2011'!AM387</f>
        <v>#DIV/0!</v>
      </c>
      <c r="L387" s="53" t="e">
        <f>+$C$31*'10 - 2011'!AN387</f>
        <v>#DIV/0!</v>
      </c>
      <c r="M387" s="53" t="e">
        <f>+$C$31*'10 - 2011'!AO387</f>
        <v>#DIV/0!</v>
      </c>
      <c r="N387" s="53" t="e">
        <f>+$C$31*'10 - 2011'!AP387</f>
        <v>#DIV/0!</v>
      </c>
      <c r="O387" s="53" t="e">
        <f>+$C$31*'10 - 2011'!AQ387</f>
        <v>#DIV/0!</v>
      </c>
      <c r="P387" s="53" t="e">
        <f>+$C$31*'10 - 2011'!AR387</f>
        <v>#DIV/0!</v>
      </c>
      <c r="Q387" s="53" t="e">
        <f>+$C$31*'10 - 2011'!AS387</f>
        <v>#DIV/0!</v>
      </c>
      <c r="R387" s="53" t="e">
        <f>+$C$31*'10 - 2011'!AT387</f>
        <v>#DIV/0!</v>
      </c>
      <c r="S387" s="53" t="e">
        <f>+$C$31*'10 - 2011'!AU387</f>
        <v>#DIV/0!</v>
      </c>
      <c r="T387" s="53" t="e">
        <f>+$C$31*'10 - 2011'!AV387</f>
        <v>#DIV/0!</v>
      </c>
      <c r="U387" s="53" t="e">
        <f>+$C$31*'10 - 2011'!AW387</f>
        <v>#DIV/0!</v>
      </c>
      <c r="V387" s="53" t="e">
        <f>+$C$31*'10 - 2011'!AX387</f>
        <v>#DIV/0!</v>
      </c>
      <c r="W387" s="53" t="e">
        <f>+$C$31*'10 - 2011'!AY387</f>
        <v>#DIV/0!</v>
      </c>
      <c r="X387" s="53" t="e">
        <f>+$C$31*'10 - 2011'!AZ387</f>
        <v>#DIV/0!</v>
      </c>
      <c r="Y387" s="53" t="e">
        <f>+$C$31*'10 - 2011'!BA387</f>
        <v>#DIV/0!</v>
      </c>
      <c r="Z387" s="53" t="e">
        <f>+$C$31*'10 - 2011'!BB387</f>
        <v>#DIV/0!</v>
      </c>
      <c r="AA387" s="53" t="e">
        <f>+$C$31*'10 - 2011'!BC387</f>
        <v>#DIV/0!</v>
      </c>
      <c r="AB387" s="53" t="e">
        <f>+$C$31*'10 - 2011'!BD387</f>
        <v>#DIV/0!</v>
      </c>
      <c r="AC387" s="53" t="e">
        <f>+$C$31*'10 - 2011'!BE387</f>
        <v>#DIV/0!</v>
      </c>
      <c r="AD387" s="53" t="e">
        <f>+$C$31*'10 - 2011'!BF387</f>
        <v>#DIV/0!</v>
      </c>
      <c r="AE387" s="53" t="e">
        <f>+$C$31*'10 - 2011'!BG387</f>
        <v>#DIV/0!</v>
      </c>
      <c r="AF387" s="53" t="e">
        <f>+$C$31*'10 - 2011'!BH387</f>
        <v>#DIV/0!</v>
      </c>
      <c r="AG387" s="53" t="e">
        <f>+$C$31*'10 - 2011'!BI387</f>
        <v>#DIV/0!</v>
      </c>
      <c r="AH387" s="53" t="e">
        <f>+$C$31*'10 - 2011'!BJ387</f>
        <v>#DIV/0!</v>
      </c>
    </row>
    <row r="388" spans="1:35">
      <c r="A388" s="63">
        <v>381</v>
      </c>
      <c r="B388" s="53">
        <f>+'10 - 2011'!B388</f>
        <v>0</v>
      </c>
      <c r="C388" s="53" t="e">
        <f>+'10 - 2011'!AE388/'10 - 2011'!BK388</f>
        <v>#DIV/0!</v>
      </c>
      <c r="D388" s="53" t="e">
        <f>+$C$31*'10 - 2011'!AF388</f>
        <v>#DIV/0!</v>
      </c>
      <c r="E388" s="53" t="e">
        <f>+$C$31*'10 - 2011'!AG388</f>
        <v>#DIV/0!</v>
      </c>
      <c r="F388" s="53" t="e">
        <f>+$C$31*'10 - 2011'!AH388</f>
        <v>#DIV/0!</v>
      </c>
      <c r="G388" s="53" t="e">
        <f>+$C$31*'10 - 2011'!AI388</f>
        <v>#DIV/0!</v>
      </c>
      <c r="H388" s="53" t="e">
        <f>+$C$31*'10 - 2011'!AJ388</f>
        <v>#DIV/0!</v>
      </c>
      <c r="I388" s="53" t="e">
        <f>+$C$31*'10 - 2011'!AK388</f>
        <v>#DIV/0!</v>
      </c>
      <c r="J388" s="53" t="e">
        <f>+$C$31*'10 - 2011'!AL388</f>
        <v>#DIV/0!</v>
      </c>
      <c r="K388" s="53" t="e">
        <f>+$C$31*'10 - 2011'!AM388</f>
        <v>#DIV/0!</v>
      </c>
      <c r="L388" s="53" t="e">
        <f>+$C$31*'10 - 2011'!AN388</f>
        <v>#DIV/0!</v>
      </c>
      <c r="M388" s="53" t="e">
        <f>+$C$31*'10 - 2011'!AO388</f>
        <v>#DIV/0!</v>
      </c>
      <c r="N388" s="53" t="e">
        <f>+$C$31*'10 - 2011'!AP388</f>
        <v>#DIV/0!</v>
      </c>
      <c r="O388" s="53" t="e">
        <f>+$C$31*'10 - 2011'!AQ388</f>
        <v>#DIV/0!</v>
      </c>
      <c r="P388" s="53" t="e">
        <f>+$C$31*'10 - 2011'!AR388</f>
        <v>#DIV/0!</v>
      </c>
      <c r="Q388" s="53" t="e">
        <f>+$C$31*'10 - 2011'!AS388</f>
        <v>#DIV/0!</v>
      </c>
      <c r="R388" s="53" t="e">
        <f>+$C$31*'10 - 2011'!AT388</f>
        <v>#DIV/0!</v>
      </c>
      <c r="S388" s="53" t="e">
        <f>+$C$31*'10 - 2011'!AU388</f>
        <v>#DIV/0!</v>
      </c>
      <c r="T388" s="53" t="e">
        <f>+$C$31*'10 - 2011'!AV388</f>
        <v>#DIV/0!</v>
      </c>
      <c r="U388" s="53" t="e">
        <f>+$C$31*'10 - 2011'!AW388</f>
        <v>#DIV/0!</v>
      </c>
      <c r="V388" s="53" t="e">
        <f>+$C$31*'10 - 2011'!AX388</f>
        <v>#DIV/0!</v>
      </c>
      <c r="W388" s="53" t="e">
        <f>+$C$31*'10 - 2011'!AY388</f>
        <v>#DIV/0!</v>
      </c>
      <c r="X388" s="53" t="e">
        <f>+$C$31*'10 - 2011'!AZ388</f>
        <v>#DIV/0!</v>
      </c>
      <c r="Y388" s="53" t="e">
        <f>+$C$31*'10 - 2011'!BA388</f>
        <v>#DIV/0!</v>
      </c>
      <c r="Z388" s="53" t="e">
        <f>+$C$31*'10 - 2011'!BB388</f>
        <v>#DIV/0!</v>
      </c>
      <c r="AA388" s="53" t="e">
        <f>+$C$31*'10 - 2011'!BC388</f>
        <v>#DIV/0!</v>
      </c>
      <c r="AB388" s="53" t="e">
        <f>+$C$31*'10 - 2011'!BD388</f>
        <v>#DIV/0!</v>
      </c>
      <c r="AC388" s="53" t="e">
        <f>+$C$31*'10 - 2011'!BE388</f>
        <v>#DIV/0!</v>
      </c>
      <c r="AD388" s="53" t="e">
        <f>+$C$31*'10 - 2011'!BF388</f>
        <v>#DIV/0!</v>
      </c>
      <c r="AE388" s="53" t="e">
        <f>+$C$31*'10 - 2011'!BG388</f>
        <v>#DIV/0!</v>
      </c>
      <c r="AF388" s="53" t="e">
        <f>+$C$31*'10 - 2011'!BH388</f>
        <v>#DIV/0!</v>
      </c>
      <c r="AG388" s="53" t="e">
        <f>+$C$31*'10 - 2011'!BI388</f>
        <v>#DIV/0!</v>
      </c>
      <c r="AH388" s="53" t="e">
        <f>+$C$31*'10 - 2011'!BJ388</f>
        <v>#DIV/0!</v>
      </c>
    </row>
    <row r="389" spans="1:35">
      <c r="A389" s="63">
        <v>382</v>
      </c>
      <c r="B389" s="53">
        <f>+'10 - 2011'!B389</f>
        <v>0</v>
      </c>
      <c r="C389" s="53" t="e">
        <f>+'10 - 2011'!AE389/'10 - 2011'!BK389</f>
        <v>#DIV/0!</v>
      </c>
      <c r="D389" s="53" t="e">
        <f>+$C$31*'10 - 2011'!AF389</f>
        <v>#DIV/0!</v>
      </c>
      <c r="E389" s="53" t="e">
        <f>+$C$31*'10 - 2011'!AG389</f>
        <v>#DIV/0!</v>
      </c>
      <c r="F389" s="53" t="e">
        <f>+$C$31*'10 - 2011'!AH389</f>
        <v>#DIV/0!</v>
      </c>
      <c r="G389" s="53" t="e">
        <f>+$C$31*'10 - 2011'!AI389</f>
        <v>#DIV/0!</v>
      </c>
      <c r="H389" s="53" t="e">
        <f>+$C$31*'10 - 2011'!AJ389</f>
        <v>#DIV/0!</v>
      </c>
      <c r="I389" s="53" t="e">
        <f>+$C$31*'10 - 2011'!AK389</f>
        <v>#DIV/0!</v>
      </c>
      <c r="J389" s="53" t="e">
        <f>+$C$31*'10 - 2011'!AL389</f>
        <v>#DIV/0!</v>
      </c>
      <c r="K389" s="53" t="e">
        <f>+$C$31*'10 - 2011'!AM389</f>
        <v>#DIV/0!</v>
      </c>
      <c r="L389" s="53" t="e">
        <f>+$C$31*'10 - 2011'!AN389</f>
        <v>#DIV/0!</v>
      </c>
      <c r="M389" s="53" t="e">
        <f>+$C$31*'10 - 2011'!AO389</f>
        <v>#DIV/0!</v>
      </c>
      <c r="N389" s="53" t="e">
        <f>+$C$31*'10 - 2011'!AP389</f>
        <v>#DIV/0!</v>
      </c>
      <c r="O389" s="53" t="e">
        <f>+$C$31*'10 - 2011'!AQ389</f>
        <v>#DIV/0!</v>
      </c>
      <c r="P389" s="53" t="e">
        <f>+$C$31*'10 - 2011'!AR389</f>
        <v>#DIV/0!</v>
      </c>
      <c r="Q389" s="53" t="e">
        <f>+$C$31*'10 - 2011'!AS389</f>
        <v>#DIV/0!</v>
      </c>
      <c r="R389" s="53" t="e">
        <f>+$C$31*'10 - 2011'!AT389</f>
        <v>#DIV/0!</v>
      </c>
      <c r="S389" s="53" t="e">
        <f>+$C$31*'10 - 2011'!AU389</f>
        <v>#DIV/0!</v>
      </c>
      <c r="T389" s="53" t="e">
        <f>+$C$31*'10 - 2011'!AV389</f>
        <v>#DIV/0!</v>
      </c>
      <c r="U389" s="53" t="e">
        <f>+$C$31*'10 - 2011'!AW389</f>
        <v>#DIV/0!</v>
      </c>
      <c r="V389" s="53" t="e">
        <f>+$C$31*'10 - 2011'!AX389</f>
        <v>#DIV/0!</v>
      </c>
      <c r="W389" s="53" t="e">
        <f>+$C$31*'10 - 2011'!AY389</f>
        <v>#DIV/0!</v>
      </c>
      <c r="X389" s="53" t="e">
        <f>+$C$31*'10 - 2011'!AZ389</f>
        <v>#DIV/0!</v>
      </c>
      <c r="Y389" s="53" t="e">
        <f>+$C$31*'10 - 2011'!BA389</f>
        <v>#DIV/0!</v>
      </c>
      <c r="Z389" s="53" t="e">
        <f>+$C$31*'10 - 2011'!BB389</f>
        <v>#DIV/0!</v>
      </c>
      <c r="AA389" s="53" t="e">
        <f>+$C$31*'10 - 2011'!BC389</f>
        <v>#DIV/0!</v>
      </c>
      <c r="AB389" s="53" t="e">
        <f>+$C$31*'10 - 2011'!BD389</f>
        <v>#DIV/0!</v>
      </c>
      <c r="AC389" s="53" t="e">
        <f>+$C$31*'10 - 2011'!BE389</f>
        <v>#DIV/0!</v>
      </c>
      <c r="AD389" s="53" t="e">
        <f>+$C$31*'10 - 2011'!BF389</f>
        <v>#DIV/0!</v>
      </c>
      <c r="AE389" s="53" t="e">
        <f>+$C$31*'10 - 2011'!BG389</f>
        <v>#DIV/0!</v>
      </c>
      <c r="AF389" s="53" t="e">
        <f>+$C$31*'10 - 2011'!BH389</f>
        <v>#DIV/0!</v>
      </c>
      <c r="AG389" s="53" t="e">
        <f>+$C$31*'10 - 2011'!BI389</f>
        <v>#DIV/0!</v>
      </c>
      <c r="AH389" s="53" t="e">
        <f>+$C$31*'10 - 2011'!BJ389</f>
        <v>#DIV/0!</v>
      </c>
    </row>
    <row r="390" spans="1:35">
      <c r="A390" s="63">
        <v>383</v>
      </c>
      <c r="B390" s="53">
        <f>+'10 - 2011'!B390</f>
        <v>0</v>
      </c>
      <c r="C390" s="53" t="e">
        <f>+'10 - 2011'!AE390/'10 - 2011'!BK390</f>
        <v>#DIV/0!</v>
      </c>
      <c r="D390" s="53" t="e">
        <f>+$C$31*'10 - 2011'!AF390</f>
        <v>#DIV/0!</v>
      </c>
      <c r="E390" s="53" t="e">
        <f>+$C$31*'10 - 2011'!AG390</f>
        <v>#DIV/0!</v>
      </c>
      <c r="F390" s="53" t="e">
        <f>+$C$31*'10 - 2011'!AH390</f>
        <v>#DIV/0!</v>
      </c>
      <c r="G390" s="53" t="e">
        <f>+$C$31*'10 - 2011'!AI390</f>
        <v>#DIV/0!</v>
      </c>
      <c r="H390" s="53" t="e">
        <f>+$C$31*'10 - 2011'!AJ390</f>
        <v>#DIV/0!</v>
      </c>
      <c r="I390" s="53" t="e">
        <f>+$C$31*'10 - 2011'!AK390</f>
        <v>#DIV/0!</v>
      </c>
      <c r="J390" s="53" t="e">
        <f>+$C$31*'10 - 2011'!AL390</f>
        <v>#DIV/0!</v>
      </c>
      <c r="K390" s="53" t="e">
        <f>+$C$31*'10 - 2011'!AM390</f>
        <v>#DIV/0!</v>
      </c>
      <c r="L390" s="53" t="e">
        <f>+$C$31*'10 - 2011'!AN390</f>
        <v>#DIV/0!</v>
      </c>
      <c r="M390" s="53" t="e">
        <f>+$C$31*'10 - 2011'!AO390</f>
        <v>#DIV/0!</v>
      </c>
      <c r="N390" s="53" t="e">
        <f>+$C$31*'10 - 2011'!AP390</f>
        <v>#DIV/0!</v>
      </c>
      <c r="O390" s="53" t="e">
        <f>+$C$31*'10 - 2011'!AQ390</f>
        <v>#DIV/0!</v>
      </c>
      <c r="P390" s="53" t="e">
        <f>+$C$31*'10 - 2011'!AR390</f>
        <v>#DIV/0!</v>
      </c>
      <c r="Q390" s="53" t="e">
        <f>+$C$31*'10 - 2011'!AS390</f>
        <v>#DIV/0!</v>
      </c>
      <c r="R390" s="53" t="e">
        <f>+$C$31*'10 - 2011'!AT390</f>
        <v>#DIV/0!</v>
      </c>
      <c r="S390" s="53" t="e">
        <f>+$C$31*'10 - 2011'!AU390</f>
        <v>#DIV/0!</v>
      </c>
      <c r="T390" s="53" t="e">
        <f>+$C$31*'10 - 2011'!AV390</f>
        <v>#DIV/0!</v>
      </c>
      <c r="U390" s="53" t="e">
        <f>+$C$31*'10 - 2011'!AW390</f>
        <v>#DIV/0!</v>
      </c>
      <c r="V390" s="53" t="e">
        <f>+$C$31*'10 - 2011'!AX390</f>
        <v>#DIV/0!</v>
      </c>
      <c r="W390" s="53" t="e">
        <f>+$C$31*'10 - 2011'!AY390</f>
        <v>#DIV/0!</v>
      </c>
      <c r="X390" s="53" t="e">
        <f>+$C$31*'10 - 2011'!AZ390</f>
        <v>#DIV/0!</v>
      </c>
      <c r="Y390" s="53" t="e">
        <f>+$C$31*'10 - 2011'!BA390</f>
        <v>#DIV/0!</v>
      </c>
      <c r="Z390" s="53" t="e">
        <f>+$C$31*'10 - 2011'!BB390</f>
        <v>#DIV/0!</v>
      </c>
      <c r="AA390" s="53" t="e">
        <f>+$C$31*'10 - 2011'!BC390</f>
        <v>#DIV/0!</v>
      </c>
      <c r="AB390" s="53" t="e">
        <f>+$C$31*'10 - 2011'!BD390</f>
        <v>#DIV/0!</v>
      </c>
      <c r="AC390" s="53" t="e">
        <f>+$C$31*'10 - 2011'!BE390</f>
        <v>#DIV/0!</v>
      </c>
      <c r="AD390" s="53" t="e">
        <f>+$C$31*'10 - 2011'!BF390</f>
        <v>#DIV/0!</v>
      </c>
      <c r="AE390" s="53" t="e">
        <f>+$C$31*'10 - 2011'!BG390</f>
        <v>#DIV/0!</v>
      </c>
      <c r="AF390" s="53" t="e">
        <f>+$C$31*'10 - 2011'!BH390</f>
        <v>#DIV/0!</v>
      </c>
      <c r="AG390" s="53" t="e">
        <f>+$C$31*'10 - 2011'!BI390</f>
        <v>#DIV/0!</v>
      </c>
      <c r="AH390" s="53" t="e">
        <f>+$C$31*'10 - 2011'!BJ390</f>
        <v>#DIV/0!</v>
      </c>
    </row>
    <row r="391" spans="1:35">
      <c r="A391" s="63">
        <v>384</v>
      </c>
      <c r="B391" s="53">
        <f>+'10 - 2011'!B391</f>
        <v>0</v>
      </c>
      <c r="C391" s="53" t="e">
        <f>+'10 - 2011'!AE391/'10 - 2011'!BK391</f>
        <v>#DIV/0!</v>
      </c>
      <c r="D391" s="53" t="e">
        <f>+$C$31*'10 - 2011'!AF391</f>
        <v>#DIV/0!</v>
      </c>
      <c r="E391" s="53" t="e">
        <f>+$C$31*'10 - 2011'!AG391</f>
        <v>#DIV/0!</v>
      </c>
      <c r="F391" s="53" t="e">
        <f>+$C$31*'10 - 2011'!AH391</f>
        <v>#DIV/0!</v>
      </c>
      <c r="G391" s="53" t="e">
        <f>+$C$31*'10 - 2011'!AI391</f>
        <v>#DIV/0!</v>
      </c>
      <c r="H391" s="53" t="e">
        <f>+$C$31*'10 - 2011'!AJ391</f>
        <v>#DIV/0!</v>
      </c>
      <c r="I391" s="53" t="e">
        <f>+$C$31*'10 - 2011'!AK391</f>
        <v>#DIV/0!</v>
      </c>
      <c r="J391" s="53" t="e">
        <f>+$C$31*'10 - 2011'!AL391</f>
        <v>#DIV/0!</v>
      </c>
      <c r="K391" s="53" t="e">
        <f>+$C$31*'10 - 2011'!AM391</f>
        <v>#DIV/0!</v>
      </c>
      <c r="L391" s="53" t="e">
        <f>+$C$31*'10 - 2011'!AN391</f>
        <v>#DIV/0!</v>
      </c>
      <c r="M391" s="53" t="e">
        <f>+$C$31*'10 - 2011'!AO391</f>
        <v>#DIV/0!</v>
      </c>
      <c r="N391" s="53" t="e">
        <f>+$C$31*'10 - 2011'!AP391</f>
        <v>#DIV/0!</v>
      </c>
      <c r="O391" s="53" t="e">
        <f>+$C$31*'10 - 2011'!AQ391</f>
        <v>#DIV/0!</v>
      </c>
      <c r="P391" s="53" t="e">
        <f>+$C$31*'10 - 2011'!AR391</f>
        <v>#DIV/0!</v>
      </c>
      <c r="Q391" s="53" t="e">
        <f>+$C$31*'10 - 2011'!AS391</f>
        <v>#DIV/0!</v>
      </c>
      <c r="R391" s="53" t="e">
        <f>+$C$31*'10 - 2011'!AT391</f>
        <v>#DIV/0!</v>
      </c>
      <c r="S391" s="53" t="e">
        <f>+$C$31*'10 - 2011'!AU391</f>
        <v>#DIV/0!</v>
      </c>
      <c r="T391" s="53" t="e">
        <f>+$C$31*'10 - 2011'!AV391</f>
        <v>#DIV/0!</v>
      </c>
      <c r="U391" s="53" t="e">
        <f>+$C$31*'10 - 2011'!AW391</f>
        <v>#DIV/0!</v>
      </c>
      <c r="V391" s="53" t="e">
        <f>+$C$31*'10 - 2011'!AX391</f>
        <v>#DIV/0!</v>
      </c>
      <c r="W391" s="53" t="e">
        <f>+$C$31*'10 - 2011'!AY391</f>
        <v>#DIV/0!</v>
      </c>
      <c r="X391" s="53" t="e">
        <f>+$C$31*'10 - 2011'!AZ391</f>
        <v>#DIV/0!</v>
      </c>
      <c r="Y391" s="53" t="e">
        <f>+$C$31*'10 - 2011'!BA391</f>
        <v>#DIV/0!</v>
      </c>
      <c r="Z391" s="53" t="e">
        <f>+$C$31*'10 - 2011'!BB391</f>
        <v>#DIV/0!</v>
      </c>
      <c r="AA391" s="53" t="e">
        <f>+$C$31*'10 - 2011'!BC391</f>
        <v>#DIV/0!</v>
      </c>
      <c r="AB391" s="53" t="e">
        <f>+$C$31*'10 - 2011'!BD391</f>
        <v>#DIV/0!</v>
      </c>
      <c r="AC391" s="53" t="e">
        <f>+$C$31*'10 - 2011'!BE391</f>
        <v>#DIV/0!</v>
      </c>
      <c r="AD391" s="53" t="e">
        <f>+$C$31*'10 - 2011'!BF391</f>
        <v>#DIV/0!</v>
      </c>
      <c r="AE391" s="53" t="e">
        <f>+$C$31*'10 - 2011'!BG391</f>
        <v>#DIV/0!</v>
      </c>
      <c r="AF391" s="53" t="e">
        <f>+$C$31*'10 - 2011'!BH391</f>
        <v>#DIV/0!</v>
      </c>
      <c r="AG391" s="53" t="e">
        <f>+$C$31*'10 - 2011'!BI391</f>
        <v>#DIV/0!</v>
      </c>
      <c r="AH391" s="53" t="e">
        <f>+$C$31*'10 - 2011'!BJ391</f>
        <v>#DIV/0!</v>
      </c>
    </row>
    <row r="392" spans="1:35">
      <c r="A392" s="63">
        <v>385</v>
      </c>
      <c r="B392" s="53">
        <f>+'10 - 2011'!B392</f>
        <v>0</v>
      </c>
      <c r="C392" s="53" t="e">
        <f>+'10 - 2011'!AE392/'10 - 2011'!BK392</f>
        <v>#DIV/0!</v>
      </c>
      <c r="D392" s="53" t="e">
        <f>+$C$31*'10 - 2011'!AF392</f>
        <v>#DIV/0!</v>
      </c>
      <c r="E392" s="53" t="e">
        <f>+$C$31*'10 - 2011'!AG392</f>
        <v>#DIV/0!</v>
      </c>
      <c r="F392" s="53" t="e">
        <f>+$C$31*'10 - 2011'!AH392</f>
        <v>#DIV/0!</v>
      </c>
      <c r="G392" s="53" t="e">
        <f>+$C$31*'10 - 2011'!AI392</f>
        <v>#DIV/0!</v>
      </c>
      <c r="H392" s="53" t="e">
        <f>+$C$31*'10 - 2011'!AJ392</f>
        <v>#DIV/0!</v>
      </c>
      <c r="I392" s="53" t="e">
        <f>+$C$31*'10 - 2011'!AK392</f>
        <v>#DIV/0!</v>
      </c>
      <c r="J392" s="53" t="e">
        <f>+$C$31*'10 - 2011'!AL392</f>
        <v>#DIV/0!</v>
      </c>
      <c r="K392" s="53" t="e">
        <f>+$C$31*'10 - 2011'!AM392</f>
        <v>#DIV/0!</v>
      </c>
      <c r="L392" s="53" t="e">
        <f>+$C$31*'10 - 2011'!AN392</f>
        <v>#DIV/0!</v>
      </c>
      <c r="M392" s="53" t="e">
        <f>+$C$31*'10 - 2011'!AO392</f>
        <v>#DIV/0!</v>
      </c>
      <c r="N392" s="53" t="e">
        <f>+$C$31*'10 - 2011'!AP392</f>
        <v>#DIV/0!</v>
      </c>
      <c r="O392" s="53" t="e">
        <f>+$C$31*'10 - 2011'!AQ392</f>
        <v>#DIV/0!</v>
      </c>
      <c r="P392" s="53" t="e">
        <f>+$C$31*'10 - 2011'!AR392</f>
        <v>#DIV/0!</v>
      </c>
      <c r="Q392" s="53" t="e">
        <f>+$C$31*'10 - 2011'!AS392</f>
        <v>#DIV/0!</v>
      </c>
      <c r="R392" s="53" t="e">
        <f>+$C$31*'10 - 2011'!AT392</f>
        <v>#DIV/0!</v>
      </c>
      <c r="S392" s="53" t="e">
        <f>+$C$31*'10 - 2011'!AU392</f>
        <v>#DIV/0!</v>
      </c>
      <c r="T392" s="53" t="e">
        <f>+$C$31*'10 - 2011'!AV392</f>
        <v>#DIV/0!</v>
      </c>
      <c r="U392" s="53" t="e">
        <f>+$C$31*'10 - 2011'!AW392</f>
        <v>#DIV/0!</v>
      </c>
      <c r="V392" s="53" t="e">
        <f>+$C$31*'10 - 2011'!AX392</f>
        <v>#DIV/0!</v>
      </c>
      <c r="W392" s="53" t="e">
        <f>+$C$31*'10 - 2011'!AY392</f>
        <v>#DIV/0!</v>
      </c>
      <c r="X392" s="53" t="e">
        <f>+$C$31*'10 - 2011'!AZ392</f>
        <v>#DIV/0!</v>
      </c>
      <c r="Y392" s="53" t="e">
        <f>+$C$31*'10 - 2011'!BA392</f>
        <v>#DIV/0!</v>
      </c>
      <c r="Z392" s="53" t="e">
        <f>+$C$31*'10 - 2011'!BB392</f>
        <v>#DIV/0!</v>
      </c>
      <c r="AA392" s="53" t="e">
        <f>+$C$31*'10 - 2011'!BC392</f>
        <v>#DIV/0!</v>
      </c>
      <c r="AB392" s="53" t="e">
        <f>+$C$31*'10 - 2011'!BD392</f>
        <v>#DIV/0!</v>
      </c>
      <c r="AC392" s="53" t="e">
        <f>+$C$31*'10 - 2011'!BE392</f>
        <v>#DIV/0!</v>
      </c>
      <c r="AD392" s="53" t="e">
        <f>+$C$31*'10 - 2011'!BF392</f>
        <v>#DIV/0!</v>
      </c>
      <c r="AE392" s="53" t="e">
        <f>+$C$31*'10 - 2011'!BG392</f>
        <v>#DIV/0!</v>
      </c>
      <c r="AF392" s="53" t="e">
        <f>+$C$31*'10 - 2011'!BH392</f>
        <v>#DIV/0!</v>
      </c>
      <c r="AG392" s="53" t="e">
        <f>+$C$31*'10 - 2011'!BI392</f>
        <v>#DIV/0!</v>
      </c>
      <c r="AH392" s="53" t="e">
        <f>+$C$31*'10 - 2011'!BJ392</f>
        <v>#DIV/0!</v>
      </c>
    </row>
    <row r="393" spans="1:35">
      <c r="A393" s="63">
        <v>386</v>
      </c>
      <c r="B393" s="53">
        <f>+'10 - 2011'!B393</f>
        <v>0</v>
      </c>
      <c r="C393" s="53" t="e">
        <f>+'10 - 2011'!AE393/'10 - 2011'!BK393</f>
        <v>#DIV/0!</v>
      </c>
      <c r="D393" s="53" t="e">
        <f>+$C$31*'10 - 2011'!AF393</f>
        <v>#DIV/0!</v>
      </c>
      <c r="E393" s="53" t="e">
        <f>+$C$31*'10 - 2011'!AG393</f>
        <v>#DIV/0!</v>
      </c>
      <c r="F393" s="53" t="e">
        <f>+$C$31*'10 - 2011'!AH393</f>
        <v>#DIV/0!</v>
      </c>
      <c r="G393" s="53" t="e">
        <f>+$C$31*'10 - 2011'!AI393</f>
        <v>#DIV/0!</v>
      </c>
      <c r="H393" s="53" t="e">
        <f>+$C$31*'10 - 2011'!AJ393</f>
        <v>#DIV/0!</v>
      </c>
      <c r="I393" s="53" t="e">
        <f>+$C$31*'10 - 2011'!AK393</f>
        <v>#DIV/0!</v>
      </c>
      <c r="J393" s="53" t="e">
        <f>+$C$31*'10 - 2011'!AL393</f>
        <v>#DIV/0!</v>
      </c>
      <c r="K393" s="53" t="e">
        <f>+$C$31*'10 - 2011'!AM393</f>
        <v>#DIV/0!</v>
      </c>
      <c r="L393" s="53" t="e">
        <f>+$C$31*'10 - 2011'!AN393</f>
        <v>#DIV/0!</v>
      </c>
      <c r="M393" s="53" t="e">
        <f>+$C$31*'10 - 2011'!AO393</f>
        <v>#DIV/0!</v>
      </c>
      <c r="N393" s="53" t="e">
        <f>+$C$31*'10 - 2011'!AP393</f>
        <v>#DIV/0!</v>
      </c>
      <c r="O393" s="53" t="e">
        <f>+$C$31*'10 - 2011'!AQ393</f>
        <v>#DIV/0!</v>
      </c>
      <c r="P393" s="53" t="e">
        <f>+$C$31*'10 - 2011'!AR393</f>
        <v>#DIV/0!</v>
      </c>
      <c r="Q393" s="53" t="e">
        <f>+$C$31*'10 - 2011'!AS393</f>
        <v>#DIV/0!</v>
      </c>
      <c r="R393" s="53" t="e">
        <f>+$C$31*'10 - 2011'!AT393</f>
        <v>#DIV/0!</v>
      </c>
      <c r="S393" s="53" t="e">
        <f>+$C$31*'10 - 2011'!AU393</f>
        <v>#DIV/0!</v>
      </c>
      <c r="T393" s="53" t="e">
        <f>+$C$31*'10 - 2011'!AV393</f>
        <v>#DIV/0!</v>
      </c>
      <c r="U393" s="53" t="e">
        <f>+$C$31*'10 - 2011'!AW393</f>
        <v>#DIV/0!</v>
      </c>
      <c r="V393" s="53" t="e">
        <f>+$C$31*'10 - 2011'!AX393</f>
        <v>#DIV/0!</v>
      </c>
      <c r="W393" s="53" t="e">
        <f>+$C$31*'10 - 2011'!AY393</f>
        <v>#DIV/0!</v>
      </c>
      <c r="X393" s="53" t="e">
        <f>+$C$31*'10 - 2011'!AZ393</f>
        <v>#DIV/0!</v>
      </c>
      <c r="Y393" s="53" t="e">
        <f>+$C$31*'10 - 2011'!BA393</f>
        <v>#DIV/0!</v>
      </c>
      <c r="Z393" s="53" t="e">
        <f>+$C$31*'10 - 2011'!BB393</f>
        <v>#DIV/0!</v>
      </c>
      <c r="AA393" s="53" t="e">
        <f>+$C$31*'10 - 2011'!BC393</f>
        <v>#DIV/0!</v>
      </c>
      <c r="AB393" s="53" t="e">
        <f>+$C$31*'10 - 2011'!BD393</f>
        <v>#DIV/0!</v>
      </c>
      <c r="AC393" s="53" t="e">
        <f>+$C$31*'10 - 2011'!BE393</f>
        <v>#DIV/0!</v>
      </c>
      <c r="AD393" s="53" t="e">
        <f>+$C$31*'10 - 2011'!BF393</f>
        <v>#DIV/0!</v>
      </c>
      <c r="AE393" s="53" t="e">
        <f>+$C$31*'10 - 2011'!BG393</f>
        <v>#DIV/0!</v>
      </c>
      <c r="AF393" s="53" t="e">
        <f>+$C$31*'10 - 2011'!BH393</f>
        <v>#DIV/0!</v>
      </c>
      <c r="AG393" s="53" t="e">
        <f>+$C$31*'10 - 2011'!BI393</f>
        <v>#DIV/0!</v>
      </c>
      <c r="AH393" s="53" t="e">
        <f>+$C$31*'10 - 2011'!BJ393</f>
        <v>#DIV/0!</v>
      </c>
    </row>
    <row r="394" spans="1:35">
      <c r="A394" s="63">
        <v>387</v>
      </c>
      <c r="B394" s="53">
        <f>+'10 - 2011'!B394</f>
        <v>0</v>
      </c>
      <c r="C394" s="53" t="e">
        <f>+'10 - 2011'!AE394/'10 - 2011'!BK394</f>
        <v>#DIV/0!</v>
      </c>
      <c r="D394" s="53" t="e">
        <f>+$C$31*'10 - 2011'!AF394</f>
        <v>#DIV/0!</v>
      </c>
      <c r="E394" s="53" t="e">
        <f>+$C$31*'10 - 2011'!AG394</f>
        <v>#DIV/0!</v>
      </c>
      <c r="F394" s="53" t="e">
        <f>+$C$31*'10 - 2011'!AH394</f>
        <v>#DIV/0!</v>
      </c>
      <c r="G394" s="53" t="e">
        <f>+$C$31*'10 - 2011'!AI394</f>
        <v>#DIV/0!</v>
      </c>
      <c r="H394" s="53" t="e">
        <f>+$C$31*'10 - 2011'!AJ394</f>
        <v>#DIV/0!</v>
      </c>
      <c r="I394" s="53" t="e">
        <f>+$C$31*'10 - 2011'!AK394</f>
        <v>#DIV/0!</v>
      </c>
      <c r="J394" s="53" t="e">
        <f>+$C$31*'10 - 2011'!AL394</f>
        <v>#DIV/0!</v>
      </c>
      <c r="K394" s="53" t="e">
        <f>+$C$31*'10 - 2011'!AM394</f>
        <v>#DIV/0!</v>
      </c>
      <c r="L394" s="53" t="e">
        <f>+$C$31*'10 - 2011'!AN394</f>
        <v>#DIV/0!</v>
      </c>
      <c r="M394" s="53" t="e">
        <f>+$C$31*'10 - 2011'!AO394</f>
        <v>#DIV/0!</v>
      </c>
      <c r="N394" s="53" t="e">
        <f>+$C$31*'10 - 2011'!AP394</f>
        <v>#DIV/0!</v>
      </c>
      <c r="O394" s="53" t="e">
        <f>+$C$31*'10 - 2011'!AQ394</f>
        <v>#DIV/0!</v>
      </c>
      <c r="P394" s="53" t="e">
        <f>+$C$31*'10 - 2011'!AR394</f>
        <v>#DIV/0!</v>
      </c>
      <c r="Q394" s="53" t="e">
        <f>+$C$31*'10 - 2011'!AS394</f>
        <v>#DIV/0!</v>
      </c>
      <c r="R394" s="53" t="e">
        <f>+$C$31*'10 - 2011'!AT394</f>
        <v>#DIV/0!</v>
      </c>
      <c r="S394" s="53" t="e">
        <f>+$C$31*'10 - 2011'!AU394</f>
        <v>#DIV/0!</v>
      </c>
      <c r="T394" s="53" t="e">
        <f>+$C$31*'10 - 2011'!AV394</f>
        <v>#DIV/0!</v>
      </c>
      <c r="U394" s="53" t="e">
        <f>+$C$31*'10 - 2011'!AW394</f>
        <v>#DIV/0!</v>
      </c>
      <c r="V394" s="53" t="e">
        <f>+$C$31*'10 - 2011'!AX394</f>
        <v>#DIV/0!</v>
      </c>
      <c r="W394" s="53" t="e">
        <f>+$C$31*'10 - 2011'!AY394</f>
        <v>#DIV/0!</v>
      </c>
      <c r="X394" s="53" t="e">
        <f>+$C$31*'10 - 2011'!AZ394</f>
        <v>#DIV/0!</v>
      </c>
      <c r="Y394" s="53" t="e">
        <f>+$C$31*'10 - 2011'!BA394</f>
        <v>#DIV/0!</v>
      </c>
      <c r="Z394" s="53" t="e">
        <f>+$C$31*'10 - 2011'!BB394</f>
        <v>#DIV/0!</v>
      </c>
      <c r="AA394" s="53" t="e">
        <f>+$C$31*'10 - 2011'!BC394</f>
        <v>#DIV/0!</v>
      </c>
      <c r="AB394" s="53" t="e">
        <f>+$C$31*'10 - 2011'!BD394</f>
        <v>#DIV/0!</v>
      </c>
      <c r="AC394" s="53" t="e">
        <f>+$C$31*'10 - 2011'!BE394</f>
        <v>#DIV/0!</v>
      </c>
      <c r="AD394" s="53" t="e">
        <f>+$C$31*'10 - 2011'!BF394</f>
        <v>#DIV/0!</v>
      </c>
      <c r="AE394" s="53" t="e">
        <f>+$C$31*'10 - 2011'!BG394</f>
        <v>#DIV/0!</v>
      </c>
      <c r="AF394" s="53" t="e">
        <f>+$C$31*'10 - 2011'!BH394</f>
        <v>#DIV/0!</v>
      </c>
      <c r="AG394" s="53" t="e">
        <f>+$C$31*'10 - 2011'!BI394</f>
        <v>#DIV/0!</v>
      </c>
      <c r="AH394" s="53" t="e">
        <f>+$C$31*'10 - 2011'!BJ394</f>
        <v>#DIV/0!</v>
      </c>
    </row>
    <row r="395" spans="1:35">
      <c r="A395" s="63">
        <v>388</v>
      </c>
      <c r="B395" s="53">
        <f>+'10 - 2011'!B395</f>
        <v>0</v>
      </c>
      <c r="C395" s="53" t="e">
        <f>+'10 - 2011'!AE395/'10 - 2011'!BK395</f>
        <v>#DIV/0!</v>
      </c>
      <c r="D395" s="53" t="e">
        <f>+$C$31*'10 - 2011'!AF395</f>
        <v>#DIV/0!</v>
      </c>
      <c r="E395" s="53" t="e">
        <f>+$C$31*'10 - 2011'!AG395</f>
        <v>#DIV/0!</v>
      </c>
      <c r="F395" s="53" t="e">
        <f>+$C$31*'10 - 2011'!AH395</f>
        <v>#DIV/0!</v>
      </c>
      <c r="G395" s="53" t="e">
        <f>+$C$31*'10 - 2011'!AI395</f>
        <v>#DIV/0!</v>
      </c>
      <c r="H395" s="53" t="e">
        <f>+$C$31*'10 - 2011'!AJ395</f>
        <v>#DIV/0!</v>
      </c>
      <c r="I395" s="53" t="e">
        <f>+$C$31*'10 - 2011'!AK395</f>
        <v>#DIV/0!</v>
      </c>
      <c r="J395" s="53" t="e">
        <f>+$C$31*'10 - 2011'!AL395</f>
        <v>#DIV/0!</v>
      </c>
      <c r="K395" s="53" t="e">
        <f>+$C$31*'10 - 2011'!AM395</f>
        <v>#DIV/0!</v>
      </c>
      <c r="L395" s="53" t="e">
        <f>+$C$31*'10 - 2011'!AN395</f>
        <v>#DIV/0!</v>
      </c>
      <c r="M395" s="53" t="e">
        <f>+$C$31*'10 - 2011'!AO395</f>
        <v>#DIV/0!</v>
      </c>
      <c r="N395" s="53" t="e">
        <f>+$C$31*'10 - 2011'!AP395</f>
        <v>#DIV/0!</v>
      </c>
      <c r="O395" s="53" t="e">
        <f>+$C$31*'10 - 2011'!AQ395</f>
        <v>#DIV/0!</v>
      </c>
      <c r="P395" s="53" t="e">
        <f>+$C$31*'10 - 2011'!AR395</f>
        <v>#DIV/0!</v>
      </c>
      <c r="Q395" s="53" t="e">
        <f>+$C$31*'10 - 2011'!AS395</f>
        <v>#DIV/0!</v>
      </c>
      <c r="R395" s="53" t="e">
        <f>+$C$31*'10 - 2011'!AT395</f>
        <v>#DIV/0!</v>
      </c>
      <c r="S395" s="53" t="e">
        <f>+$C$31*'10 - 2011'!AU395</f>
        <v>#DIV/0!</v>
      </c>
      <c r="T395" s="53" t="e">
        <f>+$C$31*'10 - 2011'!AV395</f>
        <v>#DIV/0!</v>
      </c>
      <c r="U395" s="53" t="e">
        <f>+$C$31*'10 - 2011'!AW395</f>
        <v>#DIV/0!</v>
      </c>
      <c r="V395" s="53" t="e">
        <f>+$C$31*'10 - 2011'!AX395</f>
        <v>#DIV/0!</v>
      </c>
      <c r="W395" s="53" t="e">
        <f>+$C$31*'10 - 2011'!AY395</f>
        <v>#DIV/0!</v>
      </c>
      <c r="X395" s="53" t="e">
        <f>+$C$31*'10 - 2011'!AZ395</f>
        <v>#DIV/0!</v>
      </c>
      <c r="Y395" s="53" t="e">
        <f>+$C$31*'10 - 2011'!BA395</f>
        <v>#DIV/0!</v>
      </c>
      <c r="Z395" s="53" t="e">
        <f>+$C$31*'10 - 2011'!BB395</f>
        <v>#DIV/0!</v>
      </c>
      <c r="AA395" s="53" t="e">
        <f>+$C$31*'10 - 2011'!BC395</f>
        <v>#DIV/0!</v>
      </c>
      <c r="AB395" s="53" t="e">
        <f>+$C$31*'10 - 2011'!BD395</f>
        <v>#DIV/0!</v>
      </c>
      <c r="AC395" s="53" t="e">
        <f>+$C$31*'10 - 2011'!BE395</f>
        <v>#DIV/0!</v>
      </c>
      <c r="AD395" s="53" t="e">
        <f>+$C$31*'10 - 2011'!BF395</f>
        <v>#DIV/0!</v>
      </c>
      <c r="AE395" s="53" t="e">
        <f>+$C$31*'10 - 2011'!BG395</f>
        <v>#DIV/0!</v>
      </c>
      <c r="AF395" s="53" t="e">
        <f>+$C$31*'10 - 2011'!BH395</f>
        <v>#DIV/0!</v>
      </c>
      <c r="AG395" s="53" t="e">
        <f>+$C$31*'10 - 2011'!BI395</f>
        <v>#DIV/0!</v>
      </c>
      <c r="AH395" s="53" t="e">
        <f>+$C$31*'10 - 2011'!BJ395</f>
        <v>#DIV/0!</v>
      </c>
    </row>
    <row r="396" spans="1:35">
      <c r="A396" s="63">
        <v>389</v>
      </c>
      <c r="B396" s="53">
        <f>+'10 - 2011'!B396</f>
        <v>0</v>
      </c>
      <c r="C396" s="53" t="e">
        <f>+'10 - 2011'!AE396/'10 - 2011'!BK396</f>
        <v>#DIV/0!</v>
      </c>
      <c r="D396" s="53" t="e">
        <f>+$C$31*'10 - 2011'!AF396</f>
        <v>#DIV/0!</v>
      </c>
      <c r="E396" s="53" t="e">
        <f>+$C$31*'10 - 2011'!AG396</f>
        <v>#DIV/0!</v>
      </c>
      <c r="F396" s="53" t="e">
        <f>+$C$31*'10 - 2011'!AH396</f>
        <v>#DIV/0!</v>
      </c>
      <c r="G396" s="53" t="e">
        <f>+$C$31*'10 - 2011'!AI396</f>
        <v>#DIV/0!</v>
      </c>
      <c r="H396" s="53" t="e">
        <f>+$C$31*'10 - 2011'!AJ396</f>
        <v>#DIV/0!</v>
      </c>
      <c r="I396" s="53" t="e">
        <f>+$C$31*'10 - 2011'!AK396</f>
        <v>#DIV/0!</v>
      </c>
      <c r="J396" s="53" t="e">
        <f>+$C$31*'10 - 2011'!AL396</f>
        <v>#DIV/0!</v>
      </c>
      <c r="K396" s="53" t="e">
        <f>+$C$31*'10 - 2011'!AM396</f>
        <v>#DIV/0!</v>
      </c>
      <c r="L396" s="53" t="e">
        <f>+$C$31*'10 - 2011'!AN396</f>
        <v>#DIV/0!</v>
      </c>
      <c r="M396" s="53" t="e">
        <f>+$C$31*'10 - 2011'!AO396</f>
        <v>#DIV/0!</v>
      </c>
      <c r="N396" s="53" t="e">
        <f>+$C$31*'10 - 2011'!AP396</f>
        <v>#DIV/0!</v>
      </c>
      <c r="O396" s="53" t="e">
        <f>+$C$31*'10 - 2011'!AQ396</f>
        <v>#DIV/0!</v>
      </c>
      <c r="P396" s="53" t="e">
        <f>+$C$31*'10 - 2011'!AR396</f>
        <v>#DIV/0!</v>
      </c>
      <c r="Q396" s="53" t="e">
        <f>+$C$31*'10 - 2011'!AS396</f>
        <v>#DIV/0!</v>
      </c>
      <c r="R396" s="53" t="e">
        <f>+$C$31*'10 - 2011'!AT396</f>
        <v>#DIV/0!</v>
      </c>
      <c r="S396" s="53" t="e">
        <f>+$C$31*'10 - 2011'!AU396</f>
        <v>#DIV/0!</v>
      </c>
      <c r="T396" s="53" t="e">
        <f>+$C$31*'10 - 2011'!AV396</f>
        <v>#DIV/0!</v>
      </c>
      <c r="U396" s="53" t="e">
        <f>+$C$31*'10 - 2011'!AW396</f>
        <v>#DIV/0!</v>
      </c>
      <c r="V396" s="53" t="e">
        <f>+$C$31*'10 - 2011'!AX396</f>
        <v>#DIV/0!</v>
      </c>
      <c r="W396" s="53" t="e">
        <f>+$C$31*'10 - 2011'!AY396</f>
        <v>#DIV/0!</v>
      </c>
      <c r="X396" s="53" t="e">
        <f>+$C$31*'10 - 2011'!AZ396</f>
        <v>#DIV/0!</v>
      </c>
      <c r="Y396" s="53" t="e">
        <f>+$C$31*'10 - 2011'!BA396</f>
        <v>#DIV/0!</v>
      </c>
      <c r="Z396" s="53" t="e">
        <f>+$C$31*'10 - 2011'!BB396</f>
        <v>#DIV/0!</v>
      </c>
      <c r="AA396" s="53" t="e">
        <f>+$C$31*'10 - 2011'!BC396</f>
        <v>#DIV/0!</v>
      </c>
      <c r="AB396" s="53" t="e">
        <f>+$C$31*'10 - 2011'!BD396</f>
        <v>#DIV/0!</v>
      </c>
      <c r="AC396" s="53" t="e">
        <f>+$C$31*'10 - 2011'!BE396</f>
        <v>#DIV/0!</v>
      </c>
      <c r="AD396" s="53" t="e">
        <f>+$C$31*'10 - 2011'!BF396</f>
        <v>#DIV/0!</v>
      </c>
      <c r="AE396" s="53" t="e">
        <f>+$C$31*'10 - 2011'!BG396</f>
        <v>#DIV/0!</v>
      </c>
      <c r="AF396" s="53" t="e">
        <f>+$C$31*'10 - 2011'!BH396</f>
        <v>#DIV/0!</v>
      </c>
      <c r="AG396" s="53" t="e">
        <f>+$C$31*'10 - 2011'!BI396</f>
        <v>#DIV/0!</v>
      </c>
      <c r="AH396" s="53" t="e">
        <f>+$C$31*'10 - 2011'!BJ396</f>
        <v>#DIV/0!</v>
      </c>
    </row>
    <row r="397" spans="1:35">
      <c r="A397" s="63">
        <v>390</v>
      </c>
      <c r="B397" s="53">
        <f>+'10 - 2011'!B397</f>
        <v>0</v>
      </c>
      <c r="C397" s="53" t="e">
        <f>+'10 - 2011'!AE397/'10 - 2011'!BK397</f>
        <v>#DIV/0!</v>
      </c>
      <c r="D397" s="53" t="e">
        <f>+$C$31*'10 - 2011'!AF397</f>
        <v>#DIV/0!</v>
      </c>
      <c r="E397" s="53" t="e">
        <f>+$C$31*'10 - 2011'!AG397</f>
        <v>#DIV/0!</v>
      </c>
      <c r="F397" s="53" t="e">
        <f>+$C$31*'10 - 2011'!AH397</f>
        <v>#DIV/0!</v>
      </c>
      <c r="G397" s="53" t="e">
        <f>+$C$31*'10 - 2011'!AI397</f>
        <v>#DIV/0!</v>
      </c>
      <c r="H397" s="53" t="e">
        <f>+$C$31*'10 - 2011'!AJ397</f>
        <v>#DIV/0!</v>
      </c>
      <c r="I397" s="53" t="e">
        <f>+$C$31*'10 - 2011'!AK397</f>
        <v>#DIV/0!</v>
      </c>
      <c r="J397" s="53" t="e">
        <f>+$C$31*'10 - 2011'!AL397</f>
        <v>#DIV/0!</v>
      </c>
      <c r="K397" s="53" t="e">
        <f>+$C$31*'10 - 2011'!AM397</f>
        <v>#DIV/0!</v>
      </c>
      <c r="L397" s="53" t="e">
        <f>+$C$31*'10 - 2011'!AN397</f>
        <v>#DIV/0!</v>
      </c>
      <c r="M397" s="53" t="e">
        <f>+$C$31*'10 - 2011'!AO397</f>
        <v>#DIV/0!</v>
      </c>
      <c r="N397" s="53" t="e">
        <f>+$C$31*'10 - 2011'!AP397</f>
        <v>#DIV/0!</v>
      </c>
      <c r="O397" s="53" t="e">
        <f>+$C$31*'10 - 2011'!AQ397</f>
        <v>#DIV/0!</v>
      </c>
      <c r="P397" s="53" t="e">
        <f>+$C$31*'10 - 2011'!AR397</f>
        <v>#DIV/0!</v>
      </c>
      <c r="Q397" s="53" t="e">
        <f>+$C$31*'10 - 2011'!AS397</f>
        <v>#DIV/0!</v>
      </c>
      <c r="R397" s="53" t="e">
        <f>+$C$31*'10 - 2011'!AT397</f>
        <v>#DIV/0!</v>
      </c>
      <c r="S397" s="53" t="e">
        <f>+$C$31*'10 - 2011'!AU397</f>
        <v>#DIV/0!</v>
      </c>
      <c r="T397" s="53" t="e">
        <f>+$C$31*'10 - 2011'!AV397</f>
        <v>#DIV/0!</v>
      </c>
      <c r="U397" s="53" t="e">
        <f>+$C$31*'10 - 2011'!AW397</f>
        <v>#DIV/0!</v>
      </c>
      <c r="V397" s="53" t="e">
        <f>+$C$31*'10 - 2011'!AX397</f>
        <v>#DIV/0!</v>
      </c>
      <c r="W397" s="53" t="e">
        <f>+$C$31*'10 - 2011'!AY397</f>
        <v>#DIV/0!</v>
      </c>
      <c r="X397" s="53" t="e">
        <f>+$C$31*'10 - 2011'!AZ397</f>
        <v>#DIV/0!</v>
      </c>
      <c r="Y397" s="53" t="e">
        <f>+$C$31*'10 - 2011'!BA397</f>
        <v>#DIV/0!</v>
      </c>
      <c r="Z397" s="53" t="e">
        <f>+$C$31*'10 - 2011'!BB397</f>
        <v>#DIV/0!</v>
      </c>
      <c r="AA397" s="53" t="e">
        <f>+$C$31*'10 - 2011'!BC397</f>
        <v>#DIV/0!</v>
      </c>
      <c r="AB397" s="53" t="e">
        <f>+$C$31*'10 - 2011'!BD397</f>
        <v>#DIV/0!</v>
      </c>
      <c r="AC397" s="53" t="e">
        <f>+$C$31*'10 - 2011'!BE397</f>
        <v>#DIV/0!</v>
      </c>
      <c r="AD397" s="53" t="e">
        <f>+$C$31*'10 - 2011'!BF397</f>
        <v>#DIV/0!</v>
      </c>
      <c r="AE397" s="53" t="e">
        <f>+$C$31*'10 - 2011'!BG397</f>
        <v>#DIV/0!</v>
      </c>
      <c r="AF397" s="53" t="e">
        <f>+$C$31*'10 - 2011'!BH397</f>
        <v>#DIV/0!</v>
      </c>
      <c r="AG397" s="53" t="e">
        <f>+$C$31*'10 - 2011'!BI397</f>
        <v>#DIV/0!</v>
      </c>
      <c r="AH397" s="53" t="e">
        <f>+$C$31*'10 - 2011'!BJ397</f>
        <v>#DIV/0!</v>
      </c>
    </row>
    <row r="398" spans="1:35">
      <c r="A398" s="63">
        <v>391</v>
      </c>
      <c r="B398" s="53">
        <f>+'10 - 2011'!B398</f>
        <v>0</v>
      </c>
      <c r="C398" s="53" t="e">
        <f>+'10 - 2011'!AE398/'10 - 2011'!BK398</f>
        <v>#DIV/0!</v>
      </c>
      <c r="D398" s="53" t="e">
        <f>+$C$31*'10 - 2011'!AF398</f>
        <v>#DIV/0!</v>
      </c>
      <c r="E398" s="53" t="e">
        <f>+$C$31*'10 - 2011'!AG398</f>
        <v>#DIV/0!</v>
      </c>
      <c r="F398" s="53" t="e">
        <f>+$C$31*'10 - 2011'!AH398</f>
        <v>#DIV/0!</v>
      </c>
      <c r="G398" s="53" t="e">
        <f>+$C$31*'10 - 2011'!AI398</f>
        <v>#DIV/0!</v>
      </c>
      <c r="H398" s="53" t="e">
        <f>+$C$31*'10 - 2011'!AJ398</f>
        <v>#DIV/0!</v>
      </c>
      <c r="I398" s="53" t="e">
        <f>+$C$31*'10 - 2011'!AK398</f>
        <v>#DIV/0!</v>
      </c>
      <c r="J398" s="53" t="e">
        <f>+$C$31*'10 - 2011'!AL398</f>
        <v>#DIV/0!</v>
      </c>
      <c r="K398" s="53" t="e">
        <f>+$C$31*'10 - 2011'!AM398</f>
        <v>#DIV/0!</v>
      </c>
      <c r="L398" s="53" t="e">
        <f>+$C$31*'10 - 2011'!AN398</f>
        <v>#DIV/0!</v>
      </c>
      <c r="M398" s="53" t="e">
        <f>+$C$31*'10 - 2011'!AO398</f>
        <v>#DIV/0!</v>
      </c>
      <c r="N398" s="53" t="e">
        <f>+$C$31*'10 - 2011'!AP398</f>
        <v>#DIV/0!</v>
      </c>
      <c r="O398" s="53" t="e">
        <f>+$C$31*'10 - 2011'!AQ398</f>
        <v>#DIV/0!</v>
      </c>
      <c r="P398" s="53" t="e">
        <f>+$C$31*'10 - 2011'!AR398</f>
        <v>#DIV/0!</v>
      </c>
      <c r="Q398" s="53" t="e">
        <f>+$C$31*'10 - 2011'!AS398</f>
        <v>#DIV/0!</v>
      </c>
      <c r="R398" s="53" t="e">
        <f>+$C$31*'10 - 2011'!AT398</f>
        <v>#DIV/0!</v>
      </c>
      <c r="S398" s="53" t="e">
        <f>+$C$31*'10 - 2011'!AU398</f>
        <v>#DIV/0!</v>
      </c>
      <c r="T398" s="53" t="e">
        <f>+$C$31*'10 - 2011'!AV398</f>
        <v>#DIV/0!</v>
      </c>
      <c r="U398" s="53" t="e">
        <f>+$C$31*'10 - 2011'!AW398</f>
        <v>#DIV/0!</v>
      </c>
      <c r="V398" s="53" t="e">
        <f>+$C$31*'10 - 2011'!AX398</f>
        <v>#DIV/0!</v>
      </c>
      <c r="W398" s="53" t="e">
        <f>+$C$31*'10 - 2011'!AY398</f>
        <v>#DIV/0!</v>
      </c>
      <c r="X398" s="53" t="e">
        <f>+$C$31*'10 - 2011'!AZ398</f>
        <v>#DIV/0!</v>
      </c>
      <c r="Y398" s="53" t="e">
        <f>+$C$31*'10 - 2011'!BA398</f>
        <v>#DIV/0!</v>
      </c>
      <c r="Z398" s="53" t="e">
        <f>+$C$31*'10 - 2011'!BB398</f>
        <v>#DIV/0!</v>
      </c>
      <c r="AA398" s="53" t="e">
        <f>+$C$31*'10 - 2011'!BC398</f>
        <v>#DIV/0!</v>
      </c>
      <c r="AB398" s="53" t="e">
        <f>+$C$31*'10 - 2011'!BD398</f>
        <v>#DIV/0!</v>
      </c>
      <c r="AC398" s="53" t="e">
        <f>+$C$31*'10 - 2011'!BE398</f>
        <v>#DIV/0!</v>
      </c>
      <c r="AD398" s="53" t="e">
        <f>+$C$31*'10 - 2011'!BF398</f>
        <v>#DIV/0!</v>
      </c>
      <c r="AE398" s="53" t="e">
        <f>+$C$31*'10 - 2011'!BG398</f>
        <v>#DIV/0!</v>
      </c>
      <c r="AF398" s="53" t="e">
        <f>+$C$31*'10 - 2011'!BH398</f>
        <v>#DIV/0!</v>
      </c>
      <c r="AG398" s="53" t="e">
        <f>+$C$31*'10 - 2011'!BI398</f>
        <v>#DIV/0!</v>
      </c>
      <c r="AH398" s="53" t="e">
        <f>+$C$31*'10 - 2011'!BJ398</f>
        <v>#DIV/0!</v>
      </c>
    </row>
    <row r="399" spans="1:35">
      <c r="A399" s="63">
        <v>392</v>
      </c>
      <c r="B399" s="53">
        <f>+'10 - 2011'!B399</f>
        <v>0</v>
      </c>
      <c r="C399" s="53" t="e">
        <f>+'10 - 2011'!AE399/'10 - 2011'!BK399</f>
        <v>#DIV/0!</v>
      </c>
      <c r="D399" s="53" t="e">
        <f>+$C$31*'10 - 2011'!AF399</f>
        <v>#DIV/0!</v>
      </c>
      <c r="E399" s="53" t="e">
        <f>+$C$31*'10 - 2011'!AG399</f>
        <v>#DIV/0!</v>
      </c>
      <c r="F399" s="53" t="e">
        <f>+$C$31*'10 - 2011'!AH399</f>
        <v>#DIV/0!</v>
      </c>
      <c r="G399" s="53" t="e">
        <f>+$C$31*'10 - 2011'!AI399</f>
        <v>#DIV/0!</v>
      </c>
      <c r="H399" s="53" t="e">
        <f>+$C$31*'10 - 2011'!AJ399</f>
        <v>#DIV/0!</v>
      </c>
      <c r="I399" s="53" t="e">
        <f>+$C$31*'10 - 2011'!AK399</f>
        <v>#DIV/0!</v>
      </c>
      <c r="J399" s="53" t="e">
        <f>+$C$31*'10 - 2011'!AL399</f>
        <v>#DIV/0!</v>
      </c>
      <c r="K399" s="53" t="e">
        <f>+$C$31*'10 - 2011'!AM399</f>
        <v>#DIV/0!</v>
      </c>
      <c r="L399" s="53" t="e">
        <f>+$C$31*'10 - 2011'!AN399</f>
        <v>#DIV/0!</v>
      </c>
      <c r="M399" s="53" t="e">
        <f>+$C$31*'10 - 2011'!AO399</f>
        <v>#DIV/0!</v>
      </c>
      <c r="N399" s="53" t="e">
        <f>+$C$31*'10 - 2011'!AP399</f>
        <v>#DIV/0!</v>
      </c>
      <c r="O399" s="53" t="e">
        <f>+$C$31*'10 - 2011'!AQ399</f>
        <v>#DIV/0!</v>
      </c>
      <c r="P399" s="53" t="e">
        <f>+$C$31*'10 - 2011'!AR399</f>
        <v>#DIV/0!</v>
      </c>
      <c r="Q399" s="53" t="e">
        <f>+$C$31*'10 - 2011'!AS399</f>
        <v>#DIV/0!</v>
      </c>
      <c r="R399" s="53" t="e">
        <f>+$C$31*'10 - 2011'!AT399</f>
        <v>#DIV/0!</v>
      </c>
      <c r="S399" s="53" t="e">
        <f>+$C$31*'10 - 2011'!AU399</f>
        <v>#DIV/0!</v>
      </c>
      <c r="T399" s="53" t="e">
        <f>+$C$31*'10 - 2011'!AV399</f>
        <v>#DIV/0!</v>
      </c>
      <c r="U399" s="53" t="e">
        <f>+$C$31*'10 - 2011'!AW399</f>
        <v>#DIV/0!</v>
      </c>
      <c r="V399" s="53" t="e">
        <f>+$C$31*'10 - 2011'!AX399</f>
        <v>#DIV/0!</v>
      </c>
      <c r="W399" s="53" t="e">
        <f>+$C$31*'10 - 2011'!AY399</f>
        <v>#DIV/0!</v>
      </c>
      <c r="X399" s="53" t="e">
        <f>+$C$31*'10 - 2011'!AZ399</f>
        <v>#DIV/0!</v>
      </c>
      <c r="Y399" s="53" t="e">
        <f>+$C$31*'10 - 2011'!BA399</f>
        <v>#DIV/0!</v>
      </c>
      <c r="Z399" s="53" t="e">
        <f>+$C$31*'10 - 2011'!BB399</f>
        <v>#DIV/0!</v>
      </c>
      <c r="AA399" s="53" t="e">
        <f>+$C$31*'10 - 2011'!BC399</f>
        <v>#DIV/0!</v>
      </c>
      <c r="AB399" s="53" t="e">
        <f>+$C$31*'10 - 2011'!BD399</f>
        <v>#DIV/0!</v>
      </c>
      <c r="AC399" s="53" t="e">
        <f>+$C$31*'10 - 2011'!BE399</f>
        <v>#DIV/0!</v>
      </c>
      <c r="AD399" s="53" t="e">
        <f>+$C$31*'10 - 2011'!BF399</f>
        <v>#DIV/0!</v>
      </c>
      <c r="AE399" s="53" t="e">
        <f>+$C$31*'10 - 2011'!BG399</f>
        <v>#DIV/0!</v>
      </c>
      <c r="AF399" s="53" t="e">
        <f>+$C$31*'10 - 2011'!BH399</f>
        <v>#DIV/0!</v>
      </c>
      <c r="AG399" s="53" t="e">
        <f>+$C$31*'10 - 2011'!BI399</f>
        <v>#DIV/0!</v>
      </c>
      <c r="AH399" s="53" t="e">
        <f>+$C$31*'10 - 2011'!BJ399</f>
        <v>#DIV/0!</v>
      </c>
    </row>
    <row r="400" spans="1:35">
      <c r="A400" s="63">
        <v>393</v>
      </c>
      <c r="B400" s="53">
        <f>+'10 - 2011'!B400</f>
        <v>0</v>
      </c>
      <c r="C400" s="53" t="e">
        <f>+'10 - 2011'!AE400/'10 - 2011'!BK400</f>
        <v>#DIV/0!</v>
      </c>
      <c r="D400" s="53" t="e">
        <f>+$C$31*'10 - 2011'!AF400</f>
        <v>#DIV/0!</v>
      </c>
      <c r="E400" s="53" t="e">
        <f>+$C$31*'10 - 2011'!AG400</f>
        <v>#DIV/0!</v>
      </c>
      <c r="F400" s="53" t="e">
        <f>+$C$31*'10 - 2011'!AH400</f>
        <v>#DIV/0!</v>
      </c>
      <c r="G400" s="53" t="e">
        <f>+$C$31*'10 - 2011'!AI400</f>
        <v>#DIV/0!</v>
      </c>
      <c r="H400" s="53" t="e">
        <f>+$C$31*'10 - 2011'!AJ400</f>
        <v>#DIV/0!</v>
      </c>
      <c r="I400" s="53" t="e">
        <f>+$C$31*'10 - 2011'!AK400</f>
        <v>#DIV/0!</v>
      </c>
      <c r="J400" s="53" t="e">
        <f>+$C$31*'10 - 2011'!AL400</f>
        <v>#DIV/0!</v>
      </c>
      <c r="K400" s="53" t="e">
        <f>+$C$31*'10 - 2011'!AM400</f>
        <v>#DIV/0!</v>
      </c>
      <c r="L400" s="53" t="e">
        <f>+$C$31*'10 - 2011'!AN400</f>
        <v>#DIV/0!</v>
      </c>
      <c r="M400" s="53" t="e">
        <f>+$C$31*'10 - 2011'!AO400</f>
        <v>#DIV/0!</v>
      </c>
      <c r="N400" s="53" t="e">
        <f>+$C$31*'10 - 2011'!AP400</f>
        <v>#DIV/0!</v>
      </c>
      <c r="O400" s="53" t="e">
        <f>+$C$31*'10 - 2011'!AQ400</f>
        <v>#DIV/0!</v>
      </c>
      <c r="P400" s="53" t="e">
        <f>+$C$31*'10 - 2011'!AR400</f>
        <v>#DIV/0!</v>
      </c>
      <c r="Q400" s="53" t="e">
        <f>+$C$31*'10 - 2011'!AS400</f>
        <v>#DIV/0!</v>
      </c>
      <c r="R400" s="53" t="e">
        <f>+$C$31*'10 - 2011'!AT400</f>
        <v>#DIV/0!</v>
      </c>
      <c r="S400" s="53" t="e">
        <f>+$C$31*'10 - 2011'!AU400</f>
        <v>#DIV/0!</v>
      </c>
      <c r="T400" s="53" t="e">
        <f>+$C$31*'10 - 2011'!AV400</f>
        <v>#DIV/0!</v>
      </c>
      <c r="U400" s="53" t="e">
        <f>+$C$31*'10 - 2011'!AW400</f>
        <v>#DIV/0!</v>
      </c>
      <c r="V400" s="53" t="e">
        <f>+$C$31*'10 - 2011'!AX400</f>
        <v>#DIV/0!</v>
      </c>
      <c r="W400" s="53" t="e">
        <f>+$C$31*'10 - 2011'!AY400</f>
        <v>#DIV/0!</v>
      </c>
      <c r="X400" s="53" t="e">
        <f>+$C$31*'10 - 2011'!AZ400</f>
        <v>#DIV/0!</v>
      </c>
      <c r="Y400" s="53" t="e">
        <f>+$C$31*'10 - 2011'!BA400</f>
        <v>#DIV/0!</v>
      </c>
      <c r="Z400" s="53" t="e">
        <f>+$C$31*'10 - 2011'!BB400</f>
        <v>#DIV/0!</v>
      </c>
      <c r="AA400" s="53" t="e">
        <f>+$C$31*'10 - 2011'!BC400</f>
        <v>#DIV/0!</v>
      </c>
      <c r="AB400" s="53" t="e">
        <f>+$C$31*'10 - 2011'!BD400</f>
        <v>#DIV/0!</v>
      </c>
      <c r="AC400" s="53" t="e">
        <f>+$C$31*'10 - 2011'!BE400</f>
        <v>#DIV/0!</v>
      </c>
      <c r="AD400" s="53" t="e">
        <f>+$C$31*'10 - 2011'!BF400</f>
        <v>#DIV/0!</v>
      </c>
      <c r="AE400" s="53" t="e">
        <f>+$C$31*'10 - 2011'!BG400</f>
        <v>#DIV/0!</v>
      </c>
      <c r="AF400" s="53" t="e">
        <f>+$C$31*'10 - 2011'!BH400</f>
        <v>#DIV/0!</v>
      </c>
      <c r="AG400" s="53" t="e">
        <f>+$C$31*'10 - 2011'!BI400</f>
        <v>#DIV/0!</v>
      </c>
      <c r="AH400" s="53" t="e">
        <f>+$C$31*'10 - 2011'!BJ400</f>
        <v>#DIV/0!</v>
      </c>
    </row>
    <row r="401" spans="1:34">
      <c r="A401" s="63">
        <v>394</v>
      </c>
      <c r="B401" s="53">
        <f>+'10 - 2011'!B401</f>
        <v>0</v>
      </c>
      <c r="C401" s="53" t="e">
        <f>+'10 - 2011'!AE401/'10 - 2011'!BK401</f>
        <v>#DIV/0!</v>
      </c>
      <c r="D401" s="53" t="e">
        <f>+$C$31*'10 - 2011'!AF401</f>
        <v>#DIV/0!</v>
      </c>
      <c r="E401" s="53" t="e">
        <f>+$C$31*'10 - 2011'!AG401</f>
        <v>#DIV/0!</v>
      </c>
      <c r="F401" s="53" t="e">
        <f>+$C$31*'10 - 2011'!AH401</f>
        <v>#DIV/0!</v>
      </c>
      <c r="G401" s="53" t="e">
        <f>+$C$31*'10 - 2011'!AI401</f>
        <v>#DIV/0!</v>
      </c>
      <c r="H401" s="53" t="e">
        <f>+$C$31*'10 - 2011'!AJ401</f>
        <v>#DIV/0!</v>
      </c>
      <c r="I401" s="53" t="e">
        <f>+$C$31*'10 - 2011'!AK401</f>
        <v>#DIV/0!</v>
      </c>
      <c r="J401" s="53" t="e">
        <f>+$C$31*'10 - 2011'!AL401</f>
        <v>#DIV/0!</v>
      </c>
      <c r="K401" s="53" t="e">
        <f>+$C$31*'10 - 2011'!AM401</f>
        <v>#DIV/0!</v>
      </c>
      <c r="L401" s="53" t="e">
        <f>+$C$31*'10 - 2011'!AN401</f>
        <v>#DIV/0!</v>
      </c>
      <c r="M401" s="53" t="e">
        <f>+$C$31*'10 - 2011'!AO401</f>
        <v>#DIV/0!</v>
      </c>
      <c r="N401" s="53" t="e">
        <f>+$C$31*'10 - 2011'!AP401</f>
        <v>#DIV/0!</v>
      </c>
      <c r="O401" s="53" t="e">
        <f>+$C$31*'10 - 2011'!AQ401</f>
        <v>#DIV/0!</v>
      </c>
      <c r="P401" s="53" t="e">
        <f>+$C$31*'10 - 2011'!AR401</f>
        <v>#DIV/0!</v>
      </c>
      <c r="Q401" s="53" t="e">
        <f>+$C$31*'10 - 2011'!AS401</f>
        <v>#DIV/0!</v>
      </c>
      <c r="R401" s="53" t="e">
        <f>+$C$31*'10 - 2011'!AT401</f>
        <v>#DIV/0!</v>
      </c>
      <c r="S401" s="53" t="e">
        <f>+$C$31*'10 - 2011'!AU401</f>
        <v>#DIV/0!</v>
      </c>
      <c r="T401" s="53" t="e">
        <f>+$C$31*'10 - 2011'!AV401</f>
        <v>#DIV/0!</v>
      </c>
      <c r="U401" s="53" t="e">
        <f>+$C$31*'10 - 2011'!AW401</f>
        <v>#DIV/0!</v>
      </c>
      <c r="V401" s="53" t="e">
        <f>+$C$31*'10 - 2011'!AX401</f>
        <v>#DIV/0!</v>
      </c>
      <c r="W401" s="53" t="e">
        <f>+$C$31*'10 - 2011'!AY401</f>
        <v>#DIV/0!</v>
      </c>
      <c r="X401" s="53" t="e">
        <f>+$C$31*'10 - 2011'!AZ401</f>
        <v>#DIV/0!</v>
      </c>
      <c r="Y401" s="53" t="e">
        <f>+$C$31*'10 - 2011'!BA401</f>
        <v>#DIV/0!</v>
      </c>
      <c r="Z401" s="53" t="e">
        <f>+$C$31*'10 - 2011'!BB401</f>
        <v>#DIV/0!</v>
      </c>
      <c r="AA401" s="53" t="e">
        <f>+$C$31*'10 - 2011'!BC401</f>
        <v>#DIV/0!</v>
      </c>
      <c r="AB401" s="53" t="e">
        <f>+$C$31*'10 - 2011'!BD401</f>
        <v>#DIV/0!</v>
      </c>
      <c r="AC401" s="53" t="e">
        <f>+$C$31*'10 - 2011'!BE401</f>
        <v>#DIV/0!</v>
      </c>
      <c r="AD401" s="53" t="e">
        <f>+$C$31*'10 - 2011'!BF401</f>
        <v>#DIV/0!</v>
      </c>
      <c r="AE401" s="53" t="e">
        <f>+$C$31*'10 - 2011'!BG401</f>
        <v>#DIV/0!</v>
      </c>
      <c r="AF401" s="53" t="e">
        <f>+$C$31*'10 - 2011'!BH401</f>
        <v>#DIV/0!</v>
      </c>
      <c r="AG401" s="53" t="e">
        <f>+$C$31*'10 - 2011'!BI401</f>
        <v>#DIV/0!</v>
      </c>
      <c r="AH401" s="53" t="e">
        <f>+$C$31*'10 - 2011'!BJ401</f>
        <v>#DIV/0!</v>
      </c>
    </row>
    <row r="402" spans="1:34">
      <c r="A402" s="63">
        <v>395</v>
      </c>
      <c r="B402" s="53">
        <f>+'10 - 2011'!B402</f>
        <v>0</v>
      </c>
      <c r="C402" s="53" t="e">
        <f>+'10 - 2011'!AE402/'10 - 2011'!BK402</f>
        <v>#DIV/0!</v>
      </c>
      <c r="D402" s="53" t="e">
        <f>+$C$31*'10 - 2011'!AF402</f>
        <v>#DIV/0!</v>
      </c>
      <c r="E402" s="53" t="e">
        <f>+$C$31*'10 - 2011'!AG402</f>
        <v>#DIV/0!</v>
      </c>
      <c r="F402" s="53" t="e">
        <f>+$C$31*'10 - 2011'!AH402</f>
        <v>#DIV/0!</v>
      </c>
      <c r="G402" s="53" t="e">
        <f>+$C$31*'10 - 2011'!AI402</f>
        <v>#DIV/0!</v>
      </c>
      <c r="H402" s="53" t="e">
        <f>+$C$31*'10 - 2011'!AJ402</f>
        <v>#DIV/0!</v>
      </c>
      <c r="I402" s="53" t="e">
        <f>+$C$31*'10 - 2011'!AK402</f>
        <v>#DIV/0!</v>
      </c>
      <c r="J402" s="53" t="e">
        <f>+$C$31*'10 - 2011'!AL402</f>
        <v>#DIV/0!</v>
      </c>
      <c r="K402" s="53" t="e">
        <f>+$C$31*'10 - 2011'!AM402</f>
        <v>#DIV/0!</v>
      </c>
      <c r="L402" s="53" t="e">
        <f>+$C$31*'10 - 2011'!AN402</f>
        <v>#DIV/0!</v>
      </c>
      <c r="M402" s="53" t="e">
        <f>+$C$31*'10 - 2011'!AO402</f>
        <v>#DIV/0!</v>
      </c>
      <c r="N402" s="53" t="e">
        <f>+$C$31*'10 - 2011'!AP402</f>
        <v>#DIV/0!</v>
      </c>
      <c r="O402" s="53" t="e">
        <f>+$C$31*'10 - 2011'!AQ402</f>
        <v>#DIV/0!</v>
      </c>
      <c r="P402" s="53" t="e">
        <f>+$C$31*'10 - 2011'!AR402</f>
        <v>#DIV/0!</v>
      </c>
      <c r="Q402" s="53" t="e">
        <f>+$C$31*'10 - 2011'!AS402</f>
        <v>#DIV/0!</v>
      </c>
      <c r="R402" s="53" t="e">
        <f>+$C$31*'10 - 2011'!AT402</f>
        <v>#DIV/0!</v>
      </c>
      <c r="S402" s="53" t="e">
        <f>+$C$31*'10 - 2011'!AU402</f>
        <v>#DIV/0!</v>
      </c>
      <c r="T402" s="53" t="e">
        <f>+$C$31*'10 - 2011'!AV402</f>
        <v>#DIV/0!</v>
      </c>
      <c r="U402" s="53" t="e">
        <f>+$C$31*'10 - 2011'!AW402</f>
        <v>#DIV/0!</v>
      </c>
      <c r="V402" s="53" t="e">
        <f>+$C$31*'10 - 2011'!AX402</f>
        <v>#DIV/0!</v>
      </c>
      <c r="W402" s="53" t="e">
        <f>+$C$31*'10 - 2011'!AY402</f>
        <v>#DIV/0!</v>
      </c>
      <c r="X402" s="53" t="e">
        <f>+$C$31*'10 - 2011'!AZ402</f>
        <v>#DIV/0!</v>
      </c>
      <c r="Y402" s="53" t="e">
        <f>+$C$31*'10 - 2011'!BA402</f>
        <v>#DIV/0!</v>
      </c>
      <c r="Z402" s="53" t="e">
        <f>+$C$31*'10 - 2011'!BB402</f>
        <v>#DIV/0!</v>
      </c>
      <c r="AA402" s="53" t="e">
        <f>+$C$31*'10 - 2011'!BC402</f>
        <v>#DIV/0!</v>
      </c>
      <c r="AB402" s="53" t="e">
        <f>+$C$31*'10 - 2011'!BD402</f>
        <v>#DIV/0!</v>
      </c>
      <c r="AC402" s="53" t="e">
        <f>+$C$31*'10 - 2011'!BE402</f>
        <v>#DIV/0!</v>
      </c>
      <c r="AD402" s="53" t="e">
        <f>+$C$31*'10 - 2011'!BF402</f>
        <v>#DIV/0!</v>
      </c>
      <c r="AE402" s="53" t="e">
        <f>+$C$31*'10 - 2011'!BG402</f>
        <v>#DIV/0!</v>
      </c>
      <c r="AF402" s="53" t="e">
        <f>+$C$31*'10 - 2011'!BH402</f>
        <v>#DIV/0!</v>
      </c>
      <c r="AG402" s="53" t="e">
        <f>+$C$31*'10 - 2011'!BI402</f>
        <v>#DIV/0!</v>
      </c>
      <c r="AH402" s="53" t="e">
        <f>+$C$31*'10 - 2011'!BJ402</f>
        <v>#DIV/0!</v>
      </c>
    </row>
    <row r="403" spans="1:34">
      <c r="A403" s="63">
        <v>396</v>
      </c>
      <c r="B403" s="53">
        <f>+'10 - 2011'!B403</f>
        <v>0</v>
      </c>
      <c r="C403" s="53" t="e">
        <f>+'10 - 2011'!AE403/'10 - 2011'!BK403</f>
        <v>#DIV/0!</v>
      </c>
      <c r="D403" s="53" t="e">
        <f>+$C$31*'10 - 2011'!AF403</f>
        <v>#DIV/0!</v>
      </c>
      <c r="E403" s="53" t="e">
        <f>+$C$31*'10 - 2011'!AG403</f>
        <v>#DIV/0!</v>
      </c>
      <c r="F403" s="53" t="e">
        <f>+$C$31*'10 - 2011'!AH403</f>
        <v>#DIV/0!</v>
      </c>
      <c r="G403" s="53" t="e">
        <f>+$C$31*'10 - 2011'!AI403</f>
        <v>#DIV/0!</v>
      </c>
      <c r="H403" s="53" t="e">
        <f>+$C$31*'10 - 2011'!AJ403</f>
        <v>#DIV/0!</v>
      </c>
      <c r="I403" s="53" t="e">
        <f>+$C$31*'10 - 2011'!AK403</f>
        <v>#DIV/0!</v>
      </c>
      <c r="J403" s="53" t="e">
        <f>+$C$31*'10 - 2011'!AL403</f>
        <v>#DIV/0!</v>
      </c>
      <c r="K403" s="53" t="e">
        <f>+$C$31*'10 - 2011'!AM403</f>
        <v>#DIV/0!</v>
      </c>
      <c r="L403" s="53" t="e">
        <f>+$C$31*'10 - 2011'!AN403</f>
        <v>#DIV/0!</v>
      </c>
      <c r="M403" s="53" t="e">
        <f>+$C$31*'10 - 2011'!AO403</f>
        <v>#DIV/0!</v>
      </c>
      <c r="N403" s="53" t="e">
        <f>+$C$31*'10 - 2011'!AP403</f>
        <v>#DIV/0!</v>
      </c>
      <c r="O403" s="53" t="e">
        <f>+$C$31*'10 - 2011'!AQ403</f>
        <v>#DIV/0!</v>
      </c>
      <c r="P403" s="53" t="e">
        <f>+$C$31*'10 - 2011'!AR403</f>
        <v>#DIV/0!</v>
      </c>
      <c r="Q403" s="53" t="e">
        <f>+$C$31*'10 - 2011'!AS403</f>
        <v>#DIV/0!</v>
      </c>
      <c r="R403" s="53" t="e">
        <f>+$C$31*'10 - 2011'!AT403</f>
        <v>#DIV/0!</v>
      </c>
      <c r="S403" s="53" t="e">
        <f>+$C$31*'10 - 2011'!AU403</f>
        <v>#DIV/0!</v>
      </c>
      <c r="T403" s="53" t="e">
        <f>+$C$31*'10 - 2011'!AV403</f>
        <v>#DIV/0!</v>
      </c>
      <c r="U403" s="53" t="e">
        <f>+$C$31*'10 - 2011'!AW403</f>
        <v>#DIV/0!</v>
      </c>
      <c r="V403" s="53" t="e">
        <f>+$C$31*'10 - 2011'!AX403</f>
        <v>#DIV/0!</v>
      </c>
      <c r="W403" s="53" t="e">
        <f>+$C$31*'10 - 2011'!AY403</f>
        <v>#DIV/0!</v>
      </c>
      <c r="X403" s="53" t="e">
        <f>+$C$31*'10 - 2011'!AZ403</f>
        <v>#DIV/0!</v>
      </c>
      <c r="Y403" s="53" t="e">
        <f>+$C$31*'10 - 2011'!BA403</f>
        <v>#DIV/0!</v>
      </c>
      <c r="Z403" s="53" t="e">
        <f>+$C$31*'10 - 2011'!BB403</f>
        <v>#DIV/0!</v>
      </c>
      <c r="AA403" s="53" t="e">
        <f>+$C$31*'10 - 2011'!BC403</f>
        <v>#DIV/0!</v>
      </c>
      <c r="AB403" s="53" t="e">
        <f>+$C$31*'10 - 2011'!BD403</f>
        <v>#DIV/0!</v>
      </c>
      <c r="AC403" s="53" t="e">
        <f>+$C$31*'10 - 2011'!BE403</f>
        <v>#DIV/0!</v>
      </c>
      <c r="AD403" s="53" t="e">
        <f>+$C$31*'10 - 2011'!BF403</f>
        <v>#DIV/0!</v>
      </c>
      <c r="AE403" s="53" t="e">
        <f>+$C$31*'10 - 2011'!BG403</f>
        <v>#DIV/0!</v>
      </c>
      <c r="AF403" s="53" t="e">
        <f>+$C$31*'10 - 2011'!BH403</f>
        <v>#DIV/0!</v>
      </c>
      <c r="AG403" s="53" t="e">
        <f>+$C$31*'10 - 2011'!BI403</f>
        <v>#DIV/0!</v>
      </c>
      <c r="AH403" s="53" t="e">
        <f>+$C$31*'10 - 2011'!BJ403</f>
        <v>#DIV/0!</v>
      </c>
    </row>
    <row r="404" spans="1:34">
      <c r="A404" s="63">
        <v>397</v>
      </c>
      <c r="B404" s="53">
        <f>+'10 - 2011'!B404</f>
        <v>0</v>
      </c>
      <c r="C404" s="53" t="e">
        <f>+'10 - 2011'!AE404/'10 - 2011'!BK404</f>
        <v>#DIV/0!</v>
      </c>
      <c r="D404" s="53" t="e">
        <f>+$C$31*'10 - 2011'!AF404</f>
        <v>#DIV/0!</v>
      </c>
      <c r="E404" s="53" t="e">
        <f>+$C$31*'10 - 2011'!AG404</f>
        <v>#DIV/0!</v>
      </c>
      <c r="F404" s="53" t="e">
        <f>+$C$31*'10 - 2011'!AH404</f>
        <v>#DIV/0!</v>
      </c>
      <c r="G404" s="53" t="e">
        <f>+$C$31*'10 - 2011'!AI404</f>
        <v>#DIV/0!</v>
      </c>
      <c r="H404" s="53" t="e">
        <f>+$C$31*'10 - 2011'!AJ404</f>
        <v>#DIV/0!</v>
      </c>
      <c r="I404" s="53" t="e">
        <f>+$C$31*'10 - 2011'!AK404</f>
        <v>#DIV/0!</v>
      </c>
      <c r="J404" s="53" t="e">
        <f>+$C$31*'10 - 2011'!AL404</f>
        <v>#DIV/0!</v>
      </c>
      <c r="K404" s="53" t="e">
        <f>+$C$31*'10 - 2011'!AM404</f>
        <v>#DIV/0!</v>
      </c>
      <c r="L404" s="53" t="e">
        <f>+$C$31*'10 - 2011'!AN404</f>
        <v>#DIV/0!</v>
      </c>
      <c r="M404" s="53" t="e">
        <f>+$C$31*'10 - 2011'!AO404</f>
        <v>#DIV/0!</v>
      </c>
      <c r="N404" s="53" t="e">
        <f>+$C$31*'10 - 2011'!AP404</f>
        <v>#DIV/0!</v>
      </c>
      <c r="O404" s="53" t="e">
        <f>+$C$31*'10 - 2011'!AQ404</f>
        <v>#DIV/0!</v>
      </c>
      <c r="P404" s="53" t="e">
        <f>+$C$31*'10 - 2011'!AR404</f>
        <v>#DIV/0!</v>
      </c>
      <c r="Q404" s="53" t="e">
        <f>+$C$31*'10 - 2011'!AS404</f>
        <v>#DIV/0!</v>
      </c>
      <c r="R404" s="53" t="e">
        <f>+$C$31*'10 - 2011'!AT404</f>
        <v>#DIV/0!</v>
      </c>
      <c r="S404" s="53" t="e">
        <f>+$C$31*'10 - 2011'!AU404</f>
        <v>#DIV/0!</v>
      </c>
      <c r="T404" s="53" t="e">
        <f>+$C$31*'10 - 2011'!AV404</f>
        <v>#DIV/0!</v>
      </c>
      <c r="U404" s="53" t="e">
        <f>+$C$31*'10 - 2011'!AW404</f>
        <v>#DIV/0!</v>
      </c>
      <c r="V404" s="53" t="e">
        <f>+$C$31*'10 - 2011'!AX404</f>
        <v>#DIV/0!</v>
      </c>
      <c r="W404" s="53" t="e">
        <f>+$C$31*'10 - 2011'!AY404</f>
        <v>#DIV/0!</v>
      </c>
      <c r="X404" s="53" t="e">
        <f>+$C$31*'10 - 2011'!AZ404</f>
        <v>#DIV/0!</v>
      </c>
      <c r="Y404" s="53" t="e">
        <f>+$C$31*'10 - 2011'!BA404</f>
        <v>#DIV/0!</v>
      </c>
      <c r="Z404" s="53" t="e">
        <f>+$C$31*'10 - 2011'!BB404</f>
        <v>#DIV/0!</v>
      </c>
      <c r="AA404" s="53" t="e">
        <f>+$C$31*'10 - 2011'!BC404</f>
        <v>#DIV/0!</v>
      </c>
      <c r="AB404" s="53" t="e">
        <f>+$C$31*'10 - 2011'!BD404</f>
        <v>#DIV/0!</v>
      </c>
      <c r="AC404" s="53" t="e">
        <f>+$C$31*'10 - 2011'!BE404</f>
        <v>#DIV/0!</v>
      </c>
      <c r="AD404" s="53" t="e">
        <f>+$C$31*'10 - 2011'!BF404</f>
        <v>#DIV/0!</v>
      </c>
      <c r="AE404" s="53" t="e">
        <f>+$C$31*'10 - 2011'!BG404</f>
        <v>#DIV/0!</v>
      </c>
      <c r="AF404" s="53" t="e">
        <f>+$C$31*'10 - 2011'!BH404</f>
        <v>#DIV/0!</v>
      </c>
      <c r="AG404" s="53" t="e">
        <f>+$C$31*'10 - 2011'!BI404</f>
        <v>#DIV/0!</v>
      </c>
      <c r="AH404" s="53" t="e">
        <f>+$C$31*'10 - 2011'!BJ404</f>
        <v>#DIV/0!</v>
      </c>
    </row>
    <row r="405" spans="1:34">
      <c r="A405" s="63">
        <v>398</v>
      </c>
      <c r="B405" s="53">
        <f>+'10 - 2011'!B405</f>
        <v>0</v>
      </c>
      <c r="C405" s="53" t="e">
        <f>+'10 - 2011'!AE405/'10 - 2011'!BK405</f>
        <v>#DIV/0!</v>
      </c>
      <c r="D405" s="53" t="e">
        <f>+$C$31*'10 - 2011'!AF405</f>
        <v>#DIV/0!</v>
      </c>
      <c r="E405" s="53" t="e">
        <f>+$C$31*'10 - 2011'!AG405</f>
        <v>#DIV/0!</v>
      </c>
      <c r="F405" s="53" t="e">
        <f>+$C$31*'10 - 2011'!AH405</f>
        <v>#DIV/0!</v>
      </c>
      <c r="G405" s="53" t="e">
        <f>+$C$31*'10 - 2011'!AI405</f>
        <v>#DIV/0!</v>
      </c>
      <c r="H405" s="53" t="e">
        <f>+$C$31*'10 - 2011'!AJ405</f>
        <v>#DIV/0!</v>
      </c>
      <c r="I405" s="53" t="e">
        <f>+$C$31*'10 - 2011'!AK405</f>
        <v>#DIV/0!</v>
      </c>
      <c r="J405" s="53" t="e">
        <f>+$C$31*'10 - 2011'!AL405</f>
        <v>#DIV/0!</v>
      </c>
      <c r="K405" s="53" t="e">
        <f>+$C$31*'10 - 2011'!AM405</f>
        <v>#DIV/0!</v>
      </c>
      <c r="L405" s="53" t="e">
        <f>+$C$31*'10 - 2011'!AN405</f>
        <v>#DIV/0!</v>
      </c>
      <c r="M405" s="53" t="e">
        <f>+$C$31*'10 - 2011'!AO405</f>
        <v>#DIV/0!</v>
      </c>
      <c r="N405" s="53" t="e">
        <f>+$C$31*'10 - 2011'!AP405</f>
        <v>#DIV/0!</v>
      </c>
      <c r="O405" s="53" t="e">
        <f>+$C$31*'10 - 2011'!AQ405</f>
        <v>#DIV/0!</v>
      </c>
      <c r="P405" s="53" t="e">
        <f>+$C$31*'10 - 2011'!AR405</f>
        <v>#DIV/0!</v>
      </c>
      <c r="Q405" s="53" t="e">
        <f>+$C$31*'10 - 2011'!AS405</f>
        <v>#DIV/0!</v>
      </c>
      <c r="R405" s="53" t="e">
        <f>+$C$31*'10 - 2011'!AT405</f>
        <v>#DIV/0!</v>
      </c>
      <c r="S405" s="53" t="e">
        <f>+$C$31*'10 - 2011'!AU405</f>
        <v>#DIV/0!</v>
      </c>
      <c r="T405" s="53" t="e">
        <f>+$C$31*'10 - 2011'!AV405</f>
        <v>#DIV/0!</v>
      </c>
      <c r="U405" s="53" t="e">
        <f>+$C$31*'10 - 2011'!AW405</f>
        <v>#DIV/0!</v>
      </c>
      <c r="V405" s="53" t="e">
        <f>+$C$31*'10 - 2011'!AX405</f>
        <v>#DIV/0!</v>
      </c>
      <c r="W405" s="53" t="e">
        <f>+$C$31*'10 - 2011'!AY405</f>
        <v>#DIV/0!</v>
      </c>
      <c r="X405" s="53" t="e">
        <f>+$C$31*'10 - 2011'!AZ405</f>
        <v>#DIV/0!</v>
      </c>
      <c r="Y405" s="53" t="e">
        <f>+$C$31*'10 - 2011'!BA405</f>
        <v>#DIV/0!</v>
      </c>
      <c r="Z405" s="53" t="e">
        <f>+$C$31*'10 - 2011'!BB405</f>
        <v>#DIV/0!</v>
      </c>
      <c r="AA405" s="53" t="e">
        <f>+$C$31*'10 - 2011'!BC405</f>
        <v>#DIV/0!</v>
      </c>
      <c r="AB405" s="53" t="e">
        <f>+$C$31*'10 - 2011'!BD405</f>
        <v>#DIV/0!</v>
      </c>
      <c r="AC405" s="53" t="e">
        <f>+$C$31*'10 - 2011'!BE405</f>
        <v>#DIV/0!</v>
      </c>
      <c r="AD405" s="53" t="e">
        <f>+$C$31*'10 - 2011'!BF405</f>
        <v>#DIV/0!</v>
      </c>
      <c r="AE405" s="53" t="e">
        <f>+$C$31*'10 - 2011'!BG405</f>
        <v>#DIV/0!</v>
      </c>
      <c r="AF405" s="53" t="e">
        <f>+$C$31*'10 - 2011'!BH405</f>
        <v>#DIV/0!</v>
      </c>
      <c r="AG405" s="53" t="e">
        <f>+$C$31*'10 - 2011'!BI405</f>
        <v>#DIV/0!</v>
      </c>
      <c r="AH405" s="53" t="e">
        <f>+$C$31*'10 - 2011'!BJ405</f>
        <v>#DIV/0!</v>
      </c>
    </row>
    <row r="406" spans="1:34">
      <c r="A406" s="63">
        <v>399</v>
      </c>
      <c r="B406" s="53">
        <f>+'10 - 2011'!B406</f>
        <v>0</v>
      </c>
      <c r="C406" s="53" t="e">
        <f>+'10 - 2011'!AE406/'10 - 2011'!BK406</f>
        <v>#DIV/0!</v>
      </c>
      <c r="D406" s="53" t="e">
        <f>+$C$31*'10 - 2011'!AF406</f>
        <v>#DIV/0!</v>
      </c>
      <c r="E406" s="53" t="e">
        <f>+$C$31*'10 - 2011'!AG406</f>
        <v>#DIV/0!</v>
      </c>
      <c r="F406" s="53" t="e">
        <f>+$C$31*'10 - 2011'!AH406</f>
        <v>#DIV/0!</v>
      </c>
      <c r="G406" s="53" t="e">
        <f>+$C$31*'10 - 2011'!AI406</f>
        <v>#DIV/0!</v>
      </c>
      <c r="H406" s="53" t="e">
        <f>+$C$31*'10 - 2011'!AJ406</f>
        <v>#DIV/0!</v>
      </c>
      <c r="I406" s="53" t="e">
        <f>+$C$31*'10 - 2011'!AK406</f>
        <v>#DIV/0!</v>
      </c>
      <c r="J406" s="53" t="e">
        <f>+$C$31*'10 - 2011'!AL406</f>
        <v>#DIV/0!</v>
      </c>
      <c r="K406" s="53" t="e">
        <f>+$C$31*'10 - 2011'!AM406</f>
        <v>#DIV/0!</v>
      </c>
      <c r="L406" s="53" t="e">
        <f>+$C$31*'10 - 2011'!AN406</f>
        <v>#DIV/0!</v>
      </c>
      <c r="M406" s="53" t="e">
        <f>+$C$31*'10 - 2011'!AO406</f>
        <v>#DIV/0!</v>
      </c>
      <c r="N406" s="53" t="e">
        <f>+$C$31*'10 - 2011'!AP406</f>
        <v>#DIV/0!</v>
      </c>
      <c r="O406" s="53" t="e">
        <f>+$C$31*'10 - 2011'!AQ406</f>
        <v>#DIV/0!</v>
      </c>
      <c r="P406" s="53" t="e">
        <f>+$C$31*'10 - 2011'!AR406</f>
        <v>#DIV/0!</v>
      </c>
      <c r="Q406" s="53" t="e">
        <f>+$C$31*'10 - 2011'!AS406</f>
        <v>#DIV/0!</v>
      </c>
      <c r="R406" s="53" t="e">
        <f>+$C$31*'10 - 2011'!AT406</f>
        <v>#DIV/0!</v>
      </c>
      <c r="S406" s="53" t="e">
        <f>+$C$31*'10 - 2011'!AU406</f>
        <v>#DIV/0!</v>
      </c>
      <c r="T406" s="53" t="e">
        <f>+$C$31*'10 - 2011'!AV406</f>
        <v>#DIV/0!</v>
      </c>
      <c r="U406" s="53" t="e">
        <f>+$C$31*'10 - 2011'!AW406</f>
        <v>#DIV/0!</v>
      </c>
      <c r="V406" s="53" t="e">
        <f>+$C$31*'10 - 2011'!AX406</f>
        <v>#DIV/0!</v>
      </c>
      <c r="W406" s="53" t="e">
        <f>+$C$31*'10 - 2011'!AY406</f>
        <v>#DIV/0!</v>
      </c>
      <c r="X406" s="53" t="e">
        <f>+$C$31*'10 - 2011'!AZ406</f>
        <v>#DIV/0!</v>
      </c>
      <c r="Y406" s="53" t="e">
        <f>+$C$31*'10 - 2011'!BA406</f>
        <v>#DIV/0!</v>
      </c>
      <c r="Z406" s="53" t="e">
        <f>+$C$31*'10 - 2011'!BB406</f>
        <v>#DIV/0!</v>
      </c>
      <c r="AA406" s="53" t="e">
        <f>+$C$31*'10 - 2011'!BC406</f>
        <v>#DIV/0!</v>
      </c>
      <c r="AB406" s="53" t="e">
        <f>+$C$31*'10 - 2011'!BD406</f>
        <v>#DIV/0!</v>
      </c>
      <c r="AC406" s="53" t="e">
        <f>+$C$31*'10 - 2011'!BE406</f>
        <v>#DIV/0!</v>
      </c>
      <c r="AD406" s="53" t="e">
        <f>+$C$31*'10 - 2011'!BF406</f>
        <v>#DIV/0!</v>
      </c>
      <c r="AE406" s="53" t="e">
        <f>+$C$31*'10 - 2011'!BG406</f>
        <v>#DIV/0!</v>
      </c>
      <c r="AF406" s="53" t="e">
        <f>+$C$31*'10 - 2011'!BH406</f>
        <v>#DIV/0!</v>
      </c>
      <c r="AG406" s="53" t="e">
        <f>+$C$31*'10 - 2011'!BI406</f>
        <v>#DIV/0!</v>
      </c>
      <c r="AH406" s="53" t="e">
        <f>+$C$31*'10 - 2011'!BJ406</f>
        <v>#DIV/0!</v>
      </c>
    </row>
    <row r="407" spans="1:34">
      <c r="A407" s="63">
        <v>400</v>
      </c>
      <c r="B407" s="53">
        <f>+'10 - 2011'!B407</f>
        <v>0</v>
      </c>
      <c r="C407" s="53" t="e">
        <f>+'10 - 2011'!AE407/'10 - 2011'!BK407</f>
        <v>#DIV/0!</v>
      </c>
      <c r="D407" s="53" t="e">
        <f>+$C$31*'10 - 2011'!AF407</f>
        <v>#DIV/0!</v>
      </c>
      <c r="E407" s="53" t="e">
        <f>+$C$31*'10 - 2011'!AG407</f>
        <v>#DIV/0!</v>
      </c>
      <c r="F407" s="53" t="e">
        <f>+$C$31*'10 - 2011'!AH407</f>
        <v>#DIV/0!</v>
      </c>
      <c r="G407" s="53" t="e">
        <f>+$C$31*'10 - 2011'!AI407</f>
        <v>#DIV/0!</v>
      </c>
      <c r="H407" s="53" t="e">
        <f>+$C$31*'10 - 2011'!AJ407</f>
        <v>#DIV/0!</v>
      </c>
      <c r="I407" s="53" t="e">
        <f>+$C$31*'10 - 2011'!AK407</f>
        <v>#DIV/0!</v>
      </c>
      <c r="J407" s="53" t="e">
        <f>+$C$31*'10 - 2011'!AL407</f>
        <v>#DIV/0!</v>
      </c>
      <c r="K407" s="53" t="e">
        <f>+$C$31*'10 - 2011'!AM407</f>
        <v>#DIV/0!</v>
      </c>
      <c r="L407" s="53" t="e">
        <f>+$C$31*'10 - 2011'!AN407</f>
        <v>#DIV/0!</v>
      </c>
      <c r="M407" s="53" t="e">
        <f>+$C$31*'10 - 2011'!AO407</f>
        <v>#DIV/0!</v>
      </c>
      <c r="N407" s="53" t="e">
        <f>+$C$31*'10 - 2011'!AP407</f>
        <v>#DIV/0!</v>
      </c>
      <c r="O407" s="53" t="e">
        <f>+$C$31*'10 - 2011'!AQ407</f>
        <v>#DIV/0!</v>
      </c>
      <c r="P407" s="53" t="e">
        <f>+$C$31*'10 - 2011'!AR407</f>
        <v>#DIV/0!</v>
      </c>
      <c r="Q407" s="53" t="e">
        <f>+$C$31*'10 - 2011'!AS407</f>
        <v>#DIV/0!</v>
      </c>
      <c r="R407" s="53" t="e">
        <f>+$C$31*'10 - 2011'!AT407</f>
        <v>#DIV/0!</v>
      </c>
      <c r="S407" s="53" t="e">
        <f>+$C$31*'10 - 2011'!AU407</f>
        <v>#DIV/0!</v>
      </c>
      <c r="T407" s="53" t="e">
        <f>+$C$31*'10 - 2011'!AV407</f>
        <v>#DIV/0!</v>
      </c>
      <c r="U407" s="53" t="e">
        <f>+$C$31*'10 - 2011'!AW407</f>
        <v>#DIV/0!</v>
      </c>
      <c r="V407" s="53" t="e">
        <f>+$C$31*'10 - 2011'!AX407</f>
        <v>#DIV/0!</v>
      </c>
      <c r="W407" s="53" t="e">
        <f>+$C$31*'10 - 2011'!AY407</f>
        <v>#DIV/0!</v>
      </c>
      <c r="X407" s="53" t="e">
        <f>+$C$31*'10 - 2011'!AZ407</f>
        <v>#DIV/0!</v>
      </c>
      <c r="Y407" s="53" t="e">
        <f>+$C$31*'10 - 2011'!BA407</f>
        <v>#DIV/0!</v>
      </c>
      <c r="Z407" s="53" t="e">
        <f>+$C$31*'10 - 2011'!BB407</f>
        <v>#DIV/0!</v>
      </c>
      <c r="AA407" s="53" t="e">
        <f>+$C$31*'10 - 2011'!BC407</f>
        <v>#DIV/0!</v>
      </c>
      <c r="AB407" s="53" t="e">
        <f>+$C$31*'10 - 2011'!BD407</f>
        <v>#DIV/0!</v>
      </c>
      <c r="AC407" s="53" t="e">
        <f>+$C$31*'10 - 2011'!BE407</f>
        <v>#DIV/0!</v>
      </c>
      <c r="AD407" s="53" t="e">
        <f>+$C$31*'10 - 2011'!BF407</f>
        <v>#DIV/0!</v>
      </c>
      <c r="AE407" s="53" t="e">
        <f>+$C$31*'10 - 2011'!BG407</f>
        <v>#DIV/0!</v>
      </c>
      <c r="AF407" s="53" t="e">
        <f>+$C$31*'10 - 2011'!BH407</f>
        <v>#DIV/0!</v>
      </c>
      <c r="AG407" s="53" t="e">
        <f>+$C$31*'10 - 2011'!BI407</f>
        <v>#DIV/0!</v>
      </c>
      <c r="AH407" s="53" t="e">
        <f>+$C$31*'10 - 2011'!BJ407</f>
        <v>#DIV/0!</v>
      </c>
    </row>
    <row r="408" spans="1:34">
      <c r="A408" s="63">
        <v>401</v>
      </c>
      <c r="B408" s="53">
        <f>+'10 - 2011'!B408</f>
        <v>0</v>
      </c>
      <c r="C408" s="53" t="e">
        <f>+'10 - 2011'!AE408/'10 - 2011'!BK408</f>
        <v>#DIV/0!</v>
      </c>
      <c r="D408" s="53" t="e">
        <f>+$C$31*'10 - 2011'!AF408</f>
        <v>#DIV/0!</v>
      </c>
      <c r="E408" s="53" t="e">
        <f>+$C$31*'10 - 2011'!AG408</f>
        <v>#DIV/0!</v>
      </c>
      <c r="F408" s="53" t="e">
        <f>+$C$31*'10 - 2011'!AH408</f>
        <v>#DIV/0!</v>
      </c>
      <c r="G408" s="53" t="e">
        <f>+$C$31*'10 - 2011'!AI408</f>
        <v>#DIV/0!</v>
      </c>
      <c r="H408" s="53" t="e">
        <f>+$C$31*'10 - 2011'!AJ408</f>
        <v>#DIV/0!</v>
      </c>
      <c r="I408" s="53" t="e">
        <f>+$C$31*'10 - 2011'!AK408</f>
        <v>#DIV/0!</v>
      </c>
      <c r="J408" s="53" t="e">
        <f>+$C$31*'10 - 2011'!AL408</f>
        <v>#DIV/0!</v>
      </c>
      <c r="K408" s="53" t="e">
        <f>+$C$31*'10 - 2011'!AM408</f>
        <v>#DIV/0!</v>
      </c>
      <c r="L408" s="53" t="e">
        <f>+$C$31*'10 - 2011'!AN408</f>
        <v>#DIV/0!</v>
      </c>
      <c r="M408" s="53" t="e">
        <f>+$C$31*'10 - 2011'!AO408</f>
        <v>#DIV/0!</v>
      </c>
      <c r="N408" s="53" t="e">
        <f>+$C$31*'10 - 2011'!AP408</f>
        <v>#DIV/0!</v>
      </c>
      <c r="O408" s="53" t="e">
        <f>+$C$31*'10 - 2011'!AQ408</f>
        <v>#DIV/0!</v>
      </c>
      <c r="P408" s="53" t="e">
        <f>+$C$31*'10 - 2011'!AR408</f>
        <v>#DIV/0!</v>
      </c>
      <c r="Q408" s="53" t="e">
        <f>+$C$31*'10 - 2011'!AS408</f>
        <v>#DIV/0!</v>
      </c>
      <c r="R408" s="53" t="e">
        <f>+$C$31*'10 - 2011'!AT408</f>
        <v>#DIV/0!</v>
      </c>
      <c r="S408" s="53" t="e">
        <f>+$C$31*'10 - 2011'!AU408</f>
        <v>#DIV/0!</v>
      </c>
      <c r="T408" s="53" t="e">
        <f>+$C$31*'10 - 2011'!AV408</f>
        <v>#DIV/0!</v>
      </c>
      <c r="U408" s="53" t="e">
        <f>+$C$31*'10 - 2011'!AW408</f>
        <v>#DIV/0!</v>
      </c>
      <c r="V408" s="53" t="e">
        <f>+$C$31*'10 - 2011'!AX408</f>
        <v>#DIV/0!</v>
      </c>
      <c r="W408" s="53" t="e">
        <f>+$C$31*'10 - 2011'!AY408</f>
        <v>#DIV/0!</v>
      </c>
      <c r="X408" s="53" t="e">
        <f>+$C$31*'10 - 2011'!AZ408</f>
        <v>#DIV/0!</v>
      </c>
      <c r="Y408" s="53" t="e">
        <f>+$C$31*'10 - 2011'!BA408</f>
        <v>#DIV/0!</v>
      </c>
      <c r="Z408" s="53" t="e">
        <f>+$C$31*'10 - 2011'!BB408</f>
        <v>#DIV/0!</v>
      </c>
      <c r="AA408" s="53" t="e">
        <f>+$C$31*'10 - 2011'!BC408</f>
        <v>#DIV/0!</v>
      </c>
      <c r="AB408" s="53" t="e">
        <f>+$C$31*'10 - 2011'!BD408</f>
        <v>#DIV/0!</v>
      </c>
      <c r="AC408" s="53" t="e">
        <f>+$C$31*'10 - 2011'!BE408</f>
        <v>#DIV/0!</v>
      </c>
      <c r="AD408" s="53" t="e">
        <f>+$C$31*'10 - 2011'!BF408</f>
        <v>#DIV/0!</v>
      </c>
      <c r="AE408" s="53" t="e">
        <f>+$C$31*'10 - 2011'!BG408</f>
        <v>#DIV/0!</v>
      </c>
      <c r="AF408" s="53" t="e">
        <f>+$C$31*'10 - 2011'!BH408</f>
        <v>#DIV/0!</v>
      </c>
      <c r="AG408" s="53" t="e">
        <f>+$C$31*'10 - 2011'!BI408</f>
        <v>#DIV/0!</v>
      </c>
      <c r="AH408" s="53" t="e">
        <f>+$C$31*'10 - 2011'!BJ408</f>
        <v>#DIV/0!</v>
      </c>
    </row>
    <row r="409" spans="1:34">
      <c r="A409" s="63">
        <v>402</v>
      </c>
      <c r="B409" s="53">
        <f>+'10 - 2011'!B409</f>
        <v>0</v>
      </c>
      <c r="C409" s="53" t="e">
        <f>+'10 - 2011'!AE409/'10 - 2011'!BK409</f>
        <v>#DIV/0!</v>
      </c>
      <c r="D409" s="53" t="e">
        <f>+$C$31*'10 - 2011'!AF409</f>
        <v>#DIV/0!</v>
      </c>
      <c r="E409" s="53" t="e">
        <f>+$C$31*'10 - 2011'!AG409</f>
        <v>#DIV/0!</v>
      </c>
      <c r="F409" s="53" t="e">
        <f>+$C$31*'10 - 2011'!AH409</f>
        <v>#DIV/0!</v>
      </c>
      <c r="G409" s="53" t="e">
        <f>+$C$31*'10 - 2011'!AI409</f>
        <v>#DIV/0!</v>
      </c>
      <c r="H409" s="53" t="e">
        <f>+$C$31*'10 - 2011'!AJ409</f>
        <v>#DIV/0!</v>
      </c>
      <c r="I409" s="53" t="e">
        <f>+$C$31*'10 - 2011'!AK409</f>
        <v>#DIV/0!</v>
      </c>
      <c r="J409" s="53" t="e">
        <f>+$C$31*'10 - 2011'!AL409</f>
        <v>#DIV/0!</v>
      </c>
      <c r="K409" s="53" t="e">
        <f>+$C$31*'10 - 2011'!AM409</f>
        <v>#DIV/0!</v>
      </c>
      <c r="L409" s="53" t="e">
        <f>+$C$31*'10 - 2011'!AN409</f>
        <v>#DIV/0!</v>
      </c>
      <c r="M409" s="53" t="e">
        <f>+$C$31*'10 - 2011'!AO409</f>
        <v>#DIV/0!</v>
      </c>
      <c r="N409" s="53" t="e">
        <f>+$C$31*'10 - 2011'!AP409</f>
        <v>#DIV/0!</v>
      </c>
      <c r="O409" s="53" t="e">
        <f>+$C$31*'10 - 2011'!AQ409</f>
        <v>#DIV/0!</v>
      </c>
      <c r="P409" s="53" t="e">
        <f>+$C$31*'10 - 2011'!AR409</f>
        <v>#DIV/0!</v>
      </c>
      <c r="Q409" s="53" t="e">
        <f>+$C$31*'10 - 2011'!AS409</f>
        <v>#DIV/0!</v>
      </c>
      <c r="R409" s="53" t="e">
        <f>+$C$31*'10 - 2011'!AT409</f>
        <v>#DIV/0!</v>
      </c>
      <c r="S409" s="53" t="e">
        <f>+$C$31*'10 - 2011'!AU409</f>
        <v>#DIV/0!</v>
      </c>
      <c r="T409" s="53" t="e">
        <f>+$C$31*'10 - 2011'!AV409</f>
        <v>#DIV/0!</v>
      </c>
      <c r="U409" s="53" t="e">
        <f>+$C$31*'10 - 2011'!AW409</f>
        <v>#DIV/0!</v>
      </c>
      <c r="V409" s="53" t="e">
        <f>+$C$31*'10 - 2011'!AX409</f>
        <v>#DIV/0!</v>
      </c>
      <c r="W409" s="53" t="e">
        <f>+$C$31*'10 - 2011'!AY409</f>
        <v>#DIV/0!</v>
      </c>
      <c r="X409" s="53" t="e">
        <f>+$C$31*'10 - 2011'!AZ409</f>
        <v>#DIV/0!</v>
      </c>
      <c r="Y409" s="53" t="e">
        <f>+$C$31*'10 - 2011'!BA409</f>
        <v>#DIV/0!</v>
      </c>
      <c r="Z409" s="53" t="e">
        <f>+$C$31*'10 - 2011'!BB409</f>
        <v>#DIV/0!</v>
      </c>
      <c r="AA409" s="53" t="e">
        <f>+$C$31*'10 - 2011'!BC409</f>
        <v>#DIV/0!</v>
      </c>
      <c r="AB409" s="53" t="e">
        <f>+$C$31*'10 - 2011'!BD409</f>
        <v>#DIV/0!</v>
      </c>
      <c r="AC409" s="53" t="e">
        <f>+$C$31*'10 - 2011'!BE409</f>
        <v>#DIV/0!</v>
      </c>
      <c r="AD409" s="53" t="e">
        <f>+$C$31*'10 - 2011'!BF409</f>
        <v>#DIV/0!</v>
      </c>
      <c r="AE409" s="53" t="e">
        <f>+$C$31*'10 - 2011'!BG409</f>
        <v>#DIV/0!</v>
      </c>
      <c r="AF409" s="53" t="e">
        <f>+$C$31*'10 - 2011'!BH409</f>
        <v>#DIV/0!</v>
      </c>
      <c r="AG409" s="53" t="e">
        <f>+$C$31*'10 - 2011'!BI409</f>
        <v>#DIV/0!</v>
      </c>
      <c r="AH409" s="53" t="e">
        <f>+$C$31*'10 - 2011'!BJ409</f>
        <v>#DIV/0!</v>
      </c>
    </row>
    <row r="410" spans="1:34">
      <c r="A410" s="63">
        <v>403</v>
      </c>
      <c r="B410" s="53">
        <f>+'10 - 2011'!B410</f>
        <v>0</v>
      </c>
      <c r="C410" s="53" t="e">
        <f>+'10 - 2011'!AE410/'10 - 2011'!BK410</f>
        <v>#DIV/0!</v>
      </c>
      <c r="D410" s="53" t="e">
        <f>+$C$31*'10 - 2011'!AF410</f>
        <v>#DIV/0!</v>
      </c>
      <c r="E410" s="53" t="e">
        <f>+$C$31*'10 - 2011'!AG410</f>
        <v>#DIV/0!</v>
      </c>
      <c r="F410" s="53" t="e">
        <f>+$C$31*'10 - 2011'!AH410</f>
        <v>#DIV/0!</v>
      </c>
      <c r="G410" s="53" t="e">
        <f>+$C$31*'10 - 2011'!AI410</f>
        <v>#DIV/0!</v>
      </c>
      <c r="H410" s="53" t="e">
        <f>+$C$31*'10 - 2011'!AJ410</f>
        <v>#DIV/0!</v>
      </c>
      <c r="I410" s="53" t="e">
        <f>+$C$31*'10 - 2011'!AK410</f>
        <v>#DIV/0!</v>
      </c>
      <c r="J410" s="53" t="e">
        <f>+$C$31*'10 - 2011'!AL410</f>
        <v>#DIV/0!</v>
      </c>
      <c r="K410" s="53" t="e">
        <f>+$C$31*'10 - 2011'!AM410</f>
        <v>#DIV/0!</v>
      </c>
      <c r="L410" s="53" t="e">
        <f>+$C$31*'10 - 2011'!AN410</f>
        <v>#DIV/0!</v>
      </c>
      <c r="M410" s="53" t="e">
        <f>+$C$31*'10 - 2011'!AO410</f>
        <v>#DIV/0!</v>
      </c>
      <c r="N410" s="53" t="e">
        <f>+$C$31*'10 - 2011'!AP410</f>
        <v>#DIV/0!</v>
      </c>
      <c r="O410" s="53" t="e">
        <f>+$C$31*'10 - 2011'!AQ410</f>
        <v>#DIV/0!</v>
      </c>
      <c r="P410" s="53" t="e">
        <f>+$C$31*'10 - 2011'!AR410</f>
        <v>#DIV/0!</v>
      </c>
      <c r="Q410" s="53" t="e">
        <f>+$C$31*'10 - 2011'!AS410</f>
        <v>#DIV/0!</v>
      </c>
      <c r="R410" s="53" t="e">
        <f>+$C$31*'10 - 2011'!AT410</f>
        <v>#DIV/0!</v>
      </c>
      <c r="S410" s="53" t="e">
        <f>+$C$31*'10 - 2011'!AU410</f>
        <v>#DIV/0!</v>
      </c>
      <c r="T410" s="53" t="e">
        <f>+$C$31*'10 - 2011'!AV410</f>
        <v>#DIV/0!</v>
      </c>
      <c r="U410" s="53" t="e">
        <f>+$C$31*'10 - 2011'!AW410</f>
        <v>#DIV/0!</v>
      </c>
      <c r="V410" s="53" t="e">
        <f>+$C$31*'10 - 2011'!AX410</f>
        <v>#DIV/0!</v>
      </c>
      <c r="W410" s="53" t="e">
        <f>+$C$31*'10 - 2011'!AY410</f>
        <v>#DIV/0!</v>
      </c>
      <c r="X410" s="53" t="e">
        <f>+$C$31*'10 - 2011'!AZ410</f>
        <v>#DIV/0!</v>
      </c>
      <c r="Y410" s="53" t="e">
        <f>+$C$31*'10 - 2011'!BA410</f>
        <v>#DIV/0!</v>
      </c>
      <c r="Z410" s="53" t="e">
        <f>+$C$31*'10 - 2011'!BB410</f>
        <v>#DIV/0!</v>
      </c>
      <c r="AA410" s="53" t="e">
        <f>+$C$31*'10 - 2011'!BC410</f>
        <v>#DIV/0!</v>
      </c>
      <c r="AB410" s="53" t="e">
        <f>+$C$31*'10 - 2011'!BD410</f>
        <v>#DIV/0!</v>
      </c>
      <c r="AC410" s="53" t="e">
        <f>+$C$31*'10 - 2011'!BE410</f>
        <v>#DIV/0!</v>
      </c>
      <c r="AD410" s="53" t="e">
        <f>+$C$31*'10 - 2011'!BF410</f>
        <v>#DIV/0!</v>
      </c>
      <c r="AE410" s="53" t="e">
        <f>+$C$31*'10 - 2011'!BG410</f>
        <v>#DIV/0!</v>
      </c>
      <c r="AF410" s="53" t="e">
        <f>+$C$31*'10 - 2011'!BH410</f>
        <v>#DIV/0!</v>
      </c>
      <c r="AG410" s="53" t="e">
        <f>+$C$31*'10 - 2011'!BI410</f>
        <v>#DIV/0!</v>
      </c>
      <c r="AH410" s="53" t="e">
        <f>+$C$31*'10 - 2011'!BJ410</f>
        <v>#DIV/0!</v>
      </c>
    </row>
    <row r="411" spans="1:34">
      <c r="A411" s="63">
        <v>404</v>
      </c>
      <c r="B411" s="53">
        <f>+'10 - 2011'!B411</f>
        <v>0</v>
      </c>
      <c r="C411" s="53" t="e">
        <f>+'10 - 2011'!AE411/'10 - 2011'!BK411</f>
        <v>#DIV/0!</v>
      </c>
      <c r="D411" s="53" t="e">
        <f>+$C$31*'10 - 2011'!AF411</f>
        <v>#DIV/0!</v>
      </c>
      <c r="E411" s="53" t="e">
        <f>+$C$31*'10 - 2011'!AG411</f>
        <v>#DIV/0!</v>
      </c>
      <c r="F411" s="53" t="e">
        <f>+$C$31*'10 - 2011'!AH411</f>
        <v>#DIV/0!</v>
      </c>
      <c r="G411" s="53" t="e">
        <f>+$C$31*'10 - 2011'!AI411</f>
        <v>#DIV/0!</v>
      </c>
      <c r="H411" s="53" t="e">
        <f>+$C$31*'10 - 2011'!AJ411</f>
        <v>#DIV/0!</v>
      </c>
      <c r="I411" s="53" t="e">
        <f>+$C$31*'10 - 2011'!AK411</f>
        <v>#DIV/0!</v>
      </c>
      <c r="J411" s="53" t="e">
        <f>+$C$31*'10 - 2011'!AL411</f>
        <v>#DIV/0!</v>
      </c>
      <c r="K411" s="53" t="e">
        <f>+$C$31*'10 - 2011'!AM411</f>
        <v>#DIV/0!</v>
      </c>
      <c r="L411" s="53" t="e">
        <f>+$C$31*'10 - 2011'!AN411</f>
        <v>#DIV/0!</v>
      </c>
      <c r="M411" s="53" t="e">
        <f>+$C$31*'10 - 2011'!AO411</f>
        <v>#DIV/0!</v>
      </c>
      <c r="N411" s="53" t="e">
        <f>+$C$31*'10 - 2011'!AP411</f>
        <v>#DIV/0!</v>
      </c>
      <c r="O411" s="53" t="e">
        <f>+$C$31*'10 - 2011'!AQ411</f>
        <v>#DIV/0!</v>
      </c>
      <c r="P411" s="53" t="e">
        <f>+$C$31*'10 - 2011'!AR411</f>
        <v>#DIV/0!</v>
      </c>
      <c r="Q411" s="53" t="e">
        <f>+$C$31*'10 - 2011'!AS411</f>
        <v>#DIV/0!</v>
      </c>
      <c r="R411" s="53" t="e">
        <f>+$C$31*'10 - 2011'!AT411</f>
        <v>#DIV/0!</v>
      </c>
      <c r="S411" s="53" t="e">
        <f>+$C$31*'10 - 2011'!AU411</f>
        <v>#DIV/0!</v>
      </c>
      <c r="T411" s="53" t="e">
        <f>+$C$31*'10 - 2011'!AV411</f>
        <v>#DIV/0!</v>
      </c>
      <c r="U411" s="53" t="e">
        <f>+$C$31*'10 - 2011'!AW411</f>
        <v>#DIV/0!</v>
      </c>
      <c r="V411" s="53" t="e">
        <f>+$C$31*'10 - 2011'!AX411</f>
        <v>#DIV/0!</v>
      </c>
      <c r="W411" s="53" t="e">
        <f>+$C$31*'10 - 2011'!AY411</f>
        <v>#DIV/0!</v>
      </c>
      <c r="X411" s="53" t="e">
        <f>+$C$31*'10 - 2011'!AZ411</f>
        <v>#DIV/0!</v>
      </c>
      <c r="Y411" s="53" t="e">
        <f>+$C$31*'10 - 2011'!BA411</f>
        <v>#DIV/0!</v>
      </c>
      <c r="Z411" s="53" t="e">
        <f>+$C$31*'10 - 2011'!BB411</f>
        <v>#DIV/0!</v>
      </c>
      <c r="AA411" s="53" t="e">
        <f>+$C$31*'10 - 2011'!BC411</f>
        <v>#DIV/0!</v>
      </c>
      <c r="AB411" s="53" t="e">
        <f>+$C$31*'10 - 2011'!BD411</f>
        <v>#DIV/0!</v>
      </c>
      <c r="AC411" s="53" t="e">
        <f>+$C$31*'10 - 2011'!BE411</f>
        <v>#DIV/0!</v>
      </c>
      <c r="AD411" s="53" t="e">
        <f>+$C$31*'10 - 2011'!BF411</f>
        <v>#DIV/0!</v>
      </c>
      <c r="AE411" s="53" t="e">
        <f>+$C$31*'10 - 2011'!BG411</f>
        <v>#DIV/0!</v>
      </c>
      <c r="AF411" s="53" t="e">
        <f>+$C$31*'10 - 2011'!BH411</f>
        <v>#DIV/0!</v>
      </c>
      <c r="AG411" s="53" t="e">
        <f>+$C$31*'10 - 2011'!BI411</f>
        <v>#DIV/0!</v>
      </c>
      <c r="AH411" s="53" t="e">
        <f>+$C$31*'10 - 2011'!BJ411</f>
        <v>#DIV/0!</v>
      </c>
    </row>
    <row r="412" spans="1:34">
      <c r="A412" s="63">
        <v>405</v>
      </c>
      <c r="B412" s="53">
        <f>+'10 - 2011'!B412</f>
        <v>0</v>
      </c>
      <c r="C412" s="53" t="e">
        <f>+'10 - 2011'!AE412/'10 - 2011'!BK412</f>
        <v>#DIV/0!</v>
      </c>
      <c r="D412" s="53" t="e">
        <f>+$C$31*'10 - 2011'!AF412</f>
        <v>#DIV/0!</v>
      </c>
      <c r="E412" s="53" t="e">
        <f>+$C$31*'10 - 2011'!AG412</f>
        <v>#DIV/0!</v>
      </c>
      <c r="F412" s="53" t="e">
        <f>+$C$31*'10 - 2011'!AH412</f>
        <v>#DIV/0!</v>
      </c>
      <c r="G412" s="53" t="e">
        <f>+$C$31*'10 - 2011'!AI412</f>
        <v>#DIV/0!</v>
      </c>
      <c r="H412" s="53" t="e">
        <f>+$C$31*'10 - 2011'!AJ412</f>
        <v>#DIV/0!</v>
      </c>
      <c r="I412" s="53" t="e">
        <f>+$C$31*'10 - 2011'!AK412</f>
        <v>#DIV/0!</v>
      </c>
      <c r="J412" s="53" t="e">
        <f>+$C$31*'10 - 2011'!AL412</f>
        <v>#DIV/0!</v>
      </c>
      <c r="K412" s="53" t="e">
        <f>+$C$31*'10 - 2011'!AM412</f>
        <v>#DIV/0!</v>
      </c>
      <c r="L412" s="53" t="e">
        <f>+$C$31*'10 - 2011'!AN412</f>
        <v>#DIV/0!</v>
      </c>
      <c r="M412" s="53" t="e">
        <f>+$C$31*'10 - 2011'!AO412</f>
        <v>#DIV/0!</v>
      </c>
      <c r="N412" s="53" t="e">
        <f>+$C$31*'10 - 2011'!AP412</f>
        <v>#DIV/0!</v>
      </c>
      <c r="O412" s="53" t="e">
        <f>+$C$31*'10 - 2011'!AQ412</f>
        <v>#DIV/0!</v>
      </c>
      <c r="P412" s="53" t="e">
        <f>+$C$31*'10 - 2011'!AR412</f>
        <v>#DIV/0!</v>
      </c>
      <c r="Q412" s="53" t="e">
        <f>+$C$31*'10 - 2011'!AS412</f>
        <v>#DIV/0!</v>
      </c>
      <c r="R412" s="53" t="e">
        <f>+$C$31*'10 - 2011'!AT412</f>
        <v>#DIV/0!</v>
      </c>
      <c r="S412" s="53" t="e">
        <f>+$C$31*'10 - 2011'!AU412</f>
        <v>#DIV/0!</v>
      </c>
      <c r="T412" s="53" t="e">
        <f>+$C$31*'10 - 2011'!AV412</f>
        <v>#DIV/0!</v>
      </c>
      <c r="U412" s="53" t="e">
        <f>+$C$31*'10 - 2011'!AW412</f>
        <v>#DIV/0!</v>
      </c>
      <c r="V412" s="53" t="e">
        <f>+$C$31*'10 - 2011'!AX412</f>
        <v>#DIV/0!</v>
      </c>
      <c r="W412" s="53" t="e">
        <f>+$C$31*'10 - 2011'!AY412</f>
        <v>#DIV/0!</v>
      </c>
      <c r="X412" s="53" t="e">
        <f>+$C$31*'10 - 2011'!AZ412</f>
        <v>#DIV/0!</v>
      </c>
      <c r="Y412" s="53" t="e">
        <f>+$C$31*'10 - 2011'!BA412</f>
        <v>#DIV/0!</v>
      </c>
      <c r="Z412" s="53" t="e">
        <f>+$C$31*'10 - 2011'!BB412</f>
        <v>#DIV/0!</v>
      </c>
      <c r="AA412" s="53" t="e">
        <f>+$C$31*'10 - 2011'!BC412</f>
        <v>#DIV/0!</v>
      </c>
      <c r="AB412" s="53" t="e">
        <f>+$C$31*'10 - 2011'!BD412</f>
        <v>#DIV/0!</v>
      </c>
      <c r="AC412" s="53" t="e">
        <f>+$C$31*'10 - 2011'!BE412</f>
        <v>#DIV/0!</v>
      </c>
      <c r="AD412" s="53" t="e">
        <f>+$C$31*'10 - 2011'!BF412</f>
        <v>#DIV/0!</v>
      </c>
      <c r="AE412" s="53" t="e">
        <f>+$C$31*'10 - 2011'!BG412</f>
        <v>#DIV/0!</v>
      </c>
      <c r="AF412" s="53" t="e">
        <f>+$C$31*'10 - 2011'!BH412</f>
        <v>#DIV/0!</v>
      </c>
      <c r="AG412" s="53" t="e">
        <f>+$C$31*'10 - 2011'!BI412</f>
        <v>#DIV/0!</v>
      </c>
      <c r="AH412" s="53" t="e">
        <f>+$C$31*'10 - 2011'!BJ412</f>
        <v>#DIV/0!</v>
      </c>
    </row>
    <row r="413" spans="1:34">
      <c r="A413" s="63">
        <v>406</v>
      </c>
      <c r="B413" s="53">
        <f>+'10 - 2011'!B413</f>
        <v>0</v>
      </c>
      <c r="C413" s="53" t="e">
        <f>+'10 - 2011'!AE413/'10 - 2011'!BK413</f>
        <v>#DIV/0!</v>
      </c>
      <c r="D413" s="53" t="e">
        <f>+$C$31*'10 - 2011'!AF413</f>
        <v>#DIV/0!</v>
      </c>
      <c r="E413" s="53" t="e">
        <f>+$C$31*'10 - 2011'!AG413</f>
        <v>#DIV/0!</v>
      </c>
      <c r="F413" s="53" t="e">
        <f>+$C$31*'10 - 2011'!AH413</f>
        <v>#DIV/0!</v>
      </c>
      <c r="G413" s="53" t="e">
        <f>+$C$31*'10 - 2011'!AI413</f>
        <v>#DIV/0!</v>
      </c>
      <c r="H413" s="53" t="e">
        <f>+$C$31*'10 - 2011'!AJ413</f>
        <v>#DIV/0!</v>
      </c>
      <c r="I413" s="53" t="e">
        <f>+$C$31*'10 - 2011'!AK413</f>
        <v>#DIV/0!</v>
      </c>
      <c r="J413" s="53" t="e">
        <f>+$C$31*'10 - 2011'!AL413</f>
        <v>#DIV/0!</v>
      </c>
      <c r="K413" s="53" t="e">
        <f>+$C$31*'10 - 2011'!AM413</f>
        <v>#DIV/0!</v>
      </c>
      <c r="L413" s="53" t="e">
        <f>+$C$31*'10 - 2011'!AN413</f>
        <v>#DIV/0!</v>
      </c>
      <c r="M413" s="53" t="e">
        <f>+$C$31*'10 - 2011'!AO413</f>
        <v>#DIV/0!</v>
      </c>
      <c r="N413" s="53" t="e">
        <f>+$C$31*'10 - 2011'!AP413</f>
        <v>#DIV/0!</v>
      </c>
      <c r="O413" s="53" t="e">
        <f>+$C$31*'10 - 2011'!AQ413</f>
        <v>#DIV/0!</v>
      </c>
      <c r="P413" s="53" t="e">
        <f>+$C$31*'10 - 2011'!AR413</f>
        <v>#DIV/0!</v>
      </c>
      <c r="Q413" s="53" t="e">
        <f>+$C$31*'10 - 2011'!AS413</f>
        <v>#DIV/0!</v>
      </c>
      <c r="R413" s="53" t="e">
        <f>+$C$31*'10 - 2011'!AT413</f>
        <v>#DIV/0!</v>
      </c>
      <c r="S413" s="53" t="e">
        <f>+$C$31*'10 - 2011'!AU413</f>
        <v>#DIV/0!</v>
      </c>
      <c r="T413" s="53" t="e">
        <f>+$C$31*'10 - 2011'!AV413</f>
        <v>#DIV/0!</v>
      </c>
      <c r="U413" s="53" t="e">
        <f>+$C$31*'10 - 2011'!AW413</f>
        <v>#DIV/0!</v>
      </c>
      <c r="V413" s="53" t="e">
        <f>+$C$31*'10 - 2011'!AX413</f>
        <v>#DIV/0!</v>
      </c>
      <c r="W413" s="53" t="e">
        <f>+$C$31*'10 - 2011'!AY413</f>
        <v>#DIV/0!</v>
      </c>
      <c r="X413" s="53" t="e">
        <f>+$C$31*'10 - 2011'!AZ413</f>
        <v>#DIV/0!</v>
      </c>
      <c r="Y413" s="53" t="e">
        <f>+$C$31*'10 - 2011'!BA413</f>
        <v>#DIV/0!</v>
      </c>
      <c r="Z413" s="53" t="e">
        <f>+$C$31*'10 - 2011'!BB413</f>
        <v>#DIV/0!</v>
      </c>
      <c r="AA413" s="53" t="e">
        <f>+$C$31*'10 - 2011'!BC413</f>
        <v>#DIV/0!</v>
      </c>
      <c r="AB413" s="53" t="e">
        <f>+$C$31*'10 - 2011'!BD413</f>
        <v>#DIV/0!</v>
      </c>
      <c r="AC413" s="53" t="e">
        <f>+$C$31*'10 - 2011'!BE413</f>
        <v>#DIV/0!</v>
      </c>
      <c r="AD413" s="53" t="e">
        <f>+$C$31*'10 - 2011'!BF413</f>
        <v>#DIV/0!</v>
      </c>
      <c r="AE413" s="53" t="e">
        <f>+$C$31*'10 - 2011'!BG413</f>
        <v>#DIV/0!</v>
      </c>
      <c r="AF413" s="53" t="e">
        <f>+$C$31*'10 - 2011'!BH413</f>
        <v>#DIV/0!</v>
      </c>
      <c r="AG413" s="53" t="e">
        <f>+$C$31*'10 - 2011'!BI413</f>
        <v>#DIV/0!</v>
      </c>
      <c r="AH413" s="53" t="e">
        <f>+$C$31*'10 - 2011'!BJ413</f>
        <v>#DIV/0!</v>
      </c>
    </row>
    <row r="414" spans="1:34">
      <c r="A414" s="63">
        <v>407</v>
      </c>
      <c r="B414" s="53">
        <f>+'10 - 2011'!B414</f>
        <v>0</v>
      </c>
      <c r="C414" s="53" t="e">
        <f>+'10 - 2011'!AE414/'10 - 2011'!BK414</f>
        <v>#DIV/0!</v>
      </c>
      <c r="D414" s="53" t="e">
        <f>+$C$31*'10 - 2011'!AF414</f>
        <v>#DIV/0!</v>
      </c>
      <c r="E414" s="53" t="e">
        <f>+$C$31*'10 - 2011'!AG414</f>
        <v>#DIV/0!</v>
      </c>
      <c r="F414" s="53" t="e">
        <f>+$C$31*'10 - 2011'!AH414</f>
        <v>#DIV/0!</v>
      </c>
      <c r="G414" s="53" t="e">
        <f>+$C$31*'10 - 2011'!AI414</f>
        <v>#DIV/0!</v>
      </c>
      <c r="H414" s="53" t="e">
        <f>+$C$31*'10 - 2011'!AJ414</f>
        <v>#DIV/0!</v>
      </c>
      <c r="I414" s="53" t="e">
        <f>+$C$31*'10 - 2011'!AK414</f>
        <v>#DIV/0!</v>
      </c>
      <c r="J414" s="53" t="e">
        <f>+$C$31*'10 - 2011'!AL414</f>
        <v>#DIV/0!</v>
      </c>
      <c r="K414" s="53" t="e">
        <f>+$C$31*'10 - 2011'!AM414</f>
        <v>#DIV/0!</v>
      </c>
      <c r="L414" s="53" t="e">
        <f>+$C$31*'10 - 2011'!AN414</f>
        <v>#DIV/0!</v>
      </c>
      <c r="M414" s="53" t="e">
        <f>+$C$31*'10 - 2011'!AO414</f>
        <v>#DIV/0!</v>
      </c>
      <c r="N414" s="53" t="e">
        <f>+$C$31*'10 - 2011'!AP414</f>
        <v>#DIV/0!</v>
      </c>
      <c r="O414" s="53" t="e">
        <f>+$C$31*'10 - 2011'!AQ414</f>
        <v>#DIV/0!</v>
      </c>
      <c r="P414" s="53" t="e">
        <f>+$C$31*'10 - 2011'!AR414</f>
        <v>#DIV/0!</v>
      </c>
      <c r="Q414" s="53" t="e">
        <f>+$C$31*'10 - 2011'!AS414</f>
        <v>#DIV/0!</v>
      </c>
      <c r="R414" s="53" t="e">
        <f>+$C$31*'10 - 2011'!AT414</f>
        <v>#DIV/0!</v>
      </c>
      <c r="S414" s="53" t="e">
        <f>+$C$31*'10 - 2011'!AU414</f>
        <v>#DIV/0!</v>
      </c>
      <c r="T414" s="53" t="e">
        <f>+$C$31*'10 - 2011'!AV414</f>
        <v>#DIV/0!</v>
      </c>
      <c r="U414" s="53" t="e">
        <f>+$C$31*'10 - 2011'!AW414</f>
        <v>#DIV/0!</v>
      </c>
      <c r="V414" s="53" t="e">
        <f>+$C$31*'10 - 2011'!AX414</f>
        <v>#DIV/0!</v>
      </c>
      <c r="W414" s="53" t="e">
        <f>+$C$31*'10 - 2011'!AY414</f>
        <v>#DIV/0!</v>
      </c>
      <c r="X414" s="53" t="e">
        <f>+$C$31*'10 - 2011'!AZ414</f>
        <v>#DIV/0!</v>
      </c>
      <c r="Y414" s="53" t="e">
        <f>+$C$31*'10 - 2011'!BA414</f>
        <v>#DIV/0!</v>
      </c>
      <c r="Z414" s="53" t="e">
        <f>+$C$31*'10 - 2011'!BB414</f>
        <v>#DIV/0!</v>
      </c>
      <c r="AA414" s="53" t="e">
        <f>+$C$31*'10 - 2011'!BC414</f>
        <v>#DIV/0!</v>
      </c>
      <c r="AB414" s="53" t="e">
        <f>+$C$31*'10 - 2011'!BD414</f>
        <v>#DIV/0!</v>
      </c>
      <c r="AC414" s="53" t="e">
        <f>+$C$31*'10 - 2011'!BE414</f>
        <v>#DIV/0!</v>
      </c>
      <c r="AD414" s="53" t="e">
        <f>+$C$31*'10 - 2011'!BF414</f>
        <v>#DIV/0!</v>
      </c>
      <c r="AE414" s="53" t="e">
        <f>+$C$31*'10 - 2011'!BG414</f>
        <v>#DIV/0!</v>
      </c>
      <c r="AF414" s="53" t="e">
        <f>+$C$31*'10 - 2011'!BH414</f>
        <v>#DIV/0!</v>
      </c>
      <c r="AG414" s="53" t="e">
        <f>+$C$31*'10 - 2011'!BI414</f>
        <v>#DIV/0!</v>
      </c>
      <c r="AH414" s="53" t="e">
        <f>+$C$31*'10 - 2011'!BJ414</f>
        <v>#DIV/0!</v>
      </c>
    </row>
    <row r="415" spans="1:34">
      <c r="A415" s="63">
        <v>408</v>
      </c>
      <c r="B415" s="53">
        <f>+'10 - 2011'!B415</f>
        <v>0</v>
      </c>
      <c r="C415" s="53" t="e">
        <f>+'10 - 2011'!AE415/'10 - 2011'!BK415</f>
        <v>#DIV/0!</v>
      </c>
      <c r="D415" s="53" t="e">
        <f>+$C$31*'10 - 2011'!AF415</f>
        <v>#DIV/0!</v>
      </c>
      <c r="E415" s="53" t="e">
        <f>+$C$31*'10 - 2011'!AG415</f>
        <v>#DIV/0!</v>
      </c>
      <c r="F415" s="53" t="e">
        <f>+$C$31*'10 - 2011'!AH415</f>
        <v>#DIV/0!</v>
      </c>
      <c r="G415" s="53" t="e">
        <f>+$C$31*'10 - 2011'!AI415</f>
        <v>#DIV/0!</v>
      </c>
      <c r="H415" s="53" t="e">
        <f>+$C$31*'10 - 2011'!AJ415</f>
        <v>#DIV/0!</v>
      </c>
      <c r="I415" s="53" t="e">
        <f>+$C$31*'10 - 2011'!AK415</f>
        <v>#DIV/0!</v>
      </c>
      <c r="J415" s="53" t="e">
        <f>+$C$31*'10 - 2011'!AL415</f>
        <v>#DIV/0!</v>
      </c>
      <c r="K415" s="53" t="e">
        <f>+$C$31*'10 - 2011'!AM415</f>
        <v>#DIV/0!</v>
      </c>
      <c r="L415" s="53" t="e">
        <f>+$C$31*'10 - 2011'!AN415</f>
        <v>#DIV/0!</v>
      </c>
      <c r="M415" s="53" t="e">
        <f>+$C$31*'10 - 2011'!AO415</f>
        <v>#DIV/0!</v>
      </c>
      <c r="N415" s="53" t="e">
        <f>+$C$31*'10 - 2011'!AP415</f>
        <v>#DIV/0!</v>
      </c>
      <c r="O415" s="53" t="e">
        <f>+$C$31*'10 - 2011'!AQ415</f>
        <v>#DIV/0!</v>
      </c>
      <c r="P415" s="53" t="e">
        <f>+$C$31*'10 - 2011'!AR415</f>
        <v>#DIV/0!</v>
      </c>
      <c r="Q415" s="53" t="e">
        <f>+$C$31*'10 - 2011'!AS415</f>
        <v>#DIV/0!</v>
      </c>
      <c r="R415" s="53" t="e">
        <f>+$C$31*'10 - 2011'!AT415</f>
        <v>#DIV/0!</v>
      </c>
      <c r="S415" s="53" t="e">
        <f>+$C$31*'10 - 2011'!AU415</f>
        <v>#DIV/0!</v>
      </c>
      <c r="T415" s="53" t="e">
        <f>+$C$31*'10 - 2011'!AV415</f>
        <v>#DIV/0!</v>
      </c>
      <c r="U415" s="53" t="e">
        <f>+$C$31*'10 - 2011'!AW415</f>
        <v>#DIV/0!</v>
      </c>
      <c r="V415" s="53" t="e">
        <f>+$C$31*'10 - 2011'!AX415</f>
        <v>#DIV/0!</v>
      </c>
      <c r="W415" s="53" t="e">
        <f>+$C$31*'10 - 2011'!AY415</f>
        <v>#DIV/0!</v>
      </c>
      <c r="X415" s="53" t="e">
        <f>+$C$31*'10 - 2011'!AZ415</f>
        <v>#DIV/0!</v>
      </c>
      <c r="Y415" s="53" t="e">
        <f>+$C$31*'10 - 2011'!BA415</f>
        <v>#DIV/0!</v>
      </c>
      <c r="Z415" s="53" t="e">
        <f>+$C$31*'10 - 2011'!BB415</f>
        <v>#DIV/0!</v>
      </c>
      <c r="AA415" s="53" t="e">
        <f>+$C$31*'10 - 2011'!BC415</f>
        <v>#DIV/0!</v>
      </c>
      <c r="AB415" s="53" t="e">
        <f>+$C$31*'10 - 2011'!BD415</f>
        <v>#DIV/0!</v>
      </c>
      <c r="AC415" s="53" t="e">
        <f>+$C$31*'10 - 2011'!BE415</f>
        <v>#DIV/0!</v>
      </c>
      <c r="AD415" s="53" t="e">
        <f>+$C$31*'10 - 2011'!BF415</f>
        <v>#DIV/0!</v>
      </c>
      <c r="AE415" s="53" t="e">
        <f>+$C$31*'10 - 2011'!BG415</f>
        <v>#DIV/0!</v>
      </c>
      <c r="AF415" s="53" t="e">
        <f>+$C$31*'10 - 2011'!BH415</f>
        <v>#DIV/0!</v>
      </c>
      <c r="AG415" s="53" t="e">
        <f>+$C$31*'10 - 2011'!BI415</f>
        <v>#DIV/0!</v>
      </c>
      <c r="AH415" s="53" t="e">
        <f>+$C$31*'10 - 2011'!BJ415</f>
        <v>#DIV/0!</v>
      </c>
    </row>
    <row r="416" spans="1:34">
      <c r="A416" s="63">
        <v>409</v>
      </c>
      <c r="B416" s="53">
        <f>+'10 - 2011'!B416</f>
        <v>0</v>
      </c>
      <c r="C416" s="53" t="e">
        <f>+'10 - 2011'!AE416/'10 - 2011'!BK416</f>
        <v>#DIV/0!</v>
      </c>
      <c r="D416" s="53" t="e">
        <f>+$C$31*'10 - 2011'!AF416</f>
        <v>#DIV/0!</v>
      </c>
      <c r="E416" s="53" t="e">
        <f>+$C$31*'10 - 2011'!AG416</f>
        <v>#DIV/0!</v>
      </c>
      <c r="F416" s="53" t="e">
        <f>+$C$31*'10 - 2011'!AH416</f>
        <v>#DIV/0!</v>
      </c>
      <c r="G416" s="53" t="e">
        <f>+$C$31*'10 - 2011'!AI416</f>
        <v>#DIV/0!</v>
      </c>
      <c r="H416" s="53" t="e">
        <f>+$C$31*'10 - 2011'!AJ416</f>
        <v>#DIV/0!</v>
      </c>
      <c r="I416" s="53" t="e">
        <f>+$C$31*'10 - 2011'!AK416</f>
        <v>#DIV/0!</v>
      </c>
      <c r="J416" s="53" t="e">
        <f>+$C$31*'10 - 2011'!AL416</f>
        <v>#DIV/0!</v>
      </c>
      <c r="K416" s="53" t="e">
        <f>+$C$31*'10 - 2011'!AM416</f>
        <v>#DIV/0!</v>
      </c>
      <c r="L416" s="53" t="e">
        <f>+$C$31*'10 - 2011'!AN416</f>
        <v>#DIV/0!</v>
      </c>
      <c r="M416" s="53" t="e">
        <f>+$C$31*'10 - 2011'!AO416</f>
        <v>#DIV/0!</v>
      </c>
      <c r="N416" s="53" t="e">
        <f>+$C$31*'10 - 2011'!AP416</f>
        <v>#DIV/0!</v>
      </c>
      <c r="O416" s="53" t="e">
        <f>+$C$31*'10 - 2011'!AQ416</f>
        <v>#DIV/0!</v>
      </c>
      <c r="P416" s="53" t="e">
        <f>+$C$31*'10 - 2011'!AR416</f>
        <v>#DIV/0!</v>
      </c>
      <c r="Q416" s="53" t="e">
        <f>+$C$31*'10 - 2011'!AS416</f>
        <v>#DIV/0!</v>
      </c>
      <c r="R416" s="53" t="e">
        <f>+$C$31*'10 - 2011'!AT416</f>
        <v>#DIV/0!</v>
      </c>
      <c r="S416" s="53" t="e">
        <f>+$C$31*'10 - 2011'!AU416</f>
        <v>#DIV/0!</v>
      </c>
      <c r="T416" s="53" t="e">
        <f>+$C$31*'10 - 2011'!AV416</f>
        <v>#DIV/0!</v>
      </c>
      <c r="U416" s="53" t="e">
        <f>+$C$31*'10 - 2011'!AW416</f>
        <v>#DIV/0!</v>
      </c>
      <c r="V416" s="53" t="e">
        <f>+$C$31*'10 - 2011'!AX416</f>
        <v>#DIV/0!</v>
      </c>
      <c r="W416" s="53" t="e">
        <f>+$C$31*'10 - 2011'!AY416</f>
        <v>#DIV/0!</v>
      </c>
      <c r="X416" s="53" t="e">
        <f>+$C$31*'10 - 2011'!AZ416</f>
        <v>#DIV/0!</v>
      </c>
      <c r="Y416" s="53" t="e">
        <f>+$C$31*'10 - 2011'!BA416</f>
        <v>#DIV/0!</v>
      </c>
      <c r="Z416" s="53" t="e">
        <f>+$C$31*'10 - 2011'!BB416</f>
        <v>#DIV/0!</v>
      </c>
      <c r="AA416" s="53" t="e">
        <f>+$C$31*'10 - 2011'!BC416</f>
        <v>#DIV/0!</v>
      </c>
      <c r="AB416" s="53" t="e">
        <f>+$C$31*'10 - 2011'!BD416</f>
        <v>#DIV/0!</v>
      </c>
      <c r="AC416" s="53" t="e">
        <f>+$C$31*'10 - 2011'!BE416</f>
        <v>#DIV/0!</v>
      </c>
      <c r="AD416" s="53" t="e">
        <f>+$C$31*'10 - 2011'!BF416</f>
        <v>#DIV/0!</v>
      </c>
      <c r="AE416" s="53" t="e">
        <f>+$C$31*'10 - 2011'!BG416</f>
        <v>#DIV/0!</v>
      </c>
      <c r="AF416" s="53" t="e">
        <f>+$C$31*'10 - 2011'!BH416</f>
        <v>#DIV/0!</v>
      </c>
      <c r="AG416" s="53" t="e">
        <f>+$C$31*'10 - 2011'!BI416</f>
        <v>#DIV/0!</v>
      </c>
      <c r="AH416" s="53" t="e">
        <f>+$C$31*'10 - 2011'!BJ416</f>
        <v>#DIV/0!</v>
      </c>
    </row>
    <row r="417" spans="1:34">
      <c r="A417" s="63">
        <v>410</v>
      </c>
      <c r="B417" s="53">
        <f>+'10 - 2011'!B417</f>
        <v>0</v>
      </c>
      <c r="C417" s="53" t="e">
        <f>+'10 - 2011'!AE417/'10 - 2011'!BK417</f>
        <v>#DIV/0!</v>
      </c>
      <c r="D417" s="53" t="e">
        <f>+$C$31*'10 - 2011'!AF417</f>
        <v>#DIV/0!</v>
      </c>
      <c r="E417" s="53" t="e">
        <f>+$C$31*'10 - 2011'!AG417</f>
        <v>#DIV/0!</v>
      </c>
      <c r="F417" s="53" t="e">
        <f>+$C$31*'10 - 2011'!AH417</f>
        <v>#DIV/0!</v>
      </c>
      <c r="G417" s="53" t="e">
        <f>+$C$31*'10 - 2011'!AI417</f>
        <v>#DIV/0!</v>
      </c>
      <c r="H417" s="53" t="e">
        <f>+$C$31*'10 - 2011'!AJ417</f>
        <v>#DIV/0!</v>
      </c>
      <c r="I417" s="53" t="e">
        <f>+$C$31*'10 - 2011'!AK417</f>
        <v>#DIV/0!</v>
      </c>
      <c r="J417" s="53" t="e">
        <f>+$C$31*'10 - 2011'!AL417</f>
        <v>#DIV/0!</v>
      </c>
      <c r="K417" s="53" t="e">
        <f>+$C$31*'10 - 2011'!AM417</f>
        <v>#DIV/0!</v>
      </c>
      <c r="L417" s="53" t="e">
        <f>+$C$31*'10 - 2011'!AN417</f>
        <v>#DIV/0!</v>
      </c>
      <c r="M417" s="53" t="e">
        <f>+$C$31*'10 - 2011'!AO417</f>
        <v>#DIV/0!</v>
      </c>
      <c r="N417" s="53" t="e">
        <f>+$C$31*'10 - 2011'!AP417</f>
        <v>#DIV/0!</v>
      </c>
      <c r="O417" s="53" t="e">
        <f>+$C$31*'10 - 2011'!AQ417</f>
        <v>#DIV/0!</v>
      </c>
      <c r="P417" s="53" t="e">
        <f>+$C$31*'10 - 2011'!AR417</f>
        <v>#DIV/0!</v>
      </c>
      <c r="Q417" s="53" t="e">
        <f>+$C$31*'10 - 2011'!AS417</f>
        <v>#DIV/0!</v>
      </c>
      <c r="R417" s="53" t="e">
        <f>+$C$31*'10 - 2011'!AT417</f>
        <v>#DIV/0!</v>
      </c>
      <c r="S417" s="53" t="e">
        <f>+$C$31*'10 - 2011'!AU417</f>
        <v>#DIV/0!</v>
      </c>
      <c r="T417" s="53" t="e">
        <f>+$C$31*'10 - 2011'!AV417</f>
        <v>#DIV/0!</v>
      </c>
      <c r="U417" s="53" t="e">
        <f>+$C$31*'10 - 2011'!AW417</f>
        <v>#DIV/0!</v>
      </c>
      <c r="V417" s="53" t="e">
        <f>+$C$31*'10 - 2011'!AX417</f>
        <v>#DIV/0!</v>
      </c>
      <c r="W417" s="53" t="e">
        <f>+$C$31*'10 - 2011'!AY417</f>
        <v>#DIV/0!</v>
      </c>
      <c r="X417" s="53" t="e">
        <f>+$C$31*'10 - 2011'!AZ417</f>
        <v>#DIV/0!</v>
      </c>
      <c r="Y417" s="53" t="e">
        <f>+$C$31*'10 - 2011'!BA417</f>
        <v>#DIV/0!</v>
      </c>
      <c r="Z417" s="53" t="e">
        <f>+$C$31*'10 - 2011'!BB417</f>
        <v>#DIV/0!</v>
      </c>
      <c r="AA417" s="53" t="e">
        <f>+$C$31*'10 - 2011'!BC417</f>
        <v>#DIV/0!</v>
      </c>
      <c r="AB417" s="53" t="e">
        <f>+$C$31*'10 - 2011'!BD417</f>
        <v>#DIV/0!</v>
      </c>
      <c r="AC417" s="53" t="e">
        <f>+$C$31*'10 - 2011'!BE417</f>
        <v>#DIV/0!</v>
      </c>
      <c r="AD417" s="53" t="e">
        <f>+$C$31*'10 - 2011'!BF417</f>
        <v>#DIV/0!</v>
      </c>
      <c r="AE417" s="53" t="e">
        <f>+$C$31*'10 - 2011'!BG417</f>
        <v>#DIV/0!</v>
      </c>
      <c r="AF417" s="53" t="e">
        <f>+$C$31*'10 - 2011'!BH417</f>
        <v>#DIV/0!</v>
      </c>
      <c r="AG417" s="53" t="e">
        <f>+$C$31*'10 - 2011'!BI417</f>
        <v>#DIV/0!</v>
      </c>
      <c r="AH417" s="53" t="e">
        <f>+$C$31*'10 - 2011'!BJ417</f>
        <v>#DIV/0!</v>
      </c>
    </row>
    <row r="418" spans="1:34">
      <c r="A418" s="63">
        <v>411</v>
      </c>
      <c r="B418" s="53">
        <f>+'10 - 2011'!B418</f>
        <v>0</v>
      </c>
      <c r="C418" s="53" t="e">
        <f>+'10 - 2011'!AE418/'10 - 2011'!BK418</f>
        <v>#DIV/0!</v>
      </c>
      <c r="D418" s="53" t="e">
        <f>+$C$31*'10 - 2011'!AF418</f>
        <v>#DIV/0!</v>
      </c>
      <c r="E418" s="53" t="e">
        <f>+$C$31*'10 - 2011'!AG418</f>
        <v>#DIV/0!</v>
      </c>
      <c r="F418" s="53" t="e">
        <f>+$C$31*'10 - 2011'!AH418</f>
        <v>#DIV/0!</v>
      </c>
      <c r="G418" s="53" t="e">
        <f>+$C$31*'10 - 2011'!AI418</f>
        <v>#DIV/0!</v>
      </c>
      <c r="H418" s="53" t="e">
        <f>+$C$31*'10 - 2011'!AJ418</f>
        <v>#DIV/0!</v>
      </c>
      <c r="I418" s="53" t="e">
        <f>+$C$31*'10 - 2011'!AK418</f>
        <v>#DIV/0!</v>
      </c>
      <c r="J418" s="53" t="e">
        <f>+$C$31*'10 - 2011'!AL418</f>
        <v>#DIV/0!</v>
      </c>
      <c r="K418" s="53" t="e">
        <f>+$C$31*'10 - 2011'!AM418</f>
        <v>#DIV/0!</v>
      </c>
      <c r="L418" s="53" t="e">
        <f>+$C$31*'10 - 2011'!AN418</f>
        <v>#DIV/0!</v>
      </c>
      <c r="M418" s="53" t="e">
        <f>+$C$31*'10 - 2011'!AO418</f>
        <v>#DIV/0!</v>
      </c>
      <c r="N418" s="53" t="e">
        <f>+$C$31*'10 - 2011'!AP418</f>
        <v>#DIV/0!</v>
      </c>
      <c r="O418" s="53" t="e">
        <f>+$C$31*'10 - 2011'!AQ418</f>
        <v>#DIV/0!</v>
      </c>
      <c r="P418" s="53" t="e">
        <f>+$C$31*'10 - 2011'!AR418</f>
        <v>#DIV/0!</v>
      </c>
      <c r="Q418" s="53" t="e">
        <f>+$C$31*'10 - 2011'!AS418</f>
        <v>#DIV/0!</v>
      </c>
      <c r="R418" s="53" t="e">
        <f>+$C$31*'10 - 2011'!AT418</f>
        <v>#DIV/0!</v>
      </c>
      <c r="S418" s="53" t="e">
        <f>+$C$31*'10 - 2011'!AU418</f>
        <v>#DIV/0!</v>
      </c>
      <c r="T418" s="53" t="e">
        <f>+$C$31*'10 - 2011'!AV418</f>
        <v>#DIV/0!</v>
      </c>
      <c r="U418" s="53" t="e">
        <f>+$C$31*'10 - 2011'!AW418</f>
        <v>#DIV/0!</v>
      </c>
      <c r="V418" s="53" t="e">
        <f>+$C$31*'10 - 2011'!AX418</f>
        <v>#DIV/0!</v>
      </c>
      <c r="W418" s="53" t="e">
        <f>+$C$31*'10 - 2011'!AY418</f>
        <v>#DIV/0!</v>
      </c>
      <c r="X418" s="53" t="e">
        <f>+$C$31*'10 - 2011'!AZ418</f>
        <v>#DIV/0!</v>
      </c>
      <c r="Y418" s="53" t="e">
        <f>+$C$31*'10 - 2011'!BA418</f>
        <v>#DIV/0!</v>
      </c>
      <c r="Z418" s="53" t="e">
        <f>+$C$31*'10 - 2011'!BB418</f>
        <v>#DIV/0!</v>
      </c>
      <c r="AA418" s="53" t="e">
        <f>+$C$31*'10 - 2011'!BC418</f>
        <v>#DIV/0!</v>
      </c>
      <c r="AB418" s="53" t="e">
        <f>+$C$31*'10 - 2011'!BD418</f>
        <v>#DIV/0!</v>
      </c>
      <c r="AC418" s="53" t="e">
        <f>+$C$31*'10 - 2011'!BE418</f>
        <v>#DIV/0!</v>
      </c>
      <c r="AD418" s="53" t="e">
        <f>+$C$31*'10 - 2011'!BF418</f>
        <v>#DIV/0!</v>
      </c>
      <c r="AE418" s="53" t="e">
        <f>+$C$31*'10 - 2011'!BG418</f>
        <v>#DIV/0!</v>
      </c>
      <c r="AF418" s="53" t="e">
        <f>+$C$31*'10 - 2011'!BH418</f>
        <v>#DIV/0!</v>
      </c>
      <c r="AG418" s="53" t="e">
        <f>+$C$31*'10 - 2011'!BI418</f>
        <v>#DIV/0!</v>
      </c>
      <c r="AH418" s="53" t="e">
        <f>+$C$31*'10 - 2011'!BJ418</f>
        <v>#DIV/0!</v>
      </c>
    </row>
    <row r="419" spans="1:34">
      <c r="A419" s="63">
        <v>412</v>
      </c>
      <c r="B419" s="53">
        <f>+'10 - 2011'!B419</f>
        <v>0</v>
      </c>
      <c r="C419" s="53" t="e">
        <f>+'10 - 2011'!AE419/'10 - 2011'!BK419</f>
        <v>#DIV/0!</v>
      </c>
      <c r="D419" s="53" t="e">
        <f>+$C$31*'10 - 2011'!AF419</f>
        <v>#DIV/0!</v>
      </c>
      <c r="E419" s="53" t="e">
        <f>+$C$31*'10 - 2011'!AG419</f>
        <v>#DIV/0!</v>
      </c>
      <c r="F419" s="53" t="e">
        <f>+$C$31*'10 - 2011'!AH419</f>
        <v>#DIV/0!</v>
      </c>
      <c r="G419" s="53" t="e">
        <f>+$C$31*'10 - 2011'!AI419</f>
        <v>#DIV/0!</v>
      </c>
      <c r="H419" s="53" t="e">
        <f>+$C$31*'10 - 2011'!AJ419</f>
        <v>#DIV/0!</v>
      </c>
      <c r="I419" s="53" t="e">
        <f>+$C$31*'10 - 2011'!AK419</f>
        <v>#DIV/0!</v>
      </c>
      <c r="J419" s="53" t="e">
        <f>+$C$31*'10 - 2011'!AL419</f>
        <v>#DIV/0!</v>
      </c>
      <c r="K419" s="53" t="e">
        <f>+$C$31*'10 - 2011'!AM419</f>
        <v>#DIV/0!</v>
      </c>
      <c r="L419" s="53" t="e">
        <f>+$C$31*'10 - 2011'!AN419</f>
        <v>#DIV/0!</v>
      </c>
      <c r="M419" s="53" t="e">
        <f>+$C$31*'10 - 2011'!AO419</f>
        <v>#DIV/0!</v>
      </c>
      <c r="N419" s="53" t="e">
        <f>+$C$31*'10 - 2011'!AP419</f>
        <v>#DIV/0!</v>
      </c>
      <c r="O419" s="53" t="e">
        <f>+$C$31*'10 - 2011'!AQ419</f>
        <v>#DIV/0!</v>
      </c>
      <c r="P419" s="53" t="e">
        <f>+$C$31*'10 - 2011'!AR419</f>
        <v>#DIV/0!</v>
      </c>
      <c r="Q419" s="53" t="e">
        <f>+$C$31*'10 - 2011'!AS419</f>
        <v>#DIV/0!</v>
      </c>
      <c r="R419" s="53" t="e">
        <f>+$C$31*'10 - 2011'!AT419</f>
        <v>#DIV/0!</v>
      </c>
      <c r="S419" s="53" t="e">
        <f>+$C$31*'10 - 2011'!AU419</f>
        <v>#DIV/0!</v>
      </c>
      <c r="T419" s="53" t="e">
        <f>+$C$31*'10 - 2011'!AV419</f>
        <v>#DIV/0!</v>
      </c>
      <c r="U419" s="53" t="e">
        <f>+$C$31*'10 - 2011'!AW419</f>
        <v>#DIV/0!</v>
      </c>
      <c r="V419" s="53" t="e">
        <f>+$C$31*'10 - 2011'!AX419</f>
        <v>#DIV/0!</v>
      </c>
      <c r="W419" s="53" t="e">
        <f>+$C$31*'10 - 2011'!AY419</f>
        <v>#DIV/0!</v>
      </c>
      <c r="X419" s="53" t="e">
        <f>+$C$31*'10 - 2011'!AZ419</f>
        <v>#DIV/0!</v>
      </c>
      <c r="Y419" s="53" t="e">
        <f>+$C$31*'10 - 2011'!BA419</f>
        <v>#DIV/0!</v>
      </c>
      <c r="Z419" s="53" t="e">
        <f>+$C$31*'10 - 2011'!BB419</f>
        <v>#DIV/0!</v>
      </c>
      <c r="AA419" s="53" t="e">
        <f>+$C$31*'10 - 2011'!BC419</f>
        <v>#DIV/0!</v>
      </c>
      <c r="AB419" s="53" t="e">
        <f>+$C$31*'10 - 2011'!BD419</f>
        <v>#DIV/0!</v>
      </c>
      <c r="AC419" s="53" t="e">
        <f>+$C$31*'10 - 2011'!BE419</f>
        <v>#DIV/0!</v>
      </c>
      <c r="AD419" s="53" t="e">
        <f>+$C$31*'10 - 2011'!BF419</f>
        <v>#DIV/0!</v>
      </c>
      <c r="AE419" s="53" t="e">
        <f>+$C$31*'10 - 2011'!BG419</f>
        <v>#DIV/0!</v>
      </c>
      <c r="AF419" s="53" t="e">
        <f>+$C$31*'10 - 2011'!BH419</f>
        <v>#DIV/0!</v>
      </c>
      <c r="AG419" s="53" t="e">
        <f>+$C$31*'10 - 2011'!BI419</f>
        <v>#DIV/0!</v>
      </c>
      <c r="AH419" s="53" t="e">
        <f>+$C$31*'10 - 2011'!BJ419</f>
        <v>#DIV/0!</v>
      </c>
    </row>
    <row r="420" spans="1:34">
      <c r="A420" s="63">
        <v>413</v>
      </c>
      <c r="B420" s="53">
        <f>+'10 - 2011'!B420</f>
        <v>0</v>
      </c>
      <c r="C420" s="53" t="e">
        <f>+'10 - 2011'!AE420/'10 - 2011'!BK420</f>
        <v>#DIV/0!</v>
      </c>
      <c r="D420" s="53" t="e">
        <f>+$C$31*'10 - 2011'!AF420</f>
        <v>#DIV/0!</v>
      </c>
      <c r="E420" s="53" t="e">
        <f>+$C$31*'10 - 2011'!AG420</f>
        <v>#DIV/0!</v>
      </c>
      <c r="F420" s="53" t="e">
        <f>+$C$31*'10 - 2011'!AH420</f>
        <v>#DIV/0!</v>
      </c>
      <c r="G420" s="53" t="e">
        <f>+$C$31*'10 - 2011'!AI420</f>
        <v>#DIV/0!</v>
      </c>
      <c r="H420" s="53" t="e">
        <f>+$C$31*'10 - 2011'!AJ420</f>
        <v>#DIV/0!</v>
      </c>
      <c r="I420" s="53" t="e">
        <f>+$C$31*'10 - 2011'!AK420</f>
        <v>#DIV/0!</v>
      </c>
      <c r="J420" s="53" t="e">
        <f>+$C$31*'10 - 2011'!AL420</f>
        <v>#DIV/0!</v>
      </c>
      <c r="K420" s="53" t="e">
        <f>+$C$31*'10 - 2011'!AM420</f>
        <v>#DIV/0!</v>
      </c>
      <c r="L420" s="53" t="e">
        <f>+$C$31*'10 - 2011'!AN420</f>
        <v>#DIV/0!</v>
      </c>
      <c r="M420" s="53" t="e">
        <f>+$C$31*'10 - 2011'!AO420</f>
        <v>#DIV/0!</v>
      </c>
      <c r="N420" s="53" t="e">
        <f>+$C$31*'10 - 2011'!AP420</f>
        <v>#DIV/0!</v>
      </c>
      <c r="O420" s="53" t="e">
        <f>+$C$31*'10 - 2011'!AQ420</f>
        <v>#DIV/0!</v>
      </c>
      <c r="P420" s="53" t="e">
        <f>+$C$31*'10 - 2011'!AR420</f>
        <v>#DIV/0!</v>
      </c>
      <c r="Q420" s="53" t="e">
        <f>+$C$31*'10 - 2011'!AS420</f>
        <v>#DIV/0!</v>
      </c>
      <c r="R420" s="53" t="e">
        <f>+$C$31*'10 - 2011'!AT420</f>
        <v>#DIV/0!</v>
      </c>
      <c r="S420" s="53" t="e">
        <f>+$C$31*'10 - 2011'!AU420</f>
        <v>#DIV/0!</v>
      </c>
      <c r="T420" s="53" t="e">
        <f>+$C$31*'10 - 2011'!AV420</f>
        <v>#DIV/0!</v>
      </c>
      <c r="U420" s="53" t="e">
        <f>+$C$31*'10 - 2011'!AW420</f>
        <v>#DIV/0!</v>
      </c>
      <c r="V420" s="53" t="e">
        <f>+$C$31*'10 - 2011'!AX420</f>
        <v>#DIV/0!</v>
      </c>
      <c r="W420" s="53" t="e">
        <f>+$C$31*'10 - 2011'!AY420</f>
        <v>#DIV/0!</v>
      </c>
      <c r="X420" s="53" t="e">
        <f>+$C$31*'10 - 2011'!AZ420</f>
        <v>#DIV/0!</v>
      </c>
      <c r="Y420" s="53" t="e">
        <f>+$C$31*'10 - 2011'!BA420</f>
        <v>#DIV/0!</v>
      </c>
      <c r="Z420" s="53" t="e">
        <f>+$C$31*'10 - 2011'!BB420</f>
        <v>#DIV/0!</v>
      </c>
      <c r="AA420" s="53" t="e">
        <f>+$C$31*'10 - 2011'!BC420</f>
        <v>#DIV/0!</v>
      </c>
      <c r="AB420" s="53" t="e">
        <f>+$C$31*'10 - 2011'!BD420</f>
        <v>#DIV/0!</v>
      </c>
      <c r="AC420" s="53" t="e">
        <f>+$C$31*'10 - 2011'!BE420</f>
        <v>#DIV/0!</v>
      </c>
      <c r="AD420" s="53" t="e">
        <f>+$C$31*'10 - 2011'!BF420</f>
        <v>#DIV/0!</v>
      </c>
      <c r="AE420" s="53" t="e">
        <f>+$C$31*'10 - 2011'!BG420</f>
        <v>#DIV/0!</v>
      </c>
      <c r="AF420" s="53" t="e">
        <f>+$C$31*'10 - 2011'!BH420</f>
        <v>#DIV/0!</v>
      </c>
      <c r="AG420" s="53" t="e">
        <f>+$C$31*'10 - 2011'!BI420</f>
        <v>#DIV/0!</v>
      </c>
      <c r="AH420" s="53" t="e">
        <f>+$C$31*'10 - 2011'!BJ420</f>
        <v>#DIV/0!</v>
      </c>
    </row>
    <row r="421" spans="1:34">
      <c r="A421" s="63">
        <v>414</v>
      </c>
      <c r="B421" s="53">
        <f>+'10 - 2011'!B421</f>
        <v>0</v>
      </c>
      <c r="C421" s="53" t="e">
        <f>+'10 - 2011'!AE421/'10 - 2011'!BK421</f>
        <v>#DIV/0!</v>
      </c>
      <c r="D421" s="53" t="e">
        <f>+$C$31*'10 - 2011'!AF421</f>
        <v>#DIV/0!</v>
      </c>
      <c r="E421" s="53" t="e">
        <f>+$C$31*'10 - 2011'!AG421</f>
        <v>#DIV/0!</v>
      </c>
      <c r="F421" s="53" t="e">
        <f>+$C$31*'10 - 2011'!AH421</f>
        <v>#DIV/0!</v>
      </c>
      <c r="G421" s="53" t="e">
        <f>+$C$31*'10 - 2011'!AI421</f>
        <v>#DIV/0!</v>
      </c>
      <c r="H421" s="53" t="e">
        <f>+$C$31*'10 - 2011'!AJ421</f>
        <v>#DIV/0!</v>
      </c>
      <c r="I421" s="53" t="e">
        <f>+$C$31*'10 - 2011'!AK421</f>
        <v>#DIV/0!</v>
      </c>
      <c r="J421" s="53" t="e">
        <f>+$C$31*'10 - 2011'!AL421</f>
        <v>#DIV/0!</v>
      </c>
      <c r="K421" s="53" t="e">
        <f>+$C$31*'10 - 2011'!AM421</f>
        <v>#DIV/0!</v>
      </c>
      <c r="L421" s="53" t="e">
        <f>+$C$31*'10 - 2011'!AN421</f>
        <v>#DIV/0!</v>
      </c>
      <c r="M421" s="53" t="e">
        <f>+$C$31*'10 - 2011'!AO421</f>
        <v>#DIV/0!</v>
      </c>
      <c r="N421" s="53" t="e">
        <f>+$C$31*'10 - 2011'!AP421</f>
        <v>#DIV/0!</v>
      </c>
      <c r="O421" s="53" t="e">
        <f>+$C$31*'10 - 2011'!AQ421</f>
        <v>#DIV/0!</v>
      </c>
      <c r="P421" s="53" t="e">
        <f>+$C$31*'10 - 2011'!AR421</f>
        <v>#DIV/0!</v>
      </c>
      <c r="Q421" s="53" t="e">
        <f>+$C$31*'10 - 2011'!AS421</f>
        <v>#DIV/0!</v>
      </c>
      <c r="R421" s="53" t="e">
        <f>+$C$31*'10 - 2011'!AT421</f>
        <v>#DIV/0!</v>
      </c>
      <c r="S421" s="53" t="e">
        <f>+$C$31*'10 - 2011'!AU421</f>
        <v>#DIV/0!</v>
      </c>
      <c r="T421" s="53" t="e">
        <f>+$C$31*'10 - 2011'!AV421</f>
        <v>#DIV/0!</v>
      </c>
      <c r="U421" s="53" t="e">
        <f>+$C$31*'10 - 2011'!AW421</f>
        <v>#DIV/0!</v>
      </c>
      <c r="V421" s="53" t="e">
        <f>+$C$31*'10 - 2011'!AX421</f>
        <v>#DIV/0!</v>
      </c>
      <c r="W421" s="53" t="e">
        <f>+$C$31*'10 - 2011'!AY421</f>
        <v>#DIV/0!</v>
      </c>
      <c r="X421" s="53" t="e">
        <f>+$C$31*'10 - 2011'!AZ421</f>
        <v>#DIV/0!</v>
      </c>
      <c r="Y421" s="53" t="e">
        <f>+$C$31*'10 - 2011'!BA421</f>
        <v>#DIV/0!</v>
      </c>
      <c r="Z421" s="53" t="e">
        <f>+$C$31*'10 - 2011'!BB421</f>
        <v>#DIV/0!</v>
      </c>
      <c r="AA421" s="53" t="e">
        <f>+$C$31*'10 - 2011'!BC421</f>
        <v>#DIV/0!</v>
      </c>
      <c r="AB421" s="53" t="e">
        <f>+$C$31*'10 - 2011'!BD421</f>
        <v>#DIV/0!</v>
      </c>
      <c r="AC421" s="53" t="e">
        <f>+$C$31*'10 - 2011'!BE421</f>
        <v>#DIV/0!</v>
      </c>
      <c r="AD421" s="53" t="e">
        <f>+$C$31*'10 - 2011'!BF421</f>
        <v>#DIV/0!</v>
      </c>
      <c r="AE421" s="53" t="e">
        <f>+$C$31*'10 - 2011'!BG421</f>
        <v>#DIV/0!</v>
      </c>
      <c r="AF421" s="53" t="e">
        <f>+$C$31*'10 - 2011'!BH421</f>
        <v>#DIV/0!</v>
      </c>
      <c r="AG421" s="53" t="e">
        <f>+$C$31*'10 - 2011'!BI421</f>
        <v>#DIV/0!</v>
      </c>
      <c r="AH421" s="53" t="e">
        <f>+$C$31*'10 - 2011'!BJ421</f>
        <v>#DIV/0!</v>
      </c>
    </row>
    <row r="422" spans="1:34">
      <c r="A422" s="63">
        <v>415</v>
      </c>
      <c r="B422" s="53">
        <f>+'10 - 2011'!B422</f>
        <v>0</v>
      </c>
      <c r="C422" s="53" t="e">
        <f>+'10 - 2011'!AE422/'10 - 2011'!BK422</f>
        <v>#DIV/0!</v>
      </c>
      <c r="D422" s="53" t="e">
        <f>+$C$31*'10 - 2011'!AF422</f>
        <v>#DIV/0!</v>
      </c>
      <c r="E422" s="53" t="e">
        <f>+$C$31*'10 - 2011'!AG422</f>
        <v>#DIV/0!</v>
      </c>
      <c r="F422" s="53" t="e">
        <f>+$C$31*'10 - 2011'!AH422</f>
        <v>#DIV/0!</v>
      </c>
      <c r="G422" s="53" t="e">
        <f>+$C$31*'10 - 2011'!AI422</f>
        <v>#DIV/0!</v>
      </c>
      <c r="H422" s="53" t="e">
        <f>+$C$31*'10 - 2011'!AJ422</f>
        <v>#DIV/0!</v>
      </c>
      <c r="I422" s="53" t="e">
        <f>+$C$31*'10 - 2011'!AK422</f>
        <v>#DIV/0!</v>
      </c>
      <c r="J422" s="53" t="e">
        <f>+$C$31*'10 - 2011'!AL422</f>
        <v>#DIV/0!</v>
      </c>
      <c r="K422" s="53" t="e">
        <f>+$C$31*'10 - 2011'!AM422</f>
        <v>#DIV/0!</v>
      </c>
      <c r="L422" s="53" t="e">
        <f>+$C$31*'10 - 2011'!AN422</f>
        <v>#DIV/0!</v>
      </c>
      <c r="M422" s="53" t="e">
        <f>+$C$31*'10 - 2011'!AO422</f>
        <v>#DIV/0!</v>
      </c>
      <c r="N422" s="53" t="e">
        <f>+$C$31*'10 - 2011'!AP422</f>
        <v>#DIV/0!</v>
      </c>
      <c r="O422" s="53" t="e">
        <f>+$C$31*'10 - 2011'!AQ422</f>
        <v>#DIV/0!</v>
      </c>
      <c r="P422" s="53" t="e">
        <f>+$C$31*'10 - 2011'!AR422</f>
        <v>#DIV/0!</v>
      </c>
      <c r="Q422" s="53" t="e">
        <f>+$C$31*'10 - 2011'!AS422</f>
        <v>#DIV/0!</v>
      </c>
      <c r="R422" s="53" t="e">
        <f>+$C$31*'10 - 2011'!AT422</f>
        <v>#DIV/0!</v>
      </c>
      <c r="S422" s="53" t="e">
        <f>+$C$31*'10 - 2011'!AU422</f>
        <v>#DIV/0!</v>
      </c>
      <c r="T422" s="53" t="e">
        <f>+$C$31*'10 - 2011'!AV422</f>
        <v>#DIV/0!</v>
      </c>
      <c r="U422" s="53" t="e">
        <f>+$C$31*'10 - 2011'!AW422</f>
        <v>#DIV/0!</v>
      </c>
      <c r="V422" s="53" t="e">
        <f>+$C$31*'10 - 2011'!AX422</f>
        <v>#DIV/0!</v>
      </c>
      <c r="W422" s="53" t="e">
        <f>+$C$31*'10 - 2011'!AY422</f>
        <v>#DIV/0!</v>
      </c>
      <c r="X422" s="53" t="e">
        <f>+$C$31*'10 - 2011'!AZ422</f>
        <v>#DIV/0!</v>
      </c>
      <c r="Y422" s="53" t="e">
        <f>+$C$31*'10 - 2011'!BA422</f>
        <v>#DIV/0!</v>
      </c>
      <c r="Z422" s="53" t="e">
        <f>+$C$31*'10 - 2011'!BB422</f>
        <v>#DIV/0!</v>
      </c>
      <c r="AA422" s="53" t="e">
        <f>+$C$31*'10 - 2011'!BC422</f>
        <v>#DIV/0!</v>
      </c>
      <c r="AB422" s="53" t="e">
        <f>+$C$31*'10 - 2011'!BD422</f>
        <v>#DIV/0!</v>
      </c>
      <c r="AC422" s="53" t="e">
        <f>+$C$31*'10 - 2011'!BE422</f>
        <v>#DIV/0!</v>
      </c>
      <c r="AD422" s="53" t="e">
        <f>+$C$31*'10 - 2011'!BF422</f>
        <v>#DIV/0!</v>
      </c>
      <c r="AE422" s="53" t="e">
        <f>+$C$31*'10 - 2011'!BG422</f>
        <v>#DIV/0!</v>
      </c>
      <c r="AF422" s="53" t="e">
        <f>+$C$31*'10 - 2011'!BH422</f>
        <v>#DIV/0!</v>
      </c>
      <c r="AG422" s="53" t="e">
        <f>+$C$31*'10 - 2011'!BI422</f>
        <v>#DIV/0!</v>
      </c>
      <c r="AH422" s="53" t="e">
        <f>+$C$31*'10 - 2011'!BJ422</f>
        <v>#DIV/0!</v>
      </c>
    </row>
    <row r="423" spans="1:34">
      <c r="A423" s="63">
        <v>416</v>
      </c>
      <c r="B423" s="53">
        <f>+'10 - 2011'!B423</f>
        <v>0</v>
      </c>
      <c r="C423" s="53" t="e">
        <f>+'10 - 2011'!AE423/'10 - 2011'!BK423</f>
        <v>#DIV/0!</v>
      </c>
      <c r="D423" s="53" t="e">
        <f>+$C$31*'10 - 2011'!AF423</f>
        <v>#DIV/0!</v>
      </c>
      <c r="E423" s="53" t="e">
        <f>+$C$31*'10 - 2011'!AG423</f>
        <v>#DIV/0!</v>
      </c>
      <c r="F423" s="53" t="e">
        <f>+$C$31*'10 - 2011'!AH423</f>
        <v>#DIV/0!</v>
      </c>
      <c r="G423" s="53" t="e">
        <f>+$C$31*'10 - 2011'!AI423</f>
        <v>#DIV/0!</v>
      </c>
      <c r="H423" s="53" t="e">
        <f>+$C$31*'10 - 2011'!AJ423</f>
        <v>#DIV/0!</v>
      </c>
      <c r="I423" s="53" t="e">
        <f>+$C$31*'10 - 2011'!AK423</f>
        <v>#DIV/0!</v>
      </c>
      <c r="J423" s="53" t="e">
        <f>+$C$31*'10 - 2011'!AL423</f>
        <v>#DIV/0!</v>
      </c>
      <c r="K423" s="53" t="e">
        <f>+$C$31*'10 - 2011'!AM423</f>
        <v>#DIV/0!</v>
      </c>
      <c r="L423" s="53" t="e">
        <f>+$C$31*'10 - 2011'!AN423</f>
        <v>#DIV/0!</v>
      </c>
      <c r="M423" s="53" t="e">
        <f>+$C$31*'10 - 2011'!AO423</f>
        <v>#DIV/0!</v>
      </c>
      <c r="N423" s="53" t="e">
        <f>+$C$31*'10 - 2011'!AP423</f>
        <v>#DIV/0!</v>
      </c>
      <c r="O423" s="53" t="e">
        <f>+$C$31*'10 - 2011'!AQ423</f>
        <v>#DIV/0!</v>
      </c>
      <c r="P423" s="53" t="e">
        <f>+$C$31*'10 - 2011'!AR423</f>
        <v>#DIV/0!</v>
      </c>
      <c r="Q423" s="53" t="e">
        <f>+$C$31*'10 - 2011'!AS423</f>
        <v>#DIV/0!</v>
      </c>
      <c r="R423" s="53" t="e">
        <f>+$C$31*'10 - 2011'!AT423</f>
        <v>#DIV/0!</v>
      </c>
      <c r="S423" s="53" t="e">
        <f>+$C$31*'10 - 2011'!AU423</f>
        <v>#DIV/0!</v>
      </c>
      <c r="T423" s="53" t="e">
        <f>+$C$31*'10 - 2011'!AV423</f>
        <v>#DIV/0!</v>
      </c>
      <c r="U423" s="53" t="e">
        <f>+$C$31*'10 - 2011'!AW423</f>
        <v>#DIV/0!</v>
      </c>
      <c r="V423" s="53" t="e">
        <f>+$C$31*'10 - 2011'!AX423</f>
        <v>#DIV/0!</v>
      </c>
      <c r="W423" s="53" t="e">
        <f>+$C$31*'10 - 2011'!AY423</f>
        <v>#DIV/0!</v>
      </c>
      <c r="X423" s="53" t="e">
        <f>+$C$31*'10 - 2011'!AZ423</f>
        <v>#DIV/0!</v>
      </c>
      <c r="Y423" s="53" t="e">
        <f>+$C$31*'10 - 2011'!BA423</f>
        <v>#DIV/0!</v>
      </c>
      <c r="Z423" s="53" t="e">
        <f>+$C$31*'10 - 2011'!BB423</f>
        <v>#DIV/0!</v>
      </c>
      <c r="AA423" s="53" t="e">
        <f>+$C$31*'10 - 2011'!BC423</f>
        <v>#DIV/0!</v>
      </c>
      <c r="AB423" s="53" t="e">
        <f>+$C$31*'10 - 2011'!BD423</f>
        <v>#DIV/0!</v>
      </c>
      <c r="AC423" s="53" t="e">
        <f>+$C$31*'10 - 2011'!BE423</f>
        <v>#DIV/0!</v>
      </c>
      <c r="AD423" s="53" t="e">
        <f>+$C$31*'10 - 2011'!BF423</f>
        <v>#DIV/0!</v>
      </c>
      <c r="AE423" s="53" t="e">
        <f>+$C$31*'10 - 2011'!BG423</f>
        <v>#DIV/0!</v>
      </c>
      <c r="AF423" s="53" t="e">
        <f>+$C$31*'10 - 2011'!BH423</f>
        <v>#DIV/0!</v>
      </c>
      <c r="AG423" s="53" t="e">
        <f>+$C$31*'10 - 2011'!BI423</f>
        <v>#DIV/0!</v>
      </c>
      <c r="AH423" s="53" t="e">
        <f>+$C$31*'10 - 2011'!BJ423</f>
        <v>#DIV/0!</v>
      </c>
    </row>
    <row r="424" spans="1:34">
      <c r="A424" s="63">
        <v>417</v>
      </c>
      <c r="B424" s="53">
        <f>+'10 - 2011'!B424</f>
        <v>0</v>
      </c>
      <c r="C424" s="53" t="e">
        <f>+'10 - 2011'!AE424/'10 - 2011'!BK424</f>
        <v>#DIV/0!</v>
      </c>
      <c r="D424" s="53" t="e">
        <f>+$C$31*'10 - 2011'!AF424</f>
        <v>#DIV/0!</v>
      </c>
      <c r="E424" s="53" t="e">
        <f>+$C$31*'10 - 2011'!AG424</f>
        <v>#DIV/0!</v>
      </c>
      <c r="F424" s="53" t="e">
        <f>+$C$31*'10 - 2011'!AH424</f>
        <v>#DIV/0!</v>
      </c>
      <c r="G424" s="53" t="e">
        <f>+$C$31*'10 - 2011'!AI424</f>
        <v>#DIV/0!</v>
      </c>
      <c r="H424" s="53" t="e">
        <f>+$C$31*'10 - 2011'!AJ424</f>
        <v>#DIV/0!</v>
      </c>
      <c r="I424" s="53" t="e">
        <f>+$C$31*'10 - 2011'!AK424</f>
        <v>#DIV/0!</v>
      </c>
      <c r="J424" s="53" t="e">
        <f>+$C$31*'10 - 2011'!AL424</f>
        <v>#DIV/0!</v>
      </c>
      <c r="K424" s="53" t="e">
        <f>+$C$31*'10 - 2011'!AM424</f>
        <v>#DIV/0!</v>
      </c>
      <c r="L424" s="53" t="e">
        <f>+$C$31*'10 - 2011'!AN424</f>
        <v>#DIV/0!</v>
      </c>
      <c r="M424" s="53" t="e">
        <f>+$C$31*'10 - 2011'!AO424</f>
        <v>#DIV/0!</v>
      </c>
      <c r="N424" s="53" t="e">
        <f>+$C$31*'10 - 2011'!AP424</f>
        <v>#DIV/0!</v>
      </c>
      <c r="O424" s="53" t="e">
        <f>+$C$31*'10 - 2011'!AQ424</f>
        <v>#DIV/0!</v>
      </c>
      <c r="P424" s="53" t="e">
        <f>+$C$31*'10 - 2011'!AR424</f>
        <v>#DIV/0!</v>
      </c>
      <c r="Q424" s="53" t="e">
        <f>+$C$31*'10 - 2011'!AS424</f>
        <v>#DIV/0!</v>
      </c>
      <c r="R424" s="53" t="e">
        <f>+$C$31*'10 - 2011'!AT424</f>
        <v>#DIV/0!</v>
      </c>
      <c r="S424" s="53" t="e">
        <f>+$C$31*'10 - 2011'!AU424</f>
        <v>#DIV/0!</v>
      </c>
      <c r="T424" s="53" t="e">
        <f>+$C$31*'10 - 2011'!AV424</f>
        <v>#DIV/0!</v>
      </c>
      <c r="U424" s="53" t="e">
        <f>+$C$31*'10 - 2011'!AW424</f>
        <v>#DIV/0!</v>
      </c>
      <c r="V424" s="53" t="e">
        <f>+$C$31*'10 - 2011'!AX424</f>
        <v>#DIV/0!</v>
      </c>
      <c r="W424" s="53" t="e">
        <f>+$C$31*'10 - 2011'!AY424</f>
        <v>#DIV/0!</v>
      </c>
      <c r="X424" s="53" t="e">
        <f>+$C$31*'10 - 2011'!AZ424</f>
        <v>#DIV/0!</v>
      </c>
      <c r="Y424" s="53" t="e">
        <f>+$C$31*'10 - 2011'!BA424</f>
        <v>#DIV/0!</v>
      </c>
      <c r="Z424" s="53" t="e">
        <f>+$C$31*'10 - 2011'!BB424</f>
        <v>#DIV/0!</v>
      </c>
      <c r="AA424" s="53" t="e">
        <f>+$C$31*'10 - 2011'!BC424</f>
        <v>#DIV/0!</v>
      </c>
      <c r="AB424" s="53" t="e">
        <f>+$C$31*'10 - 2011'!BD424</f>
        <v>#DIV/0!</v>
      </c>
      <c r="AC424" s="53" t="e">
        <f>+$C$31*'10 - 2011'!BE424</f>
        <v>#DIV/0!</v>
      </c>
      <c r="AD424" s="53" t="e">
        <f>+$C$31*'10 - 2011'!BF424</f>
        <v>#DIV/0!</v>
      </c>
      <c r="AE424" s="53" t="e">
        <f>+$C$31*'10 - 2011'!BG424</f>
        <v>#DIV/0!</v>
      </c>
      <c r="AF424" s="53" t="e">
        <f>+$C$31*'10 - 2011'!BH424</f>
        <v>#DIV/0!</v>
      </c>
      <c r="AG424" s="53" t="e">
        <f>+$C$31*'10 - 2011'!BI424</f>
        <v>#DIV/0!</v>
      </c>
      <c r="AH424" s="53" t="e">
        <f>+$C$31*'10 - 2011'!BJ424</f>
        <v>#DIV/0!</v>
      </c>
    </row>
    <row r="425" spans="1:34">
      <c r="A425" s="63">
        <v>418</v>
      </c>
      <c r="B425" s="53">
        <f>+'10 - 2011'!B425</f>
        <v>0</v>
      </c>
      <c r="C425" s="53" t="e">
        <f>+'10 - 2011'!AE425/'10 - 2011'!BK425</f>
        <v>#DIV/0!</v>
      </c>
      <c r="D425" s="53" t="e">
        <f>+$C$31*'10 - 2011'!AF425</f>
        <v>#DIV/0!</v>
      </c>
      <c r="E425" s="53" t="e">
        <f>+$C$31*'10 - 2011'!AG425</f>
        <v>#DIV/0!</v>
      </c>
      <c r="F425" s="53" t="e">
        <f>+$C$31*'10 - 2011'!AH425</f>
        <v>#DIV/0!</v>
      </c>
      <c r="G425" s="53" t="e">
        <f>+$C$31*'10 - 2011'!AI425</f>
        <v>#DIV/0!</v>
      </c>
      <c r="H425" s="53" t="e">
        <f>+$C$31*'10 - 2011'!AJ425</f>
        <v>#DIV/0!</v>
      </c>
      <c r="I425" s="53" t="e">
        <f>+$C$31*'10 - 2011'!AK425</f>
        <v>#DIV/0!</v>
      </c>
      <c r="J425" s="53" t="e">
        <f>+$C$31*'10 - 2011'!AL425</f>
        <v>#DIV/0!</v>
      </c>
      <c r="K425" s="53" t="e">
        <f>+$C$31*'10 - 2011'!AM425</f>
        <v>#DIV/0!</v>
      </c>
      <c r="L425" s="53" t="e">
        <f>+$C$31*'10 - 2011'!AN425</f>
        <v>#DIV/0!</v>
      </c>
      <c r="M425" s="53" t="e">
        <f>+$C$31*'10 - 2011'!AO425</f>
        <v>#DIV/0!</v>
      </c>
      <c r="N425" s="53" t="e">
        <f>+$C$31*'10 - 2011'!AP425</f>
        <v>#DIV/0!</v>
      </c>
      <c r="O425" s="53" t="e">
        <f>+$C$31*'10 - 2011'!AQ425</f>
        <v>#DIV/0!</v>
      </c>
      <c r="P425" s="53" t="e">
        <f>+$C$31*'10 - 2011'!AR425</f>
        <v>#DIV/0!</v>
      </c>
      <c r="Q425" s="53" t="e">
        <f>+$C$31*'10 - 2011'!AS425</f>
        <v>#DIV/0!</v>
      </c>
      <c r="R425" s="53" t="e">
        <f>+$C$31*'10 - 2011'!AT425</f>
        <v>#DIV/0!</v>
      </c>
      <c r="S425" s="53" t="e">
        <f>+$C$31*'10 - 2011'!AU425</f>
        <v>#DIV/0!</v>
      </c>
      <c r="T425" s="53" t="e">
        <f>+$C$31*'10 - 2011'!AV425</f>
        <v>#DIV/0!</v>
      </c>
      <c r="U425" s="53" t="e">
        <f>+$C$31*'10 - 2011'!AW425</f>
        <v>#DIV/0!</v>
      </c>
      <c r="V425" s="53" t="e">
        <f>+$C$31*'10 - 2011'!AX425</f>
        <v>#DIV/0!</v>
      </c>
      <c r="W425" s="53" t="e">
        <f>+$C$31*'10 - 2011'!AY425</f>
        <v>#DIV/0!</v>
      </c>
      <c r="X425" s="53" t="e">
        <f>+$C$31*'10 - 2011'!AZ425</f>
        <v>#DIV/0!</v>
      </c>
      <c r="Y425" s="53" t="e">
        <f>+$C$31*'10 - 2011'!BA425</f>
        <v>#DIV/0!</v>
      </c>
      <c r="Z425" s="53" t="e">
        <f>+$C$31*'10 - 2011'!BB425</f>
        <v>#DIV/0!</v>
      </c>
      <c r="AA425" s="53" t="e">
        <f>+$C$31*'10 - 2011'!BC425</f>
        <v>#DIV/0!</v>
      </c>
      <c r="AB425" s="53" t="e">
        <f>+$C$31*'10 - 2011'!BD425</f>
        <v>#DIV/0!</v>
      </c>
      <c r="AC425" s="53" t="e">
        <f>+$C$31*'10 - 2011'!BE425</f>
        <v>#DIV/0!</v>
      </c>
      <c r="AD425" s="53" t="e">
        <f>+$C$31*'10 - 2011'!BF425</f>
        <v>#DIV/0!</v>
      </c>
      <c r="AE425" s="53" t="e">
        <f>+$C$31*'10 - 2011'!BG425</f>
        <v>#DIV/0!</v>
      </c>
      <c r="AF425" s="53" t="e">
        <f>+$C$31*'10 - 2011'!BH425</f>
        <v>#DIV/0!</v>
      </c>
      <c r="AG425" s="53" t="e">
        <f>+$C$31*'10 - 2011'!BI425</f>
        <v>#DIV/0!</v>
      </c>
      <c r="AH425" s="53" t="e">
        <f>+$C$31*'10 - 2011'!BJ425</f>
        <v>#DIV/0!</v>
      </c>
    </row>
    <row r="426" spans="1:34">
      <c r="A426" s="63">
        <v>419</v>
      </c>
      <c r="B426" s="53">
        <f>+'10 - 2011'!B426</f>
        <v>0</v>
      </c>
      <c r="C426" s="53" t="e">
        <f>+'10 - 2011'!AE426/'10 - 2011'!BK426</f>
        <v>#DIV/0!</v>
      </c>
      <c r="D426" s="53" t="e">
        <f>+$C$31*'10 - 2011'!AF426</f>
        <v>#DIV/0!</v>
      </c>
      <c r="E426" s="53" t="e">
        <f>+$C$31*'10 - 2011'!AG426</f>
        <v>#DIV/0!</v>
      </c>
      <c r="F426" s="53" t="e">
        <f>+$C$31*'10 - 2011'!AH426</f>
        <v>#DIV/0!</v>
      </c>
      <c r="G426" s="53" t="e">
        <f>+$C$31*'10 - 2011'!AI426</f>
        <v>#DIV/0!</v>
      </c>
      <c r="H426" s="53" t="e">
        <f>+$C$31*'10 - 2011'!AJ426</f>
        <v>#DIV/0!</v>
      </c>
      <c r="I426" s="53" t="e">
        <f>+$C$31*'10 - 2011'!AK426</f>
        <v>#DIV/0!</v>
      </c>
      <c r="J426" s="53" t="e">
        <f>+$C$31*'10 - 2011'!AL426</f>
        <v>#DIV/0!</v>
      </c>
      <c r="K426" s="53" t="e">
        <f>+$C$31*'10 - 2011'!AM426</f>
        <v>#DIV/0!</v>
      </c>
      <c r="L426" s="53" t="e">
        <f>+$C$31*'10 - 2011'!AN426</f>
        <v>#DIV/0!</v>
      </c>
      <c r="M426" s="53" t="e">
        <f>+$C$31*'10 - 2011'!AO426</f>
        <v>#DIV/0!</v>
      </c>
      <c r="N426" s="53" t="e">
        <f>+$C$31*'10 - 2011'!AP426</f>
        <v>#DIV/0!</v>
      </c>
      <c r="O426" s="53" t="e">
        <f>+$C$31*'10 - 2011'!AQ426</f>
        <v>#DIV/0!</v>
      </c>
      <c r="P426" s="53" t="e">
        <f>+$C$31*'10 - 2011'!AR426</f>
        <v>#DIV/0!</v>
      </c>
      <c r="Q426" s="53" t="e">
        <f>+$C$31*'10 - 2011'!AS426</f>
        <v>#DIV/0!</v>
      </c>
      <c r="R426" s="53" t="e">
        <f>+$C$31*'10 - 2011'!AT426</f>
        <v>#DIV/0!</v>
      </c>
      <c r="S426" s="53" t="e">
        <f>+$C$31*'10 - 2011'!AU426</f>
        <v>#DIV/0!</v>
      </c>
      <c r="T426" s="53" t="e">
        <f>+$C$31*'10 - 2011'!AV426</f>
        <v>#DIV/0!</v>
      </c>
      <c r="U426" s="53" t="e">
        <f>+$C$31*'10 - 2011'!AW426</f>
        <v>#DIV/0!</v>
      </c>
      <c r="V426" s="53" t="e">
        <f>+$C$31*'10 - 2011'!AX426</f>
        <v>#DIV/0!</v>
      </c>
      <c r="W426" s="53" t="e">
        <f>+$C$31*'10 - 2011'!AY426</f>
        <v>#DIV/0!</v>
      </c>
      <c r="X426" s="53" t="e">
        <f>+$C$31*'10 - 2011'!AZ426</f>
        <v>#DIV/0!</v>
      </c>
      <c r="Y426" s="53" t="e">
        <f>+$C$31*'10 - 2011'!BA426</f>
        <v>#DIV/0!</v>
      </c>
      <c r="Z426" s="53" t="e">
        <f>+$C$31*'10 - 2011'!BB426</f>
        <v>#DIV/0!</v>
      </c>
      <c r="AA426" s="53" t="e">
        <f>+$C$31*'10 - 2011'!BC426</f>
        <v>#DIV/0!</v>
      </c>
      <c r="AB426" s="53" t="e">
        <f>+$C$31*'10 - 2011'!BD426</f>
        <v>#DIV/0!</v>
      </c>
      <c r="AC426" s="53" t="e">
        <f>+$C$31*'10 - 2011'!BE426</f>
        <v>#DIV/0!</v>
      </c>
      <c r="AD426" s="53" t="e">
        <f>+$C$31*'10 - 2011'!BF426</f>
        <v>#DIV/0!</v>
      </c>
      <c r="AE426" s="53" t="e">
        <f>+$C$31*'10 - 2011'!BG426</f>
        <v>#DIV/0!</v>
      </c>
      <c r="AF426" s="53" t="e">
        <f>+$C$31*'10 - 2011'!BH426</f>
        <v>#DIV/0!</v>
      </c>
      <c r="AG426" s="53" t="e">
        <f>+$C$31*'10 - 2011'!BI426</f>
        <v>#DIV/0!</v>
      </c>
      <c r="AH426" s="53" t="e">
        <f>+$C$31*'10 - 2011'!BJ426</f>
        <v>#DIV/0!</v>
      </c>
    </row>
    <row r="427" spans="1:34">
      <c r="A427" s="63">
        <v>420</v>
      </c>
      <c r="B427" s="53">
        <f>+'10 - 2011'!B427</f>
        <v>0</v>
      </c>
      <c r="C427" s="53" t="e">
        <f>+'10 - 2011'!AE427/'10 - 2011'!BK427</f>
        <v>#DIV/0!</v>
      </c>
      <c r="D427" s="53" t="e">
        <f>+$C$31*'10 - 2011'!AF427</f>
        <v>#DIV/0!</v>
      </c>
      <c r="E427" s="53" t="e">
        <f>+$C$31*'10 - 2011'!AG427</f>
        <v>#DIV/0!</v>
      </c>
      <c r="F427" s="53" t="e">
        <f>+$C$31*'10 - 2011'!AH427</f>
        <v>#DIV/0!</v>
      </c>
      <c r="G427" s="53" t="e">
        <f>+$C$31*'10 - 2011'!AI427</f>
        <v>#DIV/0!</v>
      </c>
      <c r="H427" s="53" t="e">
        <f>+$C$31*'10 - 2011'!AJ427</f>
        <v>#DIV/0!</v>
      </c>
      <c r="I427" s="53" t="e">
        <f>+$C$31*'10 - 2011'!AK427</f>
        <v>#DIV/0!</v>
      </c>
      <c r="J427" s="53" t="e">
        <f>+$C$31*'10 - 2011'!AL427</f>
        <v>#DIV/0!</v>
      </c>
      <c r="K427" s="53" t="e">
        <f>+$C$31*'10 - 2011'!AM427</f>
        <v>#DIV/0!</v>
      </c>
      <c r="L427" s="53" t="e">
        <f>+$C$31*'10 - 2011'!AN427</f>
        <v>#DIV/0!</v>
      </c>
      <c r="M427" s="53" t="e">
        <f>+$C$31*'10 - 2011'!AO427</f>
        <v>#DIV/0!</v>
      </c>
      <c r="N427" s="53" t="e">
        <f>+$C$31*'10 - 2011'!AP427</f>
        <v>#DIV/0!</v>
      </c>
      <c r="O427" s="53" t="e">
        <f>+$C$31*'10 - 2011'!AQ427</f>
        <v>#DIV/0!</v>
      </c>
      <c r="P427" s="53" t="e">
        <f>+$C$31*'10 - 2011'!AR427</f>
        <v>#DIV/0!</v>
      </c>
      <c r="Q427" s="53" t="e">
        <f>+$C$31*'10 - 2011'!AS427</f>
        <v>#DIV/0!</v>
      </c>
      <c r="R427" s="53" t="e">
        <f>+$C$31*'10 - 2011'!AT427</f>
        <v>#DIV/0!</v>
      </c>
      <c r="S427" s="53" t="e">
        <f>+$C$31*'10 - 2011'!AU427</f>
        <v>#DIV/0!</v>
      </c>
      <c r="T427" s="53" t="e">
        <f>+$C$31*'10 - 2011'!AV427</f>
        <v>#DIV/0!</v>
      </c>
      <c r="U427" s="53" t="e">
        <f>+$C$31*'10 - 2011'!AW427</f>
        <v>#DIV/0!</v>
      </c>
      <c r="V427" s="53" t="e">
        <f>+$C$31*'10 - 2011'!AX427</f>
        <v>#DIV/0!</v>
      </c>
      <c r="W427" s="53" t="e">
        <f>+$C$31*'10 - 2011'!AY427</f>
        <v>#DIV/0!</v>
      </c>
      <c r="X427" s="53" t="e">
        <f>+$C$31*'10 - 2011'!AZ427</f>
        <v>#DIV/0!</v>
      </c>
      <c r="Y427" s="53" t="e">
        <f>+$C$31*'10 - 2011'!BA427</f>
        <v>#DIV/0!</v>
      </c>
      <c r="Z427" s="53" t="e">
        <f>+$C$31*'10 - 2011'!BB427</f>
        <v>#DIV/0!</v>
      </c>
      <c r="AA427" s="53" t="e">
        <f>+$C$31*'10 - 2011'!BC427</f>
        <v>#DIV/0!</v>
      </c>
      <c r="AB427" s="53" t="e">
        <f>+$C$31*'10 - 2011'!BD427</f>
        <v>#DIV/0!</v>
      </c>
      <c r="AC427" s="53" t="e">
        <f>+$C$31*'10 - 2011'!BE427</f>
        <v>#DIV/0!</v>
      </c>
      <c r="AD427" s="53" t="e">
        <f>+$C$31*'10 - 2011'!BF427</f>
        <v>#DIV/0!</v>
      </c>
      <c r="AE427" s="53" t="e">
        <f>+$C$31*'10 - 2011'!BG427</f>
        <v>#DIV/0!</v>
      </c>
      <c r="AF427" s="53" t="e">
        <f>+$C$31*'10 - 2011'!BH427</f>
        <v>#DIV/0!</v>
      </c>
      <c r="AG427" s="53" t="e">
        <f>+$C$31*'10 - 2011'!BI427</f>
        <v>#DIV/0!</v>
      </c>
      <c r="AH427" s="53" t="e">
        <f>+$C$31*'10 - 2011'!BJ427</f>
        <v>#DIV/0!</v>
      </c>
    </row>
    <row r="428" spans="1:34">
      <c r="A428" s="63">
        <v>421</v>
      </c>
      <c r="B428" s="53">
        <f>+'10 - 2011'!B428</f>
        <v>0</v>
      </c>
      <c r="C428" s="53" t="e">
        <f>+'10 - 2011'!AE428/'10 - 2011'!BK428</f>
        <v>#DIV/0!</v>
      </c>
      <c r="D428" s="53" t="e">
        <f>+$C$31*'10 - 2011'!AF428</f>
        <v>#DIV/0!</v>
      </c>
      <c r="E428" s="53" t="e">
        <f>+$C$31*'10 - 2011'!AG428</f>
        <v>#DIV/0!</v>
      </c>
      <c r="F428" s="53" t="e">
        <f>+$C$31*'10 - 2011'!AH428</f>
        <v>#DIV/0!</v>
      </c>
      <c r="G428" s="53" t="e">
        <f>+$C$31*'10 - 2011'!AI428</f>
        <v>#DIV/0!</v>
      </c>
      <c r="H428" s="53" t="e">
        <f>+$C$31*'10 - 2011'!AJ428</f>
        <v>#DIV/0!</v>
      </c>
      <c r="I428" s="53" t="e">
        <f>+$C$31*'10 - 2011'!AK428</f>
        <v>#DIV/0!</v>
      </c>
      <c r="J428" s="53" t="e">
        <f>+$C$31*'10 - 2011'!AL428</f>
        <v>#DIV/0!</v>
      </c>
      <c r="K428" s="53" t="e">
        <f>+$C$31*'10 - 2011'!AM428</f>
        <v>#DIV/0!</v>
      </c>
      <c r="L428" s="53" t="e">
        <f>+$C$31*'10 - 2011'!AN428</f>
        <v>#DIV/0!</v>
      </c>
      <c r="M428" s="53" t="e">
        <f>+$C$31*'10 - 2011'!AO428</f>
        <v>#DIV/0!</v>
      </c>
      <c r="N428" s="53" t="e">
        <f>+$C$31*'10 - 2011'!AP428</f>
        <v>#DIV/0!</v>
      </c>
      <c r="O428" s="53" t="e">
        <f>+$C$31*'10 - 2011'!AQ428</f>
        <v>#DIV/0!</v>
      </c>
      <c r="P428" s="53" t="e">
        <f>+$C$31*'10 - 2011'!AR428</f>
        <v>#DIV/0!</v>
      </c>
      <c r="Q428" s="53" t="e">
        <f>+$C$31*'10 - 2011'!AS428</f>
        <v>#DIV/0!</v>
      </c>
      <c r="R428" s="53" t="e">
        <f>+$C$31*'10 - 2011'!AT428</f>
        <v>#DIV/0!</v>
      </c>
      <c r="S428" s="53" t="e">
        <f>+$C$31*'10 - 2011'!AU428</f>
        <v>#DIV/0!</v>
      </c>
      <c r="T428" s="53" t="e">
        <f>+$C$31*'10 - 2011'!AV428</f>
        <v>#DIV/0!</v>
      </c>
      <c r="U428" s="53" t="e">
        <f>+$C$31*'10 - 2011'!AW428</f>
        <v>#DIV/0!</v>
      </c>
      <c r="V428" s="53" t="e">
        <f>+$C$31*'10 - 2011'!AX428</f>
        <v>#DIV/0!</v>
      </c>
      <c r="W428" s="53" t="e">
        <f>+$C$31*'10 - 2011'!AY428</f>
        <v>#DIV/0!</v>
      </c>
      <c r="X428" s="53" t="e">
        <f>+$C$31*'10 - 2011'!AZ428</f>
        <v>#DIV/0!</v>
      </c>
      <c r="Y428" s="53" t="e">
        <f>+$C$31*'10 - 2011'!BA428</f>
        <v>#DIV/0!</v>
      </c>
      <c r="Z428" s="53" t="e">
        <f>+$C$31*'10 - 2011'!BB428</f>
        <v>#DIV/0!</v>
      </c>
      <c r="AA428" s="53" t="e">
        <f>+$C$31*'10 - 2011'!BC428</f>
        <v>#DIV/0!</v>
      </c>
      <c r="AB428" s="53" t="e">
        <f>+$C$31*'10 - 2011'!BD428</f>
        <v>#DIV/0!</v>
      </c>
      <c r="AC428" s="53" t="e">
        <f>+$C$31*'10 - 2011'!BE428</f>
        <v>#DIV/0!</v>
      </c>
      <c r="AD428" s="53" t="e">
        <f>+$C$31*'10 - 2011'!BF428</f>
        <v>#DIV/0!</v>
      </c>
      <c r="AE428" s="53" t="e">
        <f>+$C$31*'10 - 2011'!BG428</f>
        <v>#DIV/0!</v>
      </c>
      <c r="AF428" s="53" t="e">
        <f>+$C$31*'10 - 2011'!BH428</f>
        <v>#DIV/0!</v>
      </c>
      <c r="AG428" s="53" t="e">
        <f>+$C$31*'10 - 2011'!BI428</f>
        <v>#DIV/0!</v>
      </c>
      <c r="AH428" s="53" t="e">
        <f>+$C$31*'10 - 2011'!BJ428</f>
        <v>#DIV/0!</v>
      </c>
    </row>
    <row r="429" spans="1:34">
      <c r="A429" s="63">
        <v>422</v>
      </c>
      <c r="B429" s="53">
        <f>+'10 - 2011'!B429</f>
        <v>0</v>
      </c>
      <c r="C429" s="53" t="e">
        <f>+'10 - 2011'!AE429/'10 - 2011'!BK429</f>
        <v>#DIV/0!</v>
      </c>
      <c r="D429" s="53" t="e">
        <f>+$C$31*'10 - 2011'!AF429</f>
        <v>#DIV/0!</v>
      </c>
      <c r="E429" s="53" t="e">
        <f>+$C$31*'10 - 2011'!AG429</f>
        <v>#DIV/0!</v>
      </c>
      <c r="F429" s="53" t="e">
        <f>+$C$31*'10 - 2011'!AH429</f>
        <v>#DIV/0!</v>
      </c>
      <c r="G429" s="53" t="e">
        <f>+$C$31*'10 - 2011'!AI429</f>
        <v>#DIV/0!</v>
      </c>
      <c r="H429" s="53" t="e">
        <f>+$C$31*'10 - 2011'!AJ429</f>
        <v>#DIV/0!</v>
      </c>
      <c r="I429" s="53" t="e">
        <f>+$C$31*'10 - 2011'!AK429</f>
        <v>#DIV/0!</v>
      </c>
      <c r="J429" s="53" t="e">
        <f>+$C$31*'10 - 2011'!AL429</f>
        <v>#DIV/0!</v>
      </c>
      <c r="K429" s="53" t="e">
        <f>+$C$31*'10 - 2011'!AM429</f>
        <v>#DIV/0!</v>
      </c>
      <c r="L429" s="53" t="e">
        <f>+$C$31*'10 - 2011'!AN429</f>
        <v>#DIV/0!</v>
      </c>
      <c r="M429" s="53" t="e">
        <f>+$C$31*'10 - 2011'!AO429</f>
        <v>#DIV/0!</v>
      </c>
      <c r="N429" s="53" t="e">
        <f>+$C$31*'10 - 2011'!AP429</f>
        <v>#DIV/0!</v>
      </c>
      <c r="O429" s="53" t="e">
        <f>+$C$31*'10 - 2011'!AQ429</f>
        <v>#DIV/0!</v>
      </c>
      <c r="P429" s="53" t="e">
        <f>+$C$31*'10 - 2011'!AR429</f>
        <v>#DIV/0!</v>
      </c>
      <c r="Q429" s="53" t="e">
        <f>+$C$31*'10 - 2011'!AS429</f>
        <v>#DIV/0!</v>
      </c>
      <c r="R429" s="53" t="e">
        <f>+$C$31*'10 - 2011'!AT429</f>
        <v>#DIV/0!</v>
      </c>
      <c r="S429" s="53" t="e">
        <f>+$C$31*'10 - 2011'!AU429</f>
        <v>#DIV/0!</v>
      </c>
      <c r="T429" s="53" t="e">
        <f>+$C$31*'10 - 2011'!AV429</f>
        <v>#DIV/0!</v>
      </c>
      <c r="U429" s="53" t="e">
        <f>+$C$31*'10 - 2011'!AW429</f>
        <v>#DIV/0!</v>
      </c>
      <c r="V429" s="53" t="e">
        <f>+$C$31*'10 - 2011'!AX429</f>
        <v>#DIV/0!</v>
      </c>
      <c r="W429" s="53" t="e">
        <f>+$C$31*'10 - 2011'!AY429</f>
        <v>#DIV/0!</v>
      </c>
      <c r="X429" s="53" t="e">
        <f>+$C$31*'10 - 2011'!AZ429</f>
        <v>#DIV/0!</v>
      </c>
      <c r="Y429" s="53" t="e">
        <f>+$C$31*'10 - 2011'!BA429</f>
        <v>#DIV/0!</v>
      </c>
      <c r="Z429" s="53" t="e">
        <f>+$C$31*'10 - 2011'!BB429</f>
        <v>#DIV/0!</v>
      </c>
      <c r="AA429" s="53" t="e">
        <f>+$C$31*'10 - 2011'!BC429</f>
        <v>#DIV/0!</v>
      </c>
      <c r="AB429" s="53" t="e">
        <f>+$C$31*'10 - 2011'!BD429</f>
        <v>#DIV/0!</v>
      </c>
      <c r="AC429" s="53" t="e">
        <f>+$C$31*'10 - 2011'!BE429</f>
        <v>#DIV/0!</v>
      </c>
      <c r="AD429" s="53" t="e">
        <f>+$C$31*'10 - 2011'!BF429</f>
        <v>#DIV/0!</v>
      </c>
      <c r="AE429" s="53" t="e">
        <f>+$C$31*'10 - 2011'!BG429</f>
        <v>#DIV/0!</v>
      </c>
      <c r="AF429" s="53" t="e">
        <f>+$C$31*'10 - 2011'!BH429</f>
        <v>#DIV/0!</v>
      </c>
      <c r="AG429" s="53" t="e">
        <f>+$C$31*'10 - 2011'!BI429</f>
        <v>#DIV/0!</v>
      </c>
      <c r="AH429" s="53" t="e">
        <f>+$C$31*'10 - 2011'!BJ429</f>
        <v>#DIV/0!</v>
      </c>
    </row>
    <row r="430" spans="1:34">
      <c r="A430" s="63">
        <v>423</v>
      </c>
      <c r="B430" s="53">
        <f>+'10 - 2011'!B430</f>
        <v>0</v>
      </c>
      <c r="C430" s="53" t="e">
        <f>+'10 - 2011'!AE430/'10 - 2011'!BK430</f>
        <v>#DIV/0!</v>
      </c>
      <c r="D430" s="53" t="e">
        <f>+$C$31*'10 - 2011'!AF430</f>
        <v>#DIV/0!</v>
      </c>
      <c r="E430" s="53" t="e">
        <f>+$C$31*'10 - 2011'!AG430</f>
        <v>#DIV/0!</v>
      </c>
      <c r="F430" s="53" t="e">
        <f>+$C$31*'10 - 2011'!AH430</f>
        <v>#DIV/0!</v>
      </c>
      <c r="G430" s="53" t="e">
        <f>+$C$31*'10 - 2011'!AI430</f>
        <v>#DIV/0!</v>
      </c>
      <c r="H430" s="53" t="e">
        <f>+$C$31*'10 - 2011'!AJ430</f>
        <v>#DIV/0!</v>
      </c>
      <c r="I430" s="53" t="e">
        <f>+$C$31*'10 - 2011'!AK430</f>
        <v>#DIV/0!</v>
      </c>
      <c r="J430" s="53" t="e">
        <f>+$C$31*'10 - 2011'!AL430</f>
        <v>#DIV/0!</v>
      </c>
      <c r="K430" s="53" t="e">
        <f>+$C$31*'10 - 2011'!AM430</f>
        <v>#DIV/0!</v>
      </c>
      <c r="L430" s="53" t="e">
        <f>+$C$31*'10 - 2011'!AN430</f>
        <v>#DIV/0!</v>
      </c>
      <c r="M430" s="53" t="e">
        <f>+$C$31*'10 - 2011'!AO430</f>
        <v>#DIV/0!</v>
      </c>
      <c r="N430" s="53" t="e">
        <f>+$C$31*'10 - 2011'!AP430</f>
        <v>#DIV/0!</v>
      </c>
      <c r="O430" s="53" t="e">
        <f>+$C$31*'10 - 2011'!AQ430</f>
        <v>#DIV/0!</v>
      </c>
      <c r="P430" s="53" t="e">
        <f>+$C$31*'10 - 2011'!AR430</f>
        <v>#DIV/0!</v>
      </c>
      <c r="Q430" s="53" t="e">
        <f>+$C$31*'10 - 2011'!AS430</f>
        <v>#DIV/0!</v>
      </c>
      <c r="R430" s="53" t="e">
        <f>+$C$31*'10 - 2011'!AT430</f>
        <v>#DIV/0!</v>
      </c>
      <c r="S430" s="53" t="e">
        <f>+$C$31*'10 - 2011'!AU430</f>
        <v>#DIV/0!</v>
      </c>
      <c r="T430" s="53" t="e">
        <f>+$C$31*'10 - 2011'!AV430</f>
        <v>#DIV/0!</v>
      </c>
      <c r="U430" s="53" t="e">
        <f>+$C$31*'10 - 2011'!AW430</f>
        <v>#DIV/0!</v>
      </c>
      <c r="V430" s="53" t="e">
        <f>+$C$31*'10 - 2011'!AX430</f>
        <v>#DIV/0!</v>
      </c>
      <c r="W430" s="53" t="e">
        <f>+$C$31*'10 - 2011'!AY430</f>
        <v>#DIV/0!</v>
      </c>
      <c r="X430" s="53" t="e">
        <f>+$C$31*'10 - 2011'!AZ430</f>
        <v>#DIV/0!</v>
      </c>
      <c r="Y430" s="53" t="e">
        <f>+$C$31*'10 - 2011'!BA430</f>
        <v>#DIV/0!</v>
      </c>
      <c r="Z430" s="53" t="e">
        <f>+$C$31*'10 - 2011'!BB430</f>
        <v>#DIV/0!</v>
      </c>
      <c r="AA430" s="53" t="e">
        <f>+$C$31*'10 - 2011'!BC430</f>
        <v>#DIV/0!</v>
      </c>
      <c r="AB430" s="53" t="e">
        <f>+$C$31*'10 - 2011'!BD430</f>
        <v>#DIV/0!</v>
      </c>
      <c r="AC430" s="53" t="e">
        <f>+$C$31*'10 - 2011'!BE430</f>
        <v>#DIV/0!</v>
      </c>
      <c r="AD430" s="53" t="e">
        <f>+$C$31*'10 - 2011'!BF430</f>
        <v>#DIV/0!</v>
      </c>
      <c r="AE430" s="53" t="e">
        <f>+$C$31*'10 - 2011'!BG430</f>
        <v>#DIV/0!</v>
      </c>
      <c r="AF430" s="53" t="e">
        <f>+$C$31*'10 - 2011'!BH430</f>
        <v>#DIV/0!</v>
      </c>
      <c r="AG430" s="53" t="e">
        <f>+$C$31*'10 - 2011'!BI430</f>
        <v>#DIV/0!</v>
      </c>
      <c r="AH430" s="53" t="e">
        <f>+$C$31*'10 - 2011'!BJ430</f>
        <v>#DIV/0!</v>
      </c>
    </row>
    <row r="431" spans="1:34">
      <c r="A431" s="63">
        <v>424</v>
      </c>
      <c r="B431" s="53">
        <f>+'10 - 2011'!B431</f>
        <v>0</v>
      </c>
      <c r="C431" s="53" t="e">
        <f>+'10 - 2011'!AE431/'10 - 2011'!BK431</f>
        <v>#DIV/0!</v>
      </c>
      <c r="D431" s="53" t="e">
        <f>+$C$31*'10 - 2011'!AF431</f>
        <v>#DIV/0!</v>
      </c>
      <c r="E431" s="53" t="e">
        <f>+$C$31*'10 - 2011'!AG431</f>
        <v>#DIV/0!</v>
      </c>
      <c r="F431" s="53" t="e">
        <f>+$C$31*'10 - 2011'!AH431</f>
        <v>#DIV/0!</v>
      </c>
      <c r="G431" s="53" t="e">
        <f>+$C$31*'10 - 2011'!AI431</f>
        <v>#DIV/0!</v>
      </c>
      <c r="H431" s="53" t="e">
        <f>+$C$31*'10 - 2011'!AJ431</f>
        <v>#DIV/0!</v>
      </c>
      <c r="I431" s="53" t="e">
        <f>+$C$31*'10 - 2011'!AK431</f>
        <v>#DIV/0!</v>
      </c>
      <c r="J431" s="53" t="e">
        <f>+$C$31*'10 - 2011'!AL431</f>
        <v>#DIV/0!</v>
      </c>
      <c r="K431" s="53" t="e">
        <f>+$C$31*'10 - 2011'!AM431</f>
        <v>#DIV/0!</v>
      </c>
      <c r="L431" s="53" t="e">
        <f>+$C$31*'10 - 2011'!AN431</f>
        <v>#DIV/0!</v>
      </c>
      <c r="M431" s="53" t="e">
        <f>+$C$31*'10 - 2011'!AO431</f>
        <v>#DIV/0!</v>
      </c>
      <c r="N431" s="53" t="e">
        <f>+$C$31*'10 - 2011'!AP431</f>
        <v>#DIV/0!</v>
      </c>
      <c r="O431" s="53" t="e">
        <f>+$C$31*'10 - 2011'!AQ431</f>
        <v>#DIV/0!</v>
      </c>
      <c r="P431" s="53" t="e">
        <f>+$C$31*'10 - 2011'!AR431</f>
        <v>#DIV/0!</v>
      </c>
      <c r="Q431" s="53" t="e">
        <f>+$C$31*'10 - 2011'!AS431</f>
        <v>#DIV/0!</v>
      </c>
      <c r="R431" s="53" t="e">
        <f>+$C$31*'10 - 2011'!AT431</f>
        <v>#DIV/0!</v>
      </c>
      <c r="S431" s="53" t="e">
        <f>+$C$31*'10 - 2011'!AU431</f>
        <v>#DIV/0!</v>
      </c>
      <c r="T431" s="53" t="e">
        <f>+$C$31*'10 - 2011'!AV431</f>
        <v>#DIV/0!</v>
      </c>
      <c r="U431" s="53" t="e">
        <f>+$C$31*'10 - 2011'!AW431</f>
        <v>#DIV/0!</v>
      </c>
      <c r="V431" s="53" t="e">
        <f>+$C$31*'10 - 2011'!AX431</f>
        <v>#DIV/0!</v>
      </c>
      <c r="W431" s="53" t="e">
        <f>+$C$31*'10 - 2011'!AY431</f>
        <v>#DIV/0!</v>
      </c>
      <c r="X431" s="53" t="e">
        <f>+$C$31*'10 - 2011'!AZ431</f>
        <v>#DIV/0!</v>
      </c>
      <c r="Y431" s="53" t="e">
        <f>+$C$31*'10 - 2011'!BA431</f>
        <v>#DIV/0!</v>
      </c>
      <c r="Z431" s="53" t="e">
        <f>+$C$31*'10 - 2011'!BB431</f>
        <v>#DIV/0!</v>
      </c>
      <c r="AA431" s="53" t="e">
        <f>+$C$31*'10 - 2011'!BC431</f>
        <v>#DIV/0!</v>
      </c>
      <c r="AB431" s="53" t="e">
        <f>+$C$31*'10 - 2011'!BD431</f>
        <v>#DIV/0!</v>
      </c>
      <c r="AC431" s="53" t="e">
        <f>+$C$31*'10 - 2011'!BE431</f>
        <v>#DIV/0!</v>
      </c>
      <c r="AD431" s="53" t="e">
        <f>+$C$31*'10 - 2011'!BF431</f>
        <v>#DIV/0!</v>
      </c>
      <c r="AE431" s="53" t="e">
        <f>+$C$31*'10 - 2011'!BG431</f>
        <v>#DIV/0!</v>
      </c>
      <c r="AF431" s="53" t="e">
        <f>+$C$31*'10 - 2011'!BH431</f>
        <v>#DIV/0!</v>
      </c>
      <c r="AG431" s="53" t="e">
        <f>+$C$31*'10 - 2011'!BI431</f>
        <v>#DIV/0!</v>
      </c>
      <c r="AH431" s="53" t="e">
        <f>+$C$31*'10 - 2011'!BJ431</f>
        <v>#DIV/0!</v>
      </c>
    </row>
    <row r="432" spans="1:34">
      <c r="A432" s="63">
        <v>425</v>
      </c>
      <c r="B432" s="53">
        <f>+'10 - 2011'!B432</f>
        <v>0</v>
      </c>
      <c r="C432" s="53" t="e">
        <f>+'10 - 2011'!AE432/'10 - 2011'!BK432</f>
        <v>#DIV/0!</v>
      </c>
      <c r="D432" s="53" t="e">
        <f>+$C$31*'10 - 2011'!AF432</f>
        <v>#DIV/0!</v>
      </c>
      <c r="E432" s="53" t="e">
        <f>+$C$31*'10 - 2011'!AG432</f>
        <v>#DIV/0!</v>
      </c>
      <c r="F432" s="53" t="e">
        <f>+$C$31*'10 - 2011'!AH432</f>
        <v>#DIV/0!</v>
      </c>
      <c r="G432" s="53" t="e">
        <f>+$C$31*'10 - 2011'!AI432</f>
        <v>#DIV/0!</v>
      </c>
      <c r="H432" s="53" t="e">
        <f>+$C$31*'10 - 2011'!AJ432</f>
        <v>#DIV/0!</v>
      </c>
      <c r="I432" s="53" t="e">
        <f>+$C$31*'10 - 2011'!AK432</f>
        <v>#DIV/0!</v>
      </c>
      <c r="J432" s="53" t="e">
        <f>+$C$31*'10 - 2011'!AL432</f>
        <v>#DIV/0!</v>
      </c>
      <c r="K432" s="53" t="e">
        <f>+$C$31*'10 - 2011'!AM432</f>
        <v>#DIV/0!</v>
      </c>
      <c r="L432" s="53" t="e">
        <f>+$C$31*'10 - 2011'!AN432</f>
        <v>#DIV/0!</v>
      </c>
      <c r="M432" s="53" t="e">
        <f>+$C$31*'10 - 2011'!AO432</f>
        <v>#DIV/0!</v>
      </c>
      <c r="N432" s="53" t="e">
        <f>+$C$31*'10 - 2011'!AP432</f>
        <v>#DIV/0!</v>
      </c>
      <c r="O432" s="53" t="e">
        <f>+$C$31*'10 - 2011'!AQ432</f>
        <v>#DIV/0!</v>
      </c>
      <c r="P432" s="53" t="e">
        <f>+$C$31*'10 - 2011'!AR432</f>
        <v>#DIV/0!</v>
      </c>
      <c r="Q432" s="53" t="e">
        <f>+$C$31*'10 - 2011'!AS432</f>
        <v>#DIV/0!</v>
      </c>
      <c r="R432" s="53" t="e">
        <f>+$C$31*'10 - 2011'!AT432</f>
        <v>#DIV/0!</v>
      </c>
      <c r="S432" s="53" t="e">
        <f>+$C$31*'10 - 2011'!AU432</f>
        <v>#DIV/0!</v>
      </c>
      <c r="T432" s="53" t="e">
        <f>+$C$31*'10 - 2011'!AV432</f>
        <v>#DIV/0!</v>
      </c>
      <c r="U432" s="53" t="e">
        <f>+$C$31*'10 - 2011'!AW432</f>
        <v>#DIV/0!</v>
      </c>
      <c r="V432" s="53" t="e">
        <f>+$C$31*'10 - 2011'!AX432</f>
        <v>#DIV/0!</v>
      </c>
      <c r="W432" s="53" t="e">
        <f>+$C$31*'10 - 2011'!AY432</f>
        <v>#DIV/0!</v>
      </c>
      <c r="X432" s="53" t="e">
        <f>+$C$31*'10 - 2011'!AZ432</f>
        <v>#DIV/0!</v>
      </c>
      <c r="Y432" s="53" t="e">
        <f>+$C$31*'10 - 2011'!BA432</f>
        <v>#DIV/0!</v>
      </c>
      <c r="Z432" s="53" t="e">
        <f>+$C$31*'10 - 2011'!BB432</f>
        <v>#DIV/0!</v>
      </c>
      <c r="AA432" s="53" t="e">
        <f>+$C$31*'10 - 2011'!BC432</f>
        <v>#DIV/0!</v>
      </c>
      <c r="AB432" s="53" t="e">
        <f>+$C$31*'10 - 2011'!BD432</f>
        <v>#DIV/0!</v>
      </c>
      <c r="AC432" s="53" t="e">
        <f>+$C$31*'10 - 2011'!BE432</f>
        <v>#DIV/0!</v>
      </c>
      <c r="AD432" s="53" t="e">
        <f>+$C$31*'10 - 2011'!BF432</f>
        <v>#DIV/0!</v>
      </c>
      <c r="AE432" s="53" t="e">
        <f>+$C$31*'10 - 2011'!BG432</f>
        <v>#DIV/0!</v>
      </c>
      <c r="AF432" s="53" t="e">
        <f>+$C$31*'10 - 2011'!BH432</f>
        <v>#DIV/0!</v>
      </c>
      <c r="AG432" s="53" t="e">
        <f>+$C$31*'10 - 2011'!BI432</f>
        <v>#DIV/0!</v>
      </c>
      <c r="AH432" s="53" t="e">
        <f>+$C$31*'10 - 2011'!BJ432</f>
        <v>#DIV/0!</v>
      </c>
    </row>
    <row r="433" spans="1:34">
      <c r="A433" s="63">
        <v>426</v>
      </c>
      <c r="B433" s="53">
        <f>+'10 - 2011'!B433</f>
        <v>0</v>
      </c>
      <c r="C433" s="53" t="e">
        <f>+'10 - 2011'!AE433/'10 - 2011'!BK433</f>
        <v>#DIV/0!</v>
      </c>
      <c r="D433" s="53" t="e">
        <f>+$C$31*'10 - 2011'!AF433</f>
        <v>#DIV/0!</v>
      </c>
      <c r="E433" s="53" t="e">
        <f>+$C$31*'10 - 2011'!AG433</f>
        <v>#DIV/0!</v>
      </c>
      <c r="F433" s="53" t="e">
        <f>+$C$31*'10 - 2011'!AH433</f>
        <v>#DIV/0!</v>
      </c>
      <c r="G433" s="53" t="e">
        <f>+$C$31*'10 - 2011'!AI433</f>
        <v>#DIV/0!</v>
      </c>
      <c r="H433" s="53" t="e">
        <f>+$C$31*'10 - 2011'!AJ433</f>
        <v>#DIV/0!</v>
      </c>
      <c r="I433" s="53" t="e">
        <f>+$C$31*'10 - 2011'!AK433</f>
        <v>#DIV/0!</v>
      </c>
      <c r="J433" s="53" t="e">
        <f>+$C$31*'10 - 2011'!AL433</f>
        <v>#DIV/0!</v>
      </c>
      <c r="K433" s="53" t="e">
        <f>+$C$31*'10 - 2011'!AM433</f>
        <v>#DIV/0!</v>
      </c>
      <c r="L433" s="53" t="e">
        <f>+$C$31*'10 - 2011'!AN433</f>
        <v>#DIV/0!</v>
      </c>
      <c r="M433" s="53" t="e">
        <f>+$C$31*'10 - 2011'!AO433</f>
        <v>#DIV/0!</v>
      </c>
      <c r="N433" s="53" t="e">
        <f>+$C$31*'10 - 2011'!AP433</f>
        <v>#DIV/0!</v>
      </c>
      <c r="O433" s="53" t="e">
        <f>+$C$31*'10 - 2011'!AQ433</f>
        <v>#DIV/0!</v>
      </c>
      <c r="P433" s="53" t="e">
        <f>+$C$31*'10 - 2011'!AR433</f>
        <v>#DIV/0!</v>
      </c>
      <c r="Q433" s="53" t="e">
        <f>+$C$31*'10 - 2011'!AS433</f>
        <v>#DIV/0!</v>
      </c>
      <c r="R433" s="53" t="e">
        <f>+$C$31*'10 - 2011'!AT433</f>
        <v>#DIV/0!</v>
      </c>
      <c r="S433" s="53" t="e">
        <f>+$C$31*'10 - 2011'!AU433</f>
        <v>#DIV/0!</v>
      </c>
      <c r="T433" s="53" t="e">
        <f>+$C$31*'10 - 2011'!AV433</f>
        <v>#DIV/0!</v>
      </c>
      <c r="U433" s="53" t="e">
        <f>+$C$31*'10 - 2011'!AW433</f>
        <v>#DIV/0!</v>
      </c>
      <c r="V433" s="53" t="e">
        <f>+$C$31*'10 - 2011'!AX433</f>
        <v>#DIV/0!</v>
      </c>
      <c r="W433" s="53" t="e">
        <f>+$C$31*'10 - 2011'!AY433</f>
        <v>#DIV/0!</v>
      </c>
      <c r="X433" s="53" t="e">
        <f>+$C$31*'10 - 2011'!AZ433</f>
        <v>#DIV/0!</v>
      </c>
      <c r="Y433" s="53" t="e">
        <f>+$C$31*'10 - 2011'!BA433</f>
        <v>#DIV/0!</v>
      </c>
      <c r="Z433" s="53" t="e">
        <f>+$C$31*'10 - 2011'!BB433</f>
        <v>#DIV/0!</v>
      </c>
      <c r="AA433" s="53" t="e">
        <f>+$C$31*'10 - 2011'!BC433</f>
        <v>#DIV/0!</v>
      </c>
      <c r="AB433" s="53" t="e">
        <f>+$C$31*'10 - 2011'!BD433</f>
        <v>#DIV/0!</v>
      </c>
      <c r="AC433" s="53" t="e">
        <f>+$C$31*'10 - 2011'!BE433</f>
        <v>#DIV/0!</v>
      </c>
      <c r="AD433" s="53" t="e">
        <f>+$C$31*'10 - 2011'!BF433</f>
        <v>#DIV/0!</v>
      </c>
      <c r="AE433" s="53" t="e">
        <f>+$C$31*'10 - 2011'!BG433</f>
        <v>#DIV/0!</v>
      </c>
      <c r="AF433" s="53" t="e">
        <f>+$C$31*'10 - 2011'!BH433</f>
        <v>#DIV/0!</v>
      </c>
      <c r="AG433" s="53" t="e">
        <f>+$C$31*'10 - 2011'!BI433</f>
        <v>#DIV/0!</v>
      </c>
      <c r="AH433" s="53" t="e">
        <f>+$C$31*'10 - 2011'!BJ433</f>
        <v>#DIV/0!</v>
      </c>
    </row>
    <row r="434" spans="1:34">
      <c r="A434" s="63">
        <v>427</v>
      </c>
      <c r="B434" s="53">
        <f>+'10 - 2011'!B434</f>
        <v>0</v>
      </c>
      <c r="C434" s="53" t="e">
        <f>+'10 - 2011'!AE434/'10 - 2011'!BK434</f>
        <v>#DIV/0!</v>
      </c>
      <c r="D434" s="53" t="e">
        <f>+$C$31*'10 - 2011'!AF434</f>
        <v>#DIV/0!</v>
      </c>
      <c r="E434" s="53" t="e">
        <f>+$C$31*'10 - 2011'!AG434</f>
        <v>#DIV/0!</v>
      </c>
      <c r="F434" s="53" t="e">
        <f>+$C$31*'10 - 2011'!AH434</f>
        <v>#DIV/0!</v>
      </c>
      <c r="G434" s="53" t="e">
        <f>+$C$31*'10 - 2011'!AI434</f>
        <v>#DIV/0!</v>
      </c>
      <c r="H434" s="53" t="e">
        <f>+$C$31*'10 - 2011'!AJ434</f>
        <v>#DIV/0!</v>
      </c>
      <c r="I434" s="53" t="e">
        <f>+$C$31*'10 - 2011'!AK434</f>
        <v>#DIV/0!</v>
      </c>
      <c r="J434" s="53" t="e">
        <f>+$C$31*'10 - 2011'!AL434</f>
        <v>#DIV/0!</v>
      </c>
      <c r="K434" s="53" t="e">
        <f>+$C$31*'10 - 2011'!AM434</f>
        <v>#DIV/0!</v>
      </c>
      <c r="L434" s="53" t="e">
        <f>+$C$31*'10 - 2011'!AN434</f>
        <v>#DIV/0!</v>
      </c>
      <c r="M434" s="53" t="e">
        <f>+$C$31*'10 - 2011'!AO434</f>
        <v>#DIV/0!</v>
      </c>
      <c r="N434" s="53" t="e">
        <f>+$C$31*'10 - 2011'!AP434</f>
        <v>#DIV/0!</v>
      </c>
      <c r="O434" s="53" t="e">
        <f>+$C$31*'10 - 2011'!AQ434</f>
        <v>#DIV/0!</v>
      </c>
      <c r="P434" s="53" t="e">
        <f>+$C$31*'10 - 2011'!AR434</f>
        <v>#DIV/0!</v>
      </c>
      <c r="Q434" s="53" t="e">
        <f>+$C$31*'10 - 2011'!AS434</f>
        <v>#DIV/0!</v>
      </c>
      <c r="R434" s="53" t="e">
        <f>+$C$31*'10 - 2011'!AT434</f>
        <v>#DIV/0!</v>
      </c>
      <c r="S434" s="53" t="e">
        <f>+$C$31*'10 - 2011'!AU434</f>
        <v>#DIV/0!</v>
      </c>
      <c r="T434" s="53" t="e">
        <f>+$C$31*'10 - 2011'!AV434</f>
        <v>#DIV/0!</v>
      </c>
      <c r="U434" s="53" t="e">
        <f>+$C$31*'10 - 2011'!AW434</f>
        <v>#DIV/0!</v>
      </c>
      <c r="V434" s="53" t="e">
        <f>+$C$31*'10 - 2011'!AX434</f>
        <v>#DIV/0!</v>
      </c>
      <c r="W434" s="53" t="e">
        <f>+$C$31*'10 - 2011'!AY434</f>
        <v>#DIV/0!</v>
      </c>
      <c r="X434" s="53" t="e">
        <f>+$C$31*'10 - 2011'!AZ434</f>
        <v>#DIV/0!</v>
      </c>
      <c r="Y434" s="53" t="e">
        <f>+$C$31*'10 - 2011'!BA434</f>
        <v>#DIV/0!</v>
      </c>
      <c r="Z434" s="53" t="e">
        <f>+$C$31*'10 - 2011'!BB434</f>
        <v>#DIV/0!</v>
      </c>
      <c r="AA434" s="53" t="e">
        <f>+$C$31*'10 - 2011'!BC434</f>
        <v>#DIV/0!</v>
      </c>
      <c r="AB434" s="53" t="e">
        <f>+$C$31*'10 - 2011'!BD434</f>
        <v>#DIV/0!</v>
      </c>
      <c r="AC434" s="53" t="e">
        <f>+$C$31*'10 - 2011'!BE434</f>
        <v>#DIV/0!</v>
      </c>
      <c r="AD434" s="53" t="e">
        <f>+$C$31*'10 - 2011'!BF434</f>
        <v>#DIV/0!</v>
      </c>
      <c r="AE434" s="53" t="e">
        <f>+$C$31*'10 - 2011'!BG434</f>
        <v>#DIV/0!</v>
      </c>
      <c r="AF434" s="53" t="e">
        <f>+$C$31*'10 - 2011'!BH434</f>
        <v>#DIV/0!</v>
      </c>
      <c r="AG434" s="53" t="e">
        <f>+$C$31*'10 - 2011'!BI434</f>
        <v>#DIV/0!</v>
      </c>
      <c r="AH434" s="53" t="e">
        <f>+$C$31*'10 - 2011'!BJ434</f>
        <v>#DIV/0!</v>
      </c>
    </row>
    <row r="435" spans="1:34">
      <c r="A435" s="63">
        <v>428</v>
      </c>
      <c r="B435" s="53">
        <f>+'10 - 2011'!B435</f>
        <v>0</v>
      </c>
      <c r="C435" s="53" t="e">
        <f>+'10 - 2011'!AE435/'10 - 2011'!BK435</f>
        <v>#DIV/0!</v>
      </c>
      <c r="D435" s="53" t="e">
        <f>+$C$31*'10 - 2011'!AF435</f>
        <v>#DIV/0!</v>
      </c>
      <c r="E435" s="53" t="e">
        <f>+$C$31*'10 - 2011'!AG435</f>
        <v>#DIV/0!</v>
      </c>
      <c r="F435" s="53" t="e">
        <f>+$C$31*'10 - 2011'!AH435</f>
        <v>#DIV/0!</v>
      </c>
      <c r="G435" s="53" t="e">
        <f>+$C$31*'10 - 2011'!AI435</f>
        <v>#DIV/0!</v>
      </c>
      <c r="H435" s="53" t="e">
        <f>+$C$31*'10 - 2011'!AJ435</f>
        <v>#DIV/0!</v>
      </c>
      <c r="I435" s="53" t="e">
        <f>+$C$31*'10 - 2011'!AK435</f>
        <v>#DIV/0!</v>
      </c>
      <c r="J435" s="53" t="e">
        <f>+$C$31*'10 - 2011'!AL435</f>
        <v>#DIV/0!</v>
      </c>
      <c r="K435" s="53" t="e">
        <f>+$C$31*'10 - 2011'!AM435</f>
        <v>#DIV/0!</v>
      </c>
      <c r="L435" s="53" t="e">
        <f>+$C$31*'10 - 2011'!AN435</f>
        <v>#DIV/0!</v>
      </c>
      <c r="M435" s="53" t="e">
        <f>+$C$31*'10 - 2011'!AO435</f>
        <v>#DIV/0!</v>
      </c>
      <c r="N435" s="53" t="e">
        <f>+$C$31*'10 - 2011'!AP435</f>
        <v>#DIV/0!</v>
      </c>
      <c r="O435" s="53" t="e">
        <f>+$C$31*'10 - 2011'!AQ435</f>
        <v>#DIV/0!</v>
      </c>
      <c r="P435" s="53" t="e">
        <f>+$C$31*'10 - 2011'!AR435</f>
        <v>#DIV/0!</v>
      </c>
      <c r="Q435" s="53" t="e">
        <f>+$C$31*'10 - 2011'!AS435</f>
        <v>#DIV/0!</v>
      </c>
      <c r="R435" s="53" t="e">
        <f>+$C$31*'10 - 2011'!AT435</f>
        <v>#DIV/0!</v>
      </c>
      <c r="S435" s="53" t="e">
        <f>+$C$31*'10 - 2011'!AU435</f>
        <v>#DIV/0!</v>
      </c>
      <c r="T435" s="53" t="e">
        <f>+$C$31*'10 - 2011'!AV435</f>
        <v>#DIV/0!</v>
      </c>
      <c r="U435" s="53" t="e">
        <f>+$C$31*'10 - 2011'!AW435</f>
        <v>#DIV/0!</v>
      </c>
      <c r="V435" s="53" t="e">
        <f>+$C$31*'10 - 2011'!AX435</f>
        <v>#DIV/0!</v>
      </c>
      <c r="W435" s="53" t="e">
        <f>+$C$31*'10 - 2011'!AY435</f>
        <v>#DIV/0!</v>
      </c>
      <c r="X435" s="53" t="e">
        <f>+$C$31*'10 - 2011'!AZ435</f>
        <v>#DIV/0!</v>
      </c>
      <c r="Y435" s="53" t="e">
        <f>+$C$31*'10 - 2011'!BA435</f>
        <v>#DIV/0!</v>
      </c>
      <c r="Z435" s="53" t="e">
        <f>+$C$31*'10 - 2011'!BB435</f>
        <v>#DIV/0!</v>
      </c>
      <c r="AA435" s="53" t="e">
        <f>+$C$31*'10 - 2011'!BC435</f>
        <v>#DIV/0!</v>
      </c>
      <c r="AB435" s="53" t="e">
        <f>+$C$31*'10 - 2011'!BD435</f>
        <v>#DIV/0!</v>
      </c>
      <c r="AC435" s="53" t="e">
        <f>+$C$31*'10 - 2011'!BE435</f>
        <v>#DIV/0!</v>
      </c>
      <c r="AD435" s="53" t="e">
        <f>+$C$31*'10 - 2011'!BF435</f>
        <v>#DIV/0!</v>
      </c>
      <c r="AE435" s="53" t="e">
        <f>+$C$31*'10 - 2011'!BG435</f>
        <v>#DIV/0!</v>
      </c>
      <c r="AF435" s="53" t="e">
        <f>+$C$31*'10 - 2011'!BH435</f>
        <v>#DIV/0!</v>
      </c>
      <c r="AG435" s="53" t="e">
        <f>+$C$31*'10 - 2011'!BI435</f>
        <v>#DIV/0!</v>
      </c>
      <c r="AH435" s="53" t="e">
        <f>+$C$31*'10 - 2011'!BJ435</f>
        <v>#DIV/0!</v>
      </c>
    </row>
    <row r="436" spans="1:34">
      <c r="A436" s="63">
        <v>429</v>
      </c>
      <c r="B436" s="53">
        <f>+'10 - 2011'!B436</f>
        <v>0</v>
      </c>
      <c r="C436" s="53" t="e">
        <f>+'10 - 2011'!AE436/'10 - 2011'!BK436</f>
        <v>#DIV/0!</v>
      </c>
      <c r="D436" s="53" t="e">
        <f>+$C$31*'10 - 2011'!AF436</f>
        <v>#DIV/0!</v>
      </c>
      <c r="E436" s="53" t="e">
        <f>+$C$31*'10 - 2011'!AG436</f>
        <v>#DIV/0!</v>
      </c>
      <c r="F436" s="53" t="e">
        <f>+$C$31*'10 - 2011'!AH436</f>
        <v>#DIV/0!</v>
      </c>
      <c r="G436" s="53" t="e">
        <f>+$C$31*'10 - 2011'!AI436</f>
        <v>#DIV/0!</v>
      </c>
      <c r="H436" s="53" t="e">
        <f>+$C$31*'10 - 2011'!AJ436</f>
        <v>#DIV/0!</v>
      </c>
      <c r="I436" s="53" t="e">
        <f>+$C$31*'10 - 2011'!AK436</f>
        <v>#DIV/0!</v>
      </c>
      <c r="J436" s="53" t="e">
        <f>+$C$31*'10 - 2011'!AL436</f>
        <v>#DIV/0!</v>
      </c>
      <c r="K436" s="53" t="e">
        <f>+$C$31*'10 - 2011'!AM436</f>
        <v>#DIV/0!</v>
      </c>
      <c r="L436" s="53" t="e">
        <f>+$C$31*'10 - 2011'!AN436</f>
        <v>#DIV/0!</v>
      </c>
      <c r="M436" s="53" t="e">
        <f>+$C$31*'10 - 2011'!AO436</f>
        <v>#DIV/0!</v>
      </c>
      <c r="N436" s="53" t="e">
        <f>+$C$31*'10 - 2011'!AP436</f>
        <v>#DIV/0!</v>
      </c>
      <c r="O436" s="53" t="e">
        <f>+$C$31*'10 - 2011'!AQ436</f>
        <v>#DIV/0!</v>
      </c>
      <c r="P436" s="53" t="e">
        <f>+$C$31*'10 - 2011'!AR436</f>
        <v>#DIV/0!</v>
      </c>
      <c r="Q436" s="53" t="e">
        <f>+$C$31*'10 - 2011'!AS436</f>
        <v>#DIV/0!</v>
      </c>
      <c r="R436" s="53" t="e">
        <f>+$C$31*'10 - 2011'!AT436</f>
        <v>#DIV/0!</v>
      </c>
      <c r="S436" s="53" t="e">
        <f>+$C$31*'10 - 2011'!AU436</f>
        <v>#DIV/0!</v>
      </c>
      <c r="T436" s="53" t="e">
        <f>+$C$31*'10 - 2011'!AV436</f>
        <v>#DIV/0!</v>
      </c>
      <c r="U436" s="53" t="e">
        <f>+$C$31*'10 - 2011'!AW436</f>
        <v>#DIV/0!</v>
      </c>
      <c r="V436" s="53" t="e">
        <f>+$C$31*'10 - 2011'!AX436</f>
        <v>#DIV/0!</v>
      </c>
      <c r="W436" s="53" t="e">
        <f>+$C$31*'10 - 2011'!AY436</f>
        <v>#DIV/0!</v>
      </c>
      <c r="X436" s="53" t="e">
        <f>+$C$31*'10 - 2011'!AZ436</f>
        <v>#DIV/0!</v>
      </c>
      <c r="Y436" s="53" t="e">
        <f>+$C$31*'10 - 2011'!BA436</f>
        <v>#DIV/0!</v>
      </c>
      <c r="Z436" s="53" t="e">
        <f>+$C$31*'10 - 2011'!BB436</f>
        <v>#DIV/0!</v>
      </c>
      <c r="AA436" s="53" t="e">
        <f>+$C$31*'10 - 2011'!BC436</f>
        <v>#DIV/0!</v>
      </c>
      <c r="AB436" s="53" t="e">
        <f>+$C$31*'10 - 2011'!BD436</f>
        <v>#DIV/0!</v>
      </c>
      <c r="AC436" s="53" t="e">
        <f>+$C$31*'10 - 2011'!BE436</f>
        <v>#DIV/0!</v>
      </c>
      <c r="AD436" s="53" t="e">
        <f>+$C$31*'10 - 2011'!BF436</f>
        <v>#DIV/0!</v>
      </c>
      <c r="AE436" s="53" t="e">
        <f>+$C$31*'10 - 2011'!BG436</f>
        <v>#DIV/0!</v>
      </c>
      <c r="AF436" s="53" t="e">
        <f>+$C$31*'10 - 2011'!BH436</f>
        <v>#DIV/0!</v>
      </c>
      <c r="AG436" s="53" t="e">
        <f>+$C$31*'10 - 2011'!BI436</f>
        <v>#DIV/0!</v>
      </c>
      <c r="AH436" s="53" t="e">
        <f>+$C$31*'10 - 2011'!BJ436</f>
        <v>#DIV/0!</v>
      </c>
    </row>
    <row r="437" spans="1:34">
      <c r="A437" s="63">
        <v>430</v>
      </c>
      <c r="B437" s="53">
        <f>+'10 - 2011'!B437</f>
        <v>0</v>
      </c>
      <c r="C437" s="53" t="e">
        <f>+'10 - 2011'!AE437/'10 - 2011'!BK437</f>
        <v>#DIV/0!</v>
      </c>
      <c r="D437" s="53" t="e">
        <f>+$C$31*'10 - 2011'!AF437</f>
        <v>#DIV/0!</v>
      </c>
      <c r="E437" s="53" t="e">
        <f>+$C$31*'10 - 2011'!AG437</f>
        <v>#DIV/0!</v>
      </c>
      <c r="F437" s="53" t="e">
        <f>+$C$31*'10 - 2011'!AH437</f>
        <v>#DIV/0!</v>
      </c>
      <c r="G437" s="53" t="e">
        <f>+$C$31*'10 - 2011'!AI437</f>
        <v>#DIV/0!</v>
      </c>
      <c r="H437" s="53" t="e">
        <f>+$C$31*'10 - 2011'!AJ437</f>
        <v>#DIV/0!</v>
      </c>
      <c r="I437" s="53" t="e">
        <f>+$C$31*'10 - 2011'!AK437</f>
        <v>#DIV/0!</v>
      </c>
      <c r="J437" s="53" t="e">
        <f>+$C$31*'10 - 2011'!AL437</f>
        <v>#DIV/0!</v>
      </c>
      <c r="K437" s="53" t="e">
        <f>+$C$31*'10 - 2011'!AM437</f>
        <v>#DIV/0!</v>
      </c>
      <c r="L437" s="53" t="e">
        <f>+$C$31*'10 - 2011'!AN437</f>
        <v>#DIV/0!</v>
      </c>
      <c r="M437" s="53" t="e">
        <f>+$C$31*'10 - 2011'!AO437</f>
        <v>#DIV/0!</v>
      </c>
      <c r="N437" s="53" t="e">
        <f>+$C$31*'10 - 2011'!AP437</f>
        <v>#DIV/0!</v>
      </c>
      <c r="O437" s="53" t="e">
        <f>+$C$31*'10 - 2011'!AQ437</f>
        <v>#DIV/0!</v>
      </c>
      <c r="P437" s="53" t="e">
        <f>+$C$31*'10 - 2011'!AR437</f>
        <v>#DIV/0!</v>
      </c>
      <c r="Q437" s="53" t="e">
        <f>+$C$31*'10 - 2011'!AS437</f>
        <v>#DIV/0!</v>
      </c>
      <c r="R437" s="53" t="e">
        <f>+$C$31*'10 - 2011'!AT437</f>
        <v>#DIV/0!</v>
      </c>
      <c r="S437" s="53" t="e">
        <f>+$C$31*'10 - 2011'!AU437</f>
        <v>#DIV/0!</v>
      </c>
      <c r="T437" s="53" t="e">
        <f>+$C$31*'10 - 2011'!AV437</f>
        <v>#DIV/0!</v>
      </c>
      <c r="U437" s="53" t="e">
        <f>+$C$31*'10 - 2011'!AW437</f>
        <v>#DIV/0!</v>
      </c>
      <c r="V437" s="53" t="e">
        <f>+$C$31*'10 - 2011'!AX437</f>
        <v>#DIV/0!</v>
      </c>
      <c r="W437" s="53" t="e">
        <f>+$C$31*'10 - 2011'!AY437</f>
        <v>#DIV/0!</v>
      </c>
      <c r="X437" s="53" t="e">
        <f>+$C$31*'10 - 2011'!AZ437</f>
        <v>#DIV/0!</v>
      </c>
      <c r="Y437" s="53" t="e">
        <f>+$C$31*'10 - 2011'!BA437</f>
        <v>#DIV/0!</v>
      </c>
      <c r="Z437" s="53" t="e">
        <f>+$C$31*'10 - 2011'!BB437</f>
        <v>#DIV/0!</v>
      </c>
      <c r="AA437" s="53" t="e">
        <f>+$C$31*'10 - 2011'!BC437</f>
        <v>#DIV/0!</v>
      </c>
      <c r="AB437" s="53" t="e">
        <f>+$C$31*'10 - 2011'!BD437</f>
        <v>#DIV/0!</v>
      </c>
      <c r="AC437" s="53" t="e">
        <f>+$C$31*'10 - 2011'!BE437</f>
        <v>#DIV/0!</v>
      </c>
      <c r="AD437" s="53" t="e">
        <f>+$C$31*'10 - 2011'!BF437</f>
        <v>#DIV/0!</v>
      </c>
      <c r="AE437" s="53" t="e">
        <f>+$C$31*'10 - 2011'!BG437</f>
        <v>#DIV/0!</v>
      </c>
      <c r="AF437" s="53" t="e">
        <f>+$C$31*'10 - 2011'!BH437</f>
        <v>#DIV/0!</v>
      </c>
      <c r="AG437" s="53" t="e">
        <f>+$C$31*'10 - 2011'!BI437</f>
        <v>#DIV/0!</v>
      </c>
      <c r="AH437" s="53" t="e">
        <f>+$C$31*'10 - 2011'!BJ437</f>
        <v>#DIV/0!</v>
      </c>
    </row>
    <row r="438" spans="1:34">
      <c r="A438" s="63">
        <v>431</v>
      </c>
      <c r="B438" s="53">
        <f>+'10 - 2011'!B438</f>
        <v>0</v>
      </c>
      <c r="C438" s="53" t="e">
        <f>+'10 - 2011'!AE438/'10 - 2011'!BK438</f>
        <v>#DIV/0!</v>
      </c>
      <c r="D438" s="53" t="e">
        <f>+$C$31*'10 - 2011'!AF438</f>
        <v>#DIV/0!</v>
      </c>
      <c r="E438" s="53" t="e">
        <f>+$C$31*'10 - 2011'!AG438</f>
        <v>#DIV/0!</v>
      </c>
      <c r="F438" s="53" t="e">
        <f>+$C$31*'10 - 2011'!AH438</f>
        <v>#DIV/0!</v>
      </c>
      <c r="G438" s="53" t="e">
        <f>+$C$31*'10 - 2011'!AI438</f>
        <v>#DIV/0!</v>
      </c>
      <c r="H438" s="53" t="e">
        <f>+$C$31*'10 - 2011'!AJ438</f>
        <v>#DIV/0!</v>
      </c>
      <c r="I438" s="53" t="e">
        <f>+$C$31*'10 - 2011'!AK438</f>
        <v>#DIV/0!</v>
      </c>
      <c r="J438" s="53" t="e">
        <f>+$C$31*'10 - 2011'!AL438</f>
        <v>#DIV/0!</v>
      </c>
      <c r="K438" s="53" t="e">
        <f>+$C$31*'10 - 2011'!AM438</f>
        <v>#DIV/0!</v>
      </c>
      <c r="L438" s="53" t="e">
        <f>+$C$31*'10 - 2011'!AN438</f>
        <v>#DIV/0!</v>
      </c>
      <c r="M438" s="53" t="e">
        <f>+$C$31*'10 - 2011'!AO438</f>
        <v>#DIV/0!</v>
      </c>
      <c r="N438" s="53" t="e">
        <f>+$C$31*'10 - 2011'!AP438</f>
        <v>#DIV/0!</v>
      </c>
      <c r="O438" s="53" t="e">
        <f>+$C$31*'10 - 2011'!AQ438</f>
        <v>#DIV/0!</v>
      </c>
      <c r="P438" s="53" t="e">
        <f>+$C$31*'10 - 2011'!AR438</f>
        <v>#DIV/0!</v>
      </c>
      <c r="Q438" s="53" t="e">
        <f>+$C$31*'10 - 2011'!AS438</f>
        <v>#DIV/0!</v>
      </c>
      <c r="R438" s="53" t="e">
        <f>+$C$31*'10 - 2011'!AT438</f>
        <v>#DIV/0!</v>
      </c>
      <c r="S438" s="53" t="e">
        <f>+$C$31*'10 - 2011'!AU438</f>
        <v>#DIV/0!</v>
      </c>
      <c r="T438" s="53" t="e">
        <f>+$C$31*'10 - 2011'!AV438</f>
        <v>#DIV/0!</v>
      </c>
      <c r="U438" s="53" t="e">
        <f>+$C$31*'10 - 2011'!AW438</f>
        <v>#DIV/0!</v>
      </c>
      <c r="V438" s="53" t="e">
        <f>+$C$31*'10 - 2011'!AX438</f>
        <v>#DIV/0!</v>
      </c>
      <c r="W438" s="53" t="e">
        <f>+$C$31*'10 - 2011'!AY438</f>
        <v>#DIV/0!</v>
      </c>
      <c r="X438" s="53" t="e">
        <f>+$C$31*'10 - 2011'!AZ438</f>
        <v>#DIV/0!</v>
      </c>
      <c r="Y438" s="53" t="e">
        <f>+$C$31*'10 - 2011'!BA438</f>
        <v>#DIV/0!</v>
      </c>
      <c r="Z438" s="53" t="e">
        <f>+$C$31*'10 - 2011'!BB438</f>
        <v>#DIV/0!</v>
      </c>
      <c r="AA438" s="53" t="e">
        <f>+$C$31*'10 - 2011'!BC438</f>
        <v>#DIV/0!</v>
      </c>
      <c r="AB438" s="53" t="e">
        <f>+$C$31*'10 - 2011'!BD438</f>
        <v>#DIV/0!</v>
      </c>
      <c r="AC438" s="53" t="e">
        <f>+$C$31*'10 - 2011'!BE438</f>
        <v>#DIV/0!</v>
      </c>
      <c r="AD438" s="53" t="e">
        <f>+$C$31*'10 - 2011'!BF438</f>
        <v>#DIV/0!</v>
      </c>
      <c r="AE438" s="53" t="e">
        <f>+$C$31*'10 - 2011'!BG438</f>
        <v>#DIV/0!</v>
      </c>
      <c r="AF438" s="53" t="e">
        <f>+$C$31*'10 - 2011'!BH438</f>
        <v>#DIV/0!</v>
      </c>
      <c r="AG438" s="53" t="e">
        <f>+$C$31*'10 - 2011'!BI438</f>
        <v>#DIV/0!</v>
      </c>
      <c r="AH438" s="53" t="e">
        <f>+$C$31*'10 - 2011'!BJ438</f>
        <v>#DIV/0!</v>
      </c>
    </row>
    <row r="439" spans="1:34">
      <c r="A439" s="63">
        <v>432</v>
      </c>
      <c r="B439" s="53">
        <f>+'10 - 2011'!B439</f>
        <v>0</v>
      </c>
      <c r="C439" s="53" t="e">
        <f>+'10 - 2011'!AE439/'10 - 2011'!BK439</f>
        <v>#DIV/0!</v>
      </c>
      <c r="D439" s="53" t="e">
        <f>+$C$31*'10 - 2011'!AF439</f>
        <v>#DIV/0!</v>
      </c>
      <c r="E439" s="53" t="e">
        <f>+$C$31*'10 - 2011'!AG439</f>
        <v>#DIV/0!</v>
      </c>
      <c r="F439" s="53" t="e">
        <f>+$C$31*'10 - 2011'!AH439</f>
        <v>#DIV/0!</v>
      </c>
      <c r="G439" s="53" t="e">
        <f>+$C$31*'10 - 2011'!AI439</f>
        <v>#DIV/0!</v>
      </c>
      <c r="H439" s="53" t="e">
        <f>+$C$31*'10 - 2011'!AJ439</f>
        <v>#DIV/0!</v>
      </c>
      <c r="I439" s="53" t="e">
        <f>+$C$31*'10 - 2011'!AK439</f>
        <v>#DIV/0!</v>
      </c>
      <c r="J439" s="53" t="e">
        <f>+$C$31*'10 - 2011'!AL439</f>
        <v>#DIV/0!</v>
      </c>
      <c r="K439" s="53" t="e">
        <f>+$C$31*'10 - 2011'!AM439</f>
        <v>#DIV/0!</v>
      </c>
      <c r="L439" s="53" t="e">
        <f>+$C$31*'10 - 2011'!AN439</f>
        <v>#DIV/0!</v>
      </c>
      <c r="M439" s="53" t="e">
        <f>+$C$31*'10 - 2011'!AO439</f>
        <v>#DIV/0!</v>
      </c>
      <c r="N439" s="53" t="e">
        <f>+$C$31*'10 - 2011'!AP439</f>
        <v>#DIV/0!</v>
      </c>
      <c r="O439" s="53" t="e">
        <f>+$C$31*'10 - 2011'!AQ439</f>
        <v>#DIV/0!</v>
      </c>
      <c r="P439" s="53" t="e">
        <f>+$C$31*'10 - 2011'!AR439</f>
        <v>#DIV/0!</v>
      </c>
      <c r="Q439" s="53" t="e">
        <f>+$C$31*'10 - 2011'!AS439</f>
        <v>#DIV/0!</v>
      </c>
      <c r="R439" s="53" t="e">
        <f>+$C$31*'10 - 2011'!AT439</f>
        <v>#DIV/0!</v>
      </c>
      <c r="S439" s="53" t="e">
        <f>+$C$31*'10 - 2011'!AU439</f>
        <v>#DIV/0!</v>
      </c>
      <c r="T439" s="53" t="e">
        <f>+$C$31*'10 - 2011'!AV439</f>
        <v>#DIV/0!</v>
      </c>
      <c r="U439" s="53" t="e">
        <f>+$C$31*'10 - 2011'!AW439</f>
        <v>#DIV/0!</v>
      </c>
      <c r="V439" s="53" t="e">
        <f>+$C$31*'10 - 2011'!AX439</f>
        <v>#DIV/0!</v>
      </c>
      <c r="W439" s="53" t="e">
        <f>+$C$31*'10 - 2011'!AY439</f>
        <v>#DIV/0!</v>
      </c>
      <c r="X439" s="53" t="e">
        <f>+$C$31*'10 - 2011'!AZ439</f>
        <v>#DIV/0!</v>
      </c>
      <c r="Y439" s="53" t="e">
        <f>+$C$31*'10 - 2011'!BA439</f>
        <v>#DIV/0!</v>
      </c>
      <c r="Z439" s="53" t="e">
        <f>+$C$31*'10 - 2011'!BB439</f>
        <v>#DIV/0!</v>
      </c>
      <c r="AA439" s="53" t="e">
        <f>+$C$31*'10 - 2011'!BC439</f>
        <v>#DIV/0!</v>
      </c>
      <c r="AB439" s="53" t="e">
        <f>+$C$31*'10 - 2011'!BD439</f>
        <v>#DIV/0!</v>
      </c>
      <c r="AC439" s="53" t="e">
        <f>+$C$31*'10 - 2011'!BE439</f>
        <v>#DIV/0!</v>
      </c>
      <c r="AD439" s="53" t="e">
        <f>+$C$31*'10 - 2011'!BF439</f>
        <v>#DIV/0!</v>
      </c>
      <c r="AE439" s="53" t="e">
        <f>+$C$31*'10 - 2011'!BG439</f>
        <v>#DIV/0!</v>
      </c>
      <c r="AF439" s="53" t="e">
        <f>+$C$31*'10 - 2011'!BH439</f>
        <v>#DIV/0!</v>
      </c>
      <c r="AG439" s="53" t="e">
        <f>+$C$31*'10 - 2011'!BI439</f>
        <v>#DIV/0!</v>
      </c>
      <c r="AH439" s="53" t="e">
        <f>+$C$31*'10 - 2011'!BJ439</f>
        <v>#DIV/0!</v>
      </c>
    </row>
    <row r="440" spans="1:34">
      <c r="A440" s="63">
        <v>433</v>
      </c>
      <c r="B440" s="53">
        <f>+'10 - 2011'!B440</f>
        <v>0</v>
      </c>
      <c r="C440" s="53" t="e">
        <f>+'10 - 2011'!AE440/'10 - 2011'!BK440</f>
        <v>#DIV/0!</v>
      </c>
      <c r="D440" s="53" t="e">
        <f>+$C$31*'10 - 2011'!AF440</f>
        <v>#DIV/0!</v>
      </c>
      <c r="E440" s="53" t="e">
        <f>+$C$31*'10 - 2011'!AG440</f>
        <v>#DIV/0!</v>
      </c>
      <c r="F440" s="53" t="e">
        <f>+$C$31*'10 - 2011'!AH440</f>
        <v>#DIV/0!</v>
      </c>
      <c r="G440" s="53" t="e">
        <f>+$C$31*'10 - 2011'!AI440</f>
        <v>#DIV/0!</v>
      </c>
      <c r="H440" s="53" t="e">
        <f>+$C$31*'10 - 2011'!AJ440</f>
        <v>#DIV/0!</v>
      </c>
      <c r="I440" s="53" t="e">
        <f>+$C$31*'10 - 2011'!AK440</f>
        <v>#DIV/0!</v>
      </c>
      <c r="J440" s="53" t="e">
        <f>+$C$31*'10 - 2011'!AL440</f>
        <v>#DIV/0!</v>
      </c>
      <c r="K440" s="53" t="e">
        <f>+$C$31*'10 - 2011'!AM440</f>
        <v>#DIV/0!</v>
      </c>
      <c r="L440" s="53" t="e">
        <f>+$C$31*'10 - 2011'!AN440</f>
        <v>#DIV/0!</v>
      </c>
      <c r="M440" s="53" t="e">
        <f>+$C$31*'10 - 2011'!AO440</f>
        <v>#DIV/0!</v>
      </c>
      <c r="N440" s="53" t="e">
        <f>+$C$31*'10 - 2011'!AP440</f>
        <v>#DIV/0!</v>
      </c>
      <c r="O440" s="53" t="e">
        <f>+$C$31*'10 - 2011'!AQ440</f>
        <v>#DIV/0!</v>
      </c>
      <c r="P440" s="53" t="e">
        <f>+$C$31*'10 - 2011'!AR440</f>
        <v>#DIV/0!</v>
      </c>
      <c r="Q440" s="53" t="e">
        <f>+$C$31*'10 - 2011'!AS440</f>
        <v>#DIV/0!</v>
      </c>
      <c r="R440" s="53" t="e">
        <f>+$C$31*'10 - 2011'!AT440</f>
        <v>#DIV/0!</v>
      </c>
      <c r="S440" s="53" t="e">
        <f>+$C$31*'10 - 2011'!AU440</f>
        <v>#DIV/0!</v>
      </c>
      <c r="T440" s="53" t="e">
        <f>+$C$31*'10 - 2011'!AV440</f>
        <v>#DIV/0!</v>
      </c>
      <c r="U440" s="53" t="e">
        <f>+$C$31*'10 - 2011'!AW440</f>
        <v>#DIV/0!</v>
      </c>
      <c r="V440" s="53" t="e">
        <f>+$C$31*'10 - 2011'!AX440</f>
        <v>#DIV/0!</v>
      </c>
      <c r="W440" s="53" t="e">
        <f>+$C$31*'10 - 2011'!AY440</f>
        <v>#DIV/0!</v>
      </c>
      <c r="X440" s="53" t="e">
        <f>+$C$31*'10 - 2011'!AZ440</f>
        <v>#DIV/0!</v>
      </c>
      <c r="Y440" s="53" t="e">
        <f>+$C$31*'10 - 2011'!BA440</f>
        <v>#DIV/0!</v>
      </c>
      <c r="Z440" s="53" t="e">
        <f>+$C$31*'10 - 2011'!BB440</f>
        <v>#DIV/0!</v>
      </c>
      <c r="AA440" s="53" t="e">
        <f>+$C$31*'10 - 2011'!BC440</f>
        <v>#DIV/0!</v>
      </c>
      <c r="AB440" s="53" t="e">
        <f>+$C$31*'10 - 2011'!BD440</f>
        <v>#DIV/0!</v>
      </c>
      <c r="AC440" s="53" t="e">
        <f>+$C$31*'10 - 2011'!BE440</f>
        <v>#DIV/0!</v>
      </c>
      <c r="AD440" s="53" t="e">
        <f>+$C$31*'10 - 2011'!BF440</f>
        <v>#DIV/0!</v>
      </c>
      <c r="AE440" s="53" t="e">
        <f>+$C$31*'10 - 2011'!BG440</f>
        <v>#DIV/0!</v>
      </c>
      <c r="AF440" s="53" t="e">
        <f>+$C$31*'10 - 2011'!BH440</f>
        <v>#DIV/0!</v>
      </c>
      <c r="AG440" s="53" t="e">
        <f>+$C$31*'10 - 2011'!BI440</f>
        <v>#DIV/0!</v>
      </c>
      <c r="AH440" s="53" t="e">
        <f>+$C$31*'10 - 2011'!BJ440</f>
        <v>#DIV/0!</v>
      </c>
    </row>
    <row r="441" spans="1:34">
      <c r="A441" s="63">
        <v>434</v>
      </c>
      <c r="B441" s="53">
        <f>+'10 - 2011'!B441</f>
        <v>0</v>
      </c>
      <c r="C441" s="53" t="e">
        <f>+'10 - 2011'!AE441/'10 - 2011'!BK441</f>
        <v>#DIV/0!</v>
      </c>
      <c r="D441" s="53" t="e">
        <f>+$C$31*'10 - 2011'!AF441</f>
        <v>#DIV/0!</v>
      </c>
      <c r="E441" s="53" t="e">
        <f>+$C$31*'10 - 2011'!AG441</f>
        <v>#DIV/0!</v>
      </c>
      <c r="F441" s="53" t="e">
        <f>+$C$31*'10 - 2011'!AH441</f>
        <v>#DIV/0!</v>
      </c>
      <c r="G441" s="53" t="e">
        <f>+$C$31*'10 - 2011'!AI441</f>
        <v>#DIV/0!</v>
      </c>
      <c r="H441" s="53" t="e">
        <f>+$C$31*'10 - 2011'!AJ441</f>
        <v>#DIV/0!</v>
      </c>
      <c r="I441" s="53" t="e">
        <f>+$C$31*'10 - 2011'!AK441</f>
        <v>#DIV/0!</v>
      </c>
      <c r="J441" s="53" t="e">
        <f>+$C$31*'10 - 2011'!AL441</f>
        <v>#DIV/0!</v>
      </c>
      <c r="K441" s="53" t="e">
        <f>+$C$31*'10 - 2011'!AM441</f>
        <v>#DIV/0!</v>
      </c>
      <c r="L441" s="53" t="e">
        <f>+$C$31*'10 - 2011'!AN441</f>
        <v>#DIV/0!</v>
      </c>
      <c r="M441" s="53" t="e">
        <f>+$C$31*'10 - 2011'!AO441</f>
        <v>#DIV/0!</v>
      </c>
      <c r="N441" s="53" t="e">
        <f>+$C$31*'10 - 2011'!AP441</f>
        <v>#DIV/0!</v>
      </c>
      <c r="O441" s="53" t="e">
        <f>+$C$31*'10 - 2011'!AQ441</f>
        <v>#DIV/0!</v>
      </c>
      <c r="P441" s="53" t="e">
        <f>+$C$31*'10 - 2011'!AR441</f>
        <v>#DIV/0!</v>
      </c>
      <c r="Q441" s="53" t="e">
        <f>+$C$31*'10 - 2011'!AS441</f>
        <v>#DIV/0!</v>
      </c>
      <c r="R441" s="53" t="e">
        <f>+$C$31*'10 - 2011'!AT441</f>
        <v>#DIV/0!</v>
      </c>
      <c r="S441" s="53" t="e">
        <f>+$C$31*'10 - 2011'!AU441</f>
        <v>#DIV/0!</v>
      </c>
      <c r="T441" s="53" t="e">
        <f>+$C$31*'10 - 2011'!AV441</f>
        <v>#DIV/0!</v>
      </c>
      <c r="U441" s="53" t="e">
        <f>+$C$31*'10 - 2011'!AW441</f>
        <v>#DIV/0!</v>
      </c>
      <c r="V441" s="53" t="e">
        <f>+$C$31*'10 - 2011'!AX441</f>
        <v>#DIV/0!</v>
      </c>
      <c r="W441" s="53" t="e">
        <f>+$C$31*'10 - 2011'!AY441</f>
        <v>#DIV/0!</v>
      </c>
      <c r="X441" s="53" t="e">
        <f>+$C$31*'10 - 2011'!AZ441</f>
        <v>#DIV/0!</v>
      </c>
      <c r="Y441" s="53" t="e">
        <f>+$C$31*'10 - 2011'!BA441</f>
        <v>#DIV/0!</v>
      </c>
      <c r="Z441" s="53" t="e">
        <f>+$C$31*'10 - 2011'!BB441</f>
        <v>#DIV/0!</v>
      </c>
      <c r="AA441" s="53" t="e">
        <f>+$C$31*'10 - 2011'!BC441</f>
        <v>#DIV/0!</v>
      </c>
      <c r="AB441" s="53" t="e">
        <f>+$C$31*'10 - 2011'!BD441</f>
        <v>#DIV/0!</v>
      </c>
      <c r="AC441" s="53" t="e">
        <f>+$C$31*'10 - 2011'!BE441</f>
        <v>#DIV/0!</v>
      </c>
      <c r="AD441" s="53" t="e">
        <f>+$C$31*'10 - 2011'!BF441</f>
        <v>#DIV/0!</v>
      </c>
      <c r="AE441" s="53" t="e">
        <f>+$C$31*'10 - 2011'!BG441</f>
        <v>#DIV/0!</v>
      </c>
      <c r="AF441" s="53" t="e">
        <f>+$C$31*'10 - 2011'!BH441</f>
        <v>#DIV/0!</v>
      </c>
      <c r="AG441" s="53" t="e">
        <f>+$C$31*'10 - 2011'!BI441</f>
        <v>#DIV/0!</v>
      </c>
      <c r="AH441" s="53" t="e">
        <f>+$C$31*'10 - 2011'!BJ441</f>
        <v>#DIV/0!</v>
      </c>
    </row>
    <row r="442" spans="1:34">
      <c r="A442" s="63">
        <v>435</v>
      </c>
      <c r="B442" s="53">
        <f>+'10 - 2011'!B442</f>
        <v>0</v>
      </c>
      <c r="C442" s="53" t="e">
        <f>+'10 - 2011'!AE442/'10 - 2011'!BK442</f>
        <v>#DIV/0!</v>
      </c>
      <c r="D442" s="53" t="e">
        <f>+$C$31*'10 - 2011'!AF442</f>
        <v>#DIV/0!</v>
      </c>
      <c r="E442" s="53" t="e">
        <f>+$C$31*'10 - 2011'!AG442</f>
        <v>#DIV/0!</v>
      </c>
      <c r="F442" s="53" t="e">
        <f>+$C$31*'10 - 2011'!AH442</f>
        <v>#DIV/0!</v>
      </c>
      <c r="G442" s="53" t="e">
        <f>+$C$31*'10 - 2011'!AI442</f>
        <v>#DIV/0!</v>
      </c>
      <c r="H442" s="53" t="e">
        <f>+$C$31*'10 - 2011'!AJ442</f>
        <v>#DIV/0!</v>
      </c>
      <c r="I442" s="53" t="e">
        <f>+$C$31*'10 - 2011'!AK442</f>
        <v>#DIV/0!</v>
      </c>
      <c r="J442" s="53" t="e">
        <f>+$C$31*'10 - 2011'!AL442</f>
        <v>#DIV/0!</v>
      </c>
      <c r="K442" s="53" t="e">
        <f>+$C$31*'10 - 2011'!AM442</f>
        <v>#DIV/0!</v>
      </c>
      <c r="L442" s="53" t="e">
        <f>+$C$31*'10 - 2011'!AN442</f>
        <v>#DIV/0!</v>
      </c>
      <c r="M442" s="53" t="e">
        <f>+$C$31*'10 - 2011'!AO442</f>
        <v>#DIV/0!</v>
      </c>
      <c r="N442" s="53" t="e">
        <f>+$C$31*'10 - 2011'!AP442</f>
        <v>#DIV/0!</v>
      </c>
      <c r="O442" s="53" t="e">
        <f>+$C$31*'10 - 2011'!AQ442</f>
        <v>#DIV/0!</v>
      </c>
      <c r="P442" s="53" t="e">
        <f>+$C$31*'10 - 2011'!AR442</f>
        <v>#DIV/0!</v>
      </c>
      <c r="Q442" s="53" t="e">
        <f>+$C$31*'10 - 2011'!AS442</f>
        <v>#DIV/0!</v>
      </c>
      <c r="R442" s="53" t="e">
        <f>+$C$31*'10 - 2011'!AT442</f>
        <v>#DIV/0!</v>
      </c>
      <c r="S442" s="53" t="e">
        <f>+$C$31*'10 - 2011'!AU442</f>
        <v>#DIV/0!</v>
      </c>
      <c r="T442" s="53" t="e">
        <f>+$C$31*'10 - 2011'!AV442</f>
        <v>#DIV/0!</v>
      </c>
      <c r="U442" s="53" t="e">
        <f>+$C$31*'10 - 2011'!AW442</f>
        <v>#DIV/0!</v>
      </c>
      <c r="V442" s="53" t="e">
        <f>+$C$31*'10 - 2011'!AX442</f>
        <v>#DIV/0!</v>
      </c>
      <c r="W442" s="53" t="e">
        <f>+$C$31*'10 - 2011'!AY442</f>
        <v>#DIV/0!</v>
      </c>
      <c r="X442" s="53" t="e">
        <f>+$C$31*'10 - 2011'!AZ442</f>
        <v>#DIV/0!</v>
      </c>
      <c r="Y442" s="53" t="e">
        <f>+$C$31*'10 - 2011'!BA442</f>
        <v>#DIV/0!</v>
      </c>
      <c r="Z442" s="53" t="e">
        <f>+$C$31*'10 - 2011'!BB442</f>
        <v>#DIV/0!</v>
      </c>
      <c r="AA442" s="53" t="e">
        <f>+$C$31*'10 - 2011'!BC442</f>
        <v>#DIV/0!</v>
      </c>
      <c r="AB442" s="53" t="e">
        <f>+$C$31*'10 - 2011'!BD442</f>
        <v>#DIV/0!</v>
      </c>
      <c r="AC442" s="53" t="e">
        <f>+$C$31*'10 - 2011'!BE442</f>
        <v>#DIV/0!</v>
      </c>
      <c r="AD442" s="53" t="e">
        <f>+$C$31*'10 - 2011'!BF442</f>
        <v>#DIV/0!</v>
      </c>
      <c r="AE442" s="53" t="e">
        <f>+$C$31*'10 - 2011'!BG442</f>
        <v>#DIV/0!</v>
      </c>
      <c r="AF442" s="53" t="e">
        <f>+$C$31*'10 - 2011'!BH442</f>
        <v>#DIV/0!</v>
      </c>
      <c r="AG442" s="53" t="e">
        <f>+$C$31*'10 - 2011'!BI442</f>
        <v>#DIV/0!</v>
      </c>
      <c r="AH442" s="53" t="e">
        <f>+$C$31*'10 - 2011'!BJ442</f>
        <v>#DIV/0!</v>
      </c>
    </row>
    <row r="443" spans="1:34">
      <c r="A443" s="63">
        <v>436</v>
      </c>
      <c r="B443" s="53">
        <f>+'10 - 2011'!B443</f>
        <v>0</v>
      </c>
      <c r="C443" s="53" t="e">
        <f>+'10 - 2011'!AE443/'10 - 2011'!BK443</f>
        <v>#DIV/0!</v>
      </c>
      <c r="D443" s="53" t="e">
        <f>+$C$31*'10 - 2011'!AF443</f>
        <v>#DIV/0!</v>
      </c>
      <c r="E443" s="53" t="e">
        <f>+$C$31*'10 - 2011'!AG443</f>
        <v>#DIV/0!</v>
      </c>
      <c r="F443" s="53" t="e">
        <f>+$C$31*'10 - 2011'!AH443</f>
        <v>#DIV/0!</v>
      </c>
      <c r="G443" s="53" t="e">
        <f>+$C$31*'10 - 2011'!AI443</f>
        <v>#DIV/0!</v>
      </c>
      <c r="H443" s="53" t="e">
        <f>+$C$31*'10 - 2011'!AJ443</f>
        <v>#DIV/0!</v>
      </c>
      <c r="I443" s="53" t="e">
        <f>+$C$31*'10 - 2011'!AK443</f>
        <v>#DIV/0!</v>
      </c>
      <c r="J443" s="53" t="e">
        <f>+$C$31*'10 - 2011'!AL443</f>
        <v>#DIV/0!</v>
      </c>
      <c r="K443" s="53" t="e">
        <f>+$C$31*'10 - 2011'!AM443</f>
        <v>#DIV/0!</v>
      </c>
      <c r="L443" s="53" t="e">
        <f>+$C$31*'10 - 2011'!AN443</f>
        <v>#DIV/0!</v>
      </c>
      <c r="M443" s="53" t="e">
        <f>+$C$31*'10 - 2011'!AO443</f>
        <v>#DIV/0!</v>
      </c>
      <c r="N443" s="53" t="e">
        <f>+$C$31*'10 - 2011'!AP443</f>
        <v>#DIV/0!</v>
      </c>
      <c r="O443" s="53" t="e">
        <f>+$C$31*'10 - 2011'!AQ443</f>
        <v>#DIV/0!</v>
      </c>
      <c r="P443" s="53" t="e">
        <f>+$C$31*'10 - 2011'!AR443</f>
        <v>#DIV/0!</v>
      </c>
      <c r="Q443" s="53" t="e">
        <f>+$C$31*'10 - 2011'!AS443</f>
        <v>#DIV/0!</v>
      </c>
      <c r="R443" s="53" t="e">
        <f>+$C$31*'10 - 2011'!AT443</f>
        <v>#DIV/0!</v>
      </c>
      <c r="S443" s="53" t="e">
        <f>+$C$31*'10 - 2011'!AU443</f>
        <v>#DIV/0!</v>
      </c>
      <c r="T443" s="53" t="e">
        <f>+$C$31*'10 - 2011'!AV443</f>
        <v>#DIV/0!</v>
      </c>
      <c r="U443" s="53" t="e">
        <f>+$C$31*'10 - 2011'!AW443</f>
        <v>#DIV/0!</v>
      </c>
      <c r="V443" s="53" t="e">
        <f>+$C$31*'10 - 2011'!AX443</f>
        <v>#DIV/0!</v>
      </c>
      <c r="W443" s="53" t="e">
        <f>+$C$31*'10 - 2011'!AY443</f>
        <v>#DIV/0!</v>
      </c>
      <c r="X443" s="53" t="e">
        <f>+$C$31*'10 - 2011'!AZ443</f>
        <v>#DIV/0!</v>
      </c>
      <c r="Y443" s="53" t="e">
        <f>+$C$31*'10 - 2011'!BA443</f>
        <v>#DIV/0!</v>
      </c>
      <c r="Z443" s="53" t="e">
        <f>+$C$31*'10 - 2011'!BB443</f>
        <v>#DIV/0!</v>
      </c>
      <c r="AA443" s="53" t="e">
        <f>+$C$31*'10 - 2011'!BC443</f>
        <v>#DIV/0!</v>
      </c>
      <c r="AB443" s="53" t="e">
        <f>+$C$31*'10 - 2011'!BD443</f>
        <v>#DIV/0!</v>
      </c>
      <c r="AC443" s="53" t="e">
        <f>+$C$31*'10 - 2011'!BE443</f>
        <v>#DIV/0!</v>
      </c>
      <c r="AD443" s="53" t="e">
        <f>+$C$31*'10 - 2011'!BF443</f>
        <v>#DIV/0!</v>
      </c>
      <c r="AE443" s="53" t="e">
        <f>+$C$31*'10 - 2011'!BG443</f>
        <v>#DIV/0!</v>
      </c>
      <c r="AF443" s="53" t="e">
        <f>+$C$31*'10 - 2011'!BH443</f>
        <v>#DIV/0!</v>
      </c>
      <c r="AG443" s="53" t="e">
        <f>+$C$31*'10 - 2011'!BI443</f>
        <v>#DIV/0!</v>
      </c>
      <c r="AH443" s="53" t="e">
        <f>+$C$31*'10 - 2011'!BJ443</f>
        <v>#DIV/0!</v>
      </c>
    </row>
    <row r="444" spans="1:34">
      <c r="A444" s="63">
        <v>437</v>
      </c>
      <c r="B444" s="53">
        <f>+'10 - 2011'!B444</f>
        <v>0</v>
      </c>
      <c r="C444" s="53" t="e">
        <f>+'10 - 2011'!AE444/'10 - 2011'!BK444</f>
        <v>#DIV/0!</v>
      </c>
      <c r="D444" s="53" t="e">
        <f>+$C$31*'10 - 2011'!AF444</f>
        <v>#DIV/0!</v>
      </c>
      <c r="E444" s="53" t="e">
        <f>+$C$31*'10 - 2011'!AG444</f>
        <v>#DIV/0!</v>
      </c>
      <c r="F444" s="53" t="e">
        <f>+$C$31*'10 - 2011'!AH444</f>
        <v>#DIV/0!</v>
      </c>
      <c r="G444" s="53" t="e">
        <f>+$C$31*'10 - 2011'!AI444</f>
        <v>#DIV/0!</v>
      </c>
      <c r="H444" s="53" t="e">
        <f>+$C$31*'10 - 2011'!AJ444</f>
        <v>#DIV/0!</v>
      </c>
      <c r="I444" s="53" t="e">
        <f>+$C$31*'10 - 2011'!AK444</f>
        <v>#DIV/0!</v>
      </c>
      <c r="J444" s="53" t="e">
        <f>+$C$31*'10 - 2011'!AL444</f>
        <v>#DIV/0!</v>
      </c>
      <c r="K444" s="53" t="e">
        <f>+$C$31*'10 - 2011'!AM444</f>
        <v>#DIV/0!</v>
      </c>
      <c r="L444" s="53" t="e">
        <f>+$C$31*'10 - 2011'!AN444</f>
        <v>#DIV/0!</v>
      </c>
      <c r="M444" s="53" t="e">
        <f>+$C$31*'10 - 2011'!AO444</f>
        <v>#DIV/0!</v>
      </c>
      <c r="N444" s="53" t="e">
        <f>+$C$31*'10 - 2011'!AP444</f>
        <v>#DIV/0!</v>
      </c>
      <c r="O444" s="53" t="e">
        <f>+$C$31*'10 - 2011'!AQ444</f>
        <v>#DIV/0!</v>
      </c>
      <c r="P444" s="53" t="e">
        <f>+$C$31*'10 - 2011'!AR444</f>
        <v>#DIV/0!</v>
      </c>
      <c r="Q444" s="53" t="e">
        <f>+$C$31*'10 - 2011'!AS444</f>
        <v>#DIV/0!</v>
      </c>
      <c r="R444" s="53" t="e">
        <f>+$C$31*'10 - 2011'!AT444</f>
        <v>#DIV/0!</v>
      </c>
      <c r="S444" s="53" t="e">
        <f>+$C$31*'10 - 2011'!AU444</f>
        <v>#DIV/0!</v>
      </c>
      <c r="T444" s="53" t="e">
        <f>+$C$31*'10 - 2011'!AV444</f>
        <v>#DIV/0!</v>
      </c>
      <c r="U444" s="53" t="e">
        <f>+$C$31*'10 - 2011'!AW444</f>
        <v>#DIV/0!</v>
      </c>
      <c r="V444" s="53" t="e">
        <f>+$C$31*'10 - 2011'!AX444</f>
        <v>#DIV/0!</v>
      </c>
      <c r="W444" s="53" t="e">
        <f>+$C$31*'10 - 2011'!AY444</f>
        <v>#DIV/0!</v>
      </c>
      <c r="X444" s="53" t="e">
        <f>+$C$31*'10 - 2011'!AZ444</f>
        <v>#DIV/0!</v>
      </c>
      <c r="Y444" s="53" t="e">
        <f>+$C$31*'10 - 2011'!BA444</f>
        <v>#DIV/0!</v>
      </c>
      <c r="Z444" s="53" t="e">
        <f>+$C$31*'10 - 2011'!BB444</f>
        <v>#DIV/0!</v>
      </c>
      <c r="AA444" s="53" t="e">
        <f>+$C$31*'10 - 2011'!BC444</f>
        <v>#DIV/0!</v>
      </c>
      <c r="AB444" s="53" t="e">
        <f>+$C$31*'10 - 2011'!BD444</f>
        <v>#DIV/0!</v>
      </c>
      <c r="AC444" s="53" t="e">
        <f>+$C$31*'10 - 2011'!BE444</f>
        <v>#DIV/0!</v>
      </c>
      <c r="AD444" s="53" t="e">
        <f>+$C$31*'10 - 2011'!BF444</f>
        <v>#DIV/0!</v>
      </c>
      <c r="AE444" s="53" t="e">
        <f>+$C$31*'10 - 2011'!BG444</f>
        <v>#DIV/0!</v>
      </c>
      <c r="AF444" s="53" t="e">
        <f>+$C$31*'10 - 2011'!BH444</f>
        <v>#DIV/0!</v>
      </c>
      <c r="AG444" s="53" t="e">
        <f>+$C$31*'10 - 2011'!BI444</f>
        <v>#DIV/0!</v>
      </c>
      <c r="AH444" s="53" t="e">
        <f>+$C$31*'10 - 2011'!BJ444</f>
        <v>#DIV/0!</v>
      </c>
    </row>
    <row r="445" spans="1:34">
      <c r="A445" s="63">
        <v>438</v>
      </c>
      <c r="B445" s="53">
        <f>+'10 - 2011'!B445</f>
        <v>0</v>
      </c>
      <c r="C445" s="53" t="e">
        <f>+'10 - 2011'!AE445/'10 - 2011'!BK445</f>
        <v>#DIV/0!</v>
      </c>
      <c r="D445" s="53" t="e">
        <f>+$C$31*'10 - 2011'!AF445</f>
        <v>#DIV/0!</v>
      </c>
      <c r="E445" s="53" t="e">
        <f>+$C$31*'10 - 2011'!AG445</f>
        <v>#DIV/0!</v>
      </c>
      <c r="F445" s="53" t="e">
        <f>+$C$31*'10 - 2011'!AH445</f>
        <v>#DIV/0!</v>
      </c>
      <c r="G445" s="53" t="e">
        <f>+$C$31*'10 - 2011'!AI445</f>
        <v>#DIV/0!</v>
      </c>
      <c r="H445" s="53" t="e">
        <f>+$C$31*'10 - 2011'!AJ445</f>
        <v>#DIV/0!</v>
      </c>
      <c r="I445" s="53" t="e">
        <f>+$C$31*'10 - 2011'!AK445</f>
        <v>#DIV/0!</v>
      </c>
      <c r="J445" s="53" t="e">
        <f>+$C$31*'10 - 2011'!AL445</f>
        <v>#DIV/0!</v>
      </c>
      <c r="K445" s="53" t="e">
        <f>+$C$31*'10 - 2011'!AM445</f>
        <v>#DIV/0!</v>
      </c>
      <c r="L445" s="53" t="e">
        <f>+$C$31*'10 - 2011'!AN445</f>
        <v>#DIV/0!</v>
      </c>
      <c r="M445" s="53" t="e">
        <f>+$C$31*'10 - 2011'!AO445</f>
        <v>#DIV/0!</v>
      </c>
      <c r="N445" s="53" t="e">
        <f>+$C$31*'10 - 2011'!AP445</f>
        <v>#DIV/0!</v>
      </c>
      <c r="O445" s="53" t="e">
        <f>+$C$31*'10 - 2011'!AQ445</f>
        <v>#DIV/0!</v>
      </c>
      <c r="P445" s="53" t="e">
        <f>+$C$31*'10 - 2011'!AR445</f>
        <v>#DIV/0!</v>
      </c>
      <c r="Q445" s="53" t="e">
        <f>+$C$31*'10 - 2011'!AS445</f>
        <v>#DIV/0!</v>
      </c>
      <c r="R445" s="53" t="e">
        <f>+$C$31*'10 - 2011'!AT445</f>
        <v>#DIV/0!</v>
      </c>
      <c r="S445" s="53" t="e">
        <f>+$C$31*'10 - 2011'!AU445</f>
        <v>#DIV/0!</v>
      </c>
      <c r="T445" s="53" t="e">
        <f>+$C$31*'10 - 2011'!AV445</f>
        <v>#DIV/0!</v>
      </c>
      <c r="U445" s="53" t="e">
        <f>+$C$31*'10 - 2011'!AW445</f>
        <v>#DIV/0!</v>
      </c>
      <c r="V445" s="53" t="e">
        <f>+$C$31*'10 - 2011'!AX445</f>
        <v>#DIV/0!</v>
      </c>
      <c r="W445" s="53" t="e">
        <f>+$C$31*'10 - 2011'!AY445</f>
        <v>#DIV/0!</v>
      </c>
      <c r="X445" s="53" t="e">
        <f>+$C$31*'10 - 2011'!AZ445</f>
        <v>#DIV/0!</v>
      </c>
      <c r="Y445" s="53" t="e">
        <f>+$C$31*'10 - 2011'!BA445</f>
        <v>#DIV/0!</v>
      </c>
      <c r="Z445" s="53" t="e">
        <f>+$C$31*'10 - 2011'!BB445</f>
        <v>#DIV/0!</v>
      </c>
      <c r="AA445" s="53" t="e">
        <f>+$C$31*'10 - 2011'!BC445</f>
        <v>#DIV/0!</v>
      </c>
      <c r="AB445" s="53" t="e">
        <f>+$C$31*'10 - 2011'!BD445</f>
        <v>#DIV/0!</v>
      </c>
      <c r="AC445" s="53" t="e">
        <f>+$C$31*'10 - 2011'!BE445</f>
        <v>#DIV/0!</v>
      </c>
      <c r="AD445" s="53" t="e">
        <f>+$C$31*'10 - 2011'!BF445</f>
        <v>#DIV/0!</v>
      </c>
      <c r="AE445" s="53" t="e">
        <f>+$C$31*'10 - 2011'!BG445</f>
        <v>#DIV/0!</v>
      </c>
      <c r="AF445" s="53" t="e">
        <f>+$C$31*'10 - 2011'!BH445</f>
        <v>#DIV/0!</v>
      </c>
      <c r="AG445" s="53" t="e">
        <f>+$C$31*'10 - 2011'!BI445</f>
        <v>#DIV/0!</v>
      </c>
      <c r="AH445" s="53" t="e">
        <f>+$C$31*'10 - 2011'!BJ445</f>
        <v>#DIV/0!</v>
      </c>
    </row>
    <row r="446" spans="1:34">
      <c r="A446" s="63">
        <v>439</v>
      </c>
      <c r="B446" s="53">
        <f>+'10 - 2011'!B446</f>
        <v>0</v>
      </c>
      <c r="C446" s="53" t="e">
        <f>+'10 - 2011'!AE446/'10 - 2011'!BK446</f>
        <v>#DIV/0!</v>
      </c>
      <c r="D446" s="53" t="e">
        <f>+$C$31*'10 - 2011'!AF446</f>
        <v>#DIV/0!</v>
      </c>
      <c r="E446" s="53" t="e">
        <f>+$C$31*'10 - 2011'!AG446</f>
        <v>#DIV/0!</v>
      </c>
      <c r="F446" s="53" t="e">
        <f>+$C$31*'10 - 2011'!AH446</f>
        <v>#DIV/0!</v>
      </c>
      <c r="G446" s="53" t="e">
        <f>+$C$31*'10 - 2011'!AI446</f>
        <v>#DIV/0!</v>
      </c>
      <c r="H446" s="53" t="e">
        <f>+$C$31*'10 - 2011'!AJ446</f>
        <v>#DIV/0!</v>
      </c>
      <c r="I446" s="53" t="e">
        <f>+$C$31*'10 - 2011'!AK446</f>
        <v>#DIV/0!</v>
      </c>
      <c r="J446" s="53" t="e">
        <f>+$C$31*'10 - 2011'!AL446</f>
        <v>#DIV/0!</v>
      </c>
      <c r="K446" s="53" t="e">
        <f>+$C$31*'10 - 2011'!AM446</f>
        <v>#DIV/0!</v>
      </c>
      <c r="L446" s="53" t="e">
        <f>+$C$31*'10 - 2011'!AN446</f>
        <v>#DIV/0!</v>
      </c>
      <c r="M446" s="53" t="e">
        <f>+$C$31*'10 - 2011'!AO446</f>
        <v>#DIV/0!</v>
      </c>
      <c r="N446" s="53" t="e">
        <f>+$C$31*'10 - 2011'!AP446</f>
        <v>#DIV/0!</v>
      </c>
      <c r="O446" s="53" t="e">
        <f>+$C$31*'10 - 2011'!AQ446</f>
        <v>#DIV/0!</v>
      </c>
      <c r="P446" s="53" t="e">
        <f>+$C$31*'10 - 2011'!AR446</f>
        <v>#DIV/0!</v>
      </c>
      <c r="Q446" s="53" t="e">
        <f>+$C$31*'10 - 2011'!AS446</f>
        <v>#DIV/0!</v>
      </c>
      <c r="R446" s="53" t="e">
        <f>+$C$31*'10 - 2011'!AT446</f>
        <v>#DIV/0!</v>
      </c>
      <c r="S446" s="53" t="e">
        <f>+$C$31*'10 - 2011'!AU446</f>
        <v>#DIV/0!</v>
      </c>
      <c r="T446" s="53" t="e">
        <f>+$C$31*'10 - 2011'!AV446</f>
        <v>#DIV/0!</v>
      </c>
      <c r="U446" s="53" t="e">
        <f>+$C$31*'10 - 2011'!AW446</f>
        <v>#DIV/0!</v>
      </c>
      <c r="V446" s="53" t="e">
        <f>+$C$31*'10 - 2011'!AX446</f>
        <v>#DIV/0!</v>
      </c>
      <c r="W446" s="53" t="e">
        <f>+$C$31*'10 - 2011'!AY446</f>
        <v>#DIV/0!</v>
      </c>
      <c r="X446" s="53" t="e">
        <f>+$C$31*'10 - 2011'!AZ446</f>
        <v>#DIV/0!</v>
      </c>
      <c r="Y446" s="53" t="e">
        <f>+$C$31*'10 - 2011'!BA446</f>
        <v>#DIV/0!</v>
      </c>
      <c r="Z446" s="53" t="e">
        <f>+$C$31*'10 - 2011'!BB446</f>
        <v>#DIV/0!</v>
      </c>
      <c r="AA446" s="53" t="e">
        <f>+$C$31*'10 - 2011'!BC446</f>
        <v>#DIV/0!</v>
      </c>
      <c r="AB446" s="53" t="e">
        <f>+$C$31*'10 - 2011'!BD446</f>
        <v>#DIV/0!</v>
      </c>
      <c r="AC446" s="53" t="e">
        <f>+$C$31*'10 - 2011'!BE446</f>
        <v>#DIV/0!</v>
      </c>
      <c r="AD446" s="53" t="e">
        <f>+$C$31*'10 - 2011'!BF446</f>
        <v>#DIV/0!</v>
      </c>
      <c r="AE446" s="53" t="e">
        <f>+$C$31*'10 - 2011'!BG446</f>
        <v>#DIV/0!</v>
      </c>
      <c r="AF446" s="53" t="e">
        <f>+$C$31*'10 - 2011'!BH446</f>
        <v>#DIV/0!</v>
      </c>
      <c r="AG446" s="53" t="e">
        <f>+$C$31*'10 - 2011'!BI446</f>
        <v>#DIV/0!</v>
      </c>
      <c r="AH446" s="53" t="e">
        <f>+$C$31*'10 - 2011'!BJ446</f>
        <v>#DIV/0!</v>
      </c>
    </row>
    <row r="447" spans="1:34">
      <c r="A447" s="63">
        <v>440</v>
      </c>
      <c r="B447" s="53">
        <f>+'10 - 2011'!B447</f>
        <v>0</v>
      </c>
      <c r="C447" s="53" t="e">
        <f>+'10 - 2011'!AE447/'10 - 2011'!BK447</f>
        <v>#DIV/0!</v>
      </c>
      <c r="D447" s="53" t="e">
        <f>+$C$31*'10 - 2011'!AF447</f>
        <v>#DIV/0!</v>
      </c>
      <c r="E447" s="53" t="e">
        <f>+$C$31*'10 - 2011'!AG447</f>
        <v>#DIV/0!</v>
      </c>
      <c r="F447" s="53" t="e">
        <f>+$C$31*'10 - 2011'!AH447</f>
        <v>#DIV/0!</v>
      </c>
      <c r="G447" s="53" t="e">
        <f>+$C$31*'10 - 2011'!AI447</f>
        <v>#DIV/0!</v>
      </c>
      <c r="H447" s="53" t="e">
        <f>+$C$31*'10 - 2011'!AJ447</f>
        <v>#DIV/0!</v>
      </c>
      <c r="I447" s="53" t="e">
        <f>+$C$31*'10 - 2011'!AK447</f>
        <v>#DIV/0!</v>
      </c>
      <c r="J447" s="53" t="e">
        <f>+$C$31*'10 - 2011'!AL447</f>
        <v>#DIV/0!</v>
      </c>
      <c r="K447" s="53" t="e">
        <f>+$C$31*'10 - 2011'!AM447</f>
        <v>#DIV/0!</v>
      </c>
      <c r="L447" s="53" t="e">
        <f>+$C$31*'10 - 2011'!AN447</f>
        <v>#DIV/0!</v>
      </c>
      <c r="M447" s="53" t="e">
        <f>+$C$31*'10 - 2011'!AO447</f>
        <v>#DIV/0!</v>
      </c>
      <c r="N447" s="53" t="e">
        <f>+$C$31*'10 - 2011'!AP447</f>
        <v>#DIV/0!</v>
      </c>
      <c r="O447" s="53" t="e">
        <f>+$C$31*'10 - 2011'!AQ447</f>
        <v>#DIV/0!</v>
      </c>
      <c r="P447" s="53" t="e">
        <f>+$C$31*'10 - 2011'!AR447</f>
        <v>#DIV/0!</v>
      </c>
      <c r="Q447" s="53" t="e">
        <f>+$C$31*'10 - 2011'!AS447</f>
        <v>#DIV/0!</v>
      </c>
      <c r="R447" s="53" t="e">
        <f>+$C$31*'10 - 2011'!AT447</f>
        <v>#DIV/0!</v>
      </c>
      <c r="S447" s="53" t="e">
        <f>+$C$31*'10 - 2011'!AU447</f>
        <v>#DIV/0!</v>
      </c>
      <c r="T447" s="53" t="e">
        <f>+$C$31*'10 - 2011'!AV447</f>
        <v>#DIV/0!</v>
      </c>
      <c r="U447" s="53" t="e">
        <f>+$C$31*'10 - 2011'!AW447</f>
        <v>#DIV/0!</v>
      </c>
      <c r="V447" s="53" t="e">
        <f>+$C$31*'10 - 2011'!AX447</f>
        <v>#DIV/0!</v>
      </c>
      <c r="W447" s="53" t="e">
        <f>+$C$31*'10 - 2011'!AY447</f>
        <v>#DIV/0!</v>
      </c>
      <c r="X447" s="53" t="e">
        <f>+$C$31*'10 - 2011'!AZ447</f>
        <v>#DIV/0!</v>
      </c>
      <c r="Y447" s="53" t="e">
        <f>+$C$31*'10 - 2011'!BA447</f>
        <v>#DIV/0!</v>
      </c>
      <c r="Z447" s="53" t="e">
        <f>+$C$31*'10 - 2011'!BB447</f>
        <v>#DIV/0!</v>
      </c>
      <c r="AA447" s="53" t="e">
        <f>+$C$31*'10 - 2011'!BC447</f>
        <v>#DIV/0!</v>
      </c>
      <c r="AB447" s="53" t="e">
        <f>+$C$31*'10 - 2011'!BD447</f>
        <v>#DIV/0!</v>
      </c>
      <c r="AC447" s="53" t="e">
        <f>+$C$31*'10 - 2011'!BE447</f>
        <v>#DIV/0!</v>
      </c>
      <c r="AD447" s="53" t="e">
        <f>+$C$31*'10 - 2011'!BF447</f>
        <v>#DIV/0!</v>
      </c>
      <c r="AE447" s="53" t="e">
        <f>+$C$31*'10 - 2011'!BG447</f>
        <v>#DIV/0!</v>
      </c>
      <c r="AF447" s="53" t="e">
        <f>+$C$31*'10 - 2011'!BH447</f>
        <v>#DIV/0!</v>
      </c>
      <c r="AG447" s="53" t="e">
        <f>+$C$31*'10 - 2011'!BI447</f>
        <v>#DIV/0!</v>
      </c>
      <c r="AH447" s="53" t="e">
        <f>+$C$31*'10 - 2011'!BJ447</f>
        <v>#DIV/0!</v>
      </c>
    </row>
    <row r="448" spans="1:34">
      <c r="A448" s="63">
        <v>441</v>
      </c>
      <c r="B448" s="53">
        <f>+'10 - 2011'!B448</f>
        <v>0</v>
      </c>
      <c r="C448" s="53" t="e">
        <f>+'10 - 2011'!AE448/'10 - 2011'!BK448</f>
        <v>#DIV/0!</v>
      </c>
      <c r="D448" s="53" t="e">
        <f>+$C$31*'10 - 2011'!AF448</f>
        <v>#DIV/0!</v>
      </c>
      <c r="E448" s="53" t="e">
        <f>+$C$31*'10 - 2011'!AG448</f>
        <v>#DIV/0!</v>
      </c>
      <c r="F448" s="53" t="e">
        <f>+$C$31*'10 - 2011'!AH448</f>
        <v>#DIV/0!</v>
      </c>
      <c r="G448" s="53" t="e">
        <f>+$C$31*'10 - 2011'!AI448</f>
        <v>#DIV/0!</v>
      </c>
      <c r="H448" s="53" t="e">
        <f>+$C$31*'10 - 2011'!AJ448</f>
        <v>#DIV/0!</v>
      </c>
      <c r="I448" s="53" t="e">
        <f>+$C$31*'10 - 2011'!AK448</f>
        <v>#DIV/0!</v>
      </c>
      <c r="J448" s="53" t="e">
        <f>+$C$31*'10 - 2011'!AL448</f>
        <v>#DIV/0!</v>
      </c>
      <c r="K448" s="53" t="e">
        <f>+$C$31*'10 - 2011'!AM448</f>
        <v>#DIV/0!</v>
      </c>
      <c r="L448" s="53" t="e">
        <f>+$C$31*'10 - 2011'!AN448</f>
        <v>#DIV/0!</v>
      </c>
      <c r="M448" s="53" t="e">
        <f>+$C$31*'10 - 2011'!AO448</f>
        <v>#DIV/0!</v>
      </c>
      <c r="N448" s="53" t="e">
        <f>+$C$31*'10 - 2011'!AP448</f>
        <v>#DIV/0!</v>
      </c>
      <c r="O448" s="53" t="e">
        <f>+$C$31*'10 - 2011'!AQ448</f>
        <v>#DIV/0!</v>
      </c>
      <c r="P448" s="53" t="e">
        <f>+$C$31*'10 - 2011'!AR448</f>
        <v>#DIV/0!</v>
      </c>
      <c r="Q448" s="53" t="e">
        <f>+$C$31*'10 - 2011'!AS448</f>
        <v>#DIV/0!</v>
      </c>
      <c r="R448" s="53" t="e">
        <f>+$C$31*'10 - 2011'!AT448</f>
        <v>#DIV/0!</v>
      </c>
      <c r="S448" s="53" t="e">
        <f>+$C$31*'10 - 2011'!AU448</f>
        <v>#DIV/0!</v>
      </c>
      <c r="T448" s="53" t="e">
        <f>+$C$31*'10 - 2011'!AV448</f>
        <v>#DIV/0!</v>
      </c>
      <c r="U448" s="53" t="e">
        <f>+$C$31*'10 - 2011'!AW448</f>
        <v>#DIV/0!</v>
      </c>
      <c r="V448" s="53" t="e">
        <f>+$C$31*'10 - 2011'!AX448</f>
        <v>#DIV/0!</v>
      </c>
      <c r="W448" s="53" t="e">
        <f>+$C$31*'10 - 2011'!AY448</f>
        <v>#DIV/0!</v>
      </c>
      <c r="X448" s="53" t="e">
        <f>+$C$31*'10 - 2011'!AZ448</f>
        <v>#DIV/0!</v>
      </c>
      <c r="Y448" s="53" t="e">
        <f>+$C$31*'10 - 2011'!BA448</f>
        <v>#DIV/0!</v>
      </c>
      <c r="Z448" s="53" t="e">
        <f>+$C$31*'10 - 2011'!BB448</f>
        <v>#DIV/0!</v>
      </c>
      <c r="AA448" s="53" t="e">
        <f>+$C$31*'10 - 2011'!BC448</f>
        <v>#DIV/0!</v>
      </c>
      <c r="AB448" s="53" t="e">
        <f>+$C$31*'10 - 2011'!BD448</f>
        <v>#DIV/0!</v>
      </c>
      <c r="AC448" s="53" t="e">
        <f>+$C$31*'10 - 2011'!BE448</f>
        <v>#DIV/0!</v>
      </c>
      <c r="AD448" s="53" t="e">
        <f>+$C$31*'10 - 2011'!BF448</f>
        <v>#DIV/0!</v>
      </c>
      <c r="AE448" s="53" t="e">
        <f>+$C$31*'10 - 2011'!BG448</f>
        <v>#DIV/0!</v>
      </c>
      <c r="AF448" s="53" t="e">
        <f>+$C$31*'10 - 2011'!BH448</f>
        <v>#DIV/0!</v>
      </c>
      <c r="AG448" s="53" t="e">
        <f>+$C$31*'10 - 2011'!BI448</f>
        <v>#DIV/0!</v>
      </c>
      <c r="AH448" s="53" t="e">
        <f>+$C$31*'10 - 2011'!BJ448</f>
        <v>#DIV/0!</v>
      </c>
    </row>
    <row r="449" spans="1:34">
      <c r="A449" s="63">
        <v>442</v>
      </c>
      <c r="B449" s="53">
        <f>+'10 - 2011'!B449</f>
        <v>0</v>
      </c>
      <c r="C449" s="53" t="e">
        <f>+'10 - 2011'!AE449/'10 - 2011'!BK449</f>
        <v>#DIV/0!</v>
      </c>
      <c r="D449" s="53" t="e">
        <f>+$C$31*'10 - 2011'!AF449</f>
        <v>#DIV/0!</v>
      </c>
      <c r="E449" s="53" t="e">
        <f>+$C$31*'10 - 2011'!AG449</f>
        <v>#DIV/0!</v>
      </c>
      <c r="F449" s="53" t="e">
        <f>+$C$31*'10 - 2011'!AH449</f>
        <v>#DIV/0!</v>
      </c>
      <c r="G449" s="53" t="e">
        <f>+$C$31*'10 - 2011'!AI449</f>
        <v>#DIV/0!</v>
      </c>
      <c r="H449" s="53" t="e">
        <f>+$C$31*'10 - 2011'!AJ449</f>
        <v>#DIV/0!</v>
      </c>
      <c r="I449" s="53" t="e">
        <f>+$C$31*'10 - 2011'!AK449</f>
        <v>#DIV/0!</v>
      </c>
      <c r="J449" s="53" t="e">
        <f>+$C$31*'10 - 2011'!AL449</f>
        <v>#DIV/0!</v>
      </c>
      <c r="K449" s="53" t="e">
        <f>+$C$31*'10 - 2011'!AM449</f>
        <v>#DIV/0!</v>
      </c>
      <c r="L449" s="53" t="e">
        <f>+$C$31*'10 - 2011'!AN449</f>
        <v>#DIV/0!</v>
      </c>
      <c r="M449" s="53" t="e">
        <f>+$C$31*'10 - 2011'!AO449</f>
        <v>#DIV/0!</v>
      </c>
      <c r="N449" s="53" t="e">
        <f>+$C$31*'10 - 2011'!AP449</f>
        <v>#DIV/0!</v>
      </c>
      <c r="O449" s="53" t="e">
        <f>+$C$31*'10 - 2011'!AQ449</f>
        <v>#DIV/0!</v>
      </c>
      <c r="P449" s="53" t="e">
        <f>+$C$31*'10 - 2011'!AR449</f>
        <v>#DIV/0!</v>
      </c>
      <c r="Q449" s="53" t="e">
        <f>+$C$31*'10 - 2011'!AS449</f>
        <v>#DIV/0!</v>
      </c>
      <c r="R449" s="53" t="e">
        <f>+$C$31*'10 - 2011'!AT449</f>
        <v>#DIV/0!</v>
      </c>
      <c r="S449" s="53" t="e">
        <f>+$C$31*'10 - 2011'!AU449</f>
        <v>#DIV/0!</v>
      </c>
      <c r="T449" s="53" t="e">
        <f>+$C$31*'10 - 2011'!AV449</f>
        <v>#DIV/0!</v>
      </c>
      <c r="U449" s="53" t="e">
        <f>+$C$31*'10 - 2011'!AW449</f>
        <v>#DIV/0!</v>
      </c>
      <c r="V449" s="53" t="e">
        <f>+$C$31*'10 - 2011'!AX449</f>
        <v>#DIV/0!</v>
      </c>
      <c r="W449" s="53" t="e">
        <f>+$C$31*'10 - 2011'!AY449</f>
        <v>#DIV/0!</v>
      </c>
      <c r="X449" s="53" t="e">
        <f>+$C$31*'10 - 2011'!AZ449</f>
        <v>#DIV/0!</v>
      </c>
      <c r="Y449" s="53" t="e">
        <f>+$C$31*'10 - 2011'!BA449</f>
        <v>#DIV/0!</v>
      </c>
      <c r="Z449" s="53" t="e">
        <f>+$C$31*'10 - 2011'!BB449</f>
        <v>#DIV/0!</v>
      </c>
      <c r="AA449" s="53" t="e">
        <f>+$C$31*'10 - 2011'!BC449</f>
        <v>#DIV/0!</v>
      </c>
      <c r="AB449" s="53" t="e">
        <f>+$C$31*'10 - 2011'!BD449</f>
        <v>#DIV/0!</v>
      </c>
      <c r="AC449" s="53" t="e">
        <f>+$C$31*'10 - 2011'!BE449</f>
        <v>#DIV/0!</v>
      </c>
      <c r="AD449" s="53" t="e">
        <f>+$C$31*'10 - 2011'!BF449</f>
        <v>#DIV/0!</v>
      </c>
      <c r="AE449" s="53" t="e">
        <f>+$C$31*'10 - 2011'!BG449</f>
        <v>#DIV/0!</v>
      </c>
      <c r="AF449" s="53" t="e">
        <f>+$C$31*'10 - 2011'!BH449</f>
        <v>#DIV/0!</v>
      </c>
      <c r="AG449" s="53" t="e">
        <f>+$C$31*'10 - 2011'!BI449</f>
        <v>#DIV/0!</v>
      </c>
      <c r="AH449" s="53" t="e">
        <f>+$C$31*'10 - 2011'!BJ449</f>
        <v>#DIV/0!</v>
      </c>
    </row>
    <row r="450" spans="1:34">
      <c r="A450" s="63">
        <v>443</v>
      </c>
      <c r="B450" s="53">
        <f>+'10 - 2011'!B450</f>
        <v>0</v>
      </c>
      <c r="C450" s="53" t="e">
        <f>+'10 - 2011'!AE450/'10 - 2011'!BK450</f>
        <v>#DIV/0!</v>
      </c>
      <c r="D450" s="53" t="e">
        <f>+$C$31*'10 - 2011'!AF450</f>
        <v>#DIV/0!</v>
      </c>
      <c r="E450" s="53" t="e">
        <f>+$C$31*'10 - 2011'!AG450</f>
        <v>#DIV/0!</v>
      </c>
      <c r="F450" s="53" t="e">
        <f>+$C$31*'10 - 2011'!AH450</f>
        <v>#DIV/0!</v>
      </c>
      <c r="G450" s="53" t="e">
        <f>+$C$31*'10 - 2011'!AI450</f>
        <v>#DIV/0!</v>
      </c>
      <c r="H450" s="53" t="e">
        <f>+$C$31*'10 - 2011'!AJ450</f>
        <v>#DIV/0!</v>
      </c>
      <c r="I450" s="53" t="e">
        <f>+$C$31*'10 - 2011'!AK450</f>
        <v>#DIV/0!</v>
      </c>
      <c r="J450" s="53" t="e">
        <f>+$C$31*'10 - 2011'!AL450</f>
        <v>#DIV/0!</v>
      </c>
      <c r="K450" s="53" t="e">
        <f>+$C$31*'10 - 2011'!AM450</f>
        <v>#DIV/0!</v>
      </c>
      <c r="L450" s="53" t="e">
        <f>+$C$31*'10 - 2011'!AN450</f>
        <v>#DIV/0!</v>
      </c>
      <c r="M450" s="53" t="e">
        <f>+$C$31*'10 - 2011'!AO450</f>
        <v>#DIV/0!</v>
      </c>
      <c r="N450" s="53" t="e">
        <f>+$C$31*'10 - 2011'!AP450</f>
        <v>#DIV/0!</v>
      </c>
      <c r="O450" s="53" t="e">
        <f>+$C$31*'10 - 2011'!AQ450</f>
        <v>#DIV/0!</v>
      </c>
      <c r="P450" s="53" t="e">
        <f>+$C$31*'10 - 2011'!AR450</f>
        <v>#DIV/0!</v>
      </c>
      <c r="Q450" s="53" t="e">
        <f>+$C$31*'10 - 2011'!AS450</f>
        <v>#DIV/0!</v>
      </c>
      <c r="R450" s="53" t="e">
        <f>+$C$31*'10 - 2011'!AT450</f>
        <v>#DIV/0!</v>
      </c>
      <c r="S450" s="53" t="e">
        <f>+$C$31*'10 - 2011'!AU450</f>
        <v>#DIV/0!</v>
      </c>
      <c r="T450" s="53" t="e">
        <f>+$C$31*'10 - 2011'!AV450</f>
        <v>#DIV/0!</v>
      </c>
      <c r="U450" s="53" t="e">
        <f>+$C$31*'10 - 2011'!AW450</f>
        <v>#DIV/0!</v>
      </c>
      <c r="V450" s="53" t="e">
        <f>+$C$31*'10 - 2011'!AX450</f>
        <v>#DIV/0!</v>
      </c>
      <c r="W450" s="53" t="e">
        <f>+$C$31*'10 - 2011'!AY450</f>
        <v>#DIV/0!</v>
      </c>
      <c r="X450" s="53" t="e">
        <f>+$C$31*'10 - 2011'!AZ450</f>
        <v>#DIV/0!</v>
      </c>
      <c r="Y450" s="53" t="e">
        <f>+$C$31*'10 - 2011'!BA450</f>
        <v>#DIV/0!</v>
      </c>
      <c r="Z450" s="53" t="e">
        <f>+$C$31*'10 - 2011'!BB450</f>
        <v>#DIV/0!</v>
      </c>
      <c r="AA450" s="53" t="e">
        <f>+$C$31*'10 - 2011'!BC450</f>
        <v>#DIV/0!</v>
      </c>
      <c r="AB450" s="53" t="e">
        <f>+$C$31*'10 - 2011'!BD450</f>
        <v>#DIV/0!</v>
      </c>
      <c r="AC450" s="53" t="e">
        <f>+$C$31*'10 - 2011'!BE450</f>
        <v>#DIV/0!</v>
      </c>
      <c r="AD450" s="53" t="e">
        <f>+$C$31*'10 - 2011'!BF450</f>
        <v>#DIV/0!</v>
      </c>
      <c r="AE450" s="53" t="e">
        <f>+$C$31*'10 - 2011'!BG450</f>
        <v>#DIV/0!</v>
      </c>
      <c r="AF450" s="53" t="e">
        <f>+$C$31*'10 - 2011'!BH450</f>
        <v>#DIV/0!</v>
      </c>
      <c r="AG450" s="53" t="e">
        <f>+$C$31*'10 - 2011'!BI450</f>
        <v>#DIV/0!</v>
      </c>
      <c r="AH450" s="53" t="e">
        <f>+$C$31*'10 - 2011'!BJ450</f>
        <v>#DIV/0!</v>
      </c>
    </row>
    <row r="451" spans="1:34">
      <c r="A451" s="63">
        <v>444</v>
      </c>
      <c r="B451" s="53">
        <f>+'10 - 2011'!B451</f>
        <v>0</v>
      </c>
      <c r="C451" s="53" t="e">
        <f>+'10 - 2011'!AE451/'10 - 2011'!BK451</f>
        <v>#DIV/0!</v>
      </c>
      <c r="D451" s="53" t="e">
        <f>+$C$31*'10 - 2011'!AF451</f>
        <v>#DIV/0!</v>
      </c>
      <c r="E451" s="53" t="e">
        <f>+$C$31*'10 - 2011'!AG451</f>
        <v>#DIV/0!</v>
      </c>
      <c r="F451" s="53" t="e">
        <f>+$C$31*'10 - 2011'!AH451</f>
        <v>#DIV/0!</v>
      </c>
      <c r="G451" s="53" t="e">
        <f>+$C$31*'10 - 2011'!AI451</f>
        <v>#DIV/0!</v>
      </c>
      <c r="H451" s="53" t="e">
        <f>+$C$31*'10 - 2011'!AJ451</f>
        <v>#DIV/0!</v>
      </c>
      <c r="I451" s="53" t="e">
        <f>+$C$31*'10 - 2011'!AK451</f>
        <v>#DIV/0!</v>
      </c>
      <c r="J451" s="53" t="e">
        <f>+$C$31*'10 - 2011'!AL451</f>
        <v>#DIV/0!</v>
      </c>
      <c r="K451" s="53" t="e">
        <f>+$C$31*'10 - 2011'!AM451</f>
        <v>#DIV/0!</v>
      </c>
      <c r="L451" s="53" t="e">
        <f>+$C$31*'10 - 2011'!AN451</f>
        <v>#DIV/0!</v>
      </c>
      <c r="M451" s="53" t="e">
        <f>+$C$31*'10 - 2011'!AO451</f>
        <v>#DIV/0!</v>
      </c>
      <c r="N451" s="53" t="e">
        <f>+$C$31*'10 - 2011'!AP451</f>
        <v>#DIV/0!</v>
      </c>
      <c r="O451" s="53" t="e">
        <f>+$C$31*'10 - 2011'!AQ451</f>
        <v>#DIV/0!</v>
      </c>
      <c r="P451" s="53" t="e">
        <f>+$C$31*'10 - 2011'!AR451</f>
        <v>#DIV/0!</v>
      </c>
      <c r="Q451" s="53" t="e">
        <f>+$C$31*'10 - 2011'!AS451</f>
        <v>#DIV/0!</v>
      </c>
      <c r="R451" s="53" t="e">
        <f>+$C$31*'10 - 2011'!AT451</f>
        <v>#DIV/0!</v>
      </c>
      <c r="S451" s="53" t="e">
        <f>+$C$31*'10 - 2011'!AU451</f>
        <v>#DIV/0!</v>
      </c>
      <c r="T451" s="53" t="e">
        <f>+$C$31*'10 - 2011'!AV451</f>
        <v>#DIV/0!</v>
      </c>
      <c r="U451" s="53" t="e">
        <f>+$C$31*'10 - 2011'!AW451</f>
        <v>#DIV/0!</v>
      </c>
      <c r="V451" s="53" t="e">
        <f>+$C$31*'10 - 2011'!AX451</f>
        <v>#DIV/0!</v>
      </c>
      <c r="W451" s="53" t="e">
        <f>+$C$31*'10 - 2011'!AY451</f>
        <v>#DIV/0!</v>
      </c>
      <c r="X451" s="53" t="e">
        <f>+$C$31*'10 - 2011'!AZ451</f>
        <v>#DIV/0!</v>
      </c>
      <c r="Y451" s="53" t="e">
        <f>+$C$31*'10 - 2011'!BA451</f>
        <v>#DIV/0!</v>
      </c>
      <c r="Z451" s="53" t="e">
        <f>+$C$31*'10 - 2011'!BB451</f>
        <v>#DIV/0!</v>
      </c>
      <c r="AA451" s="53" t="e">
        <f>+$C$31*'10 - 2011'!BC451</f>
        <v>#DIV/0!</v>
      </c>
      <c r="AB451" s="53" t="e">
        <f>+$C$31*'10 - 2011'!BD451</f>
        <v>#DIV/0!</v>
      </c>
      <c r="AC451" s="53" t="e">
        <f>+$C$31*'10 - 2011'!BE451</f>
        <v>#DIV/0!</v>
      </c>
      <c r="AD451" s="53" t="e">
        <f>+$C$31*'10 - 2011'!BF451</f>
        <v>#DIV/0!</v>
      </c>
      <c r="AE451" s="53" t="e">
        <f>+$C$31*'10 - 2011'!BG451</f>
        <v>#DIV/0!</v>
      </c>
      <c r="AF451" s="53" t="e">
        <f>+$C$31*'10 - 2011'!BH451</f>
        <v>#DIV/0!</v>
      </c>
      <c r="AG451" s="53" t="e">
        <f>+$C$31*'10 - 2011'!BI451</f>
        <v>#DIV/0!</v>
      </c>
      <c r="AH451" s="53" t="e">
        <f>+$C$31*'10 - 2011'!BJ451</f>
        <v>#DIV/0!</v>
      </c>
    </row>
    <row r="452" spans="1:34">
      <c r="A452" s="63">
        <v>445</v>
      </c>
      <c r="B452" s="53">
        <f>+'10 - 2011'!B452</f>
        <v>0</v>
      </c>
      <c r="C452" s="53" t="e">
        <f>+'10 - 2011'!AE452/'10 - 2011'!BK452</f>
        <v>#DIV/0!</v>
      </c>
      <c r="D452" s="53" t="e">
        <f>+$C$31*'10 - 2011'!AF452</f>
        <v>#DIV/0!</v>
      </c>
      <c r="E452" s="53" t="e">
        <f>+$C$31*'10 - 2011'!AG452</f>
        <v>#DIV/0!</v>
      </c>
      <c r="F452" s="53" t="e">
        <f>+$C$31*'10 - 2011'!AH452</f>
        <v>#DIV/0!</v>
      </c>
      <c r="G452" s="53" t="e">
        <f>+$C$31*'10 - 2011'!AI452</f>
        <v>#DIV/0!</v>
      </c>
      <c r="H452" s="53" t="e">
        <f>+$C$31*'10 - 2011'!AJ452</f>
        <v>#DIV/0!</v>
      </c>
      <c r="I452" s="53" t="e">
        <f>+$C$31*'10 - 2011'!AK452</f>
        <v>#DIV/0!</v>
      </c>
      <c r="J452" s="53" t="e">
        <f>+$C$31*'10 - 2011'!AL452</f>
        <v>#DIV/0!</v>
      </c>
      <c r="K452" s="53" t="e">
        <f>+$C$31*'10 - 2011'!AM452</f>
        <v>#DIV/0!</v>
      </c>
      <c r="L452" s="53" t="e">
        <f>+$C$31*'10 - 2011'!AN452</f>
        <v>#DIV/0!</v>
      </c>
      <c r="M452" s="53" t="e">
        <f>+$C$31*'10 - 2011'!AO452</f>
        <v>#DIV/0!</v>
      </c>
      <c r="N452" s="53" t="e">
        <f>+$C$31*'10 - 2011'!AP452</f>
        <v>#DIV/0!</v>
      </c>
      <c r="O452" s="53" t="e">
        <f>+$C$31*'10 - 2011'!AQ452</f>
        <v>#DIV/0!</v>
      </c>
      <c r="P452" s="53" t="e">
        <f>+$C$31*'10 - 2011'!AR452</f>
        <v>#DIV/0!</v>
      </c>
      <c r="Q452" s="53" t="e">
        <f>+$C$31*'10 - 2011'!AS452</f>
        <v>#DIV/0!</v>
      </c>
      <c r="R452" s="53" t="e">
        <f>+$C$31*'10 - 2011'!AT452</f>
        <v>#DIV/0!</v>
      </c>
      <c r="S452" s="53" t="e">
        <f>+$C$31*'10 - 2011'!AU452</f>
        <v>#DIV/0!</v>
      </c>
      <c r="T452" s="53" t="e">
        <f>+$C$31*'10 - 2011'!AV452</f>
        <v>#DIV/0!</v>
      </c>
      <c r="U452" s="53" t="e">
        <f>+$C$31*'10 - 2011'!AW452</f>
        <v>#DIV/0!</v>
      </c>
      <c r="V452" s="53" t="e">
        <f>+$C$31*'10 - 2011'!AX452</f>
        <v>#DIV/0!</v>
      </c>
      <c r="W452" s="53" t="e">
        <f>+$C$31*'10 - 2011'!AY452</f>
        <v>#DIV/0!</v>
      </c>
      <c r="X452" s="53" t="e">
        <f>+$C$31*'10 - 2011'!AZ452</f>
        <v>#DIV/0!</v>
      </c>
      <c r="Y452" s="53" t="e">
        <f>+$C$31*'10 - 2011'!BA452</f>
        <v>#DIV/0!</v>
      </c>
      <c r="Z452" s="53" t="e">
        <f>+$C$31*'10 - 2011'!BB452</f>
        <v>#DIV/0!</v>
      </c>
      <c r="AA452" s="53" t="e">
        <f>+$C$31*'10 - 2011'!BC452</f>
        <v>#DIV/0!</v>
      </c>
      <c r="AB452" s="53" t="e">
        <f>+$C$31*'10 - 2011'!BD452</f>
        <v>#DIV/0!</v>
      </c>
      <c r="AC452" s="53" t="e">
        <f>+$C$31*'10 - 2011'!BE452</f>
        <v>#DIV/0!</v>
      </c>
      <c r="AD452" s="53" t="e">
        <f>+$C$31*'10 - 2011'!BF452</f>
        <v>#DIV/0!</v>
      </c>
      <c r="AE452" s="53" t="e">
        <f>+$C$31*'10 - 2011'!BG452</f>
        <v>#DIV/0!</v>
      </c>
      <c r="AF452" s="53" t="e">
        <f>+$C$31*'10 - 2011'!BH452</f>
        <v>#DIV/0!</v>
      </c>
      <c r="AG452" s="53" t="e">
        <f>+$C$31*'10 - 2011'!BI452</f>
        <v>#DIV/0!</v>
      </c>
      <c r="AH452" s="53" t="e">
        <f>+$C$31*'10 - 2011'!BJ452</f>
        <v>#DIV/0!</v>
      </c>
    </row>
    <row r="453" spans="1:34">
      <c r="A453" s="63">
        <v>446</v>
      </c>
      <c r="B453" s="53">
        <f>+'10 - 2011'!B453</f>
        <v>0</v>
      </c>
      <c r="C453" s="53" t="e">
        <f>+'10 - 2011'!AE453/'10 - 2011'!BK453</f>
        <v>#DIV/0!</v>
      </c>
      <c r="D453" s="53" t="e">
        <f>+$C$31*'10 - 2011'!AF453</f>
        <v>#DIV/0!</v>
      </c>
      <c r="E453" s="53" t="e">
        <f>+$C$31*'10 - 2011'!AG453</f>
        <v>#DIV/0!</v>
      </c>
      <c r="F453" s="53" t="e">
        <f>+$C$31*'10 - 2011'!AH453</f>
        <v>#DIV/0!</v>
      </c>
      <c r="G453" s="53" t="e">
        <f>+$C$31*'10 - 2011'!AI453</f>
        <v>#DIV/0!</v>
      </c>
      <c r="H453" s="53" t="e">
        <f>+$C$31*'10 - 2011'!AJ453</f>
        <v>#DIV/0!</v>
      </c>
      <c r="I453" s="53" t="e">
        <f>+$C$31*'10 - 2011'!AK453</f>
        <v>#DIV/0!</v>
      </c>
      <c r="J453" s="53" t="e">
        <f>+$C$31*'10 - 2011'!AL453</f>
        <v>#DIV/0!</v>
      </c>
      <c r="K453" s="53" t="e">
        <f>+$C$31*'10 - 2011'!AM453</f>
        <v>#DIV/0!</v>
      </c>
      <c r="L453" s="53" t="e">
        <f>+$C$31*'10 - 2011'!AN453</f>
        <v>#DIV/0!</v>
      </c>
      <c r="M453" s="53" t="e">
        <f>+$C$31*'10 - 2011'!AO453</f>
        <v>#DIV/0!</v>
      </c>
      <c r="N453" s="53" t="e">
        <f>+$C$31*'10 - 2011'!AP453</f>
        <v>#DIV/0!</v>
      </c>
      <c r="O453" s="53" t="e">
        <f>+$C$31*'10 - 2011'!AQ453</f>
        <v>#DIV/0!</v>
      </c>
      <c r="P453" s="53" t="e">
        <f>+$C$31*'10 - 2011'!AR453</f>
        <v>#DIV/0!</v>
      </c>
      <c r="Q453" s="53" t="e">
        <f>+$C$31*'10 - 2011'!AS453</f>
        <v>#DIV/0!</v>
      </c>
      <c r="R453" s="53" t="e">
        <f>+$C$31*'10 - 2011'!AT453</f>
        <v>#DIV/0!</v>
      </c>
      <c r="S453" s="53" t="e">
        <f>+$C$31*'10 - 2011'!AU453</f>
        <v>#DIV/0!</v>
      </c>
      <c r="T453" s="53" t="e">
        <f>+$C$31*'10 - 2011'!AV453</f>
        <v>#DIV/0!</v>
      </c>
      <c r="U453" s="53" t="e">
        <f>+$C$31*'10 - 2011'!AW453</f>
        <v>#DIV/0!</v>
      </c>
      <c r="V453" s="53" t="e">
        <f>+$C$31*'10 - 2011'!AX453</f>
        <v>#DIV/0!</v>
      </c>
      <c r="W453" s="53" t="e">
        <f>+$C$31*'10 - 2011'!AY453</f>
        <v>#DIV/0!</v>
      </c>
      <c r="X453" s="53" t="e">
        <f>+$C$31*'10 - 2011'!AZ453</f>
        <v>#DIV/0!</v>
      </c>
      <c r="Y453" s="53" t="e">
        <f>+$C$31*'10 - 2011'!BA453</f>
        <v>#DIV/0!</v>
      </c>
      <c r="Z453" s="53" t="e">
        <f>+$C$31*'10 - 2011'!BB453</f>
        <v>#DIV/0!</v>
      </c>
      <c r="AA453" s="53" t="e">
        <f>+$C$31*'10 - 2011'!BC453</f>
        <v>#DIV/0!</v>
      </c>
      <c r="AB453" s="53" t="e">
        <f>+$C$31*'10 - 2011'!BD453</f>
        <v>#DIV/0!</v>
      </c>
      <c r="AC453" s="53" t="e">
        <f>+$C$31*'10 - 2011'!BE453</f>
        <v>#DIV/0!</v>
      </c>
      <c r="AD453" s="53" t="e">
        <f>+$C$31*'10 - 2011'!BF453</f>
        <v>#DIV/0!</v>
      </c>
      <c r="AE453" s="53" t="e">
        <f>+$C$31*'10 - 2011'!BG453</f>
        <v>#DIV/0!</v>
      </c>
      <c r="AF453" s="53" t="e">
        <f>+$C$31*'10 - 2011'!BH453</f>
        <v>#DIV/0!</v>
      </c>
      <c r="AG453" s="53" t="e">
        <f>+$C$31*'10 - 2011'!BI453</f>
        <v>#DIV/0!</v>
      </c>
      <c r="AH453" s="53" t="e">
        <f>+$C$31*'10 - 2011'!BJ453</f>
        <v>#DIV/0!</v>
      </c>
    </row>
    <row r="454" spans="1:34">
      <c r="A454" s="63">
        <v>447</v>
      </c>
      <c r="B454" s="53">
        <f>+'10 - 2011'!B454</f>
        <v>0</v>
      </c>
      <c r="C454" s="53" t="e">
        <f>+'10 - 2011'!AE454/'10 - 2011'!BK454</f>
        <v>#DIV/0!</v>
      </c>
      <c r="D454" s="53" t="e">
        <f>+$C$31*'10 - 2011'!AF454</f>
        <v>#DIV/0!</v>
      </c>
      <c r="E454" s="53" t="e">
        <f>+$C$31*'10 - 2011'!AG454</f>
        <v>#DIV/0!</v>
      </c>
      <c r="F454" s="53" t="e">
        <f>+$C$31*'10 - 2011'!AH454</f>
        <v>#DIV/0!</v>
      </c>
      <c r="G454" s="53" t="e">
        <f>+$C$31*'10 - 2011'!AI454</f>
        <v>#DIV/0!</v>
      </c>
      <c r="H454" s="53" t="e">
        <f>+$C$31*'10 - 2011'!AJ454</f>
        <v>#DIV/0!</v>
      </c>
      <c r="I454" s="53" t="e">
        <f>+$C$31*'10 - 2011'!AK454</f>
        <v>#DIV/0!</v>
      </c>
      <c r="J454" s="53" t="e">
        <f>+$C$31*'10 - 2011'!AL454</f>
        <v>#DIV/0!</v>
      </c>
      <c r="K454" s="53" t="e">
        <f>+$C$31*'10 - 2011'!AM454</f>
        <v>#DIV/0!</v>
      </c>
      <c r="L454" s="53" t="e">
        <f>+$C$31*'10 - 2011'!AN454</f>
        <v>#DIV/0!</v>
      </c>
      <c r="M454" s="53" t="e">
        <f>+$C$31*'10 - 2011'!AO454</f>
        <v>#DIV/0!</v>
      </c>
      <c r="N454" s="53" t="e">
        <f>+$C$31*'10 - 2011'!AP454</f>
        <v>#DIV/0!</v>
      </c>
      <c r="O454" s="53" t="e">
        <f>+$C$31*'10 - 2011'!AQ454</f>
        <v>#DIV/0!</v>
      </c>
      <c r="P454" s="53" t="e">
        <f>+$C$31*'10 - 2011'!AR454</f>
        <v>#DIV/0!</v>
      </c>
      <c r="Q454" s="53" t="e">
        <f>+$C$31*'10 - 2011'!AS454</f>
        <v>#DIV/0!</v>
      </c>
      <c r="R454" s="53" t="e">
        <f>+$C$31*'10 - 2011'!AT454</f>
        <v>#DIV/0!</v>
      </c>
      <c r="S454" s="53" t="e">
        <f>+$C$31*'10 - 2011'!AU454</f>
        <v>#DIV/0!</v>
      </c>
      <c r="T454" s="53" t="e">
        <f>+$C$31*'10 - 2011'!AV454</f>
        <v>#DIV/0!</v>
      </c>
      <c r="U454" s="53" t="e">
        <f>+$C$31*'10 - 2011'!AW454</f>
        <v>#DIV/0!</v>
      </c>
      <c r="V454" s="53" t="e">
        <f>+$C$31*'10 - 2011'!AX454</f>
        <v>#DIV/0!</v>
      </c>
      <c r="W454" s="53" t="e">
        <f>+$C$31*'10 - 2011'!AY454</f>
        <v>#DIV/0!</v>
      </c>
      <c r="X454" s="53" t="e">
        <f>+$C$31*'10 - 2011'!AZ454</f>
        <v>#DIV/0!</v>
      </c>
      <c r="Y454" s="53" t="e">
        <f>+$C$31*'10 - 2011'!BA454</f>
        <v>#DIV/0!</v>
      </c>
      <c r="Z454" s="53" t="e">
        <f>+$C$31*'10 - 2011'!BB454</f>
        <v>#DIV/0!</v>
      </c>
      <c r="AA454" s="53" t="e">
        <f>+$C$31*'10 - 2011'!BC454</f>
        <v>#DIV/0!</v>
      </c>
      <c r="AB454" s="53" t="e">
        <f>+$C$31*'10 - 2011'!BD454</f>
        <v>#DIV/0!</v>
      </c>
      <c r="AC454" s="53" t="e">
        <f>+$C$31*'10 - 2011'!BE454</f>
        <v>#DIV/0!</v>
      </c>
      <c r="AD454" s="53" t="e">
        <f>+$C$31*'10 - 2011'!BF454</f>
        <v>#DIV/0!</v>
      </c>
      <c r="AE454" s="53" t="e">
        <f>+$C$31*'10 - 2011'!BG454</f>
        <v>#DIV/0!</v>
      </c>
      <c r="AF454" s="53" t="e">
        <f>+$C$31*'10 - 2011'!BH454</f>
        <v>#DIV/0!</v>
      </c>
      <c r="AG454" s="53" t="e">
        <f>+$C$31*'10 - 2011'!BI454</f>
        <v>#DIV/0!</v>
      </c>
      <c r="AH454" s="53" t="e">
        <f>+$C$31*'10 - 2011'!BJ454</f>
        <v>#DIV/0!</v>
      </c>
    </row>
    <row r="455" spans="1:34">
      <c r="A455" s="63">
        <v>448</v>
      </c>
      <c r="B455" s="53">
        <f>+'10 - 2011'!B455</f>
        <v>0</v>
      </c>
      <c r="C455" s="53" t="e">
        <f>+'10 - 2011'!AE455/'10 - 2011'!BK455</f>
        <v>#DIV/0!</v>
      </c>
      <c r="D455" s="53" t="e">
        <f>+$C$31*'10 - 2011'!AF455</f>
        <v>#DIV/0!</v>
      </c>
      <c r="E455" s="53" t="e">
        <f>+$C$31*'10 - 2011'!AG455</f>
        <v>#DIV/0!</v>
      </c>
      <c r="F455" s="53" t="e">
        <f>+$C$31*'10 - 2011'!AH455</f>
        <v>#DIV/0!</v>
      </c>
      <c r="G455" s="53" t="e">
        <f>+$C$31*'10 - 2011'!AI455</f>
        <v>#DIV/0!</v>
      </c>
      <c r="H455" s="53" t="e">
        <f>+$C$31*'10 - 2011'!AJ455</f>
        <v>#DIV/0!</v>
      </c>
      <c r="I455" s="53" t="e">
        <f>+$C$31*'10 - 2011'!AK455</f>
        <v>#DIV/0!</v>
      </c>
      <c r="J455" s="53" t="e">
        <f>+$C$31*'10 - 2011'!AL455</f>
        <v>#DIV/0!</v>
      </c>
      <c r="K455" s="53" t="e">
        <f>+$C$31*'10 - 2011'!AM455</f>
        <v>#DIV/0!</v>
      </c>
      <c r="L455" s="53" t="e">
        <f>+$C$31*'10 - 2011'!AN455</f>
        <v>#DIV/0!</v>
      </c>
      <c r="M455" s="53" t="e">
        <f>+$C$31*'10 - 2011'!AO455</f>
        <v>#DIV/0!</v>
      </c>
      <c r="N455" s="53" t="e">
        <f>+$C$31*'10 - 2011'!AP455</f>
        <v>#DIV/0!</v>
      </c>
      <c r="O455" s="53" t="e">
        <f>+$C$31*'10 - 2011'!AQ455</f>
        <v>#DIV/0!</v>
      </c>
      <c r="P455" s="53" t="e">
        <f>+$C$31*'10 - 2011'!AR455</f>
        <v>#DIV/0!</v>
      </c>
      <c r="Q455" s="53" t="e">
        <f>+$C$31*'10 - 2011'!AS455</f>
        <v>#DIV/0!</v>
      </c>
      <c r="R455" s="53" t="e">
        <f>+$C$31*'10 - 2011'!AT455</f>
        <v>#DIV/0!</v>
      </c>
      <c r="S455" s="53" t="e">
        <f>+$C$31*'10 - 2011'!AU455</f>
        <v>#DIV/0!</v>
      </c>
      <c r="T455" s="53" t="e">
        <f>+$C$31*'10 - 2011'!AV455</f>
        <v>#DIV/0!</v>
      </c>
      <c r="U455" s="53" t="e">
        <f>+$C$31*'10 - 2011'!AW455</f>
        <v>#DIV/0!</v>
      </c>
      <c r="V455" s="53" t="e">
        <f>+$C$31*'10 - 2011'!AX455</f>
        <v>#DIV/0!</v>
      </c>
      <c r="W455" s="53" t="e">
        <f>+$C$31*'10 - 2011'!AY455</f>
        <v>#DIV/0!</v>
      </c>
      <c r="X455" s="53" t="e">
        <f>+$C$31*'10 - 2011'!AZ455</f>
        <v>#DIV/0!</v>
      </c>
      <c r="Y455" s="53" t="e">
        <f>+$C$31*'10 - 2011'!BA455</f>
        <v>#DIV/0!</v>
      </c>
      <c r="Z455" s="53" t="e">
        <f>+$C$31*'10 - 2011'!BB455</f>
        <v>#DIV/0!</v>
      </c>
      <c r="AA455" s="53" t="e">
        <f>+$C$31*'10 - 2011'!BC455</f>
        <v>#DIV/0!</v>
      </c>
      <c r="AB455" s="53" t="e">
        <f>+$C$31*'10 - 2011'!BD455</f>
        <v>#DIV/0!</v>
      </c>
      <c r="AC455" s="53" t="e">
        <f>+$C$31*'10 - 2011'!BE455</f>
        <v>#DIV/0!</v>
      </c>
      <c r="AD455" s="53" t="e">
        <f>+$C$31*'10 - 2011'!BF455</f>
        <v>#DIV/0!</v>
      </c>
      <c r="AE455" s="53" t="e">
        <f>+$C$31*'10 - 2011'!BG455</f>
        <v>#DIV/0!</v>
      </c>
      <c r="AF455" s="53" t="e">
        <f>+$C$31*'10 - 2011'!BH455</f>
        <v>#DIV/0!</v>
      </c>
      <c r="AG455" s="53" t="e">
        <f>+$C$31*'10 - 2011'!BI455</f>
        <v>#DIV/0!</v>
      </c>
      <c r="AH455" s="53" t="e">
        <f>+$C$31*'10 - 2011'!BJ455</f>
        <v>#DIV/0!</v>
      </c>
    </row>
    <row r="456" spans="1:34">
      <c r="A456" s="63">
        <v>449</v>
      </c>
      <c r="B456" s="53">
        <f>+'10 - 2011'!B456</f>
        <v>0</v>
      </c>
      <c r="C456" s="53" t="e">
        <f>+'10 - 2011'!AE456/'10 - 2011'!BK456</f>
        <v>#DIV/0!</v>
      </c>
      <c r="D456" s="53" t="e">
        <f>+$C$31*'10 - 2011'!AF456</f>
        <v>#DIV/0!</v>
      </c>
      <c r="E456" s="53" t="e">
        <f>+$C$31*'10 - 2011'!AG456</f>
        <v>#DIV/0!</v>
      </c>
      <c r="F456" s="53" t="e">
        <f>+$C$31*'10 - 2011'!AH456</f>
        <v>#DIV/0!</v>
      </c>
      <c r="G456" s="53" t="e">
        <f>+$C$31*'10 - 2011'!AI456</f>
        <v>#DIV/0!</v>
      </c>
      <c r="H456" s="53" t="e">
        <f>+$C$31*'10 - 2011'!AJ456</f>
        <v>#DIV/0!</v>
      </c>
      <c r="I456" s="53" t="e">
        <f>+$C$31*'10 - 2011'!AK456</f>
        <v>#DIV/0!</v>
      </c>
      <c r="J456" s="53" t="e">
        <f>+$C$31*'10 - 2011'!AL456</f>
        <v>#DIV/0!</v>
      </c>
      <c r="K456" s="53" t="e">
        <f>+$C$31*'10 - 2011'!AM456</f>
        <v>#DIV/0!</v>
      </c>
      <c r="L456" s="53" t="e">
        <f>+$C$31*'10 - 2011'!AN456</f>
        <v>#DIV/0!</v>
      </c>
      <c r="M456" s="53" t="e">
        <f>+$C$31*'10 - 2011'!AO456</f>
        <v>#DIV/0!</v>
      </c>
      <c r="N456" s="53" t="e">
        <f>+$C$31*'10 - 2011'!AP456</f>
        <v>#DIV/0!</v>
      </c>
      <c r="O456" s="53" t="e">
        <f>+$C$31*'10 - 2011'!AQ456</f>
        <v>#DIV/0!</v>
      </c>
      <c r="P456" s="53" t="e">
        <f>+$C$31*'10 - 2011'!AR456</f>
        <v>#DIV/0!</v>
      </c>
      <c r="Q456" s="53" t="e">
        <f>+$C$31*'10 - 2011'!AS456</f>
        <v>#DIV/0!</v>
      </c>
      <c r="R456" s="53" t="e">
        <f>+$C$31*'10 - 2011'!AT456</f>
        <v>#DIV/0!</v>
      </c>
      <c r="S456" s="53" t="e">
        <f>+$C$31*'10 - 2011'!AU456</f>
        <v>#DIV/0!</v>
      </c>
      <c r="T456" s="53" t="e">
        <f>+$C$31*'10 - 2011'!AV456</f>
        <v>#DIV/0!</v>
      </c>
      <c r="U456" s="53" t="e">
        <f>+$C$31*'10 - 2011'!AW456</f>
        <v>#DIV/0!</v>
      </c>
      <c r="V456" s="53" t="e">
        <f>+$C$31*'10 - 2011'!AX456</f>
        <v>#DIV/0!</v>
      </c>
      <c r="W456" s="53" t="e">
        <f>+$C$31*'10 - 2011'!AY456</f>
        <v>#DIV/0!</v>
      </c>
      <c r="X456" s="53" t="e">
        <f>+$C$31*'10 - 2011'!AZ456</f>
        <v>#DIV/0!</v>
      </c>
      <c r="Y456" s="53" t="e">
        <f>+$C$31*'10 - 2011'!BA456</f>
        <v>#DIV/0!</v>
      </c>
      <c r="Z456" s="53" t="e">
        <f>+$C$31*'10 - 2011'!BB456</f>
        <v>#DIV/0!</v>
      </c>
      <c r="AA456" s="53" t="e">
        <f>+$C$31*'10 - 2011'!BC456</f>
        <v>#DIV/0!</v>
      </c>
      <c r="AB456" s="53" t="e">
        <f>+$C$31*'10 - 2011'!BD456</f>
        <v>#DIV/0!</v>
      </c>
      <c r="AC456" s="53" t="e">
        <f>+$C$31*'10 - 2011'!BE456</f>
        <v>#DIV/0!</v>
      </c>
      <c r="AD456" s="53" t="e">
        <f>+$C$31*'10 - 2011'!BF456</f>
        <v>#DIV/0!</v>
      </c>
      <c r="AE456" s="53" t="e">
        <f>+$C$31*'10 - 2011'!BG456</f>
        <v>#DIV/0!</v>
      </c>
      <c r="AF456" s="53" t="e">
        <f>+$C$31*'10 - 2011'!BH456</f>
        <v>#DIV/0!</v>
      </c>
      <c r="AG456" s="53" t="e">
        <f>+$C$31*'10 - 2011'!BI456</f>
        <v>#DIV/0!</v>
      </c>
      <c r="AH456" s="53" t="e">
        <f>+$C$31*'10 - 2011'!BJ456</f>
        <v>#DIV/0!</v>
      </c>
    </row>
    <row r="457" spans="1:34">
      <c r="A457" s="63">
        <v>450</v>
      </c>
      <c r="B457" s="53">
        <f>+'10 - 2011'!B457</f>
        <v>0</v>
      </c>
      <c r="C457" s="53" t="e">
        <f>+'10 - 2011'!AE457/'10 - 2011'!BK457</f>
        <v>#DIV/0!</v>
      </c>
      <c r="D457" s="53" t="e">
        <f>+$C$31*'10 - 2011'!AF457</f>
        <v>#DIV/0!</v>
      </c>
      <c r="E457" s="53" t="e">
        <f>+$C$31*'10 - 2011'!AG457</f>
        <v>#DIV/0!</v>
      </c>
      <c r="F457" s="53" t="e">
        <f>+$C$31*'10 - 2011'!AH457</f>
        <v>#DIV/0!</v>
      </c>
      <c r="G457" s="53" t="e">
        <f>+$C$31*'10 - 2011'!AI457</f>
        <v>#DIV/0!</v>
      </c>
      <c r="H457" s="53" t="e">
        <f>+$C$31*'10 - 2011'!AJ457</f>
        <v>#DIV/0!</v>
      </c>
      <c r="I457" s="53" t="e">
        <f>+$C$31*'10 - 2011'!AK457</f>
        <v>#DIV/0!</v>
      </c>
      <c r="J457" s="53" t="e">
        <f>+$C$31*'10 - 2011'!AL457</f>
        <v>#DIV/0!</v>
      </c>
      <c r="K457" s="53" t="e">
        <f>+$C$31*'10 - 2011'!AM457</f>
        <v>#DIV/0!</v>
      </c>
      <c r="L457" s="53" t="e">
        <f>+$C$31*'10 - 2011'!AN457</f>
        <v>#DIV/0!</v>
      </c>
      <c r="M457" s="53" t="e">
        <f>+$C$31*'10 - 2011'!AO457</f>
        <v>#DIV/0!</v>
      </c>
      <c r="N457" s="53" t="e">
        <f>+$C$31*'10 - 2011'!AP457</f>
        <v>#DIV/0!</v>
      </c>
      <c r="O457" s="53" t="e">
        <f>+$C$31*'10 - 2011'!AQ457</f>
        <v>#DIV/0!</v>
      </c>
      <c r="P457" s="53" t="e">
        <f>+$C$31*'10 - 2011'!AR457</f>
        <v>#DIV/0!</v>
      </c>
      <c r="Q457" s="53" t="e">
        <f>+$C$31*'10 - 2011'!AS457</f>
        <v>#DIV/0!</v>
      </c>
      <c r="R457" s="53" t="e">
        <f>+$C$31*'10 - 2011'!AT457</f>
        <v>#DIV/0!</v>
      </c>
      <c r="S457" s="53" t="e">
        <f>+$C$31*'10 - 2011'!AU457</f>
        <v>#DIV/0!</v>
      </c>
      <c r="T457" s="53" t="e">
        <f>+$C$31*'10 - 2011'!AV457</f>
        <v>#DIV/0!</v>
      </c>
      <c r="U457" s="53" t="e">
        <f>+$C$31*'10 - 2011'!AW457</f>
        <v>#DIV/0!</v>
      </c>
      <c r="V457" s="53" t="e">
        <f>+$C$31*'10 - 2011'!AX457</f>
        <v>#DIV/0!</v>
      </c>
      <c r="W457" s="53" t="e">
        <f>+$C$31*'10 - 2011'!AY457</f>
        <v>#DIV/0!</v>
      </c>
      <c r="X457" s="53" t="e">
        <f>+$C$31*'10 - 2011'!AZ457</f>
        <v>#DIV/0!</v>
      </c>
      <c r="Y457" s="53" t="e">
        <f>+$C$31*'10 - 2011'!BA457</f>
        <v>#DIV/0!</v>
      </c>
      <c r="Z457" s="53" t="e">
        <f>+$C$31*'10 - 2011'!BB457</f>
        <v>#DIV/0!</v>
      </c>
      <c r="AA457" s="53" t="e">
        <f>+$C$31*'10 - 2011'!BC457</f>
        <v>#DIV/0!</v>
      </c>
      <c r="AB457" s="53" t="e">
        <f>+$C$31*'10 - 2011'!BD457</f>
        <v>#DIV/0!</v>
      </c>
      <c r="AC457" s="53" t="e">
        <f>+$C$31*'10 - 2011'!BE457</f>
        <v>#DIV/0!</v>
      </c>
      <c r="AD457" s="53" t="e">
        <f>+$C$31*'10 - 2011'!BF457</f>
        <v>#DIV/0!</v>
      </c>
      <c r="AE457" s="53" t="e">
        <f>+$C$31*'10 - 2011'!BG457</f>
        <v>#DIV/0!</v>
      </c>
      <c r="AF457" s="53" t="e">
        <f>+$C$31*'10 - 2011'!BH457</f>
        <v>#DIV/0!</v>
      </c>
      <c r="AG457" s="53" t="e">
        <f>+$C$31*'10 - 2011'!BI457</f>
        <v>#DIV/0!</v>
      </c>
      <c r="AH457" s="53" t="e">
        <f>+$C$31*'10 - 2011'!BJ457</f>
        <v>#DIV/0!</v>
      </c>
    </row>
    <row r="458" spans="1:34">
      <c r="A458" s="63">
        <v>451</v>
      </c>
      <c r="B458" s="53">
        <f>+'10 - 2011'!B458</f>
        <v>0</v>
      </c>
      <c r="C458" s="53" t="e">
        <f>+'10 - 2011'!AE458/'10 - 2011'!BK458</f>
        <v>#DIV/0!</v>
      </c>
      <c r="D458" s="53" t="e">
        <f>+$C$31*'10 - 2011'!AF458</f>
        <v>#DIV/0!</v>
      </c>
      <c r="E458" s="53" t="e">
        <f>+$C$31*'10 - 2011'!AG458</f>
        <v>#DIV/0!</v>
      </c>
      <c r="F458" s="53" t="e">
        <f>+$C$31*'10 - 2011'!AH458</f>
        <v>#DIV/0!</v>
      </c>
      <c r="G458" s="53" t="e">
        <f>+$C$31*'10 - 2011'!AI458</f>
        <v>#DIV/0!</v>
      </c>
      <c r="H458" s="53" t="e">
        <f>+$C$31*'10 - 2011'!AJ458</f>
        <v>#DIV/0!</v>
      </c>
      <c r="I458" s="53" t="e">
        <f>+$C$31*'10 - 2011'!AK458</f>
        <v>#DIV/0!</v>
      </c>
      <c r="J458" s="53" t="e">
        <f>+$C$31*'10 - 2011'!AL458</f>
        <v>#DIV/0!</v>
      </c>
      <c r="K458" s="53" t="e">
        <f>+$C$31*'10 - 2011'!AM458</f>
        <v>#DIV/0!</v>
      </c>
      <c r="L458" s="53" t="e">
        <f>+$C$31*'10 - 2011'!AN458</f>
        <v>#DIV/0!</v>
      </c>
      <c r="M458" s="53" t="e">
        <f>+$C$31*'10 - 2011'!AO458</f>
        <v>#DIV/0!</v>
      </c>
      <c r="N458" s="53" t="e">
        <f>+$C$31*'10 - 2011'!AP458</f>
        <v>#DIV/0!</v>
      </c>
      <c r="O458" s="53" t="e">
        <f>+$C$31*'10 - 2011'!AQ458</f>
        <v>#DIV/0!</v>
      </c>
      <c r="P458" s="53" t="e">
        <f>+$C$31*'10 - 2011'!AR458</f>
        <v>#DIV/0!</v>
      </c>
      <c r="Q458" s="53" t="e">
        <f>+$C$31*'10 - 2011'!AS458</f>
        <v>#DIV/0!</v>
      </c>
      <c r="R458" s="53" t="e">
        <f>+$C$31*'10 - 2011'!AT458</f>
        <v>#DIV/0!</v>
      </c>
      <c r="S458" s="53" t="e">
        <f>+$C$31*'10 - 2011'!AU458</f>
        <v>#DIV/0!</v>
      </c>
      <c r="T458" s="53" t="e">
        <f>+$C$31*'10 - 2011'!AV458</f>
        <v>#DIV/0!</v>
      </c>
      <c r="U458" s="53" t="e">
        <f>+$C$31*'10 - 2011'!AW458</f>
        <v>#DIV/0!</v>
      </c>
      <c r="V458" s="53" t="e">
        <f>+$C$31*'10 - 2011'!AX458</f>
        <v>#DIV/0!</v>
      </c>
      <c r="W458" s="53" t="e">
        <f>+$C$31*'10 - 2011'!AY458</f>
        <v>#DIV/0!</v>
      </c>
      <c r="X458" s="53" t="e">
        <f>+$C$31*'10 - 2011'!AZ458</f>
        <v>#DIV/0!</v>
      </c>
      <c r="Y458" s="53" t="e">
        <f>+$C$31*'10 - 2011'!BA458</f>
        <v>#DIV/0!</v>
      </c>
      <c r="Z458" s="53" t="e">
        <f>+$C$31*'10 - 2011'!BB458</f>
        <v>#DIV/0!</v>
      </c>
      <c r="AA458" s="53" t="e">
        <f>+$C$31*'10 - 2011'!BC458</f>
        <v>#DIV/0!</v>
      </c>
      <c r="AB458" s="53" t="e">
        <f>+$C$31*'10 - 2011'!BD458</f>
        <v>#DIV/0!</v>
      </c>
      <c r="AC458" s="53" t="e">
        <f>+$C$31*'10 - 2011'!BE458</f>
        <v>#DIV/0!</v>
      </c>
      <c r="AD458" s="53" t="e">
        <f>+$C$31*'10 - 2011'!BF458</f>
        <v>#DIV/0!</v>
      </c>
      <c r="AE458" s="53" t="e">
        <f>+$C$31*'10 - 2011'!BG458</f>
        <v>#DIV/0!</v>
      </c>
      <c r="AF458" s="53" t="e">
        <f>+$C$31*'10 - 2011'!BH458</f>
        <v>#DIV/0!</v>
      </c>
      <c r="AG458" s="53" t="e">
        <f>+$C$31*'10 - 2011'!BI458</f>
        <v>#DIV/0!</v>
      </c>
      <c r="AH458" s="53" t="e">
        <f>+$C$31*'10 - 2011'!BJ458</f>
        <v>#DIV/0!</v>
      </c>
    </row>
    <row r="459" spans="1:34">
      <c r="A459" s="63">
        <v>452</v>
      </c>
      <c r="B459" s="53">
        <f>+'10 - 2011'!B459</f>
        <v>0</v>
      </c>
      <c r="C459" s="53" t="e">
        <f>+'10 - 2011'!AE459/'10 - 2011'!BK459</f>
        <v>#DIV/0!</v>
      </c>
      <c r="D459" s="53" t="e">
        <f>+$C$31*'10 - 2011'!AF459</f>
        <v>#DIV/0!</v>
      </c>
      <c r="E459" s="53" t="e">
        <f>+$C$31*'10 - 2011'!AG459</f>
        <v>#DIV/0!</v>
      </c>
      <c r="F459" s="53" t="e">
        <f>+$C$31*'10 - 2011'!AH459</f>
        <v>#DIV/0!</v>
      </c>
      <c r="G459" s="53" t="e">
        <f>+$C$31*'10 - 2011'!AI459</f>
        <v>#DIV/0!</v>
      </c>
      <c r="H459" s="53" t="e">
        <f>+$C$31*'10 - 2011'!AJ459</f>
        <v>#DIV/0!</v>
      </c>
      <c r="I459" s="53" t="e">
        <f>+$C$31*'10 - 2011'!AK459</f>
        <v>#DIV/0!</v>
      </c>
      <c r="J459" s="53" t="e">
        <f>+$C$31*'10 - 2011'!AL459</f>
        <v>#DIV/0!</v>
      </c>
      <c r="K459" s="53" t="e">
        <f>+$C$31*'10 - 2011'!AM459</f>
        <v>#DIV/0!</v>
      </c>
      <c r="L459" s="53" t="e">
        <f>+$C$31*'10 - 2011'!AN459</f>
        <v>#DIV/0!</v>
      </c>
      <c r="M459" s="53" t="e">
        <f>+$C$31*'10 - 2011'!AO459</f>
        <v>#DIV/0!</v>
      </c>
      <c r="N459" s="53" t="e">
        <f>+$C$31*'10 - 2011'!AP459</f>
        <v>#DIV/0!</v>
      </c>
      <c r="O459" s="53" t="e">
        <f>+$C$31*'10 - 2011'!AQ459</f>
        <v>#DIV/0!</v>
      </c>
      <c r="P459" s="53" t="e">
        <f>+$C$31*'10 - 2011'!AR459</f>
        <v>#DIV/0!</v>
      </c>
      <c r="Q459" s="53" t="e">
        <f>+$C$31*'10 - 2011'!AS459</f>
        <v>#DIV/0!</v>
      </c>
      <c r="R459" s="53" t="e">
        <f>+$C$31*'10 - 2011'!AT459</f>
        <v>#DIV/0!</v>
      </c>
      <c r="S459" s="53" t="e">
        <f>+$C$31*'10 - 2011'!AU459</f>
        <v>#DIV/0!</v>
      </c>
      <c r="T459" s="53" t="e">
        <f>+$C$31*'10 - 2011'!AV459</f>
        <v>#DIV/0!</v>
      </c>
      <c r="U459" s="53" t="e">
        <f>+$C$31*'10 - 2011'!AW459</f>
        <v>#DIV/0!</v>
      </c>
      <c r="V459" s="53" t="e">
        <f>+$C$31*'10 - 2011'!AX459</f>
        <v>#DIV/0!</v>
      </c>
      <c r="W459" s="53" t="e">
        <f>+$C$31*'10 - 2011'!AY459</f>
        <v>#DIV/0!</v>
      </c>
      <c r="X459" s="53" t="e">
        <f>+$C$31*'10 - 2011'!AZ459</f>
        <v>#DIV/0!</v>
      </c>
      <c r="Y459" s="53" t="e">
        <f>+$C$31*'10 - 2011'!BA459</f>
        <v>#DIV/0!</v>
      </c>
      <c r="Z459" s="53" t="e">
        <f>+$C$31*'10 - 2011'!BB459</f>
        <v>#DIV/0!</v>
      </c>
      <c r="AA459" s="53" t="e">
        <f>+$C$31*'10 - 2011'!BC459</f>
        <v>#DIV/0!</v>
      </c>
      <c r="AB459" s="53" t="e">
        <f>+$C$31*'10 - 2011'!BD459</f>
        <v>#DIV/0!</v>
      </c>
      <c r="AC459" s="53" t="e">
        <f>+$C$31*'10 - 2011'!BE459</f>
        <v>#DIV/0!</v>
      </c>
      <c r="AD459" s="53" t="e">
        <f>+$C$31*'10 - 2011'!BF459</f>
        <v>#DIV/0!</v>
      </c>
      <c r="AE459" s="53" t="e">
        <f>+$C$31*'10 - 2011'!BG459</f>
        <v>#DIV/0!</v>
      </c>
      <c r="AF459" s="53" t="e">
        <f>+$C$31*'10 - 2011'!BH459</f>
        <v>#DIV/0!</v>
      </c>
      <c r="AG459" s="53" t="e">
        <f>+$C$31*'10 - 2011'!BI459</f>
        <v>#DIV/0!</v>
      </c>
      <c r="AH459" s="53" t="e">
        <f>+$C$31*'10 - 2011'!BJ459</f>
        <v>#DIV/0!</v>
      </c>
    </row>
    <row r="460" spans="1:34">
      <c r="A460" s="63">
        <v>453</v>
      </c>
      <c r="B460" s="53">
        <f>+'10 - 2011'!B460</f>
        <v>0</v>
      </c>
      <c r="C460" s="53" t="e">
        <f>+'10 - 2011'!AE460/'10 - 2011'!BK460</f>
        <v>#DIV/0!</v>
      </c>
      <c r="D460" s="53" t="e">
        <f>+$C$31*'10 - 2011'!AF460</f>
        <v>#DIV/0!</v>
      </c>
      <c r="E460" s="53" t="e">
        <f>+$C$31*'10 - 2011'!AG460</f>
        <v>#DIV/0!</v>
      </c>
      <c r="F460" s="53" t="e">
        <f>+$C$31*'10 - 2011'!AH460</f>
        <v>#DIV/0!</v>
      </c>
      <c r="G460" s="53" t="e">
        <f>+$C$31*'10 - 2011'!AI460</f>
        <v>#DIV/0!</v>
      </c>
      <c r="H460" s="53" t="e">
        <f>+$C$31*'10 - 2011'!AJ460</f>
        <v>#DIV/0!</v>
      </c>
      <c r="I460" s="53" t="e">
        <f>+$C$31*'10 - 2011'!AK460</f>
        <v>#DIV/0!</v>
      </c>
      <c r="J460" s="53" t="e">
        <f>+$C$31*'10 - 2011'!AL460</f>
        <v>#DIV/0!</v>
      </c>
      <c r="K460" s="53" t="e">
        <f>+$C$31*'10 - 2011'!AM460</f>
        <v>#DIV/0!</v>
      </c>
      <c r="L460" s="53" t="e">
        <f>+$C$31*'10 - 2011'!AN460</f>
        <v>#DIV/0!</v>
      </c>
      <c r="M460" s="53" t="e">
        <f>+$C$31*'10 - 2011'!AO460</f>
        <v>#DIV/0!</v>
      </c>
      <c r="N460" s="53" t="e">
        <f>+$C$31*'10 - 2011'!AP460</f>
        <v>#DIV/0!</v>
      </c>
      <c r="O460" s="53" t="e">
        <f>+$C$31*'10 - 2011'!AQ460</f>
        <v>#DIV/0!</v>
      </c>
      <c r="P460" s="53" t="e">
        <f>+$C$31*'10 - 2011'!AR460</f>
        <v>#DIV/0!</v>
      </c>
      <c r="Q460" s="53" t="e">
        <f>+$C$31*'10 - 2011'!AS460</f>
        <v>#DIV/0!</v>
      </c>
      <c r="R460" s="53" t="e">
        <f>+$C$31*'10 - 2011'!AT460</f>
        <v>#DIV/0!</v>
      </c>
      <c r="S460" s="53" t="e">
        <f>+$C$31*'10 - 2011'!AU460</f>
        <v>#DIV/0!</v>
      </c>
      <c r="T460" s="53" t="e">
        <f>+$C$31*'10 - 2011'!AV460</f>
        <v>#DIV/0!</v>
      </c>
      <c r="U460" s="53" t="e">
        <f>+$C$31*'10 - 2011'!AW460</f>
        <v>#DIV/0!</v>
      </c>
      <c r="V460" s="53" t="e">
        <f>+$C$31*'10 - 2011'!AX460</f>
        <v>#DIV/0!</v>
      </c>
      <c r="W460" s="53" t="e">
        <f>+$C$31*'10 - 2011'!AY460</f>
        <v>#DIV/0!</v>
      </c>
      <c r="X460" s="53" t="e">
        <f>+$C$31*'10 - 2011'!AZ460</f>
        <v>#DIV/0!</v>
      </c>
      <c r="Y460" s="53" t="e">
        <f>+$C$31*'10 - 2011'!BA460</f>
        <v>#DIV/0!</v>
      </c>
      <c r="Z460" s="53" t="e">
        <f>+$C$31*'10 - 2011'!BB460</f>
        <v>#DIV/0!</v>
      </c>
      <c r="AA460" s="53" t="e">
        <f>+$C$31*'10 - 2011'!BC460</f>
        <v>#DIV/0!</v>
      </c>
      <c r="AB460" s="53" t="e">
        <f>+$C$31*'10 - 2011'!BD460</f>
        <v>#DIV/0!</v>
      </c>
      <c r="AC460" s="53" t="e">
        <f>+$C$31*'10 - 2011'!BE460</f>
        <v>#DIV/0!</v>
      </c>
      <c r="AD460" s="53" t="e">
        <f>+$C$31*'10 - 2011'!BF460</f>
        <v>#DIV/0!</v>
      </c>
      <c r="AE460" s="53" t="e">
        <f>+$C$31*'10 - 2011'!BG460</f>
        <v>#DIV/0!</v>
      </c>
      <c r="AF460" s="53" t="e">
        <f>+$C$31*'10 - 2011'!BH460</f>
        <v>#DIV/0!</v>
      </c>
      <c r="AG460" s="53" t="e">
        <f>+$C$31*'10 - 2011'!BI460</f>
        <v>#DIV/0!</v>
      </c>
      <c r="AH460" s="53" t="e">
        <f>+$C$31*'10 - 2011'!BJ460</f>
        <v>#DIV/0!</v>
      </c>
    </row>
    <row r="461" spans="1:34">
      <c r="A461" s="63">
        <v>454</v>
      </c>
      <c r="B461" s="53">
        <f>+'10 - 2011'!B461</f>
        <v>0</v>
      </c>
      <c r="C461" s="53" t="e">
        <f>+'10 - 2011'!AE461/'10 - 2011'!BK461</f>
        <v>#DIV/0!</v>
      </c>
      <c r="D461" s="53" t="e">
        <f>+$C$31*'10 - 2011'!AF461</f>
        <v>#DIV/0!</v>
      </c>
      <c r="E461" s="53" t="e">
        <f>+$C$31*'10 - 2011'!AG461</f>
        <v>#DIV/0!</v>
      </c>
      <c r="F461" s="53" t="e">
        <f>+$C$31*'10 - 2011'!AH461</f>
        <v>#DIV/0!</v>
      </c>
      <c r="G461" s="53" t="e">
        <f>+$C$31*'10 - 2011'!AI461</f>
        <v>#DIV/0!</v>
      </c>
      <c r="H461" s="53" t="e">
        <f>+$C$31*'10 - 2011'!AJ461</f>
        <v>#DIV/0!</v>
      </c>
      <c r="I461" s="53" t="e">
        <f>+$C$31*'10 - 2011'!AK461</f>
        <v>#DIV/0!</v>
      </c>
      <c r="J461" s="53" t="e">
        <f>+$C$31*'10 - 2011'!AL461</f>
        <v>#DIV/0!</v>
      </c>
      <c r="K461" s="53" t="e">
        <f>+$C$31*'10 - 2011'!AM461</f>
        <v>#DIV/0!</v>
      </c>
      <c r="L461" s="53" t="e">
        <f>+$C$31*'10 - 2011'!AN461</f>
        <v>#DIV/0!</v>
      </c>
      <c r="M461" s="53" t="e">
        <f>+$C$31*'10 - 2011'!AO461</f>
        <v>#DIV/0!</v>
      </c>
      <c r="N461" s="53" t="e">
        <f>+$C$31*'10 - 2011'!AP461</f>
        <v>#DIV/0!</v>
      </c>
      <c r="O461" s="53" t="e">
        <f>+$C$31*'10 - 2011'!AQ461</f>
        <v>#DIV/0!</v>
      </c>
      <c r="P461" s="53" t="e">
        <f>+$C$31*'10 - 2011'!AR461</f>
        <v>#DIV/0!</v>
      </c>
      <c r="Q461" s="53" t="e">
        <f>+$C$31*'10 - 2011'!AS461</f>
        <v>#DIV/0!</v>
      </c>
      <c r="R461" s="53" t="e">
        <f>+$C$31*'10 - 2011'!AT461</f>
        <v>#DIV/0!</v>
      </c>
      <c r="S461" s="53" t="e">
        <f>+$C$31*'10 - 2011'!AU461</f>
        <v>#DIV/0!</v>
      </c>
      <c r="T461" s="53" t="e">
        <f>+$C$31*'10 - 2011'!AV461</f>
        <v>#DIV/0!</v>
      </c>
      <c r="U461" s="53" t="e">
        <f>+$C$31*'10 - 2011'!AW461</f>
        <v>#DIV/0!</v>
      </c>
      <c r="V461" s="53" t="e">
        <f>+$C$31*'10 - 2011'!AX461</f>
        <v>#DIV/0!</v>
      </c>
      <c r="W461" s="53" t="e">
        <f>+$C$31*'10 - 2011'!AY461</f>
        <v>#DIV/0!</v>
      </c>
      <c r="X461" s="53" t="e">
        <f>+$C$31*'10 - 2011'!AZ461</f>
        <v>#DIV/0!</v>
      </c>
      <c r="Y461" s="53" t="e">
        <f>+$C$31*'10 - 2011'!BA461</f>
        <v>#DIV/0!</v>
      </c>
      <c r="Z461" s="53" t="e">
        <f>+$C$31*'10 - 2011'!BB461</f>
        <v>#DIV/0!</v>
      </c>
      <c r="AA461" s="53" t="e">
        <f>+$C$31*'10 - 2011'!BC461</f>
        <v>#DIV/0!</v>
      </c>
      <c r="AB461" s="53" t="e">
        <f>+$C$31*'10 - 2011'!BD461</f>
        <v>#DIV/0!</v>
      </c>
      <c r="AC461" s="53" t="e">
        <f>+$C$31*'10 - 2011'!BE461</f>
        <v>#DIV/0!</v>
      </c>
      <c r="AD461" s="53" t="e">
        <f>+$C$31*'10 - 2011'!BF461</f>
        <v>#DIV/0!</v>
      </c>
      <c r="AE461" s="53" t="e">
        <f>+$C$31*'10 - 2011'!BG461</f>
        <v>#DIV/0!</v>
      </c>
      <c r="AF461" s="53" t="e">
        <f>+$C$31*'10 - 2011'!BH461</f>
        <v>#DIV/0!</v>
      </c>
      <c r="AG461" s="53" t="e">
        <f>+$C$31*'10 - 2011'!BI461</f>
        <v>#DIV/0!</v>
      </c>
      <c r="AH461" s="53" t="e">
        <f>+$C$31*'10 - 2011'!BJ461</f>
        <v>#DIV/0!</v>
      </c>
    </row>
    <row r="462" spans="1:34">
      <c r="A462" s="63">
        <v>455</v>
      </c>
      <c r="B462" s="53">
        <f>+'10 - 2011'!B462</f>
        <v>0</v>
      </c>
      <c r="C462" s="53" t="e">
        <f>+'10 - 2011'!AE462/'10 - 2011'!BK462</f>
        <v>#DIV/0!</v>
      </c>
      <c r="D462" s="53" t="e">
        <f>+$C$31*'10 - 2011'!AF462</f>
        <v>#DIV/0!</v>
      </c>
      <c r="E462" s="53" t="e">
        <f>+$C$31*'10 - 2011'!AG462</f>
        <v>#DIV/0!</v>
      </c>
      <c r="F462" s="53" t="e">
        <f>+$C$31*'10 - 2011'!AH462</f>
        <v>#DIV/0!</v>
      </c>
      <c r="G462" s="53" t="e">
        <f>+$C$31*'10 - 2011'!AI462</f>
        <v>#DIV/0!</v>
      </c>
      <c r="H462" s="53" t="e">
        <f>+$C$31*'10 - 2011'!AJ462</f>
        <v>#DIV/0!</v>
      </c>
      <c r="I462" s="53" t="e">
        <f>+$C$31*'10 - 2011'!AK462</f>
        <v>#DIV/0!</v>
      </c>
      <c r="J462" s="53" t="e">
        <f>+$C$31*'10 - 2011'!AL462</f>
        <v>#DIV/0!</v>
      </c>
      <c r="K462" s="53" t="e">
        <f>+$C$31*'10 - 2011'!AM462</f>
        <v>#DIV/0!</v>
      </c>
      <c r="L462" s="53" t="e">
        <f>+$C$31*'10 - 2011'!AN462</f>
        <v>#DIV/0!</v>
      </c>
      <c r="M462" s="53" t="e">
        <f>+$C$31*'10 - 2011'!AO462</f>
        <v>#DIV/0!</v>
      </c>
      <c r="N462" s="53" t="e">
        <f>+$C$31*'10 - 2011'!AP462</f>
        <v>#DIV/0!</v>
      </c>
      <c r="O462" s="53" t="e">
        <f>+$C$31*'10 - 2011'!AQ462</f>
        <v>#DIV/0!</v>
      </c>
      <c r="P462" s="53" t="e">
        <f>+$C$31*'10 - 2011'!AR462</f>
        <v>#DIV/0!</v>
      </c>
      <c r="Q462" s="53" t="e">
        <f>+$C$31*'10 - 2011'!AS462</f>
        <v>#DIV/0!</v>
      </c>
      <c r="R462" s="53" t="e">
        <f>+$C$31*'10 - 2011'!AT462</f>
        <v>#DIV/0!</v>
      </c>
      <c r="S462" s="53" t="e">
        <f>+$C$31*'10 - 2011'!AU462</f>
        <v>#DIV/0!</v>
      </c>
      <c r="T462" s="53" t="e">
        <f>+$C$31*'10 - 2011'!AV462</f>
        <v>#DIV/0!</v>
      </c>
      <c r="U462" s="53" t="e">
        <f>+$C$31*'10 - 2011'!AW462</f>
        <v>#DIV/0!</v>
      </c>
      <c r="V462" s="53" t="e">
        <f>+$C$31*'10 - 2011'!AX462</f>
        <v>#DIV/0!</v>
      </c>
      <c r="W462" s="53" t="e">
        <f>+$C$31*'10 - 2011'!AY462</f>
        <v>#DIV/0!</v>
      </c>
      <c r="X462" s="53" t="e">
        <f>+$C$31*'10 - 2011'!AZ462</f>
        <v>#DIV/0!</v>
      </c>
      <c r="Y462" s="53" t="e">
        <f>+$C$31*'10 - 2011'!BA462</f>
        <v>#DIV/0!</v>
      </c>
      <c r="Z462" s="53" t="e">
        <f>+$C$31*'10 - 2011'!BB462</f>
        <v>#DIV/0!</v>
      </c>
      <c r="AA462" s="53" t="e">
        <f>+$C$31*'10 - 2011'!BC462</f>
        <v>#DIV/0!</v>
      </c>
      <c r="AB462" s="53" t="e">
        <f>+$C$31*'10 - 2011'!BD462</f>
        <v>#DIV/0!</v>
      </c>
      <c r="AC462" s="53" t="e">
        <f>+$C$31*'10 - 2011'!BE462</f>
        <v>#DIV/0!</v>
      </c>
      <c r="AD462" s="53" t="e">
        <f>+$C$31*'10 - 2011'!BF462</f>
        <v>#DIV/0!</v>
      </c>
      <c r="AE462" s="53" t="e">
        <f>+$C$31*'10 - 2011'!BG462</f>
        <v>#DIV/0!</v>
      </c>
      <c r="AF462" s="53" t="e">
        <f>+$C$31*'10 - 2011'!BH462</f>
        <v>#DIV/0!</v>
      </c>
      <c r="AG462" s="53" t="e">
        <f>+$C$31*'10 - 2011'!BI462</f>
        <v>#DIV/0!</v>
      </c>
      <c r="AH462" s="53" t="e">
        <f>+$C$31*'10 - 2011'!BJ462</f>
        <v>#DIV/0!</v>
      </c>
    </row>
    <row r="463" spans="1:34">
      <c r="A463" s="63">
        <v>456</v>
      </c>
      <c r="B463" s="53">
        <f>+'10 - 2011'!B463</f>
        <v>0</v>
      </c>
      <c r="C463" s="53" t="e">
        <f>+'10 - 2011'!AE463/'10 - 2011'!BK463</f>
        <v>#DIV/0!</v>
      </c>
      <c r="D463" s="53" t="e">
        <f>+$C$31*'10 - 2011'!AF463</f>
        <v>#DIV/0!</v>
      </c>
      <c r="E463" s="53" t="e">
        <f>+$C$31*'10 - 2011'!AG463</f>
        <v>#DIV/0!</v>
      </c>
      <c r="F463" s="53" t="e">
        <f>+$C$31*'10 - 2011'!AH463</f>
        <v>#DIV/0!</v>
      </c>
      <c r="G463" s="53" t="e">
        <f>+$C$31*'10 - 2011'!AI463</f>
        <v>#DIV/0!</v>
      </c>
      <c r="H463" s="53" t="e">
        <f>+$C$31*'10 - 2011'!AJ463</f>
        <v>#DIV/0!</v>
      </c>
      <c r="I463" s="53" t="e">
        <f>+$C$31*'10 - 2011'!AK463</f>
        <v>#DIV/0!</v>
      </c>
      <c r="J463" s="53" t="e">
        <f>+$C$31*'10 - 2011'!AL463</f>
        <v>#DIV/0!</v>
      </c>
      <c r="K463" s="53" t="e">
        <f>+$C$31*'10 - 2011'!AM463</f>
        <v>#DIV/0!</v>
      </c>
      <c r="L463" s="53" t="e">
        <f>+$C$31*'10 - 2011'!AN463</f>
        <v>#DIV/0!</v>
      </c>
      <c r="M463" s="53" t="e">
        <f>+$C$31*'10 - 2011'!AO463</f>
        <v>#DIV/0!</v>
      </c>
      <c r="N463" s="53" t="e">
        <f>+$C$31*'10 - 2011'!AP463</f>
        <v>#DIV/0!</v>
      </c>
      <c r="O463" s="53" t="e">
        <f>+$C$31*'10 - 2011'!AQ463</f>
        <v>#DIV/0!</v>
      </c>
      <c r="P463" s="53" t="e">
        <f>+$C$31*'10 - 2011'!AR463</f>
        <v>#DIV/0!</v>
      </c>
      <c r="Q463" s="53" t="e">
        <f>+$C$31*'10 - 2011'!AS463</f>
        <v>#DIV/0!</v>
      </c>
      <c r="R463" s="53" t="e">
        <f>+$C$31*'10 - 2011'!AT463</f>
        <v>#DIV/0!</v>
      </c>
      <c r="S463" s="53" t="e">
        <f>+$C$31*'10 - 2011'!AU463</f>
        <v>#DIV/0!</v>
      </c>
      <c r="T463" s="53" t="e">
        <f>+$C$31*'10 - 2011'!AV463</f>
        <v>#DIV/0!</v>
      </c>
      <c r="U463" s="53" t="e">
        <f>+$C$31*'10 - 2011'!AW463</f>
        <v>#DIV/0!</v>
      </c>
      <c r="V463" s="53" t="e">
        <f>+$C$31*'10 - 2011'!AX463</f>
        <v>#DIV/0!</v>
      </c>
      <c r="W463" s="53" t="e">
        <f>+$C$31*'10 - 2011'!AY463</f>
        <v>#DIV/0!</v>
      </c>
      <c r="X463" s="53" t="e">
        <f>+$C$31*'10 - 2011'!AZ463</f>
        <v>#DIV/0!</v>
      </c>
      <c r="Y463" s="53" t="e">
        <f>+$C$31*'10 - 2011'!BA463</f>
        <v>#DIV/0!</v>
      </c>
      <c r="Z463" s="53" t="e">
        <f>+$C$31*'10 - 2011'!BB463</f>
        <v>#DIV/0!</v>
      </c>
      <c r="AA463" s="53" t="e">
        <f>+$C$31*'10 - 2011'!BC463</f>
        <v>#DIV/0!</v>
      </c>
      <c r="AB463" s="53" t="e">
        <f>+$C$31*'10 - 2011'!BD463</f>
        <v>#DIV/0!</v>
      </c>
      <c r="AC463" s="53" t="e">
        <f>+$C$31*'10 - 2011'!BE463</f>
        <v>#DIV/0!</v>
      </c>
      <c r="AD463" s="53" t="e">
        <f>+$C$31*'10 - 2011'!BF463</f>
        <v>#DIV/0!</v>
      </c>
      <c r="AE463" s="53" t="e">
        <f>+$C$31*'10 - 2011'!BG463</f>
        <v>#DIV/0!</v>
      </c>
      <c r="AF463" s="53" t="e">
        <f>+$C$31*'10 - 2011'!BH463</f>
        <v>#DIV/0!</v>
      </c>
      <c r="AG463" s="53" t="e">
        <f>+$C$31*'10 - 2011'!BI463</f>
        <v>#DIV/0!</v>
      </c>
      <c r="AH463" s="53" t="e">
        <f>+$C$31*'10 - 2011'!BJ463</f>
        <v>#DIV/0!</v>
      </c>
    </row>
    <row r="464" spans="1:34">
      <c r="A464" s="63">
        <v>457</v>
      </c>
      <c r="B464" s="53">
        <f>+'10 - 2011'!B464</f>
        <v>0</v>
      </c>
      <c r="C464" s="53" t="e">
        <f>+'10 - 2011'!AE464/'10 - 2011'!BK464</f>
        <v>#DIV/0!</v>
      </c>
      <c r="D464" s="53" t="e">
        <f>+$C$31*'10 - 2011'!AF464</f>
        <v>#DIV/0!</v>
      </c>
      <c r="E464" s="53" t="e">
        <f>+$C$31*'10 - 2011'!AG464</f>
        <v>#DIV/0!</v>
      </c>
      <c r="F464" s="53" t="e">
        <f>+$C$31*'10 - 2011'!AH464</f>
        <v>#DIV/0!</v>
      </c>
      <c r="G464" s="53" t="e">
        <f>+$C$31*'10 - 2011'!AI464</f>
        <v>#DIV/0!</v>
      </c>
      <c r="H464" s="53" t="e">
        <f>+$C$31*'10 - 2011'!AJ464</f>
        <v>#DIV/0!</v>
      </c>
      <c r="I464" s="53" t="e">
        <f>+$C$31*'10 - 2011'!AK464</f>
        <v>#DIV/0!</v>
      </c>
      <c r="J464" s="53" t="e">
        <f>+$C$31*'10 - 2011'!AL464</f>
        <v>#DIV/0!</v>
      </c>
      <c r="K464" s="53" t="e">
        <f>+$C$31*'10 - 2011'!AM464</f>
        <v>#DIV/0!</v>
      </c>
      <c r="L464" s="53" t="e">
        <f>+$C$31*'10 - 2011'!AN464</f>
        <v>#DIV/0!</v>
      </c>
      <c r="M464" s="53" t="e">
        <f>+$C$31*'10 - 2011'!AO464</f>
        <v>#DIV/0!</v>
      </c>
      <c r="N464" s="53" t="e">
        <f>+$C$31*'10 - 2011'!AP464</f>
        <v>#DIV/0!</v>
      </c>
      <c r="O464" s="53" t="e">
        <f>+$C$31*'10 - 2011'!AQ464</f>
        <v>#DIV/0!</v>
      </c>
      <c r="P464" s="53" t="e">
        <f>+$C$31*'10 - 2011'!AR464</f>
        <v>#DIV/0!</v>
      </c>
      <c r="Q464" s="53" t="e">
        <f>+$C$31*'10 - 2011'!AS464</f>
        <v>#DIV/0!</v>
      </c>
      <c r="R464" s="53" t="e">
        <f>+$C$31*'10 - 2011'!AT464</f>
        <v>#DIV/0!</v>
      </c>
      <c r="S464" s="53" t="e">
        <f>+$C$31*'10 - 2011'!AU464</f>
        <v>#DIV/0!</v>
      </c>
      <c r="T464" s="53" t="e">
        <f>+$C$31*'10 - 2011'!AV464</f>
        <v>#DIV/0!</v>
      </c>
      <c r="U464" s="53" t="e">
        <f>+$C$31*'10 - 2011'!AW464</f>
        <v>#DIV/0!</v>
      </c>
      <c r="V464" s="53" t="e">
        <f>+$C$31*'10 - 2011'!AX464</f>
        <v>#DIV/0!</v>
      </c>
      <c r="W464" s="53" t="e">
        <f>+$C$31*'10 - 2011'!AY464</f>
        <v>#DIV/0!</v>
      </c>
      <c r="X464" s="53" t="e">
        <f>+$C$31*'10 - 2011'!AZ464</f>
        <v>#DIV/0!</v>
      </c>
      <c r="Y464" s="53" t="e">
        <f>+$C$31*'10 - 2011'!BA464</f>
        <v>#DIV/0!</v>
      </c>
      <c r="Z464" s="53" t="e">
        <f>+$C$31*'10 - 2011'!BB464</f>
        <v>#DIV/0!</v>
      </c>
      <c r="AA464" s="53" t="e">
        <f>+$C$31*'10 - 2011'!BC464</f>
        <v>#DIV/0!</v>
      </c>
      <c r="AB464" s="53" t="e">
        <f>+$C$31*'10 - 2011'!BD464</f>
        <v>#DIV/0!</v>
      </c>
      <c r="AC464" s="53" t="e">
        <f>+$C$31*'10 - 2011'!BE464</f>
        <v>#DIV/0!</v>
      </c>
      <c r="AD464" s="53" t="e">
        <f>+$C$31*'10 - 2011'!BF464</f>
        <v>#DIV/0!</v>
      </c>
      <c r="AE464" s="53" t="e">
        <f>+$C$31*'10 - 2011'!BG464</f>
        <v>#DIV/0!</v>
      </c>
      <c r="AF464" s="53" t="e">
        <f>+$C$31*'10 - 2011'!BH464</f>
        <v>#DIV/0!</v>
      </c>
      <c r="AG464" s="53" t="e">
        <f>+$C$31*'10 - 2011'!BI464</f>
        <v>#DIV/0!</v>
      </c>
      <c r="AH464" s="53" t="e">
        <f>+$C$31*'10 - 2011'!BJ464</f>
        <v>#DIV/0!</v>
      </c>
    </row>
    <row r="465" spans="1:34">
      <c r="A465" s="63">
        <v>458</v>
      </c>
      <c r="B465" s="53">
        <f>+'10 - 2011'!B465</f>
        <v>0</v>
      </c>
      <c r="C465" s="53" t="e">
        <f>+'10 - 2011'!AE465/'10 - 2011'!BK465</f>
        <v>#DIV/0!</v>
      </c>
      <c r="D465" s="53" t="e">
        <f>+$C$31*'10 - 2011'!AF465</f>
        <v>#DIV/0!</v>
      </c>
      <c r="E465" s="53" t="e">
        <f>+$C$31*'10 - 2011'!AG465</f>
        <v>#DIV/0!</v>
      </c>
      <c r="F465" s="53" t="e">
        <f>+$C$31*'10 - 2011'!AH465</f>
        <v>#DIV/0!</v>
      </c>
      <c r="G465" s="53" t="e">
        <f>+$C$31*'10 - 2011'!AI465</f>
        <v>#DIV/0!</v>
      </c>
      <c r="H465" s="53" t="e">
        <f>+$C$31*'10 - 2011'!AJ465</f>
        <v>#DIV/0!</v>
      </c>
      <c r="I465" s="53" t="e">
        <f>+$C$31*'10 - 2011'!AK465</f>
        <v>#DIV/0!</v>
      </c>
      <c r="J465" s="53" t="e">
        <f>+$C$31*'10 - 2011'!AL465</f>
        <v>#DIV/0!</v>
      </c>
      <c r="K465" s="53" t="e">
        <f>+$C$31*'10 - 2011'!AM465</f>
        <v>#DIV/0!</v>
      </c>
      <c r="L465" s="53" t="e">
        <f>+$C$31*'10 - 2011'!AN465</f>
        <v>#DIV/0!</v>
      </c>
      <c r="M465" s="53" t="e">
        <f>+$C$31*'10 - 2011'!AO465</f>
        <v>#DIV/0!</v>
      </c>
      <c r="N465" s="53" t="e">
        <f>+$C$31*'10 - 2011'!AP465</f>
        <v>#DIV/0!</v>
      </c>
      <c r="O465" s="53" t="e">
        <f>+$C$31*'10 - 2011'!AQ465</f>
        <v>#DIV/0!</v>
      </c>
      <c r="P465" s="53" t="e">
        <f>+$C$31*'10 - 2011'!AR465</f>
        <v>#DIV/0!</v>
      </c>
      <c r="Q465" s="53" t="e">
        <f>+$C$31*'10 - 2011'!AS465</f>
        <v>#DIV/0!</v>
      </c>
      <c r="R465" s="53" t="e">
        <f>+$C$31*'10 - 2011'!AT465</f>
        <v>#DIV/0!</v>
      </c>
      <c r="S465" s="53" t="e">
        <f>+$C$31*'10 - 2011'!AU465</f>
        <v>#DIV/0!</v>
      </c>
      <c r="T465" s="53" t="e">
        <f>+$C$31*'10 - 2011'!AV465</f>
        <v>#DIV/0!</v>
      </c>
      <c r="U465" s="53" t="e">
        <f>+$C$31*'10 - 2011'!AW465</f>
        <v>#DIV/0!</v>
      </c>
      <c r="V465" s="53" t="e">
        <f>+$C$31*'10 - 2011'!AX465</f>
        <v>#DIV/0!</v>
      </c>
      <c r="W465" s="53" t="e">
        <f>+$C$31*'10 - 2011'!AY465</f>
        <v>#DIV/0!</v>
      </c>
      <c r="X465" s="53" t="e">
        <f>+$C$31*'10 - 2011'!AZ465</f>
        <v>#DIV/0!</v>
      </c>
      <c r="Y465" s="53" t="e">
        <f>+$C$31*'10 - 2011'!BA465</f>
        <v>#DIV/0!</v>
      </c>
      <c r="Z465" s="53" t="e">
        <f>+$C$31*'10 - 2011'!BB465</f>
        <v>#DIV/0!</v>
      </c>
      <c r="AA465" s="53" t="e">
        <f>+$C$31*'10 - 2011'!BC465</f>
        <v>#DIV/0!</v>
      </c>
      <c r="AB465" s="53" t="e">
        <f>+$C$31*'10 - 2011'!BD465</f>
        <v>#DIV/0!</v>
      </c>
      <c r="AC465" s="53" t="e">
        <f>+$C$31*'10 - 2011'!BE465</f>
        <v>#DIV/0!</v>
      </c>
      <c r="AD465" s="53" t="e">
        <f>+$C$31*'10 - 2011'!BF465</f>
        <v>#DIV/0!</v>
      </c>
      <c r="AE465" s="53" t="e">
        <f>+$C$31*'10 - 2011'!BG465</f>
        <v>#DIV/0!</v>
      </c>
      <c r="AF465" s="53" t="e">
        <f>+$C$31*'10 - 2011'!BH465</f>
        <v>#DIV/0!</v>
      </c>
      <c r="AG465" s="53" t="e">
        <f>+$C$31*'10 - 2011'!BI465</f>
        <v>#DIV/0!</v>
      </c>
      <c r="AH465" s="53" t="e">
        <f>+$C$31*'10 - 2011'!BJ465</f>
        <v>#DIV/0!</v>
      </c>
    </row>
    <row r="466" spans="1:34">
      <c r="A466" s="63">
        <v>459</v>
      </c>
      <c r="B466" s="53">
        <f>+'10 - 2011'!B466</f>
        <v>0</v>
      </c>
      <c r="C466" s="53" t="e">
        <f>+'10 - 2011'!AE466/'10 - 2011'!BK466</f>
        <v>#DIV/0!</v>
      </c>
      <c r="D466" s="53" t="e">
        <f>+$C$31*'10 - 2011'!AF466</f>
        <v>#DIV/0!</v>
      </c>
      <c r="E466" s="53" t="e">
        <f>+$C$31*'10 - 2011'!AG466</f>
        <v>#DIV/0!</v>
      </c>
      <c r="F466" s="53" t="e">
        <f>+$C$31*'10 - 2011'!AH466</f>
        <v>#DIV/0!</v>
      </c>
      <c r="G466" s="53" t="e">
        <f>+$C$31*'10 - 2011'!AI466</f>
        <v>#DIV/0!</v>
      </c>
      <c r="H466" s="53" t="e">
        <f>+$C$31*'10 - 2011'!AJ466</f>
        <v>#DIV/0!</v>
      </c>
      <c r="I466" s="53" t="e">
        <f>+$C$31*'10 - 2011'!AK466</f>
        <v>#DIV/0!</v>
      </c>
      <c r="J466" s="53" t="e">
        <f>+$C$31*'10 - 2011'!AL466</f>
        <v>#DIV/0!</v>
      </c>
      <c r="K466" s="53" t="e">
        <f>+$C$31*'10 - 2011'!AM466</f>
        <v>#DIV/0!</v>
      </c>
      <c r="L466" s="53" t="e">
        <f>+$C$31*'10 - 2011'!AN466</f>
        <v>#DIV/0!</v>
      </c>
      <c r="M466" s="53" t="e">
        <f>+$C$31*'10 - 2011'!AO466</f>
        <v>#DIV/0!</v>
      </c>
      <c r="N466" s="53" t="e">
        <f>+$C$31*'10 - 2011'!AP466</f>
        <v>#DIV/0!</v>
      </c>
      <c r="O466" s="53" t="e">
        <f>+$C$31*'10 - 2011'!AQ466</f>
        <v>#DIV/0!</v>
      </c>
      <c r="P466" s="53" t="e">
        <f>+$C$31*'10 - 2011'!AR466</f>
        <v>#DIV/0!</v>
      </c>
      <c r="Q466" s="53" t="e">
        <f>+$C$31*'10 - 2011'!AS466</f>
        <v>#DIV/0!</v>
      </c>
      <c r="R466" s="53" t="e">
        <f>+$C$31*'10 - 2011'!AT466</f>
        <v>#DIV/0!</v>
      </c>
      <c r="S466" s="53" t="e">
        <f>+$C$31*'10 - 2011'!AU466</f>
        <v>#DIV/0!</v>
      </c>
      <c r="T466" s="53" t="e">
        <f>+$C$31*'10 - 2011'!AV466</f>
        <v>#DIV/0!</v>
      </c>
      <c r="U466" s="53" t="e">
        <f>+$C$31*'10 - 2011'!AW466</f>
        <v>#DIV/0!</v>
      </c>
      <c r="V466" s="53" t="e">
        <f>+$C$31*'10 - 2011'!AX466</f>
        <v>#DIV/0!</v>
      </c>
      <c r="W466" s="53" t="e">
        <f>+$C$31*'10 - 2011'!AY466</f>
        <v>#DIV/0!</v>
      </c>
      <c r="X466" s="53" t="e">
        <f>+$C$31*'10 - 2011'!AZ466</f>
        <v>#DIV/0!</v>
      </c>
      <c r="Y466" s="53" t="e">
        <f>+$C$31*'10 - 2011'!BA466</f>
        <v>#DIV/0!</v>
      </c>
      <c r="Z466" s="53" t="e">
        <f>+$C$31*'10 - 2011'!BB466</f>
        <v>#DIV/0!</v>
      </c>
      <c r="AA466" s="53" t="e">
        <f>+$C$31*'10 - 2011'!BC466</f>
        <v>#DIV/0!</v>
      </c>
      <c r="AB466" s="53" t="e">
        <f>+$C$31*'10 - 2011'!BD466</f>
        <v>#DIV/0!</v>
      </c>
      <c r="AC466" s="53" t="e">
        <f>+$C$31*'10 - 2011'!BE466</f>
        <v>#DIV/0!</v>
      </c>
      <c r="AD466" s="53" t="e">
        <f>+$C$31*'10 - 2011'!BF466</f>
        <v>#DIV/0!</v>
      </c>
      <c r="AE466" s="53" t="e">
        <f>+$C$31*'10 - 2011'!BG466</f>
        <v>#DIV/0!</v>
      </c>
      <c r="AF466" s="53" t="e">
        <f>+$C$31*'10 - 2011'!BH466</f>
        <v>#DIV/0!</v>
      </c>
      <c r="AG466" s="53" t="e">
        <f>+$C$31*'10 - 2011'!BI466</f>
        <v>#DIV/0!</v>
      </c>
      <c r="AH466" s="53" t="e">
        <f>+$C$31*'10 - 2011'!BJ466</f>
        <v>#DIV/0!</v>
      </c>
    </row>
    <row r="467" spans="1:34">
      <c r="A467" s="63">
        <v>460</v>
      </c>
      <c r="B467" s="53">
        <f>+'10 - 2011'!B467</f>
        <v>0</v>
      </c>
      <c r="C467" s="53" t="e">
        <f>+'10 - 2011'!AE467/'10 - 2011'!BK467</f>
        <v>#DIV/0!</v>
      </c>
      <c r="D467" s="53" t="e">
        <f>+$C$31*'10 - 2011'!AF467</f>
        <v>#DIV/0!</v>
      </c>
      <c r="E467" s="53" t="e">
        <f>+$C$31*'10 - 2011'!AG467</f>
        <v>#DIV/0!</v>
      </c>
      <c r="F467" s="53" t="e">
        <f>+$C$31*'10 - 2011'!AH467</f>
        <v>#DIV/0!</v>
      </c>
      <c r="G467" s="53" t="e">
        <f>+$C$31*'10 - 2011'!AI467</f>
        <v>#DIV/0!</v>
      </c>
      <c r="H467" s="53" t="e">
        <f>+$C$31*'10 - 2011'!AJ467</f>
        <v>#DIV/0!</v>
      </c>
      <c r="I467" s="53" t="e">
        <f>+$C$31*'10 - 2011'!AK467</f>
        <v>#DIV/0!</v>
      </c>
      <c r="J467" s="53" t="e">
        <f>+$C$31*'10 - 2011'!AL467</f>
        <v>#DIV/0!</v>
      </c>
      <c r="K467" s="53" t="e">
        <f>+$C$31*'10 - 2011'!AM467</f>
        <v>#DIV/0!</v>
      </c>
      <c r="L467" s="53" t="e">
        <f>+$C$31*'10 - 2011'!AN467</f>
        <v>#DIV/0!</v>
      </c>
      <c r="M467" s="53" t="e">
        <f>+$C$31*'10 - 2011'!AO467</f>
        <v>#DIV/0!</v>
      </c>
      <c r="N467" s="53" t="e">
        <f>+$C$31*'10 - 2011'!AP467</f>
        <v>#DIV/0!</v>
      </c>
      <c r="O467" s="53" t="e">
        <f>+$C$31*'10 - 2011'!AQ467</f>
        <v>#DIV/0!</v>
      </c>
      <c r="P467" s="53" t="e">
        <f>+$C$31*'10 - 2011'!AR467</f>
        <v>#DIV/0!</v>
      </c>
      <c r="Q467" s="53" t="e">
        <f>+$C$31*'10 - 2011'!AS467</f>
        <v>#DIV/0!</v>
      </c>
      <c r="R467" s="53" t="e">
        <f>+$C$31*'10 - 2011'!AT467</f>
        <v>#DIV/0!</v>
      </c>
      <c r="S467" s="53" t="e">
        <f>+$C$31*'10 - 2011'!AU467</f>
        <v>#DIV/0!</v>
      </c>
      <c r="T467" s="53" t="e">
        <f>+$C$31*'10 - 2011'!AV467</f>
        <v>#DIV/0!</v>
      </c>
      <c r="U467" s="53" t="e">
        <f>+$C$31*'10 - 2011'!AW467</f>
        <v>#DIV/0!</v>
      </c>
      <c r="V467" s="53" t="e">
        <f>+$C$31*'10 - 2011'!AX467</f>
        <v>#DIV/0!</v>
      </c>
      <c r="W467" s="53" t="e">
        <f>+$C$31*'10 - 2011'!AY467</f>
        <v>#DIV/0!</v>
      </c>
      <c r="X467" s="53" t="e">
        <f>+$C$31*'10 - 2011'!AZ467</f>
        <v>#DIV/0!</v>
      </c>
      <c r="Y467" s="53" t="e">
        <f>+$C$31*'10 - 2011'!BA467</f>
        <v>#DIV/0!</v>
      </c>
      <c r="Z467" s="53" t="e">
        <f>+$C$31*'10 - 2011'!BB467</f>
        <v>#DIV/0!</v>
      </c>
      <c r="AA467" s="53" t="e">
        <f>+$C$31*'10 - 2011'!BC467</f>
        <v>#DIV/0!</v>
      </c>
      <c r="AB467" s="53" t="e">
        <f>+$C$31*'10 - 2011'!BD467</f>
        <v>#DIV/0!</v>
      </c>
      <c r="AC467" s="53" t="e">
        <f>+$C$31*'10 - 2011'!BE467</f>
        <v>#DIV/0!</v>
      </c>
      <c r="AD467" s="53" t="e">
        <f>+$C$31*'10 - 2011'!BF467</f>
        <v>#DIV/0!</v>
      </c>
      <c r="AE467" s="53" t="e">
        <f>+$C$31*'10 - 2011'!BG467</f>
        <v>#DIV/0!</v>
      </c>
      <c r="AF467" s="53" t="e">
        <f>+$C$31*'10 - 2011'!BH467</f>
        <v>#DIV/0!</v>
      </c>
      <c r="AG467" s="53" t="e">
        <f>+$C$31*'10 - 2011'!BI467</f>
        <v>#DIV/0!</v>
      </c>
      <c r="AH467" s="53" t="e">
        <f>+$C$31*'10 - 2011'!BJ467</f>
        <v>#DIV/0!</v>
      </c>
    </row>
    <row r="468" spans="1:34">
      <c r="A468" s="63">
        <v>461</v>
      </c>
      <c r="B468" s="53">
        <f>+'10 - 2011'!B468</f>
        <v>0</v>
      </c>
      <c r="C468" s="53" t="e">
        <f>+'10 - 2011'!AE468/'10 - 2011'!BK468</f>
        <v>#DIV/0!</v>
      </c>
      <c r="D468" s="53" t="e">
        <f>+$C$31*'10 - 2011'!AF468</f>
        <v>#DIV/0!</v>
      </c>
      <c r="E468" s="53" t="e">
        <f>+$C$31*'10 - 2011'!AG468</f>
        <v>#DIV/0!</v>
      </c>
      <c r="F468" s="53" t="e">
        <f>+$C$31*'10 - 2011'!AH468</f>
        <v>#DIV/0!</v>
      </c>
      <c r="G468" s="53" t="e">
        <f>+$C$31*'10 - 2011'!AI468</f>
        <v>#DIV/0!</v>
      </c>
      <c r="H468" s="53" t="e">
        <f>+$C$31*'10 - 2011'!AJ468</f>
        <v>#DIV/0!</v>
      </c>
      <c r="I468" s="53" t="e">
        <f>+$C$31*'10 - 2011'!AK468</f>
        <v>#DIV/0!</v>
      </c>
      <c r="J468" s="53" t="e">
        <f>+$C$31*'10 - 2011'!AL468</f>
        <v>#DIV/0!</v>
      </c>
      <c r="K468" s="53" t="e">
        <f>+$C$31*'10 - 2011'!AM468</f>
        <v>#DIV/0!</v>
      </c>
      <c r="L468" s="53" t="e">
        <f>+$C$31*'10 - 2011'!AN468</f>
        <v>#DIV/0!</v>
      </c>
      <c r="M468" s="53" t="e">
        <f>+$C$31*'10 - 2011'!AO468</f>
        <v>#DIV/0!</v>
      </c>
      <c r="N468" s="53" t="e">
        <f>+$C$31*'10 - 2011'!AP468</f>
        <v>#DIV/0!</v>
      </c>
      <c r="O468" s="53" t="e">
        <f>+$C$31*'10 - 2011'!AQ468</f>
        <v>#DIV/0!</v>
      </c>
      <c r="P468" s="53" t="e">
        <f>+$C$31*'10 - 2011'!AR468</f>
        <v>#DIV/0!</v>
      </c>
      <c r="Q468" s="53" t="e">
        <f>+$C$31*'10 - 2011'!AS468</f>
        <v>#DIV/0!</v>
      </c>
      <c r="R468" s="53" t="e">
        <f>+$C$31*'10 - 2011'!AT468</f>
        <v>#DIV/0!</v>
      </c>
      <c r="S468" s="53" t="e">
        <f>+$C$31*'10 - 2011'!AU468</f>
        <v>#DIV/0!</v>
      </c>
      <c r="T468" s="53" t="e">
        <f>+$C$31*'10 - 2011'!AV468</f>
        <v>#DIV/0!</v>
      </c>
      <c r="U468" s="53" t="e">
        <f>+$C$31*'10 - 2011'!AW468</f>
        <v>#DIV/0!</v>
      </c>
      <c r="V468" s="53" t="e">
        <f>+$C$31*'10 - 2011'!AX468</f>
        <v>#DIV/0!</v>
      </c>
      <c r="W468" s="53" t="e">
        <f>+$C$31*'10 - 2011'!AY468</f>
        <v>#DIV/0!</v>
      </c>
      <c r="X468" s="53" t="e">
        <f>+$C$31*'10 - 2011'!AZ468</f>
        <v>#DIV/0!</v>
      </c>
      <c r="Y468" s="53" t="e">
        <f>+$C$31*'10 - 2011'!BA468</f>
        <v>#DIV/0!</v>
      </c>
      <c r="Z468" s="53" t="e">
        <f>+$C$31*'10 - 2011'!BB468</f>
        <v>#DIV/0!</v>
      </c>
      <c r="AA468" s="53" t="e">
        <f>+$C$31*'10 - 2011'!BC468</f>
        <v>#DIV/0!</v>
      </c>
      <c r="AB468" s="53" t="e">
        <f>+$C$31*'10 - 2011'!BD468</f>
        <v>#DIV/0!</v>
      </c>
      <c r="AC468" s="53" t="e">
        <f>+$C$31*'10 - 2011'!BE468</f>
        <v>#DIV/0!</v>
      </c>
      <c r="AD468" s="53" t="e">
        <f>+$C$31*'10 - 2011'!BF468</f>
        <v>#DIV/0!</v>
      </c>
      <c r="AE468" s="53" t="e">
        <f>+$C$31*'10 - 2011'!BG468</f>
        <v>#DIV/0!</v>
      </c>
      <c r="AF468" s="53" t="e">
        <f>+$C$31*'10 - 2011'!BH468</f>
        <v>#DIV/0!</v>
      </c>
      <c r="AG468" s="53" t="e">
        <f>+$C$31*'10 - 2011'!BI468</f>
        <v>#DIV/0!</v>
      </c>
      <c r="AH468" s="53" t="e">
        <f>+$C$31*'10 - 2011'!BJ468</f>
        <v>#DIV/0!</v>
      </c>
    </row>
    <row r="469" spans="1:34">
      <c r="A469" s="63">
        <v>462</v>
      </c>
      <c r="B469" s="53">
        <f>+'10 - 2011'!B469</f>
        <v>0</v>
      </c>
      <c r="C469" s="53" t="e">
        <f>+'10 - 2011'!AE469/'10 - 2011'!BK469</f>
        <v>#DIV/0!</v>
      </c>
      <c r="D469" s="53" t="e">
        <f>+$C$31*'10 - 2011'!AF469</f>
        <v>#DIV/0!</v>
      </c>
      <c r="E469" s="53" t="e">
        <f>+$C$31*'10 - 2011'!AG469</f>
        <v>#DIV/0!</v>
      </c>
      <c r="F469" s="53" t="e">
        <f>+$C$31*'10 - 2011'!AH469</f>
        <v>#DIV/0!</v>
      </c>
      <c r="G469" s="53" t="e">
        <f>+$C$31*'10 - 2011'!AI469</f>
        <v>#DIV/0!</v>
      </c>
      <c r="H469" s="53" t="e">
        <f>+$C$31*'10 - 2011'!AJ469</f>
        <v>#DIV/0!</v>
      </c>
      <c r="I469" s="53" t="e">
        <f>+$C$31*'10 - 2011'!AK469</f>
        <v>#DIV/0!</v>
      </c>
      <c r="J469" s="53" t="e">
        <f>+$C$31*'10 - 2011'!AL469</f>
        <v>#DIV/0!</v>
      </c>
      <c r="K469" s="53" t="e">
        <f>+$C$31*'10 - 2011'!AM469</f>
        <v>#DIV/0!</v>
      </c>
      <c r="L469" s="53" t="e">
        <f>+$C$31*'10 - 2011'!AN469</f>
        <v>#DIV/0!</v>
      </c>
      <c r="M469" s="53" t="e">
        <f>+$C$31*'10 - 2011'!AO469</f>
        <v>#DIV/0!</v>
      </c>
      <c r="N469" s="53" t="e">
        <f>+$C$31*'10 - 2011'!AP469</f>
        <v>#DIV/0!</v>
      </c>
      <c r="O469" s="53" t="e">
        <f>+$C$31*'10 - 2011'!AQ469</f>
        <v>#DIV/0!</v>
      </c>
      <c r="P469" s="53" t="e">
        <f>+$C$31*'10 - 2011'!AR469</f>
        <v>#DIV/0!</v>
      </c>
      <c r="Q469" s="53" t="e">
        <f>+$C$31*'10 - 2011'!AS469</f>
        <v>#DIV/0!</v>
      </c>
      <c r="R469" s="53" t="e">
        <f>+$C$31*'10 - 2011'!AT469</f>
        <v>#DIV/0!</v>
      </c>
      <c r="S469" s="53" t="e">
        <f>+$C$31*'10 - 2011'!AU469</f>
        <v>#DIV/0!</v>
      </c>
      <c r="T469" s="53" t="e">
        <f>+$C$31*'10 - 2011'!AV469</f>
        <v>#DIV/0!</v>
      </c>
      <c r="U469" s="53" t="e">
        <f>+$C$31*'10 - 2011'!AW469</f>
        <v>#DIV/0!</v>
      </c>
      <c r="V469" s="53" t="e">
        <f>+$C$31*'10 - 2011'!AX469</f>
        <v>#DIV/0!</v>
      </c>
      <c r="W469" s="53" t="e">
        <f>+$C$31*'10 - 2011'!AY469</f>
        <v>#DIV/0!</v>
      </c>
      <c r="X469" s="53" t="e">
        <f>+$C$31*'10 - 2011'!AZ469</f>
        <v>#DIV/0!</v>
      </c>
      <c r="Y469" s="53" t="e">
        <f>+$C$31*'10 - 2011'!BA469</f>
        <v>#DIV/0!</v>
      </c>
      <c r="Z469" s="53" t="e">
        <f>+$C$31*'10 - 2011'!BB469</f>
        <v>#DIV/0!</v>
      </c>
      <c r="AA469" s="53" t="e">
        <f>+$C$31*'10 - 2011'!BC469</f>
        <v>#DIV/0!</v>
      </c>
      <c r="AB469" s="53" t="e">
        <f>+$C$31*'10 - 2011'!BD469</f>
        <v>#DIV/0!</v>
      </c>
      <c r="AC469" s="53" t="e">
        <f>+$C$31*'10 - 2011'!BE469</f>
        <v>#DIV/0!</v>
      </c>
      <c r="AD469" s="53" t="e">
        <f>+$C$31*'10 - 2011'!BF469</f>
        <v>#DIV/0!</v>
      </c>
      <c r="AE469" s="53" t="e">
        <f>+$C$31*'10 - 2011'!BG469</f>
        <v>#DIV/0!</v>
      </c>
      <c r="AF469" s="53" t="e">
        <f>+$C$31*'10 - 2011'!BH469</f>
        <v>#DIV/0!</v>
      </c>
      <c r="AG469" s="53" t="e">
        <f>+$C$31*'10 - 2011'!BI469</f>
        <v>#DIV/0!</v>
      </c>
      <c r="AH469" s="53" t="e">
        <f>+$C$31*'10 - 2011'!BJ469</f>
        <v>#DIV/0!</v>
      </c>
    </row>
    <row r="470" spans="1:34">
      <c r="A470" s="63">
        <v>463</v>
      </c>
      <c r="B470" s="53">
        <f>+'10 - 2011'!B470</f>
        <v>0</v>
      </c>
      <c r="C470" s="53" t="e">
        <f>+'10 - 2011'!AE470/'10 - 2011'!BK470</f>
        <v>#DIV/0!</v>
      </c>
      <c r="D470" s="53" t="e">
        <f>+$C$31*'10 - 2011'!AF470</f>
        <v>#DIV/0!</v>
      </c>
      <c r="E470" s="53" t="e">
        <f>+$C$31*'10 - 2011'!AG470</f>
        <v>#DIV/0!</v>
      </c>
      <c r="F470" s="53" t="e">
        <f>+$C$31*'10 - 2011'!AH470</f>
        <v>#DIV/0!</v>
      </c>
      <c r="G470" s="53" t="e">
        <f>+$C$31*'10 - 2011'!AI470</f>
        <v>#DIV/0!</v>
      </c>
      <c r="H470" s="53" t="e">
        <f>+$C$31*'10 - 2011'!AJ470</f>
        <v>#DIV/0!</v>
      </c>
      <c r="I470" s="53" t="e">
        <f>+$C$31*'10 - 2011'!AK470</f>
        <v>#DIV/0!</v>
      </c>
      <c r="J470" s="53" t="e">
        <f>+$C$31*'10 - 2011'!AL470</f>
        <v>#DIV/0!</v>
      </c>
      <c r="K470" s="53" t="e">
        <f>+$C$31*'10 - 2011'!AM470</f>
        <v>#DIV/0!</v>
      </c>
      <c r="L470" s="53" t="e">
        <f>+$C$31*'10 - 2011'!AN470</f>
        <v>#DIV/0!</v>
      </c>
      <c r="M470" s="53" t="e">
        <f>+$C$31*'10 - 2011'!AO470</f>
        <v>#DIV/0!</v>
      </c>
      <c r="N470" s="53" t="e">
        <f>+$C$31*'10 - 2011'!AP470</f>
        <v>#DIV/0!</v>
      </c>
      <c r="O470" s="53" t="e">
        <f>+$C$31*'10 - 2011'!AQ470</f>
        <v>#DIV/0!</v>
      </c>
      <c r="P470" s="53" t="e">
        <f>+$C$31*'10 - 2011'!AR470</f>
        <v>#DIV/0!</v>
      </c>
      <c r="Q470" s="53" t="e">
        <f>+$C$31*'10 - 2011'!AS470</f>
        <v>#DIV/0!</v>
      </c>
      <c r="R470" s="53" t="e">
        <f>+$C$31*'10 - 2011'!AT470</f>
        <v>#DIV/0!</v>
      </c>
      <c r="S470" s="53" t="e">
        <f>+$C$31*'10 - 2011'!AU470</f>
        <v>#DIV/0!</v>
      </c>
      <c r="T470" s="53" t="e">
        <f>+$C$31*'10 - 2011'!AV470</f>
        <v>#DIV/0!</v>
      </c>
      <c r="U470" s="53" t="e">
        <f>+$C$31*'10 - 2011'!AW470</f>
        <v>#DIV/0!</v>
      </c>
      <c r="V470" s="53" t="e">
        <f>+$C$31*'10 - 2011'!AX470</f>
        <v>#DIV/0!</v>
      </c>
      <c r="W470" s="53" t="e">
        <f>+$C$31*'10 - 2011'!AY470</f>
        <v>#DIV/0!</v>
      </c>
      <c r="X470" s="53" t="e">
        <f>+$C$31*'10 - 2011'!AZ470</f>
        <v>#DIV/0!</v>
      </c>
      <c r="Y470" s="53" t="e">
        <f>+$C$31*'10 - 2011'!BA470</f>
        <v>#DIV/0!</v>
      </c>
      <c r="Z470" s="53" t="e">
        <f>+$C$31*'10 - 2011'!BB470</f>
        <v>#DIV/0!</v>
      </c>
      <c r="AA470" s="53" t="e">
        <f>+$C$31*'10 - 2011'!BC470</f>
        <v>#DIV/0!</v>
      </c>
      <c r="AB470" s="53" t="e">
        <f>+$C$31*'10 - 2011'!BD470</f>
        <v>#DIV/0!</v>
      </c>
      <c r="AC470" s="53" t="e">
        <f>+$C$31*'10 - 2011'!BE470</f>
        <v>#DIV/0!</v>
      </c>
      <c r="AD470" s="53" t="e">
        <f>+$C$31*'10 - 2011'!BF470</f>
        <v>#DIV/0!</v>
      </c>
      <c r="AE470" s="53" t="e">
        <f>+$C$31*'10 - 2011'!BG470</f>
        <v>#DIV/0!</v>
      </c>
      <c r="AF470" s="53" t="e">
        <f>+$C$31*'10 - 2011'!BH470</f>
        <v>#DIV/0!</v>
      </c>
      <c r="AG470" s="53" t="e">
        <f>+$C$31*'10 - 2011'!BI470</f>
        <v>#DIV/0!</v>
      </c>
      <c r="AH470" s="53" t="e">
        <f>+$C$31*'10 - 2011'!BJ470</f>
        <v>#DIV/0!</v>
      </c>
    </row>
    <row r="471" spans="1:34">
      <c r="A471" s="63">
        <v>464</v>
      </c>
      <c r="B471" s="53">
        <f>+'10 - 2011'!B471</f>
        <v>0</v>
      </c>
      <c r="C471" s="53" t="e">
        <f>+'10 - 2011'!AE471/'10 - 2011'!BK471</f>
        <v>#DIV/0!</v>
      </c>
      <c r="D471" s="53" t="e">
        <f>+$C$31*'10 - 2011'!AF471</f>
        <v>#DIV/0!</v>
      </c>
      <c r="E471" s="53" t="e">
        <f>+$C$31*'10 - 2011'!AG471</f>
        <v>#DIV/0!</v>
      </c>
      <c r="F471" s="53" t="e">
        <f>+$C$31*'10 - 2011'!AH471</f>
        <v>#DIV/0!</v>
      </c>
      <c r="G471" s="53" t="e">
        <f>+$C$31*'10 - 2011'!AI471</f>
        <v>#DIV/0!</v>
      </c>
      <c r="H471" s="53" t="e">
        <f>+$C$31*'10 - 2011'!AJ471</f>
        <v>#DIV/0!</v>
      </c>
      <c r="I471" s="53" t="e">
        <f>+$C$31*'10 - 2011'!AK471</f>
        <v>#DIV/0!</v>
      </c>
      <c r="J471" s="53" t="e">
        <f>+$C$31*'10 - 2011'!AL471</f>
        <v>#DIV/0!</v>
      </c>
      <c r="K471" s="53" t="e">
        <f>+$C$31*'10 - 2011'!AM471</f>
        <v>#DIV/0!</v>
      </c>
      <c r="L471" s="53" t="e">
        <f>+$C$31*'10 - 2011'!AN471</f>
        <v>#DIV/0!</v>
      </c>
      <c r="M471" s="53" t="e">
        <f>+$C$31*'10 - 2011'!AO471</f>
        <v>#DIV/0!</v>
      </c>
      <c r="N471" s="53" t="e">
        <f>+$C$31*'10 - 2011'!AP471</f>
        <v>#DIV/0!</v>
      </c>
      <c r="O471" s="53" t="e">
        <f>+$C$31*'10 - 2011'!AQ471</f>
        <v>#DIV/0!</v>
      </c>
      <c r="P471" s="53" t="e">
        <f>+$C$31*'10 - 2011'!AR471</f>
        <v>#DIV/0!</v>
      </c>
      <c r="Q471" s="53" t="e">
        <f>+$C$31*'10 - 2011'!AS471</f>
        <v>#DIV/0!</v>
      </c>
      <c r="R471" s="53" t="e">
        <f>+$C$31*'10 - 2011'!AT471</f>
        <v>#DIV/0!</v>
      </c>
      <c r="S471" s="53" t="e">
        <f>+$C$31*'10 - 2011'!AU471</f>
        <v>#DIV/0!</v>
      </c>
      <c r="T471" s="53" t="e">
        <f>+$C$31*'10 - 2011'!AV471</f>
        <v>#DIV/0!</v>
      </c>
      <c r="U471" s="53" t="e">
        <f>+$C$31*'10 - 2011'!AW471</f>
        <v>#DIV/0!</v>
      </c>
      <c r="V471" s="53" t="e">
        <f>+$C$31*'10 - 2011'!AX471</f>
        <v>#DIV/0!</v>
      </c>
      <c r="W471" s="53" t="e">
        <f>+$C$31*'10 - 2011'!AY471</f>
        <v>#DIV/0!</v>
      </c>
      <c r="X471" s="53" t="e">
        <f>+$C$31*'10 - 2011'!AZ471</f>
        <v>#DIV/0!</v>
      </c>
      <c r="Y471" s="53" t="e">
        <f>+$C$31*'10 - 2011'!BA471</f>
        <v>#DIV/0!</v>
      </c>
      <c r="Z471" s="53" t="e">
        <f>+$C$31*'10 - 2011'!BB471</f>
        <v>#DIV/0!</v>
      </c>
      <c r="AA471" s="53" t="e">
        <f>+$C$31*'10 - 2011'!BC471</f>
        <v>#DIV/0!</v>
      </c>
      <c r="AB471" s="53" t="e">
        <f>+$C$31*'10 - 2011'!BD471</f>
        <v>#DIV/0!</v>
      </c>
      <c r="AC471" s="53" t="e">
        <f>+$C$31*'10 - 2011'!BE471</f>
        <v>#DIV/0!</v>
      </c>
      <c r="AD471" s="53" t="e">
        <f>+$C$31*'10 - 2011'!BF471</f>
        <v>#DIV/0!</v>
      </c>
      <c r="AE471" s="53" t="e">
        <f>+$C$31*'10 - 2011'!BG471</f>
        <v>#DIV/0!</v>
      </c>
      <c r="AF471" s="53" t="e">
        <f>+$C$31*'10 - 2011'!BH471</f>
        <v>#DIV/0!</v>
      </c>
      <c r="AG471" s="53" t="e">
        <f>+$C$31*'10 - 2011'!BI471</f>
        <v>#DIV/0!</v>
      </c>
      <c r="AH471" s="53" t="e">
        <f>+$C$31*'10 - 2011'!BJ471</f>
        <v>#DIV/0!</v>
      </c>
    </row>
    <row r="472" spans="1:34">
      <c r="A472" s="63">
        <v>465</v>
      </c>
      <c r="B472" s="53">
        <f>+'10 - 2011'!B472</f>
        <v>0</v>
      </c>
      <c r="C472" s="53" t="e">
        <f>+'10 - 2011'!AE472/'10 - 2011'!BK472</f>
        <v>#DIV/0!</v>
      </c>
      <c r="D472" s="53" t="e">
        <f>+$C$31*'10 - 2011'!AF472</f>
        <v>#DIV/0!</v>
      </c>
      <c r="E472" s="53" t="e">
        <f>+$C$31*'10 - 2011'!AG472</f>
        <v>#DIV/0!</v>
      </c>
      <c r="F472" s="53" t="e">
        <f>+$C$31*'10 - 2011'!AH472</f>
        <v>#DIV/0!</v>
      </c>
      <c r="G472" s="53" t="e">
        <f>+$C$31*'10 - 2011'!AI472</f>
        <v>#DIV/0!</v>
      </c>
      <c r="H472" s="53" t="e">
        <f>+$C$31*'10 - 2011'!AJ472</f>
        <v>#DIV/0!</v>
      </c>
      <c r="I472" s="53" t="e">
        <f>+$C$31*'10 - 2011'!AK472</f>
        <v>#DIV/0!</v>
      </c>
      <c r="J472" s="53" t="e">
        <f>+$C$31*'10 - 2011'!AL472</f>
        <v>#DIV/0!</v>
      </c>
      <c r="K472" s="53" t="e">
        <f>+$C$31*'10 - 2011'!AM472</f>
        <v>#DIV/0!</v>
      </c>
      <c r="L472" s="53" t="e">
        <f>+$C$31*'10 - 2011'!AN472</f>
        <v>#DIV/0!</v>
      </c>
      <c r="M472" s="53" t="e">
        <f>+$C$31*'10 - 2011'!AO472</f>
        <v>#DIV/0!</v>
      </c>
      <c r="N472" s="53" t="e">
        <f>+$C$31*'10 - 2011'!AP472</f>
        <v>#DIV/0!</v>
      </c>
      <c r="O472" s="53" t="e">
        <f>+$C$31*'10 - 2011'!AQ472</f>
        <v>#DIV/0!</v>
      </c>
      <c r="P472" s="53" t="e">
        <f>+$C$31*'10 - 2011'!AR472</f>
        <v>#DIV/0!</v>
      </c>
      <c r="Q472" s="53" t="e">
        <f>+$C$31*'10 - 2011'!AS472</f>
        <v>#DIV/0!</v>
      </c>
      <c r="R472" s="53" t="e">
        <f>+$C$31*'10 - 2011'!AT472</f>
        <v>#DIV/0!</v>
      </c>
      <c r="S472" s="53" t="e">
        <f>+$C$31*'10 - 2011'!AU472</f>
        <v>#DIV/0!</v>
      </c>
      <c r="T472" s="53" t="e">
        <f>+$C$31*'10 - 2011'!AV472</f>
        <v>#DIV/0!</v>
      </c>
      <c r="U472" s="53" t="e">
        <f>+$C$31*'10 - 2011'!AW472</f>
        <v>#DIV/0!</v>
      </c>
      <c r="V472" s="53" t="e">
        <f>+$C$31*'10 - 2011'!AX472</f>
        <v>#DIV/0!</v>
      </c>
      <c r="W472" s="53" t="e">
        <f>+$C$31*'10 - 2011'!AY472</f>
        <v>#DIV/0!</v>
      </c>
      <c r="X472" s="53" t="e">
        <f>+$C$31*'10 - 2011'!AZ472</f>
        <v>#DIV/0!</v>
      </c>
      <c r="Y472" s="53" t="e">
        <f>+$C$31*'10 - 2011'!BA472</f>
        <v>#DIV/0!</v>
      </c>
      <c r="Z472" s="53" t="e">
        <f>+$C$31*'10 - 2011'!BB472</f>
        <v>#DIV/0!</v>
      </c>
      <c r="AA472" s="53" t="e">
        <f>+$C$31*'10 - 2011'!BC472</f>
        <v>#DIV/0!</v>
      </c>
      <c r="AB472" s="53" t="e">
        <f>+$C$31*'10 - 2011'!BD472</f>
        <v>#DIV/0!</v>
      </c>
      <c r="AC472" s="53" t="e">
        <f>+$C$31*'10 - 2011'!BE472</f>
        <v>#DIV/0!</v>
      </c>
      <c r="AD472" s="53" t="e">
        <f>+$C$31*'10 - 2011'!BF472</f>
        <v>#DIV/0!</v>
      </c>
      <c r="AE472" s="53" t="e">
        <f>+$C$31*'10 - 2011'!BG472</f>
        <v>#DIV/0!</v>
      </c>
      <c r="AF472" s="53" t="e">
        <f>+$C$31*'10 - 2011'!BH472</f>
        <v>#DIV/0!</v>
      </c>
      <c r="AG472" s="53" t="e">
        <f>+$C$31*'10 - 2011'!BI472</f>
        <v>#DIV/0!</v>
      </c>
      <c r="AH472" s="53" t="e">
        <f>+$C$31*'10 - 2011'!BJ472</f>
        <v>#DIV/0!</v>
      </c>
    </row>
    <row r="473" spans="1:34">
      <c r="A473" s="63">
        <v>466</v>
      </c>
      <c r="B473" s="53">
        <f>+'10 - 2011'!B473</f>
        <v>0</v>
      </c>
      <c r="C473" s="53" t="e">
        <f>+'10 - 2011'!AE473/'10 - 2011'!BK473</f>
        <v>#DIV/0!</v>
      </c>
      <c r="D473" s="53" t="e">
        <f>+$C$31*'10 - 2011'!AF473</f>
        <v>#DIV/0!</v>
      </c>
      <c r="E473" s="53" t="e">
        <f>+$C$31*'10 - 2011'!AG473</f>
        <v>#DIV/0!</v>
      </c>
      <c r="F473" s="53" t="e">
        <f>+$C$31*'10 - 2011'!AH473</f>
        <v>#DIV/0!</v>
      </c>
      <c r="G473" s="53" t="e">
        <f>+$C$31*'10 - 2011'!AI473</f>
        <v>#DIV/0!</v>
      </c>
      <c r="H473" s="53" t="e">
        <f>+$C$31*'10 - 2011'!AJ473</f>
        <v>#DIV/0!</v>
      </c>
      <c r="I473" s="53" t="e">
        <f>+$C$31*'10 - 2011'!AK473</f>
        <v>#DIV/0!</v>
      </c>
      <c r="J473" s="53" t="e">
        <f>+$C$31*'10 - 2011'!AL473</f>
        <v>#DIV/0!</v>
      </c>
      <c r="K473" s="53" t="e">
        <f>+$C$31*'10 - 2011'!AM473</f>
        <v>#DIV/0!</v>
      </c>
      <c r="L473" s="53" t="e">
        <f>+$C$31*'10 - 2011'!AN473</f>
        <v>#DIV/0!</v>
      </c>
      <c r="M473" s="53" t="e">
        <f>+$C$31*'10 - 2011'!AO473</f>
        <v>#DIV/0!</v>
      </c>
      <c r="N473" s="53" t="e">
        <f>+$C$31*'10 - 2011'!AP473</f>
        <v>#DIV/0!</v>
      </c>
      <c r="O473" s="53" t="e">
        <f>+$C$31*'10 - 2011'!AQ473</f>
        <v>#DIV/0!</v>
      </c>
      <c r="P473" s="53" t="e">
        <f>+$C$31*'10 - 2011'!AR473</f>
        <v>#DIV/0!</v>
      </c>
      <c r="Q473" s="53" t="e">
        <f>+$C$31*'10 - 2011'!AS473</f>
        <v>#DIV/0!</v>
      </c>
      <c r="R473" s="53" t="e">
        <f>+$C$31*'10 - 2011'!AT473</f>
        <v>#DIV/0!</v>
      </c>
      <c r="S473" s="53" t="e">
        <f>+$C$31*'10 - 2011'!AU473</f>
        <v>#DIV/0!</v>
      </c>
      <c r="T473" s="53" t="e">
        <f>+$C$31*'10 - 2011'!AV473</f>
        <v>#DIV/0!</v>
      </c>
      <c r="U473" s="53" t="e">
        <f>+$C$31*'10 - 2011'!AW473</f>
        <v>#DIV/0!</v>
      </c>
      <c r="V473" s="53" t="e">
        <f>+$C$31*'10 - 2011'!AX473</f>
        <v>#DIV/0!</v>
      </c>
      <c r="W473" s="53" t="e">
        <f>+$C$31*'10 - 2011'!AY473</f>
        <v>#DIV/0!</v>
      </c>
      <c r="X473" s="53" t="e">
        <f>+$C$31*'10 - 2011'!AZ473</f>
        <v>#DIV/0!</v>
      </c>
      <c r="Y473" s="53" t="e">
        <f>+$C$31*'10 - 2011'!BA473</f>
        <v>#DIV/0!</v>
      </c>
      <c r="Z473" s="53" t="e">
        <f>+$C$31*'10 - 2011'!BB473</f>
        <v>#DIV/0!</v>
      </c>
      <c r="AA473" s="53" t="e">
        <f>+$C$31*'10 - 2011'!BC473</f>
        <v>#DIV/0!</v>
      </c>
      <c r="AB473" s="53" t="e">
        <f>+$C$31*'10 - 2011'!BD473</f>
        <v>#DIV/0!</v>
      </c>
      <c r="AC473" s="53" t="e">
        <f>+$C$31*'10 - 2011'!BE473</f>
        <v>#DIV/0!</v>
      </c>
      <c r="AD473" s="53" t="e">
        <f>+$C$31*'10 - 2011'!BF473</f>
        <v>#DIV/0!</v>
      </c>
      <c r="AE473" s="53" t="e">
        <f>+$C$31*'10 - 2011'!BG473</f>
        <v>#DIV/0!</v>
      </c>
      <c r="AF473" s="53" t="e">
        <f>+$C$31*'10 - 2011'!BH473</f>
        <v>#DIV/0!</v>
      </c>
      <c r="AG473" s="53" t="e">
        <f>+$C$31*'10 - 2011'!BI473</f>
        <v>#DIV/0!</v>
      </c>
      <c r="AH473" s="53" t="e">
        <f>+$C$31*'10 - 2011'!BJ473</f>
        <v>#DIV/0!</v>
      </c>
    </row>
    <row r="474" spans="1:34">
      <c r="A474" s="63">
        <v>467</v>
      </c>
      <c r="B474" s="53">
        <f>+'10 - 2011'!B474</f>
        <v>0</v>
      </c>
      <c r="C474" s="53" t="e">
        <f>+'10 - 2011'!AE474/'10 - 2011'!BK474</f>
        <v>#DIV/0!</v>
      </c>
      <c r="D474" s="53" t="e">
        <f>+$C$31*'10 - 2011'!AF474</f>
        <v>#DIV/0!</v>
      </c>
      <c r="E474" s="53" t="e">
        <f>+$C$31*'10 - 2011'!AG474</f>
        <v>#DIV/0!</v>
      </c>
      <c r="F474" s="53" t="e">
        <f>+$C$31*'10 - 2011'!AH474</f>
        <v>#DIV/0!</v>
      </c>
      <c r="G474" s="53" t="e">
        <f>+$C$31*'10 - 2011'!AI474</f>
        <v>#DIV/0!</v>
      </c>
      <c r="H474" s="53" t="e">
        <f>+$C$31*'10 - 2011'!AJ474</f>
        <v>#DIV/0!</v>
      </c>
      <c r="I474" s="53" t="e">
        <f>+$C$31*'10 - 2011'!AK474</f>
        <v>#DIV/0!</v>
      </c>
      <c r="J474" s="53" t="e">
        <f>+$C$31*'10 - 2011'!AL474</f>
        <v>#DIV/0!</v>
      </c>
      <c r="K474" s="53" t="e">
        <f>+$C$31*'10 - 2011'!AM474</f>
        <v>#DIV/0!</v>
      </c>
      <c r="L474" s="53" t="e">
        <f>+$C$31*'10 - 2011'!AN474</f>
        <v>#DIV/0!</v>
      </c>
      <c r="M474" s="53" t="e">
        <f>+$C$31*'10 - 2011'!AO474</f>
        <v>#DIV/0!</v>
      </c>
      <c r="N474" s="53" t="e">
        <f>+$C$31*'10 - 2011'!AP474</f>
        <v>#DIV/0!</v>
      </c>
      <c r="O474" s="53" t="e">
        <f>+$C$31*'10 - 2011'!AQ474</f>
        <v>#DIV/0!</v>
      </c>
      <c r="P474" s="53" t="e">
        <f>+$C$31*'10 - 2011'!AR474</f>
        <v>#DIV/0!</v>
      </c>
      <c r="Q474" s="53" t="e">
        <f>+$C$31*'10 - 2011'!AS474</f>
        <v>#DIV/0!</v>
      </c>
      <c r="R474" s="53" t="e">
        <f>+$C$31*'10 - 2011'!AT474</f>
        <v>#DIV/0!</v>
      </c>
      <c r="S474" s="53" t="e">
        <f>+$C$31*'10 - 2011'!AU474</f>
        <v>#DIV/0!</v>
      </c>
      <c r="T474" s="53" t="e">
        <f>+$C$31*'10 - 2011'!AV474</f>
        <v>#DIV/0!</v>
      </c>
      <c r="U474" s="53" t="e">
        <f>+$C$31*'10 - 2011'!AW474</f>
        <v>#DIV/0!</v>
      </c>
      <c r="V474" s="53" t="e">
        <f>+$C$31*'10 - 2011'!AX474</f>
        <v>#DIV/0!</v>
      </c>
      <c r="W474" s="53" t="e">
        <f>+$C$31*'10 - 2011'!AY474</f>
        <v>#DIV/0!</v>
      </c>
      <c r="X474" s="53" t="e">
        <f>+$C$31*'10 - 2011'!AZ474</f>
        <v>#DIV/0!</v>
      </c>
      <c r="Y474" s="53" t="e">
        <f>+$C$31*'10 - 2011'!BA474</f>
        <v>#DIV/0!</v>
      </c>
      <c r="Z474" s="53" t="e">
        <f>+$C$31*'10 - 2011'!BB474</f>
        <v>#DIV/0!</v>
      </c>
      <c r="AA474" s="53" t="e">
        <f>+$C$31*'10 - 2011'!BC474</f>
        <v>#DIV/0!</v>
      </c>
      <c r="AB474" s="53" t="e">
        <f>+$C$31*'10 - 2011'!BD474</f>
        <v>#DIV/0!</v>
      </c>
      <c r="AC474" s="53" t="e">
        <f>+$C$31*'10 - 2011'!BE474</f>
        <v>#DIV/0!</v>
      </c>
      <c r="AD474" s="53" t="e">
        <f>+$C$31*'10 - 2011'!BF474</f>
        <v>#DIV/0!</v>
      </c>
      <c r="AE474" s="53" t="e">
        <f>+$C$31*'10 - 2011'!BG474</f>
        <v>#DIV/0!</v>
      </c>
      <c r="AF474" s="53" t="e">
        <f>+$C$31*'10 - 2011'!BH474</f>
        <v>#DIV/0!</v>
      </c>
      <c r="AG474" s="53" t="e">
        <f>+$C$31*'10 - 2011'!BI474</f>
        <v>#DIV/0!</v>
      </c>
      <c r="AH474" s="53" t="e">
        <f>+$C$31*'10 - 2011'!BJ474</f>
        <v>#DIV/0!</v>
      </c>
    </row>
    <row r="475" spans="1:34">
      <c r="A475" s="63">
        <v>468</v>
      </c>
      <c r="B475" s="53">
        <f>+'10 - 2011'!B475</f>
        <v>0</v>
      </c>
      <c r="C475" s="53" t="e">
        <f>+'10 - 2011'!AE475/'10 - 2011'!BK475</f>
        <v>#DIV/0!</v>
      </c>
      <c r="D475" s="53" t="e">
        <f>+$C$31*'10 - 2011'!AF475</f>
        <v>#DIV/0!</v>
      </c>
      <c r="E475" s="53" t="e">
        <f>+$C$31*'10 - 2011'!AG475</f>
        <v>#DIV/0!</v>
      </c>
      <c r="F475" s="53" t="e">
        <f>+$C$31*'10 - 2011'!AH475</f>
        <v>#DIV/0!</v>
      </c>
      <c r="G475" s="53" t="e">
        <f>+$C$31*'10 - 2011'!AI475</f>
        <v>#DIV/0!</v>
      </c>
      <c r="H475" s="53" t="e">
        <f>+$C$31*'10 - 2011'!AJ475</f>
        <v>#DIV/0!</v>
      </c>
      <c r="I475" s="53" t="e">
        <f>+$C$31*'10 - 2011'!AK475</f>
        <v>#DIV/0!</v>
      </c>
      <c r="J475" s="53" t="e">
        <f>+$C$31*'10 - 2011'!AL475</f>
        <v>#DIV/0!</v>
      </c>
      <c r="K475" s="53" t="e">
        <f>+$C$31*'10 - 2011'!AM475</f>
        <v>#DIV/0!</v>
      </c>
      <c r="L475" s="53" t="e">
        <f>+$C$31*'10 - 2011'!AN475</f>
        <v>#DIV/0!</v>
      </c>
      <c r="M475" s="53" t="e">
        <f>+$C$31*'10 - 2011'!AO475</f>
        <v>#DIV/0!</v>
      </c>
      <c r="N475" s="53" t="e">
        <f>+$C$31*'10 - 2011'!AP475</f>
        <v>#DIV/0!</v>
      </c>
      <c r="O475" s="53" t="e">
        <f>+$C$31*'10 - 2011'!AQ475</f>
        <v>#DIV/0!</v>
      </c>
      <c r="P475" s="53" t="e">
        <f>+$C$31*'10 - 2011'!AR475</f>
        <v>#DIV/0!</v>
      </c>
      <c r="Q475" s="53" t="e">
        <f>+$C$31*'10 - 2011'!AS475</f>
        <v>#DIV/0!</v>
      </c>
      <c r="R475" s="53" t="e">
        <f>+$C$31*'10 - 2011'!AT475</f>
        <v>#DIV/0!</v>
      </c>
      <c r="S475" s="53" t="e">
        <f>+$C$31*'10 - 2011'!AU475</f>
        <v>#DIV/0!</v>
      </c>
      <c r="T475" s="53" t="e">
        <f>+$C$31*'10 - 2011'!AV475</f>
        <v>#DIV/0!</v>
      </c>
      <c r="U475" s="53" t="e">
        <f>+$C$31*'10 - 2011'!AW475</f>
        <v>#DIV/0!</v>
      </c>
      <c r="V475" s="53" t="e">
        <f>+$C$31*'10 - 2011'!AX475</f>
        <v>#DIV/0!</v>
      </c>
      <c r="W475" s="53" t="e">
        <f>+$C$31*'10 - 2011'!AY475</f>
        <v>#DIV/0!</v>
      </c>
      <c r="X475" s="53" t="e">
        <f>+$C$31*'10 - 2011'!AZ475</f>
        <v>#DIV/0!</v>
      </c>
      <c r="Y475" s="53" t="e">
        <f>+$C$31*'10 - 2011'!BA475</f>
        <v>#DIV/0!</v>
      </c>
      <c r="Z475" s="53" t="e">
        <f>+$C$31*'10 - 2011'!BB475</f>
        <v>#DIV/0!</v>
      </c>
      <c r="AA475" s="53" t="e">
        <f>+$C$31*'10 - 2011'!BC475</f>
        <v>#DIV/0!</v>
      </c>
      <c r="AB475" s="53" t="e">
        <f>+$C$31*'10 - 2011'!BD475</f>
        <v>#DIV/0!</v>
      </c>
      <c r="AC475" s="53" t="e">
        <f>+$C$31*'10 - 2011'!BE475</f>
        <v>#DIV/0!</v>
      </c>
      <c r="AD475" s="53" t="e">
        <f>+$C$31*'10 - 2011'!BF475</f>
        <v>#DIV/0!</v>
      </c>
      <c r="AE475" s="53" t="e">
        <f>+$C$31*'10 - 2011'!BG475</f>
        <v>#DIV/0!</v>
      </c>
      <c r="AF475" s="53" t="e">
        <f>+$C$31*'10 - 2011'!BH475</f>
        <v>#DIV/0!</v>
      </c>
      <c r="AG475" s="53" t="e">
        <f>+$C$31*'10 - 2011'!BI475</f>
        <v>#DIV/0!</v>
      </c>
      <c r="AH475" s="53" t="e">
        <f>+$C$31*'10 - 2011'!BJ475</f>
        <v>#DIV/0!</v>
      </c>
    </row>
    <row r="476" spans="1:34">
      <c r="A476" s="63">
        <v>469</v>
      </c>
      <c r="B476" s="53">
        <f>+'10 - 2011'!B476</f>
        <v>0</v>
      </c>
      <c r="C476" s="53" t="e">
        <f>+'10 - 2011'!AE476/'10 - 2011'!BK476</f>
        <v>#DIV/0!</v>
      </c>
      <c r="D476" s="53" t="e">
        <f>+$C$31*'10 - 2011'!AF476</f>
        <v>#DIV/0!</v>
      </c>
      <c r="E476" s="53" t="e">
        <f>+$C$31*'10 - 2011'!AG476</f>
        <v>#DIV/0!</v>
      </c>
      <c r="F476" s="53" t="e">
        <f>+$C$31*'10 - 2011'!AH476</f>
        <v>#DIV/0!</v>
      </c>
      <c r="G476" s="53" t="e">
        <f>+$C$31*'10 - 2011'!AI476</f>
        <v>#DIV/0!</v>
      </c>
      <c r="H476" s="53" t="e">
        <f>+$C$31*'10 - 2011'!AJ476</f>
        <v>#DIV/0!</v>
      </c>
      <c r="I476" s="53" t="e">
        <f>+$C$31*'10 - 2011'!AK476</f>
        <v>#DIV/0!</v>
      </c>
      <c r="J476" s="53" t="e">
        <f>+$C$31*'10 - 2011'!AL476</f>
        <v>#DIV/0!</v>
      </c>
      <c r="K476" s="53" t="e">
        <f>+$C$31*'10 - 2011'!AM476</f>
        <v>#DIV/0!</v>
      </c>
      <c r="L476" s="53" t="e">
        <f>+$C$31*'10 - 2011'!AN476</f>
        <v>#DIV/0!</v>
      </c>
      <c r="M476" s="53" t="e">
        <f>+$C$31*'10 - 2011'!AO476</f>
        <v>#DIV/0!</v>
      </c>
      <c r="N476" s="53" t="e">
        <f>+$C$31*'10 - 2011'!AP476</f>
        <v>#DIV/0!</v>
      </c>
      <c r="O476" s="53" t="e">
        <f>+$C$31*'10 - 2011'!AQ476</f>
        <v>#DIV/0!</v>
      </c>
      <c r="P476" s="53" t="e">
        <f>+$C$31*'10 - 2011'!AR476</f>
        <v>#DIV/0!</v>
      </c>
      <c r="Q476" s="53" t="e">
        <f>+$C$31*'10 - 2011'!AS476</f>
        <v>#DIV/0!</v>
      </c>
      <c r="R476" s="53" t="e">
        <f>+$C$31*'10 - 2011'!AT476</f>
        <v>#DIV/0!</v>
      </c>
      <c r="S476" s="53" t="e">
        <f>+$C$31*'10 - 2011'!AU476</f>
        <v>#DIV/0!</v>
      </c>
      <c r="T476" s="53" t="e">
        <f>+$C$31*'10 - 2011'!AV476</f>
        <v>#DIV/0!</v>
      </c>
      <c r="U476" s="53" t="e">
        <f>+$C$31*'10 - 2011'!AW476</f>
        <v>#DIV/0!</v>
      </c>
      <c r="V476" s="53" t="e">
        <f>+$C$31*'10 - 2011'!AX476</f>
        <v>#DIV/0!</v>
      </c>
      <c r="W476" s="53" t="e">
        <f>+$C$31*'10 - 2011'!AY476</f>
        <v>#DIV/0!</v>
      </c>
      <c r="X476" s="53" t="e">
        <f>+$C$31*'10 - 2011'!AZ476</f>
        <v>#DIV/0!</v>
      </c>
      <c r="Y476" s="53" t="e">
        <f>+$C$31*'10 - 2011'!BA476</f>
        <v>#DIV/0!</v>
      </c>
      <c r="Z476" s="53" t="e">
        <f>+$C$31*'10 - 2011'!BB476</f>
        <v>#DIV/0!</v>
      </c>
      <c r="AA476" s="53" t="e">
        <f>+$C$31*'10 - 2011'!BC476</f>
        <v>#DIV/0!</v>
      </c>
      <c r="AB476" s="53" t="e">
        <f>+$C$31*'10 - 2011'!BD476</f>
        <v>#DIV/0!</v>
      </c>
      <c r="AC476" s="53" t="e">
        <f>+$C$31*'10 - 2011'!BE476</f>
        <v>#DIV/0!</v>
      </c>
      <c r="AD476" s="53" t="e">
        <f>+$C$31*'10 - 2011'!BF476</f>
        <v>#DIV/0!</v>
      </c>
      <c r="AE476" s="53" t="e">
        <f>+$C$31*'10 - 2011'!BG476</f>
        <v>#DIV/0!</v>
      </c>
      <c r="AF476" s="53" t="e">
        <f>+$C$31*'10 - 2011'!BH476</f>
        <v>#DIV/0!</v>
      </c>
      <c r="AG476" s="53" t="e">
        <f>+$C$31*'10 - 2011'!BI476</f>
        <v>#DIV/0!</v>
      </c>
      <c r="AH476" s="53" t="e">
        <f>+$C$31*'10 - 2011'!BJ476</f>
        <v>#DIV/0!</v>
      </c>
    </row>
    <row r="477" spans="1:34">
      <c r="A477" s="63">
        <v>470</v>
      </c>
      <c r="B477" s="53">
        <f>+'10 - 2011'!B477</f>
        <v>0</v>
      </c>
      <c r="C477" s="53" t="e">
        <f>+'10 - 2011'!AE477/'10 - 2011'!BK477</f>
        <v>#DIV/0!</v>
      </c>
      <c r="D477" s="53" t="e">
        <f>+$C$31*'10 - 2011'!AF477</f>
        <v>#DIV/0!</v>
      </c>
      <c r="E477" s="53" t="e">
        <f>+$C$31*'10 - 2011'!AG477</f>
        <v>#DIV/0!</v>
      </c>
      <c r="F477" s="53" t="e">
        <f>+$C$31*'10 - 2011'!AH477</f>
        <v>#DIV/0!</v>
      </c>
      <c r="G477" s="53" t="e">
        <f>+$C$31*'10 - 2011'!AI477</f>
        <v>#DIV/0!</v>
      </c>
      <c r="H477" s="53" t="e">
        <f>+$C$31*'10 - 2011'!AJ477</f>
        <v>#DIV/0!</v>
      </c>
      <c r="I477" s="53" t="e">
        <f>+$C$31*'10 - 2011'!AK477</f>
        <v>#DIV/0!</v>
      </c>
      <c r="J477" s="53" t="e">
        <f>+$C$31*'10 - 2011'!AL477</f>
        <v>#DIV/0!</v>
      </c>
      <c r="K477" s="53" t="e">
        <f>+$C$31*'10 - 2011'!AM477</f>
        <v>#DIV/0!</v>
      </c>
      <c r="L477" s="53" t="e">
        <f>+$C$31*'10 - 2011'!AN477</f>
        <v>#DIV/0!</v>
      </c>
      <c r="M477" s="53" t="e">
        <f>+$C$31*'10 - 2011'!AO477</f>
        <v>#DIV/0!</v>
      </c>
      <c r="N477" s="53" t="e">
        <f>+$C$31*'10 - 2011'!AP477</f>
        <v>#DIV/0!</v>
      </c>
      <c r="O477" s="53" t="e">
        <f>+$C$31*'10 - 2011'!AQ477</f>
        <v>#DIV/0!</v>
      </c>
      <c r="P477" s="53" t="e">
        <f>+$C$31*'10 - 2011'!AR477</f>
        <v>#DIV/0!</v>
      </c>
      <c r="Q477" s="53" t="e">
        <f>+$C$31*'10 - 2011'!AS477</f>
        <v>#DIV/0!</v>
      </c>
      <c r="R477" s="53" t="e">
        <f>+$C$31*'10 - 2011'!AT477</f>
        <v>#DIV/0!</v>
      </c>
      <c r="S477" s="53" t="e">
        <f>+$C$31*'10 - 2011'!AU477</f>
        <v>#DIV/0!</v>
      </c>
      <c r="T477" s="53" t="e">
        <f>+$C$31*'10 - 2011'!AV477</f>
        <v>#DIV/0!</v>
      </c>
      <c r="U477" s="53" t="e">
        <f>+$C$31*'10 - 2011'!AW477</f>
        <v>#DIV/0!</v>
      </c>
      <c r="V477" s="53" t="e">
        <f>+$C$31*'10 - 2011'!AX477</f>
        <v>#DIV/0!</v>
      </c>
      <c r="W477" s="53" t="e">
        <f>+$C$31*'10 - 2011'!AY477</f>
        <v>#DIV/0!</v>
      </c>
      <c r="X477" s="53" t="e">
        <f>+$C$31*'10 - 2011'!AZ477</f>
        <v>#DIV/0!</v>
      </c>
      <c r="Y477" s="53" t="e">
        <f>+$C$31*'10 - 2011'!BA477</f>
        <v>#DIV/0!</v>
      </c>
      <c r="Z477" s="53" t="e">
        <f>+$C$31*'10 - 2011'!BB477</f>
        <v>#DIV/0!</v>
      </c>
      <c r="AA477" s="53" t="e">
        <f>+$C$31*'10 - 2011'!BC477</f>
        <v>#DIV/0!</v>
      </c>
      <c r="AB477" s="53" t="e">
        <f>+$C$31*'10 - 2011'!BD477</f>
        <v>#DIV/0!</v>
      </c>
      <c r="AC477" s="53" t="e">
        <f>+$C$31*'10 - 2011'!BE477</f>
        <v>#DIV/0!</v>
      </c>
      <c r="AD477" s="53" t="e">
        <f>+$C$31*'10 - 2011'!BF477</f>
        <v>#DIV/0!</v>
      </c>
      <c r="AE477" s="53" t="e">
        <f>+$C$31*'10 - 2011'!BG477</f>
        <v>#DIV/0!</v>
      </c>
      <c r="AF477" s="53" t="e">
        <f>+$C$31*'10 - 2011'!BH477</f>
        <v>#DIV/0!</v>
      </c>
      <c r="AG477" s="53" t="e">
        <f>+$C$31*'10 - 2011'!BI477</f>
        <v>#DIV/0!</v>
      </c>
      <c r="AH477" s="53" t="e">
        <f>+$C$31*'10 - 2011'!BJ477</f>
        <v>#DIV/0!</v>
      </c>
    </row>
    <row r="478" spans="1:34">
      <c r="A478" s="63">
        <v>471</v>
      </c>
      <c r="B478" s="53">
        <f>+'10 - 2011'!B478</f>
        <v>0</v>
      </c>
      <c r="C478" s="53" t="e">
        <f>+'10 - 2011'!AE478/'10 - 2011'!BK478</f>
        <v>#DIV/0!</v>
      </c>
      <c r="D478" s="53" t="e">
        <f>+$C$31*'10 - 2011'!AF478</f>
        <v>#DIV/0!</v>
      </c>
      <c r="E478" s="53" t="e">
        <f>+$C$31*'10 - 2011'!AG478</f>
        <v>#DIV/0!</v>
      </c>
      <c r="F478" s="53" t="e">
        <f>+$C$31*'10 - 2011'!AH478</f>
        <v>#DIV/0!</v>
      </c>
      <c r="G478" s="53" t="e">
        <f>+$C$31*'10 - 2011'!AI478</f>
        <v>#DIV/0!</v>
      </c>
      <c r="H478" s="53" t="e">
        <f>+$C$31*'10 - 2011'!AJ478</f>
        <v>#DIV/0!</v>
      </c>
      <c r="I478" s="53" t="e">
        <f>+$C$31*'10 - 2011'!AK478</f>
        <v>#DIV/0!</v>
      </c>
      <c r="J478" s="53" t="e">
        <f>+$C$31*'10 - 2011'!AL478</f>
        <v>#DIV/0!</v>
      </c>
      <c r="K478" s="53" t="e">
        <f>+$C$31*'10 - 2011'!AM478</f>
        <v>#DIV/0!</v>
      </c>
      <c r="L478" s="53" t="e">
        <f>+$C$31*'10 - 2011'!AN478</f>
        <v>#DIV/0!</v>
      </c>
      <c r="M478" s="53" t="e">
        <f>+$C$31*'10 - 2011'!AO478</f>
        <v>#DIV/0!</v>
      </c>
      <c r="N478" s="53" t="e">
        <f>+$C$31*'10 - 2011'!AP478</f>
        <v>#DIV/0!</v>
      </c>
      <c r="O478" s="53" t="e">
        <f>+$C$31*'10 - 2011'!AQ478</f>
        <v>#DIV/0!</v>
      </c>
      <c r="P478" s="53" t="e">
        <f>+$C$31*'10 - 2011'!AR478</f>
        <v>#DIV/0!</v>
      </c>
      <c r="Q478" s="53" t="e">
        <f>+$C$31*'10 - 2011'!AS478</f>
        <v>#DIV/0!</v>
      </c>
      <c r="R478" s="53" t="e">
        <f>+$C$31*'10 - 2011'!AT478</f>
        <v>#DIV/0!</v>
      </c>
      <c r="S478" s="53" t="e">
        <f>+$C$31*'10 - 2011'!AU478</f>
        <v>#DIV/0!</v>
      </c>
      <c r="T478" s="53" t="e">
        <f>+$C$31*'10 - 2011'!AV478</f>
        <v>#DIV/0!</v>
      </c>
      <c r="U478" s="53" t="e">
        <f>+$C$31*'10 - 2011'!AW478</f>
        <v>#DIV/0!</v>
      </c>
      <c r="V478" s="53" t="e">
        <f>+$C$31*'10 - 2011'!AX478</f>
        <v>#DIV/0!</v>
      </c>
      <c r="W478" s="53" t="e">
        <f>+$C$31*'10 - 2011'!AY478</f>
        <v>#DIV/0!</v>
      </c>
      <c r="X478" s="53" t="e">
        <f>+$C$31*'10 - 2011'!AZ478</f>
        <v>#DIV/0!</v>
      </c>
      <c r="Y478" s="53" t="e">
        <f>+$C$31*'10 - 2011'!BA478</f>
        <v>#DIV/0!</v>
      </c>
      <c r="Z478" s="53" t="e">
        <f>+$C$31*'10 - 2011'!BB478</f>
        <v>#DIV/0!</v>
      </c>
      <c r="AA478" s="53" t="e">
        <f>+$C$31*'10 - 2011'!BC478</f>
        <v>#DIV/0!</v>
      </c>
      <c r="AB478" s="53" t="e">
        <f>+$C$31*'10 - 2011'!BD478</f>
        <v>#DIV/0!</v>
      </c>
      <c r="AC478" s="53" t="e">
        <f>+$C$31*'10 - 2011'!BE478</f>
        <v>#DIV/0!</v>
      </c>
      <c r="AD478" s="53" t="e">
        <f>+$C$31*'10 - 2011'!BF478</f>
        <v>#DIV/0!</v>
      </c>
      <c r="AE478" s="53" t="e">
        <f>+$C$31*'10 - 2011'!BG478</f>
        <v>#DIV/0!</v>
      </c>
      <c r="AF478" s="53" t="e">
        <f>+$C$31*'10 - 2011'!BH478</f>
        <v>#DIV/0!</v>
      </c>
      <c r="AG478" s="53" t="e">
        <f>+$C$31*'10 - 2011'!BI478</f>
        <v>#DIV/0!</v>
      </c>
      <c r="AH478" s="53" t="e">
        <f>+$C$31*'10 - 2011'!BJ478</f>
        <v>#DIV/0!</v>
      </c>
    </row>
    <row r="479" spans="1:34">
      <c r="A479" s="63">
        <v>472</v>
      </c>
      <c r="B479" s="53">
        <f>+'10 - 2011'!B479</f>
        <v>0</v>
      </c>
      <c r="C479" s="53" t="e">
        <f>+'10 - 2011'!AE479/'10 - 2011'!BK479</f>
        <v>#DIV/0!</v>
      </c>
      <c r="D479" s="53" t="e">
        <f>+$C$31*'10 - 2011'!AF479</f>
        <v>#DIV/0!</v>
      </c>
      <c r="E479" s="53" t="e">
        <f>+$C$31*'10 - 2011'!AG479</f>
        <v>#DIV/0!</v>
      </c>
      <c r="F479" s="53" t="e">
        <f>+$C$31*'10 - 2011'!AH479</f>
        <v>#DIV/0!</v>
      </c>
      <c r="G479" s="53" t="e">
        <f>+$C$31*'10 - 2011'!AI479</f>
        <v>#DIV/0!</v>
      </c>
      <c r="H479" s="53" t="e">
        <f>+$C$31*'10 - 2011'!AJ479</f>
        <v>#DIV/0!</v>
      </c>
      <c r="I479" s="53" t="e">
        <f>+$C$31*'10 - 2011'!AK479</f>
        <v>#DIV/0!</v>
      </c>
      <c r="J479" s="53" t="e">
        <f>+$C$31*'10 - 2011'!AL479</f>
        <v>#DIV/0!</v>
      </c>
      <c r="K479" s="53" t="e">
        <f>+$C$31*'10 - 2011'!AM479</f>
        <v>#DIV/0!</v>
      </c>
      <c r="L479" s="53" t="e">
        <f>+$C$31*'10 - 2011'!AN479</f>
        <v>#DIV/0!</v>
      </c>
      <c r="M479" s="53" t="e">
        <f>+$C$31*'10 - 2011'!AO479</f>
        <v>#DIV/0!</v>
      </c>
      <c r="N479" s="53" t="e">
        <f>+$C$31*'10 - 2011'!AP479</f>
        <v>#DIV/0!</v>
      </c>
      <c r="O479" s="53" t="e">
        <f>+$C$31*'10 - 2011'!AQ479</f>
        <v>#DIV/0!</v>
      </c>
      <c r="P479" s="53" t="e">
        <f>+$C$31*'10 - 2011'!AR479</f>
        <v>#DIV/0!</v>
      </c>
      <c r="Q479" s="53" t="e">
        <f>+$C$31*'10 - 2011'!AS479</f>
        <v>#DIV/0!</v>
      </c>
      <c r="R479" s="53" t="e">
        <f>+$C$31*'10 - 2011'!AT479</f>
        <v>#DIV/0!</v>
      </c>
      <c r="S479" s="53" t="e">
        <f>+$C$31*'10 - 2011'!AU479</f>
        <v>#DIV/0!</v>
      </c>
      <c r="T479" s="53" t="e">
        <f>+$C$31*'10 - 2011'!AV479</f>
        <v>#DIV/0!</v>
      </c>
      <c r="U479" s="53" t="e">
        <f>+$C$31*'10 - 2011'!AW479</f>
        <v>#DIV/0!</v>
      </c>
      <c r="V479" s="53" t="e">
        <f>+$C$31*'10 - 2011'!AX479</f>
        <v>#DIV/0!</v>
      </c>
      <c r="W479" s="53" t="e">
        <f>+$C$31*'10 - 2011'!AY479</f>
        <v>#DIV/0!</v>
      </c>
      <c r="X479" s="53" t="e">
        <f>+$C$31*'10 - 2011'!AZ479</f>
        <v>#DIV/0!</v>
      </c>
      <c r="Y479" s="53" t="e">
        <f>+$C$31*'10 - 2011'!BA479</f>
        <v>#DIV/0!</v>
      </c>
      <c r="Z479" s="53" t="e">
        <f>+$C$31*'10 - 2011'!BB479</f>
        <v>#DIV/0!</v>
      </c>
      <c r="AA479" s="53" t="e">
        <f>+$C$31*'10 - 2011'!BC479</f>
        <v>#DIV/0!</v>
      </c>
      <c r="AB479" s="53" t="e">
        <f>+$C$31*'10 - 2011'!BD479</f>
        <v>#DIV/0!</v>
      </c>
      <c r="AC479" s="53" t="e">
        <f>+$C$31*'10 - 2011'!BE479</f>
        <v>#DIV/0!</v>
      </c>
      <c r="AD479" s="53" t="e">
        <f>+$C$31*'10 - 2011'!BF479</f>
        <v>#DIV/0!</v>
      </c>
      <c r="AE479" s="53" t="e">
        <f>+$C$31*'10 - 2011'!BG479</f>
        <v>#DIV/0!</v>
      </c>
      <c r="AF479" s="53" t="e">
        <f>+$C$31*'10 - 2011'!BH479</f>
        <v>#DIV/0!</v>
      </c>
      <c r="AG479" s="53" t="e">
        <f>+$C$31*'10 - 2011'!BI479</f>
        <v>#DIV/0!</v>
      </c>
      <c r="AH479" s="53" t="e">
        <f>+$C$31*'10 - 2011'!BJ479</f>
        <v>#DIV/0!</v>
      </c>
    </row>
    <row r="480" spans="1:34">
      <c r="A480" s="63">
        <v>473</v>
      </c>
      <c r="B480" s="53">
        <f>+'10 - 2011'!B480</f>
        <v>0</v>
      </c>
      <c r="C480" s="53" t="e">
        <f>+'10 - 2011'!AE480/'10 - 2011'!BK480</f>
        <v>#DIV/0!</v>
      </c>
      <c r="D480" s="53" t="e">
        <f>+$C$31*'10 - 2011'!AF480</f>
        <v>#DIV/0!</v>
      </c>
      <c r="E480" s="53" t="e">
        <f>+$C$31*'10 - 2011'!AG480</f>
        <v>#DIV/0!</v>
      </c>
      <c r="F480" s="53" t="e">
        <f>+$C$31*'10 - 2011'!AH480</f>
        <v>#DIV/0!</v>
      </c>
      <c r="G480" s="53" t="e">
        <f>+$C$31*'10 - 2011'!AI480</f>
        <v>#DIV/0!</v>
      </c>
      <c r="H480" s="53" t="e">
        <f>+$C$31*'10 - 2011'!AJ480</f>
        <v>#DIV/0!</v>
      </c>
      <c r="I480" s="53" t="e">
        <f>+$C$31*'10 - 2011'!AK480</f>
        <v>#DIV/0!</v>
      </c>
      <c r="J480" s="53" t="e">
        <f>+$C$31*'10 - 2011'!AL480</f>
        <v>#DIV/0!</v>
      </c>
      <c r="K480" s="53" t="e">
        <f>+$C$31*'10 - 2011'!AM480</f>
        <v>#DIV/0!</v>
      </c>
      <c r="L480" s="53" t="e">
        <f>+$C$31*'10 - 2011'!AN480</f>
        <v>#DIV/0!</v>
      </c>
      <c r="M480" s="53" t="e">
        <f>+$C$31*'10 - 2011'!AO480</f>
        <v>#DIV/0!</v>
      </c>
      <c r="N480" s="53" t="e">
        <f>+$C$31*'10 - 2011'!AP480</f>
        <v>#DIV/0!</v>
      </c>
      <c r="O480" s="53" t="e">
        <f>+$C$31*'10 - 2011'!AQ480</f>
        <v>#DIV/0!</v>
      </c>
      <c r="P480" s="53" t="e">
        <f>+$C$31*'10 - 2011'!AR480</f>
        <v>#DIV/0!</v>
      </c>
      <c r="Q480" s="53" t="e">
        <f>+$C$31*'10 - 2011'!AS480</f>
        <v>#DIV/0!</v>
      </c>
      <c r="R480" s="53" t="e">
        <f>+$C$31*'10 - 2011'!AT480</f>
        <v>#DIV/0!</v>
      </c>
      <c r="S480" s="53" t="e">
        <f>+$C$31*'10 - 2011'!AU480</f>
        <v>#DIV/0!</v>
      </c>
      <c r="T480" s="53" t="e">
        <f>+$C$31*'10 - 2011'!AV480</f>
        <v>#DIV/0!</v>
      </c>
      <c r="U480" s="53" t="e">
        <f>+$C$31*'10 - 2011'!AW480</f>
        <v>#DIV/0!</v>
      </c>
      <c r="V480" s="53" t="e">
        <f>+$C$31*'10 - 2011'!AX480</f>
        <v>#DIV/0!</v>
      </c>
      <c r="W480" s="53" t="e">
        <f>+$C$31*'10 - 2011'!AY480</f>
        <v>#DIV/0!</v>
      </c>
      <c r="X480" s="53" t="e">
        <f>+$C$31*'10 - 2011'!AZ480</f>
        <v>#DIV/0!</v>
      </c>
      <c r="Y480" s="53" t="e">
        <f>+$C$31*'10 - 2011'!BA480</f>
        <v>#DIV/0!</v>
      </c>
      <c r="Z480" s="53" t="e">
        <f>+$C$31*'10 - 2011'!BB480</f>
        <v>#DIV/0!</v>
      </c>
      <c r="AA480" s="53" t="e">
        <f>+$C$31*'10 - 2011'!BC480</f>
        <v>#DIV/0!</v>
      </c>
      <c r="AB480" s="53" t="e">
        <f>+$C$31*'10 - 2011'!BD480</f>
        <v>#DIV/0!</v>
      </c>
      <c r="AC480" s="53" t="e">
        <f>+$C$31*'10 - 2011'!BE480</f>
        <v>#DIV/0!</v>
      </c>
      <c r="AD480" s="53" t="e">
        <f>+$C$31*'10 - 2011'!BF480</f>
        <v>#DIV/0!</v>
      </c>
      <c r="AE480" s="53" t="e">
        <f>+$C$31*'10 - 2011'!BG480</f>
        <v>#DIV/0!</v>
      </c>
      <c r="AF480" s="53" t="e">
        <f>+$C$31*'10 - 2011'!BH480</f>
        <v>#DIV/0!</v>
      </c>
      <c r="AG480" s="53" t="e">
        <f>+$C$31*'10 - 2011'!BI480</f>
        <v>#DIV/0!</v>
      </c>
      <c r="AH480" s="53" t="e">
        <f>+$C$31*'10 - 2011'!BJ480</f>
        <v>#DIV/0!</v>
      </c>
    </row>
    <row r="481" spans="1:34">
      <c r="A481" s="63">
        <v>474</v>
      </c>
      <c r="B481" s="53">
        <f>+'10 - 2011'!B481</f>
        <v>0</v>
      </c>
      <c r="C481" s="53" t="e">
        <f>+'10 - 2011'!AE481/'10 - 2011'!BK481</f>
        <v>#DIV/0!</v>
      </c>
      <c r="D481" s="53" t="e">
        <f>+$C$31*'10 - 2011'!AF481</f>
        <v>#DIV/0!</v>
      </c>
      <c r="E481" s="53" t="e">
        <f>+$C$31*'10 - 2011'!AG481</f>
        <v>#DIV/0!</v>
      </c>
      <c r="F481" s="53" t="e">
        <f>+$C$31*'10 - 2011'!AH481</f>
        <v>#DIV/0!</v>
      </c>
      <c r="G481" s="53" t="e">
        <f>+$C$31*'10 - 2011'!AI481</f>
        <v>#DIV/0!</v>
      </c>
      <c r="H481" s="53" t="e">
        <f>+$C$31*'10 - 2011'!AJ481</f>
        <v>#DIV/0!</v>
      </c>
      <c r="I481" s="53" t="e">
        <f>+$C$31*'10 - 2011'!AK481</f>
        <v>#DIV/0!</v>
      </c>
      <c r="J481" s="53" t="e">
        <f>+$C$31*'10 - 2011'!AL481</f>
        <v>#DIV/0!</v>
      </c>
      <c r="K481" s="53" t="e">
        <f>+$C$31*'10 - 2011'!AM481</f>
        <v>#DIV/0!</v>
      </c>
      <c r="L481" s="53" t="e">
        <f>+$C$31*'10 - 2011'!AN481</f>
        <v>#DIV/0!</v>
      </c>
      <c r="M481" s="53" t="e">
        <f>+$C$31*'10 - 2011'!AO481</f>
        <v>#DIV/0!</v>
      </c>
      <c r="N481" s="53" t="e">
        <f>+$C$31*'10 - 2011'!AP481</f>
        <v>#DIV/0!</v>
      </c>
      <c r="O481" s="53" t="e">
        <f>+$C$31*'10 - 2011'!AQ481</f>
        <v>#DIV/0!</v>
      </c>
      <c r="P481" s="53" t="e">
        <f>+$C$31*'10 - 2011'!AR481</f>
        <v>#DIV/0!</v>
      </c>
      <c r="Q481" s="53" t="e">
        <f>+$C$31*'10 - 2011'!AS481</f>
        <v>#DIV/0!</v>
      </c>
      <c r="R481" s="53" t="e">
        <f>+$C$31*'10 - 2011'!AT481</f>
        <v>#DIV/0!</v>
      </c>
      <c r="S481" s="53" t="e">
        <f>+$C$31*'10 - 2011'!AU481</f>
        <v>#DIV/0!</v>
      </c>
      <c r="T481" s="53" t="e">
        <f>+$C$31*'10 - 2011'!AV481</f>
        <v>#DIV/0!</v>
      </c>
      <c r="U481" s="53" t="e">
        <f>+$C$31*'10 - 2011'!AW481</f>
        <v>#DIV/0!</v>
      </c>
      <c r="V481" s="53" t="e">
        <f>+$C$31*'10 - 2011'!AX481</f>
        <v>#DIV/0!</v>
      </c>
      <c r="W481" s="53" t="e">
        <f>+$C$31*'10 - 2011'!AY481</f>
        <v>#DIV/0!</v>
      </c>
      <c r="X481" s="53" t="e">
        <f>+$C$31*'10 - 2011'!AZ481</f>
        <v>#DIV/0!</v>
      </c>
      <c r="Y481" s="53" t="e">
        <f>+$C$31*'10 - 2011'!BA481</f>
        <v>#DIV/0!</v>
      </c>
      <c r="Z481" s="53" t="e">
        <f>+$C$31*'10 - 2011'!BB481</f>
        <v>#DIV/0!</v>
      </c>
      <c r="AA481" s="53" t="e">
        <f>+$C$31*'10 - 2011'!BC481</f>
        <v>#DIV/0!</v>
      </c>
      <c r="AB481" s="53" t="e">
        <f>+$C$31*'10 - 2011'!BD481</f>
        <v>#DIV/0!</v>
      </c>
      <c r="AC481" s="53" t="e">
        <f>+$C$31*'10 - 2011'!BE481</f>
        <v>#DIV/0!</v>
      </c>
      <c r="AD481" s="53" t="e">
        <f>+$C$31*'10 - 2011'!BF481</f>
        <v>#DIV/0!</v>
      </c>
      <c r="AE481" s="53" t="e">
        <f>+$C$31*'10 - 2011'!BG481</f>
        <v>#DIV/0!</v>
      </c>
      <c r="AF481" s="53" t="e">
        <f>+$C$31*'10 - 2011'!BH481</f>
        <v>#DIV/0!</v>
      </c>
      <c r="AG481" s="53" t="e">
        <f>+$C$31*'10 - 2011'!BI481</f>
        <v>#DIV/0!</v>
      </c>
      <c r="AH481" s="53" t="e">
        <f>+$C$31*'10 - 2011'!BJ481</f>
        <v>#DIV/0!</v>
      </c>
    </row>
    <row r="482" spans="1:34">
      <c r="A482" s="63">
        <v>475</v>
      </c>
      <c r="B482" s="53">
        <f>+'10 - 2011'!B482</f>
        <v>0</v>
      </c>
      <c r="C482" s="53" t="e">
        <f>+'10 - 2011'!AE482/'10 - 2011'!BK482</f>
        <v>#DIV/0!</v>
      </c>
      <c r="D482" s="53" t="e">
        <f>+$C$31*'10 - 2011'!AF482</f>
        <v>#DIV/0!</v>
      </c>
      <c r="E482" s="53" t="e">
        <f>+$C$31*'10 - 2011'!AG482</f>
        <v>#DIV/0!</v>
      </c>
      <c r="F482" s="53" t="e">
        <f>+$C$31*'10 - 2011'!AH482</f>
        <v>#DIV/0!</v>
      </c>
      <c r="G482" s="53" t="e">
        <f>+$C$31*'10 - 2011'!AI482</f>
        <v>#DIV/0!</v>
      </c>
      <c r="H482" s="53" t="e">
        <f>+$C$31*'10 - 2011'!AJ482</f>
        <v>#DIV/0!</v>
      </c>
      <c r="I482" s="53" t="e">
        <f>+$C$31*'10 - 2011'!AK482</f>
        <v>#DIV/0!</v>
      </c>
      <c r="J482" s="53" t="e">
        <f>+$C$31*'10 - 2011'!AL482</f>
        <v>#DIV/0!</v>
      </c>
      <c r="K482" s="53" t="e">
        <f>+$C$31*'10 - 2011'!AM482</f>
        <v>#DIV/0!</v>
      </c>
      <c r="L482" s="53" t="e">
        <f>+$C$31*'10 - 2011'!AN482</f>
        <v>#DIV/0!</v>
      </c>
      <c r="M482" s="53" t="e">
        <f>+$C$31*'10 - 2011'!AO482</f>
        <v>#DIV/0!</v>
      </c>
      <c r="N482" s="53" t="e">
        <f>+$C$31*'10 - 2011'!AP482</f>
        <v>#DIV/0!</v>
      </c>
      <c r="O482" s="53" t="e">
        <f>+$C$31*'10 - 2011'!AQ482</f>
        <v>#DIV/0!</v>
      </c>
      <c r="P482" s="53" t="e">
        <f>+$C$31*'10 - 2011'!AR482</f>
        <v>#DIV/0!</v>
      </c>
      <c r="Q482" s="53" t="e">
        <f>+$C$31*'10 - 2011'!AS482</f>
        <v>#DIV/0!</v>
      </c>
      <c r="R482" s="53" t="e">
        <f>+$C$31*'10 - 2011'!AT482</f>
        <v>#DIV/0!</v>
      </c>
      <c r="S482" s="53" t="e">
        <f>+$C$31*'10 - 2011'!AU482</f>
        <v>#DIV/0!</v>
      </c>
      <c r="T482" s="53" t="e">
        <f>+$C$31*'10 - 2011'!AV482</f>
        <v>#DIV/0!</v>
      </c>
      <c r="U482" s="53" t="e">
        <f>+$C$31*'10 - 2011'!AW482</f>
        <v>#DIV/0!</v>
      </c>
      <c r="V482" s="53" t="e">
        <f>+$C$31*'10 - 2011'!AX482</f>
        <v>#DIV/0!</v>
      </c>
      <c r="W482" s="53" t="e">
        <f>+$C$31*'10 - 2011'!AY482</f>
        <v>#DIV/0!</v>
      </c>
      <c r="X482" s="53" t="e">
        <f>+$C$31*'10 - 2011'!AZ482</f>
        <v>#DIV/0!</v>
      </c>
      <c r="Y482" s="53" t="e">
        <f>+$C$31*'10 - 2011'!BA482</f>
        <v>#DIV/0!</v>
      </c>
      <c r="Z482" s="53" t="e">
        <f>+$C$31*'10 - 2011'!BB482</f>
        <v>#DIV/0!</v>
      </c>
      <c r="AA482" s="53" t="e">
        <f>+$C$31*'10 - 2011'!BC482</f>
        <v>#DIV/0!</v>
      </c>
      <c r="AB482" s="53" t="e">
        <f>+$C$31*'10 - 2011'!BD482</f>
        <v>#DIV/0!</v>
      </c>
      <c r="AC482" s="53" t="e">
        <f>+$C$31*'10 - 2011'!BE482</f>
        <v>#DIV/0!</v>
      </c>
      <c r="AD482" s="53" t="e">
        <f>+$C$31*'10 - 2011'!BF482</f>
        <v>#DIV/0!</v>
      </c>
      <c r="AE482" s="53" t="e">
        <f>+$C$31*'10 - 2011'!BG482</f>
        <v>#DIV/0!</v>
      </c>
      <c r="AF482" s="53" t="e">
        <f>+$C$31*'10 - 2011'!BH482</f>
        <v>#DIV/0!</v>
      </c>
      <c r="AG482" s="53" t="e">
        <f>+$C$31*'10 - 2011'!BI482</f>
        <v>#DIV/0!</v>
      </c>
      <c r="AH482" s="53" t="e">
        <f>+$C$31*'10 - 2011'!BJ482</f>
        <v>#DIV/0!</v>
      </c>
    </row>
    <row r="483" spans="1:34">
      <c r="A483" s="63">
        <v>476</v>
      </c>
      <c r="B483" s="53">
        <f>+'10 - 2011'!B483</f>
        <v>0</v>
      </c>
      <c r="C483" s="53" t="e">
        <f>+'10 - 2011'!AE483/'10 - 2011'!BK483</f>
        <v>#DIV/0!</v>
      </c>
      <c r="D483" s="53" t="e">
        <f>+$C$31*'10 - 2011'!AF483</f>
        <v>#DIV/0!</v>
      </c>
      <c r="E483" s="53" t="e">
        <f>+$C$31*'10 - 2011'!AG483</f>
        <v>#DIV/0!</v>
      </c>
      <c r="F483" s="53" t="e">
        <f>+$C$31*'10 - 2011'!AH483</f>
        <v>#DIV/0!</v>
      </c>
      <c r="G483" s="53" t="e">
        <f>+$C$31*'10 - 2011'!AI483</f>
        <v>#DIV/0!</v>
      </c>
      <c r="H483" s="53" t="e">
        <f>+$C$31*'10 - 2011'!AJ483</f>
        <v>#DIV/0!</v>
      </c>
      <c r="I483" s="53" t="e">
        <f>+$C$31*'10 - 2011'!AK483</f>
        <v>#DIV/0!</v>
      </c>
      <c r="J483" s="53" t="e">
        <f>+$C$31*'10 - 2011'!AL483</f>
        <v>#DIV/0!</v>
      </c>
      <c r="K483" s="53" t="e">
        <f>+$C$31*'10 - 2011'!AM483</f>
        <v>#DIV/0!</v>
      </c>
      <c r="L483" s="53" t="e">
        <f>+$C$31*'10 - 2011'!AN483</f>
        <v>#DIV/0!</v>
      </c>
      <c r="M483" s="53" t="e">
        <f>+$C$31*'10 - 2011'!AO483</f>
        <v>#DIV/0!</v>
      </c>
      <c r="N483" s="53" t="e">
        <f>+$C$31*'10 - 2011'!AP483</f>
        <v>#DIV/0!</v>
      </c>
      <c r="O483" s="53" t="e">
        <f>+$C$31*'10 - 2011'!AQ483</f>
        <v>#DIV/0!</v>
      </c>
      <c r="P483" s="53" t="e">
        <f>+$C$31*'10 - 2011'!AR483</f>
        <v>#DIV/0!</v>
      </c>
      <c r="Q483" s="53" t="e">
        <f>+$C$31*'10 - 2011'!AS483</f>
        <v>#DIV/0!</v>
      </c>
      <c r="R483" s="53" t="e">
        <f>+$C$31*'10 - 2011'!AT483</f>
        <v>#DIV/0!</v>
      </c>
      <c r="S483" s="53" t="e">
        <f>+$C$31*'10 - 2011'!AU483</f>
        <v>#DIV/0!</v>
      </c>
      <c r="T483" s="53" t="e">
        <f>+$C$31*'10 - 2011'!AV483</f>
        <v>#DIV/0!</v>
      </c>
      <c r="U483" s="53" t="e">
        <f>+$C$31*'10 - 2011'!AW483</f>
        <v>#DIV/0!</v>
      </c>
      <c r="V483" s="53" t="e">
        <f>+$C$31*'10 - 2011'!AX483</f>
        <v>#DIV/0!</v>
      </c>
      <c r="W483" s="53" t="e">
        <f>+$C$31*'10 - 2011'!AY483</f>
        <v>#DIV/0!</v>
      </c>
      <c r="X483" s="53" t="e">
        <f>+$C$31*'10 - 2011'!AZ483</f>
        <v>#DIV/0!</v>
      </c>
      <c r="Y483" s="53" t="e">
        <f>+$C$31*'10 - 2011'!BA483</f>
        <v>#DIV/0!</v>
      </c>
      <c r="Z483" s="53" t="e">
        <f>+$C$31*'10 - 2011'!BB483</f>
        <v>#DIV/0!</v>
      </c>
      <c r="AA483" s="53" t="e">
        <f>+$C$31*'10 - 2011'!BC483</f>
        <v>#DIV/0!</v>
      </c>
      <c r="AB483" s="53" t="e">
        <f>+$C$31*'10 - 2011'!BD483</f>
        <v>#DIV/0!</v>
      </c>
      <c r="AC483" s="53" t="e">
        <f>+$C$31*'10 - 2011'!BE483</f>
        <v>#DIV/0!</v>
      </c>
      <c r="AD483" s="53" t="e">
        <f>+$C$31*'10 - 2011'!BF483</f>
        <v>#DIV/0!</v>
      </c>
      <c r="AE483" s="53" t="e">
        <f>+$C$31*'10 - 2011'!BG483</f>
        <v>#DIV/0!</v>
      </c>
      <c r="AF483" s="53" t="e">
        <f>+$C$31*'10 - 2011'!BH483</f>
        <v>#DIV/0!</v>
      </c>
      <c r="AG483" s="53" t="e">
        <f>+$C$31*'10 - 2011'!BI483</f>
        <v>#DIV/0!</v>
      </c>
      <c r="AH483" s="53" t="e">
        <f>+$C$31*'10 - 2011'!BJ483</f>
        <v>#DIV/0!</v>
      </c>
    </row>
    <row r="484" spans="1:34">
      <c r="A484" s="63">
        <v>477</v>
      </c>
      <c r="B484" s="53">
        <f>+'10 - 2011'!B484</f>
        <v>0</v>
      </c>
      <c r="C484" s="53" t="e">
        <f>+'10 - 2011'!AE484/'10 - 2011'!BK484</f>
        <v>#DIV/0!</v>
      </c>
      <c r="D484" s="53" t="e">
        <f>+$C$31*'10 - 2011'!AF484</f>
        <v>#DIV/0!</v>
      </c>
      <c r="E484" s="53" t="e">
        <f>+$C$31*'10 - 2011'!AG484</f>
        <v>#DIV/0!</v>
      </c>
      <c r="F484" s="53" t="e">
        <f>+$C$31*'10 - 2011'!AH484</f>
        <v>#DIV/0!</v>
      </c>
      <c r="G484" s="53" t="e">
        <f>+$C$31*'10 - 2011'!AI484</f>
        <v>#DIV/0!</v>
      </c>
      <c r="H484" s="53" t="e">
        <f>+$C$31*'10 - 2011'!AJ484</f>
        <v>#DIV/0!</v>
      </c>
      <c r="I484" s="53" t="e">
        <f>+$C$31*'10 - 2011'!AK484</f>
        <v>#DIV/0!</v>
      </c>
      <c r="J484" s="53" t="e">
        <f>+$C$31*'10 - 2011'!AL484</f>
        <v>#DIV/0!</v>
      </c>
      <c r="K484" s="53" t="e">
        <f>+$C$31*'10 - 2011'!AM484</f>
        <v>#DIV/0!</v>
      </c>
      <c r="L484" s="53" t="e">
        <f>+$C$31*'10 - 2011'!AN484</f>
        <v>#DIV/0!</v>
      </c>
      <c r="M484" s="53" t="e">
        <f>+$C$31*'10 - 2011'!AO484</f>
        <v>#DIV/0!</v>
      </c>
      <c r="N484" s="53" t="e">
        <f>+$C$31*'10 - 2011'!AP484</f>
        <v>#DIV/0!</v>
      </c>
      <c r="O484" s="53" t="e">
        <f>+$C$31*'10 - 2011'!AQ484</f>
        <v>#DIV/0!</v>
      </c>
      <c r="P484" s="53" t="e">
        <f>+$C$31*'10 - 2011'!AR484</f>
        <v>#DIV/0!</v>
      </c>
      <c r="Q484" s="53" t="e">
        <f>+$C$31*'10 - 2011'!AS484</f>
        <v>#DIV/0!</v>
      </c>
      <c r="R484" s="53" t="e">
        <f>+$C$31*'10 - 2011'!AT484</f>
        <v>#DIV/0!</v>
      </c>
      <c r="S484" s="53" t="e">
        <f>+$C$31*'10 - 2011'!AU484</f>
        <v>#DIV/0!</v>
      </c>
      <c r="T484" s="53" t="e">
        <f>+$C$31*'10 - 2011'!AV484</f>
        <v>#DIV/0!</v>
      </c>
      <c r="U484" s="53" t="e">
        <f>+$C$31*'10 - 2011'!AW484</f>
        <v>#DIV/0!</v>
      </c>
      <c r="V484" s="53" t="e">
        <f>+$C$31*'10 - 2011'!AX484</f>
        <v>#DIV/0!</v>
      </c>
      <c r="W484" s="53" t="e">
        <f>+$C$31*'10 - 2011'!AY484</f>
        <v>#DIV/0!</v>
      </c>
      <c r="X484" s="53" t="e">
        <f>+$C$31*'10 - 2011'!AZ484</f>
        <v>#DIV/0!</v>
      </c>
      <c r="Y484" s="53" t="e">
        <f>+$C$31*'10 - 2011'!BA484</f>
        <v>#DIV/0!</v>
      </c>
      <c r="Z484" s="53" t="e">
        <f>+$C$31*'10 - 2011'!BB484</f>
        <v>#DIV/0!</v>
      </c>
      <c r="AA484" s="53" t="e">
        <f>+$C$31*'10 - 2011'!BC484</f>
        <v>#DIV/0!</v>
      </c>
      <c r="AB484" s="53" t="e">
        <f>+$C$31*'10 - 2011'!BD484</f>
        <v>#DIV/0!</v>
      </c>
      <c r="AC484" s="53" t="e">
        <f>+$C$31*'10 - 2011'!BE484</f>
        <v>#DIV/0!</v>
      </c>
      <c r="AD484" s="53" t="e">
        <f>+$C$31*'10 - 2011'!BF484</f>
        <v>#DIV/0!</v>
      </c>
      <c r="AE484" s="53" t="e">
        <f>+$C$31*'10 - 2011'!BG484</f>
        <v>#DIV/0!</v>
      </c>
      <c r="AF484" s="53" t="e">
        <f>+$C$31*'10 - 2011'!BH484</f>
        <v>#DIV/0!</v>
      </c>
      <c r="AG484" s="53" t="e">
        <f>+$C$31*'10 - 2011'!BI484</f>
        <v>#DIV/0!</v>
      </c>
      <c r="AH484" s="53" t="e">
        <f>+$C$31*'10 - 2011'!BJ484</f>
        <v>#DIV/0!</v>
      </c>
    </row>
    <row r="485" spans="1:34">
      <c r="A485" s="63">
        <v>478</v>
      </c>
      <c r="B485" s="53">
        <f>+'10 - 2011'!B485</f>
        <v>0</v>
      </c>
      <c r="C485" s="53" t="e">
        <f>+'10 - 2011'!AE485/'10 - 2011'!BK485</f>
        <v>#DIV/0!</v>
      </c>
      <c r="D485" s="53" t="e">
        <f>+$C$31*'10 - 2011'!AF485</f>
        <v>#DIV/0!</v>
      </c>
      <c r="E485" s="53" t="e">
        <f>+$C$31*'10 - 2011'!AG485</f>
        <v>#DIV/0!</v>
      </c>
      <c r="F485" s="53" t="e">
        <f>+$C$31*'10 - 2011'!AH485</f>
        <v>#DIV/0!</v>
      </c>
      <c r="G485" s="53" t="e">
        <f>+$C$31*'10 - 2011'!AI485</f>
        <v>#DIV/0!</v>
      </c>
      <c r="H485" s="53" t="e">
        <f>+$C$31*'10 - 2011'!AJ485</f>
        <v>#DIV/0!</v>
      </c>
      <c r="I485" s="53" t="e">
        <f>+$C$31*'10 - 2011'!AK485</f>
        <v>#DIV/0!</v>
      </c>
      <c r="J485" s="53" t="e">
        <f>+$C$31*'10 - 2011'!AL485</f>
        <v>#DIV/0!</v>
      </c>
      <c r="K485" s="53" t="e">
        <f>+$C$31*'10 - 2011'!AM485</f>
        <v>#DIV/0!</v>
      </c>
      <c r="L485" s="53" t="e">
        <f>+$C$31*'10 - 2011'!AN485</f>
        <v>#DIV/0!</v>
      </c>
      <c r="M485" s="53" t="e">
        <f>+$C$31*'10 - 2011'!AO485</f>
        <v>#DIV/0!</v>
      </c>
      <c r="N485" s="53" t="e">
        <f>+$C$31*'10 - 2011'!AP485</f>
        <v>#DIV/0!</v>
      </c>
      <c r="O485" s="53" t="e">
        <f>+$C$31*'10 - 2011'!AQ485</f>
        <v>#DIV/0!</v>
      </c>
      <c r="P485" s="53" t="e">
        <f>+$C$31*'10 - 2011'!AR485</f>
        <v>#DIV/0!</v>
      </c>
      <c r="Q485" s="53" t="e">
        <f>+$C$31*'10 - 2011'!AS485</f>
        <v>#DIV/0!</v>
      </c>
      <c r="R485" s="53" t="e">
        <f>+$C$31*'10 - 2011'!AT485</f>
        <v>#DIV/0!</v>
      </c>
      <c r="S485" s="53" t="e">
        <f>+$C$31*'10 - 2011'!AU485</f>
        <v>#DIV/0!</v>
      </c>
      <c r="T485" s="53" t="e">
        <f>+$C$31*'10 - 2011'!AV485</f>
        <v>#DIV/0!</v>
      </c>
      <c r="U485" s="53" t="e">
        <f>+$C$31*'10 - 2011'!AW485</f>
        <v>#DIV/0!</v>
      </c>
      <c r="V485" s="53" t="e">
        <f>+$C$31*'10 - 2011'!AX485</f>
        <v>#DIV/0!</v>
      </c>
      <c r="W485" s="53" t="e">
        <f>+$C$31*'10 - 2011'!AY485</f>
        <v>#DIV/0!</v>
      </c>
      <c r="X485" s="53" t="e">
        <f>+$C$31*'10 - 2011'!AZ485</f>
        <v>#DIV/0!</v>
      </c>
      <c r="Y485" s="53" t="e">
        <f>+$C$31*'10 - 2011'!BA485</f>
        <v>#DIV/0!</v>
      </c>
      <c r="Z485" s="53" t="e">
        <f>+$C$31*'10 - 2011'!BB485</f>
        <v>#DIV/0!</v>
      </c>
      <c r="AA485" s="53" t="e">
        <f>+$C$31*'10 - 2011'!BC485</f>
        <v>#DIV/0!</v>
      </c>
      <c r="AB485" s="53" t="e">
        <f>+$C$31*'10 - 2011'!BD485</f>
        <v>#DIV/0!</v>
      </c>
      <c r="AC485" s="53" t="e">
        <f>+$C$31*'10 - 2011'!BE485</f>
        <v>#DIV/0!</v>
      </c>
      <c r="AD485" s="53" t="e">
        <f>+$C$31*'10 - 2011'!BF485</f>
        <v>#DIV/0!</v>
      </c>
      <c r="AE485" s="53" t="e">
        <f>+$C$31*'10 - 2011'!BG485</f>
        <v>#DIV/0!</v>
      </c>
      <c r="AF485" s="53" t="e">
        <f>+$C$31*'10 - 2011'!BH485</f>
        <v>#DIV/0!</v>
      </c>
      <c r="AG485" s="53" t="e">
        <f>+$C$31*'10 - 2011'!BI485</f>
        <v>#DIV/0!</v>
      </c>
      <c r="AH485" s="53" t="e">
        <f>+$C$31*'10 - 2011'!BJ485</f>
        <v>#DIV/0!</v>
      </c>
    </row>
    <row r="486" spans="1:34">
      <c r="A486" s="63">
        <v>479</v>
      </c>
      <c r="B486" s="53">
        <f>+'10 - 2011'!B486</f>
        <v>0</v>
      </c>
      <c r="C486" s="53" t="e">
        <f>+'10 - 2011'!AE486/'10 - 2011'!BK486</f>
        <v>#DIV/0!</v>
      </c>
      <c r="D486" s="53" t="e">
        <f>+$C$31*'10 - 2011'!AF486</f>
        <v>#DIV/0!</v>
      </c>
      <c r="E486" s="53" t="e">
        <f>+$C$31*'10 - 2011'!AG486</f>
        <v>#DIV/0!</v>
      </c>
      <c r="F486" s="53" t="e">
        <f>+$C$31*'10 - 2011'!AH486</f>
        <v>#DIV/0!</v>
      </c>
      <c r="G486" s="53" t="e">
        <f>+$C$31*'10 - 2011'!AI486</f>
        <v>#DIV/0!</v>
      </c>
      <c r="H486" s="53" t="e">
        <f>+$C$31*'10 - 2011'!AJ486</f>
        <v>#DIV/0!</v>
      </c>
      <c r="I486" s="53" t="e">
        <f>+$C$31*'10 - 2011'!AK486</f>
        <v>#DIV/0!</v>
      </c>
      <c r="J486" s="53" t="e">
        <f>+$C$31*'10 - 2011'!AL486</f>
        <v>#DIV/0!</v>
      </c>
      <c r="K486" s="53" t="e">
        <f>+$C$31*'10 - 2011'!AM486</f>
        <v>#DIV/0!</v>
      </c>
      <c r="L486" s="53" t="e">
        <f>+$C$31*'10 - 2011'!AN486</f>
        <v>#DIV/0!</v>
      </c>
      <c r="M486" s="53" t="e">
        <f>+$C$31*'10 - 2011'!AO486</f>
        <v>#DIV/0!</v>
      </c>
      <c r="N486" s="53" t="e">
        <f>+$C$31*'10 - 2011'!AP486</f>
        <v>#DIV/0!</v>
      </c>
      <c r="O486" s="53" t="e">
        <f>+$C$31*'10 - 2011'!AQ486</f>
        <v>#DIV/0!</v>
      </c>
      <c r="P486" s="53" t="e">
        <f>+$C$31*'10 - 2011'!AR486</f>
        <v>#DIV/0!</v>
      </c>
      <c r="Q486" s="53" t="e">
        <f>+$C$31*'10 - 2011'!AS486</f>
        <v>#DIV/0!</v>
      </c>
      <c r="R486" s="53" t="e">
        <f>+$C$31*'10 - 2011'!AT486</f>
        <v>#DIV/0!</v>
      </c>
      <c r="S486" s="53" t="e">
        <f>+$C$31*'10 - 2011'!AU486</f>
        <v>#DIV/0!</v>
      </c>
      <c r="T486" s="53" t="e">
        <f>+$C$31*'10 - 2011'!AV486</f>
        <v>#DIV/0!</v>
      </c>
      <c r="U486" s="53" t="e">
        <f>+$C$31*'10 - 2011'!AW486</f>
        <v>#DIV/0!</v>
      </c>
      <c r="V486" s="53" t="e">
        <f>+$C$31*'10 - 2011'!AX486</f>
        <v>#DIV/0!</v>
      </c>
      <c r="W486" s="53" t="e">
        <f>+$C$31*'10 - 2011'!AY486</f>
        <v>#DIV/0!</v>
      </c>
      <c r="X486" s="53" t="e">
        <f>+$C$31*'10 - 2011'!AZ486</f>
        <v>#DIV/0!</v>
      </c>
      <c r="Y486" s="53" t="e">
        <f>+$C$31*'10 - 2011'!BA486</f>
        <v>#DIV/0!</v>
      </c>
      <c r="Z486" s="53" t="e">
        <f>+$C$31*'10 - 2011'!BB486</f>
        <v>#DIV/0!</v>
      </c>
      <c r="AA486" s="53" t="e">
        <f>+$C$31*'10 - 2011'!BC486</f>
        <v>#DIV/0!</v>
      </c>
      <c r="AB486" s="53" t="e">
        <f>+$C$31*'10 - 2011'!BD486</f>
        <v>#DIV/0!</v>
      </c>
      <c r="AC486" s="53" t="e">
        <f>+$C$31*'10 - 2011'!BE486</f>
        <v>#DIV/0!</v>
      </c>
      <c r="AD486" s="53" t="e">
        <f>+$C$31*'10 - 2011'!BF486</f>
        <v>#DIV/0!</v>
      </c>
      <c r="AE486" s="53" t="e">
        <f>+$C$31*'10 - 2011'!BG486</f>
        <v>#DIV/0!</v>
      </c>
      <c r="AF486" s="53" t="e">
        <f>+$C$31*'10 - 2011'!BH486</f>
        <v>#DIV/0!</v>
      </c>
      <c r="AG486" s="53" t="e">
        <f>+$C$31*'10 - 2011'!BI486</f>
        <v>#DIV/0!</v>
      </c>
      <c r="AH486" s="53" t="e">
        <f>+$C$31*'10 - 2011'!BJ486</f>
        <v>#DIV/0!</v>
      </c>
    </row>
    <row r="487" spans="1:34">
      <c r="A487" s="63">
        <v>480</v>
      </c>
      <c r="B487" s="53">
        <f>+'10 - 2011'!B487</f>
        <v>0</v>
      </c>
      <c r="C487" s="53" t="e">
        <f>+'10 - 2011'!AE487/'10 - 2011'!BK487</f>
        <v>#DIV/0!</v>
      </c>
      <c r="D487" s="53" t="e">
        <f>+$C$31*'10 - 2011'!AF487</f>
        <v>#DIV/0!</v>
      </c>
      <c r="E487" s="53" t="e">
        <f>+$C$31*'10 - 2011'!AG487</f>
        <v>#DIV/0!</v>
      </c>
      <c r="F487" s="53" t="e">
        <f>+$C$31*'10 - 2011'!AH487</f>
        <v>#DIV/0!</v>
      </c>
      <c r="G487" s="53" t="e">
        <f>+$C$31*'10 - 2011'!AI487</f>
        <v>#DIV/0!</v>
      </c>
      <c r="H487" s="53" t="e">
        <f>+$C$31*'10 - 2011'!AJ487</f>
        <v>#DIV/0!</v>
      </c>
      <c r="I487" s="53" t="e">
        <f>+$C$31*'10 - 2011'!AK487</f>
        <v>#DIV/0!</v>
      </c>
      <c r="J487" s="53" t="e">
        <f>+$C$31*'10 - 2011'!AL487</f>
        <v>#DIV/0!</v>
      </c>
      <c r="K487" s="53" t="e">
        <f>+$C$31*'10 - 2011'!AM487</f>
        <v>#DIV/0!</v>
      </c>
      <c r="L487" s="53" t="e">
        <f>+$C$31*'10 - 2011'!AN487</f>
        <v>#DIV/0!</v>
      </c>
      <c r="M487" s="53" t="e">
        <f>+$C$31*'10 - 2011'!AO487</f>
        <v>#DIV/0!</v>
      </c>
      <c r="N487" s="53" t="e">
        <f>+$C$31*'10 - 2011'!AP487</f>
        <v>#DIV/0!</v>
      </c>
      <c r="O487" s="53" t="e">
        <f>+$C$31*'10 - 2011'!AQ487</f>
        <v>#DIV/0!</v>
      </c>
      <c r="P487" s="53" t="e">
        <f>+$C$31*'10 - 2011'!AR487</f>
        <v>#DIV/0!</v>
      </c>
      <c r="Q487" s="53" t="e">
        <f>+$C$31*'10 - 2011'!AS487</f>
        <v>#DIV/0!</v>
      </c>
      <c r="R487" s="53" t="e">
        <f>+$C$31*'10 - 2011'!AT487</f>
        <v>#DIV/0!</v>
      </c>
      <c r="S487" s="53" t="e">
        <f>+$C$31*'10 - 2011'!AU487</f>
        <v>#DIV/0!</v>
      </c>
      <c r="T487" s="53" t="e">
        <f>+$C$31*'10 - 2011'!AV487</f>
        <v>#DIV/0!</v>
      </c>
      <c r="U487" s="53" t="e">
        <f>+$C$31*'10 - 2011'!AW487</f>
        <v>#DIV/0!</v>
      </c>
      <c r="V487" s="53" t="e">
        <f>+$C$31*'10 - 2011'!AX487</f>
        <v>#DIV/0!</v>
      </c>
      <c r="W487" s="53" t="e">
        <f>+$C$31*'10 - 2011'!AY487</f>
        <v>#DIV/0!</v>
      </c>
      <c r="X487" s="53" t="e">
        <f>+$C$31*'10 - 2011'!AZ487</f>
        <v>#DIV/0!</v>
      </c>
      <c r="Y487" s="53" t="e">
        <f>+$C$31*'10 - 2011'!BA487</f>
        <v>#DIV/0!</v>
      </c>
      <c r="Z487" s="53" t="e">
        <f>+$C$31*'10 - 2011'!BB487</f>
        <v>#DIV/0!</v>
      </c>
      <c r="AA487" s="53" t="e">
        <f>+$C$31*'10 - 2011'!BC487</f>
        <v>#DIV/0!</v>
      </c>
      <c r="AB487" s="53" t="e">
        <f>+$C$31*'10 - 2011'!BD487</f>
        <v>#DIV/0!</v>
      </c>
      <c r="AC487" s="53" t="e">
        <f>+$C$31*'10 - 2011'!BE487</f>
        <v>#DIV/0!</v>
      </c>
      <c r="AD487" s="53" t="e">
        <f>+$C$31*'10 - 2011'!BF487</f>
        <v>#DIV/0!</v>
      </c>
      <c r="AE487" s="53" t="e">
        <f>+$C$31*'10 - 2011'!BG487</f>
        <v>#DIV/0!</v>
      </c>
      <c r="AF487" s="53" t="e">
        <f>+$C$31*'10 - 2011'!BH487</f>
        <v>#DIV/0!</v>
      </c>
      <c r="AG487" s="53" t="e">
        <f>+$C$31*'10 - 2011'!BI487</f>
        <v>#DIV/0!</v>
      </c>
      <c r="AH487" s="53" t="e">
        <f>+$C$31*'10 - 2011'!BJ487</f>
        <v>#DIV/0!</v>
      </c>
    </row>
    <row r="488" spans="1:34">
      <c r="A488" s="63">
        <v>481</v>
      </c>
      <c r="B488" s="53">
        <f>+'10 - 2011'!B488</f>
        <v>0</v>
      </c>
      <c r="C488" s="53" t="e">
        <f>+'10 - 2011'!AE488/'10 - 2011'!BK488</f>
        <v>#DIV/0!</v>
      </c>
      <c r="D488" s="53" t="e">
        <f>+$C$31*'10 - 2011'!AF488</f>
        <v>#DIV/0!</v>
      </c>
      <c r="E488" s="53" t="e">
        <f>+$C$31*'10 - 2011'!AG488</f>
        <v>#DIV/0!</v>
      </c>
      <c r="F488" s="53" t="e">
        <f>+$C$31*'10 - 2011'!AH488</f>
        <v>#DIV/0!</v>
      </c>
      <c r="G488" s="53" t="e">
        <f>+$C$31*'10 - 2011'!AI488</f>
        <v>#DIV/0!</v>
      </c>
      <c r="H488" s="53" t="e">
        <f>+$C$31*'10 - 2011'!AJ488</f>
        <v>#DIV/0!</v>
      </c>
      <c r="I488" s="53" t="e">
        <f>+$C$31*'10 - 2011'!AK488</f>
        <v>#DIV/0!</v>
      </c>
      <c r="J488" s="53" t="e">
        <f>+$C$31*'10 - 2011'!AL488</f>
        <v>#DIV/0!</v>
      </c>
      <c r="K488" s="53" t="e">
        <f>+$C$31*'10 - 2011'!AM488</f>
        <v>#DIV/0!</v>
      </c>
      <c r="L488" s="53" t="e">
        <f>+$C$31*'10 - 2011'!AN488</f>
        <v>#DIV/0!</v>
      </c>
      <c r="M488" s="53" t="e">
        <f>+$C$31*'10 - 2011'!AO488</f>
        <v>#DIV/0!</v>
      </c>
      <c r="N488" s="53" t="e">
        <f>+$C$31*'10 - 2011'!AP488</f>
        <v>#DIV/0!</v>
      </c>
      <c r="O488" s="53" t="e">
        <f>+$C$31*'10 - 2011'!AQ488</f>
        <v>#DIV/0!</v>
      </c>
      <c r="P488" s="53" t="e">
        <f>+$C$31*'10 - 2011'!AR488</f>
        <v>#DIV/0!</v>
      </c>
      <c r="Q488" s="53" t="e">
        <f>+$C$31*'10 - 2011'!AS488</f>
        <v>#DIV/0!</v>
      </c>
      <c r="R488" s="53" t="e">
        <f>+$C$31*'10 - 2011'!AT488</f>
        <v>#DIV/0!</v>
      </c>
      <c r="S488" s="53" t="e">
        <f>+$C$31*'10 - 2011'!AU488</f>
        <v>#DIV/0!</v>
      </c>
      <c r="T488" s="53" t="e">
        <f>+$C$31*'10 - 2011'!AV488</f>
        <v>#DIV/0!</v>
      </c>
      <c r="U488" s="53" t="e">
        <f>+$C$31*'10 - 2011'!AW488</f>
        <v>#DIV/0!</v>
      </c>
      <c r="V488" s="53" t="e">
        <f>+$C$31*'10 - 2011'!AX488</f>
        <v>#DIV/0!</v>
      </c>
      <c r="W488" s="53" t="e">
        <f>+$C$31*'10 - 2011'!AY488</f>
        <v>#DIV/0!</v>
      </c>
      <c r="X488" s="53" t="e">
        <f>+$C$31*'10 - 2011'!AZ488</f>
        <v>#DIV/0!</v>
      </c>
      <c r="Y488" s="53" t="e">
        <f>+$C$31*'10 - 2011'!BA488</f>
        <v>#DIV/0!</v>
      </c>
      <c r="Z488" s="53" t="e">
        <f>+$C$31*'10 - 2011'!BB488</f>
        <v>#DIV/0!</v>
      </c>
      <c r="AA488" s="53" t="e">
        <f>+$C$31*'10 - 2011'!BC488</f>
        <v>#DIV/0!</v>
      </c>
      <c r="AB488" s="53" t="e">
        <f>+$C$31*'10 - 2011'!BD488</f>
        <v>#DIV/0!</v>
      </c>
      <c r="AC488" s="53" t="e">
        <f>+$C$31*'10 - 2011'!BE488</f>
        <v>#DIV/0!</v>
      </c>
      <c r="AD488" s="53" t="e">
        <f>+$C$31*'10 - 2011'!BF488</f>
        <v>#DIV/0!</v>
      </c>
      <c r="AE488" s="53" t="e">
        <f>+$C$31*'10 - 2011'!BG488</f>
        <v>#DIV/0!</v>
      </c>
      <c r="AF488" s="53" t="e">
        <f>+$C$31*'10 - 2011'!BH488</f>
        <v>#DIV/0!</v>
      </c>
      <c r="AG488" s="53" t="e">
        <f>+$C$31*'10 - 2011'!BI488</f>
        <v>#DIV/0!</v>
      </c>
      <c r="AH488" s="53" t="e">
        <f>+$C$31*'10 - 2011'!BJ488</f>
        <v>#DIV/0!</v>
      </c>
    </row>
    <row r="489" spans="1:34">
      <c r="A489" s="63">
        <v>482</v>
      </c>
      <c r="B489" s="53">
        <f>+'10 - 2011'!B489</f>
        <v>0</v>
      </c>
      <c r="C489" s="53" t="e">
        <f>+'10 - 2011'!AE489/'10 - 2011'!BK489</f>
        <v>#DIV/0!</v>
      </c>
      <c r="D489" s="53" t="e">
        <f>+$C$31*'10 - 2011'!AF489</f>
        <v>#DIV/0!</v>
      </c>
      <c r="E489" s="53" t="e">
        <f>+$C$31*'10 - 2011'!AG489</f>
        <v>#DIV/0!</v>
      </c>
      <c r="F489" s="53" t="e">
        <f>+$C$31*'10 - 2011'!AH489</f>
        <v>#DIV/0!</v>
      </c>
      <c r="G489" s="53" t="e">
        <f>+$C$31*'10 - 2011'!AI489</f>
        <v>#DIV/0!</v>
      </c>
      <c r="H489" s="53" t="e">
        <f>+$C$31*'10 - 2011'!AJ489</f>
        <v>#DIV/0!</v>
      </c>
      <c r="I489" s="53" t="e">
        <f>+$C$31*'10 - 2011'!AK489</f>
        <v>#DIV/0!</v>
      </c>
      <c r="J489" s="53" t="e">
        <f>+$C$31*'10 - 2011'!AL489</f>
        <v>#DIV/0!</v>
      </c>
      <c r="K489" s="53" t="e">
        <f>+$C$31*'10 - 2011'!AM489</f>
        <v>#DIV/0!</v>
      </c>
      <c r="L489" s="53" t="e">
        <f>+$C$31*'10 - 2011'!AN489</f>
        <v>#DIV/0!</v>
      </c>
      <c r="M489" s="53" t="e">
        <f>+$C$31*'10 - 2011'!AO489</f>
        <v>#DIV/0!</v>
      </c>
      <c r="N489" s="53" t="e">
        <f>+$C$31*'10 - 2011'!AP489</f>
        <v>#DIV/0!</v>
      </c>
      <c r="O489" s="53" t="e">
        <f>+$C$31*'10 - 2011'!AQ489</f>
        <v>#DIV/0!</v>
      </c>
      <c r="P489" s="53" t="e">
        <f>+$C$31*'10 - 2011'!AR489</f>
        <v>#DIV/0!</v>
      </c>
      <c r="Q489" s="53" t="e">
        <f>+$C$31*'10 - 2011'!AS489</f>
        <v>#DIV/0!</v>
      </c>
      <c r="R489" s="53" t="e">
        <f>+$C$31*'10 - 2011'!AT489</f>
        <v>#DIV/0!</v>
      </c>
      <c r="S489" s="53" t="e">
        <f>+$C$31*'10 - 2011'!AU489</f>
        <v>#DIV/0!</v>
      </c>
      <c r="T489" s="53" t="e">
        <f>+$C$31*'10 - 2011'!AV489</f>
        <v>#DIV/0!</v>
      </c>
      <c r="U489" s="53" t="e">
        <f>+$C$31*'10 - 2011'!AW489</f>
        <v>#DIV/0!</v>
      </c>
      <c r="V489" s="53" t="e">
        <f>+$C$31*'10 - 2011'!AX489</f>
        <v>#DIV/0!</v>
      </c>
      <c r="W489" s="53" t="e">
        <f>+$C$31*'10 - 2011'!AY489</f>
        <v>#DIV/0!</v>
      </c>
      <c r="X489" s="53" t="e">
        <f>+$C$31*'10 - 2011'!AZ489</f>
        <v>#DIV/0!</v>
      </c>
      <c r="Y489" s="53" t="e">
        <f>+$C$31*'10 - 2011'!BA489</f>
        <v>#DIV/0!</v>
      </c>
      <c r="Z489" s="53" t="e">
        <f>+$C$31*'10 - 2011'!BB489</f>
        <v>#DIV/0!</v>
      </c>
      <c r="AA489" s="53" t="e">
        <f>+$C$31*'10 - 2011'!BC489</f>
        <v>#DIV/0!</v>
      </c>
      <c r="AB489" s="53" t="e">
        <f>+$C$31*'10 - 2011'!BD489</f>
        <v>#DIV/0!</v>
      </c>
      <c r="AC489" s="53" t="e">
        <f>+$C$31*'10 - 2011'!BE489</f>
        <v>#DIV/0!</v>
      </c>
      <c r="AD489" s="53" t="e">
        <f>+$C$31*'10 - 2011'!BF489</f>
        <v>#DIV/0!</v>
      </c>
      <c r="AE489" s="53" t="e">
        <f>+$C$31*'10 - 2011'!BG489</f>
        <v>#DIV/0!</v>
      </c>
      <c r="AF489" s="53" t="e">
        <f>+$C$31*'10 - 2011'!BH489</f>
        <v>#DIV/0!</v>
      </c>
      <c r="AG489" s="53" t="e">
        <f>+$C$31*'10 - 2011'!BI489</f>
        <v>#DIV/0!</v>
      </c>
      <c r="AH489" s="53" t="e">
        <f>+$C$31*'10 - 2011'!BJ489</f>
        <v>#DIV/0!</v>
      </c>
    </row>
    <row r="490" spans="1:34">
      <c r="A490" s="63">
        <v>483</v>
      </c>
      <c r="B490" s="53">
        <f>+'10 - 2011'!B490</f>
        <v>0</v>
      </c>
      <c r="C490" s="53" t="e">
        <f>+'10 - 2011'!AE490/'10 - 2011'!BK490</f>
        <v>#DIV/0!</v>
      </c>
      <c r="D490" s="53" t="e">
        <f>+$C$31*'10 - 2011'!AF490</f>
        <v>#DIV/0!</v>
      </c>
      <c r="E490" s="53" t="e">
        <f>+$C$31*'10 - 2011'!AG490</f>
        <v>#DIV/0!</v>
      </c>
      <c r="F490" s="53" t="e">
        <f>+$C$31*'10 - 2011'!AH490</f>
        <v>#DIV/0!</v>
      </c>
      <c r="G490" s="53" t="e">
        <f>+$C$31*'10 - 2011'!AI490</f>
        <v>#DIV/0!</v>
      </c>
      <c r="H490" s="53" t="e">
        <f>+$C$31*'10 - 2011'!AJ490</f>
        <v>#DIV/0!</v>
      </c>
      <c r="I490" s="53" t="e">
        <f>+$C$31*'10 - 2011'!AK490</f>
        <v>#DIV/0!</v>
      </c>
      <c r="J490" s="53" t="e">
        <f>+$C$31*'10 - 2011'!AL490</f>
        <v>#DIV/0!</v>
      </c>
      <c r="K490" s="53" t="e">
        <f>+$C$31*'10 - 2011'!AM490</f>
        <v>#DIV/0!</v>
      </c>
      <c r="L490" s="53" t="e">
        <f>+$C$31*'10 - 2011'!AN490</f>
        <v>#DIV/0!</v>
      </c>
      <c r="M490" s="53" t="e">
        <f>+$C$31*'10 - 2011'!AO490</f>
        <v>#DIV/0!</v>
      </c>
      <c r="N490" s="53" t="e">
        <f>+$C$31*'10 - 2011'!AP490</f>
        <v>#DIV/0!</v>
      </c>
      <c r="O490" s="53" t="e">
        <f>+$C$31*'10 - 2011'!AQ490</f>
        <v>#DIV/0!</v>
      </c>
      <c r="P490" s="53" t="e">
        <f>+$C$31*'10 - 2011'!AR490</f>
        <v>#DIV/0!</v>
      </c>
      <c r="Q490" s="53" t="e">
        <f>+$C$31*'10 - 2011'!AS490</f>
        <v>#DIV/0!</v>
      </c>
      <c r="R490" s="53" t="e">
        <f>+$C$31*'10 - 2011'!AT490</f>
        <v>#DIV/0!</v>
      </c>
      <c r="S490" s="53" t="e">
        <f>+$C$31*'10 - 2011'!AU490</f>
        <v>#DIV/0!</v>
      </c>
      <c r="T490" s="53" t="e">
        <f>+$C$31*'10 - 2011'!AV490</f>
        <v>#DIV/0!</v>
      </c>
      <c r="U490" s="53" t="e">
        <f>+$C$31*'10 - 2011'!AW490</f>
        <v>#DIV/0!</v>
      </c>
      <c r="V490" s="53" t="e">
        <f>+$C$31*'10 - 2011'!AX490</f>
        <v>#DIV/0!</v>
      </c>
      <c r="W490" s="53" t="e">
        <f>+$C$31*'10 - 2011'!AY490</f>
        <v>#DIV/0!</v>
      </c>
      <c r="X490" s="53" t="e">
        <f>+$C$31*'10 - 2011'!AZ490</f>
        <v>#DIV/0!</v>
      </c>
      <c r="Y490" s="53" t="e">
        <f>+$C$31*'10 - 2011'!BA490</f>
        <v>#DIV/0!</v>
      </c>
      <c r="Z490" s="53" t="e">
        <f>+$C$31*'10 - 2011'!BB490</f>
        <v>#DIV/0!</v>
      </c>
      <c r="AA490" s="53" t="e">
        <f>+$C$31*'10 - 2011'!BC490</f>
        <v>#DIV/0!</v>
      </c>
      <c r="AB490" s="53" t="e">
        <f>+$C$31*'10 - 2011'!BD490</f>
        <v>#DIV/0!</v>
      </c>
      <c r="AC490" s="53" t="e">
        <f>+$C$31*'10 - 2011'!BE490</f>
        <v>#DIV/0!</v>
      </c>
      <c r="AD490" s="53" t="e">
        <f>+$C$31*'10 - 2011'!BF490</f>
        <v>#DIV/0!</v>
      </c>
      <c r="AE490" s="53" t="e">
        <f>+$C$31*'10 - 2011'!BG490</f>
        <v>#DIV/0!</v>
      </c>
      <c r="AF490" s="53" t="e">
        <f>+$C$31*'10 - 2011'!BH490</f>
        <v>#DIV/0!</v>
      </c>
      <c r="AG490" s="53" t="e">
        <f>+$C$31*'10 - 2011'!BI490</f>
        <v>#DIV/0!</v>
      </c>
      <c r="AH490" s="53" t="e">
        <f>+$C$31*'10 - 2011'!BJ490</f>
        <v>#DIV/0!</v>
      </c>
    </row>
    <row r="491" spans="1:34">
      <c r="A491" s="63">
        <v>484</v>
      </c>
      <c r="B491" s="53">
        <f>+'10 - 2011'!B491</f>
        <v>0</v>
      </c>
      <c r="C491" s="53" t="e">
        <f>+'10 - 2011'!AE491/'10 - 2011'!BK491</f>
        <v>#DIV/0!</v>
      </c>
      <c r="D491" s="53" t="e">
        <f>+$C$31*'10 - 2011'!AF491</f>
        <v>#DIV/0!</v>
      </c>
      <c r="E491" s="53" t="e">
        <f>+$C$31*'10 - 2011'!AG491</f>
        <v>#DIV/0!</v>
      </c>
      <c r="F491" s="53" t="e">
        <f>+$C$31*'10 - 2011'!AH491</f>
        <v>#DIV/0!</v>
      </c>
      <c r="G491" s="53" t="e">
        <f>+$C$31*'10 - 2011'!AI491</f>
        <v>#DIV/0!</v>
      </c>
      <c r="H491" s="53" t="e">
        <f>+$C$31*'10 - 2011'!AJ491</f>
        <v>#DIV/0!</v>
      </c>
      <c r="I491" s="53" t="e">
        <f>+$C$31*'10 - 2011'!AK491</f>
        <v>#DIV/0!</v>
      </c>
      <c r="J491" s="53" t="e">
        <f>+$C$31*'10 - 2011'!AL491</f>
        <v>#DIV/0!</v>
      </c>
      <c r="K491" s="53" t="e">
        <f>+$C$31*'10 - 2011'!AM491</f>
        <v>#DIV/0!</v>
      </c>
      <c r="L491" s="53" t="e">
        <f>+$C$31*'10 - 2011'!AN491</f>
        <v>#DIV/0!</v>
      </c>
      <c r="M491" s="53" t="e">
        <f>+$C$31*'10 - 2011'!AO491</f>
        <v>#DIV/0!</v>
      </c>
      <c r="N491" s="53" t="e">
        <f>+$C$31*'10 - 2011'!AP491</f>
        <v>#DIV/0!</v>
      </c>
      <c r="O491" s="53" t="e">
        <f>+$C$31*'10 - 2011'!AQ491</f>
        <v>#DIV/0!</v>
      </c>
      <c r="P491" s="53" t="e">
        <f>+$C$31*'10 - 2011'!AR491</f>
        <v>#DIV/0!</v>
      </c>
      <c r="Q491" s="53" t="e">
        <f>+$C$31*'10 - 2011'!AS491</f>
        <v>#DIV/0!</v>
      </c>
      <c r="R491" s="53" t="e">
        <f>+$C$31*'10 - 2011'!AT491</f>
        <v>#DIV/0!</v>
      </c>
      <c r="S491" s="53" t="e">
        <f>+$C$31*'10 - 2011'!AU491</f>
        <v>#DIV/0!</v>
      </c>
      <c r="T491" s="53" t="e">
        <f>+$C$31*'10 - 2011'!AV491</f>
        <v>#DIV/0!</v>
      </c>
      <c r="U491" s="53" t="e">
        <f>+$C$31*'10 - 2011'!AW491</f>
        <v>#DIV/0!</v>
      </c>
      <c r="V491" s="53" t="e">
        <f>+$C$31*'10 - 2011'!AX491</f>
        <v>#DIV/0!</v>
      </c>
      <c r="W491" s="53" t="e">
        <f>+$C$31*'10 - 2011'!AY491</f>
        <v>#DIV/0!</v>
      </c>
      <c r="X491" s="53" t="e">
        <f>+$C$31*'10 - 2011'!AZ491</f>
        <v>#DIV/0!</v>
      </c>
      <c r="Y491" s="53" t="e">
        <f>+$C$31*'10 - 2011'!BA491</f>
        <v>#DIV/0!</v>
      </c>
      <c r="Z491" s="53" t="e">
        <f>+$C$31*'10 - 2011'!BB491</f>
        <v>#DIV/0!</v>
      </c>
      <c r="AA491" s="53" t="e">
        <f>+$C$31*'10 - 2011'!BC491</f>
        <v>#DIV/0!</v>
      </c>
      <c r="AB491" s="53" t="e">
        <f>+$C$31*'10 - 2011'!BD491</f>
        <v>#DIV/0!</v>
      </c>
      <c r="AC491" s="53" t="e">
        <f>+$C$31*'10 - 2011'!BE491</f>
        <v>#DIV/0!</v>
      </c>
      <c r="AD491" s="53" t="e">
        <f>+$C$31*'10 - 2011'!BF491</f>
        <v>#DIV/0!</v>
      </c>
      <c r="AE491" s="53" t="e">
        <f>+$C$31*'10 - 2011'!BG491</f>
        <v>#DIV/0!</v>
      </c>
      <c r="AF491" s="53" t="e">
        <f>+$C$31*'10 - 2011'!BH491</f>
        <v>#DIV/0!</v>
      </c>
      <c r="AG491" s="53" t="e">
        <f>+$C$31*'10 - 2011'!BI491</f>
        <v>#DIV/0!</v>
      </c>
      <c r="AH491" s="53" t="e">
        <f>+$C$31*'10 - 2011'!BJ491</f>
        <v>#DIV/0!</v>
      </c>
    </row>
    <row r="492" spans="1:34">
      <c r="A492" s="63">
        <v>485</v>
      </c>
      <c r="B492" s="53">
        <f>+'10 - 2011'!B492</f>
        <v>0</v>
      </c>
      <c r="C492" s="53" t="e">
        <f>+'10 - 2011'!AE492/'10 - 2011'!BK492</f>
        <v>#DIV/0!</v>
      </c>
      <c r="D492" s="53" t="e">
        <f>+$C$31*'10 - 2011'!AF492</f>
        <v>#DIV/0!</v>
      </c>
      <c r="E492" s="53" t="e">
        <f>+$C$31*'10 - 2011'!AG492</f>
        <v>#DIV/0!</v>
      </c>
      <c r="F492" s="53" t="e">
        <f>+$C$31*'10 - 2011'!AH492</f>
        <v>#DIV/0!</v>
      </c>
      <c r="G492" s="53" t="e">
        <f>+$C$31*'10 - 2011'!AI492</f>
        <v>#DIV/0!</v>
      </c>
      <c r="H492" s="53" t="e">
        <f>+$C$31*'10 - 2011'!AJ492</f>
        <v>#DIV/0!</v>
      </c>
      <c r="I492" s="53" t="e">
        <f>+$C$31*'10 - 2011'!AK492</f>
        <v>#DIV/0!</v>
      </c>
      <c r="J492" s="53" t="e">
        <f>+$C$31*'10 - 2011'!AL492</f>
        <v>#DIV/0!</v>
      </c>
      <c r="K492" s="53" t="e">
        <f>+$C$31*'10 - 2011'!AM492</f>
        <v>#DIV/0!</v>
      </c>
      <c r="L492" s="53" t="e">
        <f>+$C$31*'10 - 2011'!AN492</f>
        <v>#DIV/0!</v>
      </c>
      <c r="M492" s="53" t="e">
        <f>+$C$31*'10 - 2011'!AO492</f>
        <v>#DIV/0!</v>
      </c>
      <c r="N492" s="53" t="e">
        <f>+$C$31*'10 - 2011'!AP492</f>
        <v>#DIV/0!</v>
      </c>
      <c r="O492" s="53" t="e">
        <f>+$C$31*'10 - 2011'!AQ492</f>
        <v>#DIV/0!</v>
      </c>
      <c r="P492" s="53" t="e">
        <f>+$C$31*'10 - 2011'!AR492</f>
        <v>#DIV/0!</v>
      </c>
      <c r="Q492" s="53" t="e">
        <f>+$C$31*'10 - 2011'!AS492</f>
        <v>#DIV/0!</v>
      </c>
      <c r="R492" s="53" t="e">
        <f>+$C$31*'10 - 2011'!AT492</f>
        <v>#DIV/0!</v>
      </c>
      <c r="S492" s="53" t="e">
        <f>+$C$31*'10 - 2011'!AU492</f>
        <v>#DIV/0!</v>
      </c>
      <c r="T492" s="53" t="e">
        <f>+$C$31*'10 - 2011'!AV492</f>
        <v>#DIV/0!</v>
      </c>
      <c r="U492" s="53" t="e">
        <f>+$C$31*'10 - 2011'!AW492</f>
        <v>#DIV/0!</v>
      </c>
      <c r="V492" s="53" t="e">
        <f>+$C$31*'10 - 2011'!AX492</f>
        <v>#DIV/0!</v>
      </c>
      <c r="W492" s="53" t="e">
        <f>+$C$31*'10 - 2011'!AY492</f>
        <v>#DIV/0!</v>
      </c>
      <c r="X492" s="53" t="e">
        <f>+$C$31*'10 - 2011'!AZ492</f>
        <v>#DIV/0!</v>
      </c>
      <c r="Y492" s="53" t="e">
        <f>+$C$31*'10 - 2011'!BA492</f>
        <v>#DIV/0!</v>
      </c>
      <c r="Z492" s="53" t="e">
        <f>+$C$31*'10 - 2011'!BB492</f>
        <v>#DIV/0!</v>
      </c>
      <c r="AA492" s="53" t="e">
        <f>+$C$31*'10 - 2011'!BC492</f>
        <v>#DIV/0!</v>
      </c>
      <c r="AB492" s="53" t="e">
        <f>+$C$31*'10 - 2011'!BD492</f>
        <v>#DIV/0!</v>
      </c>
      <c r="AC492" s="53" t="e">
        <f>+$C$31*'10 - 2011'!BE492</f>
        <v>#DIV/0!</v>
      </c>
      <c r="AD492" s="53" t="e">
        <f>+$C$31*'10 - 2011'!BF492</f>
        <v>#DIV/0!</v>
      </c>
      <c r="AE492" s="53" t="e">
        <f>+$C$31*'10 - 2011'!BG492</f>
        <v>#DIV/0!</v>
      </c>
      <c r="AF492" s="53" t="e">
        <f>+$C$31*'10 - 2011'!BH492</f>
        <v>#DIV/0!</v>
      </c>
      <c r="AG492" s="53" t="e">
        <f>+$C$31*'10 - 2011'!BI492</f>
        <v>#DIV/0!</v>
      </c>
      <c r="AH492" s="53" t="e">
        <f>+$C$31*'10 - 2011'!BJ492</f>
        <v>#DIV/0!</v>
      </c>
    </row>
    <row r="493" spans="1:34">
      <c r="A493" s="63">
        <v>486</v>
      </c>
      <c r="B493" s="53">
        <f>+'10 - 2011'!B493</f>
        <v>0</v>
      </c>
      <c r="C493" s="53" t="e">
        <f>+'10 - 2011'!AE493/'10 - 2011'!BK493</f>
        <v>#DIV/0!</v>
      </c>
      <c r="D493" s="53" t="e">
        <f>+$C$31*'10 - 2011'!AF493</f>
        <v>#DIV/0!</v>
      </c>
      <c r="E493" s="53" t="e">
        <f>+$C$31*'10 - 2011'!AG493</f>
        <v>#DIV/0!</v>
      </c>
      <c r="F493" s="53" t="e">
        <f>+$C$31*'10 - 2011'!AH493</f>
        <v>#DIV/0!</v>
      </c>
      <c r="G493" s="53" t="e">
        <f>+$C$31*'10 - 2011'!AI493</f>
        <v>#DIV/0!</v>
      </c>
      <c r="H493" s="53" t="e">
        <f>+$C$31*'10 - 2011'!AJ493</f>
        <v>#DIV/0!</v>
      </c>
      <c r="I493" s="53" t="e">
        <f>+$C$31*'10 - 2011'!AK493</f>
        <v>#DIV/0!</v>
      </c>
      <c r="J493" s="53" t="e">
        <f>+$C$31*'10 - 2011'!AL493</f>
        <v>#DIV/0!</v>
      </c>
      <c r="K493" s="53" t="e">
        <f>+$C$31*'10 - 2011'!AM493</f>
        <v>#DIV/0!</v>
      </c>
      <c r="L493" s="53" t="e">
        <f>+$C$31*'10 - 2011'!AN493</f>
        <v>#DIV/0!</v>
      </c>
      <c r="M493" s="53" t="e">
        <f>+$C$31*'10 - 2011'!AO493</f>
        <v>#DIV/0!</v>
      </c>
      <c r="N493" s="53" t="e">
        <f>+$C$31*'10 - 2011'!AP493</f>
        <v>#DIV/0!</v>
      </c>
      <c r="O493" s="53" t="e">
        <f>+$C$31*'10 - 2011'!AQ493</f>
        <v>#DIV/0!</v>
      </c>
      <c r="P493" s="53" t="e">
        <f>+$C$31*'10 - 2011'!AR493</f>
        <v>#DIV/0!</v>
      </c>
      <c r="Q493" s="53" t="e">
        <f>+$C$31*'10 - 2011'!AS493</f>
        <v>#DIV/0!</v>
      </c>
      <c r="R493" s="53" t="e">
        <f>+$C$31*'10 - 2011'!AT493</f>
        <v>#DIV/0!</v>
      </c>
      <c r="S493" s="53" t="e">
        <f>+$C$31*'10 - 2011'!AU493</f>
        <v>#DIV/0!</v>
      </c>
      <c r="T493" s="53" t="e">
        <f>+$C$31*'10 - 2011'!AV493</f>
        <v>#DIV/0!</v>
      </c>
      <c r="U493" s="53" t="e">
        <f>+$C$31*'10 - 2011'!AW493</f>
        <v>#DIV/0!</v>
      </c>
      <c r="V493" s="53" t="e">
        <f>+$C$31*'10 - 2011'!AX493</f>
        <v>#DIV/0!</v>
      </c>
      <c r="W493" s="53" t="e">
        <f>+$C$31*'10 - 2011'!AY493</f>
        <v>#DIV/0!</v>
      </c>
      <c r="X493" s="53" t="e">
        <f>+$C$31*'10 - 2011'!AZ493</f>
        <v>#DIV/0!</v>
      </c>
      <c r="Y493" s="53" t="e">
        <f>+$C$31*'10 - 2011'!BA493</f>
        <v>#DIV/0!</v>
      </c>
      <c r="Z493" s="53" t="e">
        <f>+$C$31*'10 - 2011'!BB493</f>
        <v>#DIV/0!</v>
      </c>
      <c r="AA493" s="53" t="e">
        <f>+$C$31*'10 - 2011'!BC493</f>
        <v>#DIV/0!</v>
      </c>
      <c r="AB493" s="53" t="e">
        <f>+$C$31*'10 - 2011'!BD493</f>
        <v>#DIV/0!</v>
      </c>
      <c r="AC493" s="53" t="e">
        <f>+$C$31*'10 - 2011'!BE493</f>
        <v>#DIV/0!</v>
      </c>
      <c r="AD493" s="53" t="e">
        <f>+$C$31*'10 - 2011'!BF493</f>
        <v>#DIV/0!</v>
      </c>
      <c r="AE493" s="53" t="e">
        <f>+$C$31*'10 - 2011'!BG493</f>
        <v>#DIV/0!</v>
      </c>
      <c r="AF493" s="53" t="e">
        <f>+$C$31*'10 - 2011'!BH493</f>
        <v>#DIV/0!</v>
      </c>
      <c r="AG493" s="53" t="e">
        <f>+$C$31*'10 - 2011'!BI493</f>
        <v>#DIV/0!</v>
      </c>
      <c r="AH493" s="53" t="e">
        <f>+$C$31*'10 - 2011'!BJ493</f>
        <v>#DIV/0!</v>
      </c>
    </row>
    <row r="494" spans="1:34">
      <c r="A494" s="63">
        <v>487</v>
      </c>
      <c r="B494" s="53">
        <f>+'10 - 2011'!B494</f>
        <v>0</v>
      </c>
      <c r="C494" s="53" t="e">
        <f>+'10 - 2011'!AE494/'10 - 2011'!BK494</f>
        <v>#DIV/0!</v>
      </c>
      <c r="D494" s="53" t="e">
        <f>+$C$31*'10 - 2011'!AF494</f>
        <v>#DIV/0!</v>
      </c>
      <c r="E494" s="53" t="e">
        <f>+$C$31*'10 - 2011'!AG494</f>
        <v>#DIV/0!</v>
      </c>
      <c r="F494" s="53" t="e">
        <f>+$C$31*'10 - 2011'!AH494</f>
        <v>#DIV/0!</v>
      </c>
      <c r="G494" s="53" t="e">
        <f>+$C$31*'10 - 2011'!AI494</f>
        <v>#DIV/0!</v>
      </c>
      <c r="H494" s="53" t="e">
        <f>+$C$31*'10 - 2011'!AJ494</f>
        <v>#DIV/0!</v>
      </c>
      <c r="I494" s="53" t="e">
        <f>+$C$31*'10 - 2011'!AK494</f>
        <v>#DIV/0!</v>
      </c>
      <c r="J494" s="53" t="e">
        <f>+$C$31*'10 - 2011'!AL494</f>
        <v>#DIV/0!</v>
      </c>
      <c r="K494" s="53" t="e">
        <f>+$C$31*'10 - 2011'!AM494</f>
        <v>#DIV/0!</v>
      </c>
      <c r="L494" s="53" t="e">
        <f>+$C$31*'10 - 2011'!AN494</f>
        <v>#DIV/0!</v>
      </c>
      <c r="M494" s="53" t="e">
        <f>+$C$31*'10 - 2011'!AO494</f>
        <v>#DIV/0!</v>
      </c>
      <c r="N494" s="53" t="e">
        <f>+$C$31*'10 - 2011'!AP494</f>
        <v>#DIV/0!</v>
      </c>
      <c r="O494" s="53" t="e">
        <f>+$C$31*'10 - 2011'!AQ494</f>
        <v>#DIV/0!</v>
      </c>
      <c r="P494" s="53" t="e">
        <f>+$C$31*'10 - 2011'!AR494</f>
        <v>#DIV/0!</v>
      </c>
      <c r="Q494" s="53" t="e">
        <f>+$C$31*'10 - 2011'!AS494</f>
        <v>#DIV/0!</v>
      </c>
      <c r="R494" s="53" t="e">
        <f>+$C$31*'10 - 2011'!AT494</f>
        <v>#DIV/0!</v>
      </c>
      <c r="S494" s="53" t="e">
        <f>+$C$31*'10 - 2011'!AU494</f>
        <v>#DIV/0!</v>
      </c>
      <c r="T494" s="53" t="e">
        <f>+$C$31*'10 - 2011'!AV494</f>
        <v>#DIV/0!</v>
      </c>
      <c r="U494" s="53" t="e">
        <f>+$C$31*'10 - 2011'!AW494</f>
        <v>#DIV/0!</v>
      </c>
      <c r="V494" s="53" t="e">
        <f>+$C$31*'10 - 2011'!AX494</f>
        <v>#DIV/0!</v>
      </c>
      <c r="W494" s="53" t="e">
        <f>+$C$31*'10 - 2011'!AY494</f>
        <v>#DIV/0!</v>
      </c>
      <c r="X494" s="53" t="e">
        <f>+$C$31*'10 - 2011'!AZ494</f>
        <v>#DIV/0!</v>
      </c>
      <c r="Y494" s="53" t="e">
        <f>+$C$31*'10 - 2011'!BA494</f>
        <v>#DIV/0!</v>
      </c>
      <c r="Z494" s="53" t="e">
        <f>+$C$31*'10 - 2011'!BB494</f>
        <v>#DIV/0!</v>
      </c>
      <c r="AA494" s="53" t="e">
        <f>+$C$31*'10 - 2011'!BC494</f>
        <v>#DIV/0!</v>
      </c>
      <c r="AB494" s="53" t="e">
        <f>+$C$31*'10 - 2011'!BD494</f>
        <v>#DIV/0!</v>
      </c>
      <c r="AC494" s="53" t="e">
        <f>+$C$31*'10 - 2011'!BE494</f>
        <v>#DIV/0!</v>
      </c>
      <c r="AD494" s="53" t="e">
        <f>+$C$31*'10 - 2011'!BF494</f>
        <v>#DIV/0!</v>
      </c>
      <c r="AE494" s="53" t="e">
        <f>+$C$31*'10 - 2011'!BG494</f>
        <v>#DIV/0!</v>
      </c>
      <c r="AF494" s="53" t="e">
        <f>+$C$31*'10 - 2011'!BH494</f>
        <v>#DIV/0!</v>
      </c>
      <c r="AG494" s="53" t="e">
        <f>+$C$31*'10 - 2011'!BI494</f>
        <v>#DIV/0!</v>
      </c>
      <c r="AH494" s="53" t="e">
        <f>+$C$31*'10 - 2011'!BJ494</f>
        <v>#DIV/0!</v>
      </c>
    </row>
    <row r="495" spans="1:34">
      <c r="A495" s="63">
        <v>488</v>
      </c>
      <c r="B495" s="53">
        <f>+'10 - 2011'!B495</f>
        <v>0</v>
      </c>
      <c r="C495" s="53" t="e">
        <f>+'10 - 2011'!AE495/'10 - 2011'!BK495</f>
        <v>#DIV/0!</v>
      </c>
      <c r="D495" s="53" t="e">
        <f>+$C$31*'10 - 2011'!AF495</f>
        <v>#DIV/0!</v>
      </c>
      <c r="E495" s="53" t="e">
        <f>+$C$31*'10 - 2011'!AG495</f>
        <v>#DIV/0!</v>
      </c>
      <c r="F495" s="53" t="e">
        <f>+$C$31*'10 - 2011'!AH495</f>
        <v>#DIV/0!</v>
      </c>
      <c r="G495" s="53" t="e">
        <f>+$C$31*'10 - 2011'!AI495</f>
        <v>#DIV/0!</v>
      </c>
      <c r="H495" s="53" t="e">
        <f>+$C$31*'10 - 2011'!AJ495</f>
        <v>#DIV/0!</v>
      </c>
      <c r="I495" s="53" t="e">
        <f>+$C$31*'10 - 2011'!AK495</f>
        <v>#DIV/0!</v>
      </c>
      <c r="J495" s="53" t="e">
        <f>+$C$31*'10 - 2011'!AL495</f>
        <v>#DIV/0!</v>
      </c>
      <c r="K495" s="53" t="e">
        <f>+$C$31*'10 - 2011'!AM495</f>
        <v>#DIV/0!</v>
      </c>
      <c r="L495" s="53" t="e">
        <f>+$C$31*'10 - 2011'!AN495</f>
        <v>#DIV/0!</v>
      </c>
      <c r="M495" s="53" t="e">
        <f>+$C$31*'10 - 2011'!AO495</f>
        <v>#DIV/0!</v>
      </c>
      <c r="N495" s="53" t="e">
        <f>+$C$31*'10 - 2011'!AP495</f>
        <v>#DIV/0!</v>
      </c>
      <c r="O495" s="53" t="e">
        <f>+$C$31*'10 - 2011'!AQ495</f>
        <v>#DIV/0!</v>
      </c>
      <c r="P495" s="53" t="e">
        <f>+$C$31*'10 - 2011'!AR495</f>
        <v>#DIV/0!</v>
      </c>
      <c r="Q495" s="53" t="e">
        <f>+$C$31*'10 - 2011'!AS495</f>
        <v>#DIV/0!</v>
      </c>
      <c r="R495" s="53" t="e">
        <f>+$C$31*'10 - 2011'!AT495</f>
        <v>#DIV/0!</v>
      </c>
      <c r="S495" s="53" t="e">
        <f>+$C$31*'10 - 2011'!AU495</f>
        <v>#DIV/0!</v>
      </c>
      <c r="T495" s="53" t="e">
        <f>+$C$31*'10 - 2011'!AV495</f>
        <v>#DIV/0!</v>
      </c>
      <c r="U495" s="53" t="e">
        <f>+$C$31*'10 - 2011'!AW495</f>
        <v>#DIV/0!</v>
      </c>
      <c r="V495" s="53" t="e">
        <f>+$C$31*'10 - 2011'!AX495</f>
        <v>#DIV/0!</v>
      </c>
      <c r="W495" s="53" t="e">
        <f>+$C$31*'10 - 2011'!AY495</f>
        <v>#DIV/0!</v>
      </c>
      <c r="X495" s="53" t="e">
        <f>+$C$31*'10 - 2011'!AZ495</f>
        <v>#DIV/0!</v>
      </c>
      <c r="Y495" s="53" t="e">
        <f>+$C$31*'10 - 2011'!BA495</f>
        <v>#DIV/0!</v>
      </c>
      <c r="Z495" s="53" t="e">
        <f>+$C$31*'10 - 2011'!BB495</f>
        <v>#DIV/0!</v>
      </c>
      <c r="AA495" s="53" t="e">
        <f>+$C$31*'10 - 2011'!BC495</f>
        <v>#DIV/0!</v>
      </c>
      <c r="AB495" s="53" t="e">
        <f>+$C$31*'10 - 2011'!BD495</f>
        <v>#DIV/0!</v>
      </c>
      <c r="AC495" s="53" t="e">
        <f>+$C$31*'10 - 2011'!BE495</f>
        <v>#DIV/0!</v>
      </c>
      <c r="AD495" s="53" t="e">
        <f>+$C$31*'10 - 2011'!BF495</f>
        <v>#DIV/0!</v>
      </c>
      <c r="AE495" s="53" t="e">
        <f>+$C$31*'10 - 2011'!BG495</f>
        <v>#DIV/0!</v>
      </c>
      <c r="AF495" s="53" t="e">
        <f>+$C$31*'10 - 2011'!BH495</f>
        <v>#DIV/0!</v>
      </c>
      <c r="AG495" s="53" t="e">
        <f>+$C$31*'10 - 2011'!BI495</f>
        <v>#DIV/0!</v>
      </c>
      <c r="AH495" s="53" t="e">
        <f>+$C$31*'10 - 2011'!BJ495</f>
        <v>#DIV/0!</v>
      </c>
    </row>
    <row r="496" spans="1:34">
      <c r="A496" s="63">
        <v>489</v>
      </c>
      <c r="B496" s="53">
        <f>+'10 - 2011'!B496</f>
        <v>0</v>
      </c>
      <c r="C496" s="53" t="e">
        <f>+'10 - 2011'!AE496/'10 - 2011'!BK496</f>
        <v>#DIV/0!</v>
      </c>
      <c r="D496" s="53" t="e">
        <f>+$C$31*'10 - 2011'!AF496</f>
        <v>#DIV/0!</v>
      </c>
      <c r="E496" s="53" t="e">
        <f>+$C$31*'10 - 2011'!AG496</f>
        <v>#DIV/0!</v>
      </c>
      <c r="F496" s="53" t="e">
        <f>+$C$31*'10 - 2011'!AH496</f>
        <v>#DIV/0!</v>
      </c>
      <c r="G496" s="53" t="e">
        <f>+$C$31*'10 - 2011'!AI496</f>
        <v>#DIV/0!</v>
      </c>
      <c r="H496" s="53" t="e">
        <f>+$C$31*'10 - 2011'!AJ496</f>
        <v>#DIV/0!</v>
      </c>
      <c r="I496" s="53" t="e">
        <f>+$C$31*'10 - 2011'!AK496</f>
        <v>#DIV/0!</v>
      </c>
      <c r="J496" s="53" t="e">
        <f>+$C$31*'10 - 2011'!AL496</f>
        <v>#DIV/0!</v>
      </c>
      <c r="K496" s="53" t="e">
        <f>+$C$31*'10 - 2011'!AM496</f>
        <v>#DIV/0!</v>
      </c>
      <c r="L496" s="53" t="e">
        <f>+$C$31*'10 - 2011'!AN496</f>
        <v>#DIV/0!</v>
      </c>
      <c r="M496" s="53" t="e">
        <f>+$C$31*'10 - 2011'!AO496</f>
        <v>#DIV/0!</v>
      </c>
      <c r="N496" s="53" t="e">
        <f>+$C$31*'10 - 2011'!AP496</f>
        <v>#DIV/0!</v>
      </c>
      <c r="O496" s="53" t="e">
        <f>+$C$31*'10 - 2011'!AQ496</f>
        <v>#DIV/0!</v>
      </c>
      <c r="P496" s="53" t="e">
        <f>+$C$31*'10 - 2011'!AR496</f>
        <v>#DIV/0!</v>
      </c>
      <c r="Q496" s="53" t="e">
        <f>+$C$31*'10 - 2011'!AS496</f>
        <v>#DIV/0!</v>
      </c>
      <c r="R496" s="53" t="e">
        <f>+$C$31*'10 - 2011'!AT496</f>
        <v>#DIV/0!</v>
      </c>
      <c r="S496" s="53" t="e">
        <f>+$C$31*'10 - 2011'!AU496</f>
        <v>#DIV/0!</v>
      </c>
      <c r="T496" s="53" t="e">
        <f>+$C$31*'10 - 2011'!AV496</f>
        <v>#DIV/0!</v>
      </c>
      <c r="U496" s="53" t="e">
        <f>+$C$31*'10 - 2011'!AW496</f>
        <v>#DIV/0!</v>
      </c>
      <c r="V496" s="53" t="e">
        <f>+$C$31*'10 - 2011'!AX496</f>
        <v>#DIV/0!</v>
      </c>
      <c r="W496" s="53" t="e">
        <f>+$C$31*'10 - 2011'!AY496</f>
        <v>#DIV/0!</v>
      </c>
      <c r="X496" s="53" t="e">
        <f>+$C$31*'10 - 2011'!AZ496</f>
        <v>#DIV/0!</v>
      </c>
      <c r="Y496" s="53" t="e">
        <f>+$C$31*'10 - 2011'!BA496</f>
        <v>#DIV/0!</v>
      </c>
      <c r="Z496" s="53" t="e">
        <f>+$C$31*'10 - 2011'!BB496</f>
        <v>#DIV/0!</v>
      </c>
      <c r="AA496" s="53" t="e">
        <f>+$C$31*'10 - 2011'!BC496</f>
        <v>#DIV/0!</v>
      </c>
      <c r="AB496" s="53" t="e">
        <f>+$C$31*'10 - 2011'!BD496</f>
        <v>#DIV/0!</v>
      </c>
      <c r="AC496" s="53" t="e">
        <f>+$C$31*'10 - 2011'!BE496</f>
        <v>#DIV/0!</v>
      </c>
      <c r="AD496" s="53" t="e">
        <f>+$C$31*'10 - 2011'!BF496</f>
        <v>#DIV/0!</v>
      </c>
      <c r="AE496" s="53" t="e">
        <f>+$C$31*'10 - 2011'!BG496</f>
        <v>#DIV/0!</v>
      </c>
      <c r="AF496" s="53" t="e">
        <f>+$C$31*'10 - 2011'!BH496</f>
        <v>#DIV/0!</v>
      </c>
      <c r="AG496" s="53" t="e">
        <f>+$C$31*'10 - 2011'!BI496</f>
        <v>#DIV/0!</v>
      </c>
      <c r="AH496" s="53" t="e">
        <f>+$C$31*'10 - 2011'!BJ496</f>
        <v>#DIV/0!</v>
      </c>
    </row>
    <row r="497" spans="1:34">
      <c r="A497" s="63">
        <v>490</v>
      </c>
      <c r="B497" s="53">
        <f>+'10 - 2011'!B497</f>
        <v>0</v>
      </c>
      <c r="C497" s="53" t="e">
        <f>+'10 - 2011'!AE497/'10 - 2011'!BK497</f>
        <v>#DIV/0!</v>
      </c>
      <c r="D497" s="53" t="e">
        <f>+$C$31*'10 - 2011'!AF497</f>
        <v>#DIV/0!</v>
      </c>
      <c r="E497" s="53" t="e">
        <f>+$C$31*'10 - 2011'!AG497</f>
        <v>#DIV/0!</v>
      </c>
      <c r="F497" s="53" t="e">
        <f>+$C$31*'10 - 2011'!AH497</f>
        <v>#DIV/0!</v>
      </c>
      <c r="G497" s="53" t="e">
        <f>+$C$31*'10 - 2011'!AI497</f>
        <v>#DIV/0!</v>
      </c>
      <c r="H497" s="53" t="e">
        <f>+$C$31*'10 - 2011'!AJ497</f>
        <v>#DIV/0!</v>
      </c>
      <c r="I497" s="53" t="e">
        <f>+$C$31*'10 - 2011'!AK497</f>
        <v>#DIV/0!</v>
      </c>
      <c r="J497" s="53" t="e">
        <f>+$C$31*'10 - 2011'!AL497</f>
        <v>#DIV/0!</v>
      </c>
      <c r="K497" s="53" t="e">
        <f>+$C$31*'10 - 2011'!AM497</f>
        <v>#DIV/0!</v>
      </c>
      <c r="L497" s="53" t="e">
        <f>+$C$31*'10 - 2011'!AN497</f>
        <v>#DIV/0!</v>
      </c>
      <c r="M497" s="53" t="e">
        <f>+$C$31*'10 - 2011'!AO497</f>
        <v>#DIV/0!</v>
      </c>
      <c r="N497" s="53" t="e">
        <f>+$C$31*'10 - 2011'!AP497</f>
        <v>#DIV/0!</v>
      </c>
      <c r="O497" s="53" t="e">
        <f>+$C$31*'10 - 2011'!AQ497</f>
        <v>#DIV/0!</v>
      </c>
      <c r="P497" s="53" t="e">
        <f>+$C$31*'10 - 2011'!AR497</f>
        <v>#DIV/0!</v>
      </c>
      <c r="Q497" s="53" t="e">
        <f>+$C$31*'10 - 2011'!AS497</f>
        <v>#DIV/0!</v>
      </c>
      <c r="R497" s="53" t="e">
        <f>+$C$31*'10 - 2011'!AT497</f>
        <v>#DIV/0!</v>
      </c>
      <c r="S497" s="53" t="e">
        <f>+$C$31*'10 - 2011'!AU497</f>
        <v>#DIV/0!</v>
      </c>
      <c r="T497" s="53" t="e">
        <f>+$C$31*'10 - 2011'!AV497</f>
        <v>#DIV/0!</v>
      </c>
      <c r="U497" s="53" t="e">
        <f>+$C$31*'10 - 2011'!AW497</f>
        <v>#DIV/0!</v>
      </c>
      <c r="V497" s="53" t="e">
        <f>+$C$31*'10 - 2011'!AX497</f>
        <v>#DIV/0!</v>
      </c>
      <c r="W497" s="53" t="e">
        <f>+$C$31*'10 - 2011'!AY497</f>
        <v>#DIV/0!</v>
      </c>
      <c r="X497" s="53" t="e">
        <f>+$C$31*'10 - 2011'!AZ497</f>
        <v>#DIV/0!</v>
      </c>
      <c r="Y497" s="53" t="e">
        <f>+$C$31*'10 - 2011'!BA497</f>
        <v>#DIV/0!</v>
      </c>
      <c r="Z497" s="53" t="e">
        <f>+$C$31*'10 - 2011'!BB497</f>
        <v>#DIV/0!</v>
      </c>
      <c r="AA497" s="53" t="e">
        <f>+$C$31*'10 - 2011'!BC497</f>
        <v>#DIV/0!</v>
      </c>
      <c r="AB497" s="53" t="e">
        <f>+$C$31*'10 - 2011'!BD497</f>
        <v>#DIV/0!</v>
      </c>
      <c r="AC497" s="53" t="e">
        <f>+$C$31*'10 - 2011'!BE497</f>
        <v>#DIV/0!</v>
      </c>
      <c r="AD497" s="53" t="e">
        <f>+$C$31*'10 - 2011'!BF497</f>
        <v>#DIV/0!</v>
      </c>
      <c r="AE497" s="53" t="e">
        <f>+$C$31*'10 - 2011'!BG497</f>
        <v>#DIV/0!</v>
      </c>
      <c r="AF497" s="53" t="e">
        <f>+$C$31*'10 - 2011'!BH497</f>
        <v>#DIV/0!</v>
      </c>
      <c r="AG497" s="53" t="e">
        <f>+$C$31*'10 - 2011'!BI497</f>
        <v>#DIV/0!</v>
      </c>
      <c r="AH497" s="53" t="e">
        <f>+$C$31*'10 - 2011'!BJ497</f>
        <v>#DIV/0!</v>
      </c>
    </row>
    <row r="498" spans="1:34">
      <c r="A498" s="63">
        <v>491</v>
      </c>
      <c r="B498" s="53">
        <f>+'10 - 2011'!B498</f>
        <v>0</v>
      </c>
      <c r="C498" s="53" t="e">
        <f>+'10 - 2011'!AE498/'10 - 2011'!BK498</f>
        <v>#DIV/0!</v>
      </c>
      <c r="D498" s="53" t="e">
        <f>+$C$31*'10 - 2011'!AF498</f>
        <v>#DIV/0!</v>
      </c>
      <c r="E498" s="53" t="e">
        <f>+$C$31*'10 - 2011'!AG498</f>
        <v>#DIV/0!</v>
      </c>
      <c r="F498" s="53" t="e">
        <f>+$C$31*'10 - 2011'!AH498</f>
        <v>#DIV/0!</v>
      </c>
      <c r="G498" s="53" t="e">
        <f>+$C$31*'10 - 2011'!AI498</f>
        <v>#DIV/0!</v>
      </c>
      <c r="H498" s="53" t="e">
        <f>+$C$31*'10 - 2011'!AJ498</f>
        <v>#DIV/0!</v>
      </c>
      <c r="I498" s="53" t="e">
        <f>+$C$31*'10 - 2011'!AK498</f>
        <v>#DIV/0!</v>
      </c>
      <c r="J498" s="53" t="e">
        <f>+$C$31*'10 - 2011'!AL498</f>
        <v>#DIV/0!</v>
      </c>
      <c r="K498" s="53" t="e">
        <f>+$C$31*'10 - 2011'!AM498</f>
        <v>#DIV/0!</v>
      </c>
      <c r="L498" s="53" t="e">
        <f>+$C$31*'10 - 2011'!AN498</f>
        <v>#DIV/0!</v>
      </c>
      <c r="M498" s="53" t="e">
        <f>+$C$31*'10 - 2011'!AO498</f>
        <v>#DIV/0!</v>
      </c>
      <c r="N498" s="53" t="e">
        <f>+$C$31*'10 - 2011'!AP498</f>
        <v>#DIV/0!</v>
      </c>
      <c r="O498" s="53" t="e">
        <f>+$C$31*'10 - 2011'!AQ498</f>
        <v>#DIV/0!</v>
      </c>
      <c r="P498" s="53" t="e">
        <f>+$C$31*'10 - 2011'!AR498</f>
        <v>#DIV/0!</v>
      </c>
      <c r="Q498" s="53" t="e">
        <f>+$C$31*'10 - 2011'!AS498</f>
        <v>#DIV/0!</v>
      </c>
      <c r="R498" s="53" t="e">
        <f>+$C$31*'10 - 2011'!AT498</f>
        <v>#DIV/0!</v>
      </c>
      <c r="S498" s="53" t="e">
        <f>+$C$31*'10 - 2011'!AU498</f>
        <v>#DIV/0!</v>
      </c>
      <c r="T498" s="53" t="e">
        <f>+$C$31*'10 - 2011'!AV498</f>
        <v>#DIV/0!</v>
      </c>
      <c r="U498" s="53" t="e">
        <f>+$C$31*'10 - 2011'!AW498</f>
        <v>#DIV/0!</v>
      </c>
      <c r="V498" s="53" t="e">
        <f>+$C$31*'10 - 2011'!AX498</f>
        <v>#DIV/0!</v>
      </c>
      <c r="W498" s="53" t="e">
        <f>+$C$31*'10 - 2011'!AY498</f>
        <v>#DIV/0!</v>
      </c>
      <c r="X498" s="53" t="e">
        <f>+$C$31*'10 - 2011'!AZ498</f>
        <v>#DIV/0!</v>
      </c>
      <c r="Y498" s="53" t="e">
        <f>+$C$31*'10 - 2011'!BA498</f>
        <v>#DIV/0!</v>
      </c>
      <c r="Z498" s="53" t="e">
        <f>+$C$31*'10 - 2011'!BB498</f>
        <v>#DIV/0!</v>
      </c>
      <c r="AA498" s="53" t="e">
        <f>+$C$31*'10 - 2011'!BC498</f>
        <v>#DIV/0!</v>
      </c>
      <c r="AB498" s="53" t="e">
        <f>+$C$31*'10 - 2011'!BD498</f>
        <v>#DIV/0!</v>
      </c>
      <c r="AC498" s="53" t="e">
        <f>+$C$31*'10 - 2011'!BE498</f>
        <v>#DIV/0!</v>
      </c>
      <c r="AD498" s="53" t="e">
        <f>+$C$31*'10 - 2011'!BF498</f>
        <v>#DIV/0!</v>
      </c>
      <c r="AE498" s="53" t="e">
        <f>+$C$31*'10 - 2011'!BG498</f>
        <v>#DIV/0!</v>
      </c>
      <c r="AF498" s="53" t="e">
        <f>+$C$31*'10 - 2011'!BH498</f>
        <v>#DIV/0!</v>
      </c>
      <c r="AG498" s="53" t="e">
        <f>+$C$31*'10 - 2011'!BI498</f>
        <v>#DIV/0!</v>
      </c>
      <c r="AH498" s="53" t="e">
        <f>+$C$31*'10 - 2011'!BJ498</f>
        <v>#DIV/0!</v>
      </c>
    </row>
    <row r="499" spans="1:34">
      <c r="A499" s="63">
        <v>492</v>
      </c>
      <c r="B499" s="53">
        <f>+'10 - 2011'!B499</f>
        <v>0</v>
      </c>
      <c r="C499" s="53" t="e">
        <f>+'10 - 2011'!AE499/'10 - 2011'!BK499</f>
        <v>#DIV/0!</v>
      </c>
      <c r="D499" s="53" t="e">
        <f>+$C$31*'10 - 2011'!AF499</f>
        <v>#DIV/0!</v>
      </c>
      <c r="E499" s="53" t="e">
        <f>+$C$31*'10 - 2011'!AG499</f>
        <v>#DIV/0!</v>
      </c>
      <c r="F499" s="53" t="e">
        <f>+$C$31*'10 - 2011'!AH499</f>
        <v>#DIV/0!</v>
      </c>
      <c r="G499" s="53" t="e">
        <f>+$C$31*'10 - 2011'!AI499</f>
        <v>#DIV/0!</v>
      </c>
      <c r="H499" s="53" t="e">
        <f>+$C$31*'10 - 2011'!AJ499</f>
        <v>#DIV/0!</v>
      </c>
      <c r="I499" s="53" t="e">
        <f>+$C$31*'10 - 2011'!AK499</f>
        <v>#DIV/0!</v>
      </c>
      <c r="J499" s="53" t="e">
        <f>+$C$31*'10 - 2011'!AL499</f>
        <v>#DIV/0!</v>
      </c>
      <c r="K499" s="53" t="e">
        <f>+$C$31*'10 - 2011'!AM499</f>
        <v>#DIV/0!</v>
      </c>
      <c r="L499" s="53" t="e">
        <f>+$C$31*'10 - 2011'!AN499</f>
        <v>#DIV/0!</v>
      </c>
      <c r="M499" s="53" t="e">
        <f>+$C$31*'10 - 2011'!AO499</f>
        <v>#DIV/0!</v>
      </c>
      <c r="N499" s="53" t="e">
        <f>+$C$31*'10 - 2011'!AP499</f>
        <v>#DIV/0!</v>
      </c>
      <c r="O499" s="53" t="e">
        <f>+$C$31*'10 - 2011'!AQ499</f>
        <v>#DIV/0!</v>
      </c>
      <c r="P499" s="53" t="e">
        <f>+$C$31*'10 - 2011'!AR499</f>
        <v>#DIV/0!</v>
      </c>
      <c r="Q499" s="53" t="e">
        <f>+$C$31*'10 - 2011'!AS499</f>
        <v>#DIV/0!</v>
      </c>
      <c r="R499" s="53" t="e">
        <f>+$C$31*'10 - 2011'!AT499</f>
        <v>#DIV/0!</v>
      </c>
      <c r="S499" s="53" t="e">
        <f>+$C$31*'10 - 2011'!AU499</f>
        <v>#DIV/0!</v>
      </c>
      <c r="T499" s="53" t="e">
        <f>+$C$31*'10 - 2011'!AV499</f>
        <v>#DIV/0!</v>
      </c>
      <c r="U499" s="53" t="e">
        <f>+$C$31*'10 - 2011'!AW499</f>
        <v>#DIV/0!</v>
      </c>
      <c r="V499" s="53" t="e">
        <f>+$C$31*'10 - 2011'!AX499</f>
        <v>#DIV/0!</v>
      </c>
      <c r="W499" s="53" t="e">
        <f>+$C$31*'10 - 2011'!AY499</f>
        <v>#DIV/0!</v>
      </c>
      <c r="X499" s="53" t="e">
        <f>+$C$31*'10 - 2011'!AZ499</f>
        <v>#DIV/0!</v>
      </c>
      <c r="Y499" s="53" t="e">
        <f>+$C$31*'10 - 2011'!BA499</f>
        <v>#DIV/0!</v>
      </c>
      <c r="Z499" s="53" t="e">
        <f>+$C$31*'10 - 2011'!BB499</f>
        <v>#DIV/0!</v>
      </c>
      <c r="AA499" s="53" t="e">
        <f>+$C$31*'10 - 2011'!BC499</f>
        <v>#DIV/0!</v>
      </c>
      <c r="AB499" s="53" t="e">
        <f>+$C$31*'10 - 2011'!BD499</f>
        <v>#DIV/0!</v>
      </c>
      <c r="AC499" s="53" t="e">
        <f>+$C$31*'10 - 2011'!BE499</f>
        <v>#DIV/0!</v>
      </c>
      <c r="AD499" s="53" t="e">
        <f>+$C$31*'10 - 2011'!BF499</f>
        <v>#DIV/0!</v>
      </c>
      <c r="AE499" s="53" t="e">
        <f>+$C$31*'10 - 2011'!BG499</f>
        <v>#DIV/0!</v>
      </c>
      <c r="AF499" s="53" t="e">
        <f>+$C$31*'10 - 2011'!BH499</f>
        <v>#DIV/0!</v>
      </c>
      <c r="AG499" s="53" t="e">
        <f>+$C$31*'10 - 2011'!BI499</f>
        <v>#DIV/0!</v>
      </c>
      <c r="AH499" s="53" t="e">
        <f>+$C$31*'10 - 2011'!BJ499</f>
        <v>#DIV/0!</v>
      </c>
    </row>
    <row r="500" spans="1:34">
      <c r="A500" s="63">
        <v>493</v>
      </c>
      <c r="B500" s="53">
        <f>+'10 - 2011'!B500</f>
        <v>0</v>
      </c>
      <c r="C500" s="53" t="e">
        <f>+'10 - 2011'!AE500/'10 - 2011'!BK500</f>
        <v>#DIV/0!</v>
      </c>
      <c r="D500" s="53" t="e">
        <f>+$C$31*'10 - 2011'!AF500</f>
        <v>#DIV/0!</v>
      </c>
      <c r="E500" s="53" t="e">
        <f>+$C$31*'10 - 2011'!AG500</f>
        <v>#DIV/0!</v>
      </c>
      <c r="F500" s="53" t="e">
        <f>+$C$31*'10 - 2011'!AH500</f>
        <v>#DIV/0!</v>
      </c>
      <c r="G500" s="53" t="e">
        <f>+$C$31*'10 - 2011'!AI500</f>
        <v>#DIV/0!</v>
      </c>
      <c r="H500" s="53" t="e">
        <f>+$C$31*'10 - 2011'!AJ500</f>
        <v>#DIV/0!</v>
      </c>
      <c r="I500" s="53" t="e">
        <f>+$C$31*'10 - 2011'!AK500</f>
        <v>#DIV/0!</v>
      </c>
      <c r="J500" s="53" t="e">
        <f>+$C$31*'10 - 2011'!AL500</f>
        <v>#DIV/0!</v>
      </c>
      <c r="K500" s="53" t="e">
        <f>+$C$31*'10 - 2011'!AM500</f>
        <v>#DIV/0!</v>
      </c>
      <c r="L500" s="53" t="e">
        <f>+$C$31*'10 - 2011'!AN500</f>
        <v>#DIV/0!</v>
      </c>
      <c r="M500" s="53" t="e">
        <f>+$C$31*'10 - 2011'!AO500</f>
        <v>#DIV/0!</v>
      </c>
      <c r="N500" s="53" t="e">
        <f>+$C$31*'10 - 2011'!AP500</f>
        <v>#DIV/0!</v>
      </c>
      <c r="O500" s="53" t="e">
        <f>+$C$31*'10 - 2011'!AQ500</f>
        <v>#DIV/0!</v>
      </c>
      <c r="P500" s="53" t="e">
        <f>+$C$31*'10 - 2011'!AR500</f>
        <v>#DIV/0!</v>
      </c>
      <c r="Q500" s="53" t="e">
        <f>+$C$31*'10 - 2011'!AS500</f>
        <v>#DIV/0!</v>
      </c>
      <c r="R500" s="53" t="e">
        <f>+$C$31*'10 - 2011'!AT500</f>
        <v>#DIV/0!</v>
      </c>
      <c r="S500" s="53" t="e">
        <f>+$C$31*'10 - 2011'!AU500</f>
        <v>#DIV/0!</v>
      </c>
      <c r="T500" s="53" t="e">
        <f>+$C$31*'10 - 2011'!AV500</f>
        <v>#DIV/0!</v>
      </c>
      <c r="U500" s="53" t="e">
        <f>+$C$31*'10 - 2011'!AW500</f>
        <v>#DIV/0!</v>
      </c>
      <c r="V500" s="53" t="e">
        <f>+$C$31*'10 - 2011'!AX500</f>
        <v>#DIV/0!</v>
      </c>
      <c r="W500" s="53" t="e">
        <f>+$C$31*'10 - 2011'!AY500</f>
        <v>#DIV/0!</v>
      </c>
      <c r="X500" s="53" t="e">
        <f>+$C$31*'10 - 2011'!AZ500</f>
        <v>#DIV/0!</v>
      </c>
      <c r="Y500" s="53" t="e">
        <f>+$C$31*'10 - 2011'!BA500</f>
        <v>#DIV/0!</v>
      </c>
      <c r="Z500" s="53" t="e">
        <f>+$C$31*'10 - 2011'!BB500</f>
        <v>#DIV/0!</v>
      </c>
      <c r="AA500" s="53" t="e">
        <f>+$C$31*'10 - 2011'!BC500</f>
        <v>#DIV/0!</v>
      </c>
      <c r="AB500" s="53" t="e">
        <f>+$C$31*'10 - 2011'!BD500</f>
        <v>#DIV/0!</v>
      </c>
      <c r="AC500" s="53" t="e">
        <f>+$C$31*'10 - 2011'!BE500</f>
        <v>#DIV/0!</v>
      </c>
      <c r="AD500" s="53" t="e">
        <f>+$C$31*'10 - 2011'!BF500</f>
        <v>#DIV/0!</v>
      </c>
      <c r="AE500" s="53" t="e">
        <f>+$C$31*'10 - 2011'!BG500</f>
        <v>#DIV/0!</v>
      </c>
      <c r="AF500" s="53" t="e">
        <f>+$C$31*'10 - 2011'!BH500</f>
        <v>#DIV/0!</v>
      </c>
      <c r="AG500" s="53" t="e">
        <f>+$C$31*'10 - 2011'!BI500</f>
        <v>#DIV/0!</v>
      </c>
      <c r="AH500" s="53" t="e">
        <f>+$C$31*'10 - 2011'!BJ500</f>
        <v>#DIV/0!</v>
      </c>
    </row>
    <row r="501" spans="1:34">
      <c r="A501" s="63">
        <v>494</v>
      </c>
      <c r="B501" s="53">
        <f>+'10 - 2011'!B501</f>
        <v>0</v>
      </c>
      <c r="C501" s="53" t="e">
        <f>+'10 - 2011'!AE501/'10 - 2011'!BK501</f>
        <v>#DIV/0!</v>
      </c>
      <c r="D501" s="53" t="e">
        <f>+$C$31*'10 - 2011'!AF501</f>
        <v>#DIV/0!</v>
      </c>
      <c r="E501" s="53" t="e">
        <f>+$C$31*'10 - 2011'!AG501</f>
        <v>#DIV/0!</v>
      </c>
      <c r="F501" s="53" t="e">
        <f>+$C$31*'10 - 2011'!AH501</f>
        <v>#DIV/0!</v>
      </c>
      <c r="G501" s="53" t="e">
        <f>+$C$31*'10 - 2011'!AI501</f>
        <v>#DIV/0!</v>
      </c>
      <c r="H501" s="53" t="e">
        <f>+$C$31*'10 - 2011'!AJ501</f>
        <v>#DIV/0!</v>
      </c>
      <c r="I501" s="53" t="e">
        <f>+$C$31*'10 - 2011'!AK501</f>
        <v>#DIV/0!</v>
      </c>
      <c r="J501" s="53" t="e">
        <f>+$C$31*'10 - 2011'!AL501</f>
        <v>#DIV/0!</v>
      </c>
      <c r="K501" s="53" t="e">
        <f>+$C$31*'10 - 2011'!AM501</f>
        <v>#DIV/0!</v>
      </c>
      <c r="L501" s="53" t="e">
        <f>+$C$31*'10 - 2011'!AN501</f>
        <v>#DIV/0!</v>
      </c>
      <c r="M501" s="53" t="e">
        <f>+$C$31*'10 - 2011'!AO501</f>
        <v>#DIV/0!</v>
      </c>
      <c r="N501" s="53" t="e">
        <f>+$C$31*'10 - 2011'!AP501</f>
        <v>#DIV/0!</v>
      </c>
      <c r="O501" s="53" t="e">
        <f>+$C$31*'10 - 2011'!AQ501</f>
        <v>#DIV/0!</v>
      </c>
      <c r="P501" s="53" t="e">
        <f>+$C$31*'10 - 2011'!AR501</f>
        <v>#DIV/0!</v>
      </c>
      <c r="Q501" s="53" t="e">
        <f>+$C$31*'10 - 2011'!AS501</f>
        <v>#DIV/0!</v>
      </c>
      <c r="R501" s="53" t="e">
        <f>+$C$31*'10 - 2011'!AT501</f>
        <v>#DIV/0!</v>
      </c>
      <c r="S501" s="53" t="e">
        <f>+$C$31*'10 - 2011'!AU501</f>
        <v>#DIV/0!</v>
      </c>
      <c r="T501" s="53" t="e">
        <f>+$C$31*'10 - 2011'!AV501</f>
        <v>#DIV/0!</v>
      </c>
      <c r="U501" s="53" t="e">
        <f>+$C$31*'10 - 2011'!AW501</f>
        <v>#DIV/0!</v>
      </c>
      <c r="V501" s="53" t="e">
        <f>+$C$31*'10 - 2011'!AX501</f>
        <v>#DIV/0!</v>
      </c>
      <c r="W501" s="53" t="e">
        <f>+$C$31*'10 - 2011'!AY501</f>
        <v>#DIV/0!</v>
      </c>
      <c r="X501" s="53" t="e">
        <f>+$C$31*'10 - 2011'!AZ501</f>
        <v>#DIV/0!</v>
      </c>
      <c r="Y501" s="53" t="e">
        <f>+$C$31*'10 - 2011'!BA501</f>
        <v>#DIV/0!</v>
      </c>
      <c r="Z501" s="53" t="e">
        <f>+$C$31*'10 - 2011'!BB501</f>
        <v>#DIV/0!</v>
      </c>
      <c r="AA501" s="53" t="e">
        <f>+$C$31*'10 - 2011'!BC501</f>
        <v>#DIV/0!</v>
      </c>
      <c r="AB501" s="53" t="e">
        <f>+$C$31*'10 - 2011'!BD501</f>
        <v>#DIV/0!</v>
      </c>
      <c r="AC501" s="53" t="e">
        <f>+$C$31*'10 - 2011'!BE501</f>
        <v>#DIV/0!</v>
      </c>
      <c r="AD501" s="53" t="e">
        <f>+$C$31*'10 - 2011'!BF501</f>
        <v>#DIV/0!</v>
      </c>
      <c r="AE501" s="53" t="e">
        <f>+$C$31*'10 - 2011'!BG501</f>
        <v>#DIV/0!</v>
      </c>
      <c r="AF501" s="53" t="e">
        <f>+$C$31*'10 - 2011'!BH501</f>
        <v>#DIV/0!</v>
      </c>
      <c r="AG501" s="53" t="e">
        <f>+$C$31*'10 - 2011'!BI501</f>
        <v>#DIV/0!</v>
      </c>
      <c r="AH501" s="53" t="e">
        <f>+$C$31*'10 - 2011'!BJ501</f>
        <v>#DIV/0!</v>
      </c>
    </row>
    <row r="502" spans="1:34">
      <c r="A502" s="63">
        <v>495</v>
      </c>
      <c r="B502" s="53">
        <f>+'10 - 2011'!B502</f>
        <v>0</v>
      </c>
      <c r="C502" s="53" t="e">
        <f>+'10 - 2011'!AE502/'10 - 2011'!BK502</f>
        <v>#DIV/0!</v>
      </c>
      <c r="D502" s="53" t="e">
        <f>+$C$31*'10 - 2011'!AF502</f>
        <v>#DIV/0!</v>
      </c>
      <c r="E502" s="53" t="e">
        <f>+$C$31*'10 - 2011'!AG502</f>
        <v>#DIV/0!</v>
      </c>
      <c r="F502" s="53" t="e">
        <f>+$C$31*'10 - 2011'!AH502</f>
        <v>#DIV/0!</v>
      </c>
      <c r="G502" s="53" t="e">
        <f>+$C$31*'10 - 2011'!AI502</f>
        <v>#DIV/0!</v>
      </c>
      <c r="H502" s="53" t="e">
        <f>+$C$31*'10 - 2011'!AJ502</f>
        <v>#DIV/0!</v>
      </c>
      <c r="I502" s="53" t="e">
        <f>+$C$31*'10 - 2011'!AK502</f>
        <v>#DIV/0!</v>
      </c>
      <c r="J502" s="53" t="e">
        <f>+$C$31*'10 - 2011'!AL502</f>
        <v>#DIV/0!</v>
      </c>
      <c r="K502" s="53" t="e">
        <f>+$C$31*'10 - 2011'!AM502</f>
        <v>#DIV/0!</v>
      </c>
      <c r="L502" s="53" t="e">
        <f>+$C$31*'10 - 2011'!AN502</f>
        <v>#DIV/0!</v>
      </c>
      <c r="M502" s="53" t="e">
        <f>+$C$31*'10 - 2011'!AO502</f>
        <v>#DIV/0!</v>
      </c>
      <c r="N502" s="53" t="e">
        <f>+$C$31*'10 - 2011'!AP502</f>
        <v>#DIV/0!</v>
      </c>
      <c r="O502" s="53" t="e">
        <f>+$C$31*'10 - 2011'!AQ502</f>
        <v>#DIV/0!</v>
      </c>
      <c r="P502" s="53" t="e">
        <f>+$C$31*'10 - 2011'!AR502</f>
        <v>#DIV/0!</v>
      </c>
      <c r="Q502" s="53" t="e">
        <f>+$C$31*'10 - 2011'!AS502</f>
        <v>#DIV/0!</v>
      </c>
      <c r="R502" s="53" t="e">
        <f>+$C$31*'10 - 2011'!AT502</f>
        <v>#DIV/0!</v>
      </c>
      <c r="S502" s="53" t="e">
        <f>+$C$31*'10 - 2011'!AU502</f>
        <v>#DIV/0!</v>
      </c>
      <c r="T502" s="53" t="e">
        <f>+$C$31*'10 - 2011'!AV502</f>
        <v>#DIV/0!</v>
      </c>
      <c r="U502" s="53" t="e">
        <f>+$C$31*'10 - 2011'!AW502</f>
        <v>#DIV/0!</v>
      </c>
      <c r="V502" s="53" t="e">
        <f>+$C$31*'10 - 2011'!AX502</f>
        <v>#DIV/0!</v>
      </c>
      <c r="W502" s="53" t="e">
        <f>+$C$31*'10 - 2011'!AY502</f>
        <v>#DIV/0!</v>
      </c>
      <c r="X502" s="53" t="e">
        <f>+$C$31*'10 - 2011'!AZ502</f>
        <v>#DIV/0!</v>
      </c>
      <c r="Y502" s="53" t="e">
        <f>+$C$31*'10 - 2011'!BA502</f>
        <v>#DIV/0!</v>
      </c>
      <c r="Z502" s="53" t="e">
        <f>+$C$31*'10 - 2011'!BB502</f>
        <v>#DIV/0!</v>
      </c>
      <c r="AA502" s="53" t="e">
        <f>+$C$31*'10 - 2011'!BC502</f>
        <v>#DIV/0!</v>
      </c>
      <c r="AB502" s="53" t="e">
        <f>+$C$31*'10 - 2011'!BD502</f>
        <v>#DIV/0!</v>
      </c>
      <c r="AC502" s="53" t="e">
        <f>+$C$31*'10 - 2011'!BE502</f>
        <v>#DIV/0!</v>
      </c>
      <c r="AD502" s="53" t="e">
        <f>+$C$31*'10 - 2011'!BF502</f>
        <v>#DIV/0!</v>
      </c>
      <c r="AE502" s="53" t="e">
        <f>+$C$31*'10 - 2011'!BG502</f>
        <v>#DIV/0!</v>
      </c>
      <c r="AF502" s="53" t="e">
        <f>+$C$31*'10 - 2011'!BH502</f>
        <v>#DIV/0!</v>
      </c>
      <c r="AG502" s="53" t="e">
        <f>+$C$31*'10 - 2011'!BI502</f>
        <v>#DIV/0!</v>
      </c>
      <c r="AH502" s="53" t="e">
        <f>+$C$31*'10 - 2011'!BJ502</f>
        <v>#DIV/0!</v>
      </c>
    </row>
    <row r="503" spans="1:34">
      <c r="A503" s="63">
        <v>496</v>
      </c>
      <c r="B503" s="53">
        <f>+'10 - 2011'!B503</f>
        <v>0</v>
      </c>
      <c r="C503" s="53" t="e">
        <f>+'10 - 2011'!AE503/'10 - 2011'!BK503</f>
        <v>#DIV/0!</v>
      </c>
      <c r="D503" s="53" t="e">
        <f>+$C$31*'10 - 2011'!AF503</f>
        <v>#DIV/0!</v>
      </c>
      <c r="E503" s="53" t="e">
        <f>+$C$31*'10 - 2011'!AG503</f>
        <v>#DIV/0!</v>
      </c>
      <c r="F503" s="53" t="e">
        <f>+$C$31*'10 - 2011'!AH503</f>
        <v>#DIV/0!</v>
      </c>
      <c r="G503" s="53" t="e">
        <f>+$C$31*'10 - 2011'!AI503</f>
        <v>#DIV/0!</v>
      </c>
      <c r="H503" s="53" t="e">
        <f>+$C$31*'10 - 2011'!AJ503</f>
        <v>#DIV/0!</v>
      </c>
      <c r="I503" s="53" t="e">
        <f>+$C$31*'10 - 2011'!AK503</f>
        <v>#DIV/0!</v>
      </c>
      <c r="J503" s="53" t="e">
        <f>+$C$31*'10 - 2011'!AL503</f>
        <v>#DIV/0!</v>
      </c>
      <c r="K503" s="53" t="e">
        <f>+$C$31*'10 - 2011'!AM503</f>
        <v>#DIV/0!</v>
      </c>
      <c r="L503" s="53" t="e">
        <f>+$C$31*'10 - 2011'!AN503</f>
        <v>#DIV/0!</v>
      </c>
      <c r="M503" s="53" t="e">
        <f>+$C$31*'10 - 2011'!AO503</f>
        <v>#DIV/0!</v>
      </c>
      <c r="N503" s="53" t="e">
        <f>+$C$31*'10 - 2011'!AP503</f>
        <v>#DIV/0!</v>
      </c>
      <c r="O503" s="53" t="e">
        <f>+$C$31*'10 - 2011'!AQ503</f>
        <v>#DIV/0!</v>
      </c>
      <c r="P503" s="53" t="e">
        <f>+$C$31*'10 - 2011'!AR503</f>
        <v>#DIV/0!</v>
      </c>
      <c r="Q503" s="53" t="e">
        <f>+$C$31*'10 - 2011'!AS503</f>
        <v>#DIV/0!</v>
      </c>
      <c r="R503" s="53" t="e">
        <f>+$C$31*'10 - 2011'!AT503</f>
        <v>#DIV/0!</v>
      </c>
      <c r="S503" s="53" t="e">
        <f>+$C$31*'10 - 2011'!AU503</f>
        <v>#DIV/0!</v>
      </c>
      <c r="T503" s="53" t="e">
        <f>+$C$31*'10 - 2011'!AV503</f>
        <v>#DIV/0!</v>
      </c>
      <c r="U503" s="53" t="e">
        <f>+$C$31*'10 - 2011'!AW503</f>
        <v>#DIV/0!</v>
      </c>
      <c r="V503" s="53" t="e">
        <f>+$C$31*'10 - 2011'!AX503</f>
        <v>#DIV/0!</v>
      </c>
      <c r="W503" s="53" t="e">
        <f>+$C$31*'10 - 2011'!AY503</f>
        <v>#DIV/0!</v>
      </c>
      <c r="X503" s="53" t="e">
        <f>+$C$31*'10 - 2011'!AZ503</f>
        <v>#DIV/0!</v>
      </c>
      <c r="Y503" s="53" t="e">
        <f>+$C$31*'10 - 2011'!BA503</f>
        <v>#DIV/0!</v>
      </c>
      <c r="Z503" s="53" t="e">
        <f>+$C$31*'10 - 2011'!BB503</f>
        <v>#DIV/0!</v>
      </c>
      <c r="AA503" s="53" t="e">
        <f>+$C$31*'10 - 2011'!BC503</f>
        <v>#DIV/0!</v>
      </c>
      <c r="AB503" s="53" t="e">
        <f>+$C$31*'10 - 2011'!BD503</f>
        <v>#DIV/0!</v>
      </c>
      <c r="AC503" s="53" t="e">
        <f>+$C$31*'10 - 2011'!BE503</f>
        <v>#DIV/0!</v>
      </c>
      <c r="AD503" s="53" t="e">
        <f>+$C$31*'10 - 2011'!BF503</f>
        <v>#DIV/0!</v>
      </c>
      <c r="AE503" s="53" t="e">
        <f>+$C$31*'10 - 2011'!BG503</f>
        <v>#DIV/0!</v>
      </c>
      <c r="AF503" s="53" t="e">
        <f>+$C$31*'10 - 2011'!BH503</f>
        <v>#DIV/0!</v>
      </c>
      <c r="AG503" s="53" t="e">
        <f>+$C$31*'10 - 2011'!BI503</f>
        <v>#DIV/0!</v>
      </c>
      <c r="AH503" s="53" t="e">
        <f>+$C$31*'10 - 2011'!BJ503</f>
        <v>#DIV/0!</v>
      </c>
    </row>
    <row r="504" spans="1:34">
      <c r="A504" s="63">
        <v>497</v>
      </c>
      <c r="B504" s="53">
        <f>+'10 - 2011'!B504</f>
        <v>0</v>
      </c>
      <c r="C504" s="53" t="e">
        <f>+'10 - 2011'!AE504/'10 - 2011'!BK504</f>
        <v>#DIV/0!</v>
      </c>
      <c r="D504" s="53" t="e">
        <f>+$C$31*'10 - 2011'!AF504</f>
        <v>#DIV/0!</v>
      </c>
      <c r="E504" s="53" t="e">
        <f>+$C$31*'10 - 2011'!AG504</f>
        <v>#DIV/0!</v>
      </c>
      <c r="F504" s="53" t="e">
        <f>+$C$31*'10 - 2011'!AH504</f>
        <v>#DIV/0!</v>
      </c>
      <c r="G504" s="53" t="e">
        <f>+$C$31*'10 - 2011'!AI504</f>
        <v>#DIV/0!</v>
      </c>
      <c r="H504" s="53" t="e">
        <f>+$C$31*'10 - 2011'!AJ504</f>
        <v>#DIV/0!</v>
      </c>
      <c r="I504" s="53" t="e">
        <f>+$C$31*'10 - 2011'!AK504</f>
        <v>#DIV/0!</v>
      </c>
      <c r="J504" s="53" t="e">
        <f>+$C$31*'10 - 2011'!AL504</f>
        <v>#DIV/0!</v>
      </c>
      <c r="K504" s="53" t="e">
        <f>+$C$31*'10 - 2011'!AM504</f>
        <v>#DIV/0!</v>
      </c>
      <c r="L504" s="53" t="e">
        <f>+$C$31*'10 - 2011'!AN504</f>
        <v>#DIV/0!</v>
      </c>
      <c r="M504" s="53" t="e">
        <f>+$C$31*'10 - 2011'!AO504</f>
        <v>#DIV/0!</v>
      </c>
      <c r="N504" s="53" t="e">
        <f>+$C$31*'10 - 2011'!AP504</f>
        <v>#DIV/0!</v>
      </c>
      <c r="O504" s="53" t="e">
        <f>+$C$31*'10 - 2011'!AQ504</f>
        <v>#DIV/0!</v>
      </c>
      <c r="P504" s="53" t="e">
        <f>+$C$31*'10 - 2011'!AR504</f>
        <v>#DIV/0!</v>
      </c>
      <c r="Q504" s="53" t="e">
        <f>+$C$31*'10 - 2011'!AS504</f>
        <v>#DIV/0!</v>
      </c>
      <c r="R504" s="53" t="e">
        <f>+$C$31*'10 - 2011'!AT504</f>
        <v>#DIV/0!</v>
      </c>
      <c r="S504" s="53" t="e">
        <f>+$C$31*'10 - 2011'!AU504</f>
        <v>#DIV/0!</v>
      </c>
      <c r="T504" s="53" t="e">
        <f>+$C$31*'10 - 2011'!AV504</f>
        <v>#DIV/0!</v>
      </c>
      <c r="U504" s="53" t="e">
        <f>+$C$31*'10 - 2011'!AW504</f>
        <v>#DIV/0!</v>
      </c>
      <c r="V504" s="53" t="e">
        <f>+$C$31*'10 - 2011'!AX504</f>
        <v>#DIV/0!</v>
      </c>
      <c r="W504" s="53" t="e">
        <f>+$C$31*'10 - 2011'!AY504</f>
        <v>#DIV/0!</v>
      </c>
      <c r="X504" s="53" t="e">
        <f>+$C$31*'10 - 2011'!AZ504</f>
        <v>#DIV/0!</v>
      </c>
      <c r="Y504" s="53" t="e">
        <f>+$C$31*'10 - 2011'!BA504</f>
        <v>#DIV/0!</v>
      </c>
      <c r="Z504" s="53" t="e">
        <f>+$C$31*'10 - 2011'!BB504</f>
        <v>#DIV/0!</v>
      </c>
      <c r="AA504" s="53" t="e">
        <f>+$C$31*'10 - 2011'!BC504</f>
        <v>#DIV/0!</v>
      </c>
      <c r="AB504" s="53" t="e">
        <f>+$C$31*'10 - 2011'!BD504</f>
        <v>#DIV/0!</v>
      </c>
      <c r="AC504" s="53" t="e">
        <f>+$C$31*'10 - 2011'!BE504</f>
        <v>#DIV/0!</v>
      </c>
      <c r="AD504" s="53" t="e">
        <f>+$C$31*'10 - 2011'!BF504</f>
        <v>#DIV/0!</v>
      </c>
      <c r="AE504" s="53" t="e">
        <f>+$C$31*'10 - 2011'!BG504</f>
        <v>#DIV/0!</v>
      </c>
      <c r="AF504" s="53" t="e">
        <f>+$C$31*'10 - 2011'!BH504</f>
        <v>#DIV/0!</v>
      </c>
      <c r="AG504" s="53" t="e">
        <f>+$C$31*'10 - 2011'!BI504</f>
        <v>#DIV/0!</v>
      </c>
      <c r="AH504" s="53" t="e">
        <f>+$C$31*'10 - 2011'!BJ504</f>
        <v>#DIV/0!</v>
      </c>
    </row>
    <row r="505" spans="1:34">
      <c r="A505" s="63">
        <v>498</v>
      </c>
      <c r="B505" s="53">
        <f>+'10 - 2011'!B505</f>
        <v>0</v>
      </c>
      <c r="C505" s="53" t="e">
        <f>+'10 - 2011'!AE505/'10 - 2011'!BK505</f>
        <v>#DIV/0!</v>
      </c>
      <c r="D505" s="53" t="e">
        <f>+$C$31*'10 - 2011'!AF505</f>
        <v>#DIV/0!</v>
      </c>
      <c r="E505" s="53" t="e">
        <f>+$C$31*'10 - 2011'!AG505</f>
        <v>#DIV/0!</v>
      </c>
      <c r="F505" s="53" t="e">
        <f>+$C$31*'10 - 2011'!AH505</f>
        <v>#DIV/0!</v>
      </c>
      <c r="G505" s="53" t="e">
        <f>+$C$31*'10 - 2011'!AI505</f>
        <v>#DIV/0!</v>
      </c>
      <c r="H505" s="53" t="e">
        <f>+$C$31*'10 - 2011'!AJ505</f>
        <v>#DIV/0!</v>
      </c>
      <c r="I505" s="53" t="e">
        <f>+$C$31*'10 - 2011'!AK505</f>
        <v>#DIV/0!</v>
      </c>
      <c r="J505" s="53" t="e">
        <f>+$C$31*'10 - 2011'!AL505</f>
        <v>#DIV/0!</v>
      </c>
      <c r="K505" s="53" t="e">
        <f>+$C$31*'10 - 2011'!AM505</f>
        <v>#DIV/0!</v>
      </c>
      <c r="L505" s="53" t="e">
        <f>+$C$31*'10 - 2011'!AN505</f>
        <v>#DIV/0!</v>
      </c>
      <c r="M505" s="53" t="e">
        <f>+$C$31*'10 - 2011'!AO505</f>
        <v>#DIV/0!</v>
      </c>
      <c r="N505" s="53" t="e">
        <f>+$C$31*'10 - 2011'!AP505</f>
        <v>#DIV/0!</v>
      </c>
      <c r="O505" s="53" t="e">
        <f>+$C$31*'10 - 2011'!AQ505</f>
        <v>#DIV/0!</v>
      </c>
      <c r="P505" s="53" t="e">
        <f>+$C$31*'10 - 2011'!AR505</f>
        <v>#DIV/0!</v>
      </c>
      <c r="Q505" s="53" t="e">
        <f>+$C$31*'10 - 2011'!AS505</f>
        <v>#DIV/0!</v>
      </c>
      <c r="R505" s="53" t="e">
        <f>+$C$31*'10 - 2011'!AT505</f>
        <v>#DIV/0!</v>
      </c>
      <c r="S505" s="53" t="e">
        <f>+$C$31*'10 - 2011'!AU505</f>
        <v>#DIV/0!</v>
      </c>
      <c r="T505" s="53" t="e">
        <f>+$C$31*'10 - 2011'!AV505</f>
        <v>#DIV/0!</v>
      </c>
      <c r="U505" s="53" t="e">
        <f>+$C$31*'10 - 2011'!AW505</f>
        <v>#DIV/0!</v>
      </c>
      <c r="V505" s="53" t="e">
        <f>+$C$31*'10 - 2011'!AX505</f>
        <v>#DIV/0!</v>
      </c>
      <c r="W505" s="53" t="e">
        <f>+$C$31*'10 - 2011'!AY505</f>
        <v>#DIV/0!</v>
      </c>
      <c r="X505" s="53" t="e">
        <f>+$C$31*'10 - 2011'!AZ505</f>
        <v>#DIV/0!</v>
      </c>
      <c r="Y505" s="53" t="e">
        <f>+$C$31*'10 - 2011'!BA505</f>
        <v>#DIV/0!</v>
      </c>
      <c r="Z505" s="53" t="e">
        <f>+$C$31*'10 - 2011'!BB505</f>
        <v>#DIV/0!</v>
      </c>
      <c r="AA505" s="53" t="e">
        <f>+$C$31*'10 - 2011'!BC505</f>
        <v>#DIV/0!</v>
      </c>
      <c r="AB505" s="53" t="e">
        <f>+$C$31*'10 - 2011'!BD505</f>
        <v>#DIV/0!</v>
      </c>
      <c r="AC505" s="53" t="e">
        <f>+$C$31*'10 - 2011'!BE505</f>
        <v>#DIV/0!</v>
      </c>
      <c r="AD505" s="53" t="e">
        <f>+$C$31*'10 - 2011'!BF505</f>
        <v>#DIV/0!</v>
      </c>
      <c r="AE505" s="53" t="e">
        <f>+$C$31*'10 - 2011'!BG505</f>
        <v>#DIV/0!</v>
      </c>
      <c r="AF505" s="53" t="e">
        <f>+$C$31*'10 - 2011'!BH505</f>
        <v>#DIV/0!</v>
      </c>
      <c r="AG505" s="53" t="e">
        <f>+$C$31*'10 - 2011'!BI505</f>
        <v>#DIV/0!</v>
      </c>
      <c r="AH505" s="53" t="e">
        <f>+$C$31*'10 - 2011'!BJ505</f>
        <v>#DIV/0!</v>
      </c>
    </row>
    <row r="506" spans="1:34">
      <c r="A506" s="63">
        <v>499</v>
      </c>
      <c r="B506" s="53">
        <f>+'10 - 2011'!B506</f>
        <v>0</v>
      </c>
      <c r="C506" s="53" t="e">
        <f>+'10 - 2011'!AE506/'10 - 2011'!BK506</f>
        <v>#DIV/0!</v>
      </c>
      <c r="D506" s="53" t="e">
        <f>+$C$31*'10 - 2011'!AF506</f>
        <v>#DIV/0!</v>
      </c>
      <c r="E506" s="53" t="e">
        <f>+$C$31*'10 - 2011'!AG506</f>
        <v>#DIV/0!</v>
      </c>
      <c r="F506" s="53" t="e">
        <f>+$C$31*'10 - 2011'!AH506</f>
        <v>#DIV/0!</v>
      </c>
      <c r="G506" s="53" t="e">
        <f>+$C$31*'10 - 2011'!AI506</f>
        <v>#DIV/0!</v>
      </c>
      <c r="H506" s="53" t="e">
        <f>+$C$31*'10 - 2011'!AJ506</f>
        <v>#DIV/0!</v>
      </c>
      <c r="I506" s="53" t="e">
        <f>+$C$31*'10 - 2011'!AK506</f>
        <v>#DIV/0!</v>
      </c>
      <c r="J506" s="53" t="e">
        <f>+$C$31*'10 - 2011'!AL506</f>
        <v>#DIV/0!</v>
      </c>
      <c r="K506" s="53" t="e">
        <f>+$C$31*'10 - 2011'!AM506</f>
        <v>#DIV/0!</v>
      </c>
      <c r="L506" s="53" t="e">
        <f>+$C$31*'10 - 2011'!AN506</f>
        <v>#DIV/0!</v>
      </c>
      <c r="M506" s="53" t="e">
        <f>+$C$31*'10 - 2011'!AO506</f>
        <v>#DIV/0!</v>
      </c>
      <c r="N506" s="53" t="e">
        <f>+$C$31*'10 - 2011'!AP506</f>
        <v>#DIV/0!</v>
      </c>
      <c r="O506" s="53" t="e">
        <f>+$C$31*'10 - 2011'!AQ506</f>
        <v>#DIV/0!</v>
      </c>
      <c r="P506" s="53" t="e">
        <f>+$C$31*'10 - 2011'!AR506</f>
        <v>#DIV/0!</v>
      </c>
      <c r="Q506" s="53" t="e">
        <f>+$C$31*'10 - 2011'!AS506</f>
        <v>#DIV/0!</v>
      </c>
      <c r="R506" s="53" t="e">
        <f>+$C$31*'10 - 2011'!AT506</f>
        <v>#DIV/0!</v>
      </c>
      <c r="S506" s="53" t="e">
        <f>+$C$31*'10 - 2011'!AU506</f>
        <v>#DIV/0!</v>
      </c>
      <c r="T506" s="53" t="e">
        <f>+$C$31*'10 - 2011'!AV506</f>
        <v>#DIV/0!</v>
      </c>
      <c r="U506" s="53" t="e">
        <f>+$C$31*'10 - 2011'!AW506</f>
        <v>#DIV/0!</v>
      </c>
      <c r="V506" s="53" t="e">
        <f>+$C$31*'10 - 2011'!AX506</f>
        <v>#DIV/0!</v>
      </c>
      <c r="W506" s="53" t="e">
        <f>+$C$31*'10 - 2011'!AY506</f>
        <v>#DIV/0!</v>
      </c>
      <c r="X506" s="53" t="e">
        <f>+$C$31*'10 - 2011'!AZ506</f>
        <v>#DIV/0!</v>
      </c>
      <c r="Y506" s="53" t="e">
        <f>+$C$31*'10 - 2011'!BA506</f>
        <v>#DIV/0!</v>
      </c>
      <c r="Z506" s="53" t="e">
        <f>+$C$31*'10 - 2011'!BB506</f>
        <v>#DIV/0!</v>
      </c>
      <c r="AA506" s="53" t="e">
        <f>+$C$31*'10 - 2011'!BC506</f>
        <v>#DIV/0!</v>
      </c>
      <c r="AB506" s="53" t="e">
        <f>+$C$31*'10 - 2011'!BD506</f>
        <v>#DIV/0!</v>
      </c>
      <c r="AC506" s="53" t="e">
        <f>+$C$31*'10 - 2011'!BE506</f>
        <v>#DIV/0!</v>
      </c>
      <c r="AD506" s="53" t="e">
        <f>+$C$31*'10 - 2011'!BF506</f>
        <v>#DIV/0!</v>
      </c>
      <c r="AE506" s="53" t="e">
        <f>+$C$31*'10 - 2011'!BG506</f>
        <v>#DIV/0!</v>
      </c>
      <c r="AF506" s="53" t="e">
        <f>+$C$31*'10 - 2011'!BH506</f>
        <v>#DIV/0!</v>
      </c>
      <c r="AG506" s="53" t="e">
        <f>+$C$31*'10 - 2011'!BI506</f>
        <v>#DIV/0!</v>
      </c>
      <c r="AH506" s="53" t="e">
        <f>+$C$31*'10 - 2011'!BJ506</f>
        <v>#DIV/0!</v>
      </c>
    </row>
    <row r="507" spans="1:34" ht="15" thickBot="1">
      <c r="A507" s="63">
        <v>500</v>
      </c>
      <c r="B507" s="53">
        <f>+'10 - 2011'!B507</f>
        <v>0</v>
      </c>
      <c r="C507" s="53" t="e">
        <f>+'10 - 2011'!AE507/'10 - 2011'!BK507</f>
        <v>#DIV/0!</v>
      </c>
      <c r="D507" s="53" t="e">
        <f>+$C$31*'10 - 2011'!AF507</f>
        <v>#DIV/0!</v>
      </c>
      <c r="E507" s="53" t="e">
        <f>+$C$31*'10 - 2011'!AG507</f>
        <v>#DIV/0!</v>
      </c>
      <c r="F507" s="53" t="e">
        <f>+$C$31*'10 - 2011'!AH507</f>
        <v>#DIV/0!</v>
      </c>
      <c r="G507" s="53" t="e">
        <f>+$C$31*'10 - 2011'!AI507</f>
        <v>#DIV/0!</v>
      </c>
      <c r="H507" s="53" t="e">
        <f>+$C$31*'10 - 2011'!AJ507</f>
        <v>#DIV/0!</v>
      </c>
      <c r="I507" s="53" t="e">
        <f>+$C$31*'10 - 2011'!AK507</f>
        <v>#DIV/0!</v>
      </c>
      <c r="J507" s="53" t="e">
        <f>+$C$31*'10 - 2011'!AL507</f>
        <v>#DIV/0!</v>
      </c>
      <c r="K507" s="53" t="e">
        <f>+$C$31*'10 - 2011'!AM507</f>
        <v>#DIV/0!</v>
      </c>
      <c r="L507" s="53" t="e">
        <f>+$C$31*'10 - 2011'!AN507</f>
        <v>#DIV/0!</v>
      </c>
      <c r="M507" s="53" t="e">
        <f>+$C$31*'10 - 2011'!AO507</f>
        <v>#DIV/0!</v>
      </c>
      <c r="N507" s="53" t="e">
        <f>+$C$31*'10 - 2011'!AP507</f>
        <v>#DIV/0!</v>
      </c>
      <c r="O507" s="53" t="e">
        <f>+$C$31*'10 - 2011'!AQ507</f>
        <v>#DIV/0!</v>
      </c>
      <c r="P507" s="53" t="e">
        <f>+$C$31*'10 - 2011'!AR507</f>
        <v>#DIV/0!</v>
      </c>
      <c r="Q507" s="53" t="e">
        <f>+$C$31*'10 - 2011'!AS507</f>
        <v>#DIV/0!</v>
      </c>
      <c r="R507" s="53" t="e">
        <f>+$C$31*'10 - 2011'!AT507</f>
        <v>#DIV/0!</v>
      </c>
      <c r="S507" s="53" t="e">
        <f>+$C$31*'10 - 2011'!AU507</f>
        <v>#DIV/0!</v>
      </c>
      <c r="T507" s="53" t="e">
        <f>+$C$31*'10 - 2011'!AV507</f>
        <v>#DIV/0!</v>
      </c>
      <c r="U507" s="53" t="e">
        <f>+$C$31*'10 - 2011'!AW507</f>
        <v>#DIV/0!</v>
      </c>
      <c r="V507" s="53" t="e">
        <f>+$C$31*'10 - 2011'!AX507</f>
        <v>#DIV/0!</v>
      </c>
      <c r="W507" s="53" t="e">
        <f>+$C$31*'10 - 2011'!AY507</f>
        <v>#DIV/0!</v>
      </c>
      <c r="X507" s="53" t="e">
        <f>+$C$31*'10 - 2011'!AZ507</f>
        <v>#DIV/0!</v>
      </c>
      <c r="Y507" s="53" t="e">
        <f>+$C$31*'10 - 2011'!BA507</f>
        <v>#DIV/0!</v>
      </c>
      <c r="Z507" s="53" t="e">
        <f>+$C$31*'10 - 2011'!BB507</f>
        <v>#DIV/0!</v>
      </c>
      <c r="AA507" s="53" t="e">
        <f>+$C$31*'10 - 2011'!BC507</f>
        <v>#DIV/0!</v>
      </c>
      <c r="AB507" s="53" t="e">
        <f>+$C$31*'10 - 2011'!BD507</f>
        <v>#DIV/0!</v>
      </c>
      <c r="AC507" s="53" t="e">
        <f>+$C$31*'10 - 2011'!BE507</f>
        <v>#DIV/0!</v>
      </c>
      <c r="AD507" s="53" t="e">
        <f>+$C$31*'10 - 2011'!BF507</f>
        <v>#DIV/0!</v>
      </c>
      <c r="AE507" s="53" t="e">
        <f>+$C$31*'10 - 2011'!BG507</f>
        <v>#DIV/0!</v>
      </c>
      <c r="AF507" s="53" t="e">
        <f>+$C$31*'10 - 2011'!BH507</f>
        <v>#DIV/0!</v>
      </c>
      <c r="AG507" s="53" t="e">
        <f>+$C$31*'10 - 2011'!BI507</f>
        <v>#DIV/0!</v>
      </c>
      <c r="AH507" s="53" t="e">
        <f>+$C$31*'10 - 2011'!BJ507</f>
        <v>#DIV/0!</v>
      </c>
    </row>
    <row r="508" spans="1:34" ht="15" thickBot="1">
      <c r="B508" s="123" t="s">
        <v>104</v>
      </c>
      <c r="C508" s="124"/>
      <c r="D508" s="54" t="e">
        <f>SUM(D8:D507)</f>
        <v>#DIV/0!</v>
      </c>
      <c r="E508" s="54" t="e">
        <f t="shared" ref="E508:AH508" si="0">SUM(E8:E507)</f>
        <v>#DIV/0!</v>
      </c>
      <c r="F508" s="54" t="e">
        <f t="shared" si="0"/>
        <v>#DIV/0!</v>
      </c>
      <c r="G508" s="54" t="e">
        <f t="shared" si="0"/>
        <v>#DIV/0!</v>
      </c>
      <c r="H508" s="54" t="e">
        <f t="shared" si="0"/>
        <v>#DIV/0!</v>
      </c>
      <c r="I508" s="54" t="e">
        <f t="shared" si="0"/>
        <v>#DIV/0!</v>
      </c>
      <c r="J508" s="54" t="e">
        <f t="shared" si="0"/>
        <v>#DIV/0!</v>
      </c>
      <c r="K508" s="54" t="e">
        <f t="shared" si="0"/>
        <v>#DIV/0!</v>
      </c>
      <c r="L508" s="54" t="e">
        <f t="shared" si="0"/>
        <v>#DIV/0!</v>
      </c>
      <c r="M508" s="54" t="e">
        <f t="shared" si="0"/>
        <v>#DIV/0!</v>
      </c>
      <c r="N508" s="54" t="e">
        <f t="shared" si="0"/>
        <v>#DIV/0!</v>
      </c>
      <c r="O508" s="54" t="e">
        <f t="shared" si="0"/>
        <v>#DIV/0!</v>
      </c>
      <c r="P508" s="54" t="e">
        <f t="shared" si="0"/>
        <v>#DIV/0!</v>
      </c>
      <c r="Q508" s="54" t="e">
        <f t="shared" si="0"/>
        <v>#DIV/0!</v>
      </c>
      <c r="R508" s="54" t="e">
        <f t="shared" si="0"/>
        <v>#DIV/0!</v>
      </c>
      <c r="S508" s="54" t="e">
        <f t="shared" si="0"/>
        <v>#DIV/0!</v>
      </c>
      <c r="T508" s="54" t="e">
        <f t="shared" si="0"/>
        <v>#DIV/0!</v>
      </c>
      <c r="U508" s="54" t="e">
        <f t="shared" si="0"/>
        <v>#DIV/0!</v>
      </c>
      <c r="V508" s="54" t="e">
        <f t="shared" si="0"/>
        <v>#DIV/0!</v>
      </c>
      <c r="W508" s="54" t="e">
        <f t="shared" si="0"/>
        <v>#DIV/0!</v>
      </c>
      <c r="X508" s="54" t="e">
        <f t="shared" si="0"/>
        <v>#DIV/0!</v>
      </c>
      <c r="Y508" s="54" t="e">
        <f t="shared" si="0"/>
        <v>#DIV/0!</v>
      </c>
      <c r="Z508" s="54" t="e">
        <f t="shared" si="0"/>
        <v>#DIV/0!</v>
      </c>
      <c r="AA508" s="54" t="e">
        <f t="shared" si="0"/>
        <v>#DIV/0!</v>
      </c>
      <c r="AB508" s="54" t="e">
        <f t="shared" si="0"/>
        <v>#DIV/0!</v>
      </c>
      <c r="AC508" s="54" t="e">
        <f t="shared" si="0"/>
        <v>#DIV/0!</v>
      </c>
      <c r="AD508" s="54" t="e">
        <f t="shared" si="0"/>
        <v>#DIV/0!</v>
      </c>
      <c r="AE508" s="54" t="e">
        <f t="shared" si="0"/>
        <v>#DIV/0!</v>
      </c>
      <c r="AF508" s="54" t="e">
        <f t="shared" si="0"/>
        <v>#DIV/0!</v>
      </c>
      <c r="AG508" s="54" t="e">
        <f t="shared" si="0"/>
        <v>#DIV/0!</v>
      </c>
      <c r="AH508" s="54" t="e">
        <f t="shared" si="0"/>
        <v>#DIV/0!</v>
      </c>
    </row>
    <row r="509" spans="1:34" ht="15" thickBot="1">
      <c r="B509" s="123" t="s">
        <v>105</v>
      </c>
      <c r="C509" s="124"/>
      <c r="D509" s="54" t="e">
        <f t="shared" ref="D509:AH509" si="1">+D508*12</f>
        <v>#DIV/0!</v>
      </c>
      <c r="E509" s="54" t="e">
        <f t="shared" si="1"/>
        <v>#DIV/0!</v>
      </c>
      <c r="F509" s="54" t="e">
        <f t="shared" si="1"/>
        <v>#DIV/0!</v>
      </c>
      <c r="G509" s="54" t="e">
        <f t="shared" si="1"/>
        <v>#DIV/0!</v>
      </c>
      <c r="H509" s="54" t="e">
        <f t="shared" si="1"/>
        <v>#DIV/0!</v>
      </c>
      <c r="I509" s="54" t="e">
        <f t="shared" si="1"/>
        <v>#DIV/0!</v>
      </c>
      <c r="J509" s="54" t="e">
        <f t="shared" si="1"/>
        <v>#DIV/0!</v>
      </c>
      <c r="K509" s="54" t="e">
        <f t="shared" si="1"/>
        <v>#DIV/0!</v>
      </c>
      <c r="L509" s="54" t="e">
        <f t="shared" si="1"/>
        <v>#DIV/0!</v>
      </c>
      <c r="M509" s="54" t="e">
        <f t="shared" si="1"/>
        <v>#DIV/0!</v>
      </c>
      <c r="N509" s="54" t="e">
        <f t="shared" si="1"/>
        <v>#DIV/0!</v>
      </c>
      <c r="O509" s="54" t="e">
        <f t="shared" si="1"/>
        <v>#DIV/0!</v>
      </c>
      <c r="P509" s="54" t="e">
        <f t="shared" si="1"/>
        <v>#DIV/0!</v>
      </c>
      <c r="Q509" s="54" t="e">
        <f t="shared" si="1"/>
        <v>#DIV/0!</v>
      </c>
      <c r="R509" s="54" t="e">
        <f t="shared" si="1"/>
        <v>#DIV/0!</v>
      </c>
      <c r="S509" s="54" t="e">
        <f t="shared" si="1"/>
        <v>#DIV/0!</v>
      </c>
      <c r="T509" s="54" t="e">
        <f t="shared" si="1"/>
        <v>#DIV/0!</v>
      </c>
      <c r="U509" s="54" t="e">
        <f t="shared" si="1"/>
        <v>#DIV/0!</v>
      </c>
      <c r="V509" s="54" t="e">
        <f t="shared" si="1"/>
        <v>#DIV/0!</v>
      </c>
      <c r="W509" s="54" t="e">
        <f t="shared" si="1"/>
        <v>#DIV/0!</v>
      </c>
      <c r="X509" s="54" t="e">
        <f t="shared" si="1"/>
        <v>#DIV/0!</v>
      </c>
      <c r="Y509" s="54" t="e">
        <f t="shared" si="1"/>
        <v>#DIV/0!</v>
      </c>
      <c r="Z509" s="54" t="e">
        <f t="shared" si="1"/>
        <v>#DIV/0!</v>
      </c>
      <c r="AA509" s="54" t="e">
        <f t="shared" si="1"/>
        <v>#DIV/0!</v>
      </c>
      <c r="AB509" s="54" t="e">
        <f t="shared" si="1"/>
        <v>#DIV/0!</v>
      </c>
      <c r="AC509" s="54" t="e">
        <f t="shared" si="1"/>
        <v>#DIV/0!</v>
      </c>
      <c r="AD509" s="54" t="e">
        <f t="shared" si="1"/>
        <v>#DIV/0!</v>
      </c>
      <c r="AE509" s="54" t="e">
        <f t="shared" si="1"/>
        <v>#DIV/0!</v>
      </c>
      <c r="AF509" s="54" t="e">
        <f t="shared" si="1"/>
        <v>#DIV/0!</v>
      </c>
      <c r="AG509" s="54" t="e">
        <f t="shared" si="1"/>
        <v>#DIV/0!</v>
      </c>
      <c r="AH509" s="54" t="e">
        <f t="shared" si="1"/>
        <v>#DIV/0!</v>
      </c>
    </row>
    <row r="511" spans="1:34">
      <c r="B511" s="65" t="s">
        <v>126</v>
      </c>
      <c r="C511" s="66">
        <v>1.0243679003297912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7" t="s">
        <v>127</v>
      </c>
      <c r="C512" s="68"/>
      <c r="D512" s="67" t="e">
        <f>+$C$511*D509</f>
        <v>#DIV/0!</v>
      </c>
      <c r="E512" s="67" t="e">
        <f t="shared" ref="E512:AH512" si="2">+$C$511*E509</f>
        <v>#DIV/0!</v>
      </c>
      <c r="F512" s="67" t="e">
        <f t="shared" si="2"/>
        <v>#DIV/0!</v>
      </c>
      <c r="G512" s="67" t="e">
        <f t="shared" si="2"/>
        <v>#DIV/0!</v>
      </c>
      <c r="H512" s="67" t="e">
        <f t="shared" si="2"/>
        <v>#DIV/0!</v>
      </c>
      <c r="I512" s="67" t="e">
        <f t="shared" si="2"/>
        <v>#DIV/0!</v>
      </c>
      <c r="J512" s="67" t="e">
        <f t="shared" si="2"/>
        <v>#DIV/0!</v>
      </c>
      <c r="K512" s="67" t="e">
        <f t="shared" si="2"/>
        <v>#DIV/0!</v>
      </c>
      <c r="L512" s="67" t="e">
        <f t="shared" si="2"/>
        <v>#DIV/0!</v>
      </c>
      <c r="M512" s="67" t="e">
        <f t="shared" si="2"/>
        <v>#DIV/0!</v>
      </c>
      <c r="N512" s="67" t="e">
        <f t="shared" si="2"/>
        <v>#DIV/0!</v>
      </c>
      <c r="O512" s="67" t="e">
        <f t="shared" si="2"/>
        <v>#DIV/0!</v>
      </c>
      <c r="P512" s="67" t="e">
        <f t="shared" si="2"/>
        <v>#DIV/0!</v>
      </c>
      <c r="Q512" s="67" t="e">
        <f t="shared" si="2"/>
        <v>#DIV/0!</v>
      </c>
      <c r="R512" s="67" t="e">
        <f t="shared" si="2"/>
        <v>#DIV/0!</v>
      </c>
      <c r="S512" s="67" t="e">
        <f t="shared" si="2"/>
        <v>#DIV/0!</v>
      </c>
      <c r="T512" s="67" t="e">
        <f t="shared" si="2"/>
        <v>#DIV/0!</v>
      </c>
      <c r="U512" s="67" t="e">
        <f t="shared" si="2"/>
        <v>#DIV/0!</v>
      </c>
      <c r="V512" s="67" t="e">
        <f t="shared" si="2"/>
        <v>#DIV/0!</v>
      </c>
      <c r="W512" s="67" t="e">
        <f t="shared" si="2"/>
        <v>#DIV/0!</v>
      </c>
      <c r="X512" s="67" t="e">
        <f t="shared" si="2"/>
        <v>#DIV/0!</v>
      </c>
      <c r="Y512" s="67" t="e">
        <f t="shared" si="2"/>
        <v>#DIV/0!</v>
      </c>
      <c r="Z512" s="67" t="e">
        <f t="shared" si="2"/>
        <v>#DIV/0!</v>
      </c>
      <c r="AA512" s="67" t="e">
        <f t="shared" si="2"/>
        <v>#DIV/0!</v>
      </c>
      <c r="AB512" s="67" t="e">
        <f t="shared" si="2"/>
        <v>#DIV/0!</v>
      </c>
      <c r="AC512" s="67" t="e">
        <f t="shared" si="2"/>
        <v>#DIV/0!</v>
      </c>
      <c r="AD512" s="67" t="e">
        <f t="shared" si="2"/>
        <v>#DIV/0!</v>
      </c>
      <c r="AE512" s="67" t="e">
        <f t="shared" si="2"/>
        <v>#DIV/0!</v>
      </c>
      <c r="AF512" s="67" t="e">
        <f t="shared" si="2"/>
        <v>#DIV/0!</v>
      </c>
      <c r="AG512" s="67" t="e">
        <f t="shared" si="2"/>
        <v>#DIV/0!</v>
      </c>
      <c r="AH512" s="67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zoomScale="110" zoomScaleNormal="110" workbookViewId="0">
      <selection activeCell="B8" sqref="B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70"/>
      <c r="G1" s="71"/>
      <c r="H1" s="71"/>
      <c r="I1" s="71"/>
      <c r="J1" s="71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63">
      <c r="F2" s="70"/>
      <c r="G2" s="71"/>
      <c r="H2" s="71"/>
      <c r="I2" s="71"/>
      <c r="J2" s="71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63">
      <c r="F3" s="70"/>
      <c r="G3" s="71"/>
      <c r="H3" s="71"/>
      <c r="I3" s="71"/>
      <c r="J3" s="71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63" ht="15" thickBot="1">
      <c r="B4" s="3" t="s">
        <v>118</v>
      </c>
    </row>
    <row r="5" spans="1:63" ht="15" thickBot="1">
      <c r="B5" s="106" t="s">
        <v>111</v>
      </c>
      <c r="C5" s="107"/>
      <c r="D5" s="107"/>
      <c r="E5" s="107"/>
      <c r="F5" s="107"/>
      <c r="G5" s="107"/>
      <c r="H5" s="107"/>
      <c r="I5" s="107"/>
      <c r="J5" s="108"/>
      <c r="AF5" s="104" t="s">
        <v>0</v>
      </c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77"/>
    </row>
    <row r="6" spans="1:63" ht="15" thickBot="1">
      <c r="B6" s="109"/>
      <c r="C6" s="110"/>
      <c r="D6" s="4"/>
      <c r="E6" s="111" t="s">
        <v>2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2" t="s">
        <v>3</v>
      </c>
      <c r="AG6" s="113"/>
      <c r="AH6" s="114" t="s">
        <v>4</v>
      </c>
      <c r="AI6" s="115"/>
      <c r="AJ6" s="115"/>
      <c r="AK6" s="115"/>
      <c r="AL6" s="116"/>
      <c r="AM6" s="114" t="s">
        <v>5</v>
      </c>
      <c r="AN6" s="115"/>
      <c r="AO6" s="115"/>
      <c r="AP6" s="115"/>
      <c r="AQ6" s="115"/>
      <c r="AR6" s="115"/>
      <c r="AS6" s="115"/>
      <c r="AT6" s="101" t="s">
        <v>6</v>
      </c>
      <c r="AU6" s="102"/>
      <c r="AV6" s="101" t="s">
        <v>7</v>
      </c>
      <c r="AW6" s="103"/>
      <c r="AX6" s="103"/>
      <c r="AY6" s="102"/>
      <c r="AZ6" s="101" t="s">
        <v>8</v>
      </c>
      <c r="BA6" s="103"/>
      <c r="BB6" s="103"/>
      <c r="BC6" s="103"/>
      <c r="BD6" s="103"/>
      <c r="BE6" s="103"/>
      <c r="BF6" s="103"/>
      <c r="BG6" s="102"/>
      <c r="BH6" s="104" t="s">
        <v>9</v>
      </c>
      <c r="BI6" s="105"/>
      <c r="BJ6" s="105"/>
      <c r="BK6" s="78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6" t="s">
        <v>1</v>
      </c>
    </row>
    <row r="8" spans="1:63" s="21" customFormat="1" ht="28.8">
      <c r="A8" s="62">
        <v>1</v>
      </c>
      <c r="B8" s="15" t="s">
        <v>134</v>
      </c>
      <c r="C8" s="16"/>
      <c r="D8" s="16"/>
      <c r="E8" s="17"/>
      <c r="F8" s="17"/>
      <c r="G8" s="16"/>
      <c r="H8" s="17"/>
      <c r="I8" s="17"/>
      <c r="J8" s="16"/>
      <c r="K8" s="17"/>
      <c r="L8" s="17">
        <f t="shared" ref="L8:L38" si="0">SUM(E8:K8)</f>
        <v>0</v>
      </c>
      <c r="M8" s="17"/>
      <c r="N8" s="17"/>
      <c r="O8" s="17"/>
      <c r="P8" s="17"/>
      <c r="Q8" s="17"/>
      <c r="R8" s="17"/>
      <c r="S8" s="17"/>
      <c r="T8" s="17">
        <f>SUM(M8:S8)+(L8*12)</f>
        <v>0</v>
      </c>
      <c r="U8" s="17"/>
      <c r="V8" s="17"/>
      <c r="W8" s="18">
        <f t="shared" ref="W8:W38" si="1">+T8*0.02</f>
        <v>0</v>
      </c>
      <c r="X8" s="18"/>
      <c r="Y8" s="18">
        <f t="shared" ref="Y8:Y38" si="2">+T8*0.03</f>
        <v>0</v>
      </c>
      <c r="Z8" s="18">
        <f t="shared" ref="Z8:Z38" si="3">+T8*0.04</f>
        <v>0</v>
      </c>
      <c r="AA8" s="18">
        <f t="shared" ref="AA8:AA38" si="4">+T8*0.105</f>
        <v>0</v>
      </c>
      <c r="AB8" s="18">
        <f t="shared" ref="AB8:AB38" si="5">+T8*0.08</f>
        <v>0</v>
      </c>
      <c r="AC8" s="18">
        <f t="shared" ref="AC8:AC38" si="6">+T8*0.224</f>
        <v>0</v>
      </c>
      <c r="AD8" s="18">
        <f t="shared" ref="AD8:AD38" si="7">SUM(W8:AC8)</f>
        <v>0</v>
      </c>
      <c r="AE8" s="17">
        <f t="shared" ref="AE8:AE38" si="8">+T8+U8+AD8+V8</f>
        <v>0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20">
        <f t="shared" ref="BK8:BK38" si="9">(SUM(AF8:BJ8))*12</f>
        <v>0</v>
      </c>
    </row>
    <row r="9" spans="1:63" s="21" customFormat="1">
      <c r="A9" s="62">
        <v>2</v>
      </c>
      <c r="B9" s="15"/>
      <c r="C9" s="16"/>
      <c r="D9" s="16"/>
      <c r="E9" s="17"/>
      <c r="F9" s="17"/>
      <c r="G9" s="16"/>
      <c r="H9" s="17"/>
      <c r="I9" s="17"/>
      <c r="J9" s="16"/>
      <c r="K9" s="17"/>
      <c r="L9" s="17">
        <f t="shared" si="0"/>
        <v>0</v>
      </c>
      <c r="M9" s="17"/>
      <c r="N9" s="17"/>
      <c r="O9" s="17"/>
      <c r="P9" s="17"/>
      <c r="Q9" s="17"/>
      <c r="R9" s="17"/>
      <c r="S9" s="17"/>
      <c r="T9" s="17">
        <f t="shared" ref="T9:T38" si="10">SUM(M9:S9)</f>
        <v>0</v>
      </c>
      <c r="U9" s="17"/>
      <c r="V9" s="17"/>
      <c r="W9" s="18">
        <f t="shared" si="1"/>
        <v>0</v>
      </c>
      <c r="X9" s="18"/>
      <c r="Y9" s="18">
        <f t="shared" si="2"/>
        <v>0</v>
      </c>
      <c r="Z9" s="18">
        <f t="shared" si="3"/>
        <v>0</v>
      </c>
      <c r="AA9" s="18">
        <f t="shared" si="4"/>
        <v>0</v>
      </c>
      <c r="AB9" s="18">
        <f t="shared" si="5"/>
        <v>0</v>
      </c>
      <c r="AC9" s="18">
        <f t="shared" si="6"/>
        <v>0</v>
      </c>
      <c r="AD9" s="18">
        <f t="shared" si="7"/>
        <v>0</v>
      </c>
      <c r="AE9" s="17">
        <f t="shared" si="8"/>
        <v>0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9"/>
      <c r="BK9" s="20">
        <f t="shared" si="9"/>
        <v>0</v>
      </c>
    </row>
    <row r="10" spans="1:63">
      <c r="A10" s="22">
        <v>3</v>
      </c>
      <c r="B10" s="22"/>
      <c r="C10" s="23"/>
      <c r="D10" s="23"/>
      <c r="E10" s="24"/>
      <c r="F10" s="24"/>
      <c r="G10" s="23"/>
      <c r="H10" s="24"/>
      <c r="I10" s="24"/>
      <c r="J10" s="23"/>
      <c r="K10" s="24"/>
      <c r="L10" s="17">
        <f t="shared" si="0"/>
        <v>0</v>
      </c>
      <c r="M10" s="24"/>
      <c r="N10" s="24"/>
      <c r="O10" s="24"/>
      <c r="P10" s="24"/>
      <c r="Q10" s="24"/>
      <c r="R10" s="24"/>
      <c r="S10" s="24"/>
      <c r="T10" s="17">
        <f t="shared" si="10"/>
        <v>0</v>
      </c>
      <c r="U10" s="17"/>
      <c r="V10" s="17"/>
      <c r="W10" s="18">
        <f t="shared" si="1"/>
        <v>0</v>
      </c>
      <c r="X10" s="18"/>
      <c r="Y10" s="18">
        <f t="shared" si="2"/>
        <v>0</v>
      </c>
      <c r="Z10" s="18">
        <f t="shared" si="3"/>
        <v>0</v>
      </c>
      <c r="AA10" s="18">
        <f t="shared" si="4"/>
        <v>0</v>
      </c>
      <c r="AB10" s="18">
        <f t="shared" si="5"/>
        <v>0</v>
      </c>
      <c r="AC10" s="18">
        <f t="shared" si="6"/>
        <v>0</v>
      </c>
      <c r="AD10" s="18">
        <f t="shared" si="7"/>
        <v>0</v>
      </c>
      <c r="AE10" s="17">
        <f t="shared" si="8"/>
        <v>0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9"/>
      <c r="BK10" s="20">
        <f t="shared" si="9"/>
        <v>0</v>
      </c>
    </row>
    <row r="11" spans="1:63">
      <c r="A11" s="22">
        <v>4</v>
      </c>
      <c r="B11" s="22"/>
      <c r="C11" s="23"/>
      <c r="D11" s="23"/>
      <c r="E11" s="24"/>
      <c r="F11" s="24"/>
      <c r="G11" s="23"/>
      <c r="H11" s="24"/>
      <c r="I11" s="24"/>
      <c r="J11" s="23"/>
      <c r="K11" s="24"/>
      <c r="L11" s="17">
        <f t="shared" si="0"/>
        <v>0</v>
      </c>
      <c r="M11" s="24"/>
      <c r="N11" s="24"/>
      <c r="O11" s="24"/>
      <c r="P11" s="24"/>
      <c r="Q11" s="24"/>
      <c r="R11" s="24"/>
      <c r="S11" s="24"/>
      <c r="T11" s="17">
        <f t="shared" si="10"/>
        <v>0</v>
      </c>
      <c r="U11" s="17"/>
      <c r="V11" s="17"/>
      <c r="W11" s="18">
        <f t="shared" si="1"/>
        <v>0</v>
      </c>
      <c r="X11" s="18"/>
      <c r="Y11" s="18">
        <f t="shared" si="2"/>
        <v>0</v>
      </c>
      <c r="Z11" s="18">
        <f t="shared" si="3"/>
        <v>0</v>
      </c>
      <c r="AA11" s="18">
        <f t="shared" si="4"/>
        <v>0</v>
      </c>
      <c r="AB11" s="18">
        <f t="shared" si="5"/>
        <v>0</v>
      </c>
      <c r="AC11" s="18">
        <f t="shared" si="6"/>
        <v>0</v>
      </c>
      <c r="AD11" s="18">
        <f t="shared" si="7"/>
        <v>0</v>
      </c>
      <c r="AE11" s="17">
        <f t="shared" si="8"/>
        <v>0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9"/>
      <c r="BK11" s="20">
        <f t="shared" si="9"/>
        <v>0</v>
      </c>
    </row>
    <row r="12" spans="1:63">
      <c r="A12" s="22">
        <v>5</v>
      </c>
      <c r="B12" s="22"/>
      <c r="C12" s="23"/>
      <c r="D12" s="23"/>
      <c r="E12" s="24"/>
      <c r="F12" s="24"/>
      <c r="G12" s="23"/>
      <c r="H12" s="24"/>
      <c r="I12" s="24"/>
      <c r="J12" s="23"/>
      <c r="K12" s="24"/>
      <c r="L12" s="17">
        <f t="shared" si="0"/>
        <v>0</v>
      </c>
      <c r="M12" s="24"/>
      <c r="N12" s="24"/>
      <c r="O12" s="24"/>
      <c r="P12" s="24"/>
      <c r="Q12" s="24"/>
      <c r="R12" s="24"/>
      <c r="S12" s="24"/>
      <c r="T12" s="17">
        <f t="shared" si="10"/>
        <v>0</v>
      </c>
      <c r="U12" s="17"/>
      <c r="V12" s="17"/>
      <c r="W12" s="18">
        <f t="shared" si="1"/>
        <v>0</v>
      </c>
      <c r="X12" s="18"/>
      <c r="Y12" s="18">
        <f t="shared" si="2"/>
        <v>0</v>
      </c>
      <c r="Z12" s="18">
        <f t="shared" si="3"/>
        <v>0</v>
      </c>
      <c r="AA12" s="18">
        <f t="shared" si="4"/>
        <v>0</v>
      </c>
      <c r="AB12" s="18">
        <f t="shared" si="5"/>
        <v>0</v>
      </c>
      <c r="AC12" s="18">
        <f t="shared" si="6"/>
        <v>0</v>
      </c>
      <c r="AD12" s="18">
        <f t="shared" si="7"/>
        <v>0</v>
      </c>
      <c r="AE12" s="17">
        <f t="shared" si="8"/>
        <v>0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9"/>
      <c r="BK12" s="20">
        <f t="shared" si="9"/>
        <v>0</v>
      </c>
    </row>
    <row r="13" spans="1:63">
      <c r="A13" s="22">
        <v>6</v>
      </c>
      <c r="B13" s="22"/>
      <c r="C13" s="23"/>
      <c r="D13" s="23"/>
      <c r="E13" s="24"/>
      <c r="F13" s="24"/>
      <c r="G13" s="23"/>
      <c r="H13" s="24"/>
      <c r="I13" s="24"/>
      <c r="J13" s="23"/>
      <c r="K13" s="24"/>
      <c r="L13" s="17">
        <f t="shared" si="0"/>
        <v>0</v>
      </c>
      <c r="M13" s="24"/>
      <c r="N13" s="24"/>
      <c r="O13" s="24"/>
      <c r="P13" s="24"/>
      <c r="Q13" s="24"/>
      <c r="R13" s="24"/>
      <c r="S13" s="24"/>
      <c r="T13" s="17">
        <f t="shared" si="10"/>
        <v>0</v>
      </c>
      <c r="U13" s="17"/>
      <c r="V13" s="17"/>
      <c r="W13" s="18">
        <f t="shared" si="1"/>
        <v>0</v>
      </c>
      <c r="X13" s="18"/>
      <c r="Y13" s="18">
        <f t="shared" si="2"/>
        <v>0</v>
      </c>
      <c r="Z13" s="18">
        <f t="shared" si="3"/>
        <v>0</v>
      </c>
      <c r="AA13" s="18">
        <f t="shared" si="4"/>
        <v>0</v>
      </c>
      <c r="AB13" s="18">
        <f t="shared" si="5"/>
        <v>0</v>
      </c>
      <c r="AC13" s="18">
        <f t="shared" si="6"/>
        <v>0</v>
      </c>
      <c r="AD13" s="18">
        <f t="shared" si="7"/>
        <v>0</v>
      </c>
      <c r="AE13" s="17">
        <f t="shared" si="8"/>
        <v>0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9"/>
      <c r="BK13" s="20">
        <f t="shared" si="9"/>
        <v>0</v>
      </c>
    </row>
    <row r="14" spans="1:63">
      <c r="A14" s="22">
        <v>7</v>
      </c>
      <c r="B14" s="22"/>
      <c r="C14" s="23"/>
      <c r="D14" s="23"/>
      <c r="E14" s="24"/>
      <c r="F14" s="24"/>
      <c r="G14" s="23"/>
      <c r="H14" s="24"/>
      <c r="I14" s="24"/>
      <c r="J14" s="23"/>
      <c r="K14" s="24"/>
      <c r="L14" s="17">
        <f t="shared" si="0"/>
        <v>0</v>
      </c>
      <c r="M14" s="24"/>
      <c r="N14" s="24"/>
      <c r="O14" s="24"/>
      <c r="P14" s="24"/>
      <c r="Q14" s="24"/>
      <c r="R14" s="24"/>
      <c r="S14" s="24"/>
      <c r="T14" s="17">
        <f t="shared" si="10"/>
        <v>0</v>
      </c>
      <c r="U14" s="17"/>
      <c r="V14" s="17"/>
      <c r="W14" s="18">
        <f t="shared" si="1"/>
        <v>0</v>
      </c>
      <c r="X14" s="18"/>
      <c r="Y14" s="18">
        <f t="shared" si="2"/>
        <v>0</v>
      </c>
      <c r="Z14" s="18">
        <f t="shared" si="3"/>
        <v>0</v>
      </c>
      <c r="AA14" s="18">
        <f t="shared" si="4"/>
        <v>0</v>
      </c>
      <c r="AB14" s="18">
        <f t="shared" si="5"/>
        <v>0</v>
      </c>
      <c r="AC14" s="18">
        <f t="shared" si="6"/>
        <v>0</v>
      </c>
      <c r="AD14" s="18">
        <f t="shared" si="7"/>
        <v>0</v>
      </c>
      <c r="AE14" s="17">
        <f t="shared" si="8"/>
        <v>0</v>
      </c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9"/>
      <c r="BK14" s="20">
        <f t="shared" si="9"/>
        <v>0</v>
      </c>
    </row>
    <row r="15" spans="1:63">
      <c r="A15" s="22">
        <v>8</v>
      </c>
      <c r="B15" s="22"/>
      <c r="C15" s="23"/>
      <c r="D15" s="23"/>
      <c r="E15" s="24"/>
      <c r="F15" s="24"/>
      <c r="G15" s="23"/>
      <c r="H15" s="24"/>
      <c r="I15" s="24"/>
      <c r="J15" s="23"/>
      <c r="K15" s="24"/>
      <c r="L15" s="17">
        <f t="shared" si="0"/>
        <v>0</v>
      </c>
      <c r="M15" s="24"/>
      <c r="N15" s="24"/>
      <c r="O15" s="24"/>
      <c r="P15" s="24"/>
      <c r="Q15" s="24"/>
      <c r="R15" s="24"/>
      <c r="S15" s="24"/>
      <c r="T15" s="17">
        <f t="shared" si="10"/>
        <v>0</v>
      </c>
      <c r="U15" s="17"/>
      <c r="V15" s="17"/>
      <c r="W15" s="18">
        <f t="shared" si="1"/>
        <v>0</v>
      </c>
      <c r="X15" s="18"/>
      <c r="Y15" s="18">
        <f t="shared" si="2"/>
        <v>0</v>
      </c>
      <c r="Z15" s="18">
        <f t="shared" si="3"/>
        <v>0</v>
      </c>
      <c r="AA15" s="18">
        <f t="shared" si="4"/>
        <v>0</v>
      </c>
      <c r="AB15" s="18">
        <f t="shared" si="5"/>
        <v>0</v>
      </c>
      <c r="AC15" s="18">
        <f t="shared" si="6"/>
        <v>0</v>
      </c>
      <c r="AD15" s="18">
        <f t="shared" si="7"/>
        <v>0</v>
      </c>
      <c r="AE15" s="17">
        <f t="shared" si="8"/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9"/>
      <c r="BK15" s="20">
        <f t="shared" si="9"/>
        <v>0</v>
      </c>
    </row>
    <row r="16" spans="1:63">
      <c r="A16" s="22">
        <v>9</v>
      </c>
      <c r="B16" s="25"/>
      <c r="C16" s="26"/>
      <c r="D16" s="26"/>
      <c r="E16" s="27"/>
      <c r="F16" s="27"/>
      <c r="G16" s="26"/>
      <c r="H16" s="27"/>
      <c r="I16" s="27"/>
      <c r="J16" s="26"/>
      <c r="K16" s="27"/>
      <c r="L16" s="17">
        <f t="shared" si="0"/>
        <v>0</v>
      </c>
      <c r="M16" s="27"/>
      <c r="N16" s="27"/>
      <c r="O16" s="27"/>
      <c r="P16" s="27"/>
      <c r="Q16" s="27"/>
      <c r="R16" s="27"/>
      <c r="S16" s="27"/>
      <c r="T16" s="17">
        <f t="shared" si="10"/>
        <v>0</v>
      </c>
      <c r="U16" s="17"/>
      <c r="V16" s="17"/>
      <c r="W16" s="18">
        <f t="shared" si="1"/>
        <v>0</v>
      </c>
      <c r="X16" s="18"/>
      <c r="Y16" s="18">
        <f t="shared" si="2"/>
        <v>0</v>
      </c>
      <c r="Z16" s="18">
        <f t="shared" si="3"/>
        <v>0</v>
      </c>
      <c r="AA16" s="18">
        <f t="shared" si="4"/>
        <v>0</v>
      </c>
      <c r="AB16" s="18">
        <f t="shared" si="5"/>
        <v>0</v>
      </c>
      <c r="AC16" s="18">
        <f t="shared" si="6"/>
        <v>0</v>
      </c>
      <c r="AD16" s="18">
        <f t="shared" si="7"/>
        <v>0</v>
      </c>
      <c r="AE16" s="17">
        <f t="shared" si="8"/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9"/>
      <c r="BK16" s="20">
        <f t="shared" si="9"/>
        <v>0</v>
      </c>
    </row>
    <row r="17" spans="1:63">
      <c r="A17" s="22">
        <v>10</v>
      </c>
      <c r="B17" s="25"/>
      <c r="C17" s="26"/>
      <c r="D17" s="26"/>
      <c r="E17" s="27"/>
      <c r="F17" s="27"/>
      <c r="G17" s="26"/>
      <c r="H17" s="27"/>
      <c r="I17" s="27"/>
      <c r="J17" s="26"/>
      <c r="K17" s="27"/>
      <c r="L17" s="17">
        <f t="shared" si="0"/>
        <v>0</v>
      </c>
      <c r="M17" s="27"/>
      <c r="N17" s="27"/>
      <c r="O17" s="27"/>
      <c r="P17" s="27"/>
      <c r="Q17" s="27"/>
      <c r="R17" s="27"/>
      <c r="S17" s="27"/>
      <c r="T17" s="17">
        <f t="shared" si="10"/>
        <v>0</v>
      </c>
      <c r="U17" s="17"/>
      <c r="V17" s="17"/>
      <c r="W17" s="18">
        <f t="shared" si="1"/>
        <v>0</v>
      </c>
      <c r="X17" s="18"/>
      <c r="Y17" s="18">
        <f t="shared" si="2"/>
        <v>0</v>
      </c>
      <c r="Z17" s="18">
        <f t="shared" si="3"/>
        <v>0</v>
      </c>
      <c r="AA17" s="18">
        <f t="shared" si="4"/>
        <v>0</v>
      </c>
      <c r="AB17" s="18">
        <f t="shared" si="5"/>
        <v>0</v>
      </c>
      <c r="AC17" s="18">
        <f t="shared" si="6"/>
        <v>0</v>
      </c>
      <c r="AD17" s="18">
        <f t="shared" si="7"/>
        <v>0</v>
      </c>
      <c r="AE17" s="17">
        <f t="shared" si="8"/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9"/>
      <c r="BK17" s="20">
        <f t="shared" si="9"/>
        <v>0</v>
      </c>
    </row>
    <row r="18" spans="1:63">
      <c r="A18" s="22">
        <v>11</v>
      </c>
      <c r="B18" s="28"/>
      <c r="C18" s="29"/>
      <c r="D18" s="29"/>
      <c r="E18" s="30"/>
      <c r="F18" s="30"/>
      <c r="G18" s="29"/>
      <c r="H18" s="30"/>
      <c r="I18" s="30"/>
      <c r="J18" s="29"/>
      <c r="K18" s="30"/>
      <c r="L18" s="17">
        <f t="shared" si="0"/>
        <v>0</v>
      </c>
      <c r="M18" s="30"/>
      <c r="N18" s="30"/>
      <c r="O18" s="30"/>
      <c r="P18" s="30"/>
      <c r="Q18" s="30"/>
      <c r="R18" s="30"/>
      <c r="S18" s="30"/>
      <c r="T18" s="17">
        <f t="shared" si="10"/>
        <v>0</v>
      </c>
      <c r="U18" s="31"/>
      <c r="V18" s="31"/>
      <c r="W18" s="18">
        <f t="shared" si="1"/>
        <v>0</v>
      </c>
      <c r="X18" s="18"/>
      <c r="Y18" s="18">
        <f t="shared" si="2"/>
        <v>0</v>
      </c>
      <c r="Z18" s="18">
        <f t="shared" si="3"/>
        <v>0</v>
      </c>
      <c r="AA18" s="18">
        <f t="shared" si="4"/>
        <v>0</v>
      </c>
      <c r="AB18" s="18">
        <f t="shared" si="5"/>
        <v>0</v>
      </c>
      <c r="AC18" s="18">
        <f t="shared" si="6"/>
        <v>0</v>
      </c>
      <c r="AD18" s="18">
        <f t="shared" si="7"/>
        <v>0</v>
      </c>
      <c r="AE18" s="17">
        <f t="shared" si="8"/>
        <v>0</v>
      </c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2"/>
      <c r="BK18" s="20">
        <f t="shared" si="9"/>
        <v>0</v>
      </c>
    </row>
    <row r="19" spans="1:63">
      <c r="A19" s="22">
        <v>12</v>
      </c>
      <c r="B19" s="25"/>
      <c r="C19" s="26"/>
      <c r="D19" s="27"/>
      <c r="E19" s="27"/>
      <c r="F19" s="27"/>
      <c r="G19" s="27"/>
      <c r="H19" s="27"/>
      <c r="I19" s="27"/>
      <c r="J19" s="27"/>
      <c r="K19" s="27"/>
      <c r="L19" s="17">
        <f t="shared" si="0"/>
        <v>0</v>
      </c>
      <c r="M19" s="27"/>
      <c r="N19" s="27"/>
      <c r="O19" s="27"/>
      <c r="P19" s="27"/>
      <c r="Q19" s="27"/>
      <c r="R19" s="27"/>
      <c r="S19" s="27"/>
      <c r="T19" s="17">
        <f t="shared" si="10"/>
        <v>0</v>
      </c>
      <c r="U19" s="20"/>
      <c r="V19" s="20"/>
      <c r="W19" s="18">
        <f t="shared" si="1"/>
        <v>0</v>
      </c>
      <c r="X19" s="18"/>
      <c r="Y19" s="18">
        <f t="shared" si="2"/>
        <v>0</v>
      </c>
      <c r="Z19" s="18">
        <f t="shared" si="3"/>
        <v>0</v>
      </c>
      <c r="AA19" s="18">
        <f t="shared" si="4"/>
        <v>0</v>
      </c>
      <c r="AB19" s="18">
        <f t="shared" si="5"/>
        <v>0</v>
      </c>
      <c r="AC19" s="18">
        <f t="shared" si="6"/>
        <v>0</v>
      </c>
      <c r="AD19" s="18">
        <f t="shared" si="7"/>
        <v>0</v>
      </c>
      <c r="AE19" s="17">
        <f t="shared" si="8"/>
        <v>0</v>
      </c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33"/>
      <c r="BK19" s="20">
        <f t="shared" si="9"/>
        <v>0</v>
      </c>
    </row>
    <row r="20" spans="1:63">
      <c r="A20" s="22">
        <v>13</v>
      </c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17">
        <f t="shared" si="0"/>
        <v>0</v>
      </c>
      <c r="M20" s="36"/>
      <c r="N20" s="36"/>
      <c r="O20" s="36"/>
      <c r="P20" s="36"/>
      <c r="Q20" s="36"/>
      <c r="R20" s="36"/>
      <c r="S20" s="36"/>
      <c r="T20" s="17">
        <f t="shared" si="10"/>
        <v>0</v>
      </c>
      <c r="U20" s="36"/>
      <c r="V20" s="36"/>
      <c r="W20" s="18">
        <f t="shared" si="1"/>
        <v>0</v>
      </c>
      <c r="X20" s="18"/>
      <c r="Y20" s="18">
        <f t="shared" si="2"/>
        <v>0</v>
      </c>
      <c r="Z20" s="18">
        <f t="shared" si="3"/>
        <v>0</v>
      </c>
      <c r="AA20" s="18">
        <f t="shared" si="4"/>
        <v>0</v>
      </c>
      <c r="AB20" s="18">
        <f t="shared" si="5"/>
        <v>0</v>
      </c>
      <c r="AC20" s="18">
        <f t="shared" si="6"/>
        <v>0</v>
      </c>
      <c r="AD20" s="18">
        <f t="shared" si="7"/>
        <v>0</v>
      </c>
      <c r="AE20" s="17">
        <f t="shared" si="8"/>
        <v>0</v>
      </c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7"/>
      <c r="BK20" s="20">
        <f t="shared" si="9"/>
        <v>0</v>
      </c>
    </row>
    <row r="21" spans="1:63">
      <c r="A21" s="22">
        <v>14</v>
      </c>
      <c r="B21" s="25"/>
      <c r="C21" s="26"/>
      <c r="D21" s="27"/>
      <c r="E21" s="27"/>
      <c r="F21" s="27"/>
      <c r="G21" s="27"/>
      <c r="H21" s="27"/>
      <c r="I21" s="27"/>
      <c r="J21" s="27"/>
      <c r="K21" s="27"/>
      <c r="L21" s="17">
        <f t="shared" si="0"/>
        <v>0</v>
      </c>
      <c r="M21" s="27"/>
      <c r="N21" s="27"/>
      <c r="O21" s="27"/>
      <c r="P21" s="27"/>
      <c r="Q21" s="27"/>
      <c r="R21" s="27"/>
      <c r="S21" s="27"/>
      <c r="T21" s="17">
        <f t="shared" si="10"/>
        <v>0</v>
      </c>
      <c r="U21" s="27"/>
      <c r="V21" s="27"/>
      <c r="W21" s="18">
        <f t="shared" si="1"/>
        <v>0</v>
      </c>
      <c r="X21" s="18"/>
      <c r="Y21" s="18">
        <f t="shared" si="2"/>
        <v>0</v>
      </c>
      <c r="Z21" s="18">
        <f t="shared" si="3"/>
        <v>0</v>
      </c>
      <c r="AA21" s="18">
        <f t="shared" si="4"/>
        <v>0</v>
      </c>
      <c r="AB21" s="18">
        <f t="shared" si="5"/>
        <v>0</v>
      </c>
      <c r="AC21" s="18">
        <f t="shared" si="6"/>
        <v>0</v>
      </c>
      <c r="AD21" s="18">
        <f t="shared" si="7"/>
        <v>0</v>
      </c>
      <c r="AE21" s="17">
        <f t="shared" si="8"/>
        <v>0</v>
      </c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38"/>
      <c r="BK21" s="20">
        <f t="shared" si="9"/>
        <v>0</v>
      </c>
    </row>
    <row r="22" spans="1:63">
      <c r="A22" s="22">
        <v>15</v>
      </c>
      <c r="B22" s="22"/>
      <c r="C22" s="23"/>
      <c r="D22" s="23"/>
      <c r="E22" s="24"/>
      <c r="F22" s="24"/>
      <c r="G22" s="23"/>
      <c r="H22" s="24"/>
      <c r="I22" s="24"/>
      <c r="J22" s="23"/>
      <c r="K22" s="24"/>
      <c r="L22" s="17">
        <f t="shared" si="0"/>
        <v>0</v>
      </c>
      <c r="M22" s="24"/>
      <c r="N22" s="24"/>
      <c r="O22" s="24"/>
      <c r="P22" s="24"/>
      <c r="Q22" s="24"/>
      <c r="R22" s="24"/>
      <c r="S22" s="24"/>
      <c r="T22" s="17">
        <f t="shared" si="10"/>
        <v>0</v>
      </c>
      <c r="U22" s="24"/>
      <c r="V22" s="24"/>
      <c r="W22" s="18">
        <f t="shared" si="1"/>
        <v>0</v>
      </c>
      <c r="X22" s="18"/>
      <c r="Y22" s="18">
        <f t="shared" si="2"/>
        <v>0</v>
      </c>
      <c r="Z22" s="18">
        <f t="shared" si="3"/>
        <v>0</v>
      </c>
      <c r="AA22" s="18">
        <f t="shared" si="4"/>
        <v>0</v>
      </c>
      <c r="AB22" s="18">
        <f t="shared" si="5"/>
        <v>0</v>
      </c>
      <c r="AC22" s="18">
        <f t="shared" si="6"/>
        <v>0</v>
      </c>
      <c r="AD22" s="18">
        <f t="shared" si="7"/>
        <v>0</v>
      </c>
      <c r="AE22" s="17">
        <f t="shared" si="8"/>
        <v>0</v>
      </c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39"/>
      <c r="BK22" s="20">
        <f t="shared" si="9"/>
        <v>0</v>
      </c>
    </row>
    <row r="23" spans="1:63">
      <c r="A23" s="22">
        <v>16</v>
      </c>
      <c r="B23" s="25"/>
      <c r="C23" s="26"/>
      <c r="D23" s="26"/>
      <c r="E23" s="27"/>
      <c r="F23" s="27"/>
      <c r="G23" s="26"/>
      <c r="H23" s="27"/>
      <c r="I23" s="27"/>
      <c r="J23" s="26"/>
      <c r="K23" s="27"/>
      <c r="L23" s="17">
        <f t="shared" si="0"/>
        <v>0</v>
      </c>
      <c r="M23" s="27"/>
      <c r="N23" s="27"/>
      <c r="O23" s="27"/>
      <c r="P23" s="27"/>
      <c r="Q23" s="27"/>
      <c r="R23" s="27"/>
      <c r="S23" s="27"/>
      <c r="T23" s="17">
        <f t="shared" si="10"/>
        <v>0</v>
      </c>
      <c r="U23" s="27"/>
      <c r="V23" s="27"/>
      <c r="W23" s="18">
        <f t="shared" si="1"/>
        <v>0</v>
      </c>
      <c r="X23" s="18"/>
      <c r="Y23" s="18">
        <f t="shared" si="2"/>
        <v>0</v>
      </c>
      <c r="Z23" s="18">
        <f t="shared" si="3"/>
        <v>0</v>
      </c>
      <c r="AA23" s="18">
        <f t="shared" si="4"/>
        <v>0</v>
      </c>
      <c r="AB23" s="18">
        <f t="shared" si="5"/>
        <v>0</v>
      </c>
      <c r="AC23" s="18">
        <f t="shared" si="6"/>
        <v>0</v>
      </c>
      <c r="AD23" s="18">
        <f t="shared" si="7"/>
        <v>0</v>
      </c>
      <c r="AE23" s="17">
        <f t="shared" si="8"/>
        <v>0</v>
      </c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38"/>
      <c r="BK23" s="20">
        <f t="shared" si="9"/>
        <v>0</v>
      </c>
    </row>
    <row r="24" spans="1:63">
      <c r="A24" s="22">
        <v>17</v>
      </c>
      <c r="B24" s="25"/>
      <c r="C24" s="26"/>
      <c r="D24" s="26"/>
      <c r="E24" s="27"/>
      <c r="F24" s="27"/>
      <c r="G24" s="26"/>
      <c r="H24" s="27"/>
      <c r="I24" s="27"/>
      <c r="J24" s="26"/>
      <c r="K24" s="27"/>
      <c r="L24" s="17">
        <f t="shared" si="0"/>
        <v>0</v>
      </c>
      <c r="M24" s="27"/>
      <c r="N24" s="27"/>
      <c r="O24" s="27"/>
      <c r="P24" s="27"/>
      <c r="Q24" s="27"/>
      <c r="R24" s="27"/>
      <c r="S24" s="27"/>
      <c r="T24" s="17">
        <f t="shared" si="10"/>
        <v>0</v>
      </c>
      <c r="U24" s="27"/>
      <c r="V24" s="27"/>
      <c r="W24" s="18">
        <f t="shared" si="1"/>
        <v>0</v>
      </c>
      <c r="X24" s="18"/>
      <c r="Y24" s="18">
        <f t="shared" si="2"/>
        <v>0</v>
      </c>
      <c r="Z24" s="18">
        <f t="shared" si="3"/>
        <v>0</v>
      </c>
      <c r="AA24" s="18">
        <f t="shared" si="4"/>
        <v>0</v>
      </c>
      <c r="AB24" s="18">
        <f t="shared" si="5"/>
        <v>0</v>
      </c>
      <c r="AC24" s="18">
        <f t="shared" si="6"/>
        <v>0</v>
      </c>
      <c r="AD24" s="18">
        <f t="shared" si="7"/>
        <v>0</v>
      </c>
      <c r="AE24" s="17">
        <f t="shared" si="8"/>
        <v>0</v>
      </c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38"/>
      <c r="BK24" s="20">
        <f t="shared" si="9"/>
        <v>0</v>
      </c>
    </row>
    <row r="25" spans="1:63">
      <c r="A25" s="22">
        <v>18</v>
      </c>
      <c r="B25" s="25"/>
      <c r="C25" s="26"/>
      <c r="D25" s="26"/>
      <c r="E25" s="27"/>
      <c r="F25" s="27"/>
      <c r="G25" s="26"/>
      <c r="H25" s="27"/>
      <c r="I25" s="27"/>
      <c r="J25" s="26"/>
      <c r="K25" s="27"/>
      <c r="L25" s="17">
        <f t="shared" si="0"/>
        <v>0</v>
      </c>
      <c r="M25" s="27"/>
      <c r="N25" s="27"/>
      <c r="O25" s="27"/>
      <c r="P25" s="27"/>
      <c r="Q25" s="27"/>
      <c r="R25" s="27"/>
      <c r="S25" s="27"/>
      <c r="T25" s="17">
        <f t="shared" si="10"/>
        <v>0</v>
      </c>
      <c r="U25" s="27"/>
      <c r="V25" s="27"/>
      <c r="W25" s="18">
        <f t="shared" si="1"/>
        <v>0</v>
      </c>
      <c r="X25" s="18"/>
      <c r="Y25" s="18">
        <f t="shared" si="2"/>
        <v>0</v>
      </c>
      <c r="Z25" s="18">
        <f t="shared" si="3"/>
        <v>0</v>
      </c>
      <c r="AA25" s="18">
        <f t="shared" si="4"/>
        <v>0</v>
      </c>
      <c r="AB25" s="18">
        <f t="shared" si="5"/>
        <v>0</v>
      </c>
      <c r="AC25" s="18">
        <f t="shared" si="6"/>
        <v>0</v>
      </c>
      <c r="AD25" s="18">
        <f t="shared" si="7"/>
        <v>0</v>
      </c>
      <c r="AE25" s="17">
        <f t="shared" si="8"/>
        <v>0</v>
      </c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38"/>
      <c r="BK25" s="20">
        <f t="shared" si="9"/>
        <v>0</v>
      </c>
    </row>
    <row r="26" spans="1:63">
      <c r="A26" s="22">
        <v>19</v>
      </c>
      <c r="B26" s="25"/>
      <c r="C26" s="26"/>
      <c r="D26" s="26"/>
      <c r="E26" s="27"/>
      <c r="F26" s="27"/>
      <c r="G26" s="26"/>
      <c r="H26" s="27"/>
      <c r="I26" s="27"/>
      <c r="J26" s="26"/>
      <c r="K26" s="27"/>
      <c r="L26" s="17">
        <f t="shared" si="0"/>
        <v>0</v>
      </c>
      <c r="M26" s="27"/>
      <c r="N26" s="27"/>
      <c r="O26" s="27"/>
      <c r="P26" s="27"/>
      <c r="Q26" s="27"/>
      <c r="R26" s="27"/>
      <c r="S26" s="27"/>
      <c r="T26" s="17">
        <f t="shared" si="10"/>
        <v>0</v>
      </c>
      <c r="U26" s="27"/>
      <c r="V26" s="27"/>
      <c r="W26" s="18">
        <f t="shared" si="1"/>
        <v>0</v>
      </c>
      <c r="X26" s="18"/>
      <c r="Y26" s="18">
        <f t="shared" si="2"/>
        <v>0</v>
      </c>
      <c r="Z26" s="18">
        <f t="shared" si="3"/>
        <v>0</v>
      </c>
      <c r="AA26" s="18">
        <f t="shared" si="4"/>
        <v>0</v>
      </c>
      <c r="AB26" s="18">
        <f t="shared" si="5"/>
        <v>0</v>
      </c>
      <c r="AC26" s="18">
        <f t="shared" si="6"/>
        <v>0</v>
      </c>
      <c r="AD26" s="18">
        <f t="shared" si="7"/>
        <v>0</v>
      </c>
      <c r="AE26" s="17">
        <f t="shared" si="8"/>
        <v>0</v>
      </c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38"/>
      <c r="BK26" s="20">
        <f t="shared" si="9"/>
        <v>0</v>
      </c>
    </row>
    <row r="27" spans="1:63">
      <c r="A27" s="22">
        <v>20</v>
      </c>
      <c r="B27" s="25"/>
      <c r="C27" s="26"/>
      <c r="D27" s="26"/>
      <c r="E27" s="27"/>
      <c r="F27" s="27"/>
      <c r="G27" s="26"/>
      <c r="H27" s="27"/>
      <c r="I27" s="27"/>
      <c r="J27" s="26"/>
      <c r="K27" s="27"/>
      <c r="L27" s="17">
        <f t="shared" si="0"/>
        <v>0</v>
      </c>
      <c r="M27" s="27"/>
      <c r="N27" s="27"/>
      <c r="O27" s="27"/>
      <c r="P27" s="27"/>
      <c r="Q27" s="27"/>
      <c r="R27" s="27"/>
      <c r="S27" s="27"/>
      <c r="T27" s="17">
        <f t="shared" si="10"/>
        <v>0</v>
      </c>
      <c r="U27" s="27"/>
      <c r="V27" s="27"/>
      <c r="W27" s="18">
        <f t="shared" si="1"/>
        <v>0</v>
      </c>
      <c r="X27" s="18"/>
      <c r="Y27" s="18">
        <f t="shared" si="2"/>
        <v>0</v>
      </c>
      <c r="Z27" s="18">
        <f t="shared" si="3"/>
        <v>0</v>
      </c>
      <c r="AA27" s="18">
        <f t="shared" si="4"/>
        <v>0</v>
      </c>
      <c r="AB27" s="18">
        <f t="shared" si="5"/>
        <v>0</v>
      </c>
      <c r="AC27" s="18">
        <f t="shared" si="6"/>
        <v>0</v>
      </c>
      <c r="AD27" s="18">
        <f t="shared" si="7"/>
        <v>0</v>
      </c>
      <c r="AE27" s="17">
        <f t="shared" si="8"/>
        <v>0</v>
      </c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38"/>
      <c r="BK27" s="20">
        <f t="shared" si="9"/>
        <v>0</v>
      </c>
    </row>
    <row r="28" spans="1:63">
      <c r="A28" s="22">
        <v>21</v>
      </c>
      <c r="B28" s="25"/>
      <c r="C28" s="26"/>
      <c r="D28" s="26"/>
      <c r="E28" s="27"/>
      <c r="F28" s="27"/>
      <c r="G28" s="26"/>
      <c r="H28" s="27"/>
      <c r="I28" s="27"/>
      <c r="J28" s="26"/>
      <c r="K28" s="27"/>
      <c r="L28" s="17">
        <f t="shared" si="0"/>
        <v>0</v>
      </c>
      <c r="M28" s="27"/>
      <c r="N28" s="27"/>
      <c r="O28" s="27"/>
      <c r="P28" s="27"/>
      <c r="Q28" s="27"/>
      <c r="R28" s="27"/>
      <c r="S28" s="27"/>
      <c r="T28" s="17">
        <f t="shared" si="10"/>
        <v>0</v>
      </c>
      <c r="U28" s="27"/>
      <c r="V28" s="27"/>
      <c r="W28" s="18">
        <f t="shared" si="1"/>
        <v>0</v>
      </c>
      <c r="X28" s="18"/>
      <c r="Y28" s="18">
        <f t="shared" si="2"/>
        <v>0</v>
      </c>
      <c r="Z28" s="18">
        <f t="shared" si="3"/>
        <v>0</v>
      </c>
      <c r="AA28" s="18">
        <f t="shared" si="4"/>
        <v>0</v>
      </c>
      <c r="AB28" s="18">
        <f t="shared" si="5"/>
        <v>0</v>
      </c>
      <c r="AC28" s="18">
        <f t="shared" si="6"/>
        <v>0</v>
      </c>
      <c r="AD28" s="18">
        <f t="shared" si="7"/>
        <v>0</v>
      </c>
      <c r="AE28" s="17">
        <f t="shared" si="8"/>
        <v>0</v>
      </c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38"/>
      <c r="BK28" s="20">
        <f t="shared" si="9"/>
        <v>0</v>
      </c>
    </row>
    <row r="29" spans="1:63">
      <c r="A29" s="22">
        <v>22</v>
      </c>
      <c r="B29" s="25"/>
      <c r="C29" s="26"/>
      <c r="D29" s="26"/>
      <c r="E29" s="27"/>
      <c r="F29" s="27"/>
      <c r="G29" s="26"/>
      <c r="H29" s="27"/>
      <c r="I29" s="27"/>
      <c r="J29" s="26"/>
      <c r="K29" s="27"/>
      <c r="L29" s="17">
        <f t="shared" si="0"/>
        <v>0</v>
      </c>
      <c r="M29" s="27"/>
      <c r="N29" s="27"/>
      <c r="O29" s="27"/>
      <c r="P29" s="27"/>
      <c r="Q29" s="27"/>
      <c r="R29" s="27"/>
      <c r="S29" s="27"/>
      <c r="T29" s="17">
        <f t="shared" si="10"/>
        <v>0</v>
      </c>
      <c r="U29" s="27"/>
      <c r="V29" s="27"/>
      <c r="W29" s="18">
        <f t="shared" si="1"/>
        <v>0</v>
      </c>
      <c r="X29" s="18"/>
      <c r="Y29" s="18">
        <f t="shared" si="2"/>
        <v>0</v>
      </c>
      <c r="Z29" s="18">
        <f t="shared" si="3"/>
        <v>0</v>
      </c>
      <c r="AA29" s="18">
        <f t="shared" si="4"/>
        <v>0</v>
      </c>
      <c r="AB29" s="18">
        <f t="shared" si="5"/>
        <v>0</v>
      </c>
      <c r="AC29" s="18">
        <f t="shared" si="6"/>
        <v>0</v>
      </c>
      <c r="AD29" s="18">
        <f t="shared" si="7"/>
        <v>0</v>
      </c>
      <c r="AE29" s="17">
        <f t="shared" si="8"/>
        <v>0</v>
      </c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38"/>
      <c r="BK29" s="20">
        <f t="shared" si="9"/>
        <v>0</v>
      </c>
    </row>
    <row r="30" spans="1:63">
      <c r="A30" s="22">
        <v>23</v>
      </c>
      <c r="B30" s="25"/>
      <c r="C30" s="26"/>
      <c r="D30" s="26"/>
      <c r="E30" s="27"/>
      <c r="F30" s="27"/>
      <c r="G30" s="26"/>
      <c r="H30" s="27"/>
      <c r="I30" s="27"/>
      <c r="J30" s="26"/>
      <c r="K30" s="27"/>
      <c r="L30" s="17">
        <f t="shared" si="0"/>
        <v>0</v>
      </c>
      <c r="M30" s="27"/>
      <c r="N30" s="27"/>
      <c r="O30" s="27"/>
      <c r="P30" s="27"/>
      <c r="Q30" s="27"/>
      <c r="R30" s="27"/>
      <c r="S30" s="27"/>
      <c r="T30" s="17">
        <f t="shared" si="10"/>
        <v>0</v>
      </c>
      <c r="U30" s="27"/>
      <c r="V30" s="27"/>
      <c r="W30" s="18">
        <f t="shared" si="1"/>
        <v>0</v>
      </c>
      <c r="X30" s="18"/>
      <c r="Y30" s="18">
        <f t="shared" si="2"/>
        <v>0</v>
      </c>
      <c r="Z30" s="18">
        <f t="shared" si="3"/>
        <v>0</v>
      </c>
      <c r="AA30" s="18">
        <f t="shared" si="4"/>
        <v>0</v>
      </c>
      <c r="AB30" s="18">
        <f t="shared" si="5"/>
        <v>0</v>
      </c>
      <c r="AC30" s="18">
        <f t="shared" si="6"/>
        <v>0</v>
      </c>
      <c r="AD30" s="18">
        <f t="shared" si="7"/>
        <v>0</v>
      </c>
      <c r="AE30" s="17">
        <f t="shared" si="8"/>
        <v>0</v>
      </c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38"/>
      <c r="BK30" s="20">
        <f t="shared" si="9"/>
        <v>0</v>
      </c>
    </row>
    <row r="31" spans="1:63">
      <c r="A31" s="22">
        <v>24</v>
      </c>
      <c r="B31" s="25"/>
      <c r="C31" s="26"/>
      <c r="D31" s="26"/>
      <c r="E31" s="27"/>
      <c r="F31" s="27"/>
      <c r="G31" s="26"/>
      <c r="H31" s="27"/>
      <c r="I31" s="27"/>
      <c r="J31" s="26"/>
      <c r="K31" s="27"/>
      <c r="L31" s="17">
        <f t="shared" si="0"/>
        <v>0</v>
      </c>
      <c r="M31" s="27"/>
      <c r="N31" s="27"/>
      <c r="O31" s="27"/>
      <c r="P31" s="27"/>
      <c r="Q31" s="27"/>
      <c r="R31" s="27"/>
      <c r="S31" s="27"/>
      <c r="T31" s="17">
        <f t="shared" si="10"/>
        <v>0</v>
      </c>
      <c r="U31" s="27"/>
      <c r="V31" s="27"/>
      <c r="W31" s="18">
        <f t="shared" si="1"/>
        <v>0</v>
      </c>
      <c r="X31" s="18"/>
      <c r="Y31" s="18">
        <f t="shared" si="2"/>
        <v>0</v>
      </c>
      <c r="Z31" s="18">
        <f t="shared" si="3"/>
        <v>0</v>
      </c>
      <c r="AA31" s="18">
        <f t="shared" si="4"/>
        <v>0</v>
      </c>
      <c r="AB31" s="18">
        <f t="shared" si="5"/>
        <v>0</v>
      </c>
      <c r="AC31" s="18">
        <f t="shared" si="6"/>
        <v>0</v>
      </c>
      <c r="AD31" s="18">
        <f t="shared" si="7"/>
        <v>0</v>
      </c>
      <c r="AE31" s="17">
        <f t="shared" si="8"/>
        <v>0</v>
      </c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38"/>
      <c r="BK31" s="20">
        <f t="shared" si="9"/>
        <v>0</v>
      </c>
    </row>
    <row r="32" spans="1:63">
      <c r="A32" s="22">
        <v>25</v>
      </c>
      <c r="B32" s="25"/>
      <c r="C32" s="26"/>
      <c r="D32" s="26"/>
      <c r="E32" s="27"/>
      <c r="F32" s="27"/>
      <c r="G32" s="26"/>
      <c r="H32" s="27"/>
      <c r="I32" s="27"/>
      <c r="J32" s="26"/>
      <c r="K32" s="27"/>
      <c r="L32" s="17">
        <f t="shared" si="0"/>
        <v>0</v>
      </c>
      <c r="M32" s="27"/>
      <c r="N32" s="27"/>
      <c r="O32" s="27"/>
      <c r="P32" s="27"/>
      <c r="Q32" s="27"/>
      <c r="R32" s="27"/>
      <c r="S32" s="27"/>
      <c r="T32" s="17">
        <f t="shared" si="10"/>
        <v>0</v>
      </c>
      <c r="U32" s="27"/>
      <c r="V32" s="27"/>
      <c r="W32" s="18">
        <f t="shared" si="1"/>
        <v>0</v>
      </c>
      <c r="X32" s="18"/>
      <c r="Y32" s="18">
        <f t="shared" si="2"/>
        <v>0</v>
      </c>
      <c r="Z32" s="18">
        <f t="shared" si="3"/>
        <v>0</v>
      </c>
      <c r="AA32" s="18">
        <f t="shared" si="4"/>
        <v>0</v>
      </c>
      <c r="AB32" s="18">
        <f t="shared" si="5"/>
        <v>0</v>
      </c>
      <c r="AC32" s="18">
        <f t="shared" si="6"/>
        <v>0</v>
      </c>
      <c r="AD32" s="18">
        <f t="shared" si="7"/>
        <v>0</v>
      </c>
      <c r="AE32" s="17">
        <f t="shared" si="8"/>
        <v>0</v>
      </c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38"/>
      <c r="BK32" s="20">
        <f t="shared" si="9"/>
        <v>0</v>
      </c>
    </row>
    <row r="33" spans="1:63">
      <c r="A33" s="22">
        <v>26</v>
      </c>
      <c r="B33" s="25"/>
      <c r="C33" s="26"/>
      <c r="D33" s="26"/>
      <c r="E33" s="27"/>
      <c r="F33" s="27"/>
      <c r="G33" s="26"/>
      <c r="H33" s="27"/>
      <c r="I33" s="27"/>
      <c r="J33" s="26"/>
      <c r="K33" s="27"/>
      <c r="L33" s="17">
        <f t="shared" si="0"/>
        <v>0</v>
      </c>
      <c r="M33" s="27"/>
      <c r="N33" s="27"/>
      <c r="O33" s="27"/>
      <c r="P33" s="27"/>
      <c r="Q33" s="27"/>
      <c r="R33" s="27"/>
      <c r="S33" s="27"/>
      <c r="T33" s="17">
        <f t="shared" si="10"/>
        <v>0</v>
      </c>
      <c r="U33" s="27"/>
      <c r="V33" s="27"/>
      <c r="W33" s="18">
        <f t="shared" si="1"/>
        <v>0</v>
      </c>
      <c r="X33" s="18"/>
      <c r="Y33" s="18">
        <f t="shared" si="2"/>
        <v>0</v>
      </c>
      <c r="Z33" s="18">
        <f t="shared" si="3"/>
        <v>0</v>
      </c>
      <c r="AA33" s="18">
        <f t="shared" si="4"/>
        <v>0</v>
      </c>
      <c r="AB33" s="18">
        <f t="shared" si="5"/>
        <v>0</v>
      </c>
      <c r="AC33" s="18">
        <f t="shared" si="6"/>
        <v>0</v>
      </c>
      <c r="AD33" s="18">
        <f t="shared" si="7"/>
        <v>0</v>
      </c>
      <c r="AE33" s="17">
        <f t="shared" si="8"/>
        <v>0</v>
      </c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38"/>
      <c r="BK33" s="20">
        <f t="shared" si="9"/>
        <v>0</v>
      </c>
    </row>
    <row r="34" spans="1:63">
      <c r="A34" s="22">
        <v>27</v>
      </c>
      <c r="B34" s="25"/>
      <c r="C34" s="26"/>
      <c r="D34" s="26"/>
      <c r="E34" s="27"/>
      <c r="F34" s="27"/>
      <c r="G34" s="26"/>
      <c r="H34" s="27"/>
      <c r="I34" s="27"/>
      <c r="J34" s="26"/>
      <c r="K34" s="27"/>
      <c r="L34" s="17">
        <f t="shared" si="0"/>
        <v>0</v>
      </c>
      <c r="M34" s="27"/>
      <c r="N34" s="27"/>
      <c r="O34" s="27"/>
      <c r="P34" s="27"/>
      <c r="Q34" s="27"/>
      <c r="R34" s="27"/>
      <c r="S34" s="27"/>
      <c r="T34" s="17">
        <f t="shared" si="10"/>
        <v>0</v>
      </c>
      <c r="U34" s="27"/>
      <c r="V34" s="27"/>
      <c r="W34" s="18">
        <f t="shared" si="1"/>
        <v>0</v>
      </c>
      <c r="X34" s="18"/>
      <c r="Y34" s="18">
        <f t="shared" si="2"/>
        <v>0</v>
      </c>
      <c r="Z34" s="18">
        <f t="shared" si="3"/>
        <v>0</v>
      </c>
      <c r="AA34" s="18">
        <f t="shared" si="4"/>
        <v>0</v>
      </c>
      <c r="AB34" s="18">
        <f t="shared" si="5"/>
        <v>0</v>
      </c>
      <c r="AC34" s="18">
        <f t="shared" si="6"/>
        <v>0</v>
      </c>
      <c r="AD34" s="18">
        <f t="shared" si="7"/>
        <v>0</v>
      </c>
      <c r="AE34" s="17">
        <f t="shared" si="8"/>
        <v>0</v>
      </c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38"/>
      <c r="BK34" s="20">
        <f t="shared" si="9"/>
        <v>0</v>
      </c>
    </row>
    <row r="35" spans="1:63">
      <c r="A35" s="22">
        <v>28</v>
      </c>
      <c r="B35" s="25"/>
      <c r="C35" s="26"/>
      <c r="D35" s="26"/>
      <c r="E35" s="27"/>
      <c r="F35" s="27"/>
      <c r="G35" s="26"/>
      <c r="H35" s="27"/>
      <c r="I35" s="27"/>
      <c r="J35" s="26"/>
      <c r="K35" s="27"/>
      <c r="L35" s="17">
        <f t="shared" si="0"/>
        <v>0</v>
      </c>
      <c r="M35" s="27"/>
      <c r="N35" s="27"/>
      <c r="O35" s="27"/>
      <c r="P35" s="27"/>
      <c r="Q35" s="27"/>
      <c r="R35" s="27"/>
      <c r="S35" s="27"/>
      <c r="T35" s="17">
        <f t="shared" si="10"/>
        <v>0</v>
      </c>
      <c r="U35" s="27"/>
      <c r="V35" s="27"/>
      <c r="W35" s="18">
        <f t="shared" si="1"/>
        <v>0</v>
      </c>
      <c r="X35" s="18"/>
      <c r="Y35" s="18">
        <f t="shared" si="2"/>
        <v>0</v>
      </c>
      <c r="Z35" s="18">
        <f t="shared" si="3"/>
        <v>0</v>
      </c>
      <c r="AA35" s="18">
        <f t="shared" si="4"/>
        <v>0</v>
      </c>
      <c r="AB35" s="18">
        <f t="shared" si="5"/>
        <v>0</v>
      </c>
      <c r="AC35" s="18">
        <f t="shared" si="6"/>
        <v>0</v>
      </c>
      <c r="AD35" s="18">
        <f t="shared" si="7"/>
        <v>0</v>
      </c>
      <c r="AE35" s="17">
        <f t="shared" si="8"/>
        <v>0</v>
      </c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38"/>
      <c r="BK35" s="20">
        <f t="shared" si="9"/>
        <v>0</v>
      </c>
    </row>
    <row r="36" spans="1:63">
      <c r="A36" s="22">
        <v>29</v>
      </c>
      <c r="B36" s="25"/>
      <c r="C36" s="26"/>
      <c r="D36" s="26"/>
      <c r="E36" s="27"/>
      <c r="F36" s="27"/>
      <c r="G36" s="26"/>
      <c r="H36" s="27"/>
      <c r="I36" s="27"/>
      <c r="J36" s="26"/>
      <c r="K36" s="27"/>
      <c r="L36" s="17">
        <f t="shared" si="0"/>
        <v>0</v>
      </c>
      <c r="M36" s="27"/>
      <c r="N36" s="27"/>
      <c r="O36" s="27"/>
      <c r="P36" s="27"/>
      <c r="Q36" s="27"/>
      <c r="R36" s="27"/>
      <c r="S36" s="27"/>
      <c r="T36" s="17">
        <f t="shared" si="10"/>
        <v>0</v>
      </c>
      <c r="U36" s="27"/>
      <c r="V36" s="27"/>
      <c r="W36" s="18">
        <f t="shared" si="1"/>
        <v>0</v>
      </c>
      <c r="X36" s="18"/>
      <c r="Y36" s="18">
        <f t="shared" si="2"/>
        <v>0</v>
      </c>
      <c r="Z36" s="18">
        <f t="shared" si="3"/>
        <v>0</v>
      </c>
      <c r="AA36" s="18">
        <f t="shared" si="4"/>
        <v>0</v>
      </c>
      <c r="AB36" s="18">
        <f t="shared" si="5"/>
        <v>0</v>
      </c>
      <c r="AC36" s="18">
        <f t="shared" si="6"/>
        <v>0</v>
      </c>
      <c r="AD36" s="18">
        <f t="shared" si="7"/>
        <v>0</v>
      </c>
      <c r="AE36" s="17">
        <f t="shared" si="8"/>
        <v>0</v>
      </c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38"/>
      <c r="BK36" s="20">
        <f t="shared" si="9"/>
        <v>0</v>
      </c>
    </row>
    <row r="37" spans="1:63">
      <c r="A37" s="22">
        <v>30</v>
      </c>
      <c r="B37" s="25"/>
      <c r="C37" s="26"/>
      <c r="D37" s="26"/>
      <c r="E37" s="27"/>
      <c r="F37" s="27"/>
      <c r="G37" s="26"/>
      <c r="H37" s="27"/>
      <c r="I37" s="27"/>
      <c r="J37" s="26"/>
      <c r="K37" s="27"/>
      <c r="L37" s="17">
        <f t="shared" si="0"/>
        <v>0</v>
      </c>
      <c r="M37" s="27"/>
      <c r="N37" s="27"/>
      <c r="O37" s="27"/>
      <c r="P37" s="27"/>
      <c r="Q37" s="27"/>
      <c r="R37" s="27"/>
      <c r="S37" s="27"/>
      <c r="T37" s="17">
        <f t="shared" si="10"/>
        <v>0</v>
      </c>
      <c r="U37" s="27"/>
      <c r="V37" s="27"/>
      <c r="W37" s="18">
        <f t="shared" si="1"/>
        <v>0</v>
      </c>
      <c r="X37" s="18"/>
      <c r="Y37" s="18">
        <f t="shared" si="2"/>
        <v>0</v>
      </c>
      <c r="Z37" s="18">
        <f t="shared" si="3"/>
        <v>0</v>
      </c>
      <c r="AA37" s="18">
        <f t="shared" si="4"/>
        <v>0</v>
      </c>
      <c r="AB37" s="18">
        <f t="shared" si="5"/>
        <v>0</v>
      </c>
      <c r="AC37" s="18">
        <f t="shared" si="6"/>
        <v>0</v>
      </c>
      <c r="AD37" s="18">
        <f t="shared" si="7"/>
        <v>0</v>
      </c>
      <c r="AE37" s="17">
        <f t="shared" si="8"/>
        <v>0</v>
      </c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38"/>
      <c r="BK37" s="20">
        <f t="shared" si="9"/>
        <v>0</v>
      </c>
    </row>
    <row r="38" spans="1:63">
      <c r="A38" s="22">
        <v>31</v>
      </c>
      <c r="B38" s="25"/>
      <c r="C38" s="26"/>
      <c r="D38" s="26"/>
      <c r="E38" s="27"/>
      <c r="F38" s="27"/>
      <c r="G38" s="26"/>
      <c r="H38" s="27"/>
      <c r="I38" s="27"/>
      <c r="J38" s="26"/>
      <c r="K38" s="27"/>
      <c r="L38" s="17">
        <f t="shared" si="0"/>
        <v>0</v>
      </c>
      <c r="M38" s="27"/>
      <c r="N38" s="27"/>
      <c r="O38" s="27"/>
      <c r="P38" s="27"/>
      <c r="Q38" s="27"/>
      <c r="R38" s="27"/>
      <c r="S38" s="27"/>
      <c r="T38" s="17">
        <f t="shared" si="10"/>
        <v>0</v>
      </c>
      <c r="U38" s="27"/>
      <c r="V38" s="27"/>
      <c r="W38" s="18">
        <f t="shared" si="1"/>
        <v>0</v>
      </c>
      <c r="X38" s="18"/>
      <c r="Y38" s="18">
        <f t="shared" si="2"/>
        <v>0</v>
      </c>
      <c r="Z38" s="18">
        <f t="shared" si="3"/>
        <v>0</v>
      </c>
      <c r="AA38" s="18">
        <f t="shared" si="4"/>
        <v>0</v>
      </c>
      <c r="AB38" s="18">
        <f t="shared" si="5"/>
        <v>0</v>
      </c>
      <c r="AC38" s="18">
        <f t="shared" si="6"/>
        <v>0</v>
      </c>
      <c r="AD38" s="18">
        <f t="shared" si="7"/>
        <v>0</v>
      </c>
      <c r="AE38" s="17">
        <f t="shared" si="8"/>
        <v>0</v>
      </c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38"/>
      <c r="BK38" s="20">
        <f t="shared" si="9"/>
        <v>0</v>
      </c>
    </row>
    <row r="39" spans="1:63">
      <c r="A39" s="22">
        <v>32</v>
      </c>
      <c r="B39" s="25"/>
      <c r="C39" s="26"/>
      <c r="D39" s="26"/>
      <c r="E39" s="27"/>
      <c r="F39" s="27"/>
      <c r="G39" s="26"/>
      <c r="H39" s="27"/>
      <c r="I39" s="27"/>
      <c r="J39" s="26"/>
      <c r="K39" s="27"/>
      <c r="L39" s="17">
        <f t="shared" ref="L39:L102" si="11">SUM(E39:K39)</f>
        <v>0</v>
      </c>
      <c r="M39" s="27"/>
      <c r="N39" s="27"/>
      <c r="O39" s="27"/>
      <c r="P39" s="27"/>
      <c r="Q39" s="27"/>
      <c r="R39" s="27"/>
      <c r="S39" s="27"/>
      <c r="T39" s="17">
        <f t="shared" ref="T39:T102" si="12">SUM(M39:S39)</f>
        <v>0</v>
      </c>
      <c r="U39" s="27"/>
      <c r="V39" s="27"/>
      <c r="W39" s="18">
        <f t="shared" ref="W39:W102" si="13">+T39*0.02</f>
        <v>0</v>
      </c>
      <c r="X39" s="18"/>
      <c r="Y39" s="18">
        <f t="shared" ref="Y39:Y102" si="14">+T39*0.03</f>
        <v>0</v>
      </c>
      <c r="Z39" s="18">
        <f t="shared" ref="Z39:Z102" si="15">+T39*0.04</f>
        <v>0</v>
      </c>
      <c r="AA39" s="18">
        <f t="shared" ref="AA39:AA102" si="16">+T39*0.105</f>
        <v>0</v>
      </c>
      <c r="AB39" s="18">
        <f t="shared" ref="AB39:AB102" si="17">+T39*0.08</f>
        <v>0</v>
      </c>
      <c r="AC39" s="18">
        <f t="shared" ref="AC39:AC102" si="18">+T39*0.224</f>
        <v>0</v>
      </c>
      <c r="AD39" s="18">
        <f t="shared" ref="AD39:AD102" si="19">SUM(W39:AC39)</f>
        <v>0</v>
      </c>
      <c r="AE39" s="17">
        <f t="shared" ref="AE39:AE102" si="20">+T39+U39+AD39+V39</f>
        <v>0</v>
      </c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38"/>
      <c r="BK39" s="20">
        <f t="shared" ref="BK39:BK102" si="21">(SUM(AF39:BJ39))*12</f>
        <v>0</v>
      </c>
    </row>
    <row r="40" spans="1:63">
      <c r="A40" s="22">
        <v>33</v>
      </c>
      <c r="B40" s="25"/>
      <c r="C40" s="26"/>
      <c r="D40" s="26"/>
      <c r="E40" s="27"/>
      <c r="F40" s="27"/>
      <c r="G40" s="26"/>
      <c r="H40" s="27"/>
      <c r="I40" s="27"/>
      <c r="J40" s="26"/>
      <c r="K40" s="27"/>
      <c r="L40" s="17">
        <f t="shared" si="11"/>
        <v>0</v>
      </c>
      <c r="M40" s="27"/>
      <c r="N40" s="27"/>
      <c r="O40" s="27"/>
      <c r="P40" s="27"/>
      <c r="Q40" s="27"/>
      <c r="R40" s="27"/>
      <c r="S40" s="27"/>
      <c r="T40" s="17">
        <f t="shared" si="12"/>
        <v>0</v>
      </c>
      <c r="U40" s="27"/>
      <c r="V40" s="27"/>
      <c r="W40" s="18">
        <f t="shared" si="13"/>
        <v>0</v>
      </c>
      <c r="X40" s="18"/>
      <c r="Y40" s="18">
        <f t="shared" si="14"/>
        <v>0</v>
      </c>
      <c r="Z40" s="18">
        <f t="shared" si="15"/>
        <v>0</v>
      </c>
      <c r="AA40" s="18">
        <f t="shared" si="16"/>
        <v>0</v>
      </c>
      <c r="AB40" s="18">
        <f t="shared" si="17"/>
        <v>0</v>
      </c>
      <c r="AC40" s="18">
        <f t="shared" si="18"/>
        <v>0</v>
      </c>
      <c r="AD40" s="18">
        <f t="shared" si="19"/>
        <v>0</v>
      </c>
      <c r="AE40" s="17">
        <f t="shared" si="20"/>
        <v>0</v>
      </c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38"/>
      <c r="BK40" s="20">
        <f t="shared" si="21"/>
        <v>0</v>
      </c>
    </row>
    <row r="41" spans="1:63">
      <c r="A41" s="22">
        <v>34</v>
      </c>
      <c r="B41" s="25"/>
      <c r="C41" s="26"/>
      <c r="D41" s="26"/>
      <c r="E41" s="27"/>
      <c r="F41" s="27"/>
      <c r="G41" s="26"/>
      <c r="H41" s="27"/>
      <c r="I41" s="27"/>
      <c r="J41" s="26"/>
      <c r="K41" s="27"/>
      <c r="L41" s="17">
        <f t="shared" si="11"/>
        <v>0</v>
      </c>
      <c r="M41" s="27"/>
      <c r="N41" s="27"/>
      <c r="O41" s="27"/>
      <c r="P41" s="27"/>
      <c r="Q41" s="27"/>
      <c r="R41" s="27"/>
      <c r="S41" s="27"/>
      <c r="T41" s="17">
        <f t="shared" si="12"/>
        <v>0</v>
      </c>
      <c r="U41" s="27"/>
      <c r="V41" s="27"/>
      <c r="W41" s="18">
        <f t="shared" si="13"/>
        <v>0</v>
      </c>
      <c r="X41" s="18"/>
      <c r="Y41" s="18">
        <f t="shared" si="14"/>
        <v>0</v>
      </c>
      <c r="Z41" s="18">
        <f t="shared" si="15"/>
        <v>0</v>
      </c>
      <c r="AA41" s="18">
        <f t="shared" si="16"/>
        <v>0</v>
      </c>
      <c r="AB41" s="18">
        <f t="shared" si="17"/>
        <v>0</v>
      </c>
      <c r="AC41" s="18">
        <f t="shared" si="18"/>
        <v>0</v>
      </c>
      <c r="AD41" s="18">
        <f t="shared" si="19"/>
        <v>0</v>
      </c>
      <c r="AE41" s="17">
        <f t="shared" si="20"/>
        <v>0</v>
      </c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38"/>
      <c r="BK41" s="20">
        <f t="shared" si="21"/>
        <v>0</v>
      </c>
    </row>
    <row r="42" spans="1:63">
      <c r="A42" s="22">
        <v>35</v>
      </c>
      <c r="B42" s="25"/>
      <c r="C42" s="26"/>
      <c r="D42" s="26"/>
      <c r="E42" s="27"/>
      <c r="F42" s="27"/>
      <c r="G42" s="26"/>
      <c r="H42" s="27"/>
      <c r="I42" s="27"/>
      <c r="J42" s="26"/>
      <c r="K42" s="27"/>
      <c r="L42" s="17">
        <f t="shared" si="11"/>
        <v>0</v>
      </c>
      <c r="M42" s="27"/>
      <c r="N42" s="27"/>
      <c r="O42" s="27"/>
      <c r="P42" s="27"/>
      <c r="Q42" s="27"/>
      <c r="R42" s="27"/>
      <c r="S42" s="27"/>
      <c r="T42" s="17">
        <f t="shared" si="12"/>
        <v>0</v>
      </c>
      <c r="U42" s="27"/>
      <c r="V42" s="27"/>
      <c r="W42" s="18">
        <f t="shared" si="13"/>
        <v>0</v>
      </c>
      <c r="X42" s="18"/>
      <c r="Y42" s="18">
        <f t="shared" si="14"/>
        <v>0</v>
      </c>
      <c r="Z42" s="18">
        <f t="shared" si="15"/>
        <v>0</v>
      </c>
      <c r="AA42" s="18">
        <f t="shared" si="16"/>
        <v>0</v>
      </c>
      <c r="AB42" s="18">
        <f t="shared" si="17"/>
        <v>0</v>
      </c>
      <c r="AC42" s="18">
        <f t="shared" si="18"/>
        <v>0</v>
      </c>
      <c r="AD42" s="18">
        <f t="shared" si="19"/>
        <v>0</v>
      </c>
      <c r="AE42" s="17">
        <f t="shared" si="20"/>
        <v>0</v>
      </c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38"/>
      <c r="BK42" s="20">
        <f t="shared" si="21"/>
        <v>0</v>
      </c>
    </row>
    <row r="43" spans="1:63">
      <c r="A43" s="22">
        <v>36</v>
      </c>
      <c r="B43" s="25"/>
      <c r="C43" s="26"/>
      <c r="D43" s="26"/>
      <c r="E43" s="27"/>
      <c r="F43" s="27"/>
      <c r="G43" s="26"/>
      <c r="H43" s="27"/>
      <c r="I43" s="27"/>
      <c r="J43" s="26"/>
      <c r="K43" s="27"/>
      <c r="L43" s="17">
        <f t="shared" si="11"/>
        <v>0</v>
      </c>
      <c r="M43" s="27"/>
      <c r="N43" s="27"/>
      <c r="O43" s="27"/>
      <c r="P43" s="27"/>
      <c r="Q43" s="27"/>
      <c r="R43" s="27"/>
      <c r="S43" s="27"/>
      <c r="T43" s="17">
        <f t="shared" si="12"/>
        <v>0</v>
      </c>
      <c r="U43" s="27"/>
      <c r="V43" s="27"/>
      <c r="W43" s="18">
        <f t="shared" si="13"/>
        <v>0</v>
      </c>
      <c r="X43" s="18"/>
      <c r="Y43" s="18">
        <f t="shared" si="14"/>
        <v>0</v>
      </c>
      <c r="Z43" s="18">
        <f t="shared" si="15"/>
        <v>0</v>
      </c>
      <c r="AA43" s="18">
        <f t="shared" si="16"/>
        <v>0</v>
      </c>
      <c r="AB43" s="18">
        <f t="shared" si="17"/>
        <v>0</v>
      </c>
      <c r="AC43" s="18">
        <f t="shared" si="18"/>
        <v>0</v>
      </c>
      <c r="AD43" s="18">
        <f t="shared" si="19"/>
        <v>0</v>
      </c>
      <c r="AE43" s="17">
        <f t="shared" si="20"/>
        <v>0</v>
      </c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38"/>
      <c r="BK43" s="20">
        <f t="shared" si="21"/>
        <v>0</v>
      </c>
    </row>
    <row r="44" spans="1:63">
      <c r="A44" s="22">
        <v>37</v>
      </c>
      <c r="B44" s="25"/>
      <c r="C44" s="26"/>
      <c r="D44" s="26"/>
      <c r="E44" s="27"/>
      <c r="F44" s="27"/>
      <c r="G44" s="26"/>
      <c r="H44" s="27"/>
      <c r="I44" s="27"/>
      <c r="J44" s="26"/>
      <c r="K44" s="27"/>
      <c r="L44" s="17">
        <f t="shared" si="11"/>
        <v>0</v>
      </c>
      <c r="M44" s="27"/>
      <c r="N44" s="27"/>
      <c r="O44" s="27"/>
      <c r="P44" s="27"/>
      <c r="Q44" s="27"/>
      <c r="R44" s="27"/>
      <c r="S44" s="27"/>
      <c r="T44" s="17">
        <f t="shared" si="12"/>
        <v>0</v>
      </c>
      <c r="U44" s="27"/>
      <c r="V44" s="27"/>
      <c r="W44" s="18">
        <f t="shared" si="13"/>
        <v>0</v>
      </c>
      <c r="X44" s="18"/>
      <c r="Y44" s="18">
        <f t="shared" si="14"/>
        <v>0</v>
      </c>
      <c r="Z44" s="18">
        <f t="shared" si="15"/>
        <v>0</v>
      </c>
      <c r="AA44" s="18">
        <f t="shared" si="16"/>
        <v>0</v>
      </c>
      <c r="AB44" s="18">
        <f t="shared" si="17"/>
        <v>0</v>
      </c>
      <c r="AC44" s="18">
        <f t="shared" si="18"/>
        <v>0</v>
      </c>
      <c r="AD44" s="18">
        <f t="shared" si="19"/>
        <v>0</v>
      </c>
      <c r="AE44" s="17">
        <f t="shared" si="20"/>
        <v>0</v>
      </c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38"/>
      <c r="BK44" s="20">
        <f t="shared" si="21"/>
        <v>0</v>
      </c>
    </row>
    <row r="45" spans="1:63">
      <c r="A45" s="22">
        <v>38</v>
      </c>
      <c r="B45" s="25"/>
      <c r="C45" s="26"/>
      <c r="D45" s="26"/>
      <c r="E45" s="27"/>
      <c r="F45" s="27"/>
      <c r="G45" s="26"/>
      <c r="H45" s="27"/>
      <c r="I45" s="27"/>
      <c r="J45" s="26"/>
      <c r="K45" s="27"/>
      <c r="L45" s="17">
        <f t="shared" si="11"/>
        <v>0</v>
      </c>
      <c r="M45" s="27"/>
      <c r="N45" s="27"/>
      <c r="O45" s="27"/>
      <c r="P45" s="27"/>
      <c r="Q45" s="27"/>
      <c r="R45" s="27"/>
      <c r="S45" s="27"/>
      <c r="T45" s="17">
        <f t="shared" si="12"/>
        <v>0</v>
      </c>
      <c r="U45" s="27"/>
      <c r="V45" s="27"/>
      <c r="W45" s="18">
        <f t="shared" si="13"/>
        <v>0</v>
      </c>
      <c r="X45" s="18"/>
      <c r="Y45" s="18">
        <f t="shared" si="14"/>
        <v>0</v>
      </c>
      <c r="Z45" s="18">
        <f t="shared" si="15"/>
        <v>0</v>
      </c>
      <c r="AA45" s="18">
        <f t="shared" si="16"/>
        <v>0</v>
      </c>
      <c r="AB45" s="18">
        <f t="shared" si="17"/>
        <v>0</v>
      </c>
      <c r="AC45" s="18">
        <f t="shared" si="18"/>
        <v>0</v>
      </c>
      <c r="AD45" s="18">
        <f t="shared" si="19"/>
        <v>0</v>
      </c>
      <c r="AE45" s="17">
        <f t="shared" si="20"/>
        <v>0</v>
      </c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38"/>
      <c r="BK45" s="20">
        <f t="shared" si="21"/>
        <v>0</v>
      </c>
    </row>
    <row r="46" spans="1:63">
      <c r="A46" s="22">
        <v>39</v>
      </c>
      <c r="B46" s="25"/>
      <c r="C46" s="26"/>
      <c r="D46" s="26"/>
      <c r="E46" s="27"/>
      <c r="F46" s="27"/>
      <c r="G46" s="26"/>
      <c r="H46" s="27"/>
      <c r="I46" s="27"/>
      <c r="J46" s="26"/>
      <c r="K46" s="27"/>
      <c r="L46" s="17">
        <f t="shared" si="11"/>
        <v>0</v>
      </c>
      <c r="M46" s="27"/>
      <c r="N46" s="27"/>
      <c r="O46" s="27"/>
      <c r="P46" s="27"/>
      <c r="Q46" s="27"/>
      <c r="R46" s="27"/>
      <c r="S46" s="27"/>
      <c r="T46" s="17">
        <f t="shared" si="12"/>
        <v>0</v>
      </c>
      <c r="U46" s="27"/>
      <c r="V46" s="27"/>
      <c r="W46" s="18">
        <f t="shared" si="13"/>
        <v>0</v>
      </c>
      <c r="X46" s="18"/>
      <c r="Y46" s="18">
        <f t="shared" si="14"/>
        <v>0</v>
      </c>
      <c r="Z46" s="18">
        <f t="shared" si="15"/>
        <v>0</v>
      </c>
      <c r="AA46" s="18">
        <f t="shared" si="16"/>
        <v>0</v>
      </c>
      <c r="AB46" s="18">
        <f t="shared" si="17"/>
        <v>0</v>
      </c>
      <c r="AC46" s="18">
        <f t="shared" si="18"/>
        <v>0</v>
      </c>
      <c r="AD46" s="18">
        <f t="shared" si="19"/>
        <v>0</v>
      </c>
      <c r="AE46" s="17">
        <f t="shared" si="20"/>
        <v>0</v>
      </c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38"/>
      <c r="BK46" s="20">
        <f t="shared" si="21"/>
        <v>0</v>
      </c>
    </row>
    <row r="47" spans="1:63">
      <c r="A47" s="22">
        <v>40</v>
      </c>
      <c r="B47" s="25"/>
      <c r="C47" s="26"/>
      <c r="D47" s="26"/>
      <c r="E47" s="27"/>
      <c r="F47" s="27"/>
      <c r="G47" s="26"/>
      <c r="H47" s="27"/>
      <c r="I47" s="27"/>
      <c r="J47" s="26"/>
      <c r="K47" s="27"/>
      <c r="L47" s="17">
        <f t="shared" si="11"/>
        <v>0</v>
      </c>
      <c r="M47" s="27"/>
      <c r="N47" s="27"/>
      <c r="O47" s="27"/>
      <c r="P47" s="27"/>
      <c r="Q47" s="27"/>
      <c r="R47" s="27"/>
      <c r="S47" s="27"/>
      <c r="T47" s="17">
        <f t="shared" si="12"/>
        <v>0</v>
      </c>
      <c r="U47" s="27"/>
      <c r="V47" s="27"/>
      <c r="W47" s="18">
        <f t="shared" si="13"/>
        <v>0</v>
      </c>
      <c r="X47" s="18"/>
      <c r="Y47" s="18">
        <f t="shared" si="14"/>
        <v>0</v>
      </c>
      <c r="Z47" s="18">
        <f t="shared" si="15"/>
        <v>0</v>
      </c>
      <c r="AA47" s="18">
        <f t="shared" si="16"/>
        <v>0</v>
      </c>
      <c r="AB47" s="18">
        <f t="shared" si="17"/>
        <v>0</v>
      </c>
      <c r="AC47" s="18">
        <f t="shared" si="18"/>
        <v>0</v>
      </c>
      <c r="AD47" s="18">
        <f t="shared" si="19"/>
        <v>0</v>
      </c>
      <c r="AE47" s="17">
        <f t="shared" si="20"/>
        <v>0</v>
      </c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38"/>
      <c r="BK47" s="20">
        <f t="shared" si="21"/>
        <v>0</v>
      </c>
    </row>
    <row r="48" spans="1:63">
      <c r="A48" s="22">
        <v>41</v>
      </c>
      <c r="B48" s="25"/>
      <c r="C48" s="26"/>
      <c r="D48" s="26"/>
      <c r="E48" s="27"/>
      <c r="F48" s="27"/>
      <c r="G48" s="26"/>
      <c r="H48" s="27"/>
      <c r="I48" s="27"/>
      <c r="J48" s="26"/>
      <c r="K48" s="27"/>
      <c r="L48" s="17">
        <f t="shared" si="11"/>
        <v>0</v>
      </c>
      <c r="M48" s="27"/>
      <c r="N48" s="27"/>
      <c r="O48" s="27"/>
      <c r="P48" s="27"/>
      <c r="Q48" s="27"/>
      <c r="R48" s="27"/>
      <c r="S48" s="27"/>
      <c r="T48" s="17">
        <f t="shared" si="12"/>
        <v>0</v>
      </c>
      <c r="U48" s="27"/>
      <c r="V48" s="27"/>
      <c r="W48" s="18">
        <f t="shared" si="13"/>
        <v>0</v>
      </c>
      <c r="X48" s="18"/>
      <c r="Y48" s="18">
        <f t="shared" si="14"/>
        <v>0</v>
      </c>
      <c r="Z48" s="18">
        <f t="shared" si="15"/>
        <v>0</v>
      </c>
      <c r="AA48" s="18">
        <f t="shared" si="16"/>
        <v>0</v>
      </c>
      <c r="AB48" s="18">
        <f t="shared" si="17"/>
        <v>0</v>
      </c>
      <c r="AC48" s="18">
        <f t="shared" si="18"/>
        <v>0</v>
      </c>
      <c r="AD48" s="18">
        <f t="shared" si="19"/>
        <v>0</v>
      </c>
      <c r="AE48" s="17">
        <f t="shared" si="20"/>
        <v>0</v>
      </c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38"/>
      <c r="BK48" s="20">
        <f t="shared" si="21"/>
        <v>0</v>
      </c>
    </row>
    <row r="49" spans="1:63">
      <c r="A49" s="22">
        <v>42</v>
      </c>
      <c r="B49" s="25"/>
      <c r="C49" s="26"/>
      <c r="D49" s="26"/>
      <c r="E49" s="27"/>
      <c r="F49" s="27"/>
      <c r="G49" s="26"/>
      <c r="H49" s="27"/>
      <c r="I49" s="27"/>
      <c r="J49" s="26"/>
      <c r="K49" s="27"/>
      <c r="L49" s="17">
        <f t="shared" si="11"/>
        <v>0</v>
      </c>
      <c r="M49" s="27"/>
      <c r="N49" s="27"/>
      <c r="O49" s="27"/>
      <c r="P49" s="27"/>
      <c r="Q49" s="27"/>
      <c r="R49" s="27"/>
      <c r="S49" s="27"/>
      <c r="T49" s="17">
        <f t="shared" si="12"/>
        <v>0</v>
      </c>
      <c r="U49" s="27"/>
      <c r="V49" s="27"/>
      <c r="W49" s="18">
        <f t="shared" si="13"/>
        <v>0</v>
      </c>
      <c r="X49" s="18"/>
      <c r="Y49" s="18">
        <f t="shared" si="14"/>
        <v>0</v>
      </c>
      <c r="Z49" s="18">
        <f t="shared" si="15"/>
        <v>0</v>
      </c>
      <c r="AA49" s="18">
        <f t="shared" si="16"/>
        <v>0</v>
      </c>
      <c r="AB49" s="18">
        <f t="shared" si="17"/>
        <v>0</v>
      </c>
      <c r="AC49" s="18">
        <f t="shared" si="18"/>
        <v>0</v>
      </c>
      <c r="AD49" s="18">
        <f t="shared" si="19"/>
        <v>0</v>
      </c>
      <c r="AE49" s="17">
        <f t="shared" si="20"/>
        <v>0</v>
      </c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38"/>
      <c r="BK49" s="20">
        <f t="shared" si="21"/>
        <v>0</v>
      </c>
    </row>
    <row r="50" spans="1:63">
      <c r="A50" s="22">
        <v>43</v>
      </c>
      <c r="B50" s="25"/>
      <c r="C50" s="26"/>
      <c r="D50" s="26"/>
      <c r="E50" s="27"/>
      <c r="F50" s="27"/>
      <c r="G50" s="26"/>
      <c r="H50" s="27"/>
      <c r="I50" s="27"/>
      <c r="J50" s="26"/>
      <c r="K50" s="27"/>
      <c r="L50" s="17">
        <f t="shared" si="11"/>
        <v>0</v>
      </c>
      <c r="M50" s="27"/>
      <c r="N50" s="27"/>
      <c r="O50" s="27"/>
      <c r="P50" s="27"/>
      <c r="Q50" s="27"/>
      <c r="R50" s="27"/>
      <c r="S50" s="27"/>
      <c r="T50" s="17">
        <f t="shared" si="12"/>
        <v>0</v>
      </c>
      <c r="U50" s="27"/>
      <c r="V50" s="27"/>
      <c r="W50" s="18">
        <f t="shared" si="13"/>
        <v>0</v>
      </c>
      <c r="X50" s="18"/>
      <c r="Y50" s="18">
        <f t="shared" si="14"/>
        <v>0</v>
      </c>
      <c r="Z50" s="18">
        <f t="shared" si="15"/>
        <v>0</v>
      </c>
      <c r="AA50" s="18">
        <f t="shared" si="16"/>
        <v>0</v>
      </c>
      <c r="AB50" s="18">
        <f t="shared" si="17"/>
        <v>0</v>
      </c>
      <c r="AC50" s="18">
        <f t="shared" si="18"/>
        <v>0</v>
      </c>
      <c r="AD50" s="18">
        <f t="shared" si="19"/>
        <v>0</v>
      </c>
      <c r="AE50" s="17">
        <f t="shared" si="20"/>
        <v>0</v>
      </c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38"/>
      <c r="BK50" s="20">
        <f t="shared" si="21"/>
        <v>0</v>
      </c>
    </row>
    <row r="51" spans="1:63">
      <c r="A51" s="22">
        <v>44</v>
      </c>
      <c r="B51" s="25"/>
      <c r="C51" s="26"/>
      <c r="D51" s="26"/>
      <c r="E51" s="27"/>
      <c r="F51" s="27"/>
      <c r="G51" s="26"/>
      <c r="H51" s="27"/>
      <c r="I51" s="27"/>
      <c r="J51" s="26"/>
      <c r="K51" s="27"/>
      <c r="L51" s="17">
        <f t="shared" si="11"/>
        <v>0</v>
      </c>
      <c r="M51" s="27"/>
      <c r="N51" s="27"/>
      <c r="O51" s="27"/>
      <c r="P51" s="27"/>
      <c r="Q51" s="27"/>
      <c r="R51" s="27"/>
      <c r="S51" s="27"/>
      <c r="T51" s="17">
        <f t="shared" si="12"/>
        <v>0</v>
      </c>
      <c r="U51" s="27"/>
      <c r="V51" s="27"/>
      <c r="W51" s="18">
        <f t="shared" si="13"/>
        <v>0</v>
      </c>
      <c r="X51" s="18"/>
      <c r="Y51" s="18">
        <f t="shared" si="14"/>
        <v>0</v>
      </c>
      <c r="Z51" s="18">
        <f t="shared" si="15"/>
        <v>0</v>
      </c>
      <c r="AA51" s="18">
        <f t="shared" si="16"/>
        <v>0</v>
      </c>
      <c r="AB51" s="18">
        <f t="shared" si="17"/>
        <v>0</v>
      </c>
      <c r="AC51" s="18">
        <f t="shared" si="18"/>
        <v>0</v>
      </c>
      <c r="AD51" s="18">
        <f t="shared" si="19"/>
        <v>0</v>
      </c>
      <c r="AE51" s="17">
        <f t="shared" si="20"/>
        <v>0</v>
      </c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38"/>
      <c r="BK51" s="20">
        <f t="shared" si="21"/>
        <v>0</v>
      </c>
    </row>
    <row r="52" spans="1:63">
      <c r="A52" s="22">
        <v>45</v>
      </c>
      <c r="B52" s="25"/>
      <c r="C52" s="26"/>
      <c r="D52" s="26"/>
      <c r="E52" s="27"/>
      <c r="F52" s="27"/>
      <c r="G52" s="26"/>
      <c r="H52" s="27"/>
      <c r="I52" s="27"/>
      <c r="J52" s="26"/>
      <c r="K52" s="27"/>
      <c r="L52" s="17">
        <f t="shared" si="11"/>
        <v>0</v>
      </c>
      <c r="M52" s="27"/>
      <c r="N52" s="27"/>
      <c r="O52" s="27"/>
      <c r="P52" s="27"/>
      <c r="Q52" s="27"/>
      <c r="R52" s="27"/>
      <c r="S52" s="27"/>
      <c r="T52" s="17">
        <f t="shared" si="12"/>
        <v>0</v>
      </c>
      <c r="U52" s="27"/>
      <c r="V52" s="27"/>
      <c r="W52" s="18">
        <f t="shared" si="13"/>
        <v>0</v>
      </c>
      <c r="X52" s="18"/>
      <c r="Y52" s="18">
        <f t="shared" si="14"/>
        <v>0</v>
      </c>
      <c r="Z52" s="18">
        <f t="shared" si="15"/>
        <v>0</v>
      </c>
      <c r="AA52" s="18">
        <f t="shared" si="16"/>
        <v>0</v>
      </c>
      <c r="AB52" s="18">
        <f t="shared" si="17"/>
        <v>0</v>
      </c>
      <c r="AC52" s="18">
        <f t="shared" si="18"/>
        <v>0</v>
      </c>
      <c r="AD52" s="18">
        <f t="shared" si="19"/>
        <v>0</v>
      </c>
      <c r="AE52" s="17">
        <f t="shared" si="20"/>
        <v>0</v>
      </c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38"/>
      <c r="BK52" s="20">
        <f t="shared" si="21"/>
        <v>0</v>
      </c>
    </row>
    <row r="53" spans="1:63">
      <c r="A53" s="22">
        <v>46</v>
      </c>
      <c r="B53" s="25"/>
      <c r="C53" s="26"/>
      <c r="D53" s="26"/>
      <c r="E53" s="27"/>
      <c r="F53" s="27"/>
      <c r="G53" s="26"/>
      <c r="H53" s="27"/>
      <c r="I53" s="27"/>
      <c r="J53" s="26"/>
      <c r="K53" s="27"/>
      <c r="L53" s="17">
        <f t="shared" si="11"/>
        <v>0</v>
      </c>
      <c r="M53" s="27"/>
      <c r="N53" s="27"/>
      <c r="O53" s="27"/>
      <c r="P53" s="27"/>
      <c r="Q53" s="27"/>
      <c r="R53" s="27"/>
      <c r="S53" s="27"/>
      <c r="T53" s="17">
        <f t="shared" si="12"/>
        <v>0</v>
      </c>
      <c r="U53" s="27"/>
      <c r="V53" s="27"/>
      <c r="W53" s="18">
        <f t="shared" si="13"/>
        <v>0</v>
      </c>
      <c r="X53" s="18"/>
      <c r="Y53" s="18">
        <f t="shared" si="14"/>
        <v>0</v>
      </c>
      <c r="Z53" s="18">
        <f t="shared" si="15"/>
        <v>0</v>
      </c>
      <c r="AA53" s="18">
        <f t="shared" si="16"/>
        <v>0</v>
      </c>
      <c r="AB53" s="18">
        <f t="shared" si="17"/>
        <v>0</v>
      </c>
      <c r="AC53" s="18">
        <f t="shared" si="18"/>
        <v>0</v>
      </c>
      <c r="AD53" s="18">
        <f t="shared" si="19"/>
        <v>0</v>
      </c>
      <c r="AE53" s="17">
        <f t="shared" si="20"/>
        <v>0</v>
      </c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38"/>
      <c r="BK53" s="20">
        <f t="shared" si="21"/>
        <v>0</v>
      </c>
    </row>
    <row r="54" spans="1:63">
      <c r="A54" s="22">
        <v>47</v>
      </c>
      <c r="B54" s="25"/>
      <c r="C54" s="26"/>
      <c r="D54" s="26"/>
      <c r="E54" s="27"/>
      <c r="F54" s="27"/>
      <c r="G54" s="26"/>
      <c r="H54" s="27"/>
      <c r="I54" s="27"/>
      <c r="J54" s="26"/>
      <c r="K54" s="27"/>
      <c r="L54" s="17">
        <f t="shared" si="11"/>
        <v>0</v>
      </c>
      <c r="M54" s="27"/>
      <c r="N54" s="27"/>
      <c r="O54" s="27"/>
      <c r="P54" s="27"/>
      <c r="Q54" s="27"/>
      <c r="R54" s="27"/>
      <c r="S54" s="27"/>
      <c r="T54" s="17">
        <f t="shared" si="12"/>
        <v>0</v>
      </c>
      <c r="U54" s="27"/>
      <c r="V54" s="27"/>
      <c r="W54" s="18">
        <f t="shared" si="13"/>
        <v>0</v>
      </c>
      <c r="X54" s="18"/>
      <c r="Y54" s="18">
        <f t="shared" si="14"/>
        <v>0</v>
      </c>
      <c r="Z54" s="18">
        <f t="shared" si="15"/>
        <v>0</v>
      </c>
      <c r="AA54" s="18">
        <f t="shared" si="16"/>
        <v>0</v>
      </c>
      <c r="AB54" s="18">
        <f t="shared" si="17"/>
        <v>0</v>
      </c>
      <c r="AC54" s="18">
        <f t="shared" si="18"/>
        <v>0</v>
      </c>
      <c r="AD54" s="18">
        <f t="shared" si="19"/>
        <v>0</v>
      </c>
      <c r="AE54" s="17">
        <f t="shared" si="20"/>
        <v>0</v>
      </c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38"/>
      <c r="BK54" s="20">
        <f t="shared" si="21"/>
        <v>0</v>
      </c>
    </row>
    <row r="55" spans="1:63">
      <c r="A55" s="22">
        <v>48</v>
      </c>
      <c r="B55" s="25"/>
      <c r="C55" s="26"/>
      <c r="D55" s="26"/>
      <c r="E55" s="27"/>
      <c r="F55" s="27"/>
      <c r="G55" s="26"/>
      <c r="H55" s="27"/>
      <c r="I55" s="27"/>
      <c r="J55" s="26"/>
      <c r="K55" s="27"/>
      <c r="L55" s="17">
        <f t="shared" si="11"/>
        <v>0</v>
      </c>
      <c r="M55" s="27"/>
      <c r="N55" s="27"/>
      <c r="O55" s="27"/>
      <c r="P55" s="27"/>
      <c r="Q55" s="27"/>
      <c r="R55" s="27"/>
      <c r="S55" s="27"/>
      <c r="T55" s="17">
        <f t="shared" si="12"/>
        <v>0</v>
      </c>
      <c r="U55" s="27"/>
      <c r="V55" s="27"/>
      <c r="W55" s="18">
        <f t="shared" si="13"/>
        <v>0</v>
      </c>
      <c r="X55" s="18"/>
      <c r="Y55" s="18">
        <f t="shared" si="14"/>
        <v>0</v>
      </c>
      <c r="Z55" s="18">
        <f t="shared" si="15"/>
        <v>0</v>
      </c>
      <c r="AA55" s="18">
        <f t="shared" si="16"/>
        <v>0</v>
      </c>
      <c r="AB55" s="18">
        <f t="shared" si="17"/>
        <v>0</v>
      </c>
      <c r="AC55" s="18">
        <f t="shared" si="18"/>
        <v>0</v>
      </c>
      <c r="AD55" s="18">
        <f t="shared" si="19"/>
        <v>0</v>
      </c>
      <c r="AE55" s="17">
        <f t="shared" si="20"/>
        <v>0</v>
      </c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38"/>
      <c r="BK55" s="20">
        <f t="shared" si="21"/>
        <v>0</v>
      </c>
    </row>
    <row r="56" spans="1:63">
      <c r="A56" s="22">
        <v>49</v>
      </c>
      <c r="B56" s="25"/>
      <c r="C56" s="26"/>
      <c r="D56" s="26"/>
      <c r="E56" s="27"/>
      <c r="F56" s="27"/>
      <c r="G56" s="26"/>
      <c r="H56" s="27"/>
      <c r="I56" s="27"/>
      <c r="J56" s="26"/>
      <c r="K56" s="27"/>
      <c r="L56" s="17">
        <f t="shared" si="11"/>
        <v>0</v>
      </c>
      <c r="M56" s="27"/>
      <c r="N56" s="27"/>
      <c r="O56" s="27"/>
      <c r="P56" s="27"/>
      <c r="Q56" s="27"/>
      <c r="R56" s="27"/>
      <c r="S56" s="27"/>
      <c r="T56" s="17">
        <f t="shared" si="12"/>
        <v>0</v>
      </c>
      <c r="U56" s="27"/>
      <c r="V56" s="27"/>
      <c r="W56" s="18">
        <f t="shared" si="13"/>
        <v>0</v>
      </c>
      <c r="X56" s="18"/>
      <c r="Y56" s="18">
        <f t="shared" si="14"/>
        <v>0</v>
      </c>
      <c r="Z56" s="18">
        <f t="shared" si="15"/>
        <v>0</v>
      </c>
      <c r="AA56" s="18">
        <f t="shared" si="16"/>
        <v>0</v>
      </c>
      <c r="AB56" s="18">
        <f t="shared" si="17"/>
        <v>0</v>
      </c>
      <c r="AC56" s="18">
        <f t="shared" si="18"/>
        <v>0</v>
      </c>
      <c r="AD56" s="18">
        <f t="shared" si="19"/>
        <v>0</v>
      </c>
      <c r="AE56" s="17">
        <f t="shared" si="20"/>
        <v>0</v>
      </c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38"/>
      <c r="BK56" s="20">
        <f t="shared" si="21"/>
        <v>0</v>
      </c>
    </row>
    <row r="57" spans="1:63">
      <c r="A57" s="22">
        <v>50</v>
      </c>
      <c r="B57" s="25"/>
      <c r="C57" s="26"/>
      <c r="D57" s="26"/>
      <c r="E57" s="27"/>
      <c r="F57" s="27"/>
      <c r="G57" s="26"/>
      <c r="H57" s="27"/>
      <c r="I57" s="27"/>
      <c r="J57" s="26"/>
      <c r="K57" s="27"/>
      <c r="L57" s="17">
        <f t="shared" si="11"/>
        <v>0</v>
      </c>
      <c r="M57" s="27"/>
      <c r="N57" s="27"/>
      <c r="O57" s="27"/>
      <c r="P57" s="27"/>
      <c r="Q57" s="27"/>
      <c r="R57" s="27"/>
      <c r="S57" s="27"/>
      <c r="T57" s="17">
        <f t="shared" si="12"/>
        <v>0</v>
      </c>
      <c r="U57" s="27"/>
      <c r="V57" s="27"/>
      <c r="W57" s="18">
        <f t="shared" si="13"/>
        <v>0</v>
      </c>
      <c r="X57" s="18"/>
      <c r="Y57" s="18">
        <f t="shared" si="14"/>
        <v>0</v>
      </c>
      <c r="Z57" s="18">
        <f t="shared" si="15"/>
        <v>0</v>
      </c>
      <c r="AA57" s="18">
        <f t="shared" si="16"/>
        <v>0</v>
      </c>
      <c r="AB57" s="18">
        <f t="shared" si="17"/>
        <v>0</v>
      </c>
      <c r="AC57" s="18">
        <f t="shared" si="18"/>
        <v>0</v>
      </c>
      <c r="AD57" s="18">
        <f t="shared" si="19"/>
        <v>0</v>
      </c>
      <c r="AE57" s="17">
        <f t="shared" si="20"/>
        <v>0</v>
      </c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38"/>
      <c r="BK57" s="20">
        <f t="shared" si="21"/>
        <v>0</v>
      </c>
    </row>
    <row r="58" spans="1:63">
      <c r="A58" s="22">
        <v>51</v>
      </c>
      <c r="B58" s="25"/>
      <c r="C58" s="26"/>
      <c r="D58" s="26"/>
      <c r="E58" s="27"/>
      <c r="F58" s="27"/>
      <c r="G58" s="26"/>
      <c r="H58" s="27"/>
      <c r="I58" s="27"/>
      <c r="J58" s="26"/>
      <c r="K58" s="27"/>
      <c r="L58" s="17">
        <f t="shared" si="11"/>
        <v>0</v>
      </c>
      <c r="M58" s="27"/>
      <c r="N58" s="27"/>
      <c r="O58" s="27"/>
      <c r="P58" s="27"/>
      <c r="Q58" s="27"/>
      <c r="R58" s="27"/>
      <c r="S58" s="27"/>
      <c r="T58" s="17">
        <f t="shared" si="12"/>
        <v>0</v>
      </c>
      <c r="U58" s="27"/>
      <c r="V58" s="27"/>
      <c r="W58" s="18">
        <f t="shared" si="13"/>
        <v>0</v>
      </c>
      <c r="X58" s="18"/>
      <c r="Y58" s="18">
        <f t="shared" si="14"/>
        <v>0</v>
      </c>
      <c r="Z58" s="18">
        <f t="shared" si="15"/>
        <v>0</v>
      </c>
      <c r="AA58" s="18">
        <f t="shared" si="16"/>
        <v>0</v>
      </c>
      <c r="AB58" s="18">
        <f t="shared" si="17"/>
        <v>0</v>
      </c>
      <c r="AC58" s="18">
        <f t="shared" si="18"/>
        <v>0</v>
      </c>
      <c r="AD58" s="18">
        <f t="shared" si="19"/>
        <v>0</v>
      </c>
      <c r="AE58" s="17">
        <f t="shared" si="20"/>
        <v>0</v>
      </c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38"/>
      <c r="BK58" s="20">
        <f t="shared" si="21"/>
        <v>0</v>
      </c>
    </row>
    <row r="59" spans="1:63">
      <c r="A59" s="22">
        <v>52</v>
      </c>
      <c r="B59" s="25"/>
      <c r="C59" s="26"/>
      <c r="D59" s="26"/>
      <c r="E59" s="27"/>
      <c r="F59" s="27"/>
      <c r="G59" s="26"/>
      <c r="H59" s="27"/>
      <c r="I59" s="27"/>
      <c r="J59" s="26"/>
      <c r="K59" s="27"/>
      <c r="L59" s="17">
        <f t="shared" si="11"/>
        <v>0</v>
      </c>
      <c r="M59" s="27"/>
      <c r="N59" s="27"/>
      <c r="O59" s="27"/>
      <c r="P59" s="27"/>
      <c r="Q59" s="27"/>
      <c r="R59" s="27"/>
      <c r="S59" s="27"/>
      <c r="T59" s="17">
        <f t="shared" si="12"/>
        <v>0</v>
      </c>
      <c r="U59" s="27"/>
      <c r="V59" s="27"/>
      <c r="W59" s="18">
        <f t="shared" si="13"/>
        <v>0</v>
      </c>
      <c r="X59" s="18"/>
      <c r="Y59" s="18">
        <f t="shared" si="14"/>
        <v>0</v>
      </c>
      <c r="Z59" s="18">
        <f t="shared" si="15"/>
        <v>0</v>
      </c>
      <c r="AA59" s="18">
        <f t="shared" si="16"/>
        <v>0</v>
      </c>
      <c r="AB59" s="18">
        <f t="shared" si="17"/>
        <v>0</v>
      </c>
      <c r="AC59" s="18">
        <f t="shared" si="18"/>
        <v>0</v>
      </c>
      <c r="AD59" s="18">
        <f t="shared" si="19"/>
        <v>0</v>
      </c>
      <c r="AE59" s="17">
        <f t="shared" si="20"/>
        <v>0</v>
      </c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38"/>
      <c r="BK59" s="20">
        <f t="shared" si="21"/>
        <v>0</v>
      </c>
    </row>
    <row r="60" spans="1:63">
      <c r="A60" s="22">
        <v>53</v>
      </c>
      <c r="B60" s="25"/>
      <c r="C60" s="26"/>
      <c r="D60" s="26"/>
      <c r="E60" s="27"/>
      <c r="F60" s="27"/>
      <c r="G60" s="26"/>
      <c r="H60" s="27"/>
      <c r="I60" s="27"/>
      <c r="J60" s="26"/>
      <c r="K60" s="27"/>
      <c r="L60" s="17">
        <f t="shared" si="11"/>
        <v>0</v>
      </c>
      <c r="M60" s="27"/>
      <c r="N60" s="27"/>
      <c r="O60" s="27"/>
      <c r="P60" s="27"/>
      <c r="Q60" s="27"/>
      <c r="R60" s="27"/>
      <c r="S60" s="27"/>
      <c r="T60" s="17">
        <f t="shared" si="12"/>
        <v>0</v>
      </c>
      <c r="U60" s="27"/>
      <c r="V60" s="27"/>
      <c r="W60" s="18">
        <f t="shared" si="13"/>
        <v>0</v>
      </c>
      <c r="X60" s="18"/>
      <c r="Y60" s="18">
        <f t="shared" si="14"/>
        <v>0</v>
      </c>
      <c r="Z60" s="18">
        <f t="shared" si="15"/>
        <v>0</v>
      </c>
      <c r="AA60" s="18">
        <f t="shared" si="16"/>
        <v>0</v>
      </c>
      <c r="AB60" s="18">
        <f t="shared" si="17"/>
        <v>0</v>
      </c>
      <c r="AC60" s="18">
        <f t="shared" si="18"/>
        <v>0</v>
      </c>
      <c r="AD60" s="18">
        <f t="shared" si="19"/>
        <v>0</v>
      </c>
      <c r="AE60" s="17">
        <f t="shared" si="20"/>
        <v>0</v>
      </c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38"/>
      <c r="BK60" s="20">
        <f t="shared" si="21"/>
        <v>0</v>
      </c>
    </row>
    <row r="61" spans="1:63">
      <c r="A61" s="22">
        <v>54</v>
      </c>
      <c r="B61" s="25"/>
      <c r="C61" s="26"/>
      <c r="D61" s="26"/>
      <c r="E61" s="27"/>
      <c r="F61" s="27"/>
      <c r="G61" s="26"/>
      <c r="H61" s="27"/>
      <c r="I61" s="27"/>
      <c r="J61" s="26"/>
      <c r="K61" s="27"/>
      <c r="L61" s="17">
        <f t="shared" si="11"/>
        <v>0</v>
      </c>
      <c r="M61" s="27"/>
      <c r="N61" s="27"/>
      <c r="O61" s="27"/>
      <c r="P61" s="27"/>
      <c r="Q61" s="27"/>
      <c r="R61" s="27"/>
      <c r="S61" s="27"/>
      <c r="T61" s="17">
        <f t="shared" si="12"/>
        <v>0</v>
      </c>
      <c r="U61" s="27"/>
      <c r="V61" s="27"/>
      <c r="W61" s="18">
        <f t="shared" si="13"/>
        <v>0</v>
      </c>
      <c r="X61" s="18"/>
      <c r="Y61" s="18">
        <f t="shared" si="14"/>
        <v>0</v>
      </c>
      <c r="Z61" s="18">
        <f t="shared" si="15"/>
        <v>0</v>
      </c>
      <c r="AA61" s="18">
        <f t="shared" si="16"/>
        <v>0</v>
      </c>
      <c r="AB61" s="18">
        <f t="shared" si="17"/>
        <v>0</v>
      </c>
      <c r="AC61" s="18">
        <f t="shared" si="18"/>
        <v>0</v>
      </c>
      <c r="AD61" s="18">
        <f t="shared" si="19"/>
        <v>0</v>
      </c>
      <c r="AE61" s="17">
        <f t="shared" si="20"/>
        <v>0</v>
      </c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38"/>
      <c r="BK61" s="20">
        <f t="shared" si="21"/>
        <v>0</v>
      </c>
    </row>
    <row r="62" spans="1:63">
      <c r="A62" s="22">
        <v>55</v>
      </c>
      <c r="B62" s="25"/>
      <c r="C62" s="26"/>
      <c r="D62" s="26"/>
      <c r="E62" s="27"/>
      <c r="F62" s="27"/>
      <c r="G62" s="26"/>
      <c r="H62" s="27"/>
      <c r="I62" s="27"/>
      <c r="J62" s="26"/>
      <c r="K62" s="27"/>
      <c r="L62" s="17">
        <f t="shared" si="11"/>
        <v>0</v>
      </c>
      <c r="M62" s="27"/>
      <c r="N62" s="27"/>
      <c r="O62" s="27"/>
      <c r="P62" s="27"/>
      <c r="Q62" s="27"/>
      <c r="R62" s="27"/>
      <c r="S62" s="27"/>
      <c r="T62" s="17">
        <f t="shared" si="12"/>
        <v>0</v>
      </c>
      <c r="U62" s="27"/>
      <c r="V62" s="27"/>
      <c r="W62" s="18">
        <f t="shared" si="13"/>
        <v>0</v>
      </c>
      <c r="X62" s="18"/>
      <c r="Y62" s="18">
        <f t="shared" si="14"/>
        <v>0</v>
      </c>
      <c r="Z62" s="18">
        <f t="shared" si="15"/>
        <v>0</v>
      </c>
      <c r="AA62" s="18">
        <f t="shared" si="16"/>
        <v>0</v>
      </c>
      <c r="AB62" s="18">
        <f t="shared" si="17"/>
        <v>0</v>
      </c>
      <c r="AC62" s="18">
        <f t="shared" si="18"/>
        <v>0</v>
      </c>
      <c r="AD62" s="18">
        <f t="shared" si="19"/>
        <v>0</v>
      </c>
      <c r="AE62" s="17">
        <f t="shared" si="20"/>
        <v>0</v>
      </c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38"/>
      <c r="BK62" s="20">
        <f t="shared" si="21"/>
        <v>0</v>
      </c>
    </row>
    <row r="63" spans="1:63">
      <c r="A63" s="22">
        <v>56</v>
      </c>
      <c r="B63" s="25"/>
      <c r="C63" s="26"/>
      <c r="D63" s="26"/>
      <c r="E63" s="27"/>
      <c r="F63" s="27"/>
      <c r="G63" s="26"/>
      <c r="H63" s="27"/>
      <c r="I63" s="27"/>
      <c r="J63" s="26"/>
      <c r="K63" s="27"/>
      <c r="L63" s="17">
        <f t="shared" si="11"/>
        <v>0</v>
      </c>
      <c r="M63" s="27"/>
      <c r="N63" s="27"/>
      <c r="O63" s="27"/>
      <c r="P63" s="27"/>
      <c r="Q63" s="27"/>
      <c r="R63" s="27"/>
      <c r="S63" s="27"/>
      <c r="T63" s="17">
        <f t="shared" si="12"/>
        <v>0</v>
      </c>
      <c r="U63" s="27"/>
      <c r="V63" s="27"/>
      <c r="W63" s="18">
        <f t="shared" si="13"/>
        <v>0</v>
      </c>
      <c r="X63" s="18"/>
      <c r="Y63" s="18">
        <f t="shared" si="14"/>
        <v>0</v>
      </c>
      <c r="Z63" s="18">
        <f t="shared" si="15"/>
        <v>0</v>
      </c>
      <c r="AA63" s="18">
        <f t="shared" si="16"/>
        <v>0</v>
      </c>
      <c r="AB63" s="18">
        <f t="shared" si="17"/>
        <v>0</v>
      </c>
      <c r="AC63" s="18">
        <f t="shared" si="18"/>
        <v>0</v>
      </c>
      <c r="AD63" s="18">
        <f t="shared" si="19"/>
        <v>0</v>
      </c>
      <c r="AE63" s="17">
        <f t="shared" si="20"/>
        <v>0</v>
      </c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38"/>
      <c r="BK63" s="20">
        <f t="shared" si="21"/>
        <v>0</v>
      </c>
    </row>
    <row r="64" spans="1:63">
      <c r="A64" s="22">
        <v>57</v>
      </c>
      <c r="B64" s="25"/>
      <c r="C64" s="26"/>
      <c r="D64" s="26"/>
      <c r="E64" s="27"/>
      <c r="F64" s="27"/>
      <c r="G64" s="26"/>
      <c r="H64" s="27"/>
      <c r="I64" s="27"/>
      <c r="J64" s="26"/>
      <c r="K64" s="27"/>
      <c r="L64" s="17">
        <f t="shared" si="11"/>
        <v>0</v>
      </c>
      <c r="M64" s="27"/>
      <c r="N64" s="27"/>
      <c r="O64" s="27"/>
      <c r="P64" s="27"/>
      <c r="Q64" s="27"/>
      <c r="R64" s="27"/>
      <c r="S64" s="27"/>
      <c r="T64" s="17">
        <f t="shared" si="12"/>
        <v>0</v>
      </c>
      <c r="U64" s="27"/>
      <c r="V64" s="27"/>
      <c r="W64" s="18">
        <f t="shared" si="13"/>
        <v>0</v>
      </c>
      <c r="X64" s="18"/>
      <c r="Y64" s="18">
        <f t="shared" si="14"/>
        <v>0</v>
      </c>
      <c r="Z64" s="18">
        <f t="shared" si="15"/>
        <v>0</v>
      </c>
      <c r="AA64" s="18">
        <f t="shared" si="16"/>
        <v>0</v>
      </c>
      <c r="AB64" s="18">
        <f t="shared" si="17"/>
        <v>0</v>
      </c>
      <c r="AC64" s="18">
        <f t="shared" si="18"/>
        <v>0</v>
      </c>
      <c r="AD64" s="18">
        <f t="shared" si="19"/>
        <v>0</v>
      </c>
      <c r="AE64" s="17">
        <f t="shared" si="20"/>
        <v>0</v>
      </c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38"/>
      <c r="BK64" s="20">
        <f t="shared" si="21"/>
        <v>0</v>
      </c>
    </row>
    <row r="65" spans="1:63">
      <c r="A65" s="22">
        <v>58</v>
      </c>
      <c r="B65" s="25"/>
      <c r="C65" s="26"/>
      <c r="D65" s="26"/>
      <c r="E65" s="27"/>
      <c r="F65" s="27"/>
      <c r="G65" s="26"/>
      <c r="H65" s="27"/>
      <c r="I65" s="27"/>
      <c r="J65" s="26"/>
      <c r="K65" s="27"/>
      <c r="L65" s="17">
        <f t="shared" si="11"/>
        <v>0</v>
      </c>
      <c r="M65" s="27"/>
      <c r="N65" s="27"/>
      <c r="O65" s="27"/>
      <c r="P65" s="27"/>
      <c r="Q65" s="27"/>
      <c r="R65" s="27"/>
      <c r="S65" s="27"/>
      <c r="T65" s="17">
        <f t="shared" si="12"/>
        <v>0</v>
      </c>
      <c r="U65" s="27"/>
      <c r="V65" s="27"/>
      <c r="W65" s="18">
        <f t="shared" si="13"/>
        <v>0</v>
      </c>
      <c r="X65" s="18"/>
      <c r="Y65" s="18">
        <f t="shared" si="14"/>
        <v>0</v>
      </c>
      <c r="Z65" s="18">
        <f t="shared" si="15"/>
        <v>0</v>
      </c>
      <c r="AA65" s="18">
        <f t="shared" si="16"/>
        <v>0</v>
      </c>
      <c r="AB65" s="18">
        <f t="shared" si="17"/>
        <v>0</v>
      </c>
      <c r="AC65" s="18">
        <f t="shared" si="18"/>
        <v>0</v>
      </c>
      <c r="AD65" s="18">
        <f t="shared" si="19"/>
        <v>0</v>
      </c>
      <c r="AE65" s="17">
        <f t="shared" si="20"/>
        <v>0</v>
      </c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38"/>
      <c r="BK65" s="20">
        <f t="shared" si="21"/>
        <v>0</v>
      </c>
    </row>
    <row r="66" spans="1:63">
      <c r="A66" s="22">
        <v>59</v>
      </c>
      <c r="B66" s="25"/>
      <c r="C66" s="26"/>
      <c r="D66" s="26"/>
      <c r="E66" s="27"/>
      <c r="F66" s="27"/>
      <c r="G66" s="26"/>
      <c r="H66" s="27"/>
      <c r="I66" s="27"/>
      <c r="J66" s="26"/>
      <c r="K66" s="27"/>
      <c r="L66" s="17">
        <f t="shared" si="11"/>
        <v>0</v>
      </c>
      <c r="M66" s="27"/>
      <c r="N66" s="27"/>
      <c r="O66" s="27"/>
      <c r="P66" s="27"/>
      <c r="Q66" s="27"/>
      <c r="R66" s="27"/>
      <c r="S66" s="27"/>
      <c r="T66" s="17">
        <f t="shared" si="12"/>
        <v>0</v>
      </c>
      <c r="U66" s="27"/>
      <c r="V66" s="27"/>
      <c r="W66" s="18">
        <f t="shared" si="13"/>
        <v>0</v>
      </c>
      <c r="X66" s="18"/>
      <c r="Y66" s="18">
        <f t="shared" si="14"/>
        <v>0</v>
      </c>
      <c r="Z66" s="18">
        <f t="shared" si="15"/>
        <v>0</v>
      </c>
      <c r="AA66" s="18">
        <f t="shared" si="16"/>
        <v>0</v>
      </c>
      <c r="AB66" s="18">
        <f t="shared" si="17"/>
        <v>0</v>
      </c>
      <c r="AC66" s="18">
        <f t="shared" si="18"/>
        <v>0</v>
      </c>
      <c r="AD66" s="18">
        <f t="shared" si="19"/>
        <v>0</v>
      </c>
      <c r="AE66" s="17">
        <f t="shared" si="20"/>
        <v>0</v>
      </c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38"/>
      <c r="BK66" s="20">
        <f t="shared" si="21"/>
        <v>0</v>
      </c>
    </row>
    <row r="67" spans="1:63">
      <c r="A67" s="22">
        <v>60</v>
      </c>
      <c r="B67" s="25"/>
      <c r="C67" s="26"/>
      <c r="D67" s="26"/>
      <c r="E67" s="27"/>
      <c r="F67" s="27"/>
      <c r="G67" s="26"/>
      <c r="H67" s="27"/>
      <c r="I67" s="27"/>
      <c r="J67" s="26"/>
      <c r="K67" s="27"/>
      <c r="L67" s="17">
        <f t="shared" si="11"/>
        <v>0</v>
      </c>
      <c r="M67" s="27"/>
      <c r="N67" s="27"/>
      <c r="O67" s="27"/>
      <c r="P67" s="27"/>
      <c r="Q67" s="27"/>
      <c r="R67" s="27"/>
      <c r="S67" s="27"/>
      <c r="T67" s="17">
        <f t="shared" si="12"/>
        <v>0</v>
      </c>
      <c r="U67" s="27"/>
      <c r="V67" s="27"/>
      <c r="W67" s="18">
        <f t="shared" si="13"/>
        <v>0</v>
      </c>
      <c r="X67" s="18"/>
      <c r="Y67" s="18">
        <f t="shared" si="14"/>
        <v>0</v>
      </c>
      <c r="Z67" s="18">
        <f t="shared" si="15"/>
        <v>0</v>
      </c>
      <c r="AA67" s="18">
        <f t="shared" si="16"/>
        <v>0</v>
      </c>
      <c r="AB67" s="18">
        <f t="shared" si="17"/>
        <v>0</v>
      </c>
      <c r="AC67" s="18">
        <f t="shared" si="18"/>
        <v>0</v>
      </c>
      <c r="AD67" s="18">
        <f t="shared" si="19"/>
        <v>0</v>
      </c>
      <c r="AE67" s="17">
        <f t="shared" si="20"/>
        <v>0</v>
      </c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38"/>
      <c r="BK67" s="20">
        <f t="shared" si="21"/>
        <v>0</v>
      </c>
    </row>
    <row r="68" spans="1:63">
      <c r="A68" s="22">
        <v>61</v>
      </c>
      <c r="B68" s="25"/>
      <c r="C68" s="26"/>
      <c r="D68" s="26"/>
      <c r="E68" s="27"/>
      <c r="F68" s="27"/>
      <c r="G68" s="26"/>
      <c r="H68" s="27"/>
      <c r="I68" s="27"/>
      <c r="J68" s="26"/>
      <c r="K68" s="27"/>
      <c r="L68" s="17">
        <f t="shared" si="11"/>
        <v>0</v>
      </c>
      <c r="M68" s="27"/>
      <c r="N68" s="27"/>
      <c r="O68" s="27"/>
      <c r="P68" s="27"/>
      <c r="Q68" s="27"/>
      <c r="R68" s="27"/>
      <c r="S68" s="27"/>
      <c r="T68" s="17">
        <f t="shared" si="12"/>
        <v>0</v>
      </c>
      <c r="U68" s="27"/>
      <c r="V68" s="27"/>
      <c r="W68" s="18">
        <f t="shared" si="13"/>
        <v>0</v>
      </c>
      <c r="X68" s="18"/>
      <c r="Y68" s="18">
        <f t="shared" si="14"/>
        <v>0</v>
      </c>
      <c r="Z68" s="18">
        <f t="shared" si="15"/>
        <v>0</v>
      </c>
      <c r="AA68" s="18">
        <f t="shared" si="16"/>
        <v>0</v>
      </c>
      <c r="AB68" s="18">
        <f t="shared" si="17"/>
        <v>0</v>
      </c>
      <c r="AC68" s="18">
        <f t="shared" si="18"/>
        <v>0</v>
      </c>
      <c r="AD68" s="18">
        <f t="shared" si="19"/>
        <v>0</v>
      </c>
      <c r="AE68" s="17">
        <f t="shared" si="20"/>
        <v>0</v>
      </c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38"/>
      <c r="BK68" s="20">
        <f t="shared" si="21"/>
        <v>0</v>
      </c>
    </row>
    <row r="69" spans="1:63">
      <c r="A69" s="22">
        <v>62</v>
      </c>
      <c r="B69" s="25"/>
      <c r="C69" s="26"/>
      <c r="D69" s="26"/>
      <c r="E69" s="27"/>
      <c r="F69" s="27"/>
      <c r="G69" s="26"/>
      <c r="H69" s="27"/>
      <c r="I69" s="27"/>
      <c r="J69" s="26"/>
      <c r="K69" s="27"/>
      <c r="L69" s="17">
        <f t="shared" si="11"/>
        <v>0</v>
      </c>
      <c r="M69" s="27"/>
      <c r="N69" s="27"/>
      <c r="O69" s="27"/>
      <c r="P69" s="27"/>
      <c r="Q69" s="27"/>
      <c r="R69" s="27"/>
      <c r="S69" s="27"/>
      <c r="T69" s="17">
        <f t="shared" si="12"/>
        <v>0</v>
      </c>
      <c r="U69" s="27"/>
      <c r="V69" s="27"/>
      <c r="W69" s="18">
        <f t="shared" si="13"/>
        <v>0</v>
      </c>
      <c r="X69" s="18"/>
      <c r="Y69" s="18">
        <f t="shared" si="14"/>
        <v>0</v>
      </c>
      <c r="Z69" s="18">
        <f t="shared" si="15"/>
        <v>0</v>
      </c>
      <c r="AA69" s="18">
        <f t="shared" si="16"/>
        <v>0</v>
      </c>
      <c r="AB69" s="18">
        <f t="shared" si="17"/>
        <v>0</v>
      </c>
      <c r="AC69" s="18">
        <f t="shared" si="18"/>
        <v>0</v>
      </c>
      <c r="AD69" s="18">
        <f t="shared" si="19"/>
        <v>0</v>
      </c>
      <c r="AE69" s="17">
        <f t="shared" si="20"/>
        <v>0</v>
      </c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38"/>
      <c r="BK69" s="20">
        <f t="shared" si="21"/>
        <v>0</v>
      </c>
    </row>
    <row r="70" spans="1:63">
      <c r="A70" s="22">
        <v>63</v>
      </c>
      <c r="B70" s="25"/>
      <c r="C70" s="26"/>
      <c r="D70" s="26"/>
      <c r="E70" s="27"/>
      <c r="F70" s="27"/>
      <c r="G70" s="26"/>
      <c r="H70" s="27"/>
      <c r="I70" s="27"/>
      <c r="J70" s="26"/>
      <c r="K70" s="27"/>
      <c r="L70" s="17">
        <f t="shared" si="11"/>
        <v>0</v>
      </c>
      <c r="M70" s="27"/>
      <c r="N70" s="27"/>
      <c r="O70" s="27"/>
      <c r="P70" s="27"/>
      <c r="Q70" s="27"/>
      <c r="R70" s="27"/>
      <c r="S70" s="27"/>
      <c r="T70" s="17">
        <f t="shared" si="12"/>
        <v>0</v>
      </c>
      <c r="U70" s="27"/>
      <c r="V70" s="27"/>
      <c r="W70" s="18">
        <f t="shared" si="13"/>
        <v>0</v>
      </c>
      <c r="X70" s="18"/>
      <c r="Y70" s="18">
        <f t="shared" si="14"/>
        <v>0</v>
      </c>
      <c r="Z70" s="18">
        <f t="shared" si="15"/>
        <v>0</v>
      </c>
      <c r="AA70" s="18">
        <f t="shared" si="16"/>
        <v>0</v>
      </c>
      <c r="AB70" s="18">
        <f t="shared" si="17"/>
        <v>0</v>
      </c>
      <c r="AC70" s="18">
        <f t="shared" si="18"/>
        <v>0</v>
      </c>
      <c r="AD70" s="18">
        <f t="shared" si="19"/>
        <v>0</v>
      </c>
      <c r="AE70" s="17">
        <f t="shared" si="20"/>
        <v>0</v>
      </c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38"/>
      <c r="BK70" s="20">
        <f t="shared" si="21"/>
        <v>0</v>
      </c>
    </row>
    <row r="71" spans="1:63">
      <c r="A71" s="22">
        <v>64</v>
      </c>
      <c r="B71" s="25"/>
      <c r="C71" s="26"/>
      <c r="D71" s="26"/>
      <c r="E71" s="27"/>
      <c r="F71" s="27"/>
      <c r="G71" s="26"/>
      <c r="H71" s="27"/>
      <c r="I71" s="27"/>
      <c r="J71" s="26"/>
      <c r="K71" s="27"/>
      <c r="L71" s="17">
        <f t="shared" si="11"/>
        <v>0</v>
      </c>
      <c r="M71" s="27"/>
      <c r="N71" s="27"/>
      <c r="O71" s="27"/>
      <c r="P71" s="27"/>
      <c r="Q71" s="27"/>
      <c r="R71" s="27"/>
      <c r="S71" s="27"/>
      <c r="T71" s="17">
        <f t="shared" si="12"/>
        <v>0</v>
      </c>
      <c r="U71" s="27"/>
      <c r="V71" s="27"/>
      <c r="W71" s="18">
        <f t="shared" si="13"/>
        <v>0</v>
      </c>
      <c r="X71" s="18"/>
      <c r="Y71" s="18">
        <f t="shared" si="14"/>
        <v>0</v>
      </c>
      <c r="Z71" s="18">
        <f t="shared" si="15"/>
        <v>0</v>
      </c>
      <c r="AA71" s="18">
        <f t="shared" si="16"/>
        <v>0</v>
      </c>
      <c r="AB71" s="18">
        <f t="shared" si="17"/>
        <v>0</v>
      </c>
      <c r="AC71" s="18">
        <f t="shared" si="18"/>
        <v>0</v>
      </c>
      <c r="AD71" s="18">
        <f t="shared" si="19"/>
        <v>0</v>
      </c>
      <c r="AE71" s="17">
        <f t="shared" si="20"/>
        <v>0</v>
      </c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38"/>
      <c r="BK71" s="20">
        <f t="shared" si="21"/>
        <v>0</v>
      </c>
    </row>
    <row r="72" spans="1:63">
      <c r="A72" s="22">
        <v>65</v>
      </c>
      <c r="B72" s="25"/>
      <c r="C72" s="26"/>
      <c r="D72" s="26"/>
      <c r="E72" s="27"/>
      <c r="F72" s="27"/>
      <c r="G72" s="26"/>
      <c r="H72" s="27"/>
      <c r="I72" s="27"/>
      <c r="J72" s="26"/>
      <c r="K72" s="27"/>
      <c r="L72" s="17">
        <f t="shared" si="11"/>
        <v>0</v>
      </c>
      <c r="M72" s="27"/>
      <c r="N72" s="27"/>
      <c r="O72" s="27"/>
      <c r="P72" s="27"/>
      <c r="Q72" s="27"/>
      <c r="R72" s="27"/>
      <c r="S72" s="27"/>
      <c r="T72" s="17">
        <f t="shared" si="12"/>
        <v>0</v>
      </c>
      <c r="U72" s="27"/>
      <c r="V72" s="27"/>
      <c r="W72" s="18">
        <f t="shared" si="13"/>
        <v>0</v>
      </c>
      <c r="X72" s="18"/>
      <c r="Y72" s="18">
        <f t="shared" si="14"/>
        <v>0</v>
      </c>
      <c r="Z72" s="18">
        <f t="shared" si="15"/>
        <v>0</v>
      </c>
      <c r="AA72" s="18">
        <f t="shared" si="16"/>
        <v>0</v>
      </c>
      <c r="AB72" s="18">
        <f t="shared" si="17"/>
        <v>0</v>
      </c>
      <c r="AC72" s="18">
        <f t="shared" si="18"/>
        <v>0</v>
      </c>
      <c r="AD72" s="18">
        <f t="shared" si="19"/>
        <v>0</v>
      </c>
      <c r="AE72" s="17">
        <f t="shared" si="20"/>
        <v>0</v>
      </c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38"/>
      <c r="BK72" s="20">
        <f t="shared" si="21"/>
        <v>0</v>
      </c>
    </row>
    <row r="73" spans="1:63">
      <c r="A73" s="22">
        <v>66</v>
      </c>
      <c r="B73" s="25"/>
      <c r="C73" s="26"/>
      <c r="D73" s="26"/>
      <c r="E73" s="27"/>
      <c r="F73" s="27"/>
      <c r="G73" s="26"/>
      <c r="H73" s="27"/>
      <c r="I73" s="27"/>
      <c r="J73" s="26"/>
      <c r="K73" s="27"/>
      <c r="L73" s="17">
        <f t="shared" si="11"/>
        <v>0</v>
      </c>
      <c r="M73" s="27"/>
      <c r="N73" s="27"/>
      <c r="O73" s="27"/>
      <c r="P73" s="27"/>
      <c r="Q73" s="27"/>
      <c r="R73" s="27"/>
      <c r="S73" s="27"/>
      <c r="T73" s="17">
        <f t="shared" si="12"/>
        <v>0</v>
      </c>
      <c r="U73" s="27"/>
      <c r="V73" s="27"/>
      <c r="W73" s="18">
        <f t="shared" si="13"/>
        <v>0</v>
      </c>
      <c r="X73" s="18"/>
      <c r="Y73" s="18">
        <f t="shared" si="14"/>
        <v>0</v>
      </c>
      <c r="Z73" s="18">
        <f t="shared" si="15"/>
        <v>0</v>
      </c>
      <c r="AA73" s="18">
        <f t="shared" si="16"/>
        <v>0</v>
      </c>
      <c r="AB73" s="18">
        <f t="shared" si="17"/>
        <v>0</v>
      </c>
      <c r="AC73" s="18">
        <f t="shared" si="18"/>
        <v>0</v>
      </c>
      <c r="AD73" s="18">
        <f t="shared" si="19"/>
        <v>0</v>
      </c>
      <c r="AE73" s="17">
        <f t="shared" si="20"/>
        <v>0</v>
      </c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38"/>
      <c r="BK73" s="20">
        <f t="shared" si="21"/>
        <v>0</v>
      </c>
    </row>
    <row r="74" spans="1:63">
      <c r="A74" s="22">
        <v>67</v>
      </c>
      <c r="B74" s="25"/>
      <c r="C74" s="26"/>
      <c r="D74" s="26"/>
      <c r="E74" s="27"/>
      <c r="F74" s="27"/>
      <c r="G74" s="26"/>
      <c r="H74" s="27"/>
      <c r="I74" s="27"/>
      <c r="J74" s="26"/>
      <c r="K74" s="27"/>
      <c r="L74" s="17">
        <f t="shared" si="11"/>
        <v>0</v>
      </c>
      <c r="M74" s="27"/>
      <c r="N74" s="27"/>
      <c r="O74" s="27"/>
      <c r="P74" s="27"/>
      <c r="Q74" s="27"/>
      <c r="R74" s="27"/>
      <c r="S74" s="27"/>
      <c r="T74" s="17">
        <f t="shared" si="12"/>
        <v>0</v>
      </c>
      <c r="U74" s="27"/>
      <c r="V74" s="27"/>
      <c r="W74" s="18">
        <f t="shared" si="13"/>
        <v>0</v>
      </c>
      <c r="X74" s="18"/>
      <c r="Y74" s="18">
        <f t="shared" si="14"/>
        <v>0</v>
      </c>
      <c r="Z74" s="18">
        <f t="shared" si="15"/>
        <v>0</v>
      </c>
      <c r="AA74" s="18">
        <f t="shared" si="16"/>
        <v>0</v>
      </c>
      <c r="AB74" s="18">
        <f t="shared" si="17"/>
        <v>0</v>
      </c>
      <c r="AC74" s="18">
        <f t="shared" si="18"/>
        <v>0</v>
      </c>
      <c r="AD74" s="18">
        <f t="shared" si="19"/>
        <v>0</v>
      </c>
      <c r="AE74" s="17">
        <f t="shared" si="20"/>
        <v>0</v>
      </c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38"/>
      <c r="BK74" s="20">
        <f t="shared" si="21"/>
        <v>0</v>
      </c>
    </row>
    <row r="75" spans="1:63">
      <c r="A75" s="22">
        <v>68</v>
      </c>
      <c r="B75" s="25"/>
      <c r="C75" s="26"/>
      <c r="D75" s="26"/>
      <c r="E75" s="27"/>
      <c r="F75" s="27"/>
      <c r="G75" s="26"/>
      <c r="H75" s="27"/>
      <c r="I75" s="27"/>
      <c r="J75" s="26"/>
      <c r="K75" s="27"/>
      <c r="L75" s="17">
        <f t="shared" si="11"/>
        <v>0</v>
      </c>
      <c r="M75" s="27"/>
      <c r="N75" s="27"/>
      <c r="O75" s="27"/>
      <c r="P75" s="27"/>
      <c r="Q75" s="27"/>
      <c r="R75" s="27"/>
      <c r="S75" s="27"/>
      <c r="T75" s="17">
        <f t="shared" si="12"/>
        <v>0</v>
      </c>
      <c r="U75" s="27"/>
      <c r="V75" s="27"/>
      <c r="W75" s="18">
        <f t="shared" si="13"/>
        <v>0</v>
      </c>
      <c r="X75" s="18"/>
      <c r="Y75" s="18">
        <f t="shared" si="14"/>
        <v>0</v>
      </c>
      <c r="Z75" s="18">
        <f t="shared" si="15"/>
        <v>0</v>
      </c>
      <c r="AA75" s="18">
        <f t="shared" si="16"/>
        <v>0</v>
      </c>
      <c r="AB75" s="18">
        <f t="shared" si="17"/>
        <v>0</v>
      </c>
      <c r="AC75" s="18">
        <f t="shared" si="18"/>
        <v>0</v>
      </c>
      <c r="AD75" s="18">
        <f t="shared" si="19"/>
        <v>0</v>
      </c>
      <c r="AE75" s="17">
        <f t="shared" si="20"/>
        <v>0</v>
      </c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38"/>
      <c r="BK75" s="20">
        <f t="shared" si="21"/>
        <v>0</v>
      </c>
    </row>
    <row r="76" spans="1:63">
      <c r="A76" s="22">
        <v>69</v>
      </c>
      <c r="B76" s="25"/>
      <c r="C76" s="26"/>
      <c r="D76" s="26"/>
      <c r="E76" s="27"/>
      <c r="F76" s="27"/>
      <c r="G76" s="26"/>
      <c r="H76" s="27"/>
      <c r="I76" s="27"/>
      <c r="J76" s="26"/>
      <c r="K76" s="27"/>
      <c r="L76" s="17">
        <f t="shared" si="11"/>
        <v>0</v>
      </c>
      <c r="M76" s="27"/>
      <c r="N76" s="27"/>
      <c r="O76" s="27"/>
      <c r="P76" s="27"/>
      <c r="Q76" s="27"/>
      <c r="R76" s="27"/>
      <c r="S76" s="27"/>
      <c r="T76" s="17">
        <f t="shared" si="12"/>
        <v>0</v>
      </c>
      <c r="U76" s="27"/>
      <c r="V76" s="27"/>
      <c r="W76" s="18">
        <f t="shared" si="13"/>
        <v>0</v>
      </c>
      <c r="X76" s="18"/>
      <c r="Y76" s="18">
        <f t="shared" si="14"/>
        <v>0</v>
      </c>
      <c r="Z76" s="18">
        <f t="shared" si="15"/>
        <v>0</v>
      </c>
      <c r="AA76" s="18">
        <f t="shared" si="16"/>
        <v>0</v>
      </c>
      <c r="AB76" s="18">
        <f t="shared" si="17"/>
        <v>0</v>
      </c>
      <c r="AC76" s="18">
        <f t="shared" si="18"/>
        <v>0</v>
      </c>
      <c r="AD76" s="18">
        <f t="shared" si="19"/>
        <v>0</v>
      </c>
      <c r="AE76" s="17">
        <f t="shared" si="20"/>
        <v>0</v>
      </c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38"/>
      <c r="BK76" s="20">
        <f t="shared" si="21"/>
        <v>0</v>
      </c>
    </row>
    <row r="77" spans="1:63">
      <c r="A77" s="22">
        <v>70</v>
      </c>
      <c r="B77" s="25"/>
      <c r="C77" s="26"/>
      <c r="D77" s="26"/>
      <c r="E77" s="27"/>
      <c r="F77" s="27"/>
      <c r="G77" s="26"/>
      <c r="H77" s="27"/>
      <c r="I77" s="27"/>
      <c r="J77" s="26"/>
      <c r="K77" s="27"/>
      <c r="L77" s="17">
        <f t="shared" si="11"/>
        <v>0</v>
      </c>
      <c r="M77" s="27"/>
      <c r="N77" s="27"/>
      <c r="O77" s="27"/>
      <c r="P77" s="27"/>
      <c r="Q77" s="27"/>
      <c r="R77" s="27"/>
      <c r="S77" s="27"/>
      <c r="T77" s="17">
        <f t="shared" si="12"/>
        <v>0</v>
      </c>
      <c r="U77" s="27"/>
      <c r="V77" s="27"/>
      <c r="W77" s="18">
        <f t="shared" si="13"/>
        <v>0</v>
      </c>
      <c r="X77" s="18"/>
      <c r="Y77" s="18">
        <f t="shared" si="14"/>
        <v>0</v>
      </c>
      <c r="Z77" s="18">
        <f t="shared" si="15"/>
        <v>0</v>
      </c>
      <c r="AA77" s="18">
        <f t="shared" si="16"/>
        <v>0</v>
      </c>
      <c r="AB77" s="18">
        <f t="shared" si="17"/>
        <v>0</v>
      </c>
      <c r="AC77" s="18">
        <f t="shared" si="18"/>
        <v>0</v>
      </c>
      <c r="AD77" s="18">
        <f t="shared" si="19"/>
        <v>0</v>
      </c>
      <c r="AE77" s="17">
        <f t="shared" si="20"/>
        <v>0</v>
      </c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38"/>
      <c r="BK77" s="20">
        <f t="shared" si="21"/>
        <v>0</v>
      </c>
    </row>
    <row r="78" spans="1:63">
      <c r="A78" s="22">
        <v>71</v>
      </c>
      <c r="B78" s="25"/>
      <c r="C78" s="26"/>
      <c r="D78" s="26"/>
      <c r="E78" s="27"/>
      <c r="F78" s="27"/>
      <c r="G78" s="26"/>
      <c r="H78" s="27"/>
      <c r="I78" s="27"/>
      <c r="J78" s="26"/>
      <c r="K78" s="27"/>
      <c r="L78" s="17">
        <f t="shared" si="11"/>
        <v>0</v>
      </c>
      <c r="M78" s="27"/>
      <c r="N78" s="27"/>
      <c r="O78" s="27"/>
      <c r="P78" s="27"/>
      <c r="Q78" s="27"/>
      <c r="R78" s="27"/>
      <c r="S78" s="27"/>
      <c r="T78" s="17">
        <f t="shared" si="12"/>
        <v>0</v>
      </c>
      <c r="U78" s="27"/>
      <c r="V78" s="27"/>
      <c r="W78" s="18">
        <f t="shared" si="13"/>
        <v>0</v>
      </c>
      <c r="X78" s="18"/>
      <c r="Y78" s="18">
        <f t="shared" si="14"/>
        <v>0</v>
      </c>
      <c r="Z78" s="18">
        <f t="shared" si="15"/>
        <v>0</v>
      </c>
      <c r="AA78" s="18">
        <f t="shared" si="16"/>
        <v>0</v>
      </c>
      <c r="AB78" s="18">
        <f t="shared" si="17"/>
        <v>0</v>
      </c>
      <c r="AC78" s="18">
        <f t="shared" si="18"/>
        <v>0</v>
      </c>
      <c r="AD78" s="18">
        <f t="shared" si="19"/>
        <v>0</v>
      </c>
      <c r="AE78" s="17">
        <f t="shared" si="20"/>
        <v>0</v>
      </c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38"/>
      <c r="BK78" s="20">
        <f t="shared" si="21"/>
        <v>0</v>
      </c>
    </row>
    <row r="79" spans="1:63">
      <c r="A79" s="22">
        <v>72</v>
      </c>
      <c r="B79" s="25"/>
      <c r="C79" s="26"/>
      <c r="D79" s="26"/>
      <c r="E79" s="27"/>
      <c r="F79" s="27"/>
      <c r="G79" s="26"/>
      <c r="H79" s="27"/>
      <c r="I79" s="27"/>
      <c r="J79" s="26"/>
      <c r="K79" s="27"/>
      <c r="L79" s="17">
        <f t="shared" si="11"/>
        <v>0</v>
      </c>
      <c r="M79" s="27"/>
      <c r="N79" s="27"/>
      <c r="O79" s="27"/>
      <c r="P79" s="27"/>
      <c r="Q79" s="27"/>
      <c r="R79" s="27"/>
      <c r="S79" s="27"/>
      <c r="T79" s="17">
        <f t="shared" si="12"/>
        <v>0</v>
      </c>
      <c r="U79" s="27"/>
      <c r="V79" s="27"/>
      <c r="W79" s="18">
        <f t="shared" si="13"/>
        <v>0</v>
      </c>
      <c r="X79" s="18"/>
      <c r="Y79" s="18">
        <f t="shared" si="14"/>
        <v>0</v>
      </c>
      <c r="Z79" s="18">
        <f t="shared" si="15"/>
        <v>0</v>
      </c>
      <c r="AA79" s="18">
        <f t="shared" si="16"/>
        <v>0</v>
      </c>
      <c r="AB79" s="18">
        <f t="shared" si="17"/>
        <v>0</v>
      </c>
      <c r="AC79" s="18">
        <f t="shared" si="18"/>
        <v>0</v>
      </c>
      <c r="AD79" s="18">
        <f t="shared" si="19"/>
        <v>0</v>
      </c>
      <c r="AE79" s="17">
        <f t="shared" si="20"/>
        <v>0</v>
      </c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38"/>
      <c r="BK79" s="20">
        <f t="shared" si="21"/>
        <v>0</v>
      </c>
    </row>
    <row r="80" spans="1:63">
      <c r="A80" s="22">
        <v>73</v>
      </c>
      <c r="B80" s="25"/>
      <c r="C80" s="26"/>
      <c r="D80" s="26"/>
      <c r="E80" s="27"/>
      <c r="F80" s="27"/>
      <c r="G80" s="26"/>
      <c r="H80" s="27"/>
      <c r="I80" s="27"/>
      <c r="J80" s="26"/>
      <c r="K80" s="27"/>
      <c r="L80" s="17">
        <f t="shared" si="11"/>
        <v>0</v>
      </c>
      <c r="M80" s="27"/>
      <c r="N80" s="27"/>
      <c r="O80" s="27"/>
      <c r="P80" s="27"/>
      <c r="Q80" s="27"/>
      <c r="R80" s="27"/>
      <c r="S80" s="27"/>
      <c r="T80" s="17">
        <f t="shared" si="12"/>
        <v>0</v>
      </c>
      <c r="U80" s="27"/>
      <c r="V80" s="27"/>
      <c r="W80" s="18">
        <f t="shared" si="13"/>
        <v>0</v>
      </c>
      <c r="X80" s="18"/>
      <c r="Y80" s="18">
        <f t="shared" si="14"/>
        <v>0</v>
      </c>
      <c r="Z80" s="18">
        <f t="shared" si="15"/>
        <v>0</v>
      </c>
      <c r="AA80" s="18">
        <f t="shared" si="16"/>
        <v>0</v>
      </c>
      <c r="AB80" s="18">
        <f t="shared" si="17"/>
        <v>0</v>
      </c>
      <c r="AC80" s="18">
        <f t="shared" si="18"/>
        <v>0</v>
      </c>
      <c r="AD80" s="18">
        <f t="shared" si="19"/>
        <v>0</v>
      </c>
      <c r="AE80" s="17">
        <f t="shared" si="20"/>
        <v>0</v>
      </c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38"/>
      <c r="BK80" s="20">
        <f t="shared" si="21"/>
        <v>0</v>
      </c>
    </row>
    <row r="81" spans="1:63">
      <c r="A81" s="22">
        <v>74</v>
      </c>
      <c r="B81" s="25"/>
      <c r="C81" s="26"/>
      <c r="D81" s="26"/>
      <c r="E81" s="27"/>
      <c r="F81" s="27"/>
      <c r="G81" s="26"/>
      <c r="H81" s="27"/>
      <c r="I81" s="27"/>
      <c r="J81" s="26"/>
      <c r="K81" s="27"/>
      <c r="L81" s="17">
        <f t="shared" si="11"/>
        <v>0</v>
      </c>
      <c r="M81" s="27"/>
      <c r="N81" s="27"/>
      <c r="O81" s="27"/>
      <c r="P81" s="27"/>
      <c r="Q81" s="27"/>
      <c r="R81" s="27"/>
      <c r="S81" s="27"/>
      <c r="T81" s="17">
        <f t="shared" si="12"/>
        <v>0</v>
      </c>
      <c r="U81" s="27"/>
      <c r="V81" s="27"/>
      <c r="W81" s="18">
        <f t="shared" si="13"/>
        <v>0</v>
      </c>
      <c r="X81" s="18"/>
      <c r="Y81" s="18">
        <f t="shared" si="14"/>
        <v>0</v>
      </c>
      <c r="Z81" s="18">
        <f t="shared" si="15"/>
        <v>0</v>
      </c>
      <c r="AA81" s="18">
        <f t="shared" si="16"/>
        <v>0</v>
      </c>
      <c r="AB81" s="18">
        <f t="shared" si="17"/>
        <v>0</v>
      </c>
      <c r="AC81" s="18">
        <f t="shared" si="18"/>
        <v>0</v>
      </c>
      <c r="AD81" s="18">
        <f t="shared" si="19"/>
        <v>0</v>
      </c>
      <c r="AE81" s="17">
        <f t="shared" si="20"/>
        <v>0</v>
      </c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38"/>
      <c r="BK81" s="20">
        <f t="shared" si="21"/>
        <v>0</v>
      </c>
    </row>
    <row r="82" spans="1:63">
      <c r="A82" s="22">
        <v>75</v>
      </c>
      <c r="B82" s="25"/>
      <c r="C82" s="26"/>
      <c r="D82" s="26"/>
      <c r="E82" s="27"/>
      <c r="F82" s="27"/>
      <c r="G82" s="26"/>
      <c r="H82" s="27"/>
      <c r="I82" s="27"/>
      <c r="J82" s="26"/>
      <c r="K82" s="27"/>
      <c r="L82" s="17">
        <f t="shared" si="11"/>
        <v>0</v>
      </c>
      <c r="M82" s="27"/>
      <c r="N82" s="27"/>
      <c r="O82" s="27"/>
      <c r="P82" s="27"/>
      <c r="Q82" s="27"/>
      <c r="R82" s="27"/>
      <c r="S82" s="27"/>
      <c r="T82" s="17">
        <f t="shared" si="12"/>
        <v>0</v>
      </c>
      <c r="U82" s="27"/>
      <c r="V82" s="27"/>
      <c r="W82" s="18">
        <f t="shared" si="13"/>
        <v>0</v>
      </c>
      <c r="X82" s="18"/>
      <c r="Y82" s="18">
        <f t="shared" si="14"/>
        <v>0</v>
      </c>
      <c r="Z82" s="18">
        <f t="shared" si="15"/>
        <v>0</v>
      </c>
      <c r="AA82" s="18">
        <f t="shared" si="16"/>
        <v>0</v>
      </c>
      <c r="AB82" s="18">
        <f t="shared" si="17"/>
        <v>0</v>
      </c>
      <c r="AC82" s="18">
        <f t="shared" si="18"/>
        <v>0</v>
      </c>
      <c r="AD82" s="18">
        <f t="shared" si="19"/>
        <v>0</v>
      </c>
      <c r="AE82" s="17">
        <f t="shared" si="20"/>
        <v>0</v>
      </c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38"/>
      <c r="BK82" s="20">
        <f t="shared" si="21"/>
        <v>0</v>
      </c>
    </row>
    <row r="83" spans="1:63">
      <c r="A83" s="22">
        <v>76</v>
      </c>
      <c r="B83" s="25"/>
      <c r="C83" s="26"/>
      <c r="D83" s="26"/>
      <c r="E83" s="27"/>
      <c r="F83" s="27"/>
      <c r="G83" s="26"/>
      <c r="H83" s="27"/>
      <c r="I83" s="27"/>
      <c r="J83" s="26"/>
      <c r="K83" s="27"/>
      <c r="L83" s="17">
        <f t="shared" si="11"/>
        <v>0</v>
      </c>
      <c r="M83" s="27"/>
      <c r="N83" s="27"/>
      <c r="O83" s="27"/>
      <c r="P83" s="27"/>
      <c r="Q83" s="27"/>
      <c r="R83" s="27"/>
      <c r="S83" s="27"/>
      <c r="T83" s="17">
        <f t="shared" si="12"/>
        <v>0</v>
      </c>
      <c r="U83" s="27"/>
      <c r="V83" s="27"/>
      <c r="W83" s="18">
        <f t="shared" si="13"/>
        <v>0</v>
      </c>
      <c r="X83" s="18"/>
      <c r="Y83" s="18">
        <f t="shared" si="14"/>
        <v>0</v>
      </c>
      <c r="Z83" s="18">
        <f t="shared" si="15"/>
        <v>0</v>
      </c>
      <c r="AA83" s="18">
        <f t="shared" si="16"/>
        <v>0</v>
      </c>
      <c r="AB83" s="18">
        <f t="shared" si="17"/>
        <v>0</v>
      </c>
      <c r="AC83" s="18">
        <f t="shared" si="18"/>
        <v>0</v>
      </c>
      <c r="AD83" s="18">
        <f t="shared" si="19"/>
        <v>0</v>
      </c>
      <c r="AE83" s="17">
        <f t="shared" si="20"/>
        <v>0</v>
      </c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38"/>
      <c r="BK83" s="20">
        <f t="shared" si="21"/>
        <v>0</v>
      </c>
    </row>
    <row r="84" spans="1:63">
      <c r="A84" s="22">
        <v>77</v>
      </c>
      <c r="B84" s="25"/>
      <c r="C84" s="26"/>
      <c r="D84" s="26"/>
      <c r="E84" s="27"/>
      <c r="F84" s="27"/>
      <c r="G84" s="26"/>
      <c r="H84" s="27"/>
      <c r="I84" s="27"/>
      <c r="J84" s="26"/>
      <c r="K84" s="27"/>
      <c r="L84" s="17">
        <f t="shared" si="11"/>
        <v>0</v>
      </c>
      <c r="M84" s="27"/>
      <c r="N84" s="27"/>
      <c r="O84" s="27"/>
      <c r="P84" s="27"/>
      <c r="Q84" s="27"/>
      <c r="R84" s="27"/>
      <c r="S84" s="27"/>
      <c r="T84" s="17">
        <f t="shared" si="12"/>
        <v>0</v>
      </c>
      <c r="U84" s="27"/>
      <c r="V84" s="27"/>
      <c r="W84" s="18">
        <f t="shared" si="13"/>
        <v>0</v>
      </c>
      <c r="X84" s="18"/>
      <c r="Y84" s="18">
        <f t="shared" si="14"/>
        <v>0</v>
      </c>
      <c r="Z84" s="18">
        <f t="shared" si="15"/>
        <v>0</v>
      </c>
      <c r="AA84" s="18">
        <f t="shared" si="16"/>
        <v>0</v>
      </c>
      <c r="AB84" s="18">
        <f t="shared" si="17"/>
        <v>0</v>
      </c>
      <c r="AC84" s="18">
        <f t="shared" si="18"/>
        <v>0</v>
      </c>
      <c r="AD84" s="18">
        <f t="shared" si="19"/>
        <v>0</v>
      </c>
      <c r="AE84" s="17">
        <f t="shared" si="20"/>
        <v>0</v>
      </c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38"/>
      <c r="BK84" s="20">
        <f t="shared" si="21"/>
        <v>0</v>
      </c>
    </row>
    <row r="85" spans="1:63">
      <c r="A85" s="22">
        <v>78</v>
      </c>
      <c r="B85" s="25"/>
      <c r="C85" s="26"/>
      <c r="D85" s="26"/>
      <c r="E85" s="27"/>
      <c r="F85" s="27"/>
      <c r="G85" s="26"/>
      <c r="H85" s="27"/>
      <c r="I85" s="27"/>
      <c r="J85" s="26"/>
      <c r="K85" s="27"/>
      <c r="L85" s="17">
        <f t="shared" si="11"/>
        <v>0</v>
      </c>
      <c r="M85" s="27"/>
      <c r="N85" s="27"/>
      <c r="O85" s="27"/>
      <c r="P85" s="27"/>
      <c r="Q85" s="27"/>
      <c r="R85" s="27"/>
      <c r="S85" s="27"/>
      <c r="T85" s="17">
        <f t="shared" si="12"/>
        <v>0</v>
      </c>
      <c r="U85" s="27"/>
      <c r="V85" s="27"/>
      <c r="W85" s="18">
        <f t="shared" si="13"/>
        <v>0</v>
      </c>
      <c r="X85" s="18"/>
      <c r="Y85" s="18">
        <f t="shared" si="14"/>
        <v>0</v>
      </c>
      <c r="Z85" s="18">
        <f t="shared" si="15"/>
        <v>0</v>
      </c>
      <c r="AA85" s="18">
        <f t="shared" si="16"/>
        <v>0</v>
      </c>
      <c r="AB85" s="18">
        <f t="shared" si="17"/>
        <v>0</v>
      </c>
      <c r="AC85" s="18">
        <f t="shared" si="18"/>
        <v>0</v>
      </c>
      <c r="AD85" s="18">
        <f t="shared" si="19"/>
        <v>0</v>
      </c>
      <c r="AE85" s="17">
        <f t="shared" si="20"/>
        <v>0</v>
      </c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38"/>
      <c r="BK85" s="20">
        <f t="shared" si="21"/>
        <v>0</v>
      </c>
    </row>
    <row r="86" spans="1:63">
      <c r="A86" s="22">
        <v>79</v>
      </c>
      <c r="B86" s="25"/>
      <c r="C86" s="26"/>
      <c r="D86" s="26"/>
      <c r="E86" s="27"/>
      <c r="F86" s="27"/>
      <c r="G86" s="26"/>
      <c r="H86" s="27"/>
      <c r="I86" s="27"/>
      <c r="J86" s="26"/>
      <c r="K86" s="27"/>
      <c r="L86" s="17">
        <f t="shared" si="11"/>
        <v>0</v>
      </c>
      <c r="M86" s="27"/>
      <c r="N86" s="27"/>
      <c r="O86" s="27"/>
      <c r="P86" s="27"/>
      <c r="Q86" s="27"/>
      <c r="R86" s="27"/>
      <c r="S86" s="27"/>
      <c r="T86" s="17">
        <f t="shared" si="12"/>
        <v>0</v>
      </c>
      <c r="U86" s="27"/>
      <c r="V86" s="27"/>
      <c r="W86" s="18">
        <f t="shared" si="13"/>
        <v>0</v>
      </c>
      <c r="X86" s="18"/>
      <c r="Y86" s="18">
        <f t="shared" si="14"/>
        <v>0</v>
      </c>
      <c r="Z86" s="18">
        <f t="shared" si="15"/>
        <v>0</v>
      </c>
      <c r="AA86" s="18">
        <f t="shared" si="16"/>
        <v>0</v>
      </c>
      <c r="AB86" s="18">
        <f t="shared" si="17"/>
        <v>0</v>
      </c>
      <c r="AC86" s="18">
        <f t="shared" si="18"/>
        <v>0</v>
      </c>
      <c r="AD86" s="18">
        <f t="shared" si="19"/>
        <v>0</v>
      </c>
      <c r="AE86" s="17">
        <f t="shared" si="20"/>
        <v>0</v>
      </c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38"/>
      <c r="BK86" s="20">
        <f t="shared" si="21"/>
        <v>0</v>
      </c>
    </row>
    <row r="87" spans="1:63" s="3" customFormat="1">
      <c r="A87" s="22">
        <v>80</v>
      </c>
      <c r="B87" s="25"/>
      <c r="C87" s="26"/>
      <c r="D87" s="26"/>
      <c r="E87" s="27"/>
      <c r="F87" s="27"/>
      <c r="G87" s="26"/>
      <c r="H87" s="27"/>
      <c r="I87" s="27"/>
      <c r="J87" s="26"/>
      <c r="K87" s="27"/>
      <c r="L87" s="17">
        <f t="shared" si="11"/>
        <v>0</v>
      </c>
      <c r="M87" s="27"/>
      <c r="N87" s="27"/>
      <c r="O87" s="27"/>
      <c r="P87" s="27"/>
      <c r="Q87" s="27"/>
      <c r="R87" s="27"/>
      <c r="S87" s="27"/>
      <c r="T87" s="17">
        <f t="shared" si="12"/>
        <v>0</v>
      </c>
      <c r="U87" s="27"/>
      <c r="V87" s="27"/>
      <c r="W87" s="18">
        <f t="shared" si="13"/>
        <v>0</v>
      </c>
      <c r="X87" s="18"/>
      <c r="Y87" s="18">
        <f t="shared" si="14"/>
        <v>0</v>
      </c>
      <c r="Z87" s="18">
        <f t="shared" si="15"/>
        <v>0</v>
      </c>
      <c r="AA87" s="18">
        <f t="shared" si="16"/>
        <v>0</v>
      </c>
      <c r="AB87" s="18">
        <f t="shared" si="17"/>
        <v>0</v>
      </c>
      <c r="AC87" s="18">
        <f t="shared" si="18"/>
        <v>0</v>
      </c>
      <c r="AD87" s="18">
        <f t="shared" si="19"/>
        <v>0</v>
      </c>
      <c r="AE87" s="17">
        <f t="shared" si="20"/>
        <v>0</v>
      </c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38"/>
      <c r="BK87" s="20">
        <f t="shared" si="21"/>
        <v>0</v>
      </c>
    </row>
    <row r="88" spans="1:63">
      <c r="A88" s="22">
        <v>81</v>
      </c>
      <c r="B88" s="25"/>
      <c r="C88" s="26"/>
      <c r="D88" s="26"/>
      <c r="E88" s="27"/>
      <c r="F88" s="27"/>
      <c r="G88" s="26"/>
      <c r="H88" s="27"/>
      <c r="I88" s="27"/>
      <c r="J88" s="26"/>
      <c r="K88" s="27"/>
      <c r="L88" s="17">
        <f t="shared" si="11"/>
        <v>0</v>
      </c>
      <c r="M88" s="27"/>
      <c r="N88" s="27"/>
      <c r="O88" s="27"/>
      <c r="P88" s="27"/>
      <c r="Q88" s="27"/>
      <c r="R88" s="27"/>
      <c r="S88" s="27"/>
      <c r="T88" s="17">
        <f t="shared" si="12"/>
        <v>0</v>
      </c>
      <c r="U88" s="27"/>
      <c r="V88" s="27"/>
      <c r="W88" s="18">
        <f t="shared" si="13"/>
        <v>0</v>
      </c>
      <c r="X88" s="18"/>
      <c r="Y88" s="18">
        <f t="shared" si="14"/>
        <v>0</v>
      </c>
      <c r="Z88" s="18">
        <f t="shared" si="15"/>
        <v>0</v>
      </c>
      <c r="AA88" s="18">
        <f t="shared" si="16"/>
        <v>0</v>
      </c>
      <c r="AB88" s="18">
        <f t="shared" si="17"/>
        <v>0</v>
      </c>
      <c r="AC88" s="18">
        <f t="shared" si="18"/>
        <v>0</v>
      </c>
      <c r="AD88" s="18">
        <f t="shared" si="19"/>
        <v>0</v>
      </c>
      <c r="AE88" s="17">
        <f t="shared" si="20"/>
        <v>0</v>
      </c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38"/>
      <c r="BK88" s="20">
        <f t="shared" si="21"/>
        <v>0</v>
      </c>
    </row>
    <row r="89" spans="1:63">
      <c r="A89" s="22">
        <v>82</v>
      </c>
      <c r="B89" s="25"/>
      <c r="C89" s="26"/>
      <c r="D89" s="26"/>
      <c r="E89" s="27"/>
      <c r="F89" s="27"/>
      <c r="G89" s="26"/>
      <c r="H89" s="27"/>
      <c r="I89" s="27"/>
      <c r="J89" s="26"/>
      <c r="K89" s="27"/>
      <c r="L89" s="17">
        <f t="shared" si="11"/>
        <v>0</v>
      </c>
      <c r="M89" s="27"/>
      <c r="N89" s="27"/>
      <c r="O89" s="27"/>
      <c r="P89" s="27"/>
      <c r="Q89" s="27"/>
      <c r="R89" s="27"/>
      <c r="S89" s="27"/>
      <c r="T89" s="17">
        <f t="shared" si="12"/>
        <v>0</v>
      </c>
      <c r="U89" s="27"/>
      <c r="V89" s="27"/>
      <c r="W89" s="18">
        <f t="shared" si="13"/>
        <v>0</v>
      </c>
      <c r="X89" s="18"/>
      <c r="Y89" s="18">
        <f t="shared" si="14"/>
        <v>0</v>
      </c>
      <c r="Z89" s="18">
        <f t="shared" si="15"/>
        <v>0</v>
      </c>
      <c r="AA89" s="18">
        <f t="shared" si="16"/>
        <v>0</v>
      </c>
      <c r="AB89" s="18">
        <f t="shared" si="17"/>
        <v>0</v>
      </c>
      <c r="AC89" s="18">
        <f t="shared" si="18"/>
        <v>0</v>
      </c>
      <c r="AD89" s="18">
        <f t="shared" si="19"/>
        <v>0</v>
      </c>
      <c r="AE89" s="17">
        <f t="shared" si="20"/>
        <v>0</v>
      </c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38"/>
      <c r="BK89" s="20">
        <f t="shared" si="21"/>
        <v>0</v>
      </c>
    </row>
    <row r="90" spans="1:63">
      <c r="A90" s="22">
        <v>83</v>
      </c>
      <c r="B90" s="25"/>
      <c r="C90" s="26"/>
      <c r="D90" s="26"/>
      <c r="E90" s="27"/>
      <c r="F90" s="27"/>
      <c r="G90" s="26"/>
      <c r="H90" s="27"/>
      <c r="I90" s="27"/>
      <c r="J90" s="26"/>
      <c r="K90" s="27"/>
      <c r="L90" s="17">
        <f t="shared" si="11"/>
        <v>0</v>
      </c>
      <c r="M90" s="27"/>
      <c r="N90" s="27"/>
      <c r="O90" s="27"/>
      <c r="P90" s="27"/>
      <c r="Q90" s="27"/>
      <c r="R90" s="27"/>
      <c r="S90" s="27"/>
      <c r="T90" s="17">
        <f t="shared" si="12"/>
        <v>0</v>
      </c>
      <c r="U90" s="27"/>
      <c r="V90" s="27"/>
      <c r="W90" s="18">
        <f t="shared" si="13"/>
        <v>0</v>
      </c>
      <c r="X90" s="18"/>
      <c r="Y90" s="18">
        <f t="shared" si="14"/>
        <v>0</v>
      </c>
      <c r="Z90" s="18">
        <f t="shared" si="15"/>
        <v>0</v>
      </c>
      <c r="AA90" s="18">
        <f t="shared" si="16"/>
        <v>0</v>
      </c>
      <c r="AB90" s="18">
        <f t="shared" si="17"/>
        <v>0</v>
      </c>
      <c r="AC90" s="18">
        <f t="shared" si="18"/>
        <v>0</v>
      </c>
      <c r="AD90" s="18">
        <f t="shared" si="19"/>
        <v>0</v>
      </c>
      <c r="AE90" s="17">
        <f t="shared" si="20"/>
        <v>0</v>
      </c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38"/>
      <c r="BK90" s="20">
        <f t="shared" si="21"/>
        <v>0</v>
      </c>
    </row>
    <row r="91" spans="1:63">
      <c r="A91" s="22">
        <v>84</v>
      </c>
      <c r="B91" s="25"/>
      <c r="C91" s="26"/>
      <c r="D91" s="26"/>
      <c r="E91" s="27"/>
      <c r="F91" s="27"/>
      <c r="G91" s="26"/>
      <c r="H91" s="27"/>
      <c r="I91" s="27"/>
      <c r="J91" s="26"/>
      <c r="K91" s="27"/>
      <c r="L91" s="17">
        <f t="shared" si="11"/>
        <v>0</v>
      </c>
      <c r="M91" s="27"/>
      <c r="N91" s="27"/>
      <c r="O91" s="27"/>
      <c r="P91" s="27"/>
      <c r="Q91" s="27"/>
      <c r="R91" s="27"/>
      <c r="S91" s="27"/>
      <c r="T91" s="17">
        <f t="shared" si="12"/>
        <v>0</v>
      </c>
      <c r="U91" s="27"/>
      <c r="V91" s="27"/>
      <c r="W91" s="18">
        <f t="shared" si="13"/>
        <v>0</v>
      </c>
      <c r="X91" s="18"/>
      <c r="Y91" s="18">
        <f t="shared" si="14"/>
        <v>0</v>
      </c>
      <c r="Z91" s="18">
        <f t="shared" si="15"/>
        <v>0</v>
      </c>
      <c r="AA91" s="18">
        <f t="shared" si="16"/>
        <v>0</v>
      </c>
      <c r="AB91" s="18">
        <f t="shared" si="17"/>
        <v>0</v>
      </c>
      <c r="AC91" s="18">
        <f t="shared" si="18"/>
        <v>0</v>
      </c>
      <c r="AD91" s="18">
        <f t="shared" si="19"/>
        <v>0</v>
      </c>
      <c r="AE91" s="17">
        <f t="shared" si="20"/>
        <v>0</v>
      </c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38"/>
      <c r="BK91" s="20">
        <f t="shared" si="21"/>
        <v>0</v>
      </c>
    </row>
    <row r="92" spans="1:63">
      <c r="A92" s="22">
        <v>85</v>
      </c>
      <c r="B92" s="25"/>
      <c r="C92" s="26"/>
      <c r="D92" s="26"/>
      <c r="E92" s="27"/>
      <c r="F92" s="27"/>
      <c r="G92" s="26"/>
      <c r="H92" s="27"/>
      <c r="I92" s="27"/>
      <c r="J92" s="26"/>
      <c r="K92" s="27"/>
      <c r="L92" s="17">
        <f t="shared" si="11"/>
        <v>0</v>
      </c>
      <c r="M92" s="27"/>
      <c r="N92" s="27"/>
      <c r="O92" s="27"/>
      <c r="P92" s="27"/>
      <c r="Q92" s="27"/>
      <c r="R92" s="27"/>
      <c r="S92" s="27"/>
      <c r="T92" s="17">
        <f t="shared" si="12"/>
        <v>0</v>
      </c>
      <c r="U92" s="27"/>
      <c r="V92" s="27"/>
      <c r="W92" s="18">
        <f t="shared" si="13"/>
        <v>0</v>
      </c>
      <c r="X92" s="18"/>
      <c r="Y92" s="18">
        <f t="shared" si="14"/>
        <v>0</v>
      </c>
      <c r="Z92" s="18">
        <f t="shared" si="15"/>
        <v>0</v>
      </c>
      <c r="AA92" s="18">
        <f t="shared" si="16"/>
        <v>0</v>
      </c>
      <c r="AB92" s="18">
        <f t="shared" si="17"/>
        <v>0</v>
      </c>
      <c r="AC92" s="18">
        <f t="shared" si="18"/>
        <v>0</v>
      </c>
      <c r="AD92" s="18">
        <f t="shared" si="19"/>
        <v>0</v>
      </c>
      <c r="AE92" s="17">
        <f t="shared" si="20"/>
        <v>0</v>
      </c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38"/>
      <c r="BK92" s="20">
        <f t="shared" si="21"/>
        <v>0</v>
      </c>
    </row>
    <row r="93" spans="1:63">
      <c r="A93" s="22">
        <v>86</v>
      </c>
      <c r="B93" s="25"/>
      <c r="C93" s="26"/>
      <c r="D93" s="26"/>
      <c r="E93" s="27"/>
      <c r="F93" s="27"/>
      <c r="G93" s="26"/>
      <c r="H93" s="27"/>
      <c r="I93" s="27"/>
      <c r="J93" s="26"/>
      <c r="K93" s="27"/>
      <c r="L93" s="17">
        <f t="shared" si="11"/>
        <v>0</v>
      </c>
      <c r="M93" s="27"/>
      <c r="N93" s="27"/>
      <c r="O93" s="27"/>
      <c r="P93" s="27"/>
      <c r="Q93" s="27"/>
      <c r="R93" s="27"/>
      <c r="S93" s="27"/>
      <c r="T93" s="17">
        <f t="shared" si="12"/>
        <v>0</v>
      </c>
      <c r="U93" s="27"/>
      <c r="V93" s="27"/>
      <c r="W93" s="18">
        <f t="shared" si="13"/>
        <v>0</v>
      </c>
      <c r="X93" s="18"/>
      <c r="Y93" s="18">
        <f t="shared" si="14"/>
        <v>0</v>
      </c>
      <c r="Z93" s="18">
        <f t="shared" si="15"/>
        <v>0</v>
      </c>
      <c r="AA93" s="18">
        <f t="shared" si="16"/>
        <v>0</v>
      </c>
      <c r="AB93" s="18">
        <f t="shared" si="17"/>
        <v>0</v>
      </c>
      <c r="AC93" s="18">
        <f t="shared" si="18"/>
        <v>0</v>
      </c>
      <c r="AD93" s="18">
        <f t="shared" si="19"/>
        <v>0</v>
      </c>
      <c r="AE93" s="17">
        <f t="shared" si="20"/>
        <v>0</v>
      </c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38"/>
      <c r="BK93" s="20">
        <f t="shared" si="21"/>
        <v>0</v>
      </c>
    </row>
    <row r="94" spans="1:63">
      <c r="A94" s="22">
        <v>87</v>
      </c>
      <c r="B94" s="25"/>
      <c r="C94" s="26"/>
      <c r="D94" s="26"/>
      <c r="E94" s="27"/>
      <c r="F94" s="27"/>
      <c r="G94" s="26"/>
      <c r="H94" s="27"/>
      <c r="I94" s="27"/>
      <c r="J94" s="26"/>
      <c r="K94" s="27"/>
      <c r="L94" s="17">
        <f t="shared" si="11"/>
        <v>0</v>
      </c>
      <c r="M94" s="27"/>
      <c r="N94" s="27"/>
      <c r="O94" s="27"/>
      <c r="P94" s="27"/>
      <c r="Q94" s="27"/>
      <c r="R94" s="27"/>
      <c r="S94" s="27"/>
      <c r="T94" s="17">
        <f t="shared" si="12"/>
        <v>0</v>
      </c>
      <c r="U94" s="27"/>
      <c r="V94" s="27"/>
      <c r="W94" s="18">
        <f t="shared" si="13"/>
        <v>0</v>
      </c>
      <c r="X94" s="18"/>
      <c r="Y94" s="18">
        <f t="shared" si="14"/>
        <v>0</v>
      </c>
      <c r="Z94" s="18">
        <f t="shared" si="15"/>
        <v>0</v>
      </c>
      <c r="AA94" s="18">
        <f t="shared" si="16"/>
        <v>0</v>
      </c>
      <c r="AB94" s="18">
        <f t="shared" si="17"/>
        <v>0</v>
      </c>
      <c r="AC94" s="18">
        <f t="shared" si="18"/>
        <v>0</v>
      </c>
      <c r="AD94" s="18">
        <f t="shared" si="19"/>
        <v>0</v>
      </c>
      <c r="AE94" s="17">
        <f t="shared" si="20"/>
        <v>0</v>
      </c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38"/>
      <c r="BK94" s="20">
        <f t="shared" si="21"/>
        <v>0</v>
      </c>
    </row>
    <row r="95" spans="1:63">
      <c r="A95" s="22">
        <v>88</v>
      </c>
      <c r="B95" s="25"/>
      <c r="C95" s="26"/>
      <c r="D95" s="26"/>
      <c r="E95" s="27"/>
      <c r="F95" s="27"/>
      <c r="G95" s="26"/>
      <c r="H95" s="27"/>
      <c r="I95" s="27"/>
      <c r="J95" s="26"/>
      <c r="K95" s="27"/>
      <c r="L95" s="17">
        <f t="shared" si="11"/>
        <v>0</v>
      </c>
      <c r="M95" s="27"/>
      <c r="N95" s="27"/>
      <c r="O95" s="27"/>
      <c r="P95" s="27"/>
      <c r="Q95" s="27"/>
      <c r="R95" s="27"/>
      <c r="S95" s="27"/>
      <c r="T95" s="17">
        <f t="shared" si="12"/>
        <v>0</v>
      </c>
      <c r="U95" s="27"/>
      <c r="V95" s="27"/>
      <c r="W95" s="18">
        <f t="shared" si="13"/>
        <v>0</v>
      </c>
      <c r="X95" s="18"/>
      <c r="Y95" s="18">
        <f t="shared" si="14"/>
        <v>0</v>
      </c>
      <c r="Z95" s="18">
        <f t="shared" si="15"/>
        <v>0</v>
      </c>
      <c r="AA95" s="18">
        <f t="shared" si="16"/>
        <v>0</v>
      </c>
      <c r="AB95" s="18">
        <f t="shared" si="17"/>
        <v>0</v>
      </c>
      <c r="AC95" s="18">
        <f t="shared" si="18"/>
        <v>0</v>
      </c>
      <c r="AD95" s="18">
        <f t="shared" si="19"/>
        <v>0</v>
      </c>
      <c r="AE95" s="17">
        <f t="shared" si="20"/>
        <v>0</v>
      </c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38"/>
      <c r="BK95" s="20">
        <f t="shared" si="21"/>
        <v>0</v>
      </c>
    </row>
    <row r="96" spans="1:63">
      <c r="A96" s="22">
        <v>89</v>
      </c>
      <c r="B96" s="25"/>
      <c r="C96" s="26"/>
      <c r="D96" s="26"/>
      <c r="E96" s="27"/>
      <c r="F96" s="27"/>
      <c r="G96" s="26"/>
      <c r="H96" s="27"/>
      <c r="I96" s="27"/>
      <c r="J96" s="26"/>
      <c r="K96" s="27"/>
      <c r="L96" s="17">
        <f t="shared" si="11"/>
        <v>0</v>
      </c>
      <c r="M96" s="27"/>
      <c r="N96" s="27"/>
      <c r="O96" s="27"/>
      <c r="P96" s="27"/>
      <c r="Q96" s="27"/>
      <c r="R96" s="27"/>
      <c r="S96" s="27"/>
      <c r="T96" s="17">
        <f t="shared" si="12"/>
        <v>0</v>
      </c>
      <c r="U96" s="27"/>
      <c r="V96" s="27"/>
      <c r="W96" s="18">
        <f t="shared" si="13"/>
        <v>0</v>
      </c>
      <c r="X96" s="18"/>
      <c r="Y96" s="18">
        <f t="shared" si="14"/>
        <v>0</v>
      </c>
      <c r="Z96" s="18">
        <f t="shared" si="15"/>
        <v>0</v>
      </c>
      <c r="AA96" s="18">
        <f t="shared" si="16"/>
        <v>0</v>
      </c>
      <c r="AB96" s="18">
        <f t="shared" si="17"/>
        <v>0</v>
      </c>
      <c r="AC96" s="18">
        <f t="shared" si="18"/>
        <v>0</v>
      </c>
      <c r="AD96" s="18">
        <f t="shared" si="19"/>
        <v>0</v>
      </c>
      <c r="AE96" s="17">
        <f t="shared" si="20"/>
        <v>0</v>
      </c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38"/>
      <c r="BK96" s="20">
        <f t="shared" si="21"/>
        <v>0</v>
      </c>
    </row>
    <row r="97" spans="1:63">
      <c r="A97" s="22">
        <v>90</v>
      </c>
      <c r="B97" s="25"/>
      <c r="C97" s="26"/>
      <c r="D97" s="26"/>
      <c r="E97" s="27"/>
      <c r="F97" s="27"/>
      <c r="G97" s="26"/>
      <c r="H97" s="27"/>
      <c r="I97" s="27"/>
      <c r="J97" s="26"/>
      <c r="K97" s="27"/>
      <c r="L97" s="17">
        <f t="shared" si="11"/>
        <v>0</v>
      </c>
      <c r="M97" s="27"/>
      <c r="N97" s="27"/>
      <c r="O97" s="27"/>
      <c r="P97" s="27"/>
      <c r="Q97" s="27"/>
      <c r="R97" s="27"/>
      <c r="S97" s="27"/>
      <c r="T97" s="17">
        <f t="shared" si="12"/>
        <v>0</v>
      </c>
      <c r="U97" s="27"/>
      <c r="V97" s="27"/>
      <c r="W97" s="18">
        <f t="shared" si="13"/>
        <v>0</v>
      </c>
      <c r="X97" s="18"/>
      <c r="Y97" s="18">
        <f t="shared" si="14"/>
        <v>0</v>
      </c>
      <c r="Z97" s="18">
        <f t="shared" si="15"/>
        <v>0</v>
      </c>
      <c r="AA97" s="18">
        <f t="shared" si="16"/>
        <v>0</v>
      </c>
      <c r="AB97" s="18">
        <f t="shared" si="17"/>
        <v>0</v>
      </c>
      <c r="AC97" s="18">
        <f t="shared" si="18"/>
        <v>0</v>
      </c>
      <c r="AD97" s="18">
        <f t="shared" si="19"/>
        <v>0</v>
      </c>
      <c r="AE97" s="17">
        <f t="shared" si="20"/>
        <v>0</v>
      </c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38"/>
      <c r="BK97" s="20">
        <f t="shared" si="21"/>
        <v>0</v>
      </c>
    </row>
    <row r="98" spans="1:63">
      <c r="A98" s="22">
        <v>91</v>
      </c>
      <c r="B98" s="25"/>
      <c r="C98" s="26"/>
      <c r="D98" s="26"/>
      <c r="E98" s="27"/>
      <c r="F98" s="27"/>
      <c r="G98" s="26"/>
      <c r="H98" s="27"/>
      <c r="I98" s="27"/>
      <c r="J98" s="26"/>
      <c r="K98" s="27"/>
      <c r="L98" s="17">
        <f t="shared" si="11"/>
        <v>0</v>
      </c>
      <c r="M98" s="27"/>
      <c r="N98" s="27"/>
      <c r="O98" s="27"/>
      <c r="P98" s="27"/>
      <c r="Q98" s="27"/>
      <c r="R98" s="27"/>
      <c r="S98" s="27"/>
      <c r="T98" s="17">
        <f t="shared" si="12"/>
        <v>0</v>
      </c>
      <c r="U98" s="27"/>
      <c r="V98" s="27"/>
      <c r="W98" s="18">
        <f t="shared" si="13"/>
        <v>0</v>
      </c>
      <c r="X98" s="18"/>
      <c r="Y98" s="18">
        <f t="shared" si="14"/>
        <v>0</v>
      </c>
      <c r="Z98" s="18">
        <f t="shared" si="15"/>
        <v>0</v>
      </c>
      <c r="AA98" s="18">
        <f t="shared" si="16"/>
        <v>0</v>
      </c>
      <c r="AB98" s="18">
        <f t="shared" si="17"/>
        <v>0</v>
      </c>
      <c r="AC98" s="18">
        <f t="shared" si="18"/>
        <v>0</v>
      </c>
      <c r="AD98" s="18">
        <f t="shared" si="19"/>
        <v>0</v>
      </c>
      <c r="AE98" s="17">
        <f t="shared" si="20"/>
        <v>0</v>
      </c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38"/>
      <c r="BK98" s="20">
        <f t="shared" si="21"/>
        <v>0</v>
      </c>
    </row>
    <row r="99" spans="1:63">
      <c r="A99" s="22">
        <v>92</v>
      </c>
      <c r="B99" s="25"/>
      <c r="C99" s="26"/>
      <c r="D99" s="26"/>
      <c r="E99" s="27"/>
      <c r="F99" s="27"/>
      <c r="G99" s="26"/>
      <c r="H99" s="27"/>
      <c r="I99" s="27"/>
      <c r="J99" s="26"/>
      <c r="K99" s="27"/>
      <c r="L99" s="17">
        <f t="shared" si="11"/>
        <v>0</v>
      </c>
      <c r="M99" s="27"/>
      <c r="N99" s="27"/>
      <c r="O99" s="27"/>
      <c r="P99" s="27"/>
      <c r="Q99" s="27"/>
      <c r="R99" s="27"/>
      <c r="S99" s="27"/>
      <c r="T99" s="17">
        <f t="shared" si="12"/>
        <v>0</v>
      </c>
      <c r="U99" s="27"/>
      <c r="V99" s="27"/>
      <c r="W99" s="18">
        <f t="shared" si="13"/>
        <v>0</v>
      </c>
      <c r="X99" s="18"/>
      <c r="Y99" s="18">
        <f t="shared" si="14"/>
        <v>0</v>
      </c>
      <c r="Z99" s="18">
        <f t="shared" si="15"/>
        <v>0</v>
      </c>
      <c r="AA99" s="18">
        <f t="shared" si="16"/>
        <v>0</v>
      </c>
      <c r="AB99" s="18">
        <f t="shared" si="17"/>
        <v>0</v>
      </c>
      <c r="AC99" s="18">
        <f t="shared" si="18"/>
        <v>0</v>
      </c>
      <c r="AD99" s="18">
        <f t="shared" si="19"/>
        <v>0</v>
      </c>
      <c r="AE99" s="17">
        <f t="shared" si="20"/>
        <v>0</v>
      </c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38"/>
      <c r="BK99" s="20">
        <f t="shared" si="21"/>
        <v>0</v>
      </c>
    </row>
    <row r="100" spans="1:63">
      <c r="A100" s="22">
        <v>93</v>
      </c>
      <c r="B100" s="25"/>
      <c r="C100" s="26"/>
      <c r="D100" s="26"/>
      <c r="E100" s="27"/>
      <c r="F100" s="27"/>
      <c r="G100" s="26"/>
      <c r="H100" s="27"/>
      <c r="I100" s="27"/>
      <c r="J100" s="26"/>
      <c r="K100" s="27"/>
      <c r="L100" s="17">
        <f t="shared" si="11"/>
        <v>0</v>
      </c>
      <c r="M100" s="27"/>
      <c r="N100" s="27"/>
      <c r="O100" s="27"/>
      <c r="P100" s="27"/>
      <c r="Q100" s="27"/>
      <c r="R100" s="27"/>
      <c r="S100" s="27"/>
      <c r="T100" s="17">
        <f t="shared" si="12"/>
        <v>0</v>
      </c>
      <c r="U100" s="27"/>
      <c r="V100" s="27"/>
      <c r="W100" s="18">
        <f t="shared" si="13"/>
        <v>0</v>
      </c>
      <c r="X100" s="18"/>
      <c r="Y100" s="18">
        <f t="shared" si="14"/>
        <v>0</v>
      </c>
      <c r="Z100" s="18">
        <f t="shared" si="15"/>
        <v>0</v>
      </c>
      <c r="AA100" s="18">
        <f t="shared" si="16"/>
        <v>0</v>
      </c>
      <c r="AB100" s="18">
        <f t="shared" si="17"/>
        <v>0</v>
      </c>
      <c r="AC100" s="18">
        <f t="shared" si="18"/>
        <v>0</v>
      </c>
      <c r="AD100" s="18">
        <f t="shared" si="19"/>
        <v>0</v>
      </c>
      <c r="AE100" s="17">
        <f t="shared" si="20"/>
        <v>0</v>
      </c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38"/>
      <c r="BK100" s="20">
        <f t="shared" si="21"/>
        <v>0</v>
      </c>
    </row>
    <row r="101" spans="1:63">
      <c r="A101" s="22">
        <v>94</v>
      </c>
      <c r="B101" s="25"/>
      <c r="C101" s="26"/>
      <c r="D101" s="26"/>
      <c r="E101" s="27"/>
      <c r="F101" s="27"/>
      <c r="G101" s="26"/>
      <c r="H101" s="27"/>
      <c r="I101" s="27"/>
      <c r="J101" s="26"/>
      <c r="K101" s="27"/>
      <c r="L101" s="17">
        <f t="shared" si="11"/>
        <v>0</v>
      </c>
      <c r="M101" s="27"/>
      <c r="N101" s="27"/>
      <c r="O101" s="27"/>
      <c r="P101" s="27"/>
      <c r="Q101" s="27"/>
      <c r="R101" s="27"/>
      <c r="S101" s="27"/>
      <c r="T101" s="17">
        <f t="shared" si="12"/>
        <v>0</v>
      </c>
      <c r="U101" s="27"/>
      <c r="V101" s="27"/>
      <c r="W101" s="18">
        <f t="shared" si="13"/>
        <v>0</v>
      </c>
      <c r="X101" s="18"/>
      <c r="Y101" s="18">
        <f t="shared" si="14"/>
        <v>0</v>
      </c>
      <c r="Z101" s="18">
        <f t="shared" si="15"/>
        <v>0</v>
      </c>
      <c r="AA101" s="18">
        <f t="shared" si="16"/>
        <v>0</v>
      </c>
      <c r="AB101" s="18">
        <f t="shared" si="17"/>
        <v>0</v>
      </c>
      <c r="AC101" s="18">
        <f t="shared" si="18"/>
        <v>0</v>
      </c>
      <c r="AD101" s="18">
        <f t="shared" si="19"/>
        <v>0</v>
      </c>
      <c r="AE101" s="17">
        <f t="shared" si="20"/>
        <v>0</v>
      </c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38"/>
      <c r="BK101" s="20">
        <f t="shared" si="21"/>
        <v>0</v>
      </c>
    </row>
    <row r="102" spans="1:63">
      <c r="A102" s="22">
        <v>95</v>
      </c>
      <c r="B102" s="25"/>
      <c r="C102" s="26"/>
      <c r="D102" s="26"/>
      <c r="E102" s="27"/>
      <c r="F102" s="27"/>
      <c r="G102" s="26"/>
      <c r="H102" s="27"/>
      <c r="I102" s="27"/>
      <c r="J102" s="26"/>
      <c r="K102" s="27"/>
      <c r="L102" s="17">
        <f t="shared" si="11"/>
        <v>0</v>
      </c>
      <c r="M102" s="27"/>
      <c r="N102" s="27"/>
      <c r="O102" s="27"/>
      <c r="P102" s="27"/>
      <c r="Q102" s="27"/>
      <c r="R102" s="27"/>
      <c r="S102" s="27"/>
      <c r="T102" s="17">
        <f t="shared" si="12"/>
        <v>0</v>
      </c>
      <c r="U102" s="27"/>
      <c r="V102" s="27"/>
      <c r="W102" s="18">
        <f t="shared" si="13"/>
        <v>0</v>
      </c>
      <c r="X102" s="18"/>
      <c r="Y102" s="18">
        <f t="shared" si="14"/>
        <v>0</v>
      </c>
      <c r="Z102" s="18">
        <f t="shared" si="15"/>
        <v>0</v>
      </c>
      <c r="AA102" s="18">
        <f t="shared" si="16"/>
        <v>0</v>
      </c>
      <c r="AB102" s="18">
        <f t="shared" si="17"/>
        <v>0</v>
      </c>
      <c r="AC102" s="18">
        <f t="shared" si="18"/>
        <v>0</v>
      </c>
      <c r="AD102" s="18">
        <f t="shared" si="19"/>
        <v>0</v>
      </c>
      <c r="AE102" s="17">
        <f t="shared" si="20"/>
        <v>0</v>
      </c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38"/>
      <c r="BK102" s="20">
        <f t="shared" si="21"/>
        <v>0</v>
      </c>
    </row>
    <row r="103" spans="1:63">
      <c r="A103" s="22">
        <v>96</v>
      </c>
      <c r="B103" s="25"/>
      <c r="C103" s="26"/>
      <c r="D103" s="26"/>
      <c r="E103" s="27"/>
      <c r="F103" s="27"/>
      <c r="G103" s="26"/>
      <c r="H103" s="27"/>
      <c r="I103" s="27"/>
      <c r="J103" s="26"/>
      <c r="K103" s="27"/>
      <c r="L103" s="17">
        <f t="shared" ref="L103:L166" si="22">SUM(E103:K103)</f>
        <v>0</v>
      </c>
      <c r="M103" s="27"/>
      <c r="N103" s="27"/>
      <c r="O103" s="27"/>
      <c r="P103" s="27"/>
      <c r="Q103" s="27"/>
      <c r="R103" s="27"/>
      <c r="S103" s="27"/>
      <c r="T103" s="17">
        <f t="shared" ref="T103:T166" si="23">SUM(M103:S103)</f>
        <v>0</v>
      </c>
      <c r="U103" s="27"/>
      <c r="V103" s="27"/>
      <c r="W103" s="18">
        <f t="shared" ref="W103:W166" si="24">+T103*0.02</f>
        <v>0</v>
      </c>
      <c r="X103" s="18"/>
      <c r="Y103" s="18">
        <f t="shared" ref="Y103:Y166" si="25">+T103*0.03</f>
        <v>0</v>
      </c>
      <c r="Z103" s="18">
        <f t="shared" ref="Z103:Z166" si="26">+T103*0.04</f>
        <v>0</v>
      </c>
      <c r="AA103" s="18">
        <f t="shared" ref="AA103:AA166" si="27">+T103*0.105</f>
        <v>0</v>
      </c>
      <c r="AB103" s="18">
        <f t="shared" ref="AB103:AB166" si="28">+T103*0.08</f>
        <v>0</v>
      </c>
      <c r="AC103" s="18">
        <f t="shared" ref="AC103:AC166" si="29">+T103*0.224</f>
        <v>0</v>
      </c>
      <c r="AD103" s="18">
        <f t="shared" ref="AD103:AD166" si="30">SUM(W103:AC103)</f>
        <v>0</v>
      </c>
      <c r="AE103" s="17">
        <f t="shared" ref="AE103:AE166" si="31">+T103+U103+AD103+V103</f>
        <v>0</v>
      </c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38"/>
      <c r="BK103" s="20">
        <f t="shared" ref="BK103:BK166" si="32">(SUM(AF103:BJ103))*12</f>
        <v>0</v>
      </c>
    </row>
    <row r="104" spans="1:63">
      <c r="A104" s="22">
        <v>97</v>
      </c>
      <c r="B104" s="25"/>
      <c r="C104" s="26"/>
      <c r="D104" s="26"/>
      <c r="E104" s="27"/>
      <c r="F104" s="27"/>
      <c r="G104" s="26"/>
      <c r="H104" s="27"/>
      <c r="I104" s="27"/>
      <c r="J104" s="26"/>
      <c r="K104" s="27"/>
      <c r="L104" s="17">
        <f t="shared" si="22"/>
        <v>0</v>
      </c>
      <c r="M104" s="27"/>
      <c r="N104" s="27"/>
      <c r="O104" s="27"/>
      <c r="P104" s="27"/>
      <c r="Q104" s="27"/>
      <c r="R104" s="27"/>
      <c r="S104" s="27"/>
      <c r="T104" s="17">
        <f t="shared" si="23"/>
        <v>0</v>
      </c>
      <c r="U104" s="27"/>
      <c r="V104" s="27"/>
      <c r="W104" s="18">
        <f t="shared" si="24"/>
        <v>0</v>
      </c>
      <c r="X104" s="18"/>
      <c r="Y104" s="18">
        <f t="shared" si="25"/>
        <v>0</v>
      </c>
      <c r="Z104" s="18">
        <f t="shared" si="26"/>
        <v>0</v>
      </c>
      <c r="AA104" s="18">
        <f t="shared" si="27"/>
        <v>0</v>
      </c>
      <c r="AB104" s="18">
        <f t="shared" si="28"/>
        <v>0</v>
      </c>
      <c r="AC104" s="18">
        <f t="shared" si="29"/>
        <v>0</v>
      </c>
      <c r="AD104" s="18">
        <f t="shared" si="30"/>
        <v>0</v>
      </c>
      <c r="AE104" s="17">
        <f t="shared" si="31"/>
        <v>0</v>
      </c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38"/>
      <c r="BK104" s="20">
        <f t="shared" si="32"/>
        <v>0</v>
      </c>
    </row>
    <row r="105" spans="1:63">
      <c r="A105" s="22">
        <v>98</v>
      </c>
      <c r="B105" s="25"/>
      <c r="C105" s="26"/>
      <c r="D105" s="26"/>
      <c r="E105" s="27"/>
      <c r="F105" s="27"/>
      <c r="G105" s="26"/>
      <c r="H105" s="27"/>
      <c r="I105" s="27"/>
      <c r="J105" s="26"/>
      <c r="K105" s="27"/>
      <c r="L105" s="17">
        <f t="shared" si="22"/>
        <v>0</v>
      </c>
      <c r="M105" s="27"/>
      <c r="N105" s="27"/>
      <c r="O105" s="27"/>
      <c r="P105" s="27"/>
      <c r="Q105" s="27"/>
      <c r="R105" s="27"/>
      <c r="S105" s="27"/>
      <c r="T105" s="17">
        <f t="shared" si="23"/>
        <v>0</v>
      </c>
      <c r="U105" s="27"/>
      <c r="V105" s="27"/>
      <c r="W105" s="18">
        <f t="shared" si="24"/>
        <v>0</v>
      </c>
      <c r="X105" s="18"/>
      <c r="Y105" s="18">
        <f t="shared" si="25"/>
        <v>0</v>
      </c>
      <c r="Z105" s="18">
        <f t="shared" si="26"/>
        <v>0</v>
      </c>
      <c r="AA105" s="18">
        <f t="shared" si="27"/>
        <v>0</v>
      </c>
      <c r="AB105" s="18">
        <f t="shared" si="28"/>
        <v>0</v>
      </c>
      <c r="AC105" s="18">
        <f t="shared" si="29"/>
        <v>0</v>
      </c>
      <c r="AD105" s="18">
        <f t="shared" si="30"/>
        <v>0</v>
      </c>
      <c r="AE105" s="17">
        <f t="shared" si="31"/>
        <v>0</v>
      </c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38"/>
      <c r="BK105" s="20">
        <f t="shared" si="32"/>
        <v>0</v>
      </c>
    </row>
    <row r="106" spans="1:63">
      <c r="A106" s="22">
        <v>99</v>
      </c>
      <c r="B106" s="25"/>
      <c r="C106" s="26"/>
      <c r="D106" s="26"/>
      <c r="E106" s="27"/>
      <c r="F106" s="27"/>
      <c r="G106" s="26"/>
      <c r="H106" s="27"/>
      <c r="I106" s="27"/>
      <c r="J106" s="26"/>
      <c r="K106" s="27"/>
      <c r="L106" s="17">
        <f t="shared" si="22"/>
        <v>0</v>
      </c>
      <c r="M106" s="27"/>
      <c r="N106" s="27"/>
      <c r="O106" s="27"/>
      <c r="P106" s="27"/>
      <c r="Q106" s="27"/>
      <c r="R106" s="27"/>
      <c r="S106" s="27"/>
      <c r="T106" s="17">
        <f t="shared" si="23"/>
        <v>0</v>
      </c>
      <c r="U106" s="27"/>
      <c r="V106" s="27"/>
      <c r="W106" s="18">
        <f t="shared" si="24"/>
        <v>0</v>
      </c>
      <c r="X106" s="18"/>
      <c r="Y106" s="18">
        <f t="shared" si="25"/>
        <v>0</v>
      </c>
      <c r="Z106" s="18">
        <f t="shared" si="26"/>
        <v>0</v>
      </c>
      <c r="AA106" s="18">
        <f t="shared" si="27"/>
        <v>0</v>
      </c>
      <c r="AB106" s="18">
        <f t="shared" si="28"/>
        <v>0</v>
      </c>
      <c r="AC106" s="18">
        <f t="shared" si="29"/>
        <v>0</v>
      </c>
      <c r="AD106" s="18">
        <f t="shared" si="30"/>
        <v>0</v>
      </c>
      <c r="AE106" s="17">
        <f t="shared" si="31"/>
        <v>0</v>
      </c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38"/>
      <c r="BK106" s="20">
        <f t="shared" si="32"/>
        <v>0</v>
      </c>
    </row>
    <row r="107" spans="1:63">
      <c r="A107" s="22">
        <v>100</v>
      </c>
      <c r="B107" s="25"/>
      <c r="C107" s="26"/>
      <c r="D107" s="26"/>
      <c r="E107" s="27"/>
      <c r="F107" s="27"/>
      <c r="G107" s="26"/>
      <c r="H107" s="27"/>
      <c r="I107" s="27"/>
      <c r="J107" s="26"/>
      <c r="K107" s="27"/>
      <c r="L107" s="17">
        <f t="shared" si="22"/>
        <v>0</v>
      </c>
      <c r="M107" s="27"/>
      <c r="N107" s="27"/>
      <c r="O107" s="27"/>
      <c r="P107" s="27"/>
      <c r="Q107" s="27"/>
      <c r="R107" s="27"/>
      <c r="S107" s="27"/>
      <c r="T107" s="17">
        <f t="shared" si="23"/>
        <v>0</v>
      </c>
      <c r="U107" s="27"/>
      <c r="V107" s="27"/>
      <c r="W107" s="18">
        <f t="shared" si="24"/>
        <v>0</v>
      </c>
      <c r="X107" s="18"/>
      <c r="Y107" s="18">
        <f t="shared" si="25"/>
        <v>0</v>
      </c>
      <c r="Z107" s="18">
        <f t="shared" si="26"/>
        <v>0</v>
      </c>
      <c r="AA107" s="18">
        <f t="shared" si="27"/>
        <v>0</v>
      </c>
      <c r="AB107" s="18">
        <f t="shared" si="28"/>
        <v>0</v>
      </c>
      <c r="AC107" s="18">
        <f t="shared" si="29"/>
        <v>0</v>
      </c>
      <c r="AD107" s="18">
        <f t="shared" si="30"/>
        <v>0</v>
      </c>
      <c r="AE107" s="17">
        <f t="shared" si="31"/>
        <v>0</v>
      </c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38"/>
      <c r="BK107" s="20">
        <f t="shared" si="32"/>
        <v>0</v>
      </c>
    </row>
    <row r="108" spans="1:63">
      <c r="A108" s="22">
        <v>101</v>
      </c>
      <c r="B108" s="25"/>
      <c r="C108" s="26"/>
      <c r="D108" s="26"/>
      <c r="E108" s="27"/>
      <c r="F108" s="27"/>
      <c r="G108" s="26"/>
      <c r="H108" s="27"/>
      <c r="I108" s="27"/>
      <c r="J108" s="26"/>
      <c r="K108" s="27"/>
      <c r="L108" s="17">
        <f t="shared" si="22"/>
        <v>0</v>
      </c>
      <c r="M108" s="27"/>
      <c r="N108" s="27"/>
      <c r="O108" s="27"/>
      <c r="P108" s="27"/>
      <c r="Q108" s="27"/>
      <c r="R108" s="27"/>
      <c r="S108" s="27"/>
      <c r="T108" s="17">
        <f t="shared" si="23"/>
        <v>0</v>
      </c>
      <c r="U108" s="27"/>
      <c r="V108" s="27"/>
      <c r="W108" s="18">
        <f t="shared" si="24"/>
        <v>0</v>
      </c>
      <c r="X108" s="18"/>
      <c r="Y108" s="18">
        <f t="shared" si="25"/>
        <v>0</v>
      </c>
      <c r="Z108" s="18">
        <f t="shared" si="26"/>
        <v>0</v>
      </c>
      <c r="AA108" s="18">
        <f t="shared" si="27"/>
        <v>0</v>
      </c>
      <c r="AB108" s="18">
        <f t="shared" si="28"/>
        <v>0</v>
      </c>
      <c r="AC108" s="18">
        <f t="shared" si="29"/>
        <v>0</v>
      </c>
      <c r="AD108" s="18">
        <f t="shared" si="30"/>
        <v>0</v>
      </c>
      <c r="AE108" s="17">
        <f t="shared" si="31"/>
        <v>0</v>
      </c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38"/>
      <c r="BK108" s="20">
        <f t="shared" si="32"/>
        <v>0</v>
      </c>
    </row>
    <row r="109" spans="1:63">
      <c r="A109" s="22">
        <v>102</v>
      </c>
      <c r="B109" s="25"/>
      <c r="C109" s="26"/>
      <c r="D109" s="26"/>
      <c r="E109" s="27"/>
      <c r="F109" s="27"/>
      <c r="G109" s="26"/>
      <c r="H109" s="27"/>
      <c r="I109" s="27"/>
      <c r="J109" s="26"/>
      <c r="K109" s="27"/>
      <c r="L109" s="17">
        <f t="shared" si="22"/>
        <v>0</v>
      </c>
      <c r="M109" s="27"/>
      <c r="N109" s="27"/>
      <c r="O109" s="27"/>
      <c r="P109" s="27"/>
      <c r="Q109" s="27"/>
      <c r="R109" s="27"/>
      <c r="S109" s="27"/>
      <c r="T109" s="17">
        <f t="shared" si="23"/>
        <v>0</v>
      </c>
      <c r="U109" s="27"/>
      <c r="V109" s="27"/>
      <c r="W109" s="18">
        <f t="shared" si="24"/>
        <v>0</v>
      </c>
      <c r="X109" s="18"/>
      <c r="Y109" s="18">
        <f t="shared" si="25"/>
        <v>0</v>
      </c>
      <c r="Z109" s="18">
        <f t="shared" si="26"/>
        <v>0</v>
      </c>
      <c r="AA109" s="18">
        <f t="shared" si="27"/>
        <v>0</v>
      </c>
      <c r="AB109" s="18">
        <f t="shared" si="28"/>
        <v>0</v>
      </c>
      <c r="AC109" s="18">
        <f t="shared" si="29"/>
        <v>0</v>
      </c>
      <c r="AD109" s="18">
        <f t="shared" si="30"/>
        <v>0</v>
      </c>
      <c r="AE109" s="17">
        <f t="shared" si="31"/>
        <v>0</v>
      </c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38"/>
      <c r="BK109" s="20">
        <f t="shared" si="32"/>
        <v>0</v>
      </c>
    </row>
    <row r="110" spans="1:63">
      <c r="A110" s="22">
        <v>103</v>
      </c>
      <c r="B110" s="25"/>
      <c r="C110" s="26"/>
      <c r="D110" s="26"/>
      <c r="E110" s="27"/>
      <c r="F110" s="27"/>
      <c r="G110" s="26"/>
      <c r="H110" s="27"/>
      <c r="I110" s="27"/>
      <c r="J110" s="26"/>
      <c r="K110" s="27"/>
      <c r="L110" s="17">
        <f t="shared" si="22"/>
        <v>0</v>
      </c>
      <c r="M110" s="27"/>
      <c r="N110" s="27"/>
      <c r="O110" s="27"/>
      <c r="P110" s="27"/>
      <c r="Q110" s="27"/>
      <c r="R110" s="27"/>
      <c r="S110" s="27"/>
      <c r="T110" s="17">
        <f t="shared" si="23"/>
        <v>0</v>
      </c>
      <c r="U110" s="27"/>
      <c r="V110" s="27"/>
      <c r="W110" s="18">
        <f t="shared" si="24"/>
        <v>0</v>
      </c>
      <c r="X110" s="18"/>
      <c r="Y110" s="18">
        <f t="shared" si="25"/>
        <v>0</v>
      </c>
      <c r="Z110" s="18">
        <f t="shared" si="26"/>
        <v>0</v>
      </c>
      <c r="AA110" s="18">
        <f t="shared" si="27"/>
        <v>0</v>
      </c>
      <c r="AB110" s="18">
        <f t="shared" si="28"/>
        <v>0</v>
      </c>
      <c r="AC110" s="18">
        <f t="shared" si="29"/>
        <v>0</v>
      </c>
      <c r="AD110" s="18">
        <f t="shared" si="30"/>
        <v>0</v>
      </c>
      <c r="AE110" s="17">
        <f t="shared" si="31"/>
        <v>0</v>
      </c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38"/>
      <c r="BK110" s="20">
        <f t="shared" si="32"/>
        <v>0</v>
      </c>
    </row>
    <row r="111" spans="1:63">
      <c r="A111" s="22">
        <v>104</v>
      </c>
      <c r="B111" s="25"/>
      <c r="C111" s="26"/>
      <c r="D111" s="26"/>
      <c r="E111" s="27"/>
      <c r="F111" s="27"/>
      <c r="G111" s="26"/>
      <c r="H111" s="27"/>
      <c r="I111" s="27"/>
      <c r="J111" s="26"/>
      <c r="K111" s="27"/>
      <c r="L111" s="17">
        <f t="shared" si="22"/>
        <v>0</v>
      </c>
      <c r="M111" s="27"/>
      <c r="N111" s="27"/>
      <c r="O111" s="27"/>
      <c r="P111" s="27"/>
      <c r="Q111" s="27"/>
      <c r="R111" s="27"/>
      <c r="S111" s="27"/>
      <c r="T111" s="17">
        <f t="shared" si="23"/>
        <v>0</v>
      </c>
      <c r="U111" s="27"/>
      <c r="V111" s="27"/>
      <c r="W111" s="18">
        <f t="shared" si="24"/>
        <v>0</v>
      </c>
      <c r="X111" s="18"/>
      <c r="Y111" s="18">
        <f t="shared" si="25"/>
        <v>0</v>
      </c>
      <c r="Z111" s="18">
        <f t="shared" si="26"/>
        <v>0</v>
      </c>
      <c r="AA111" s="18">
        <f t="shared" si="27"/>
        <v>0</v>
      </c>
      <c r="AB111" s="18">
        <f t="shared" si="28"/>
        <v>0</v>
      </c>
      <c r="AC111" s="18">
        <f t="shared" si="29"/>
        <v>0</v>
      </c>
      <c r="AD111" s="18">
        <f t="shared" si="30"/>
        <v>0</v>
      </c>
      <c r="AE111" s="17">
        <f t="shared" si="31"/>
        <v>0</v>
      </c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38"/>
      <c r="BK111" s="20">
        <f t="shared" si="32"/>
        <v>0</v>
      </c>
    </row>
    <row r="112" spans="1:63">
      <c r="A112" s="22">
        <v>105</v>
      </c>
      <c r="B112" s="25"/>
      <c r="C112" s="26"/>
      <c r="D112" s="26"/>
      <c r="E112" s="27"/>
      <c r="F112" s="27"/>
      <c r="G112" s="26"/>
      <c r="H112" s="27"/>
      <c r="I112" s="27"/>
      <c r="J112" s="26"/>
      <c r="K112" s="27"/>
      <c r="L112" s="17">
        <f t="shared" si="22"/>
        <v>0</v>
      </c>
      <c r="M112" s="27"/>
      <c r="N112" s="27"/>
      <c r="O112" s="27"/>
      <c r="P112" s="27"/>
      <c r="Q112" s="27"/>
      <c r="R112" s="27"/>
      <c r="S112" s="27"/>
      <c r="T112" s="17">
        <f t="shared" si="23"/>
        <v>0</v>
      </c>
      <c r="U112" s="27"/>
      <c r="V112" s="27"/>
      <c r="W112" s="18">
        <f t="shared" si="24"/>
        <v>0</v>
      </c>
      <c r="X112" s="18"/>
      <c r="Y112" s="18">
        <f t="shared" si="25"/>
        <v>0</v>
      </c>
      <c r="Z112" s="18">
        <f t="shared" si="26"/>
        <v>0</v>
      </c>
      <c r="AA112" s="18">
        <f t="shared" si="27"/>
        <v>0</v>
      </c>
      <c r="AB112" s="18">
        <f t="shared" si="28"/>
        <v>0</v>
      </c>
      <c r="AC112" s="18">
        <f t="shared" si="29"/>
        <v>0</v>
      </c>
      <c r="AD112" s="18">
        <f t="shared" si="30"/>
        <v>0</v>
      </c>
      <c r="AE112" s="17">
        <f t="shared" si="31"/>
        <v>0</v>
      </c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38"/>
      <c r="BK112" s="20">
        <f t="shared" si="32"/>
        <v>0</v>
      </c>
    </row>
    <row r="113" spans="1:63">
      <c r="A113" s="22">
        <v>106</v>
      </c>
      <c r="B113" s="25"/>
      <c r="C113" s="26"/>
      <c r="D113" s="26"/>
      <c r="E113" s="27"/>
      <c r="F113" s="27"/>
      <c r="G113" s="26"/>
      <c r="H113" s="27"/>
      <c r="I113" s="27"/>
      <c r="J113" s="26"/>
      <c r="K113" s="27"/>
      <c r="L113" s="17">
        <f t="shared" si="22"/>
        <v>0</v>
      </c>
      <c r="M113" s="27"/>
      <c r="N113" s="27"/>
      <c r="O113" s="27"/>
      <c r="P113" s="27"/>
      <c r="Q113" s="27"/>
      <c r="R113" s="27"/>
      <c r="S113" s="27"/>
      <c r="T113" s="17">
        <f t="shared" si="23"/>
        <v>0</v>
      </c>
      <c r="U113" s="27"/>
      <c r="V113" s="27"/>
      <c r="W113" s="18">
        <f t="shared" si="24"/>
        <v>0</v>
      </c>
      <c r="X113" s="18"/>
      <c r="Y113" s="18">
        <f t="shared" si="25"/>
        <v>0</v>
      </c>
      <c r="Z113" s="18">
        <f t="shared" si="26"/>
        <v>0</v>
      </c>
      <c r="AA113" s="18">
        <f t="shared" si="27"/>
        <v>0</v>
      </c>
      <c r="AB113" s="18">
        <f t="shared" si="28"/>
        <v>0</v>
      </c>
      <c r="AC113" s="18">
        <f t="shared" si="29"/>
        <v>0</v>
      </c>
      <c r="AD113" s="18">
        <f t="shared" si="30"/>
        <v>0</v>
      </c>
      <c r="AE113" s="17">
        <f t="shared" si="31"/>
        <v>0</v>
      </c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38"/>
      <c r="BK113" s="20">
        <f t="shared" si="32"/>
        <v>0</v>
      </c>
    </row>
    <row r="114" spans="1:63">
      <c r="A114" s="22">
        <v>107</v>
      </c>
      <c r="B114" s="25"/>
      <c r="C114" s="26"/>
      <c r="D114" s="26"/>
      <c r="E114" s="27"/>
      <c r="F114" s="27"/>
      <c r="G114" s="26"/>
      <c r="H114" s="27"/>
      <c r="I114" s="27"/>
      <c r="J114" s="26"/>
      <c r="K114" s="27"/>
      <c r="L114" s="17">
        <f t="shared" si="22"/>
        <v>0</v>
      </c>
      <c r="M114" s="27"/>
      <c r="N114" s="27"/>
      <c r="O114" s="27"/>
      <c r="P114" s="27"/>
      <c r="Q114" s="27"/>
      <c r="R114" s="27"/>
      <c r="S114" s="27"/>
      <c r="T114" s="17">
        <f t="shared" si="23"/>
        <v>0</v>
      </c>
      <c r="U114" s="27"/>
      <c r="V114" s="27"/>
      <c r="W114" s="18">
        <f t="shared" si="24"/>
        <v>0</v>
      </c>
      <c r="X114" s="18"/>
      <c r="Y114" s="18">
        <f t="shared" si="25"/>
        <v>0</v>
      </c>
      <c r="Z114" s="18">
        <f t="shared" si="26"/>
        <v>0</v>
      </c>
      <c r="AA114" s="18">
        <f t="shared" si="27"/>
        <v>0</v>
      </c>
      <c r="AB114" s="18">
        <f t="shared" si="28"/>
        <v>0</v>
      </c>
      <c r="AC114" s="18">
        <f t="shared" si="29"/>
        <v>0</v>
      </c>
      <c r="AD114" s="18">
        <f t="shared" si="30"/>
        <v>0</v>
      </c>
      <c r="AE114" s="17">
        <f t="shared" si="31"/>
        <v>0</v>
      </c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38"/>
      <c r="BK114" s="20">
        <f t="shared" si="32"/>
        <v>0</v>
      </c>
    </row>
    <row r="115" spans="1:63">
      <c r="A115" s="22">
        <v>108</v>
      </c>
      <c r="B115" s="25"/>
      <c r="C115" s="26"/>
      <c r="D115" s="26"/>
      <c r="E115" s="27"/>
      <c r="F115" s="27"/>
      <c r="G115" s="26"/>
      <c r="H115" s="27"/>
      <c r="I115" s="27"/>
      <c r="J115" s="26"/>
      <c r="K115" s="27"/>
      <c r="L115" s="17">
        <f t="shared" si="22"/>
        <v>0</v>
      </c>
      <c r="M115" s="27"/>
      <c r="N115" s="27"/>
      <c r="O115" s="27"/>
      <c r="P115" s="27"/>
      <c r="Q115" s="27"/>
      <c r="R115" s="27"/>
      <c r="S115" s="27"/>
      <c r="T115" s="17">
        <f t="shared" si="23"/>
        <v>0</v>
      </c>
      <c r="U115" s="27"/>
      <c r="V115" s="27"/>
      <c r="W115" s="18">
        <f t="shared" si="24"/>
        <v>0</v>
      </c>
      <c r="X115" s="18"/>
      <c r="Y115" s="18">
        <f t="shared" si="25"/>
        <v>0</v>
      </c>
      <c r="Z115" s="18">
        <f t="shared" si="26"/>
        <v>0</v>
      </c>
      <c r="AA115" s="18">
        <f t="shared" si="27"/>
        <v>0</v>
      </c>
      <c r="AB115" s="18">
        <f t="shared" si="28"/>
        <v>0</v>
      </c>
      <c r="AC115" s="18">
        <f t="shared" si="29"/>
        <v>0</v>
      </c>
      <c r="AD115" s="18">
        <f t="shared" si="30"/>
        <v>0</v>
      </c>
      <c r="AE115" s="17">
        <f t="shared" si="31"/>
        <v>0</v>
      </c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38"/>
      <c r="BK115" s="20">
        <f t="shared" si="32"/>
        <v>0</v>
      </c>
    </row>
    <row r="116" spans="1:63">
      <c r="A116" s="22">
        <v>109</v>
      </c>
      <c r="B116" s="25"/>
      <c r="C116" s="26"/>
      <c r="D116" s="26"/>
      <c r="E116" s="27"/>
      <c r="F116" s="27"/>
      <c r="G116" s="26"/>
      <c r="H116" s="27"/>
      <c r="I116" s="27"/>
      <c r="J116" s="26"/>
      <c r="K116" s="27"/>
      <c r="L116" s="17">
        <f t="shared" si="22"/>
        <v>0</v>
      </c>
      <c r="M116" s="27"/>
      <c r="N116" s="27"/>
      <c r="O116" s="27"/>
      <c r="P116" s="27"/>
      <c r="Q116" s="27"/>
      <c r="R116" s="27"/>
      <c r="S116" s="27"/>
      <c r="T116" s="17">
        <f t="shared" si="23"/>
        <v>0</v>
      </c>
      <c r="U116" s="27"/>
      <c r="V116" s="27"/>
      <c r="W116" s="18">
        <f t="shared" si="24"/>
        <v>0</v>
      </c>
      <c r="X116" s="18"/>
      <c r="Y116" s="18">
        <f t="shared" si="25"/>
        <v>0</v>
      </c>
      <c r="Z116" s="18">
        <f t="shared" si="26"/>
        <v>0</v>
      </c>
      <c r="AA116" s="18">
        <f t="shared" si="27"/>
        <v>0</v>
      </c>
      <c r="AB116" s="18">
        <f t="shared" si="28"/>
        <v>0</v>
      </c>
      <c r="AC116" s="18">
        <f t="shared" si="29"/>
        <v>0</v>
      </c>
      <c r="AD116" s="18">
        <f t="shared" si="30"/>
        <v>0</v>
      </c>
      <c r="AE116" s="17">
        <f t="shared" si="31"/>
        <v>0</v>
      </c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38"/>
      <c r="BK116" s="20">
        <f t="shared" si="32"/>
        <v>0</v>
      </c>
    </row>
    <row r="117" spans="1:63">
      <c r="A117" s="22">
        <v>110</v>
      </c>
      <c r="B117" s="25"/>
      <c r="C117" s="26"/>
      <c r="D117" s="26"/>
      <c r="E117" s="27"/>
      <c r="F117" s="27"/>
      <c r="G117" s="26"/>
      <c r="H117" s="27"/>
      <c r="I117" s="27"/>
      <c r="J117" s="26"/>
      <c r="K117" s="27"/>
      <c r="L117" s="17">
        <f t="shared" si="22"/>
        <v>0</v>
      </c>
      <c r="M117" s="27"/>
      <c r="N117" s="27"/>
      <c r="O117" s="27"/>
      <c r="P117" s="27"/>
      <c r="Q117" s="27"/>
      <c r="R117" s="27"/>
      <c r="S117" s="27"/>
      <c r="T117" s="17">
        <f t="shared" si="23"/>
        <v>0</v>
      </c>
      <c r="U117" s="27"/>
      <c r="V117" s="27"/>
      <c r="W117" s="18">
        <f t="shared" si="24"/>
        <v>0</v>
      </c>
      <c r="X117" s="18"/>
      <c r="Y117" s="18">
        <f t="shared" si="25"/>
        <v>0</v>
      </c>
      <c r="Z117" s="18">
        <f t="shared" si="26"/>
        <v>0</v>
      </c>
      <c r="AA117" s="18">
        <f t="shared" si="27"/>
        <v>0</v>
      </c>
      <c r="AB117" s="18">
        <f t="shared" si="28"/>
        <v>0</v>
      </c>
      <c r="AC117" s="18">
        <f t="shared" si="29"/>
        <v>0</v>
      </c>
      <c r="AD117" s="18">
        <f t="shared" si="30"/>
        <v>0</v>
      </c>
      <c r="AE117" s="17">
        <f t="shared" si="31"/>
        <v>0</v>
      </c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38"/>
      <c r="BK117" s="20">
        <f t="shared" si="32"/>
        <v>0</v>
      </c>
    </row>
    <row r="118" spans="1:63">
      <c r="A118" s="22">
        <v>111</v>
      </c>
      <c r="B118" s="25"/>
      <c r="C118" s="26"/>
      <c r="D118" s="26"/>
      <c r="E118" s="27"/>
      <c r="F118" s="27"/>
      <c r="G118" s="26"/>
      <c r="H118" s="27"/>
      <c r="I118" s="27"/>
      <c r="J118" s="26"/>
      <c r="K118" s="27"/>
      <c r="L118" s="17">
        <f t="shared" si="22"/>
        <v>0</v>
      </c>
      <c r="M118" s="27"/>
      <c r="N118" s="27"/>
      <c r="O118" s="27"/>
      <c r="P118" s="27"/>
      <c r="Q118" s="27"/>
      <c r="R118" s="27"/>
      <c r="S118" s="27"/>
      <c r="T118" s="17">
        <f t="shared" si="23"/>
        <v>0</v>
      </c>
      <c r="U118" s="27"/>
      <c r="V118" s="27"/>
      <c r="W118" s="18">
        <f t="shared" si="24"/>
        <v>0</v>
      </c>
      <c r="X118" s="18"/>
      <c r="Y118" s="18">
        <f t="shared" si="25"/>
        <v>0</v>
      </c>
      <c r="Z118" s="18">
        <f t="shared" si="26"/>
        <v>0</v>
      </c>
      <c r="AA118" s="18">
        <f t="shared" si="27"/>
        <v>0</v>
      </c>
      <c r="AB118" s="18">
        <f t="shared" si="28"/>
        <v>0</v>
      </c>
      <c r="AC118" s="18">
        <f t="shared" si="29"/>
        <v>0</v>
      </c>
      <c r="AD118" s="18">
        <f t="shared" si="30"/>
        <v>0</v>
      </c>
      <c r="AE118" s="17">
        <f t="shared" si="31"/>
        <v>0</v>
      </c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38"/>
      <c r="BK118" s="20">
        <f t="shared" si="32"/>
        <v>0</v>
      </c>
    </row>
    <row r="119" spans="1:63">
      <c r="A119" s="22">
        <v>112</v>
      </c>
      <c r="B119" s="25"/>
      <c r="C119" s="26"/>
      <c r="D119" s="26"/>
      <c r="E119" s="27"/>
      <c r="F119" s="27"/>
      <c r="G119" s="26"/>
      <c r="H119" s="27"/>
      <c r="I119" s="27"/>
      <c r="J119" s="26"/>
      <c r="K119" s="27"/>
      <c r="L119" s="17">
        <f t="shared" si="22"/>
        <v>0</v>
      </c>
      <c r="M119" s="27"/>
      <c r="N119" s="27"/>
      <c r="O119" s="27"/>
      <c r="P119" s="27"/>
      <c r="Q119" s="27"/>
      <c r="R119" s="27"/>
      <c r="S119" s="27"/>
      <c r="T119" s="17">
        <f t="shared" si="23"/>
        <v>0</v>
      </c>
      <c r="U119" s="27"/>
      <c r="V119" s="27"/>
      <c r="W119" s="18">
        <f t="shared" si="24"/>
        <v>0</v>
      </c>
      <c r="X119" s="18"/>
      <c r="Y119" s="18">
        <f t="shared" si="25"/>
        <v>0</v>
      </c>
      <c r="Z119" s="18">
        <f t="shared" si="26"/>
        <v>0</v>
      </c>
      <c r="AA119" s="18">
        <f t="shared" si="27"/>
        <v>0</v>
      </c>
      <c r="AB119" s="18">
        <f t="shared" si="28"/>
        <v>0</v>
      </c>
      <c r="AC119" s="18">
        <f t="shared" si="29"/>
        <v>0</v>
      </c>
      <c r="AD119" s="18">
        <f t="shared" si="30"/>
        <v>0</v>
      </c>
      <c r="AE119" s="17">
        <f t="shared" si="31"/>
        <v>0</v>
      </c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38"/>
      <c r="BK119" s="20">
        <f t="shared" si="32"/>
        <v>0</v>
      </c>
    </row>
    <row r="120" spans="1:63">
      <c r="A120" s="22">
        <v>113</v>
      </c>
      <c r="B120" s="25"/>
      <c r="C120" s="26"/>
      <c r="D120" s="26"/>
      <c r="E120" s="27"/>
      <c r="F120" s="27"/>
      <c r="G120" s="26"/>
      <c r="H120" s="27"/>
      <c r="I120" s="27"/>
      <c r="J120" s="26"/>
      <c r="K120" s="27"/>
      <c r="L120" s="17">
        <f t="shared" si="22"/>
        <v>0</v>
      </c>
      <c r="M120" s="27"/>
      <c r="N120" s="27"/>
      <c r="O120" s="27"/>
      <c r="P120" s="27"/>
      <c r="Q120" s="27"/>
      <c r="R120" s="27"/>
      <c r="S120" s="27"/>
      <c r="T120" s="17">
        <f t="shared" si="23"/>
        <v>0</v>
      </c>
      <c r="U120" s="27"/>
      <c r="V120" s="27"/>
      <c r="W120" s="18">
        <f t="shared" si="24"/>
        <v>0</v>
      </c>
      <c r="X120" s="18"/>
      <c r="Y120" s="18">
        <f t="shared" si="25"/>
        <v>0</v>
      </c>
      <c r="Z120" s="18">
        <f t="shared" si="26"/>
        <v>0</v>
      </c>
      <c r="AA120" s="18">
        <f t="shared" si="27"/>
        <v>0</v>
      </c>
      <c r="AB120" s="18">
        <f t="shared" si="28"/>
        <v>0</v>
      </c>
      <c r="AC120" s="18">
        <f t="shared" si="29"/>
        <v>0</v>
      </c>
      <c r="AD120" s="18">
        <f t="shared" si="30"/>
        <v>0</v>
      </c>
      <c r="AE120" s="17">
        <f t="shared" si="31"/>
        <v>0</v>
      </c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38"/>
      <c r="BK120" s="20">
        <f t="shared" si="32"/>
        <v>0</v>
      </c>
    </row>
    <row r="121" spans="1:63">
      <c r="A121" s="22">
        <v>114</v>
      </c>
      <c r="B121" s="25"/>
      <c r="C121" s="26"/>
      <c r="D121" s="26"/>
      <c r="E121" s="27"/>
      <c r="F121" s="27"/>
      <c r="G121" s="26"/>
      <c r="H121" s="27"/>
      <c r="I121" s="27"/>
      <c r="J121" s="26"/>
      <c r="K121" s="27"/>
      <c r="L121" s="17">
        <f t="shared" si="22"/>
        <v>0</v>
      </c>
      <c r="M121" s="27"/>
      <c r="N121" s="27"/>
      <c r="O121" s="27"/>
      <c r="P121" s="27"/>
      <c r="Q121" s="27"/>
      <c r="R121" s="27"/>
      <c r="S121" s="27"/>
      <c r="T121" s="17">
        <f t="shared" si="23"/>
        <v>0</v>
      </c>
      <c r="U121" s="27"/>
      <c r="V121" s="27"/>
      <c r="W121" s="18">
        <f t="shared" si="24"/>
        <v>0</v>
      </c>
      <c r="X121" s="18"/>
      <c r="Y121" s="18">
        <f t="shared" si="25"/>
        <v>0</v>
      </c>
      <c r="Z121" s="18">
        <f t="shared" si="26"/>
        <v>0</v>
      </c>
      <c r="AA121" s="18">
        <f t="shared" si="27"/>
        <v>0</v>
      </c>
      <c r="AB121" s="18">
        <f t="shared" si="28"/>
        <v>0</v>
      </c>
      <c r="AC121" s="18">
        <f t="shared" si="29"/>
        <v>0</v>
      </c>
      <c r="AD121" s="18">
        <f t="shared" si="30"/>
        <v>0</v>
      </c>
      <c r="AE121" s="17">
        <f t="shared" si="31"/>
        <v>0</v>
      </c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38"/>
      <c r="BK121" s="20">
        <f t="shared" si="32"/>
        <v>0</v>
      </c>
    </row>
    <row r="122" spans="1:63">
      <c r="A122" s="22">
        <v>115</v>
      </c>
      <c r="B122" s="25"/>
      <c r="C122" s="26"/>
      <c r="D122" s="26"/>
      <c r="E122" s="27"/>
      <c r="F122" s="27"/>
      <c r="G122" s="26"/>
      <c r="H122" s="27"/>
      <c r="I122" s="27"/>
      <c r="J122" s="26"/>
      <c r="K122" s="27"/>
      <c r="L122" s="17">
        <f t="shared" si="22"/>
        <v>0</v>
      </c>
      <c r="M122" s="27"/>
      <c r="N122" s="27"/>
      <c r="O122" s="27"/>
      <c r="P122" s="27"/>
      <c r="Q122" s="27"/>
      <c r="R122" s="27"/>
      <c r="S122" s="27"/>
      <c r="T122" s="17">
        <f t="shared" si="23"/>
        <v>0</v>
      </c>
      <c r="U122" s="27"/>
      <c r="V122" s="27"/>
      <c r="W122" s="18">
        <f t="shared" si="24"/>
        <v>0</v>
      </c>
      <c r="X122" s="18"/>
      <c r="Y122" s="18">
        <f t="shared" si="25"/>
        <v>0</v>
      </c>
      <c r="Z122" s="18">
        <f t="shared" si="26"/>
        <v>0</v>
      </c>
      <c r="AA122" s="18">
        <f t="shared" si="27"/>
        <v>0</v>
      </c>
      <c r="AB122" s="18">
        <f t="shared" si="28"/>
        <v>0</v>
      </c>
      <c r="AC122" s="18">
        <f t="shared" si="29"/>
        <v>0</v>
      </c>
      <c r="AD122" s="18">
        <f t="shared" si="30"/>
        <v>0</v>
      </c>
      <c r="AE122" s="17">
        <f t="shared" si="31"/>
        <v>0</v>
      </c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38"/>
      <c r="BK122" s="20">
        <f t="shared" si="32"/>
        <v>0</v>
      </c>
    </row>
    <row r="123" spans="1:63">
      <c r="A123" s="22">
        <v>116</v>
      </c>
      <c r="B123" s="25"/>
      <c r="C123" s="26"/>
      <c r="D123" s="26"/>
      <c r="E123" s="27"/>
      <c r="F123" s="27"/>
      <c r="G123" s="26"/>
      <c r="H123" s="27"/>
      <c r="I123" s="27"/>
      <c r="J123" s="26"/>
      <c r="K123" s="27"/>
      <c r="L123" s="17">
        <f t="shared" si="22"/>
        <v>0</v>
      </c>
      <c r="M123" s="27"/>
      <c r="N123" s="27"/>
      <c r="O123" s="27"/>
      <c r="P123" s="27"/>
      <c r="Q123" s="27"/>
      <c r="R123" s="27"/>
      <c r="S123" s="27"/>
      <c r="T123" s="17">
        <f t="shared" si="23"/>
        <v>0</v>
      </c>
      <c r="U123" s="27"/>
      <c r="V123" s="27"/>
      <c r="W123" s="18">
        <f t="shared" si="24"/>
        <v>0</v>
      </c>
      <c r="X123" s="18"/>
      <c r="Y123" s="18">
        <f t="shared" si="25"/>
        <v>0</v>
      </c>
      <c r="Z123" s="18">
        <f t="shared" si="26"/>
        <v>0</v>
      </c>
      <c r="AA123" s="18">
        <f t="shared" si="27"/>
        <v>0</v>
      </c>
      <c r="AB123" s="18">
        <f t="shared" si="28"/>
        <v>0</v>
      </c>
      <c r="AC123" s="18">
        <f t="shared" si="29"/>
        <v>0</v>
      </c>
      <c r="AD123" s="18">
        <f t="shared" si="30"/>
        <v>0</v>
      </c>
      <c r="AE123" s="17">
        <f t="shared" si="31"/>
        <v>0</v>
      </c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38"/>
      <c r="BK123" s="20">
        <f t="shared" si="32"/>
        <v>0</v>
      </c>
    </row>
    <row r="124" spans="1:63">
      <c r="A124" s="22">
        <v>117</v>
      </c>
      <c r="B124" s="25"/>
      <c r="C124" s="26"/>
      <c r="D124" s="26"/>
      <c r="E124" s="27"/>
      <c r="F124" s="27"/>
      <c r="G124" s="26"/>
      <c r="H124" s="27"/>
      <c r="I124" s="27"/>
      <c r="J124" s="26"/>
      <c r="K124" s="27"/>
      <c r="L124" s="17">
        <f t="shared" si="22"/>
        <v>0</v>
      </c>
      <c r="M124" s="27"/>
      <c r="N124" s="27"/>
      <c r="O124" s="27"/>
      <c r="P124" s="27"/>
      <c r="Q124" s="27"/>
      <c r="R124" s="27"/>
      <c r="S124" s="27"/>
      <c r="T124" s="17">
        <f t="shared" si="23"/>
        <v>0</v>
      </c>
      <c r="U124" s="27"/>
      <c r="V124" s="27"/>
      <c r="W124" s="18">
        <f t="shared" si="24"/>
        <v>0</v>
      </c>
      <c r="X124" s="18"/>
      <c r="Y124" s="18">
        <f t="shared" si="25"/>
        <v>0</v>
      </c>
      <c r="Z124" s="18">
        <f t="shared" si="26"/>
        <v>0</v>
      </c>
      <c r="AA124" s="18">
        <f t="shared" si="27"/>
        <v>0</v>
      </c>
      <c r="AB124" s="18">
        <f t="shared" si="28"/>
        <v>0</v>
      </c>
      <c r="AC124" s="18">
        <f t="shared" si="29"/>
        <v>0</v>
      </c>
      <c r="AD124" s="18">
        <f t="shared" si="30"/>
        <v>0</v>
      </c>
      <c r="AE124" s="17">
        <f t="shared" si="31"/>
        <v>0</v>
      </c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38"/>
      <c r="BK124" s="20">
        <f t="shared" si="32"/>
        <v>0</v>
      </c>
    </row>
    <row r="125" spans="1:63">
      <c r="A125" s="22">
        <v>118</v>
      </c>
      <c r="B125" s="25"/>
      <c r="C125" s="26"/>
      <c r="D125" s="26"/>
      <c r="E125" s="27"/>
      <c r="F125" s="27"/>
      <c r="G125" s="26"/>
      <c r="H125" s="27"/>
      <c r="I125" s="27"/>
      <c r="J125" s="26"/>
      <c r="K125" s="27"/>
      <c r="L125" s="17">
        <f t="shared" si="22"/>
        <v>0</v>
      </c>
      <c r="M125" s="27"/>
      <c r="N125" s="27"/>
      <c r="O125" s="27"/>
      <c r="P125" s="27"/>
      <c r="Q125" s="27"/>
      <c r="R125" s="27"/>
      <c r="S125" s="27"/>
      <c r="T125" s="17">
        <f t="shared" si="23"/>
        <v>0</v>
      </c>
      <c r="U125" s="27"/>
      <c r="V125" s="27"/>
      <c r="W125" s="18">
        <f t="shared" si="24"/>
        <v>0</v>
      </c>
      <c r="X125" s="18"/>
      <c r="Y125" s="18">
        <f t="shared" si="25"/>
        <v>0</v>
      </c>
      <c r="Z125" s="18">
        <f t="shared" si="26"/>
        <v>0</v>
      </c>
      <c r="AA125" s="18">
        <f t="shared" si="27"/>
        <v>0</v>
      </c>
      <c r="AB125" s="18">
        <f t="shared" si="28"/>
        <v>0</v>
      </c>
      <c r="AC125" s="18">
        <f t="shared" si="29"/>
        <v>0</v>
      </c>
      <c r="AD125" s="18">
        <f t="shared" si="30"/>
        <v>0</v>
      </c>
      <c r="AE125" s="17">
        <f t="shared" si="31"/>
        <v>0</v>
      </c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38"/>
      <c r="BK125" s="20">
        <f t="shared" si="32"/>
        <v>0</v>
      </c>
    </row>
    <row r="126" spans="1:63">
      <c r="A126" s="22">
        <v>119</v>
      </c>
      <c r="B126" s="25"/>
      <c r="C126" s="26"/>
      <c r="D126" s="26"/>
      <c r="E126" s="27"/>
      <c r="F126" s="27"/>
      <c r="G126" s="26"/>
      <c r="H126" s="27"/>
      <c r="I126" s="27"/>
      <c r="J126" s="26"/>
      <c r="K126" s="27"/>
      <c r="L126" s="17">
        <f t="shared" si="22"/>
        <v>0</v>
      </c>
      <c r="M126" s="27"/>
      <c r="N126" s="27"/>
      <c r="O126" s="27"/>
      <c r="P126" s="27"/>
      <c r="Q126" s="27"/>
      <c r="R126" s="27"/>
      <c r="S126" s="27"/>
      <c r="T126" s="17">
        <f t="shared" si="23"/>
        <v>0</v>
      </c>
      <c r="U126" s="27"/>
      <c r="V126" s="27"/>
      <c r="W126" s="18">
        <f t="shared" si="24"/>
        <v>0</v>
      </c>
      <c r="X126" s="18"/>
      <c r="Y126" s="18">
        <f t="shared" si="25"/>
        <v>0</v>
      </c>
      <c r="Z126" s="18">
        <f t="shared" si="26"/>
        <v>0</v>
      </c>
      <c r="AA126" s="18">
        <f t="shared" si="27"/>
        <v>0</v>
      </c>
      <c r="AB126" s="18">
        <f t="shared" si="28"/>
        <v>0</v>
      </c>
      <c r="AC126" s="18">
        <f t="shared" si="29"/>
        <v>0</v>
      </c>
      <c r="AD126" s="18">
        <f t="shared" si="30"/>
        <v>0</v>
      </c>
      <c r="AE126" s="17">
        <f t="shared" si="31"/>
        <v>0</v>
      </c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38"/>
      <c r="BK126" s="20">
        <f t="shared" si="32"/>
        <v>0</v>
      </c>
    </row>
    <row r="127" spans="1:63">
      <c r="A127" s="22">
        <v>120</v>
      </c>
      <c r="B127" s="25"/>
      <c r="C127" s="26"/>
      <c r="D127" s="26"/>
      <c r="E127" s="27"/>
      <c r="F127" s="27"/>
      <c r="G127" s="26"/>
      <c r="H127" s="27"/>
      <c r="I127" s="27"/>
      <c r="J127" s="26"/>
      <c r="K127" s="27"/>
      <c r="L127" s="17">
        <f t="shared" si="22"/>
        <v>0</v>
      </c>
      <c r="M127" s="27"/>
      <c r="N127" s="27"/>
      <c r="O127" s="27"/>
      <c r="P127" s="27"/>
      <c r="Q127" s="27"/>
      <c r="R127" s="27"/>
      <c r="S127" s="27"/>
      <c r="T127" s="17">
        <f t="shared" si="23"/>
        <v>0</v>
      </c>
      <c r="U127" s="27"/>
      <c r="V127" s="27"/>
      <c r="W127" s="18">
        <f t="shared" si="24"/>
        <v>0</v>
      </c>
      <c r="X127" s="18"/>
      <c r="Y127" s="18">
        <f t="shared" si="25"/>
        <v>0</v>
      </c>
      <c r="Z127" s="18">
        <f t="shared" si="26"/>
        <v>0</v>
      </c>
      <c r="AA127" s="18">
        <f t="shared" si="27"/>
        <v>0</v>
      </c>
      <c r="AB127" s="18">
        <f t="shared" si="28"/>
        <v>0</v>
      </c>
      <c r="AC127" s="18">
        <f t="shared" si="29"/>
        <v>0</v>
      </c>
      <c r="AD127" s="18">
        <f t="shared" si="30"/>
        <v>0</v>
      </c>
      <c r="AE127" s="17">
        <f t="shared" si="31"/>
        <v>0</v>
      </c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38"/>
      <c r="BK127" s="20">
        <f t="shared" si="32"/>
        <v>0</v>
      </c>
    </row>
    <row r="128" spans="1:63">
      <c r="A128" s="22">
        <v>121</v>
      </c>
      <c r="B128" s="25"/>
      <c r="C128" s="26"/>
      <c r="D128" s="26"/>
      <c r="E128" s="27"/>
      <c r="F128" s="27"/>
      <c r="G128" s="26"/>
      <c r="H128" s="27"/>
      <c r="I128" s="27"/>
      <c r="J128" s="26"/>
      <c r="K128" s="27"/>
      <c r="L128" s="17">
        <f t="shared" si="22"/>
        <v>0</v>
      </c>
      <c r="M128" s="27"/>
      <c r="N128" s="27"/>
      <c r="O128" s="27"/>
      <c r="P128" s="27"/>
      <c r="Q128" s="27"/>
      <c r="R128" s="27"/>
      <c r="S128" s="27"/>
      <c r="T128" s="17">
        <f t="shared" si="23"/>
        <v>0</v>
      </c>
      <c r="U128" s="27"/>
      <c r="V128" s="27"/>
      <c r="W128" s="18">
        <f t="shared" si="24"/>
        <v>0</v>
      </c>
      <c r="X128" s="18"/>
      <c r="Y128" s="18">
        <f t="shared" si="25"/>
        <v>0</v>
      </c>
      <c r="Z128" s="18">
        <f t="shared" si="26"/>
        <v>0</v>
      </c>
      <c r="AA128" s="18">
        <f t="shared" si="27"/>
        <v>0</v>
      </c>
      <c r="AB128" s="18">
        <f t="shared" si="28"/>
        <v>0</v>
      </c>
      <c r="AC128" s="18">
        <f t="shared" si="29"/>
        <v>0</v>
      </c>
      <c r="AD128" s="18">
        <f t="shared" si="30"/>
        <v>0</v>
      </c>
      <c r="AE128" s="17">
        <f t="shared" si="31"/>
        <v>0</v>
      </c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38"/>
      <c r="BK128" s="20">
        <f t="shared" si="32"/>
        <v>0</v>
      </c>
    </row>
    <row r="129" spans="1:63">
      <c r="A129" s="22">
        <v>122</v>
      </c>
      <c r="B129" s="25"/>
      <c r="C129" s="26"/>
      <c r="D129" s="26"/>
      <c r="E129" s="27"/>
      <c r="F129" s="27"/>
      <c r="G129" s="26"/>
      <c r="H129" s="27"/>
      <c r="I129" s="27"/>
      <c r="J129" s="26"/>
      <c r="K129" s="27"/>
      <c r="L129" s="17">
        <f t="shared" si="22"/>
        <v>0</v>
      </c>
      <c r="M129" s="27"/>
      <c r="N129" s="27"/>
      <c r="O129" s="27"/>
      <c r="P129" s="27"/>
      <c r="Q129" s="27"/>
      <c r="R129" s="27"/>
      <c r="S129" s="27"/>
      <c r="T129" s="17">
        <f t="shared" si="23"/>
        <v>0</v>
      </c>
      <c r="U129" s="27"/>
      <c r="V129" s="27"/>
      <c r="W129" s="18">
        <f t="shared" si="24"/>
        <v>0</v>
      </c>
      <c r="X129" s="18"/>
      <c r="Y129" s="18">
        <f t="shared" si="25"/>
        <v>0</v>
      </c>
      <c r="Z129" s="18">
        <f t="shared" si="26"/>
        <v>0</v>
      </c>
      <c r="AA129" s="18">
        <f t="shared" si="27"/>
        <v>0</v>
      </c>
      <c r="AB129" s="18">
        <f t="shared" si="28"/>
        <v>0</v>
      </c>
      <c r="AC129" s="18">
        <f t="shared" si="29"/>
        <v>0</v>
      </c>
      <c r="AD129" s="18">
        <f t="shared" si="30"/>
        <v>0</v>
      </c>
      <c r="AE129" s="17">
        <f t="shared" si="31"/>
        <v>0</v>
      </c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38"/>
      <c r="BK129" s="20">
        <f t="shared" si="32"/>
        <v>0</v>
      </c>
    </row>
    <row r="130" spans="1:63">
      <c r="A130" s="22">
        <v>123</v>
      </c>
      <c r="B130" s="25"/>
      <c r="C130" s="26"/>
      <c r="D130" s="26"/>
      <c r="E130" s="27"/>
      <c r="F130" s="27"/>
      <c r="G130" s="26"/>
      <c r="H130" s="27"/>
      <c r="I130" s="27"/>
      <c r="J130" s="26"/>
      <c r="K130" s="27"/>
      <c r="L130" s="17">
        <f t="shared" si="22"/>
        <v>0</v>
      </c>
      <c r="M130" s="27"/>
      <c r="N130" s="27"/>
      <c r="O130" s="27"/>
      <c r="P130" s="27"/>
      <c r="Q130" s="27"/>
      <c r="R130" s="27"/>
      <c r="S130" s="27"/>
      <c r="T130" s="17">
        <f t="shared" si="23"/>
        <v>0</v>
      </c>
      <c r="U130" s="27"/>
      <c r="V130" s="27"/>
      <c r="W130" s="18">
        <f t="shared" si="24"/>
        <v>0</v>
      </c>
      <c r="X130" s="18"/>
      <c r="Y130" s="18">
        <f t="shared" si="25"/>
        <v>0</v>
      </c>
      <c r="Z130" s="18">
        <f t="shared" si="26"/>
        <v>0</v>
      </c>
      <c r="AA130" s="18">
        <f t="shared" si="27"/>
        <v>0</v>
      </c>
      <c r="AB130" s="18">
        <f t="shared" si="28"/>
        <v>0</v>
      </c>
      <c r="AC130" s="18">
        <f t="shared" si="29"/>
        <v>0</v>
      </c>
      <c r="AD130" s="18">
        <f t="shared" si="30"/>
        <v>0</v>
      </c>
      <c r="AE130" s="17">
        <f t="shared" si="31"/>
        <v>0</v>
      </c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38"/>
      <c r="BK130" s="20">
        <f t="shared" si="32"/>
        <v>0</v>
      </c>
    </row>
    <row r="131" spans="1:63">
      <c r="A131" s="22">
        <v>124</v>
      </c>
      <c r="B131" s="25"/>
      <c r="C131" s="26"/>
      <c r="D131" s="26"/>
      <c r="E131" s="27"/>
      <c r="F131" s="27"/>
      <c r="G131" s="26"/>
      <c r="H131" s="27"/>
      <c r="I131" s="27"/>
      <c r="J131" s="26"/>
      <c r="K131" s="27"/>
      <c r="L131" s="17">
        <f t="shared" si="22"/>
        <v>0</v>
      </c>
      <c r="M131" s="27"/>
      <c r="N131" s="27"/>
      <c r="O131" s="27"/>
      <c r="P131" s="27"/>
      <c r="Q131" s="27"/>
      <c r="R131" s="27"/>
      <c r="S131" s="27"/>
      <c r="T131" s="17">
        <f t="shared" si="23"/>
        <v>0</v>
      </c>
      <c r="U131" s="27"/>
      <c r="V131" s="27"/>
      <c r="W131" s="18">
        <f t="shared" si="24"/>
        <v>0</v>
      </c>
      <c r="X131" s="18"/>
      <c r="Y131" s="18">
        <f t="shared" si="25"/>
        <v>0</v>
      </c>
      <c r="Z131" s="18">
        <f t="shared" si="26"/>
        <v>0</v>
      </c>
      <c r="AA131" s="18">
        <f t="shared" si="27"/>
        <v>0</v>
      </c>
      <c r="AB131" s="18">
        <f t="shared" si="28"/>
        <v>0</v>
      </c>
      <c r="AC131" s="18">
        <f t="shared" si="29"/>
        <v>0</v>
      </c>
      <c r="AD131" s="18">
        <f t="shared" si="30"/>
        <v>0</v>
      </c>
      <c r="AE131" s="17">
        <f t="shared" si="31"/>
        <v>0</v>
      </c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38"/>
      <c r="BK131" s="20">
        <f t="shared" si="32"/>
        <v>0</v>
      </c>
    </row>
    <row r="132" spans="1:63">
      <c r="A132" s="22">
        <v>125</v>
      </c>
      <c r="B132" s="25"/>
      <c r="C132" s="26"/>
      <c r="D132" s="26"/>
      <c r="E132" s="27"/>
      <c r="F132" s="27"/>
      <c r="G132" s="26"/>
      <c r="H132" s="27"/>
      <c r="I132" s="27"/>
      <c r="J132" s="26"/>
      <c r="K132" s="27"/>
      <c r="L132" s="17">
        <f t="shared" si="22"/>
        <v>0</v>
      </c>
      <c r="M132" s="27"/>
      <c r="N132" s="27"/>
      <c r="O132" s="27"/>
      <c r="P132" s="27"/>
      <c r="Q132" s="27"/>
      <c r="R132" s="27"/>
      <c r="S132" s="27"/>
      <c r="T132" s="17">
        <f t="shared" si="23"/>
        <v>0</v>
      </c>
      <c r="U132" s="27"/>
      <c r="V132" s="27"/>
      <c r="W132" s="18">
        <f t="shared" si="24"/>
        <v>0</v>
      </c>
      <c r="X132" s="18"/>
      <c r="Y132" s="18">
        <f t="shared" si="25"/>
        <v>0</v>
      </c>
      <c r="Z132" s="18">
        <f t="shared" si="26"/>
        <v>0</v>
      </c>
      <c r="AA132" s="18">
        <f t="shared" si="27"/>
        <v>0</v>
      </c>
      <c r="AB132" s="18">
        <f t="shared" si="28"/>
        <v>0</v>
      </c>
      <c r="AC132" s="18">
        <f t="shared" si="29"/>
        <v>0</v>
      </c>
      <c r="AD132" s="18">
        <f t="shared" si="30"/>
        <v>0</v>
      </c>
      <c r="AE132" s="17">
        <f t="shared" si="31"/>
        <v>0</v>
      </c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38"/>
      <c r="BK132" s="20">
        <f t="shared" si="32"/>
        <v>0</v>
      </c>
    </row>
    <row r="133" spans="1:63">
      <c r="A133" s="22">
        <v>126</v>
      </c>
      <c r="B133" s="25"/>
      <c r="C133" s="26"/>
      <c r="D133" s="26"/>
      <c r="E133" s="27"/>
      <c r="F133" s="27"/>
      <c r="G133" s="26"/>
      <c r="H133" s="27"/>
      <c r="I133" s="27"/>
      <c r="J133" s="26"/>
      <c r="K133" s="27"/>
      <c r="L133" s="17">
        <f t="shared" si="22"/>
        <v>0</v>
      </c>
      <c r="M133" s="27"/>
      <c r="N133" s="27"/>
      <c r="O133" s="27"/>
      <c r="P133" s="27"/>
      <c r="Q133" s="27"/>
      <c r="R133" s="27"/>
      <c r="S133" s="27"/>
      <c r="T133" s="17">
        <f t="shared" si="23"/>
        <v>0</v>
      </c>
      <c r="U133" s="27"/>
      <c r="V133" s="27"/>
      <c r="W133" s="18">
        <f t="shared" si="24"/>
        <v>0</v>
      </c>
      <c r="X133" s="18"/>
      <c r="Y133" s="18">
        <f t="shared" si="25"/>
        <v>0</v>
      </c>
      <c r="Z133" s="18">
        <f t="shared" si="26"/>
        <v>0</v>
      </c>
      <c r="AA133" s="18">
        <f t="shared" si="27"/>
        <v>0</v>
      </c>
      <c r="AB133" s="18">
        <f t="shared" si="28"/>
        <v>0</v>
      </c>
      <c r="AC133" s="18">
        <f t="shared" si="29"/>
        <v>0</v>
      </c>
      <c r="AD133" s="18">
        <f t="shared" si="30"/>
        <v>0</v>
      </c>
      <c r="AE133" s="17">
        <f t="shared" si="31"/>
        <v>0</v>
      </c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38"/>
      <c r="BK133" s="20">
        <f t="shared" si="32"/>
        <v>0</v>
      </c>
    </row>
    <row r="134" spans="1:63">
      <c r="A134" s="22">
        <v>127</v>
      </c>
      <c r="B134" s="25"/>
      <c r="C134" s="26"/>
      <c r="D134" s="26"/>
      <c r="E134" s="27"/>
      <c r="F134" s="27"/>
      <c r="G134" s="26"/>
      <c r="H134" s="27"/>
      <c r="I134" s="27"/>
      <c r="J134" s="26"/>
      <c r="K134" s="27"/>
      <c r="L134" s="17">
        <f t="shared" si="22"/>
        <v>0</v>
      </c>
      <c r="M134" s="27"/>
      <c r="N134" s="27"/>
      <c r="O134" s="27"/>
      <c r="P134" s="27"/>
      <c r="Q134" s="27"/>
      <c r="R134" s="27"/>
      <c r="S134" s="27"/>
      <c r="T134" s="17">
        <f t="shared" si="23"/>
        <v>0</v>
      </c>
      <c r="U134" s="27"/>
      <c r="V134" s="27"/>
      <c r="W134" s="18">
        <f t="shared" si="24"/>
        <v>0</v>
      </c>
      <c r="X134" s="18"/>
      <c r="Y134" s="18">
        <f t="shared" si="25"/>
        <v>0</v>
      </c>
      <c r="Z134" s="18">
        <f t="shared" si="26"/>
        <v>0</v>
      </c>
      <c r="AA134" s="18">
        <f t="shared" si="27"/>
        <v>0</v>
      </c>
      <c r="AB134" s="18">
        <f t="shared" si="28"/>
        <v>0</v>
      </c>
      <c r="AC134" s="18">
        <f t="shared" si="29"/>
        <v>0</v>
      </c>
      <c r="AD134" s="18">
        <f t="shared" si="30"/>
        <v>0</v>
      </c>
      <c r="AE134" s="17">
        <f t="shared" si="31"/>
        <v>0</v>
      </c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38"/>
      <c r="BK134" s="20">
        <f t="shared" si="32"/>
        <v>0</v>
      </c>
    </row>
    <row r="135" spans="1:63">
      <c r="A135" s="22">
        <v>128</v>
      </c>
      <c r="B135" s="25"/>
      <c r="C135" s="26"/>
      <c r="D135" s="26"/>
      <c r="E135" s="27"/>
      <c r="F135" s="27"/>
      <c r="G135" s="26"/>
      <c r="H135" s="27"/>
      <c r="I135" s="27"/>
      <c r="J135" s="26"/>
      <c r="K135" s="27"/>
      <c r="L135" s="17">
        <f t="shared" si="22"/>
        <v>0</v>
      </c>
      <c r="M135" s="27"/>
      <c r="N135" s="27"/>
      <c r="O135" s="27"/>
      <c r="P135" s="27"/>
      <c r="Q135" s="27"/>
      <c r="R135" s="27"/>
      <c r="S135" s="27"/>
      <c r="T135" s="17">
        <f t="shared" si="23"/>
        <v>0</v>
      </c>
      <c r="U135" s="27"/>
      <c r="V135" s="27"/>
      <c r="W135" s="18">
        <f t="shared" si="24"/>
        <v>0</v>
      </c>
      <c r="X135" s="18"/>
      <c r="Y135" s="18">
        <f t="shared" si="25"/>
        <v>0</v>
      </c>
      <c r="Z135" s="18">
        <f t="shared" si="26"/>
        <v>0</v>
      </c>
      <c r="AA135" s="18">
        <f t="shared" si="27"/>
        <v>0</v>
      </c>
      <c r="AB135" s="18">
        <f t="shared" si="28"/>
        <v>0</v>
      </c>
      <c r="AC135" s="18">
        <f t="shared" si="29"/>
        <v>0</v>
      </c>
      <c r="AD135" s="18">
        <f t="shared" si="30"/>
        <v>0</v>
      </c>
      <c r="AE135" s="17">
        <f t="shared" si="31"/>
        <v>0</v>
      </c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38"/>
      <c r="BK135" s="20">
        <f t="shared" si="32"/>
        <v>0</v>
      </c>
    </row>
    <row r="136" spans="1:63">
      <c r="A136" s="22">
        <v>129</v>
      </c>
      <c r="B136" s="25"/>
      <c r="C136" s="26"/>
      <c r="D136" s="26"/>
      <c r="E136" s="27"/>
      <c r="F136" s="27"/>
      <c r="G136" s="26"/>
      <c r="H136" s="27"/>
      <c r="I136" s="27"/>
      <c r="J136" s="26"/>
      <c r="K136" s="27"/>
      <c r="L136" s="17">
        <f t="shared" si="22"/>
        <v>0</v>
      </c>
      <c r="M136" s="27"/>
      <c r="N136" s="27"/>
      <c r="O136" s="27"/>
      <c r="P136" s="27"/>
      <c r="Q136" s="27"/>
      <c r="R136" s="27"/>
      <c r="S136" s="27"/>
      <c r="T136" s="17">
        <f t="shared" si="23"/>
        <v>0</v>
      </c>
      <c r="U136" s="27"/>
      <c r="V136" s="27"/>
      <c r="W136" s="18">
        <f t="shared" si="24"/>
        <v>0</v>
      </c>
      <c r="X136" s="18"/>
      <c r="Y136" s="18">
        <f t="shared" si="25"/>
        <v>0</v>
      </c>
      <c r="Z136" s="18">
        <f t="shared" si="26"/>
        <v>0</v>
      </c>
      <c r="AA136" s="18">
        <f t="shared" si="27"/>
        <v>0</v>
      </c>
      <c r="AB136" s="18">
        <f t="shared" si="28"/>
        <v>0</v>
      </c>
      <c r="AC136" s="18">
        <f t="shared" si="29"/>
        <v>0</v>
      </c>
      <c r="AD136" s="18">
        <f t="shared" si="30"/>
        <v>0</v>
      </c>
      <c r="AE136" s="17">
        <f t="shared" si="31"/>
        <v>0</v>
      </c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38"/>
      <c r="BK136" s="20">
        <f t="shared" si="32"/>
        <v>0</v>
      </c>
    </row>
    <row r="137" spans="1:63">
      <c r="A137" s="22">
        <v>130</v>
      </c>
      <c r="B137" s="25"/>
      <c r="C137" s="26"/>
      <c r="D137" s="26"/>
      <c r="E137" s="27"/>
      <c r="F137" s="27"/>
      <c r="G137" s="26"/>
      <c r="H137" s="27"/>
      <c r="I137" s="27"/>
      <c r="J137" s="26"/>
      <c r="K137" s="27"/>
      <c r="L137" s="17">
        <f t="shared" si="22"/>
        <v>0</v>
      </c>
      <c r="M137" s="27"/>
      <c r="N137" s="27"/>
      <c r="O137" s="27"/>
      <c r="P137" s="27"/>
      <c r="Q137" s="27"/>
      <c r="R137" s="27"/>
      <c r="S137" s="27"/>
      <c r="T137" s="17">
        <f t="shared" si="23"/>
        <v>0</v>
      </c>
      <c r="U137" s="27"/>
      <c r="V137" s="27"/>
      <c r="W137" s="18">
        <f t="shared" si="24"/>
        <v>0</v>
      </c>
      <c r="X137" s="18"/>
      <c r="Y137" s="18">
        <f t="shared" si="25"/>
        <v>0</v>
      </c>
      <c r="Z137" s="18">
        <f t="shared" si="26"/>
        <v>0</v>
      </c>
      <c r="AA137" s="18">
        <f t="shared" si="27"/>
        <v>0</v>
      </c>
      <c r="AB137" s="18">
        <f t="shared" si="28"/>
        <v>0</v>
      </c>
      <c r="AC137" s="18">
        <f t="shared" si="29"/>
        <v>0</v>
      </c>
      <c r="AD137" s="18">
        <f t="shared" si="30"/>
        <v>0</v>
      </c>
      <c r="AE137" s="17">
        <f t="shared" si="31"/>
        <v>0</v>
      </c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38"/>
      <c r="BK137" s="20">
        <f t="shared" si="32"/>
        <v>0</v>
      </c>
    </row>
    <row r="138" spans="1:63">
      <c r="A138" s="22">
        <v>131</v>
      </c>
      <c r="B138" s="25"/>
      <c r="C138" s="26"/>
      <c r="D138" s="26"/>
      <c r="E138" s="27"/>
      <c r="F138" s="27"/>
      <c r="G138" s="26"/>
      <c r="H138" s="27"/>
      <c r="I138" s="27"/>
      <c r="J138" s="26"/>
      <c r="K138" s="27"/>
      <c r="L138" s="17">
        <f t="shared" si="22"/>
        <v>0</v>
      </c>
      <c r="M138" s="27"/>
      <c r="N138" s="27"/>
      <c r="O138" s="27"/>
      <c r="P138" s="27"/>
      <c r="Q138" s="27"/>
      <c r="R138" s="27"/>
      <c r="S138" s="27"/>
      <c r="T138" s="17">
        <f t="shared" si="23"/>
        <v>0</v>
      </c>
      <c r="U138" s="27"/>
      <c r="V138" s="27"/>
      <c r="W138" s="18">
        <f t="shared" si="24"/>
        <v>0</v>
      </c>
      <c r="X138" s="18"/>
      <c r="Y138" s="18">
        <f t="shared" si="25"/>
        <v>0</v>
      </c>
      <c r="Z138" s="18">
        <f t="shared" si="26"/>
        <v>0</v>
      </c>
      <c r="AA138" s="18">
        <f t="shared" si="27"/>
        <v>0</v>
      </c>
      <c r="AB138" s="18">
        <f t="shared" si="28"/>
        <v>0</v>
      </c>
      <c r="AC138" s="18">
        <f t="shared" si="29"/>
        <v>0</v>
      </c>
      <c r="AD138" s="18">
        <f t="shared" si="30"/>
        <v>0</v>
      </c>
      <c r="AE138" s="17">
        <f t="shared" si="31"/>
        <v>0</v>
      </c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38"/>
      <c r="BK138" s="20">
        <f t="shared" si="32"/>
        <v>0</v>
      </c>
    </row>
    <row r="139" spans="1:63">
      <c r="A139" s="22">
        <v>132</v>
      </c>
      <c r="B139" s="25"/>
      <c r="C139" s="26"/>
      <c r="D139" s="26"/>
      <c r="E139" s="27"/>
      <c r="F139" s="27"/>
      <c r="G139" s="26"/>
      <c r="H139" s="27"/>
      <c r="I139" s="27"/>
      <c r="J139" s="26"/>
      <c r="K139" s="27"/>
      <c r="L139" s="17">
        <f t="shared" si="22"/>
        <v>0</v>
      </c>
      <c r="M139" s="27"/>
      <c r="N139" s="27"/>
      <c r="O139" s="27"/>
      <c r="P139" s="27"/>
      <c r="Q139" s="27"/>
      <c r="R139" s="27"/>
      <c r="S139" s="27"/>
      <c r="T139" s="17">
        <f t="shared" si="23"/>
        <v>0</v>
      </c>
      <c r="U139" s="27"/>
      <c r="V139" s="27"/>
      <c r="W139" s="18">
        <f t="shared" si="24"/>
        <v>0</v>
      </c>
      <c r="X139" s="18"/>
      <c r="Y139" s="18">
        <f t="shared" si="25"/>
        <v>0</v>
      </c>
      <c r="Z139" s="18">
        <f t="shared" si="26"/>
        <v>0</v>
      </c>
      <c r="AA139" s="18">
        <f t="shared" si="27"/>
        <v>0</v>
      </c>
      <c r="AB139" s="18">
        <f t="shared" si="28"/>
        <v>0</v>
      </c>
      <c r="AC139" s="18">
        <f t="shared" si="29"/>
        <v>0</v>
      </c>
      <c r="AD139" s="18">
        <f t="shared" si="30"/>
        <v>0</v>
      </c>
      <c r="AE139" s="17">
        <f t="shared" si="31"/>
        <v>0</v>
      </c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38"/>
      <c r="BK139" s="20">
        <f t="shared" si="32"/>
        <v>0</v>
      </c>
    </row>
    <row r="140" spans="1:63">
      <c r="A140" s="22">
        <v>133</v>
      </c>
      <c r="B140" s="25"/>
      <c r="C140" s="26"/>
      <c r="D140" s="26"/>
      <c r="E140" s="27"/>
      <c r="F140" s="27"/>
      <c r="G140" s="26"/>
      <c r="H140" s="27"/>
      <c r="I140" s="27"/>
      <c r="J140" s="26"/>
      <c r="K140" s="27"/>
      <c r="L140" s="17">
        <f t="shared" si="22"/>
        <v>0</v>
      </c>
      <c r="M140" s="27"/>
      <c r="N140" s="27"/>
      <c r="O140" s="27"/>
      <c r="P140" s="27"/>
      <c r="Q140" s="27"/>
      <c r="R140" s="27"/>
      <c r="S140" s="27"/>
      <c r="T140" s="17">
        <f t="shared" si="23"/>
        <v>0</v>
      </c>
      <c r="U140" s="27"/>
      <c r="V140" s="27"/>
      <c r="W140" s="18">
        <f t="shared" si="24"/>
        <v>0</v>
      </c>
      <c r="X140" s="18"/>
      <c r="Y140" s="18">
        <f t="shared" si="25"/>
        <v>0</v>
      </c>
      <c r="Z140" s="18">
        <f t="shared" si="26"/>
        <v>0</v>
      </c>
      <c r="AA140" s="18">
        <f t="shared" si="27"/>
        <v>0</v>
      </c>
      <c r="AB140" s="18">
        <f t="shared" si="28"/>
        <v>0</v>
      </c>
      <c r="AC140" s="18">
        <f t="shared" si="29"/>
        <v>0</v>
      </c>
      <c r="AD140" s="18">
        <f t="shared" si="30"/>
        <v>0</v>
      </c>
      <c r="AE140" s="17">
        <f t="shared" si="31"/>
        <v>0</v>
      </c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38"/>
      <c r="BK140" s="20">
        <f t="shared" si="32"/>
        <v>0</v>
      </c>
    </row>
    <row r="141" spans="1:63">
      <c r="A141" s="22">
        <v>134</v>
      </c>
      <c r="B141" s="25"/>
      <c r="C141" s="26"/>
      <c r="D141" s="26"/>
      <c r="E141" s="27"/>
      <c r="F141" s="27"/>
      <c r="G141" s="26"/>
      <c r="H141" s="27"/>
      <c r="I141" s="27"/>
      <c r="J141" s="26"/>
      <c r="K141" s="27"/>
      <c r="L141" s="17">
        <f t="shared" si="22"/>
        <v>0</v>
      </c>
      <c r="M141" s="27"/>
      <c r="N141" s="27"/>
      <c r="O141" s="27"/>
      <c r="P141" s="27"/>
      <c r="Q141" s="27"/>
      <c r="R141" s="27"/>
      <c r="S141" s="27"/>
      <c r="T141" s="17">
        <f t="shared" si="23"/>
        <v>0</v>
      </c>
      <c r="U141" s="27"/>
      <c r="V141" s="27"/>
      <c r="W141" s="18">
        <f t="shared" si="24"/>
        <v>0</v>
      </c>
      <c r="X141" s="18"/>
      <c r="Y141" s="18">
        <f t="shared" si="25"/>
        <v>0</v>
      </c>
      <c r="Z141" s="18">
        <f t="shared" si="26"/>
        <v>0</v>
      </c>
      <c r="AA141" s="18">
        <f t="shared" si="27"/>
        <v>0</v>
      </c>
      <c r="AB141" s="18">
        <f t="shared" si="28"/>
        <v>0</v>
      </c>
      <c r="AC141" s="18">
        <f t="shared" si="29"/>
        <v>0</v>
      </c>
      <c r="AD141" s="18">
        <f t="shared" si="30"/>
        <v>0</v>
      </c>
      <c r="AE141" s="17">
        <f t="shared" si="31"/>
        <v>0</v>
      </c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38"/>
      <c r="BK141" s="20">
        <f t="shared" si="32"/>
        <v>0</v>
      </c>
    </row>
    <row r="142" spans="1:63">
      <c r="A142" s="22">
        <v>135</v>
      </c>
      <c r="B142" s="25"/>
      <c r="C142" s="26"/>
      <c r="D142" s="26"/>
      <c r="E142" s="27"/>
      <c r="F142" s="27"/>
      <c r="G142" s="26"/>
      <c r="H142" s="27"/>
      <c r="I142" s="27"/>
      <c r="J142" s="26"/>
      <c r="K142" s="27"/>
      <c r="L142" s="17">
        <f t="shared" si="22"/>
        <v>0</v>
      </c>
      <c r="M142" s="27"/>
      <c r="N142" s="27"/>
      <c r="O142" s="27"/>
      <c r="P142" s="27"/>
      <c r="Q142" s="27"/>
      <c r="R142" s="27"/>
      <c r="S142" s="27"/>
      <c r="T142" s="17">
        <f t="shared" si="23"/>
        <v>0</v>
      </c>
      <c r="U142" s="27"/>
      <c r="V142" s="27"/>
      <c r="W142" s="18">
        <f t="shared" si="24"/>
        <v>0</v>
      </c>
      <c r="X142" s="18"/>
      <c r="Y142" s="18">
        <f t="shared" si="25"/>
        <v>0</v>
      </c>
      <c r="Z142" s="18">
        <f t="shared" si="26"/>
        <v>0</v>
      </c>
      <c r="AA142" s="18">
        <f t="shared" si="27"/>
        <v>0</v>
      </c>
      <c r="AB142" s="18">
        <f t="shared" si="28"/>
        <v>0</v>
      </c>
      <c r="AC142" s="18">
        <f t="shared" si="29"/>
        <v>0</v>
      </c>
      <c r="AD142" s="18">
        <f t="shared" si="30"/>
        <v>0</v>
      </c>
      <c r="AE142" s="17">
        <f t="shared" si="31"/>
        <v>0</v>
      </c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38"/>
      <c r="BK142" s="20">
        <f t="shared" si="32"/>
        <v>0</v>
      </c>
    </row>
    <row r="143" spans="1:63">
      <c r="A143" s="22">
        <v>136</v>
      </c>
      <c r="B143" s="25"/>
      <c r="C143" s="26"/>
      <c r="D143" s="26"/>
      <c r="E143" s="27"/>
      <c r="F143" s="27"/>
      <c r="G143" s="26"/>
      <c r="H143" s="27"/>
      <c r="I143" s="27"/>
      <c r="J143" s="26"/>
      <c r="K143" s="27"/>
      <c r="L143" s="17">
        <f t="shared" si="22"/>
        <v>0</v>
      </c>
      <c r="M143" s="27"/>
      <c r="N143" s="27"/>
      <c r="O143" s="27"/>
      <c r="P143" s="27"/>
      <c r="Q143" s="27"/>
      <c r="R143" s="27"/>
      <c r="S143" s="27"/>
      <c r="T143" s="17">
        <f t="shared" si="23"/>
        <v>0</v>
      </c>
      <c r="U143" s="27"/>
      <c r="V143" s="27"/>
      <c r="W143" s="18">
        <f t="shared" si="24"/>
        <v>0</v>
      </c>
      <c r="X143" s="18"/>
      <c r="Y143" s="18">
        <f t="shared" si="25"/>
        <v>0</v>
      </c>
      <c r="Z143" s="18">
        <f t="shared" si="26"/>
        <v>0</v>
      </c>
      <c r="AA143" s="18">
        <f t="shared" si="27"/>
        <v>0</v>
      </c>
      <c r="AB143" s="18">
        <f t="shared" si="28"/>
        <v>0</v>
      </c>
      <c r="AC143" s="18">
        <f t="shared" si="29"/>
        <v>0</v>
      </c>
      <c r="AD143" s="18">
        <f t="shared" si="30"/>
        <v>0</v>
      </c>
      <c r="AE143" s="17">
        <f t="shared" si="31"/>
        <v>0</v>
      </c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38"/>
      <c r="BK143" s="20">
        <f t="shared" si="32"/>
        <v>0</v>
      </c>
    </row>
    <row r="144" spans="1:63">
      <c r="A144" s="22">
        <v>137</v>
      </c>
      <c r="B144" s="25"/>
      <c r="C144" s="26"/>
      <c r="D144" s="26"/>
      <c r="E144" s="27"/>
      <c r="F144" s="27"/>
      <c r="G144" s="26"/>
      <c r="H144" s="27"/>
      <c r="I144" s="27"/>
      <c r="J144" s="26"/>
      <c r="K144" s="27"/>
      <c r="L144" s="17">
        <f t="shared" si="22"/>
        <v>0</v>
      </c>
      <c r="M144" s="27"/>
      <c r="N144" s="27"/>
      <c r="O144" s="27"/>
      <c r="P144" s="27"/>
      <c r="Q144" s="27"/>
      <c r="R144" s="27"/>
      <c r="S144" s="27"/>
      <c r="T144" s="17">
        <f t="shared" si="23"/>
        <v>0</v>
      </c>
      <c r="U144" s="27"/>
      <c r="V144" s="27"/>
      <c r="W144" s="18">
        <f t="shared" si="24"/>
        <v>0</v>
      </c>
      <c r="X144" s="18"/>
      <c r="Y144" s="18">
        <f t="shared" si="25"/>
        <v>0</v>
      </c>
      <c r="Z144" s="18">
        <f t="shared" si="26"/>
        <v>0</v>
      </c>
      <c r="AA144" s="18">
        <f t="shared" si="27"/>
        <v>0</v>
      </c>
      <c r="AB144" s="18">
        <f t="shared" si="28"/>
        <v>0</v>
      </c>
      <c r="AC144" s="18">
        <f t="shared" si="29"/>
        <v>0</v>
      </c>
      <c r="AD144" s="18">
        <f t="shared" si="30"/>
        <v>0</v>
      </c>
      <c r="AE144" s="17">
        <f t="shared" si="31"/>
        <v>0</v>
      </c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38"/>
      <c r="BK144" s="20">
        <f t="shared" si="32"/>
        <v>0</v>
      </c>
    </row>
    <row r="145" spans="1:63">
      <c r="A145" s="22">
        <v>138</v>
      </c>
      <c r="B145" s="25"/>
      <c r="C145" s="26"/>
      <c r="D145" s="26"/>
      <c r="E145" s="27"/>
      <c r="F145" s="27"/>
      <c r="G145" s="26"/>
      <c r="H145" s="27"/>
      <c r="I145" s="27"/>
      <c r="J145" s="26"/>
      <c r="K145" s="27"/>
      <c r="L145" s="17">
        <f t="shared" si="22"/>
        <v>0</v>
      </c>
      <c r="M145" s="27"/>
      <c r="N145" s="27"/>
      <c r="O145" s="27"/>
      <c r="P145" s="27"/>
      <c r="Q145" s="27"/>
      <c r="R145" s="27"/>
      <c r="S145" s="27"/>
      <c r="T145" s="17">
        <f t="shared" si="23"/>
        <v>0</v>
      </c>
      <c r="U145" s="27"/>
      <c r="V145" s="27"/>
      <c r="W145" s="18">
        <f t="shared" si="24"/>
        <v>0</v>
      </c>
      <c r="X145" s="18"/>
      <c r="Y145" s="18">
        <f t="shared" si="25"/>
        <v>0</v>
      </c>
      <c r="Z145" s="18">
        <f t="shared" si="26"/>
        <v>0</v>
      </c>
      <c r="AA145" s="18">
        <f t="shared" si="27"/>
        <v>0</v>
      </c>
      <c r="AB145" s="18">
        <f t="shared" si="28"/>
        <v>0</v>
      </c>
      <c r="AC145" s="18">
        <f t="shared" si="29"/>
        <v>0</v>
      </c>
      <c r="AD145" s="18">
        <f t="shared" si="30"/>
        <v>0</v>
      </c>
      <c r="AE145" s="17">
        <f t="shared" si="31"/>
        <v>0</v>
      </c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38"/>
      <c r="BK145" s="20">
        <f t="shared" si="32"/>
        <v>0</v>
      </c>
    </row>
    <row r="146" spans="1:63">
      <c r="A146" s="22">
        <v>139</v>
      </c>
      <c r="B146" s="25"/>
      <c r="C146" s="26"/>
      <c r="D146" s="26"/>
      <c r="E146" s="27"/>
      <c r="F146" s="27"/>
      <c r="G146" s="26"/>
      <c r="H146" s="27"/>
      <c r="I146" s="27"/>
      <c r="J146" s="26"/>
      <c r="K146" s="27"/>
      <c r="L146" s="17">
        <f t="shared" si="22"/>
        <v>0</v>
      </c>
      <c r="M146" s="27"/>
      <c r="N146" s="27"/>
      <c r="O146" s="27"/>
      <c r="P146" s="27"/>
      <c r="Q146" s="27"/>
      <c r="R146" s="27"/>
      <c r="S146" s="27"/>
      <c r="T146" s="17">
        <f t="shared" si="23"/>
        <v>0</v>
      </c>
      <c r="U146" s="27"/>
      <c r="V146" s="27"/>
      <c r="W146" s="18">
        <f t="shared" si="24"/>
        <v>0</v>
      </c>
      <c r="X146" s="18"/>
      <c r="Y146" s="18">
        <f t="shared" si="25"/>
        <v>0</v>
      </c>
      <c r="Z146" s="18">
        <f t="shared" si="26"/>
        <v>0</v>
      </c>
      <c r="AA146" s="18">
        <f t="shared" si="27"/>
        <v>0</v>
      </c>
      <c r="AB146" s="18">
        <f t="shared" si="28"/>
        <v>0</v>
      </c>
      <c r="AC146" s="18">
        <f t="shared" si="29"/>
        <v>0</v>
      </c>
      <c r="AD146" s="18">
        <f t="shared" si="30"/>
        <v>0</v>
      </c>
      <c r="AE146" s="17">
        <f t="shared" si="31"/>
        <v>0</v>
      </c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38"/>
      <c r="BK146" s="20">
        <f t="shared" si="32"/>
        <v>0</v>
      </c>
    </row>
    <row r="147" spans="1:63">
      <c r="A147" s="22">
        <v>140</v>
      </c>
      <c r="B147" s="25"/>
      <c r="C147" s="26"/>
      <c r="D147" s="26"/>
      <c r="E147" s="27"/>
      <c r="F147" s="27"/>
      <c r="G147" s="26"/>
      <c r="H147" s="27"/>
      <c r="I147" s="27"/>
      <c r="J147" s="26"/>
      <c r="K147" s="27"/>
      <c r="L147" s="17">
        <f t="shared" si="22"/>
        <v>0</v>
      </c>
      <c r="M147" s="27"/>
      <c r="N147" s="27"/>
      <c r="O147" s="27"/>
      <c r="P147" s="27"/>
      <c r="Q147" s="27"/>
      <c r="R147" s="27"/>
      <c r="S147" s="27"/>
      <c r="T147" s="17">
        <f t="shared" si="23"/>
        <v>0</v>
      </c>
      <c r="U147" s="27"/>
      <c r="V147" s="27"/>
      <c r="W147" s="18">
        <f t="shared" si="24"/>
        <v>0</v>
      </c>
      <c r="X147" s="18"/>
      <c r="Y147" s="18">
        <f t="shared" si="25"/>
        <v>0</v>
      </c>
      <c r="Z147" s="18">
        <f t="shared" si="26"/>
        <v>0</v>
      </c>
      <c r="AA147" s="18">
        <f t="shared" si="27"/>
        <v>0</v>
      </c>
      <c r="AB147" s="18">
        <f t="shared" si="28"/>
        <v>0</v>
      </c>
      <c r="AC147" s="18">
        <f t="shared" si="29"/>
        <v>0</v>
      </c>
      <c r="AD147" s="18">
        <f t="shared" si="30"/>
        <v>0</v>
      </c>
      <c r="AE147" s="17">
        <f t="shared" si="31"/>
        <v>0</v>
      </c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38"/>
      <c r="BK147" s="20">
        <f t="shared" si="32"/>
        <v>0</v>
      </c>
    </row>
    <row r="148" spans="1:63">
      <c r="A148" s="22">
        <v>141</v>
      </c>
      <c r="B148" s="25"/>
      <c r="C148" s="26"/>
      <c r="D148" s="26"/>
      <c r="E148" s="27"/>
      <c r="F148" s="27"/>
      <c r="G148" s="26"/>
      <c r="H148" s="27"/>
      <c r="I148" s="27"/>
      <c r="J148" s="26"/>
      <c r="K148" s="27"/>
      <c r="L148" s="17">
        <f t="shared" si="22"/>
        <v>0</v>
      </c>
      <c r="M148" s="27"/>
      <c r="N148" s="27"/>
      <c r="O148" s="27"/>
      <c r="P148" s="27"/>
      <c r="Q148" s="27"/>
      <c r="R148" s="27"/>
      <c r="S148" s="27"/>
      <c r="T148" s="17">
        <f t="shared" si="23"/>
        <v>0</v>
      </c>
      <c r="U148" s="27"/>
      <c r="V148" s="27"/>
      <c r="W148" s="18">
        <f t="shared" si="24"/>
        <v>0</v>
      </c>
      <c r="X148" s="18"/>
      <c r="Y148" s="18">
        <f t="shared" si="25"/>
        <v>0</v>
      </c>
      <c r="Z148" s="18">
        <f t="shared" si="26"/>
        <v>0</v>
      </c>
      <c r="AA148" s="18">
        <f t="shared" si="27"/>
        <v>0</v>
      </c>
      <c r="AB148" s="18">
        <f t="shared" si="28"/>
        <v>0</v>
      </c>
      <c r="AC148" s="18">
        <f t="shared" si="29"/>
        <v>0</v>
      </c>
      <c r="AD148" s="18">
        <f t="shared" si="30"/>
        <v>0</v>
      </c>
      <c r="AE148" s="17">
        <f t="shared" si="31"/>
        <v>0</v>
      </c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38"/>
      <c r="BK148" s="20">
        <f t="shared" si="32"/>
        <v>0</v>
      </c>
    </row>
    <row r="149" spans="1:63">
      <c r="A149" s="22">
        <v>142</v>
      </c>
      <c r="B149" s="25"/>
      <c r="C149" s="26"/>
      <c r="D149" s="26"/>
      <c r="E149" s="27"/>
      <c r="F149" s="27"/>
      <c r="G149" s="26"/>
      <c r="H149" s="27"/>
      <c r="I149" s="27"/>
      <c r="J149" s="26"/>
      <c r="K149" s="27"/>
      <c r="L149" s="17">
        <f t="shared" si="22"/>
        <v>0</v>
      </c>
      <c r="M149" s="27"/>
      <c r="N149" s="27"/>
      <c r="O149" s="27"/>
      <c r="P149" s="27"/>
      <c r="Q149" s="27"/>
      <c r="R149" s="27"/>
      <c r="S149" s="27"/>
      <c r="T149" s="17">
        <f t="shared" si="23"/>
        <v>0</v>
      </c>
      <c r="U149" s="27"/>
      <c r="V149" s="27"/>
      <c r="W149" s="18">
        <f t="shared" si="24"/>
        <v>0</v>
      </c>
      <c r="X149" s="18"/>
      <c r="Y149" s="18">
        <f t="shared" si="25"/>
        <v>0</v>
      </c>
      <c r="Z149" s="18">
        <f t="shared" si="26"/>
        <v>0</v>
      </c>
      <c r="AA149" s="18">
        <f t="shared" si="27"/>
        <v>0</v>
      </c>
      <c r="AB149" s="18">
        <f t="shared" si="28"/>
        <v>0</v>
      </c>
      <c r="AC149" s="18">
        <f t="shared" si="29"/>
        <v>0</v>
      </c>
      <c r="AD149" s="18">
        <f t="shared" si="30"/>
        <v>0</v>
      </c>
      <c r="AE149" s="17">
        <f t="shared" si="31"/>
        <v>0</v>
      </c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38"/>
      <c r="BK149" s="20">
        <f t="shared" si="32"/>
        <v>0</v>
      </c>
    </row>
    <row r="150" spans="1:63">
      <c r="A150" s="22">
        <v>143</v>
      </c>
      <c r="B150" s="25"/>
      <c r="C150" s="26"/>
      <c r="D150" s="26"/>
      <c r="E150" s="27"/>
      <c r="F150" s="27"/>
      <c r="G150" s="26"/>
      <c r="H150" s="27"/>
      <c r="I150" s="27"/>
      <c r="J150" s="26"/>
      <c r="K150" s="27"/>
      <c r="L150" s="17">
        <f t="shared" si="22"/>
        <v>0</v>
      </c>
      <c r="M150" s="27"/>
      <c r="N150" s="27"/>
      <c r="O150" s="27"/>
      <c r="P150" s="27"/>
      <c r="Q150" s="27"/>
      <c r="R150" s="27"/>
      <c r="S150" s="27"/>
      <c r="T150" s="17">
        <f t="shared" si="23"/>
        <v>0</v>
      </c>
      <c r="U150" s="27"/>
      <c r="V150" s="27"/>
      <c r="W150" s="18">
        <f t="shared" si="24"/>
        <v>0</v>
      </c>
      <c r="X150" s="18"/>
      <c r="Y150" s="18">
        <f t="shared" si="25"/>
        <v>0</v>
      </c>
      <c r="Z150" s="18">
        <f t="shared" si="26"/>
        <v>0</v>
      </c>
      <c r="AA150" s="18">
        <f t="shared" si="27"/>
        <v>0</v>
      </c>
      <c r="AB150" s="18">
        <f t="shared" si="28"/>
        <v>0</v>
      </c>
      <c r="AC150" s="18">
        <f t="shared" si="29"/>
        <v>0</v>
      </c>
      <c r="AD150" s="18">
        <f t="shared" si="30"/>
        <v>0</v>
      </c>
      <c r="AE150" s="17">
        <f t="shared" si="31"/>
        <v>0</v>
      </c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38"/>
      <c r="BK150" s="20">
        <f t="shared" si="32"/>
        <v>0</v>
      </c>
    </row>
    <row r="151" spans="1:63">
      <c r="A151" s="22">
        <v>144</v>
      </c>
      <c r="B151" s="25"/>
      <c r="C151" s="26"/>
      <c r="D151" s="26"/>
      <c r="E151" s="27"/>
      <c r="F151" s="27"/>
      <c r="G151" s="26"/>
      <c r="H151" s="27"/>
      <c r="I151" s="27"/>
      <c r="J151" s="26"/>
      <c r="K151" s="27"/>
      <c r="L151" s="17">
        <f t="shared" si="22"/>
        <v>0</v>
      </c>
      <c r="M151" s="27"/>
      <c r="N151" s="27"/>
      <c r="O151" s="27"/>
      <c r="P151" s="27"/>
      <c r="Q151" s="27"/>
      <c r="R151" s="27"/>
      <c r="S151" s="27"/>
      <c r="T151" s="17">
        <f t="shared" si="23"/>
        <v>0</v>
      </c>
      <c r="U151" s="27"/>
      <c r="V151" s="27"/>
      <c r="W151" s="18">
        <f t="shared" si="24"/>
        <v>0</v>
      </c>
      <c r="X151" s="18"/>
      <c r="Y151" s="18">
        <f t="shared" si="25"/>
        <v>0</v>
      </c>
      <c r="Z151" s="18">
        <f t="shared" si="26"/>
        <v>0</v>
      </c>
      <c r="AA151" s="18">
        <f t="shared" si="27"/>
        <v>0</v>
      </c>
      <c r="AB151" s="18">
        <f t="shared" si="28"/>
        <v>0</v>
      </c>
      <c r="AC151" s="18">
        <f t="shared" si="29"/>
        <v>0</v>
      </c>
      <c r="AD151" s="18">
        <f t="shared" si="30"/>
        <v>0</v>
      </c>
      <c r="AE151" s="17">
        <f t="shared" si="31"/>
        <v>0</v>
      </c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38"/>
      <c r="BK151" s="20">
        <f t="shared" si="32"/>
        <v>0</v>
      </c>
    </row>
    <row r="152" spans="1:63">
      <c r="A152" s="22">
        <v>145</v>
      </c>
      <c r="B152" s="25"/>
      <c r="C152" s="26"/>
      <c r="D152" s="26"/>
      <c r="E152" s="27"/>
      <c r="F152" s="27"/>
      <c r="G152" s="26"/>
      <c r="H152" s="27"/>
      <c r="I152" s="27"/>
      <c r="J152" s="26"/>
      <c r="K152" s="27"/>
      <c r="L152" s="17">
        <f t="shared" si="22"/>
        <v>0</v>
      </c>
      <c r="M152" s="27"/>
      <c r="N152" s="27"/>
      <c r="O152" s="27"/>
      <c r="P152" s="27"/>
      <c r="Q152" s="27"/>
      <c r="R152" s="27"/>
      <c r="S152" s="27"/>
      <c r="T152" s="17">
        <f t="shared" si="23"/>
        <v>0</v>
      </c>
      <c r="U152" s="27"/>
      <c r="V152" s="27"/>
      <c r="W152" s="18">
        <f t="shared" si="24"/>
        <v>0</v>
      </c>
      <c r="X152" s="18"/>
      <c r="Y152" s="18">
        <f t="shared" si="25"/>
        <v>0</v>
      </c>
      <c r="Z152" s="18">
        <f t="shared" si="26"/>
        <v>0</v>
      </c>
      <c r="AA152" s="18">
        <f t="shared" si="27"/>
        <v>0</v>
      </c>
      <c r="AB152" s="18">
        <f t="shared" si="28"/>
        <v>0</v>
      </c>
      <c r="AC152" s="18">
        <f t="shared" si="29"/>
        <v>0</v>
      </c>
      <c r="AD152" s="18">
        <f t="shared" si="30"/>
        <v>0</v>
      </c>
      <c r="AE152" s="17">
        <f t="shared" si="31"/>
        <v>0</v>
      </c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38"/>
      <c r="BK152" s="20">
        <f t="shared" si="32"/>
        <v>0</v>
      </c>
    </row>
    <row r="153" spans="1:63">
      <c r="A153" s="22">
        <v>146</v>
      </c>
      <c r="B153" s="25"/>
      <c r="C153" s="26"/>
      <c r="D153" s="26"/>
      <c r="E153" s="27"/>
      <c r="F153" s="27"/>
      <c r="G153" s="26"/>
      <c r="H153" s="27"/>
      <c r="I153" s="27"/>
      <c r="J153" s="26"/>
      <c r="K153" s="27"/>
      <c r="L153" s="17">
        <f t="shared" si="22"/>
        <v>0</v>
      </c>
      <c r="M153" s="27"/>
      <c r="N153" s="27"/>
      <c r="O153" s="27"/>
      <c r="P153" s="27"/>
      <c r="Q153" s="27"/>
      <c r="R153" s="27"/>
      <c r="S153" s="27"/>
      <c r="T153" s="17">
        <f t="shared" si="23"/>
        <v>0</v>
      </c>
      <c r="U153" s="27"/>
      <c r="V153" s="27"/>
      <c r="W153" s="18">
        <f t="shared" si="24"/>
        <v>0</v>
      </c>
      <c r="X153" s="18"/>
      <c r="Y153" s="18">
        <f t="shared" si="25"/>
        <v>0</v>
      </c>
      <c r="Z153" s="18">
        <f t="shared" si="26"/>
        <v>0</v>
      </c>
      <c r="AA153" s="18">
        <f t="shared" si="27"/>
        <v>0</v>
      </c>
      <c r="AB153" s="18">
        <f t="shared" si="28"/>
        <v>0</v>
      </c>
      <c r="AC153" s="18">
        <f t="shared" si="29"/>
        <v>0</v>
      </c>
      <c r="AD153" s="18">
        <f t="shared" si="30"/>
        <v>0</v>
      </c>
      <c r="AE153" s="17">
        <f t="shared" si="31"/>
        <v>0</v>
      </c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38"/>
      <c r="BK153" s="20">
        <f t="shared" si="32"/>
        <v>0</v>
      </c>
    </row>
    <row r="154" spans="1:63">
      <c r="A154" s="22">
        <v>147</v>
      </c>
      <c r="B154" s="25"/>
      <c r="C154" s="26"/>
      <c r="D154" s="26"/>
      <c r="E154" s="27"/>
      <c r="F154" s="27"/>
      <c r="G154" s="26"/>
      <c r="H154" s="27"/>
      <c r="I154" s="27"/>
      <c r="J154" s="26"/>
      <c r="K154" s="27"/>
      <c r="L154" s="17">
        <f t="shared" si="22"/>
        <v>0</v>
      </c>
      <c r="M154" s="27"/>
      <c r="N154" s="27"/>
      <c r="O154" s="27"/>
      <c r="P154" s="27"/>
      <c r="Q154" s="27"/>
      <c r="R154" s="27"/>
      <c r="S154" s="27"/>
      <c r="T154" s="17">
        <f t="shared" si="23"/>
        <v>0</v>
      </c>
      <c r="U154" s="27"/>
      <c r="V154" s="27"/>
      <c r="W154" s="18">
        <f t="shared" si="24"/>
        <v>0</v>
      </c>
      <c r="X154" s="18"/>
      <c r="Y154" s="18">
        <f t="shared" si="25"/>
        <v>0</v>
      </c>
      <c r="Z154" s="18">
        <f t="shared" si="26"/>
        <v>0</v>
      </c>
      <c r="AA154" s="18">
        <f t="shared" si="27"/>
        <v>0</v>
      </c>
      <c r="AB154" s="18">
        <f t="shared" si="28"/>
        <v>0</v>
      </c>
      <c r="AC154" s="18">
        <f t="shared" si="29"/>
        <v>0</v>
      </c>
      <c r="AD154" s="18">
        <f t="shared" si="30"/>
        <v>0</v>
      </c>
      <c r="AE154" s="17">
        <f t="shared" si="31"/>
        <v>0</v>
      </c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38"/>
      <c r="BK154" s="20">
        <f t="shared" si="32"/>
        <v>0</v>
      </c>
    </row>
    <row r="155" spans="1:63">
      <c r="A155" s="22">
        <v>148</v>
      </c>
      <c r="B155" s="25"/>
      <c r="C155" s="26"/>
      <c r="D155" s="26"/>
      <c r="E155" s="27"/>
      <c r="F155" s="27"/>
      <c r="G155" s="26"/>
      <c r="H155" s="27"/>
      <c r="I155" s="27"/>
      <c r="J155" s="26"/>
      <c r="K155" s="27"/>
      <c r="L155" s="17">
        <f t="shared" si="22"/>
        <v>0</v>
      </c>
      <c r="M155" s="27"/>
      <c r="N155" s="27"/>
      <c r="O155" s="27"/>
      <c r="P155" s="27"/>
      <c r="Q155" s="27"/>
      <c r="R155" s="27"/>
      <c r="S155" s="27"/>
      <c r="T155" s="17">
        <f t="shared" si="23"/>
        <v>0</v>
      </c>
      <c r="U155" s="27"/>
      <c r="V155" s="27"/>
      <c r="W155" s="18">
        <f t="shared" si="24"/>
        <v>0</v>
      </c>
      <c r="X155" s="18"/>
      <c r="Y155" s="18">
        <f t="shared" si="25"/>
        <v>0</v>
      </c>
      <c r="Z155" s="18">
        <f t="shared" si="26"/>
        <v>0</v>
      </c>
      <c r="AA155" s="18">
        <f t="shared" si="27"/>
        <v>0</v>
      </c>
      <c r="AB155" s="18">
        <f t="shared" si="28"/>
        <v>0</v>
      </c>
      <c r="AC155" s="18">
        <f t="shared" si="29"/>
        <v>0</v>
      </c>
      <c r="AD155" s="18">
        <f t="shared" si="30"/>
        <v>0</v>
      </c>
      <c r="AE155" s="17">
        <f t="shared" si="31"/>
        <v>0</v>
      </c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38"/>
      <c r="BK155" s="20">
        <f t="shared" si="32"/>
        <v>0</v>
      </c>
    </row>
    <row r="156" spans="1:63">
      <c r="A156" s="22">
        <v>149</v>
      </c>
      <c r="B156" s="25"/>
      <c r="C156" s="26"/>
      <c r="D156" s="26"/>
      <c r="E156" s="27"/>
      <c r="F156" s="27"/>
      <c r="G156" s="26"/>
      <c r="H156" s="27"/>
      <c r="I156" s="27"/>
      <c r="J156" s="26"/>
      <c r="K156" s="27"/>
      <c r="L156" s="17">
        <f t="shared" si="22"/>
        <v>0</v>
      </c>
      <c r="M156" s="27"/>
      <c r="N156" s="27"/>
      <c r="O156" s="27"/>
      <c r="P156" s="27"/>
      <c r="Q156" s="27"/>
      <c r="R156" s="27"/>
      <c r="S156" s="27"/>
      <c r="T156" s="17">
        <f t="shared" si="23"/>
        <v>0</v>
      </c>
      <c r="U156" s="27"/>
      <c r="V156" s="27"/>
      <c r="W156" s="18">
        <f t="shared" si="24"/>
        <v>0</v>
      </c>
      <c r="X156" s="18"/>
      <c r="Y156" s="18">
        <f t="shared" si="25"/>
        <v>0</v>
      </c>
      <c r="Z156" s="18">
        <f t="shared" si="26"/>
        <v>0</v>
      </c>
      <c r="AA156" s="18">
        <f t="shared" si="27"/>
        <v>0</v>
      </c>
      <c r="AB156" s="18">
        <f t="shared" si="28"/>
        <v>0</v>
      </c>
      <c r="AC156" s="18">
        <f t="shared" si="29"/>
        <v>0</v>
      </c>
      <c r="AD156" s="18">
        <f t="shared" si="30"/>
        <v>0</v>
      </c>
      <c r="AE156" s="17">
        <f t="shared" si="31"/>
        <v>0</v>
      </c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38"/>
      <c r="BK156" s="20">
        <f t="shared" si="32"/>
        <v>0</v>
      </c>
    </row>
    <row r="157" spans="1:63">
      <c r="A157" s="22">
        <v>150</v>
      </c>
      <c r="B157" s="25"/>
      <c r="C157" s="26"/>
      <c r="D157" s="26"/>
      <c r="E157" s="27"/>
      <c r="F157" s="27"/>
      <c r="G157" s="26"/>
      <c r="H157" s="27"/>
      <c r="I157" s="27"/>
      <c r="J157" s="26"/>
      <c r="K157" s="27"/>
      <c r="L157" s="17">
        <f t="shared" si="22"/>
        <v>0</v>
      </c>
      <c r="M157" s="27"/>
      <c r="N157" s="27"/>
      <c r="O157" s="27"/>
      <c r="P157" s="27"/>
      <c r="Q157" s="27"/>
      <c r="R157" s="27"/>
      <c r="S157" s="27"/>
      <c r="T157" s="17">
        <f t="shared" si="23"/>
        <v>0</v>
      </c>
      <c r="U157" s="27"/>
      <c r="V157" s="27"/>
      <c r="W157" s="18">
        <f t="shared" si="24"/>
        <v>0</v>
      </c>
      <c r="X157" s="18"/>
      <c r="Y157" s="18">
        <f t="shared" si="25"/>
        <v>0</v>
      </c>
      <c r="Z157" s="18">
        <f t="shared" si="26"/>
        <v>0</v>
      </c>
      <c r="AA157" s="18">
        <f t="shared" si="27"/>
        <v>0</v>
      </c>
      <c r="AB157" s="18">
        <f t="shared" si="28"/>
        <v>0</v>
      </c>
      <c r="AC157" s="18">
        <f t="shared" si="29"/>
        <v>0</v>
      </c>
      <c r="AD157" s="18">
        <f t="shared" si="30"/>
        <v>0</v>
      </c>
      <c r="AE157" s="17">
        <f t="shared" si="31"/>
        <v>0</v>
      </c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38"/>
      <c r="BK157" s="20">
        <f t="shared" si="32"/>
        <v>0</v>
      </c>
    </row>
    <row r="158" spans="1:63">
      <c r="A158" s="22">
        <v>151</v>
      </c>
      <c r="B158" s="25"/>
      <c r="C158" s="26"/>
      <c r="D158" s="26"/>
      <c r="E158" s="27"/>
      <c r="F158" s="27"/>
      <c r="G158" s="26"/>
      <c r="H158" s="27"/>
      <c r="I158" s="27"/>
      <c r="J158" s="26"/>
      <c r="K158" s="27"/>
      <c r="L158" s="17">
        <f t="shared" si="22"/>
        <v>0</v>
      </c>
      <c r="M158" s="27"/>
      <c r="N158" s="27"/>
      <c r="O158" s="27"/>
      <c r="P158" s="27"/>
      <c r="Q158" s="27"/>
      <c r="R158" s="27"/>
      <c r="S158" s="27"/>
      <c r="T158" s="17">
        <f t="shared" si="23"/>
        <v>0</v>
      </c>
      <c r="U158" s="27"/>
      <c r="V158" s="27"/>
      <c r="W158" s="18">
        <f t="shared" si="24"/>
        <v>0</v>
      </c>
      <c r="X158" s="18"/>
      <c r="Y158" s="18">
        <f t="shared" si="25"/>
        <v>0</v>
      </c>
      <c r="Z158" s="18">
        <f t="shared" si="26"/>
        <v>0</v>
      </c>
      <c r="AA158" s="18">
        <f t="shared" si="27"/>
        <v>0</v>
      </c>
      <c r="AB158" s="18">
        <f t="shared" si="28"/>
        <v>0</v>
      </c>
      <c r="AC158" s="18">
        <f t="shared" si="29"/>
        <v>0</v>
      </c>
      <c r="AD158" s="18">
        <f t="shared" si="30"/>
        <v>0</v>
      </c>
      <c r="AE158" s="17">
        <f t="shared" si="31"/>
        <v>0</v>
      </c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38"/>
      <c r="BK158" s="20">
        <f t="shared" si="32"/>
        <v>0</v>
      </c>
    </row>
    <row r="159" spans="1:63">
      <c r="A159" s="22">
        <v>152</v>
      </c>
      <c r="B159" s="25"/>
      <c r="C159" s="26"/>
      <c r="D159" s="26"/>
      <c r="E159" s="27"/>
      <c r="F159" s="27"/>
      <c r="G159" s="26"/>
      <c r="H159" s="27"/>
      <c r="I159" s="27"/>
      <c r="J159" s="26"/>
      <c r="K159" s="27"/>
      <c r="L159" s="17">
        <f t="shared" si="22"/>
        <v>0</v>
      </c>
      <c r="M159" s="27"/>
      <c r="N159" s="27"/>
      <c r="O159" s="27"/>
      <c r="P159" s="27"/>
      <c r="Q159" s="27"/>
      <c r="R159" s="27"/>
      <c r="S159" s="27"/>
      <c r="T159" s="17">
        <f t="shared" si="23"/>
        <v>0</v>
      </c>
      <c r="U159" s="27"/>
      <c r="V159" s="27"/>
      <c r="W159" s="18">
        <f t="shared" si="24"/>
        <v>0</v>
      </c>
      <c r="X159" s="18"/>
      <c r="Y159" s="18">
        <f t="shared" si="25"/>
        <v>0</v>
      </c>
      <c r="Z159" s="18">
        <f t="shared" si="26"/>
        <v>0</v>
      </c>
      <c r="AA159" s="18">
        <f t="shared" si="27"/>
        <v>0</v>
      </c>
      <c r="AB159" s="18">
        <f t="shared" si="28"/>
        <v>0</v>
      </c>
      <c r="AC159" s="18">
        <f t="shared" si="29"/>
        <v>0</v>
      </c>
      <c r="AD159" s="18">
        <f t="shared" si="30"/>
        <v>0</v>
      </c>
      <c r="AE159" s="17">
        <f t="shared" si="31"/>
        <v>0</v>
      </c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38"/>
      <c r="BK159" s="20">
        <f t="shared" si="32"/>
        <v>0</v>
      </c>
    </row>
    <row r="160" spans="1:63">
      <c r="A160" s="22">
        <v>153</v>
      </c>
      <c r="B160" s="25"/>
      <c r="C160" s="26"/>
      <c r="D160" s="26"/>
      <c r="E160" s="27"/>
      <c r="F160" s="27"/>
      <c r="G160" s="26"/>
      <c r="H160" s="27"/>
      <c r="I160" s="27"/>
      <c r="J160" s="26"/>
      <c r="K160" s="27"/>
      <c r="L160" s="17">
        <f t="shared" si="22"/>
        <v>0</v>
      </c>
      <c r="M160" s="27"/>
      <c r="N160" s="27"/>
      <c r="O160" s="27"/>
      <c r="P160" s="27"/>
      <c r="Q160" s="27"/>
      <c r="R160" s="27"/>
      <c r="S160" s="27"/>
      <c r="T160" s="17">
        <f t="shared" si="23"/>
        <v>0</v>
      </c>
      <c r="U160" s="27"/>
      <c r="V160" s="27"/>
      <c r="W160" s="18">
        <f t="shared" si="24"/>
        <v>0</v>
      </c>
      <c r="X160" s="18"/>
      <c r="Y160" s="18">
        <f t="shared" si="25"/>
        <v>0</v>
      </c>
      <c r="Z160" s="18">
        <f t="shared" si="26"/>
        <v>0</v>
      </c>
      <c r="AA160" s="18">
        <f t="shared" si="27"/>
        <v>0</v>
      </c>
      <c r="AB160" s="18">
        <f t="shared" si="28"/>
        <v>0</v>
      </c>
      <c r="AC160" s="18">
        <f t="shared" si="29"/>
        <v>0</v>
      </c>
      <c r="AD160" s="18">
        <f t="shared" si="30"/>
        <v>0</v>
      </c>
      <c r="AE160" s="17">
        <f t="shared" si="31"/>
        <v>0</v>
      </c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38"/>
      <c r="BK160" s="20">
        <f t="shared" si="32"/>
        <v>0</v>
      </c>
    </row>
    <row r="161" spans="1:63">
      <c r="A161" s="22">
        <v>154</v>
      </c>
      <c r="B161" s="25"/>
      <c r="C161" s="26"/>
      <c r="D161" s="26"/>
      <c r="E161" s="27"/>
      <c r="F161" s="27"/>
      <c r="G161" s="26"/>
      <c r="H161" s="27"/>
      <c r="I161" s="27"/>
      <c r="J161" s="26"/>
      <c r="K161" s="27"/>
      <c r="L161" s="17">
        <f t="shared" si="22"/>
        <v>0</v>
      </c>
      <c r="M161" s="27"/>
      <c r="N161" s="27"/>
      <c r="O161" s="27"/>
      <c r="P161" s="27"/>
      <c r="Q161" s="27"/>
      <c r="R161" s="27"/>
      <c r="S161" s="27"/>
      <c r="T161" s="17">
        <f t="shared" si="23"/>
        <v>0</v>
      </c>
      <c r="U161" s="27"/>
      <c r="V161" s="27"/>
      <c r="W161" s="18">
        <f t="shared" si="24"/>
        <v>0</v>
      </c>
      <c r="X161" s="18"/>
      <c r="Y161" s="18">
        <f t="shared" si="25"/>
        <v>0</v>
      </c>
      <c r="Z161" s="18">
        <f t="shared" si="26"/>
        <v>0</v>
      </c>
      <c r="AA161" s="18">
        <f t="shared" si="27"/>
        <v>0</v>
      </c>
      <c r="AB161" s="18">
        <f t="shared" si="28"/>
        <v>0</v>
      </c>
      <c r="AC161" s="18">
        <f t="shared" si="29"/>
        <v>0</v>
      </c>
      <c r="AD161" s="18">
        <f t="shared" si="30"/>
        <v>0</v>
      </c>
      <c r="AE161" s="17">
        <f t="shared" si="31"/>
        <v>0</v>
      </c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38"/>
      <c r="BK161" s="20">
        <f t="shared" si="32"/>
        <v>0</v>
      </c>
    </row>
    <row r="162" spans="1:63">
      <c r="A162" s="22">
        <v>155</v>
      </c>
      <c r="B162" s="25"/>
      <c r="C162" s="26"/>
      <c r="D162" s="26"/>
      <c r="E162" s="27"/>
      <c r="F162" s="27"/>
      <c r="G162" s="26"/>
      <c r="H162" s="27"/>
      <c r="I162" s="27"/>
      <c r="J162" s="26"/>
      <c r="K162" s="27"/>
      <c r="L162" s="17">
        <f t="shared" si="22"/>
        <v>0</v>
      </c>
      <c r="M162" s="27"/>
      <c r="N162" s="27"/>
      <c r="O162" s="27"/>
      <c r="P162" s="27"/>
      <c r="Q162" s="27"/>
      <c r="R162" s="27"/>
      <c r="S162" s="27"/>
      <c r="T162" s="17">
        <f t="shared" si="23"/>
        <v>0</v>
      </c>
      <c r="U162" s="27"/>
      <c r="V162" s="27"/>
      <c r="W162" s="18">
        <f t="shared" si="24"/>
        <v>0</v>
      </c>
      <c r="X162" s="18"/>
      <c r="Y162" s="18">
        <f t="shared" si="25"/>
        <v>0</v>
      </c>
      <c r="Z162" s="18">
        <f t="shared" si="26"/>
        <v>0</v>
      </c>
      <c r="AA162" s="18">
        <f t="shared" si="27"/>
        <v>0</v>
      </c>
      <c r="AB162" s="18">
        <f t="shared" si="28"/>
        <v>0</v>
      </c>
      <c r="AC162" s="18">
        <f t="shared" si="29"/>
        <v>0</v>
      </c>
      <c r="AD162" s="18">
        <f t="shared" si="30"/>
        <v>0</v>
      </c>
      <c r="AE162" s="17">
        <f t="shared" si="31"/>
        <v>0</v>
      </c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38"/>
      <c r="BK162" s="20">
        <f t="shared" si="32"/>
        <v>0</v>
      </c>
    </row>
    <row r="163" spans="1:63">
      <c r="A163" s="22">
        <v>156</v>
      </c>
      <c r="B163" s="25"/>
      <c r="C163" s="26"/>
      <c r="D163" s="26"/>
      <c r="E163" s="27"/>
      <c r="F163" s="27"/>
      <c r="G163" s="26"/>
      <c r="H163" s="27"/>
      <c r="I163" s="27"/>
      <c r="J163" s="26"/>
      <c r="K163" s="27"/>
      <c r="L163" s="17">
        <f t="shared" si="22"/>
        <v>0</v>
      </c>
      <c r="M163" s="27"/>
      <c r="N163" s="27"/>
      <c r="O163" s="27"/>
      <c r="P163" s="27"/>
      <c r="Q163" s="27"/>
      <c r="R163" s="27"/>
      <c r="S163" s="27"/>
      <c r="T163" s="17">
        <f t="shared" si="23"/>
        <v>0</v>
      </c>
      <c r="U163" s="27"/>
      <c r="V163" s="27"/>
      <c r="W163" s="18">
        <f t="shared" si="24"/>
        <v>0</v>
      </c>
      <c r="X163" s="18"/>
      <c r="Y163" s="18">
        <f t="shared" si="25"/>
        <v>0</v>
      </c>
      <c r="Z163" s="18">
        <f t="shared" si="26"/>
        <v>0</v>
      </c>
      <c r="AA163" s="18">
        <f t="shared" si="27"/>
        <v>0</v>
      </c>
      <c r="AB163" s="18">
        <f t="shared" si="28"/>
        <v>0</v>
      </c>
      <c r="AC163" s="18">
        <f t="shared" si="29"/>
        <v>0</v>
      </c>
      <c r="AD163" s="18">
        <f t="shared" si="30"/>
        <v>0</v>
      </c>
      <c r="AE163" s="17">
        <f t="shared" si="31"/>
        <v>0</v>
      </c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38"/>
      <c r="BK163" s="20">
        <f t="shared" si="32"/>
        <v>0</v>
      </c>
    </row>
    <row r="164" spans="1:63">
      <c r="A164" s="22">
        <v>157</v>
      </c>
      <c r="B164" s="25"/>
      <c r="C164" s="26"/>
      <c r="D164" s="26"/>
      <c r="E164" s="27"/>
      <c r="F164" s="27"/>
      <c r="G164" s="26"/>
      <c r="H164" s="27"/>
      <c r="I164" s="27"/>
      <c r="J164" s="26"/>
      <c r="K164" s="27"/>
      <c r="L164" s="17">
        <f t="shared" si="22"/>
        <v>0</v>
      </c>
      <c r="M164" s="27"/>
      <c r="N164" s="27"/>
      <c r="O164" s="27"/>
      <c r="P164" s="27"/>
      <c r="Q164" s="27"/>
      <c r="R164" s="27"/>
      <c r="S164" s="27"/>
      <c r="T164" s="17">
        <f t="shared" si="23"/>
        <v>0</v>
      </c>
      <c r="U164" s="27"/>
      <c r="V164" s="27"/>
      <c r="W164" s="18">
        <f t="shared" si="24"/>
        <v>0</v>
      </c>
      <c r="X164" s="18"/>
      <c r="Y164" s="18">
        <f t="shared" si="25"/>
        <v>0</v>
      </c>
      <c r="Z164" s="18">
        <f t="shared" si="26"/>
        <v>0</v>
      </c>
      <c r="AA164" s="18">
        <f t="shared" si="27"/>
        <v>0</v>
      </c>
      <c r="AB164" s="18">
        <f t="shared" si="28"/>
        <v>0</v>
      </c>
      <c r="AC164" s="18">
        <f t="shared" si="29"/>
        <v>0</v>
      </c>
      <c r="AD164" s="18">
        <f t="shared" si="30"/>
        <v>0</v>
      </c>
      <c r="AE164" s="17">
        <f t="shared" si="31"/>
        <v>0</v>
      </c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38"/>
      <c r="BK164" s="20">
        <f t="shared" si="32"/>
        <v>0</v>
      </c>
    </row>
    <row r="165" spans="1:63">
      <c r="A165" s="22">
        <v>158</v>
      </c>
      <c r="B165" s="25"/>
      <c r="C165" s="26"/>
      <c r="D165" s="26"/>
      <c r="E165" s="27"/>
      <c r="F165" s="27"/>
      <c r="G165" s="26"/>
      <c r="H165" s="27"/>
      <c r="I165" s="27"/>
      <c r="J165" s="26"/>
      <c r="K165" s="27"/>
      <c r="L165" s="17">
        <f t="shared" si="22"/>
        <v>0</v>
      </c>
      <c r="M165" s="27"/>
      <c r="N165" s="27"/>
      <c r="O165" s="27"/>
      <c r="P165" s="27"/>
      <c r="Q165" s="27"/>
      <c r="R165" s="27"/>
      <c r="S165" s="27"/>
      <c r="T165" s="17">
        <f t="shared" si="23"/>
        <v>0</v>
      </c>
      <c r="U165" s="27"/>
      <c r="V165" s="27"/>
      <c r="W165" s="18">
        <f t="shared" si="24"/>
        <v>0</v>
      </c>
      <c r="X165" s="18"/>
      <c r="Y165" s="18">
        <f t="shared" si="25"/>
        <v>0</v>
      </c>
      <c r="Z165" s="18">
        <f t="shared" si="26"/>
        <v>0</v>
      </c>
      <c r="AA165" s="18">
        <f t="shared" si="27"/>
        <v>0</v>
      </c>
      <c r="AB165" s="18">
        <f t="shared" si="28"/>
        <v>0</v>
      </c>
      <c r="AC165" s="18">
        <f t="shared" si="29"/>
        <v>0</v>
      </c>
      <c r="AD165" s="18">
        <f t="shared" si="30"/>
        <v>0</v>
      </c>
      <c r="AE165" s="17">
        <f t="shared" si="31"/>
        <v>0</v>
      </c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38"/>
      <c r="BK165" s="20">
        <f t="shared" si="32"/>
        <v>0</v>
      </c>
    </row>
    <row r="166" spans="1:63">
      <c r="A166" s="22">
        <v>159</v>
      </c>
      <c r="B166" s="25"/>
      <c r="C166" s="26"/>
      <c r="D166" s="26"/>
      <c r="E166" s="27"/>
      <c r="F166" s="27"/>
      <c r="G166" s="26"/>
      <c r="H166" s="27"/>
      <c r="I166" s="27"/>
      <c r="J166" s="26"/>
      <c r="K166" s="27"/>
      <c r="L166" s="17">
        <f t="shared" si="22"/>
        <v>0</v>
      </c>
      <c r="M166" s="27"/>
      <c r="N166" s="27"/>
      <c r="O166" s="27"/>
      <c r="P166" s="27"/>
      <c r="Q166" s="27"/>
      <c r="R166" s="27"/>
      <c r="S166" s="27"/>
      <c r="T166" s="17">
        <f t="shared" si="23"/>
        <v>0</v>
      </c>
      <c r="U166" s="27"/>
      <c r="V166" s="27"/>
      <c r="W166" s="18">
        <f t="shared" si="24"/>
        <v>0</v>
      </c>
      <c r="X166" s="18"/>
      <c r="Y166" s="18">
        <f t="shared" si="25"/>
        <v>0</v>
      </c>
      <c r="Z166" s="18">
        <f t="shared" si="26"/>
        <v>0</v>
      </c>
      <c r="AA166" s="18">
        <f t="shared" si="27"/>
        <v>0</v>
      </c>
      <c r="AB166" s="18">
        <f t="shared" si="28"/>
        <v>0</v>
      </c>
      <c r="AC166" s="18">
        <f t="shared" si="29"/>
        <v>0</v>
      </c>
      <c r="AD166" s="18">
        <f t="shared" si="30"/>
        <v>0</v>
      </c>
      <c r="AE166" s="17">
        <f t="shared" si="31"/>
        <v>0</v>
      </c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38"/>
      <c r="BK166" s="20">
        <f t="shared" si="32"/>
        <v>0</v>
      </c>
    </row>
    <row r="167" spans="1:63">
      <c r="A167" s="22">
        <v>160</v>
      </c>
      <c r="B167" s="25"/>
      <c r="C167" s="26"/>
      <c r="D167" s="26"/>
      <c r="E167" s="27"/>
      <c r="F167" s="27"/>
      <c r="G167" s="26"/>
      <c r="H167" s="27"/>
      <c r="I167" s="27"/>
      <c r="J167" s="26"/>
      <c r="K167" s="27"/>
      <c r="L167" s="17">
        <f t="shared" ref="L167:L230" si="33">SUM(E167:K167)</f>
        <v>0</v>
      </c>
      <c r="M167" s="27"/>
      <c r="N167" s="27"/>
      <c r="O167" s="27"/>
      <c r="P167" s="27"/>
      <c r="Q167" s="27"/>
      <c r="R167" s="27"/>
      <c r="S167" s="27"/>
      <c r="T167" s="17">
        <f t="shared" ref="T167:T230" si="34">SUM(M167:S167)</f>
        <v>0</v>
      </c>
      <c r="U167" s="27"/>
      <c r="V167" s="27"/>
      <c r="W167" s="18">
        <f t="shared" ref="W167:W230" si="35">+T167*0.02</f>
        <v>0</v>
      </c>
      <c r="X167" s="18"/>
      <c r="Y167" s="18">
        <f t="shared" ref="Y167:Y230" si="36">+T167*0.03</f>
        <v>0</v>
      </c>
      <c r="Z167" s="18">
        <f t="shared" ref="Z167:Z230" si="37">+T167*0.04</f>
        <v>0</v>
      </c>
      <c r="AA167" s="18">
        <f t="shared" ref="AA167:AA230" si="38">+T167*0.105</f>
        <v>0</v>
      </c>
      <c r="AB167" s="18">
        <f t="shared" ref="AB167:AB230" si="39">+T167*0.08</f>
        <v>0</v>
      </c>
      <c r="AC167" s="18">
        <f t="shared" ref="AC167:AC230" si="40">+T167*0.224</f>
        <v>0</v>
      </c>
      <c r="AD167" s="18">
        <f t="shared" ref="AD167:AD230" si="41">SUM(W167:AC167)</f>
        <v>0</v>
      </c>
      <c r="AE167" s="17">
        <f t="shared" ref="AE167:AE230" si="42">+T167+U167+AD167+V167</f>
        <v>0</v>
      </c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38"/>
      <c r="BK167" s="20">
        <f t="shared" ref="BK167:BK230" si="43">(SUM(AF167:BJ167))*12</f>
        <v>0</v>
      </c>
    </row>
    <row r="168" spans="1:63">
      <c r="A168" s="22">
        <v>161</v>
      </c>
      <c r="B168" s="25"/>
      <c r="C168" s="26"/>
      <c r="D168" s="26"/>
      <c r="E168" s="27"/>
      <c r="F168" s="27"/>
      <c r="G168" s="26"/>
      <c r="H168" s="27"/>
      <c r="I168" s="27"/>
      <c r="J168" s="26"/>
      <c r="K168" s="27"/>
      <c r="L168" s="17">
        <f t="shared" si="33"/>
        <v>0</v>
      </c>
      <c r="M168" s="27"/>
      <c r="N168" s="27"/>
      <c r="O168" s="27"/>
      <c r="P168" s="27"/>
      <c r="Q168" s="27"/>
      <c r="R168" s="27"/>
      <c r="S168" s="27"/>
      <c r="T168" s="17">
        <f t="shared" si="34"/>
        <v>0</v>
      </c>
      <c r="U168" s="27"/>
      <c r="V168" s="27"/>
      <c r="W168" s="18">
        <f t="shared" si="35"/>
        <v>0</v>
      </c>
      <c r="X168" s="18"/>
      <c r="Y168" s="18">
        <f t="shared" si="36"/>
        <v>0</v>
      </c>
      <c r="Z168" s="18">
        <f t="shared" si="37"/>
        <v>0</v>
      </c>
      <c r="AA168" s="18">
        <f t="shared" si="38"/>
        <v>0</v>
      </c>
      <c r="AB168" s="18">
        <f t="shared" si="39"/>
        <v>0</v>
      </c>
      <c r="AC168" s="18">
        <f t="shared" si="40"/>
        <v>0</v>
      </c>
      <c r="AD168" s="18">
        <f t="shared" si="41"/>
        <v>0</v>
      </c>
      <c r="AE168" s="17">
        <f t="shared" si="42"/>
        <v>0</v>
      </c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38"/>
      <c r="BK168" s="20">
        <f t="shared" si="43"/>
        <v>0</v>
      </c>
    </row>
    <row r="169" spans="1:63">
      <c r="A169" s="22">
        <v>162</v>
      </c>
      <c r="B169" s="25"/>
      <c r="C169" s="26"/>
      <c r="D169" s="26"/>
      <c r="E169" s="27"/>
      <c r="F169" s="27"/>
      <c r="G169" s="26"/>
      <c r="H169" s="27"/>
      <c r="I169" s="27"/>
      <c r="J169" s="26"/>
      <c r="K169" s="27"/>
      <c r="L169" s="17">
        <f t="shared" si="33"/>
        <v>0</v>
      </c>
      <c r="M169" s="27"/>
      <c r="N169" s="27"/>
      <c r="O169" s="27"/>
      <c r="P169" s="27"/>
      <c r="Q169" s="27"/>
      <c r="R169" s="27"/>
      <c r="S169" s="27"/>
      <c r="T169" s="17">
        <f t="shared" si="34"/>
        <v>0</v>
      </c>
      <c r="U169" s="27"/>
      <c r="V169" s="27"/>
      <c r="W169" s="18">
        <f t="shared" si="35"/>
        <v>0</v>
      </c>
      <c r="X169" s="18"/>
      <c r="Y169" s="18">
        <f t="shared" si="36"/>
        <v>0</v>
      </c>
      <c r="Z169" s="18">
        <f t="shared" si="37"/>
        <v>0</v>
      </c>
      <c r="AA169" s="18">
        <f t="shared" si="38"/>
        <v>0</v>
      </c>
      <c r="AB169" s="18">
        <f t="shared" si="39"/>
        <v>0</v>
      </c>
      <c r="AC169" s="18">
        <f t="shared" si="40"/>
        <v>0</v>
      </c>
      <c r="AD169" s="18">
        <f t="shared" si="41"/>
        <v>0</v>
      </c>
      <c r="AE169" s="17">
        <f t="shared" si="42"/>
        <v>0</v>
      </c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38"/>
      <c r="BK169" s="20">
        <f t="shared" si="43"/>
        <v>0</v>
      </c>
    </row>
    <row r="170" spans="1:63">
      <c r="A170" s="22">
        <v>163</v>
      </c>
      <c r="B170" s="25"/>
      <c r="C170" s="26"/>
      <c r="D170" s="26"/>
      <c r="E170" s="27"/>
      <c r="F170" s="27"/>
      <c r="G170" s="26"/>
      <c r="H170" s="27"/>
      <c r="I170" s="27"/>
      <c r="J170" s="26"/>
      <c r="K170" s="27"/>
      <c r="L170" s="17">
        <f t="shared" si="33"/>
        <v>0</v>
      </c>
      <c r="M170" s="27"/>
      <c r="N170" s="27"/>
      <c r="O170" s="27"/>
      <c r="P170" s="27"/>
      <c r="Q170" s="27"/>
      <c r="R170" s="27"/>
      <c r="S170" s="27"/>
      <c r="T170" s="17">
        <f t="shared" si="34"/>
        <v>0</v>
      </c>
      <c r="U170" s="27"/>
      <c r="V170" s="27"/>
      <c r="W170" s="18">
        <f t="shared" si="35"/>
        <v>0</v>
      </c>
      <c r="X170" s="18"/>
      <c r="Y170" s="18">
        <f t="shared" si="36"/>
        <v>0</v>
      </c>
      <c r="Z170" s="18">
        <f t="shared" si="37"/>
        <v>0</v>
      </c>
      <c r="AA170" s="18">
        <f t="shared" si="38"/>
        <v>0</v>
      </c>
      <c r="AB170" s="18">
        <f t="shared" si="39"/>
        <v>0</v>
      </c>
      <c r="AC170" s="18">
        <f t="shared" si="40"/>
        <v>0</v>
      </c>
      <c r="AD170" s="18">
        <f t="shared" si="41"/>
        <v>0</v>
      </c>
      <c r="AE170" s="17">
        <f t="shared" si="42"/>
        <v>0</v>
      </c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38"/>
      <c r="BK170" s="20">
        <f t="shared" si="43"/>
        <v>0</v>
      </c>
    </row>
    <row r="171" spans="1:63">
      <c r="A171" s="22">
        <v>164</v>
      </c>
      <c r="B171" s="25"/>
      <c r="C171" s="26"/>
      <c r="D171" s="26"/>
      <c r="E171" s="27"/>
      <c r="F171" s="27"/>
      <c r="G171" s="26"/>
      <c r="H171" s="27"/>
      <c r="I171" s="27"/>
      <c r="J171" s="26"/>
      <c r="K171" s="27"/>
      <c r="L171" s="17">
        <f t="shared" si="33"/>
        <v>0</v>
      </c>
      <c r="M171" s="27"/>
      <c r="N171" s="27"/>
      <c r="O171" s="27"/>
      <c r="P171" s="27"/>
      <c r="Q171" s="27"/>
      <c r="R171" s="27"/>
      <c r="S171" s="27"/>
      <c r="T171" s="17">
        <f t="shared" si="34"/>
        <v>0</v>
      </c>
      <c r="U171" s="27"/>
      <c r="V171" s="27"/>
      <c r="W171" s="18">
        <f t="shared" si="35"/>
        <v>0</v>
      </c>
      <c r="X171" s="18"/>
      <c r="Y171" s="18">
        <f t="shared" si="36"/>
        <v>0</v>
      </c>
      <c r="Z171" s="18">
        <f t="shared" si="37"/>
        <v>0</v>
      </c>
      <c r="AA171" s="18">
        <f t="shared" si="38"/>
        <v>0</v>
      </c>
      <c r="AB171" s="18">
        <f t="shared" si="39"/>
        <v>0</v>
      </c>
      <c r="AC171" s="18">
        <f t="shared" si="40"/>
        <v>0</v>
      </c>
      <c r="AD171" s="18">
        <f t="shared" si="41"/>
        <v>0</v>
      </c>
      <c r="AE171" s="17">
        <f t="shared" si="42"/>
        <v>0</v>
      </c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38"/>
      <c r="BK171" s="20">
        <f t="shared" si="43"/>
        <v>0</v>
      </c>
    </row>
    <row r="172" spans="1:63">
      <c r="A172" s="22">
        <v>165</v>
      </c>
      <c r="B172" s="25"/>
      <c r="C172" s="26"/>
      <c r="D172" s="26"/>
      <c r="E172" s="27"/>
      <c r="F172" s="27"/>
      <c r="G172" s="26"/>
      <c r="H172" s="27"/>
      <c r="I172" s="27"/>
      <c r="J172" s="26"/>
      <c r="K172" s="27"/>
      <c r="L172" s="17">
        <f t="shared" si="33"/>
        <v>0</v>
      </c>
      <c r="M172" s="27"/>
      <c r="N172" s="27"/>
      <c r="O172" s="27"/>
      <c r="P172" s="27"/>
      <c r="Q172" s="27"/>
      <c r="R172" s="27"/>
      <c r="S172" s="27"/>
      <c r="T172" s="17">
        <f t="shared" si="34"/>
        <v>0</v>
      </c>
      <c r="U172" s="27"/>
      <c r="V172" s="27"/>
      <c r="W172" s="18">
        <f t="shared" si="35"/>
        <v>0</v>
      </c>
      <c r="X172" s="18"/>
      <c r="Y172" s="18">
        <f t="shared" si="36"/>
        <v>0</v>
      </c>
      <c r="Z172" s="18">
        <f t="shared" si="37"/>
        <v>0</v>
      </c>
      <c r="AA172" s="18">
        <f t="shared" si="38"/>
        <v>0</v>
      </c>
      <c r="AB172" s="18">
        <f t="shared" si="39"/>
        <v>0</v>
      </c>
      <c r="AC172" s="18">
        <f t="shared" si="40"/>
        <v>0</v>
      </c>
      <c r="AD172" s="18">
        <f t="shared" si="41"/>
        <v>0</v>
      </c>
      <c r="AE172" s="17">
        <f t="shared" si="42"/>
        <v>0</v>
      </c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38"/>
      <c r="BK172" s="20">
        <f t="shared" si="43"/>
        <v>0</v>
      </c>
    </row>
    <row r="173" spans="1:63">
      <c r="A173" s="22">
        <v>166</v>
      </c>
      <c r="B173" s="25"/>
      <c r="C173" s="26"/>
      <c r="D173" s="26"/>
      <c r="E173" s="27"/>
      <c r="F173" s="27"/>
      <c r="G173" s="26"/>
      <c r="H173" s="27"/>
      <c r="I173" s="27"/>
      <c r="J173" s="26"/>
      <c r="K173" s="27"/>
      <c r="L173" s="17">
        <f t="shared" si="33"/>
        <v>0</v>
      </c>
      <c r="M173" s="27"/>
      <c r="N173" s="27"/>
      <c r="O173" s="27"/>
      <c r="P173" s="27"/>
      <c r="Q173" s="27"/>
      <c r="R173" s="27"/>
      <c r="S173" s="27"/>
      <c r="T173" s="17">
        <f t="shared" si="34"/>
        <v>0</v>
      </c>
      <c r="U173" s="27"/>
      <c r="V173" s="27"/>
      <c r="W173" s="18">
        <f t="shared" si="35"/>
        <v>0</v>
      </c>
      <c r="X173" s="18"/>
      <c r="Y173" s="18">
        <f t="shared" si="36"/>
        <v>0</v>
      </c>
      <c r="Z173" s="18">
        <f t="shared" si="37"/>
        <v>0</v>
      </c>
      <c r="AA173" s="18">
        <f t="shared" si="38"/>
        <v>0</v>
      </c>
      <c r="AB173" s="18">
        <f t="shared" si="39"/>
        <v>0</v>
      </c>
      <c r="AC173" s="18">
        <f t="shared" si="40"/>
        <v>0</v>
      </c>
      <c r="AD173" s="18">
        <f t="shared" si="41"/>
        <v>0</v>
      </c>
      <c r="AE173" s="17">
        <f t="shared" si="42"/>
        <v>0</v>
      </c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38"/>
      <c r="BK173" s="20">
        <f t="shared" si="43"/>
        <v>0</v>
      </c>
    </row>
    <row r="174" spans="1:63">
      <c r="A174" s="22">
        <v>167</v>
      </c>
      <c r="B174" s="25"/>
      <c r="C174" s="26"/>
      <c r="D174" s="26"/>
      <c r="E174" s="27"/>
      <c r="F174" s="27"/>
      <c r="G174" s="26"/>
      <c r="H174" s="27"/>
      <c r="I174" s="27"/>
      <c r="J174" s="26"/>
      <c r="K174" s="27"/>
      <c r="L174" s="17">
        <f t="shared" si="33"/>
        <v>0</v>
      </c>
      <c r="M174" s="27"/>
      <c r="N174" s="27"/>
      <c r="O174" s="27"/>
      <c r="P174" s="27"/>
      <c r="Q174" s="27"/>
      <c r="R174" s="27"/>
      <c r="S174" s="27"/>
      <c r="T174" s="17">
        <f t="shared" si="34"/>
        <v>0</v>
      </c>
      <c r="U174" s="27"/>
      <c r="V174" s="27"/>
      <c r="W174" s="18">
        <f t="shared" si="35"/>
        <v>0</v>
      </c>
      <c r="X174" s="18"/>
      <c r="Y174" s="18">
        <f t="shared" si="36"/>
        <v>0</v>
      </c>
      <c r="Z174" s="18">
        <f t="shared" si="37"/>
        <v>0</v>
      </c>
      <c r="AA174" s="18">
        <f t="shared" si="38"/>
        <v>0</v>
      </c>
      <c r="AB174" s="18">
        <f t="shared" si="39"/>
        <v>0</v>
      </c>
      <c r="AC174" s="18">
        <f t="shared" si="40"/>
        <v>0</v>
      </c>
      <c r="AD174" s="18">
        <f t="shared" si="41"/>
        <v>0</v>
      </c>
      <c r="AE174" s="17">
        <f t="shared" si="42"/>
        <v>0</v>
      </c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38"/>
      <c r="BK174" s="20">
        <f t="shared" si="43"/>
        <v>0</v>
      </c>
    </row>
    <row r="175" spans="1:63">
      <c r="A175" s="22">
        <v>168</v>
      </c>
      <c r="B175" s="25"/>
      <c r="C175" s="26"/>
      <c r="D175" s="26"/>
      <c r="E175" s="27"/>
      <c r="F175" s="27"/>
      <c r="G175" s="26"/>
      <c r="H175" s="27"/>
      <c r="I175" s="27"/>
      <c r="J175" s="26"/>
      <c r="K175" s="27"/>
      <c r="L175" s="17">
        <f t="shared" si="33"/>
        <v>0</v>
      </c>
      <c r="M175" s="27"/>
      <c r="N175" s="27"/>
      <c r="O175" s="27"/>
      <c r="P175" s="27"/>
      <c r="Q175" s="27"/>
      <c r="R175" s="27"/>
      <c r="S175" s="27"/>
      <c r="T175" s="17">
        <f t="shared" si="34"/>
        <v>0</v>
      </c>
      <c r="U175" s="27"/>
      <c r="V175" s="27"/>
      <c r="W175" s="18">
        <f t="shared" si="35"/>
        <v>0</v>
      </c>
      <c r="X175" s="18"/>
      <c r="Y175" s="18">
        <f t="shared" si="36"/>
        <v>0</v>
      </c>
      <c r="Z175" s="18">
        <f t="shared" si="37"/>
        <v>0</v>
      </c>
      <c r="AA175" s="18">
        <f t="shared" si="38"/>
        <v>0</v>
      </c>
      <c r="AB175" s="18">
        <f t="shared" si="39"/>
        <v>0</v>
      </c>
      <c r="AC175" s="18">
        <f t="shared" si="40"/>
        <v>0</v>
      </c>
      <c r="AD175" s="18">
        <f t="shared" si="41"/>
        <v>0</v>
      </c>
      <c r="AE175" s="17">
        <f t="shared" si="42"/>
        <v>0</v>
      </c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38"/>
      <c r="BK175" s="20">
        <f t="shared" si="43"/>
        <v>0</v>
      </c>
    </row>
    <row r="176" spans="1:63">
      <c r="A176" s="22">
        <v>169</v>
      </c>
      <c r="B176" s="25"/>
      <c r="C176" s="26"/>
      <c r="D176" s="26"/>
      <c r="E176" s="27"/>
      <c r="F176" s="27"/>
      <c r="G176" s="26"/>
      <c r="H176" s="27"/>
      <c r="I176" s="27"/>
      <c r="J176" s="26"/>
      <c r="K176" s="27"/>
      <c r="L176" s="17">
        <f t="shared" si="33"/>
        <v>0</v>
      </c>
      <c r="M176" s="27"/>
      <c r="N176" s="27"/>
      <c r="O176" s="27"/>
      <c r="P176" s="27"/>
      <c r="Q176" s="27"/>
      <c r="R176" s="27"/>
      <c r="S176" s="27"/>
      <c r="T176" s="17">
        <f t="shared" si="34"/>
        <v>0</v>
      </c>
      <c r="U176" s="27"/>
      <c r="V176" s="27"/>
      <c r="W176" s="18">
        <f t="shared" si="35"/>
        <v>0</v>
      </c>
      <c r="X176" s="18"/>
      <c r="Y176" s="18">
        <f t="shared" si="36"/>
        <v>0</v>
      </c>
      <c r="Z176" s="18">
        <f t="shared" si="37"/>
        <v>0</v>
      </c>
      <c r="AA176" s="18">
        <f t="shared" si="38"/>
        <v>0</v>
      </c>
      <c r="AB176" s="18">
        <f t="shared" si="39"/>
        <v>0</v>
      </c>
      <c r="AC176" s="18">
        <f t="shared" si="40"/>
        <v>0</v>
      </c>
      <c r="AD176" s="18">
        <f t="shared" si="41"/>
        <v>0</v>
      </c>
      <c r="AE176" s="17">
        <f t="shared" si="42"/>
        <v>0</v>
      </c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38"/>
      <c r="BK176" s="20">
        <f t="shared" si="43"/>
        <v>0</v>
      </c>
    </row>
    <row r="177" spans="1:63">
      <c r="A177" s="22">
        <v>170</v>
      </c>
      <c r="B177" s="25"/>
      <c r="C177" s="26"/>
      <c r="D177" s="26"/>
      <c r="E177" s="27"/>
      <c r="F177" s="27"/>
      <c r="G177" s="26"/>
      <c r="H177" s="27"/>
      <c r="I177" s="27"/>
      <c r="J177" s="26"/>
      <c r="K177" s="27"/>
      <c r="L177" s="17">
        <f t="shared" si="33"/>
        <v>0</v>
      </c>
      <c r="M177" s="27"/>
      <c r="N177" s="27"/>
      <c r="O177" s="27"/>
      <c r="P177" s="27"/>
      <c r="Q177" s="27"/>
      <c r="R177" s="27"/>
      <c r="S177" s="27"/>
      <c r="T177" s="17">
        <f t="shared" si="34"/>
        <v>0</v>
      </c>
      <c r="U177" s="27"/>
      <c r="V177" s="27"/>
      <c r="W177" s="18">
        <f t="shared" si="35"/>
        <v>0</v>
      </c>
      <c r="X177" s="18"/>
      <c r="Y177" s="18">
        <f t="shared" si="36"/>
        <v>0</v>
      </c>
      <c r="Z177" s="18">
        <f t="shared" si="37"/>
        <v>0</v>
      </c>
      <c r="AA177" s="18">
        <f t="shared" si="38"/>
        <v>0</v>
      </c>
      <c r="AB177" s="18">
        <f t="shared" si="39"/>
        <v>0</v>
      </c>
      <c r="AC177" s="18">
        <f t="shared" si="40"/>
        <v>0</v>
      </c>
      <c r="AD177" s="18">
        <f t="shared" si="41"/>
        <v>0</v>
      </c>
      <c r="AE177" s="17">
        <f t="shared" si="42"/>
        <v>0</v>
      </c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38"/>
      <c r="BK177" s="20">
        <f t="shared" si="43"/>
        <v>0</v>
      </c>
    </row>
    <row r="178" spans="1:63">
      <c r="A178" s="22">
        <v>171</v>
      </c>
      <c r="B178" s="25"/>
      <c r="C178" s="26"/>
      <c r="D178" s="26"/>
      <c r="E178" s="27"/>
      <c r="F178" s="27"/>
      <c r="G178" s="26"/>
      <c r="H178" s="27"/>
      <c r="I178" s="27"/>
      <c r="J178" s="26"/>
      <c r="K178" s="27"/>
      <c r="L178" s="17">
        <f t="shared" si="33"/>
        <v>0</v>
      </c>
      <c r="M178" s="27"/>
      <c r="N178" s="27"/>
      <c r="O178" s="27"/>
      <c r="P178" s="27"/>
      <c r="Q178" s="27"/>
      <c r="R178" s="27"/>
      <c r="S178" s="27"/>
      <c r="T178" s="17">
        <f t="shared" si="34"/>
        <v>0</v>
      </c>
      <c r="U178" s="27"/>
      <c r="V178" s="27"/>
      <c r="W178" s="18">
        <f t="shared" si="35"/>
        <v>0</v>
      </c>
      <c r="X178" s="18"/>
      <c r="Y178" s="18">
        <f t="shared" si="36"/>
        <v>0</v>
      </c>
      <c r="Z178" s="18">
        <f t="shared" si="37"/>
        <v>0</v>
      </c>
      <c r="AA178" s="18">
        <f t="shared" si="38"/>
        <v>0</v>
      </c>
      <c r="AB178" s="18">
        <f t="shared" si="39"/>
        <v>0</v>
      </c>
      <c r="AC178" s="18">
        <f t="shared" si="40"/>
        <v>0</v>
      </c>
      <c r="AD178" s="18">
        <f t="shared" si="41"/>
        <v>0</v>
      </c>
      <c r="AE178" s="17">
        <f t="shared" si="42"/>
        <v>0</v>
      </c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38"/>
      <c r="BK178" s="20">
        <f t="shared" si="43"/>
        <v>0</v>
      </c>
    </row>
    <row r="179" spans="1:63">
      <c r="A179" s="22">
        <v>172</v>
      </c>
      <c r="B179" s="25"/>
      <c r="C179" s="26"/>
      <c r="D179" s="26"/>
      <c r="E179" s="27"/>
      <c r="F179" s="27"/>
      <c r="G179" s="26"/>
      <c r="H179" s="27"/>
      <c r="I179" s="27"/>
      <c r="J179" s="26"/>
      <c r="K179" s="27"/>
      <c r="L179" s="17">
        <f t="shared" si="33"/>
        <v>0</v>
      </c>
      <c r="M179" s="27"/>
      <c r="N179" s="27"/>
      <c r="O179" s="27"/>
      <c r="P179" s="27"/>
      <c r="Q179" s="27"/>
      <c r="R179" s="27"/>
      <c r="S179" s="27"/>
      <c r="T179" s="17">
        <f t="shared" si="34"/>
        <v>0</v>
      </c>
      <c r="U179" s="27"/>
      <c r="V179" s="27"/>
      <c r="W179" s="18">
        <f t="shared" si="35"/>
        <v>0</v>
      </c>
      <c r="X179" s="18"/>
      <c r="Y179" s="18">
        <f t="shared" si="36"/>
        <v>0</v>
      </c>
      <c r="Z179" s="18">
        <f t="shared" si="37"/>
        <v>0</v>
      </c>
      <c r="AA179" s="18">
        <f t="shared" si="38"/>
        <v>0</v>
      </c>
      <c r="AB179" s="18">
        <f t="shared" si="39"/>
        <v>0</v>
      </c>
      <c r="AC179" s="18">
        <f t="shared" si="40"/>
        <v>0</v>
      </c>
      <c r="AD179" s="18">
        <f t="shared" si="41"/>
        <v>0</v>
      </c>
      <c r="AE179" s="17">
        <f t="shared" si="42"/>
        <v>0</v>
      </c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38"/>
      <c r="BK179" s="20">
        <f t="shared" si="43"/>
        <v>0</v>
      </c>
    </row>
    <row r="180" spans="1:63">
      <c r="A180" s="22">
        <v>173</v>
      </c>
      <c r="B180" s="25"/>
      <c r="C180" s="26"/>
      <c r="D180" s="26"/>
      <c r="E180" s="27"/>
      <c r="F180" s="27"/>
      <c r="G180" s="26"/>
      <c r="H180" s="27"/>
      <c r="I180" s="27"/>
      <c r="J180" s="26"/>
      <c r="K180" s="27"/>
      <c r="L180" s="17">
        <f t="shared" si="33"/>
        <v>0</v>
      </c>
      <c r="M180" s="27"/>
      <c r="N180" s="27"/>
      <c r="O180" s="27"/>
      <c r="P180" s="27"/>
      <c r="Q180" s="27"/>
      <c r="R180" s="27"/>
      <c r="S180" s="27"/>
      <c r="T180" s="17">
        <f t="shared" si="34"/>
        <v>0</v>
      </c>
      <c r="U180" s="27"/>
      <c r="V180" s="27"/>
      <c r="W180" s="18">
        <f t="shared" si="35"/>
        <v>0</v>
      </c>
      <c r="X180" s="18"/>
      <c r="Y180" s="18">
        <f t="shared" si="36"/>
        <v>0</v>
      </c>
      <c r="Z180" s="18">
        <f t="shared" si="37"/>
        <v>0</v>
      </c>
      <c r="AA180" s="18">
        <f t="shared" si="38"/>
        <v>0</v>
      </c>
      <c r="AB180" s="18">
        <f t="shared" si="39"/>
        <v>0</v>
      </c>
      <c r="AC180" s="18">
        <f t="shared" si="40"/>
        <v>0</v>
      </c>
      <c r="AD180" s="18">
        <f t="shared" si="41"/>
        <v>0</v>
      </c>
      <c r="AE180" s="17">
        <f t="shared" si="42"/>
        <v>0</v>
      </c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38"/>
      <c r="BK180" s="20">
        <f t="shared" si="43"/>
        <v>0</v>
      </c>
    </row>
    <row r="181" spans="1:63">
      <c r="A181" s="22">
        <v>174</v>
      </c>
      <c r="B181" s="25"/>
      <c r="C181" s="26"/>
      <c r="D181" s="26"/>
      <c r="E181" s="27"/>
      <c r="F181" s="27"/>
      <c r="G181" s="26"/>
      <c r="H181" s="27"/>
      <c r="I181" s="27"/>
      <c r="J181" s="26"/>
      <c r="K181" s="27"/>
      <c r="L181" s="17">
        <f t="shared" si="33"/>
        <v>0</v>
      </c>
      <c r="M181" s="27"/>
      <c r="N181" s="27"/>
      <c r="O181" s="27"/>
      <c r="P181" s="27"/>
      <c r="Q181" s="27"/>
      <c r="R181" s="27"/>
      <c r="S181" s="27"/>
      <c r="T181" s="17">
        <f t="shared" si="34"/>
        <v>0</v>
      </c>
      <c r="U181" s="27"/>
      <c r="V181" s="27"/>
      <c r="W181" s="18">
        <f t="shared" si="35"/>
        <v>0</v>
      </c>
      <c r="X181" s="18"/>
      <c r="Y181" s="18">
        <f t="shared" si="36"/>
        <v>0</v>
      </c>
      <c r="Z181" s="18">
        <f t="shared" si="37"/>
        <v>0</v>
      </c>
      <c r="AA181" s="18">
        <f t="shared" si="38"/>
        <v>0</v>
      </c>
      <c r="AB181" s="18">
        <f t="shared" si="39"/>
        <v>0</v>
      </c>
      <c r="AC181" s="18">
        <f t="shared" si="40"/>
        <v>0</v>
      </c>
      <c r="AD181" s="18">
        <f t="shared" si="41"/>
        <v>0</v>
      </c>
      <c r="AE181" s="17">
        <f t="shared" si="42"/>
        <v>0</v>
      </c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38"/>
      <c r="BK181" s="20">
        <f t="shared" si="43"/>
        <v>0</v>
      </c>
    </row>
    <row r="182" spans="1:63">
      <c r="A182" s="22">
        <v>175</v>
      </c>
      <c r="B182" s="25"/>
      <c r="C182" s="26"/>
      <c r="D182" s="26"/>
      <c r="E182" s="27"/>
      <c r="F182" s="27"/>
      <c r="G182" s="26"/>
      <c r="H182" s="27"/>
      <c r="I182" s="27"/>
      <c r="J182" s="26"/>
      <c r="K182" s="27"/>
      <c r="L182" s="17">
        <f t="shared" si="33"/>
        <v>0</v>
      </c>
      <c r="M182" s="27"/>
      <c r="N182" s="27"/>
      <c r="O182" s="27"/>
      <c r="P182" s="27"/>
      <c r="Q182" s="27"/>
      <c r="R182" s="27"/>
      <c r="S182" s="27"/>
      <c r="T182" s="17">
        <f t="shared" si="34"/>
        <v>0</v>
      </c>
      <c r="U182" s="27"/>
      <c r="V182" s="27"/>
      <c r="W182" s="18">
        <f t="shared" si="35"/>
        <v>0</v>
      </c>
      <c r="X182" s="18"/>
      <c r="Y182" s="18">
        <f t="shared" si="36"/>
        <v>0</v>
      </c>
      <c r="Z182" s="18">
        <f t="shared" si="37"/>
        <v>0</v>
      </c>
      <c r="AA182" s="18">
        <f t="shared" si="38"/>
        <v>0</v>
      </c>
      <c r="AB182" s="18">
        <f t="shared" si="39"/>
        <v>0</v>
      </c>
      <c r="AC182" s="18">
        <f t="shared" si="40"/>
        <v>0</v>
      </c>
      <c r="AD182" s="18">
        <f t="shared" si="41"/>
        <v>0</v>
      </c>
      <c r="AE182" s="17">
        <f t="shared" si="42"/>
        <v>0</v>
      </c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38"/>
      <c r="BK182" s="20">
        <f t="shared" si="43"/>
        <v>0</v>
      </c>
    </row>
    <row r="183" spans="1:63">
      <c r="A183" s="22">
        <v>176</v>
      </c>
      <c r="B183" s="25"/>
      <c r="C183" s="26"/>
      <c r="D183" s="26"/>
      <c r="E183" s="27"/>
      <c r="F183" s="27"/>
      <c r="G183" s="26"/>
      <c r="H183" s="27"/>
      <c r="I183" s="27"/>
      <c r="J183" s="26"/>
      <c r="K183" s="27"/>
      <c r="L183" s="17">
        <f t="shared" si="33"/>
        <v>0</v>
      </c>
      <c r="M183" s="27"/>
      <c r="N183" s="27"/>
      <c r="O183" s="27"/>
      <c r="P183" s="27"/>
      <c r="Q183" s="27"/>
      <c r="R183" s="27"/>
      <c r="S183" s="27"/>
      <c r="T183" s="17">
        <f t="shared" si="34"/>
        <v>0</v>
      </c>
      <c r="U183" s="27"/>
      <c r="V183" s="27"/>
      <c r="W183" s="18">
        <f t="shared" si="35"/>
        <v>0</v>
      </c>
      <c r="X183" s="18"/>
      <c r="Y183" s="18">
        <f t="shared" si="36"/>
        <v>0</v>
      </c>
      <c r="Z183" s="18">
        <f t="shared" si="37"/>
        <v>0</v>
      </c>
      <c r="AA183" s="18">
        <f t="shared" si="38"/>
        <v>0</v>
      </c>
      <c r="AB183" s="18">
        <f t="shared" si="39"/>
        <v>0</v>
      </c>
      <c r="AC183" s="18">
        <f t="shared" si="40"/>
        <v>0</v>
      </c>
      <c r="AD183" s="18">
        <f t="shared" si="41"/>
        <v>0</v>
      </c>
      <c r="AE183" s="17">
        <f t="shared" si="42"/>
        <v>0</v>
      </c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38"/>
      <c r="BK183" s="20">
        <f t="shared" si="43"/>
        <v>0</v>
      </c>
    </row>
    <row r="184" spans="1:63">
      <c r="A184" s="22">
        <v>177</v>
      </c>
      <c r="B184" s="25"/>
      <c r="C184" s="26"/>
      <c r="D184" s="26"/>
      <c r="E184" s="27"/>
      <c r="F184" s="27"/>
      <c r="G184" s="26"/>
      <c r="H184" s="27"/>
      <c r="I184" s="27"/>
      <c r="J184" s="26"/>
      <c r="K184" s="27"/>
      <c r="L184" s="17">
        <f t="shared" si="33"/>
        <v>0</v>
      </c>
      <c r="M184" s="27"/>
      <c r="N184" s="27"/>
      <c r="O184" s="27"/>
      <c r="P184" s="27"/>
      <c r="Q184" s="27"/>
      <c r="R184" s="27"/>
      <c r="S184" s="27"/>
      <c r="T184" s="17">
        <f t="shared" si="34"/>
        <v>0</v>
      </c>
      <c r="U184" s="27"/>
      <c r="V184" s="27"/>
      <c r="W184" s="18">
        <f t="shared" si="35"/>
        <v>0</v>
      </c>
      <c r="X184" s="18"/>
      <c r="Y184" s="18">
        <f t="shared" si="36"/>
        <v>0</v>
      </c>
      <c r="Z184" s="18">
        <f t="shared" si="37"/>
        <v>0</v>
      </c>
      <c r="AA184" s="18">
        <f t="shared" si="38"/>
        <v>0</v>
      </c>
      <c r="AB184" s="18">
        <f t="shared" si="39"/>
        <v>0</v>
      </c>
      <c r="AC184" s="18">
        <f t="shared" si="40"/>
        <v>0</v>
      </c>
      <c r="AD184" s="18">
        <f t="shared" si="41"/>
        <v>0</v>
      </c>
      <c r="AE184" s="17">
        <f t="shared" si="42"/>
        <v>0</v>
      </c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38"/>
      <c r="BK184" s="20">
        <f t="shared" si="43"/>
        <v>0</v>
      </c>
    </row>
    <row r="185" spans="1:63">
      <c r="A185" s="22">
        <v>178</v>
      </c>
      <c r="B185" s="25"/>
      <c r="C185" s="26"/>
      <c r="D185" s="26"/>
      <c r="E185" s="27"/>
      <c r="F185" s="27"/>
      <c r="G185" s="26"/>
      <c r="H185" s="27"/>
      <c r="I185" s="27"/>
      <c r="J185" s="26"/>
      <c r="K185" s="27"/>
      <c r="L185" s="17">
        <f t="shared" si="33"/>
        <v>0</v>
      </c>
      <c r="M185" s="27"/>
      <c r="N185" s="27"/>
      <c r="O185" s="27"/>
      <c r="P185" s="27"/>
      <c r="Q185" s="27"/>
      <c r="R185" s="27"/>
      <c r="S185" s="27"/>
      <c r="T185" s="17">
        <f t="shared" si="34"/>
        <v>0</v>
      </c>
      <c r="U185" s="27"/>
      <c r="V185" s="27"/>
      <c r="W185" s="18">
        <f t="shared" si="35"/>
        <v>0</v>
      </c>
      <c r="X185" s="18"/>
      <c r="Y185" s="18">
        <f t="shared" si="36"/>
        <v>0</v>
      </c>
      <c r="Z185" s="18">
        <f t="shared" si="37"/>
        <v>0</v>
      </c>
      <c r="AA185" s="18">
        <f t="shared" si="38"/>
        <v>0</v>
      </c>
      <c r="AB185" s="18">
        <f t="shared" si="39"/>
        <v>0</v>
      </c>
      <c r="AC185" s="18">
        <f t="shared" si="40"/>
        <v>0</v>
      </c>
      <c r="AD185" s="18">
        <f t="shared" si="41"/>
        <v>0</v>
      </c>
      <c r="AE185" s="17">
        <f t="shared" si="42"/>
        <v>0</v>
      </c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38"/>
      <c r="BK185" s="20">
        <f t="shared" si="43"/>
        <v>0</v>
      </c>
    </row>
    <row r="186" spans="1:63">
      <c r="A186" s="22">
        <v>179</v>
      </c>
      <c r="B186" s="25"/>
      <c r="C186" s="26"/>
      <c r="D186" s="26"/>
      <c r="E186" s="27"/>
      <c r="F186" s="27"/>
      <c r="G186" s="26"/>
      <c r="H186" s="27"/>
      <c r="I186" s="27"/>
      <c r="J186" s="26"/>
      <c r="K186" s="27"/>
      <c r="L186" s="17">
        <f t="shared" si="33"/>
        <v>0</v>
      </c>
      <c r="M186" s="27"/>
      <c r="N186" s="27"/>
      <c r="O186" s="27"/>
      <c r="P186" s="27"/>
      <c r="Q186" s="27"/>
      <c r="R186" s="27"/>
      <c r="S186" s="27"/>
      <c r="T186" s="17">
        <f t="shared" si="34"/>
        <v>0</v>
      </c>
      <c r="U186" s="27"/>
      <c r="V186" s="27"/>
      <c r="W186" s="18">
        <f t="shared" si="35"/>
        <v>0</v>
      </c>
      <c r="X186" s="18"/>
      <c r="Y186" s="18">
        <f t="shared" si="36"/>
        <v>0</v>
      </c>
      <c r="Z186" s="18">
        <f t="shared" si="37"/>
        <v>0</v>
      </c>
      <c r="AA186" s="18">
        <f t="shared" si="38"/>
        <v>0</v>
      </c>
      <c r="AB186" s="18">
        <f t="shared" si="39"/>
        <v>0</v>
      </c>
      <c r="AC186" s="18">
        <f t="shared" si="40"/>
        <v>0</v>
      </c>
      <c r="AD186" s="18">
        <f t="shared" si="41"/>
        <v>0</v>
      </c>
      <c r="AE186" s="17">
        <f t="shared" si="42"/>
        <v>0</v>
      </c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38"/>
      <c r="BK186" s="20">
        <f t="shared" si="43"/>
        <v>0</v>
      </c>
    </row>
    <row r="187" spans="1:63">
      <c r="A187" s="22">
        <v>180</v>
      </c>
      <c r="B187" s="25"/>
      <c r="C187" s="26"/>
      <c r="D187" s="26"/>
      <c r="E187" s="27"/>
      <c r="F187" s="27"/>
      <c r="G187" s="26"/>
      <c r="H187" s="27"/>
      <c r="I187" s="27"/>
      <c r="J187" s="26"/>
      <c r="K187" s="27"/>
      <c r="L187" s="17">
        <f t="shared" si="33"/>
        <v>0</v>
      </c>
      <c r="M187" s="27"/>
      <c r="N187" s="27"/>
      <c r="O187" s="27"/>
      <c r="P187" s="27"/>
      <c r="Q187" s="27"/>
      <c r="R187" s="27"/>
      <c r="S187" s="27"/>
      <c r="T187" s="17">
        <f t="shared" si="34"/>
        <v>0</v>
      </c>
      <c r="U187" s="27"/>
      <c r="V187" s="27"/>
      <c r="W187" s="18">
        <f t="shared" si="35"/>
        <v>0</v>
      </c>
      <c r="X187" s="18"/>
      <c r="Y187" s="18">
        <f t="shared" si="36"/>
        <v>0</v>
      </c>
      <c r="Z187" s="18">
        <f t="shared" si="37"/>
        <v>0</v>
      </c>
      <c r="AA187" s="18">
        <f t="shared" si="38"/>
        <v>0</v>
      </c>
      <c r="AB187" s="18">
        <f t="shared" si="39"/>
        <v>0</v>
      </c>
      <c r="AC187" s="18">
        <f t="shared" si="40"/>
        <v>0</v>
      </c>
      <c r="AD187" s="18">
        <f t="shared" si="41"/>
        <v>0</v>
      </c>
      <c r="AE187" s="17">
        <f t="shared" si="42"/>
        <v>0</v>
      </c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38"/>
      <c r="BK187" s="20">
        <f t="shared" si="43"/>
        <v>0</v>
      </c>
    </row>
    <row r="188" spans="1:63">
      <c r="A188" s="22">
        <v>181</v>
      </c>
      <c r="B188" s="25"/>
      <c r="C188" s="26"/>
      <c r="D188" s="26"/>
      <c r="E188" s="27"/>
      <c r="F188" s="27"/>
      <c r="G188" s="26"/>
      <c r="H188" s="27"/>
      <c r="I188" s="27"/>
      <c r="J188" s="26"/>
      <c r="K188" s="27"/>
      <c r="L188" s="17">
        <f t="shared" si="33"/>
        <v>0</v>
      </c>
      <c r="M188" s="27"/>
      <c r="N188" s="27"/>
      <c r="O188" s="27"/>
      <c r="P188" s="27"/>
      <c r="Q188" s="27"/>
      <c r="R188" s="27"/>
      <c r="S188" s="27"/>
      <c r="T188" s="17">
        <f t="shared" si="34"/>
        <v>0</v>
      </c>
      <c r="U188" s="27"/>
      <c r="V188" s="27"/>
      <c r="W188" s="18">
        <f t="shared" si="35"/>
        <v>0</v>
      </c>
      <c r="X188" s="18"/>
      <c r="Y188" s="18">
        <f t="shared" si="36"/>
        <v>0</v>
      </c>
      <c r="Z188" s="18">
        <f t="shared" si="37"/>
        <v>0</v>
      </c>
      <c r="AA188" s="18">
        <f t="shared" si="38"/>
        <v>0</v>
      </c>
      <c r="AB188" s="18">
        <f t="shared" si="39"/>
        <v>0</v>
      </c>
      <c r="AC188" s="18">
        <f t="shared" si="40"/>
        <v>0</v>
      </c>
      <c r="AD188" s="18">
        <f t="shared" si="41"/>
        <v>0</v>
      </c>
      <c r="AE188" s="17">
        <f t="shared" si="42"/>
        <v>0</v>
      </c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38"/>
      <c r="BK188" s="20">
        <f t="shared" si="43"/>
        <v>0</v>
      </c>
    </row>
    <row r="189" spans="1:63">
      <c r="A189" s="22">
        <v>182</v>
      </c>
      <c r="B189" s="25"/>
      <c r="C189" s="26"/>
      <c r="D189" s="26"/>
      <c r="E189" s="27"/>
      <c r="F189" s="27"/>
      <c r="G189" s="26"/>
      <c r="H189" s="27"/>
      <c r="I189" s="27"/>
      <c r="J189" s="26"/>
      <c r="K189" s="27"/>
      <c r="L189" s="17">
        <f t="shared" si="33"/>
        <v>0</v>
      </c>
      <c r="M189" s="27"/>
      <c r="N189" s="27"/>
      <c r="O189" s="27"/>
      <c r="P189" s="27"/>
      <c r="Q189" s="27"/>
      <c r="R189" s="27"/>
      <c r="S189" s="27"/>
      <c r="T189" s="17">
        <f t="shared" si="34"/>
        <v>0</v>
      </c>
      <c r="U189" s="27"/>
      <c r="V189" s="27"/>
      <c r="W189" s="18">
        <f t="shared" si="35"/>
        <v>0</v>
      </c>
      <c r="X189" s="18"/>
      <c r="Y189" s="18">
        <f t="shared" si="36"/>
        <v>0</v>
      </c>
      <c r="Z189" s="18">
        <f t="shared" si="37"/>
        <v>0</v>
      </c>
      <c r="AA189" s="18">
        <f t="shared" si="38"/>
        <v>0</v>
      </c>
      <c r="AB189" s="18">
        <f t="shared" si="39"/>
        <v>0</v>
      </c>
      <c r="AC189" s="18">
        <f t="shared" si="40"/>
        <v>0</v>
      </c>
      <c r="AD189" s="18">
        <f t="shared" si="41"/>
        <v>0</v>
      </c>
      <c r="AE189" s="17">
        <f t="shared" si="42"/>
        <v>0</v>
      </c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38"/>
      <c r="BK189" s="20">
        <f t="shared" si="43"/>
        <v>0</v>
      </c>
    </row>
    <row r="190" spans="1:63">
      <c r="A190" s="22">
        <v>183</v>
      </c>
      <c r="B190" s="25"/>
      <c r="C190" s="26"/>
      <c r="D190" s="26"/>
      <c r="E190" s="27"/>
      <c r="F190" s="27"/>
      <c r="G190" s="26"/>
      <c r="H190" s="27"/>
      <c r="I190" s="27"/>
      <c r="J190" s="26"/>
      <c r="K190" s="27"/>
      <c r="L190" s="17">
        <f t="shared" si="33"/>
        <v>0</v>
      </c>
      <c r="M190" s="27"/>
      <c r="N190" s="27"/>
      <c r="O190" s="27"/>
      <c r="P190" s="27"/>
      <c r="Q190" s="27"/>
      <c r="R190" s="27"/>
      <c r="S190" s="27"/>
      <c r="T190" s="17">
        <f t="shared" si="34"/>
        <v>0</v>
      </c>
      <c r="U190" s="27"/>
      <c r="V190" s="27"/>
      <c r="W190" s="18">
        <f t="shared" si="35"/>
        <v>0</v>
      </c>
      <c r="X190" s="18"/>
      <c r="Y190" s="18">
        <f t="shared" si="36"/>
        <v>0</v>
      </c>
      <c r="Z190" s="18">
        <f t="shared" si="37"/>
        <v>0</v>
      </c>
      <c r="AA190" s="18">
        <f t="shared" si="38"/>
        <v>0</v>
      </c>
      <c r="AB190" s="18">
        <f t="shared" si="39"/>
        <v>0</v>
      </c>
      <c r="AC190" s="18">
        <f t="shared" si="40"/>
        <v>0</v>
      </c>
      <c r="AD190" s="18">
        <f t="shared" si="41"/>
        <v>0</v>
      </c>
      <c r="AE190" s="17">
        <f t="shared" si="42"/>
        <v>0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38"/>
      <c r="BK190" s="20">
        <f t="shared" si="43"/>
        <v>0</v>
      </c>
    </row>
    <row r="191" spans="1:63">
      <c r="A191" s="22">
        <v>184</v>
      </c>
      <c r="B191" s="25"/>
      <c r="C191" s="26"/>
      <c r="D191" s="26"/>
      <c r="E191" s="27"/>
      <c r="F191" s="27"/>
      <c r="G191" s="26"/>
      <c r="H191" s="27"/>
      <c r="I191" s="27"/>
      <c r="J191" s="26"/>
      <c r="K191" s="27"/>
      <c r="L191" s="17">
        <f t="shared" si="33"/>
        <v>0</v>
      </c>
      <c r="M191" s="27"/>
      <c r="N191" s="27"/>
      <c r="O191" s="27"/>
      <c r="P191" s="27"/>
      <c r="Q191" s="27"/>
      <c r="R191" s="27"/>
      <c r="S191" s="27"/>
      <c r="T191" s="17">
        <f t="shared" si="34"/>
        <v>0</v>
      </c>
      <c r="U191" s="27"/>
      <c r="V191" s="27"/>
      <c r="W191" s="18">
        <f t="shared" si="35"/>
        <v>0</v>
      </c>
      <c r="X191" s="18"/>
      <c r="Y191" s="18">
        <f t="shared" si="36"/>
        <v>0</v>
      </c>
      <c r="Z191" s="18">
        <f t="shared" si="37"/>
        <v>0</v>
      </c>
      <c r="AA191" s="18">
        <f t="shared" si="38"/>
        <v>0</v>
      </c>
      <c r="AB191" s="18">
        <f t="shared" si="39"/>
        <v>0</v>
      </c>
      <c r="AC191" s="18">
        <f t="shared" si="40"/>
        <v>0</v>
      </c>
      <c r="AD191" s="18">
        <f t="shared" si="41"/>
        <v>0</v>
      </c>
      <c r="AE191" s="17">
        <f t="shared" si="42"/>
        <v>0</v>
      </c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38"/>
      <c r="BK191" s="20">
        <f t="shared" si="43"/>
        <v>0</v>
      </c>
    </row>
    <row r="192" spans="1:63">
      <c r="A192" s="22">
        <v>185</v>
      </c>
      <c r="B192" s="25"/>
      <c r="C192" s="26"/>
      <c r="D192" s="26"/>
      <c r="E192" s="27"/>
      <c r="F192" s="27"/>
      <c r="G192" s="26"/>
      <c r="H192" s="27"/>
      <c r="I192" s="27"/>
      <c r="J192" s="26"/>
      <c r="K192" s="27"/>
      <c r="L192" s="17">
        <f t="shared" si="33"/>
        <v>0</v>
      </c>
      <c r="M192" s="27"/>
      <c r="N192" s="27"/>
      <c r="O192" s="27"/>
      <c r="P192" s="27"/>
      <c r="Q192" s="27"/>
      <c r="R192" s="27"/>
      <c r="S192" s="27"/>
      <c r="T192" s="17">
        <f t="shared" si="34"/>
        <v>0</v>
      </c>
      <c r="U192" s="27"/>
      <c r="V192" s="27"/>
      <c r="W192" s="18">
        <f t="shared" si="35"/>
        <v>0</v>
      </c>
      <c r="X192" s="18"/>
      <c r="Y192" s="18">
        <f t="shared" si="36"/>
        <v>0</v>
      </c>
      <c r="Z192" s="18">
        <f t="shared" si="37"/>
        <v>0</v>
      </c>
      <c r="AA192" s="18">
        <f t="shared" si="38"/>
        <v>0</v>
      </c>
      <c r="AB192" s="18">
        <f t="shared" si="39"/>
        <v>0</v>
      </c>
      <c r="AC192" s="18">
        <f t="shared" si="40"/>
        <v>0</v>
      </c>
      <c r="AD192" s="18">
        <f t="shared" si="41"/>
        <v>0</v>
      </c>
      <c r="AE192" s="17">
        <f t="shared" si="42"/>
        <v>0</v>
      </c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38"/>
      <c r="BK192" s="20">
        <f t="shared" si="43"/>
        <v>0</v>
      </c>
    </row>
    <row r="193" spans="1:63">
      <c r="A193" s="22">
        <v>186</v>
      </c>
      <c r="B193" s="25"/>
      <c r="C193" s="26"/>
      <c r="D193" s="26"/>
      <c r="E193" s="27"/>
      <c r="F193" s="27"/>
      <c r="G193" s="26"/>
      <c r="H193" s="27"/>
      <c r="I193" s="27"/>
      <c r="J193" s="26"/>
      <c r="K193" s="27"/>
      <c r="L193" s="17">
        <f t="shared" si="33"/>
        <v>0</v>
      </c>
      <c r="M193" s="27"/>
      <c r="N193" s="27"/>
      <c r="O193" s="27"/>
      <c r="P193" s="27"/>
      <c r="Q193" s="27"/>
      <c r="R193" s="27"/>
      <c r="S193" s="27"/>
      <c r="T193" s="17">
        <f t="shared" si="34"/>
        <v>0</v>
      </c>
      <c r="U193" s="27"/>
      <c r="V193" s="27"/>
      <c r="W193" s="18">
        <f t="shared" si="35"/>
        <v>0</v>
      </c>
      <c r="X193" s="18"/>
      <c r="Y193" s="18">
        <f t="shared" si="36"/>
        <v>0</v>
      </c>
      <c r="Z193" s="18">
        <f t="shared" si="37"/>
        <v>0</v>
      </c>
      <c r="AA193" s="18">
        <f t="shared" si="38"/>
        <v>0</v>
      </c>
      <c r="AB193" s="18">
        <f t="shared" si="39"/>
        <v>0</v>
      </c>
      <c r="AC193" s="18">
        <f t="shared" si="40"/>
        <v>0</v>
      </c>
      <c r="AD193" s="18">
        <f t="shared" si="41"/>
        <v>0</v>
      </c>
      <c r="AE193" s="17">
        <f t="shared" si="42"/>
        <v>0</v>
      </c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38"/>
      <c r="BK193" s="20">
        <f t="shared" si="43"/>
        <v>0</v>
      </c>
    </row>
    <row r="194" spans="1:63">
      <c r="A194" s="22">
        <v>187</v>
      </c>
      <c r="B194" s="25"/>
      <c r="C194" s="26"/>
      <c r="D194" s="26"/>
      <c r="E194" s="27"/>
      <c r="F194" s="27"/>
      <c r="G194" s="26"/>
      <c r="H194" s="27"/>
      <c r="I194" s="27"/>
      <c r="J194" s="26"/>
      <c r="K194" s="27"/>
      <c r="L194" s="17">
        <f t="shared" si="33"/>
        <v>0</v>
      </c>
      <c r="M194" s="27"/>
      <c r="N194" s="27"/>
      <c r="O194" s="27"/>
      <c r="P194" s="27"/>
      <c r="Q194" s="27"/>
      <c r="R194" s="27"/>
      <c r="S194" s="27"/>
      <c r="T194" s="17">
        <f t="shared" si="34"/>
        <v>0</v>
      </c>
      <c r="U194" s="27"/>
      <c r="V194" s="27"/>
      <c r="W194" s="18">
        <f t="shared" si="35"/>
        <v>0</v>
      </c>
      <c r="X194" s="18"/>
      <c r="Y194" s="18">
        <f t="shared" si="36"/>
        <v>0</v>
      </c>
      <c r="Z194" s="18">
        <f t="shared" si="37"/>
        <v>0</v>
      </c>
      <c r="AA194" s="18">
        <f t="shared" si="38"/>
        <v>0</v>
      </c>
      <c r="AB194" s="18">
        <f t="shared" si="39"/>
        <v>0</v>
      </c>
      <c r="AC194" s="18">
        <f t="shared" si="40"/>
        <v>0</v>
      </c>
      <c r="AD194" s="18">
        <f t="shared" si="41"/>
        <v>0</v>
      </c>
      <c r="AE194" s="17">
        <f t="shared" si="42"/>
        <v>0</v>
      </c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38"/>
      <c r="BK194" s="20">
        <f t="shared" si="43"/>
        <v>0</v>
      </c>
    </row>
    <row r="195" spans="1:63">
      <c r="A195" s="22">
        <v>188</v>
      </c>
      <c r="B195" s="25"/>
      <c r="C195" s="26"/>
      <c r="D195" s="26"/>
      <c r="E195" s="27"/>
      <c r="F195" s="27"/>
      <c r="G195" s="26"/>
      <c r="H195" s="27"/>
      <c r="I195" s="27"/>
      <c r="J195" s="26"/>
      <c r="K195" s="27"/>
      <c r="L195" s="17">
        <f t="shared" si="33"/>
        <v>0</v>
      </c>
      <c r="M195" s="27"/>
      <c r="N195" s="27"/>
      <c r="O195" s="27"/>
      <c r="P195" s="27"/>
      <c r="Q195" s="27"/>
      <c r="R195" s="27"/>
      <c r="S195" s="27"/>
      <c r="T195" s="17">
        <f t="shared" si="34"/>
        <v>0</v>
      </c>
      <c r="U195" s="27"/>
      <c r="V195" s="27"/>
      <c r="W195" s="18">
        <f t="shared" si="35"/>
        <v>0</v>
      </c>
      <c r="X195" s="18"/>
      <c r="Y195" s="18">
        <f t="shared" si="36"/>
        <v>0</v>
      </c>
      <c r="Z195" s="18">
        <f t="shared" si="37"/>
        <v>0</v>
      </c>
      <c r="AA195" s="18">
        <f t="shared" si="38"/>
        <v>0</v>
      </c>
      <c r="AB195" s="18">
        <f t="shared" si="39"/>
        <v>0</v>
      </c>
      <c r="AC195" s="18">
        <f t="shared" si="40"/>
        <v>0</v>
      </c>
      <c r="AD195" s="18">
        <f t="shared" si="41"/>
        <v>0</v>
      </c>
      <c r="AE195" s="17">
        <f t="shared" si="42"/>
        <v>0</v>
      </c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38"/>
      <c r="BK195" s="20">
        <f t="shared" si="43"/>
        <v>0</v>
      </c>
    </row>
    <row r="196" spans="1:63">
      <c r="A196" s="22">
        <v>189</v>
      </c>
      <c r="B196" s="25"/>
      <c r="C196" s="26"/>
      <c r="D196" s="26"/>
      <c r="E196" s="27"/>
      <c r="F196" s="27"/>
      <c r="G196" s="26"/>
      <c r="H196" s="27"/>
      <c r="I196" s="27"/>
      <c r="J196" s="26"/>
      <c r="K196" s="27"/>
      <c r="L196" s="17">
        <f t="shared" si="33"/>
        <v>0</v>
      </c>
      <c r="M196" s="27"/>
      <c r="N196" s="27"/>
      <c r="O196" s="27"/>
      <c r="P196" s="27"/>
      <c r="Q196" s="27"/>
      <c r="R196" s="27"/>
      <c r="S196" s="27"/>
      <c r="T196" s="17">
        <f t="shared" si="34"/>
        <v>0</v>
      </c>
      <c r="U196" s="27"/>
      <c r="V196" s="27"/>
      <c r="W196" s="18">
        <f t="shared" si="35"/>
        <v>0</v>
      </c>
      <c r="X196" s="18"/>
      <c r="Y196" s="18">
        <f t="shared" si="36"/>
        <v>0</v>
      </c>
      <c r="Z196" s="18">
        <f t="shared" si="37"/>
        <v>0</v>
      </c>
      <c r="AA196" s="18">
        <f t="shared" si="38"/>
        <v>0</v>
      </c>
      <c r="AB196" s="18">
        <f t="shared" si="39"/>
        <v>0</v>
      </c>
      <c r="AC196" s="18">
        <f t="shared" si="40"/>
        <v>0</v>
      </c>
      <c r="AD196" s="18">
        <f t="shared" si="41"/>
        <v>0</v>
      </c>
      <c r="AE196" s="17">
        <f t="shared" si="42"/>
        <v>0</v>
      </c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38"/>
      <c r="BK196" s="20">
        <f t="shared" si="43"/>
        <v>0</v>
      </c>
    </row>
    <row r="197" spans="1:63">
      <c r="A197" s="22">
        <v>190</v>
      </c>
      <c r="B197" s="25"/>
      <c r="C197" s="26"/>
      <c r="D197" s="26"/>
      <c r="E197" s="27"/>
      <c r="F197" s="27"/>
      <c r="G197" s="26"/>
      <c r="H197" s="27"/>
      <c r="I197" s="27"/>
      <c r="J197" s="26"/>
      <c r="K197" s="27"/>
      <c r="L197" s="17">
        <f t="shared" si="33"/>
        <v>0</v>
      </c>
      <c r="M197" s="27"/>
      <c r="N197" s="27"/>
      <c r="O197" s="27"/>
      <c r="P197" s="27"/>
      <c r="Q197" s="27"/>
      <c r="R197" s="27"/>
      <c r="S197" s="27"/>
      <c r="T197" s="17">
        <f t="shared" si="34"/>
        <v>0</v>
      </c>
      <c r="U197" s="27"/>
      <c r="V197" s="27"/>
      <c r="W197" s="18">
        <f t="shared" si="35"/>
        <v>0</v>
      </c>
      <c r="X197" s="18"/>
      <c r="Y197" s="18">
        <f t="shared" si="36"/>
        <v>0</v>
      </c>
      <c r="Z197" s="18">
        <f t="shared" si="37"/>
        <v>0</v>
      </c>
      <c r="AA197" s="18">
        <f t="shared" si="38"/>
        <v>0</v>
      </c>
      <c r="AB197" s="18">
        <f t="shared" si="39"/>
        <v>0</v>
      </c>
      <c r="AC197" s="18">
        <f t="shared" si="40"/>
        <v>0</v>
      </c>
      <c r="AD197" s="18">
        <f t="shared" si="41"/>
        <v>0</v>
      </c>
      <c r="AE197" s="17">
        <f t="shared" si="42"/>
        <v>0</v>
      </c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38"/>
      <c r="BK197" s="20">
        <f t="shared" si="43"/>
        <v>0</v>
      </c>
    </row>
    <row r="198" spans="1:63">
      <c r="A198" s="22">
        <v>191</v>
      </c>
      <c r="B198" s="25"/>
      <c r="C198" s="26"/>
      <c r="D198" s="26"/>
      <c r="E198" s="27"/>
      <c r="F198" s="27"/>
      <c r="G198" s="26"/>
      <c r="H198" s="27"/>
      <c r="I198" s="27"/>
      <c r="J198" s="26"/>
      <c r="K198" s="27"/>
      <c r="L198" s="17">
        <f t="shared" si="33"/>
        <v>0</v>
      </c>
      <c r="M198" s="27"/>
      <c r="N198" s="27"/>
      <c r="O198" s="27"/>
      <c r="P198" s="27"/>
      <c r="Q198" s="27"/>
      <c r="R198" s="27"/>
      <c r="S198" s="27"/>
      <c r="T198" s="17">
        <f t="shared" si="34"/>
        <v>0</v>
      </c>
      <c r="U198" s="27"/>
      <c r="V198" s="27"/>
      <c r="W198" s="18">
        <f t="shared" si="35"/>
        <v>0</v>
      </c>
      <c r="X198" s="18"/>
      <c r="Y198" s="18">
        <f t="shared" si="36"/>
        <v>0</v>
      </c>
      <c r="Z198" s="18">
        <f t="shared" si="37"/>
        <v>0</v>
      </c>
      <c r="AA198" s="18">
        <f t="shared" si="38"/>
        <v>0</v>
      </c>
      <c r="AB198" s="18">
        <f t="shared" si="39"/>
        <v>0</v>
      </c>
      <c r="AC198" s="18">
        <f t="shared" si="40"/>
        <v>0</v>
      </c>
      <c r="AD198" s="18">
        <f t="shared" si="41"/>
        <v>0</v>
      </c>
      <c r="AE198" s="17">
        <f t="shared" si="42"/>
        <v>0</v>
      </c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38"/>
      <c r="BK198" s="20">
        <f t="shared" si="43"/>
        <v>0</v>
      </c>
    </row>
    <row r="199" spans="1:63">
      <c r="A199" s="22">
        <v>192</v>
      </c>
      <c r="B199" s="25"/>
      <c r="C199" s="26"/>
      <c r="D199" s="26"/>
      <c r="E199" s="27"/>
      <c r="F199" s="27"/>
      <c r="G199" s="26"/>
      <c r="H199" s="27"/>
      <c r="I199" s="27"/>
      <c r="J199" s="26"/>
      <c r="K199" s="27"/>
      <c r="L199" s="17">
        <f t="shared" si="33"/>
        <v>0</v>
      </c>
      <c r="M199" s="27"/>
      <c r="N199" s="27"/>
      <c r="O199" s="27"/>
      <c r="P199" s="27"/>
      <c r="Q199" s="27"/>
      <c r="R199" s="27"/>
      <c r="S199" s="27"/>
      <c r="T199" s="17">
        <f t="shared" si="34"/>
        <v>0</v>
      </c>
      <c r="U199" s="27"/>
      <c r="V199" s="27"/>
      <c r="W199" s="18">
        <f t="shared" si="35"/>
        <v>0</v>
      </c>
      <c r="X199" s="18"/>
      <c r="Y199" s="18">
        <f t="shared" si="36"/>
        <v>0</v>
      </c>
      <c r="Z199" s="18">
        <f t="shared" si="37"/>
        <v>0</v>
      </c>
      <c r="AA199" s="18">
        <f t="shared" si="38"/>
        <v>0</v>
      </c>
      <c r="AB199" s="18">
        <f t="shared" si="39"/>
        <v>0</v>
      </c>
      <c r="AC199" s="18">
        <f t="shared" si="40"/>
        <v>0</v>
      </c>
      <c r="AD199" s="18">
        <f t="shared" si="41"/>
        <v>0</v>
      </c>
      <c r="AE199" s="17">
        <f t="shared" si="42"/>
        <v>0</v>
      </c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38"/>
      <c r="BK199" s="20">
        <f t="shared" si="43"/>
        <v>0</v>
      </c>
    </row>
    <row r="200" spans="1:63">
      <c r="A200" s="22">
        <v>193</v>
      </c>
      <c r="B200" s="25"/>
      <c r="C200" s="26"/>
      <c r="D200" s="26"/>
      <c r="E200" s="27"/>
      <c r="F200" s="27"/>
      <c r="G200" s="26"/>
      <c r="H200" s="27"/>
      <c r="I200" s="27"/>
      <c r="J200" s="26"/>
      <c r="K200" s="27"/>
      <c r="L200" s="17">
        <f t="shared" si="33"/>
        <v>0</v>
      </c>
      <c r="M200" s="27"/>
      <c r="N200" s="27"/>
      <c r="O200" s="27"/>
      <c r="P200" s="27"/>
      <c r="Q200" s="27"/>
      <c r="R200" s="27"/>
      <c r="S200" s="27"/>
      <c r="T200" s="17">
        <f t="shared" si="34"/>
        <v>0</v>
      </c>
      <c r="U200" s="27"/>
      <c r="V200" s="27"/>
      <c r="W200" s="18">
        <f t="shared" si="35"/>
        <v>0</v>
      </c>
      <c r="X200" s="18"/>
      <c r="Y200" s="18">
        <f t="shared" si="36"/>
        <v>0</v>
      </c>
      <c r="Z200" s="18">
        <f t="shared" si="37"/>
        <v>0</v>
      </c>
      <c r="AA200" s="18">
        <f t="shared" si="38"/>
        <v>0</v>
      </c>
      <c r="AB200" s="18">
        <f t="shared" si="39"/>
        <v>0</v>
      </c>
      <c r="AC200" s="18">
        <f t="shared" si="40"/>
        <v>0</v>
      </c>
      <c r="AD200" s="18">
        <f t="shared" si="41"/>
        <v>0</v>
      </c>
      <c r="AE200" s="17">
        <f t="shared" si="42"/>
        <v>0</v>
      </c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38"/>
      <c r="BK200" s="20">
        <f t="shared" si="43"/>
        <v>0</v>
      </c>
    </row>
    <row r="201" spans="1:63">
      <c r="A201" s="22">
        <v>194</v>
      </c>
      <c r="B201" s="25"/>
      <c r="C201" s="26"/>
      <c r="D201" s="26"/>
      <c r="E201" s="27"/>
      <c r="F201" s="27"/>
      <c r="G201" s="26"/>
      <c r="H201" s="27"/>
      <c r="I201" s="27"/>
      <c r="J201" s="26"/>
      <c r="K201" s="27"/>
      <c r="L201" s="17">
        <f t="shared" si="33"/>
        <v>0</v>
      </c>
      <c r="M201" s="27"/>
      <c r="N201" s="27"/>
      <c r="O201" s="27"/>
      <c r="P201" s="27"/>
      <c r="Q201" s="27"/>
      <c r="R201" s="27"/>
      <c r="S201" s="27"/>
      <c r="T201" s="17">
        <f t="shared" si="34"/>
        <v>0</v>
      </c>
      <c r="U201" s="27"/>
      <c r="V201" s="27"/>
      <c r="W201" s="18">
        <f t="shared" si="35"/>
        <v>0</v>
      </c>
      <c r="X201" s="18"/>
      <c r="Y201" s="18">
        <f t="shared" si="36"/>
        <v>0</v>
      </c>
      <c r="Z201" s="18">
        <f t="shared" si="37"/>
        <v>0</v>
      </c>
      <c r="AA201" s="18">
        <f t="shared" si="38"/>
        <v>0</v>
      </c>
      <c r="AB201" s="18">
        <f t="shared" si="39"/>
        <v>0</v>
      </c>
      <c r="AC201" s="18">
        <f t="shared" si="40"/>
        <v>0</v>
      </c>
      <c r="AD201" s="18">
        <f t="shared" si="41"/>
        <v>0</v>
      </c>
      <c r="AE201" s="17">
        <f t="shared" si="42"/>
        <v>0</v>
      </c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38"/>
      <c r="BK201" s="20">
        <f t="shared" si="43"/>
        <v>0</v>
      </c>
    </row>
    <row r="202" spans="1:63">
      <c r="A202" s="22">
        <v>195</v>
      </c>
      <c r="B202" s="25"/>
      <c r="C202" s="26"/>
      <c r="D202" s="26"/>
      <c r="E202" s="27"/>
      <c r="F202" s="27"/>
      <c r="G202" s="26"/>
      <c r="H202" s="27"/>
      <c r="I202" s="27"/>
      <c r="J202" s="26"/>
      <c r="K202" s="27"/>
      <c r="L202" s="17">
        <f t="shared" si="33"/>
        <v>0</v>
      </c>
      <c r="M202" s="27"/>
      <c r="N202" s="27"/>
      <c r="O202" s="27"/>
      <c r="P202" s="27"/>
      <c r="Q202" s="27"/>
      <c r="R202" s="27"/>
      <c r="S202" s="27"/>
      <c r="T202" s="17">
        <f t="shared" si="34"/>
        <v>0</v>
      </c>
      <c r="U202" s="27"/>
      <c r="V202" s="27"/>
      <c r="W202" s="18">
        <f t="shared" si="35"/>
        <v>0</v>
      </c>
      <c r="X202" s="18"/>
      <c r="Y202" s="18">
        <f t="shared" si="36"/>
        <v>0</v>
      </c>
      <c r="Z202" s="18">
        <f t="shared" si="37"/>
        <v>0</v>
      </c>
      <c r="AA202" s="18">
        <f t="shared" si="38"/>
        <v>0</v>
      </c>
      <c r="AB202" s="18">
        <f t="shared" si="39"/>
        <v>0</v>
      </c>
      <c r="AC202" s="18">
        <f t="shared" si="40"/>
        <v>0</v>
      </c>
      <c r="AD202" s="18">
        <f t="shared" si="41"/>
        <v>0</v>
      </c>
      <c r="AE202" s="17">
        <f t="shared" si="42"/>
        <v>0</v>
      </c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38"/>
      <c r="BK202" s="20">
        <f t="shared" si="43"/>
        <v>0</v>
      </c>
    </row>
    <row r="203" spans="1:63">
      <c r="A203" s="22">
        <v>196</v>
      </c>
      <c r="B203" s="25"/>
      <c r="C203" s="26"/>
      <c r="D203" s="26"/>
      <c r="E203" s="27"/>
      <c r="F203" s="27"/>
      <c r="G203" s="26"/>
      <c r="H203" s="27"/>
      <c r="I203" s="27"/>
      <c r="J203" s="26"/>
      <c r="K203" s="27"/>
      <c r="L203" s="17">
        <f t="shared" si="33"/>
        <v>0</v>
      </c>
      <c r="M203" s="27"/>
      <c r="N203" s="27"/>
      <c r="O203" s="27"/>
      <c r="P203" s="27"/>
      <c r="Q203" s="27"/>
      <c r="R203" s="27"/>
      <c r="S203" s="27"/>
      <c r="T203" s="17">
        <f t="shared" si="34"/>
        <v>0</v>
      </c>
      <c r="U203" s="27"/>
      <c r="V203" s="27"/>
      <c r="W203" s="18">
        <f t="shared" si="35"/>
        <v>0</v>
      </c>
      <c r="X203" s="18"/>
      <c r="Y203" s="18">
        <f t="shared" si="36"/>
        <v>0</v>
      </c>
      <c r="Z203" s="18">
        <f t="shared" si="37"/>
        <v>0</v>
      </c>
      <c r="AA203" s="18">
        <f t="shared" si="38"/>
        <v>0</v>
      </c>
      <c r="AB203" s="18">
        <f t="shared" si="39"/>
        <v>0</v>
      </c>
      <c r="AC203" s="18">
        <f t="shared" si="40"/>
        <v>0</v>
      </c>
      <c r="AD203" s="18">
        <f t="shared" si="41"/>
        <v>0</v>
      </c>
      <c r="AE203" s="17">
        <f t="shared" si="42"/>
        <v>0</v>
      </c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38"/>
      <c r="BK203" s="20">
        <f t="shared" si="43"/>
        <v>0</v>
      </c>
    </row>
    <row r="204" spans="1:63">
      <c r="A204" s="22">
        <v>197</v>
      </c>
      <c r="B204" s="25"/>
      <c r="C204" s="26"/>
      <c r="D204" s="26"/>
      <c r="E204" s="27"/>
      <c r="F204" s="27"/>
      <c r="G204" s="26"/>
      <c r="H204" s="27"/>
      <c r="I204" s="27"/>
      <c r="J204" s="26"/>
      <c r="K204" s="27"/>
      <c r="L204" s="17">
        <f t="shared" si="33"/>
        <v>0</v>
      </c>
      <c r="M204" s="27"/>
      <c r="N204" s="27"/>
      <c r="O204" s="27"/>
      <c r="P204" s="27"/>
      <c r="Q204" s="27"/>
      <c r="R204" s="27"/>
      <c r="S204" s="27"/>
      <c r="T204" s="17">
        <f t="shared" si="34"/>
        <v>0</v>
      </c>
      <c r="U204" s="27"/>
      <c r="V204" s="27"/>
      <c r="W204" s="18">
        <f t="shared" si="35"/>
        <v>0</v>
      </c>
      <c r="X204" s="18"/>
      <c r="Y204" s="18">
        <f t="shared" si="36"/>
        <v>0</v>
      </c>
      <c r="Z204" s="18">
        <f t="shared" si="37"/>
        <v>0</v>
      </c>
      <c r="AA204" s="18">
        <f t="shared" si="38"/>
        <v>0</v>
      </c>
      <c r="AB204" s="18">
        <f t="shared" si="39"/>
        <v>0</v>
      </c>
      <c r="AC204" s="18">
        <f t="shared" si="40"/>
        <v>0</v>
      </c>
      <c r="AD204" s="18">
        <f t="shared" si="41"/>
        <v>0</v>
      </c>
      <c r="AE204" s="17">
        <f t="shared" si="42"/>
        <v>0</v>
      </c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8"/>
      <c r="BK204" s="20">
        <f t="shared" si="43"/>
        <v>0</v>
      </c>
    </row>
    <row r="205" spans="1:63">
      <c r="A205" s="22">
        <v>198</v>
      </c>
      <c r="B205" s="25"/>
      <c r="C205" s="26"/>
      <c r="D205" s="26"/>
      <c r="E205" s="27"/>
      <c r="F205" s="27"/>
      <c r="G205" s="26"/>
      <c r="H205" s="27"/>
      <c r="I205" s="27"/>
      <c r="J205" s="26"/>
      <c r="K205" s="27"/>
      <c r="L205" s="17">
        <f t="shared" si="33"/>
        <v>0</v>
      </c>
      <c r="M205" s="27"/>
      <c r="N205" s="27"/>
      <c r="O205" s="27"/>
      <c r="P205" s="27"/>
      <c r="Q205" s="27"/>
      <c r="R205" s="27"/>
      <c r="S205" s="27"/>
      <c r="T205" s="17">
        <f t="shared" si="34"/>
        <v>0</v>
      </c>
      <c r="U205" s="27"/>
      <c r="V205" s="27"/>
      <c r="W205" s="18">
        <f t="shared" si="35"/>
        <v>0</v>
      </c>
      <c r="X205" s="18"/>
      <c r="Y205" s="18">
        <f t="shared" si="36"/>
        <v>0</v>
      </c>
      <c r="Z205" s="18">
        <f t="shared" si="37"/>
        <v>0</v>
      </c>
      <c r="AA205" s="18">
        <f t="shared" si="38"/>
        <v>0</v>
      </c>
      <c r="AB205" s="18">
        <f t="shared" si="39"/>
        <v>0</v>
      </c>
      <c r="AC205" s="18">
        <f t="shared" si="40"/>
        <v>0</v>
      </c>
      <c r="AD205" s="18">
        <f t="shared" si="41"/>
        <v>0</v>
      </c>
      <c r="AE205" s="17">
        <f t="shared" si="42"/>
        <v>0</v>
      </c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38"/>
      <c r="BK205" s="20">
        <f t="shared" si="43"/>
        <v>0</v>
      </c>
    </row>
    <row r="206" spans="1:63">
      <c r="A206" s="22">
        <v>199</v>
      </c>
      <c r="B206" s="25"/>
      <c r="C206" s="26"/>
      <c r="D206" s="26"/>
      <c r="E206" s="27"/>
      <c r="F206" s="27"/>
      <c r="G206" s="26"/>
      <c r="H206" s="27"/>
      <c r="I206" s="27"/>
      <c r="J206" s="26"/>
      <c r="K206" s="27"/>
      <c r="L206" s="17">
        <f t="shared" si="33"/>
        <v>0</v>
      </c>
      <c r="M206" s="27"/>
      <c r="N206" s="27"/>
      <c r="O206" s="27"/>
      <c r="P206" s="27"/>
      <c r="Q206" s="27"/>
      <c r="R206" s="27"/>
      <c r="S206" s="27"/>
      <c r="T206" s="17">
        <f t="shared" si="34"/>
        <v>0</v>
      </c>
      <c r="U206" s="27"/>
      <c r="V206" s="27"/>
      <c r="W206" s="18">
        <f t="shared" si="35"/>
        <v>0</v>
      </c>
      <c r="X206" s="18"/>
      <c r="Y206" s="18">
        <f t="shared" si="36"/>
        <v>0</v>
      </c>
      <c r="Z206" s="18">
        <f t="shared" si="37"/>
        <v>0</v>
      </c>
      <c r="AA206" s="18">
        <f t="shared" si="38"/>
        <v>0</v>
      </c>
      <c r="AB206" s="18">
        <f t="shared" si="39"/>
        <v>0</v>
      </c>
      <c r="AC206" s="18">
        <f t="shared" si="40"/>
        <v>0</v>
      </c>
      <c r="AD206" s="18">
        <f t="shared" si="41"/>
        <v>0</v>
      </c>
      <c r="AE206" s="17">
        <f t="shared" si="42"/>
        <v>0</v>
      </c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38"/>
      <c r="BK206" s="20">
        <f t="shared" si="43"/>
        <v>0</v>
      </c>
    </row>
    <row r="207" spans="1:63">
      <c r="A207" s="22">
        <v>200</v>
      </c>
      <c r="B207" s="25"/>
      <c r="C207" s="26"/>
      <c r="D207" s="26"/>
      <c r="E207" s="27"/>
      <c r="F207" s="27"/>
      <c r="G207" s="26"/>
      <c r="H207" s="27"/>
      <c r="I207" s="27"/>
      <c r="J207" s="26"/>
      <c r="K207" s="27"/>
      <c r="L207" s="17">
        <f t="shared" si="33"/>
        <v>0</v>
      </c>
      <c r="M207" s="27"/>
      <c r="N207" s="27"/>
      <c r="O207" s="27"/>
      <c r="P207" s="27"/>
      <c r="Q207" s="27"/>
      <c r="R207" s="27"/>
      <c r="S207" s="27"/>
      <c r="T207" s="17">
        <f t="shared" si="34"/>
        <v>0</v>
      </c>
      <c r="U207" s="27"/>
      <c r="V207" s="27"/>
      <c r="W207" s="18">
        <f t="shared" si="35"/>
        <v>0</v>
      </c>
      <c r="X207" s="18"/>
      <c r="Y207" s="18">
        <f t="shared" si="36"/>
        <v>0</v>
      </c>
      <c r="Z207" s="18">
        <f t="shared" si="37"/>
        <v>0</v>
      </c>
      <c r="AA207" s="18">
        <f t="shared" si="38"/>
        <v>0</v>
      </c>
      <c r="AB207" s="18">
        <f t="shared" si="39"/>
        <v>0</v>
      </c>
      <c r="AC207" s="18">
        <f t="shared" si="40"/>
        <v>0</v>
      </c>
      <c r="AD207" s="18">
        <f t="shared" si="41"/>
        <v>0</v>
      </c>
      <c r="AE207" s="17">
        <f t="shared" si="42"/>
        <v>0</v>
      </c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38"/>
      <c r="BK207" s="20">
        <f t="shared" si="43"/>
        <v>0</v>
      </c>
    </row>
    <row r="208" spans="1:63">
      <c r="A208" s="22">
        <v>201</v>
      </c>
      <c r="B208" s="25"/>
      <c r="C208" s="26"/>
      <c r="D208" s="26"/>
      <c r="E208" s="27"/>
      <c r="F208" s="27"/>
      <c r="G208" s="26"/>
      <c r="H208" s="27"/>
      <c r="I208" s="27"/>
      <c r="J208" s="26"/>
      <c r="K208" s="27"/>
      <c r="L208" s="17">
        <f t="shared" si="33"/>
        <v>0</v>
      </c>
      <c r="M208" s="27"/>
      <c r="N208" s="27"/>
      <c r="O208" s="27"/>
      <c r="P208" s="27"/>
      <c r="Q208" s="27"/>
      <c r="R208" s="27"/>
      <c r="S208" s="27"/>
      <c r="T208" s="17">
        <f t="shared" si="34"/>
        <v>0</v>
      </c>
      <c r="U208" s="27"/>
      <c r="V208" s="27"/>
      <c r="W208" s="18">
        <f t="shared" si="35"/>
        <v>0</v>
      </c>
      <c r="X208" s="18"/>
      <c r="Y208" s="18">
        <f t="shared" si="36"/>
        <v>0</v>
      </c>
      <c r="Z208" s="18">
        <f t="shared" si="37"/>
        <v>0</v>
      </c>
      <c r="AA208" s="18">
        <f t="shared" si="38"/>
        <v>0</v>
      </c>
      <c r="AB208" s="18">
        <f t="shared" si="39"/>
        <v>0</v>
      </c>
      <c r="AC208" s="18">
        <f t="shared" si="40"/>
        <v>0</v>
      </c>
      <c r="AD208" s="18">
        <f t="shared" si="41"/>
        <v>0</v>
      </c>
      <c r="AE208" s="17">
        <f t="shared" si="42"/>
        <v>0</v>
      </c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38"/>
      <c r="BK208" s="20">
        <f t="shared" si="43"/>
        <v>0</v>
      </c>
    </row>
    <row r="209" spans="1:63">
      <c r="A209" s="22">
        <v>202</v>
      </c>
      <c r="B209" s="25"/>
      <c r="C209" s="26"/>
      <c r="D209" s="26"/>
      <c r="E209" s="27"/>
      <c r="F209" s="27"/>
      <c r="G209" s="26"/>
      <c r="H209" s="27"/>
      <c r="I209" s="27"/>
      <c r="J209" s="26"/>
      <c r="K209" s="27"/>
      <c r="L209" s="17">
        <f t="shared" si="33"/>
        <v>0</v>
      </c>
      <c r="M209" s="27"/>
      <c r="N209" s="27"/>
      <c r="O209" s="27"/>
      <c r="P209" s="27"/>
      <c r="Q209" s="27"/>
      <c r="R209" s="27"/>
      <c r="S209" s="27"/>
      <c r="T209" s="17">
        <f t="shared" si="34"/>
        <v>0</v>
      </c>
      <c r="U209" s="27"/>
      <c r="V209" s="27"/>
      <c r="W209" s="18">
        <f t="shared" si="35"/>
        <v>0</v>
      </c>
      <c r="X209" s="18"/>
      <c r="Y209" s="18">
        <f t="shared" si="36"/>
        <v>0</v>
      </c>
      <c r="Z209" s="18">
        <f t="shared" si="37"/>
        <v>0</v>
      </c>
      <c r="AA209" s="18">
        <f t="shared" si="38"/>
        <v>0</v>
      </c>
      <c r="AB209" s="18">
        <f t="shared" si="39"/>
        <v>0</v>
      </c>
      <c r="AC209" s="18">
        <f t="shared" si="40"/>
        <v>0</v>
      </c>
      <c r="AD209" s="18">
        <f t="shared" si="41"/>
        <v>0</v>
      </c>
      <c r="AE209" s="17">
        <f t="shared" si="42"/>
        <v>0</v>
      </c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38"/>
      <c r="BK209" s="20">
        <f t="shared" si="43"/>
        <v>0</v>
      </c>
    </row>
    <row r="210" spans="1:63">
      <c r="A210" s="22">
        <v>203</v>
      </c>
      <c r="B210" s="25"/>
      <c r="C210" s="26"/>
      <c r="D210" s="26"/>
      <c r="E210" s="27"/>
      <c r="F210" s="27"/>
      <c r="G210" s="26"/>
      <c r="H210" s="27"/>
      <c r="I210" s="27"/>
      <c r="J210" s="26"/>
      <c r="K210" s="27"/>
      <c r="L210" s="17">
        <f t="shared" si="33"/>
        <v>0</v>
      </c>
      <c r="M210" s="27"/>
      <c r="N210" s="27"/>
      <c r="O210" s="27"/>
      <c r="P210" s="27"/>
      <c r="Q210" s="27"/>
      <c r="R210" s="27"/>
      <c r="S210" s="27"/>
      <c r="T210" s="17">
        <f t="shared" si="34"/>
        <v>0</v>
      </c>
      <c r="U210" s="27"/>
      <c r="V210" s="27"/>
      <c r="W210" s="18">
        <f t="shared" si="35"/>
        <v>0</v>
      </c>
      <c r="X210" s="18"/>
      <c r="Y210" s="18">
        <f t="shared" si="36"/>
        <v>0</v>
      </c>
      <c r="Z210" s="18">
        <f t="shared" si="37"/>
        <v>0</v>
      </c>
      <c r="AA210" s="18">
        <f t="shared" si="38"/>
        <v>0</v>
      </c>
      <c r="AB210" s="18">
        <f t="shared" si="39"/>
        <v>0</v>
      </c>
      <c r="AC210" s="18">
        <f t="shared" si="40"/>
        <v>0</v>
      </c>
      <c r="AD210" s="18">
        <f t="shared" si="41"/>
        <v>0</v>
      </c>
      <c r="AE210" s="17">
        <f t="shared" si="42"/>
        <v>0</v>
      </c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38"/>
      <c r="BK210" s="20">
        <f t="shared" si="43"/>
        <v>0</v>
      </c>
    </row>
    <row r="211" spans="1:63">
      <c r="A211" s="22">
        <v>204</v>
      </c>
      <c r="B211" s="25"/>
      <c r="C211" s="26"/>
      <c r="D211" s="26"/>
      <c r="E211" s="27"/>
      <c r="F211" s="27"/>
      <c r="G211" s="26"/>
      <c r="H211" s="27"/>
      <c r="I211" s="27"/>
      <c r="J211" s="26"/>
      <c r="K211" s="27"/>
      <c r="L211" s="17">
        <f t="shared" si="33"/>
        <v>0</v>
      </c>
      <c r="M211" s="27"/>
      <c r="N211" s="27"/>
      <c r="O211" s="27"/>
      <c r="P211" s="27"/>
      <c r="Q211" s="27"/>
      <c r="R211" s="27"/>
      <c r="S211" s="27"/>
      <c r="T211" s="17">
        <f t="shared" si="34"/>
        <v>0</v>
      </c>
      <c r="U211" s="27"/>
      <c r="V211" s="27"/>
      <c r="W211" s="18">
        <f t="shared" si="35"/>
        <v>0</v>
      </c>
      <c r="X211" s="18"/>
      <c r="Y211" s="18">
        <f t="shared" si="36"/>
        <v>0</v>
      </c>
      <c r="Z211" s="18">
        <f t="shared" si="37"/>
        <v>0</v>
      </c>
      <c r="AA211" s="18">
        <f t="shared" si="38"/>
        <v>0</v>
      </c>
      <c r="AB211" s="18">
        <f t="shared" si="39"/>
        <v>0</v>
      </c>
      <c r="AC211" s="18">
        <f t="shared" si="40"/>
        <v>0</v>
      </c>
      <c r="AD211" s="18">
        <f t="shared" si="41"/>
        <v>0</v>
      </c>
      <c r="AE211" s="17">
        <f t="shared" si="42"/>
        <v>0</v>
      </c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38"/>
      <c r="BK211" s="20">
        <f t="shared" si="43"/>
        <v>0</v>
      </c>
    </row>
    <row r="212" spans="1:63">
      <c r="A212" s="22">
        <v>205</v>
      </c>
      <c r="B212" s="25"/>
      <c r="C212" s="26"/>
      <c r="D212" s="26"/>
      <c r="E212" s="27"/>
      <c r="F212" s="27"/>
      <c r="G212" s="26"/>
      <c r="H212" s="27"/>
      <c r="I212" s="27"/>
      <c r="J212" s="26"/>
      <c r="K212" s="27"/>
      <c r="L212" s="17">
        <f t="shared" si="33"/>
        <v>0</v>
      </c>
      <c r="M212" s="27"/>
      <c r="N212" s="27"/>
      <c r="O212" s="27"/>
      <c r="P212" s="27"/>
      <c r="Q212" s="27"/>
      <c r="R212" s="27"/>
      <c r="S212" s="27"/>
      <c r="T212" s="17">
        <f t="shared" si="34"/>
        <v>0</v>
      </c>
      <c r="U212" s="27"/>
      <c r="V212" s="27"/>
      <c r="W212" s="18">
        <f t="shared" si="35"/>
        <v>0</v>
      </c>
      <c r="X212" s="18"/>
      <c r="Y212" s="18">
        <f t="shared" si="36"/>
        <v>0</v>
      </c>
      <c r="Z212" s="18">
        <f t="shared" si="37"/>
        <v>0</v>
      </c>
      <c r="AA212" s="18">
        <f t="shared" si="38"/>
        <v>0</v>
      </c>
      <c r="AB212" s="18">
        <f t="shared" si="39"/>
        <v>0</v>
      </c>
      <c r="AC212" s="18">
        <f t="shared" si="40"/>
        <v>0</v>
      </c>
      <c r="AD212" s="18">
        <f t="shared" si="41"/>
        <v>0</v>
      </c>
      <c r="AE212" s="17">
        <f t="shared" si="42"/>
        <v>0</v>
      </c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38"/>
      <c r="BK212" s="20">
        <f t="shared" si="43"/>
        <v>0</v>
      </c>
    </row>
    <row r="213" spans="1:63">
      <c r="A213" s="22">
        <v>206</v>
      </c>
      <c r="B213" s="25"/>
      <c r="C213" s="26"/>
      <c r="D213" s="26"/>
      <c r="E213" s="27"/>
      <c r="F213" s="27"/>
      <c r="G213" s="26"/>
      <c r="H213" s="27"/>
      <c r="I213" s="27"/>
      <c r="J213" s="26"/>
      <c r="K213" s="27"/>
      <c r="L213" s="17">
        <f t="shared" si="33"/>
        <v>0</v>
      </c>
      <c r="M213" s="27"/>
      <c r="N213" s="27"/>
      <c r="O213" s="27"/>
      <c r="P213" s="27"/>
      <c r="Q213" s="27"/>
      <c r="R213" s="27"/>
      <c r="S213" s="27"/>
      <c r="T213" s="17">
        <f t="shared" si="34"/>
        <v>0</v>
      </c>
      <c r="U213" s="27"/>
      <c r="V213" s="27"/>
      <c r="W213" s="18">
        <f t="shared" si="35"/>
        <v>0</v>
      </c>
      <c r="X213" s="18"/>
      <c r="Y213" s="18">
        <f t="shared" si="36"/>
        <v>0</v>
      </c>
      <c r="Z213" s="18">
        <f t="shared" si="37"/>
        <v>0</v>
      </c>
      <c r="AA213" s="18">
        <f t="shared" si="38"/>
        <v>0</v>
      </c>
      <c r="AB213" s="18">
        <f t="shared" si="39"/>
        <v>0</v>
      </c>
      <c r="AC213" s="18">
        <f t="shared" si="40"/>
        <v>0</v>
      </c>
      <c r="AD213" s="18">
        <f t="shared" si="41"/>
        <v>0</v>
      </c>
      <c r="AE213" s="17">
        <f t="shared" si="42"/>
        <v>0</v>
      </c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38"/>
      <c r="BK213" s="20">
        <f t="shared" si="43"/>
        <v>0</v>
      </c>
    </row>
    <row r="214" spans="1:63">
      <c r="A214" s="22">
        <v>207</v>
      </c>
      <c r="B214" s="25"/>
      <c r="C214" s="26"/>
      <c r="D214" s="26"/>
      <c r="E214" s="27"/>
      <c r="F214" s="27"/>
      <c r="G214" s="26"/>
      <c r="H214" s="27"/>
      <c r="I214" s="27"/>
      <c r="J214" s="26"/>
      <c r="K214" s="27"/>
      <c r="L214" s="17">
        <f t="shared" si="33"/>
        <v>0</v>
      </c>
      <c r="M214" s="27"/>
      <c r="N214" s="27"/>
      <c r="O214" s="27"/>
      <c r="P214" s="27"/>
      <c r="Q214" s="27"/>
      <c r="R214" s="27"/>
      <c r="S214" s="27"/>
      <c r="T214" s="17">
        <f t="shared" si="34"/>
        <v>0</v>
      </c>
      <c r="U214" s="27"/>
      <c r="V214" s="27"/>
      <c r="W214" s="18">
        <f t="shared" si="35"/>
        <v>0</v>
      </c>
      <c r="X214" s="18"/>
      <c r="Y214" s="18">
        <f t="shared" si="36"/>
        <v>0</v>
      </c>
      <c r="Z214" s="18">
        <f t="shared" si="37"/>
        <v>0</v>
      </c>
      <c r="AA214" s="18">
        <f t="shared" si="38"/>
        <v>0</v>
      </c>
      <c r="AB214" s="18">
        <f t="shared" si="39"/>
        <v>0</v>
      </c>
      <c r="AC214" s="18">
        <f t="shared" si="40"/>
        <v>0</v>
      </c>
      <c r="AD214" s="18">
        <f t="shared" si="41"/>
        <v>0</v>
      </c>
      <c r="AE214" s="17">
        <f t="shared" si="42"/>
        <v>0</v>
      </c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38"/>
      <c r="BK214" s="20">
        <f t="shared" si="43"/>
        <v>0</v>
      </c>
    </row>
    <row r="215" spans="1:63">
      <c r="A215" s="22">
        <v>208</v>
      </c>
      <c r="B215" s="25"/>
      <c r="C215" s="26"/>
      <c r="D215" s="26"/>
      <c r="E215" s="27"/>
      <c r="F215" s="27"/>
      <c r="G215" s="26"/>
      <c r="H215" s="27"/>
      <c r="I215" s="27"/>
      <c r="J215" s="26"/>
      <c r="K215" s="27"/>
      <c r="L215" s="17">
        <f t="shared" si="33"/>
        <v>0</v>
      </c>
      <c r="M215" s="27"/>
      <c r="N215" s="27"/>
      <c r="O215" s="27"/>
      <c r="P215" s="27"/>
      <c r="Q215" s="27"/>
      <c r="R215" s="27"/>
      <c r="S215" s="27"/>
      <c r="T215" s="17">
        <f t="shared" si="34"/>
        <v>0</v>
      </c>
      <c r="U215" s="27"/>
      <c r="V215" s="27"/>
      <c r="W215" s="18">
        <f t="shared" si="35"/>
        <v>0</v>
      </c>
      <c r="X215" s="18"/>
      <c r="Y215" s="18">
        <f t="shared" si="36"/>
        <v>0</v>
      </c>
      <c r="Z215" s="18">
        <f t="shared" si="37"/>
        <v>0</v>
      </c>
      <c r="AA215" s="18">
        <f t="shared" si="38"/>
        <v>0</v>
      </c>
      <c r="AB215" s="18">
        <f t="shared" si="39"/>
        <v>0</v>
      </c>
      <c r="AC215" s="18">
        <f t="shared" si="40"/>
        <v>0</v>
      </c>
      <c r="AD215" s="18">
        <f t="shared" si="41"/>
        <v>0</v>
      </c>
      <c r="AE215" s="17">
        <f t="shared" si="42"/>
        <v>0</v>
      </c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38"/>
      <c r="BK215" s="20">
        <f t="shared" si="43"/>
        <v>0</v>
      </c>
    </row>
    <row r="216" spans="1:63">
      <c r="A216" s="22">
        <v>209</v>
      </c>
      <c r="B216" s="25"/>
      <c r="C216" s="26"/>
      <c r="D216" s="26"/>
      <c r="E216" s="27"/>
      <c r="F216" s="27"/>
      <c r="G216" s="26"/>
      <c r="H216" s="27"/>
      <c r="I216" s="27"/>
      <c r="J216" s="26"/>
      <c r="K216" s="27"/>
      <c r="L216" s="17">
        <f t="shared" si="33"/>
        <v>0</v>
      </c>
      <c r="M216" s="27"/>
      <c r="N216" s="27"/>
      <c r="O216" s="27"/>
      <c r="P216" s="27"/>
      <c r="Q216" s="27"/>
      <c r="R216" s="27"/>
      <c r="S216" s="27"/>
      <c r="T216" s="17">
        <f t="shared" si="34"/>
        <v>0</v>
      </c>
      <c r="U216" s="27"/>
      <c r="V216" s="27"/>
      <c r="W216" s="18">
        <f t="shared" si="35"/>
        <v>0</v>
      </c>
      <c r="X216" s="18"/>
      <c r="Y216" s="18">
        <f t="shared" si="36"/>
        <v>0</v>
      </c>
      <c r="Z216" s="18">
        <f t="shared" si="37"/>
        <v>0</v>
      </c>
      <c r="AA216" s="18">
        <f t="shared" si="38"/>
        <v>0</v>
      </c>
      <c r="AB216" s="18">
        <f t="shared" si="39"/>
        <v>0</v>
      </c>
      <c r="AC216" s="18">
        <f t="shared" si="40"/>
        <v>0</v>
      </c>
      <c r="AD216" s="18">
        <f t="shared" si="41"/>
        <v>0</v>
      </c>
      <c r="AE216" s="17">
        <f t="shared" si="42"/>
        <v>0</v>
      </c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38"/>
      <c r="BK216" s="20">
        <f t="shared" si="43"/>
        <v>0</v>
      </c>
    </row>
    <row r="217" spans="1:63">
      <c r="A217" s="22">
        <v>210</v>
      </c>
      <c r="B217" s="25"/>
      <c r="C217" s="26"/>
      <c r="D217" s="26"/>
      <c r="E217" s="27"/>
      <c r="F217" s="27"/>
      <c r="G217" s="26"/>
      <c r="H217" s="27"/>
      <c r="I217" s="27"/>
      <c r="J217" s="26"/>
      <c r="K217" s="27"/>
      <c r="L217" s="17">
        <f t="shared" si="33"/>
        <v>0</v>
      </c>
      <c r="M217" s="27"/>
      <c r="N217" s="27"/>
      <c r="O217" s="27"/>
      <c r="P217" s="27"/>
      <c r="Q217" s="27"/>
      <c r="R217" s="27"/>
      <c r="S217" s="27"/>
      <c r="T217" s="17">
        <f t="shared" si="34"/>
        <v>0</v>
      </c>
      <c r="U217" s="27"/>
      <c r="V217" s="27"/>
      <c r="W217" s="18">
        <f t="shared" si="35"/>
        <v>0</v>
      </c>
      <c r="X217" s="18"/>
      <c r="Y217" s="18">
        <f t="shared" si="36"/>
        <v>0</v>
      </c>
      <c r="Z217" s="18">
        <f t="shared" si="37"/>
        <v>0</v>
      </c>
      <c r="AA217" s="18">
        <f t="shared" si="38"/>
        <v>0</v>
      </c>
      <c r="AB217" s="18">
        <f t="shared" si="39"/>
        <v>0</v>
      </c>
      <c r="AC217" s="18">
        <f t="shared" si="40"/>
        <v>0</v>
      </c>
      <c r="AD217" s="18">
        <f t="shared" si="41"/>
        <v>0</v>
      </c>
      <c r="AE217" s="17">
        <f t="shared" si="42"/>
        <v>0</v>
      </c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38"/>
      <c r="BK217" s="20">
        <f t="shared" si="43"/>
        <v>0</v>
      </c>
    </row>
    <row r="218" spans="1:63">
      <c r="A218" s="22">
        <v>211</v>
      </c>
      <c r="B218" s="25"/>
      <c r="C218" s="26"/>
      <c r="D218" s="26"/>
      <c r="E218" s="27"/>
      <c r="F218" s="27"/>
      <c r="G218" s="26"/>
      <c r="H218" s="27"/>
      <c r="I218" s="27"/>
      <c r="J218" s="26"/>
      <c r="K218" s="27"/>
      <c r="L218" s="17">
        <f t="shared" si="33"/>
        <v>0</v>
      </c>
      <c r="M218" s="27"/>
      <c r="N218" s="27"/>
      <c r="O218" s="27"/>
      <c r="P218" s="27"/>
      <c r="Q218" s="27"/>
      <c r="R218" s="27"/>
      <c r="S218" s="27"/>
      <c r="T218" s="17">
        <f t="shared" si="34"/>
        <v>0</v>
      </c>
      <c r="U218" s="27"/>
      <c r="V218" s="27"/>
      <c r="W218" s="18">
        <f t="shared" si="35"/>
        <v>0</v>
      </c>
      <c r="X218" s="18"/>
      <c r="Y218" s="18">
        <f t="shared" si="36"/>
        <v>0</v>
      </c>
      <c r="Z218" s="18">
        <f t="shared" si="37"/>
        <v>0</v>
      </c>
      <c r="AA218" s="18">
        <f t="shared" si="38"/>
        <v>0</v>
      </c>
      <c r="AB218" s="18">
        <f t="shared" si="39"/>
        <v>0</v>
      </c>
      <c r="AC218" s="18">
        <f t="shared" si="40"/>
        <v>0</v>
      </c>
      <c r="AD218" s="18">
        <f t="shared" si="41"/>
        <v>0</v>
      </c>
      <c r="AE218" s="17">
        <f t="shared" si="42"/>
        <v>0</v>
      </c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38"/>
      <c r="BK218" s="20">
        <f t="shared" si="43"/>
        <v>0</v>
      </c>
    </row>
    <row r="219" spans="1:63">
      <c r="A219" s="22">
        <v>212</v>
      </c>
      <c r="B219" s="25"/>
      <c r="C219" s="26"/>
      <c r="D219" s="26"/>
      <c r="E219" s="27"/>
      <c r="F219" s="27"/>
      <c r="G219" s="26"/>
      <c r="H219" s="27"/>
      <c r="I219" s="27"/>
      <c r="J219" s="26"/>
      <c r="K219" s="27"/>
      <c r="L219" s="17">
        <f t="shared" si="33"/>
        <v>0</v>
      </c>
      <c r="M219" s="27"/>
      <c r="N219" s="27"/>
      <c r="O219" s="27"/>
      <c r="P219" s="27"/>
      <c r="Q219" s="27"/>
      <c r="R219" s="27"/>
      <c r="S219" s="27"/>
      <c r="T219" s="17">
        <f t="shared" si="34"/>
        <v>0</v>
      </c>
      <c r="U219" s="27"/>
      <c r="V219" s="27"/>
      <c r="W219" s="18">
        <f t="shared" si="35"/>
        <v>0</v>
      </c>
      <c r="X219" s="18"/>
      <c r="Y219" s="18">
        <f t="shared" si="36"/>
        <v>0</v>
      </c>
      <c r="Z219" s="18">
        <f t="shared" si="37"/>
        <v>0</v>
      </c>
      <c r="AA219" s="18">
        <f t="shared" si="38"/>
        <v>0</v>
      </c>
      <c r="AB219" s="18">
        <f t="shared" si="39"/>
        <v>0</v>
      </c>
      <c r="AC219" s="18">
        <f t="shared" si="40"/>
        <v>0</v>
      </c>
      <c r="AD219" s="18">
        <f t="shared" si="41"/>
        <v>0</v>
      </c>
      <c r="AE219" s="17">
        <f t="shared" si="42"/>
        <v>0</v>
      </c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38"/>
      <c r="BK219" s="20">
        <f t="shared" si="43"/>
        <v>0</v>
      </c>
    </row>
    <row r="220" spans="1:63">
      <c r="A220" s="22">
        <v>213</v>
      </c>
      <c r="B220" s="25"/>
      <c r="C220" s="26"/>
      <c r="D220" s="26"/>
      <c r="E220" s="27"/>
      <c r="F220" s="27"/>
      <c r="G220" s="26"/>
      <c r="H220" s="27"/>
      <c r="I220" s="27"/>
      <c r="J220" s="26"/>
      <c r="K220" s="27"/>
      <c r="L220" s="17">
        <f t="shared" si="33"/>
        <v>0</v>
      </c>
      <c r="M220" s="27"/>
      <c r="N220" s="27"/>
      <c r="O220" s="27"/>
      <c r="P220" s="27"/>
      <c r="Q220" s="27"/>
      <c r="R220" s="27"/>
      <c r="S220" s="27"/>
      <c r="T220" s="17">
        <f t="shared" si="34"/>
        <v>0</v>
      </c>
      <c r="U220" s="27"/>
      <c r="V220" s="27"/>
      <c r="W220" s="18">
        <f t="shared" si="35"/>
        <v>0</v>
      </c>
      <c r="X220" s="18"/>
      <c r="Y220" s="18">
        <f t="shared" si="36"/>
        <v>0</v>
      </c>
      <c r="Z220" s="18">
        <f t="shared" si="37"/>
        <v>0</v>
      </c>
      <c r="AA220" s="18">
        <f t="shared" si="38"/>
        <v>0</v>
      </c>
      <c r="AB220" s="18">
        <f t="shared" si="39"/>
        <v>0</v>
      </c>
      <c r="AC220" s="18">
        <f t="shared" si="40"/>
        <v>0</v>
      </c>
      <c r="AD220" s="18">
        <f t="shared" si="41"/>
        <v>0</v>
      </c>
      <c r="AE220" s="17">
        <f t="shared" si="42"/>
        <v>0</v>
      </c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38"/>
      <c r="BK220" s="20">
        <f t="shared" si="43"/>
        <v>0</v>
      </c>
    </row>
    <row r="221" spans="1:63">
      <c r="A221" s="22">
        <v>214</v>
      </c>
      <c r="B221" s="25"/>
      <c r="C221" s="26"/>
      <c r="D221" s="26"/>
      <c r="E221" s="27"/>
      <c r="F221" s="27"/>
      <c r="G221" s="26"/>
      <c r="H221" s="27"/>
      <c r="I221" s="27"/>
      <c r="J221" s="26"/>
      <c r="K221" s="27"/>
      <c r="L221" s="17">
        <f t="shared" si="33"/>
        <v>0</v>
      </c>
      <c r="M221" s="27"/>
      <c r="N221" s="27"/>
      <c r="O221" s="27"/>
      <c r="P221" s="27"/>
      <c r="Q221" s="27"/>
      <c r="R221" s="27"/>
      <c r="S221" s="27"/>
      <c r="T221" s="17">
        <f t="shared" si="34"/>
        <v>0</v>
      </c>
      <c r="U221" s="27"/>
      <c r="V221" s="27"/>
      <c r="W221" s="18">
        <f t="shared" si="35"/>
        <v>0</v>
      </c>
      <c r="X221" s="18"/>
      <c r="Y221" s="18">
        <f t="shared" si="36"/>
        <v>0</v>
      </c>
      <c r="Z221" s="18">
        <f t="shared" si="37"/>
        <v>0</v>
      </c>
      <c r="AA221" s="18">
        <f t="shared" si="38"/>
        <v>0</v>
      </c>
      <c r="AB221" s="18">
        <f t="shared" si="39"/>
        <v>0</v>
      </c>
      <c r="AC221" s="18">
        <f t="shared" si="40"/>
        <v>0</v>
      </c>
      <c r="AD221" s="18">
        <f t="shared" si="41"/>
        <v>0</v>
      </c>
      <c r="AE221" s="17">
        <f t="shared" si="42"/>
        <v>0</v>
      </c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38"/>
      <c r="BK221" s="20">
        <f t="shared" si="43"/>
        <v>0</v>
      </c>
    </row>
    <row r="222" spans="1:63">
      <c r="A222" s="22">
        <v>215</v>
      </c>
      <c r="B222" s="25"/>
      <c r="C222" s="26"/>
      <c r="D222" s="26"/>
      <c r="E222" s="27"/>
      <c r="F222" s="27"/>
      <c r="G222" s="26"/>
      <c r="H222" s="27"/>
      <c r="I222" s="27"/>
      <c r="J222" s="26"/>
      <c r="K222" s="27"/>
      <c r="L222" s="17">
        <f t="shared" si="33"/>
        <v>0</v>
      </c>
      <c r="M222" s="27"/>
      <c r="N222" s="27"/>
      <c r="O222" s="27"/>
      <c r="P222" s="27"/>
      <c r="Q222" s="27"/>
      <c r="R222" s="27"/>
      <c r="S222" s="27"/>
      <c r="T222" s="17">
        <f t="shared" si="34"/>
        <v>0</v>
      </c>
      <c r="U222" s="27"/>
      <c r="V222" s="27"/>
      <c r="W222" s="18">
        <f t="shared" si="35"/>
        <v>0</v>
      </c>
      <c r="X222" s="18"/>
      <c r="Y222" s="18">
        <f t="shared" si="36"/>
        <v>0</v>
      </c>
      <c r="Z222" s="18">
        <f t="shared" si="37"/>
        <v>0</v>
      </c>
      <c r="AA222" s="18">
        <f t="shared" si="38"/>
        <v>0</v>
      </c>
      <c r="AB222" s="18">
        <f t="shared" si="39"/>
        <v>0</v>
      </c>
      <c r="AC222" s="18">
        <f t="shared" si="40"/>
        <v>0</v>
      </c>
      <c r="AD222" s="18">
        <f t="shared" si="41"/>
        <v>0</v>
      </c>
      <c r="AE222" s="17">
        <f t="shared" si="42"/>
        <v>0</v>
      </c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38"/>
      <c r="BK222" s="20">
        <f t="shared" si="43"/>
        <v>0</v>
      </c>
    </row>
    <row r="223" spans="1:63">
      <c r="A223" s="22">
        <v>216</v>
      </c>
      <c r="B223" s="25"/>
      <c r="C223" s="26"/>
      <c r="D223" s="26"/>
      <c r="E223" s="27"/>
      <c r="F223" s="27"/>
      <c r="G223" s="26"/>
      <c r="H223" s="27"/>
      <c r="I223" s="27"/>
      <c r="J223" s="26"/>
      <c r="K223" s="27"/>
      <c r="L223" s="17">
        <f t="shared" si="33"/>
        <v>0</v>
      </c>
      <c r="M223" s="27"/>
      <c r="N223" s="27"/>
      <c r="O223" s="27"/>
      <c r="P223" s="27"/>
      <c r="Q223" s="27"/>
      <c r="R223" s="27"/>
      <c r="S223" s="27"/>
      <c r="T223" s="17">
        <f t="shared" si="34"/>
        <v>0</v>
      </c>
      <c r="U223" s="27"/>
      <c r="V223" s="27"/>
      <c r="W223" s="18">
        <f t="shared" si="35"/>
        <v>0</v>
      </c>
      <c r="X223" s="18"/>
      <c r="Y223" s="18">
        <f t="shared" si="36"/>
        <v>0</v>
      </c>
      <c r="Z223" s="18">
        <f t="shared" si="37"/>
        <v>0</v>
      </c>
      <c r="AA223" s="18">
        <f t="shared" si="38"/>
        <v>0</v>
      </c>
      <c r="AB223" s="18">
        <f t="shared" si="39"/>
        <v>0</v>
      </c>
      <c r="AC223" s="18">
        <f t="shared" si="40"/>
        <v>0</v>
      </c>
      <c r="AD223" s="18">
        <f t="shared" si="41"/>
        <v>0</v>
      </c>
      <c r="AE223" s="17">
        <f t="shared" si="42"/>
        <v>0</v>
      </c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38"/>
      <c r="BK223" s="20">
        <f t="shared" si="43"/>
        <v>0</v>
      </c>
    </row>
    <row r="224" spans="1:63">
      <c r="A224" s="22">
        <v>217</v>
      </c>
      <c r="B224" s="25"/>
      <c r="C224" s="26"/>
      <c r="D224" s="26"/>
      <c r="E224" s="27"/>
      <c r="F224" s="27"/>
      <c r="G224" s="26"/>
      <c r="H224" s="27"/>
      <c r="I224" s="27"/>
      <c r="J224" s="26"/>
      <c r="K224" s="27"/>
      <c r="L224" s="17">
        <f t="shared" si="33"/>
        <v>0</v>
      </c>
      <c r="M224" s="27"/>
      <c r="N224" s="27"/>
      <c r="O224" s="27"/>
      <c r="P224" s="27"/>
      <c r="Q224" s="27"/>
      <c r="R224" s="27"/>
      <c r="S224" s="27"/>
      <c r="T224" s="17">
        <f t="shared" si="34"/>
        <v>0</v>
      </c>
      <c r="U224" s="27"/>
      <c r="V224" s="27"/>
      <c r="W224" s="18">
        <f t="shared" si="35"/>
        <v>0</v>
      </c>
      <c r="X224" s="18"/>
      <c r="Y224" s="18">
        <f t="shared" si="36"/>
        <v>0</v>
      </c>
      <c r="Z224" s="18">
        <f t="shared" si="37"/>
        <v>0</v>
      </c>
      <c r="AA224" s="18">
        <f t="shared" si="38"/>
        <v>0</v>
      </c>
      <c r="AB224" s="18">
        <f t="shared" si="39"/>
        <v>0</v>
      </c>
      <c r="AC224" s="18">
        <f t="shared" si="40"/>
        <v>0</v>
      </c>
      <c r="AD224" s="18">
        <f t="shared" si="41"/>
        <v>0</v>
      </c>
      <c r="AE224" s="17">
        <f t="shared" si="42"/>
        <v>0</v>
      </c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38"/>
      <c r="BK224" s="20">
        <f t="shared" si="43"/>
        <v>0</v>
      </c>
    </row>
    <row r="225" spans="1:63">
      <c r="A225" s="22">
        <v>218</v>
      </c>
      <c r="B225" s="25"/>
      <c r="C225" s="26"/>
      <c r="D225" s="26"/>
      <c r="E225" s="27"/>
      <c r="F225" s="27"/>
      <c r="G225" s="26"/>
      <c r="H225" s="27"/>
      <c r="I225" s="27"/>
      <c r="J225" s="26"/>
      <c r="K225" s="27"/>
      <c r="L225" s="17">
        <f t="shared" si="33"/>
        <v>0</v>
      </c>
      <c r="M225" s="27"/>
      <c r="N225" s="27"/>
      <c r="O225" s="27"/>
      <c r="P225" s="27"/>
      <c r="Q225" s="27"/>
      <c r="R225" s="27"/>
      <c r="S225" s="27"/>
      <c r="T225" s="17">
        <f t="shared" si="34"/>
        <v>0</v>
      </c>
      <c r="U225" s="27"/>
      <c r="V225" s="27"/>
      <c r="W225" s="18">
        <f t="shared" si="35"/>
        <v>0</v>
      </c>
      <c r="X225" s="18"/>
      <c r="Y225" s="18">
        <f t="shared" si="36"/>
        <v>0</v>
      </c>
      <c r="Z225" s="18">
        <f t="shared" si="37"/>
        <v>0</v>
      </c>
      <c r="AA225" s="18">
        <f t="shared" si="38"/>
        <v>0</v>
      </c>
      <c r="AB225" s="18">
        <f t="shared" si="39"/>
        <v>0</v>
      </c>
      <c r="AC225" s="18">
        <f t="shared" si="40"/>
        <v>0</v>
      </c>
      <c r="AD225" s="18">
        <f t="shared" si="41"/>
        <v>0</v>
      </c>
      <c r="AE225" s="17">
        <f t="shared" si="42"/>
        <v>0</v>
      </c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38"/>
      <c r="BK225" s="20">
        <f t="shared" si="43"/>
        <v>0</v>
      </c>
    </row>
    <row r="226" spans="1:63">
      <c r="A226" s="22">
        <v>219</v>
      </c>
      <c r="B226" s="25"/>
      <c r="C226" s="26"/>
      <c r="D226" s="26"/>
      <c r="E226" s="27"/>
      <c r="F226" s="27"/>
      <c r="G226" s="26"/>
      <c r="H226" s="27"/>
      <c r="I226" s="27"/>
      <c r="J226" s="26"/>
      <c r="K226" s="27"/>
      <c r="L226" s="17">
        <f t="shared" si="33"/>
        <v>0</v>
      </c>
      <c r="M226" s="27"/>
      <c r="N226" s="27"/>
      <c r="O226" s="27"/>
      <c r="P226" s="27"/>
      <c r="Q226" s="27"/>
      <c r="R226" s="27"/>
      <c r="S226" s="27"/>
      <c r="T226" s="17">
        <f t="shared" si="34"/>
        <v>0</v>
      </c>
      <c r="U226" s="27"/>
      <c r="V226" s="27"/>
      <c r="W226" s="18">
        <f t="shared" si="35"/>
        <v>0</v>
      </c>
      <c r="X226" s="18"/>
      <c r="Y226" s="18">
        <f t="shared" si="36"/>
        <v>0</v>
      </c>
      <c r="Z226" s="18">
        <f t="shared" si="37"/>
        <v>0</v>
      </c>
      <c r="AA226" s="18">
        <f t="shared" si="38"/>
        <v>0</v>
      </c>
      <c r="AB226" s="18">
        <f t="shared" si="39"/>
        <v>0</v>
      </c>
      <c r="AC226" s="18">
        <f t="shared" si="40"/>
        <v>0</v>
      </c>
      <c r="AD226" s="18">
        <f t="shared" si="41"/>
        <v>0</v>
      </c>
      <c r="AE226" s="17">
        <f t="shared" si="42"/>
        <v>0</v>
      </c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38"/>
      <c r="BK226" s="20">
        <f t="shared" si="43"/>
        <v>0</v>
      </c>
    </row>
    <row r="227" spans="1:63">
      <c r="A227" s="22">
        <v>220</v>
      </c>
      <c r="B227" s="25"/>
      <c r="C227" s="26"/>
      <c r="D227" s="26"/>
      <c r="E227" s="27"/>
      <c r="F227" s="27"/>
      <c r="G227" s="26"/>
      <c r="H227" s="27"/>
      <c r="I227" s="27"/>
      <c r="J227" s="26"/>
      <c r="K227" s="27"/>
      <c r="L227" s="17">
        <f t="shared" si="33"/>
        <v>0</v>
      </c>
      <c r="M227" s="27"/>
      <c r="N227" s="27"/>
      <c r="O227" s="27"/>
      <c r="P227" s="27"/>
      <c r="Q227" s="27"/>
      <c r="R227" s="27"/>
      <c r="S227" s="27"/>
      <c r="T227" s="17">
        <f t="shared" si="34"/>
        <v>0</v>
      </c>
      <c r="U227" s="27"/>
      <c r="V227" s="27"/>
      <c r="W227" s="18">
        <f t="shared" si="35"/>
        <v>0</v>
      </c>
      <c r="X227" s="18"/>
      <c r="Y227" s="18">
        <f t="shared" si="36"/>
        <v>0</v>
      </c>
      <c r="Z227" s="18">
        <f t="shared" si="37"/>
        <v>0</v>
      </c>
      <c r="AA227" s="18">
        <f t="shared" si="38"/>
        <v>0</v>
      </c>
      <c r="AB227" s="18">
        <f t="shared" si="39"/>
        <v>0</v>
      </c>
      <c r="AC227" s="18">
        <f t="shared" si="40"/>
        <v>0</v>
      </c>
      <c r="AD227" s="18">
        <f t="shared" si="41"/>
        <v>0</v>
      </c>
      <c r="AE227" s="17">
        <f t="shared" si="42"/>
        <v>0</v>
      </c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38"/>
      <c r="BK227" s="20">
        <f t="shared" si="43"/>
        <v>0</v>
      </c>
    </row>
    <row r="228" spans="1:63">
      <c r="A228" s="22">
        <v>221</v>
      </c>
      <c r="B228" s="25"/>
      <c r="C228" s="26"/>
      <c r="D228" s="26"/>
      <c r="E228" s="27"/>
      <c r="F228" s="27"/>
      <c r="G228" s="26"/>
      <c r="H228" s="27"/>
      <c r="I228" s="27"/>
      <c r="J228" s="26"/>
      <c r="K228" s="27"/>
      <c r="L228" s="17">
        <f t="shared" si="33"/>
        <v>0</v>
      </c>
      <c r="M228" s="27"/>
      <c r="N228" s="27"/>
      <c r="O228" s="27"/>
      <c r="P228" s="27"/>
      <c r="Q228" s="27"/>
      <c r="R228" s="27"/>
      <c r="S228" s="27"/>
      <c r="T228" s="17">
        <f t="shared" si="34"/>
        <v>0</v>
      </c>
      <c r="U228" s="27"/>
      <c r="V228" s="27"/>
      <c r="W228" s="18">
        <f t="shared" si="35"/>
        <v>0</v>
      </c>
      <c r="X228" s="18"/>
      <c r="Y228" s="18">
        <f t="shared" si="36"/>
        <v>0</v>
      </c>
      <c r="Z228" s="18">
        <f t="shared" si="37"/>
        <v>0</v>
      </c>
      <c r="AA228" s="18">
        <f t="shared" si="38"/>
        <v>0</v>
      </c>
      <c r="AB228" s="18">
        <f t="shared" si="39"/>
        <v>0</v>
      </c>
      <c r="AC228" s="18">
        <f t="shared" si="40"/>
        <v>0</v>
      </c>
      <c r="AD228" s="18">
        <f t="shared" si="41"/>
        <v>0</v>
      </c>
      <c r="AE228" s="17">
        <f t="shared" si="42"/>
        <v>0</v>
      </c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38"/>
      <c r="BK228" s="20">
        <f t="shared" si="43"/>
        <v>0</v>
      </c>
    </row>
    <row r="229" spans="1:63">
      <c r="A229" s="22">
        <v>222</v>
      </c>
      <c r="B229" s="25"/>
      <c r="C229" s="26"/>
      <c r="D229" s="26"/>
      <c r="E229" s="27"/>
      <c r="F229" s="27"/>
      <c r="G229" s="26"/>
      <c r="H229" s="27"/>
      <c r="I229" s="27"/>
      <c r="J229" s="26"/>
      <c r="K229" s="27"/>
      <c r="L229" s="17">
        <f t="shared" si="33"/>
        <v>0</v>
      </c>
      <c r="M229" s="27"/>
      <c r="N229" s="27"/>
      <c r="O229" s="27"/>
      <c r="P229" s="27"/>
      <c r="Q229" s="27"/>
      <c r="R229" s="27"/>
      <c r="S229" s="27"/>
      <c r="T229" s="17">
        <f t="shared" si="34"/>
        <v>0</v>
      </c>
      <c r="U229" s="27"/>
      <c r="V229" s="27"/>
      <c r="W229" s="18">
        <f t="shared" si="35"/>
        <v>0</v>
      </c>
      <c r="X229" s="18"/>
      <c r="Y229" s="18">
        <f t="shared" si="36"/>
        <v>0</v>
      </c>
      <c r="Z229" s="18">
        <f t="shared" si="37"/>
        <v>0</v>
      </c>
      <c r="AA229" s="18">
        <f t="shared" si="38"/>
        <v>0</v>
      </c>
      <c r="AB229" s="18">
        <f t="shared" si="39"/>
        <v>0</v>
      </c>
      <c r="AC229" s="18">
        <f t="shared" si="40"/>
        <v>0</v>
      </c>
      <c r="AD229" s="18">
        <f t="shared" si="41"/>
        <v>0</v>
      </c>
      <c r="AE229" s="17">
        <f t="shared" si="42"/>
        <v>0</v>
      </c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38"/>
      <c r="BK229" s="20">
        <f t="shared" si="43"/>
        <v>0</v>
      </c>
    </row>
    <row r="230" spans="1:63">
      <c r="A230" s="22">
        <v>223</v>
      </c>
      <c r="B230" s="25"/>
      <c r="C230" s="26"/>
      <c r="D230" s="26"/>
      <c r="E230" s="27"/>
      <c r="F230" s="27"/>
      <c r="G230" s="26"/>
      <c r="H230" s="27"/>
      <c r="I230" s="27"/>
      <c r="J230" s="26"/>
      <c r="K230" s="27"/>
      <c r="L230" s="17">
        <f t="shared" si="33"/>
        <v>0</v>
      </c>
      <c r="M230" s="27"/>
      <c r="N230" s="27"/>
      <c r="O230" s="27"/>
      <c r="P230" s="27"/>
      <c r="Q230" s="27"/>
      <c r="R230" s="27"/>
      <c r="S230" s="27"/>
      <c r="T230" s="17">
        <f t="shared" si="34"/>
        <v>0</v>
      </c>
      <c r="U230" s="27"/>
      <c r="V230" s="27"/>
      <c r="W230" s="18">
        <f t="shared" si="35"/>
        <v>0</v>
      </c>
      <c r="X230" s="18"/>
      <c r="Y230" s="18">
        <f t="shared" si="36"/>
        <v>0</v>
      </c>
      <c r="Z230" s="18">
        <f t="shared" si="37"/>
        <v>0</v>
      </c>
      <c r="AA230" s="18">
        <f t="shared" si="38"/>
        <v>0</v>
      </c>
      <c r="AB230" s="18">
        <f t="shared" si="39"/>
        <v>0</v>
      </c>
      <c r="AC230" s="18">
        <f t="shared" si="40"/>
        <v>0</v>
      </c>
      <c r="AD230" s="18">
        <f t="shared" si="41"/>
        <v>0</v>
      </c>
      <c r="AE230" s="17">
        <f t="shared" si="42"/>
        <v>0</v>
      </c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38"/>
      <c r="BK230" s="20">
        <f t="shared" si="43"/>
        <v>0</v>
      </c>
    </row>
    <row r="231" spans="1:63">
      <c r="A231" s="22">
        <v>224</v>
      </c>
      <c r="B231" s="25"/>
      <c r="C231" s="26"/>
      <c r="D231" s="26"/>
      <c r="E231" s="27"/>
      <c r="F231" s="27"/>
      <c r="G231" s="26"/>
      <c r="H231" s="27"/>
      <c r="I231" s="27"/>
      <c r="J231" s="26"/>
      <c r="K231" s="27"/>
      <c r="L231" s="17">
        <f t="shared" ref="L231:L294" si="44">SUM(E231:K231)</f>
        <v>0</v>
      </c>
      <c r="M231" s="27"/>
      <c r="N231" s="27"/>
      <c r="O231" s="27"/>
      <c r="P231" s="27"/>
      <c r="Q231" s="27"/>
      <c r="R231" s="27"/>
      <c r="S231" s="27"/>
      <c r="T231" s="17">
        <f t="shared" ref="T231:T294" si="45">SUM(M231:S231)</f>
        <v>0</v>
      </c>
      <c r="U231" s="27"/>
      <c r="V231" s="27"/>
      <c r="W231" s="18">
        <f t="shared" ref="W231:W294" si="46">+T231*0.02</f>
        <v>0</v>
      </c>
      <c r="X231" s="18"/>
      <c r="Y231" s="18">
        <f t="shared" ref="Y231:Y294" si="47">+T231*0.03</f>
        <v>0</v>
      </c>
      <c r="Z231" s="18">
        <f t="shared" ref="Z231:Z294" si="48">+T231*0.04</f>
        <v>0</v>
      </c>
      <c r="AA231" s="18">
        <f t="shared" ref="AA231:AA294" si="49">+T231*0.105</f>
        <v>0</v>
      </c>
      <c r="AB231" s="18">
        <f t="shared" ref="AB231:AB294" si="50">+T231*0.08</f>
        <v>0</v>
      </c>
      <c r="AC231" s="18">
        <f t="shared" ref="AC231:AC294" si="51">+T231*0.224</f>
        <v>0</v>
      </c>
      <c r="AD231" s="18">
        <f t="shared" ref="AD231:AD294" si="52">SUM(W231:AC231)</f>
        <v>0</v>
      </c>
      <c r="AE231" s="17">
        <f t="shared" ref="AE231:AE294" si="53">+T231+U231+AD231+V231</f>
        <v>0</v>
      </c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38"/>
      <c r="BK231" s="20">
        <f t="shared" ref="BK231:BK294" si="54">(SUM(AF231:BJ231))*12</f>
        <v>0</v>
      </c>
    </row>
    <row r="232" spans="1:63">
      <c r="A232" s="22">
        <v>225</v>
      </c>
      <c r="B232" s="25"/>
      <c r="C232" s="26"/>
      <c r="D232" s="26"/>
      <c r="E232" s="27"/>
      <c r="F232" s="27"/>
      <c r="G232" s="26"/>
      <c r="H232" s="27"/>
      <c r="I232" s="27"/>
      <c r="J232" s="26"/>
      <c r="K232" s="27"/>
      <c r="L232" s="17">
        <f t="shared" si="44"/>
        <v>0</v>
      </c>
      <c r="M232" s="27"/>
      <c r="N232" s="27"/>
      <c r="O232" s="27"/>
      <c r="P232" s="27"/>
      <c r="Q232" s="27"/>
      <c r="R232" s="27"/>
      <c r="S232" s="27"/>
      <c r="T232" s="17">
        <f t="shared" si="45"/>
        <v>0</v>
      </c>
      <c r="U232" s="27"/>
      <c r="V232" s="27"/>
      <c r="W232" s="18">
        <f t="shared" si="46"/>
        <v>0</v>
      </c>
      <c r="X232" s="18"/>
      <c r="Y232" s="18">
        <f t="shared" si="47"/>
        <v>0</v>
      </c>
      <c r="Z232" s="18">
        <f t="shared" si="48"/>
        <v>0</v>
      </c>
      <c r="AA232" s="18">
        <f t="shared" si="49"/>
        <v>0</v>
      </c>
      <c r="AB232" s="18">
        <f t="shared" si="50"/>
        <v>0</v>
      </c>
      <c r="AC232" s="18">
        <f t="shared" si="51"/>
        <v>0</v>
      </c>
      <c r="AD232" s="18">
        <f t="shared" si="52"/>
        <v>0</v>
      </c>
      <c r="AE232" s="17">
        <f t="shared" si="53"/>
        <v>0</v>
      </c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38"/>
      <c r="BK232" s="20">
        <f t="shared" si="54"/>
        <v>0</v>
      </c>
    </row>
    <row r="233" spans="1:63">
      <c r="A233" s="22">
        <v>226</v>
      </c>
      <c r="B233" s="25"/>
      <c r="C233" s="26"/>
      <c r="D233" s="26"/>
      <c r="E233" s="27"/>
      <c r="F233" s="27"/>
      <c r="G233" s="26"/>
      <c r="H233" s="27"/>
      <c r="I233" s="27"/>
      <c r="J233" s="26"/>
      <c r="K233" s="27"/>
      <c r="L233" s="17">
        <f t="shared" si="44"/>
        <v>0</v>
      </c>
      <c r="M233" s="27"/>
      <c r="N233" s="27"/>
      <c r="O233" s="27"/>
      <c r="P233" s="27"/>
      <c r="Q233" s="27"/>
      <c r="R233" s="27"/>
      <c r="S233" s="27"/>
      <c r="T233" s="17">
        <f t="shared" si="45"/>
        <v>0</v>
      </c>
      <c r="U233" s="27"/>
      <c r="V233" s="27"/>
      <c r="W233" s="18">
        <f t="shared" si="46"/>
        <v>0</v>
      </c>
      <c r="X233" s="18"/>
      <c r="Y233" s="18">
        <f t="shared" si="47"/>
        <v>0</v>
      </c>
      <c r="Z233" s="18">
        <f t="shared" si="48"/>
        <v>0</v>
      </c>
      <c r="AA233" s="18">
        <f t="shared" si="49"/>
        <v>0</v>
      </c>
      <c r="AB233" s="18">
        <f t="shared" si="50"/>
        <v>0</v>
      </c>
      <c r="AC233" s="18">
        <f t="shared" si="51"/>
        <v>0</v>
      </c>
      <c r="AD233" s="18">
        <f t="shared" si="52"/>
        <v>0</v>
      </c>
      <c r="AE233" s="17">
        <f t="shared" si="53"/>
        <v>0</v>
      </c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38"/>
      <c r="BK233" s="20">
        <f t="shared" si="54"/>
        <v>0</v>
      </c>
    </row>
    <row r="234" spans="1:63">
      <c r="A234" s="22">
        <v>227</v>
      </c>
      <c r="B234" s="25"/>
      <c r="C234" s="26"/>
      <c r="D234" s="26"/>
      <c r="E234" s="27"/>
      <c r="F234" s="27"/>
      <c r="G234" s="26"/>
      <c r="H234" s="27"/>
      <c r="I234" s="27"/>
      <c r="J234" s="26"/>
      <c r="K234" s="27"/>
      <c r="L234" s="17">
        <f t="shared" si="44"/>
        <v>0</v>
      </c>
      <c r="M234" s="27"/>
      <c r="N234" s="27"/>
      <c r="O234" s="27"/>
      <c r="P234" s="27"/>
      <c r="Q234" s="27"/>
      <c r="R234" s="27"/>
      <c r="S234" s="27"/>
      <c r="T234" s="17">
        <f t="shared" si="45"/>
        <v>0</v>
      </c>
      <c r="U234" s="27"/>
      <c r="V234" s="27"/>
      <c r="W234" s="18">
        <f t="shared" si="46"/>
        <v>0</v>
      </c>
      <c r="X234" s="18"/>
      <c r="Y234" s="18">
        <f t="shared" si="47"/>
        <v>0</v>
      </c>
      <c r="Z234" s="18">
        <f t="shared" si="48"/>
        <v>0</v>
      </c>
      <c r="AA234" s="18">
        <f t="shared" si="49"/>
        <v>0</v>
      </c>
      <c r="AB234" s="18">
        <f t="shared" si="50"/>
        <v>0</v>
      </c>
      <c r="AC234" s="18">
        <f t="shared" si="51"/>
        <v>0</v>
      </c>
      <c r="AD234" s="18">
        <f t="shared" si="52"/>
        <v>0</v>
      </c>
      <c r="AE234" s="17">
        <f t="shared" si="53"/>
        <v>0</v>
      </c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38"/>
      <c r="BK234" s="20">
        <f t="shared" si="54"/>
        <v>0</v>
      </c>
    </row>
    <row r="235" spans="1:63">
      <c r="A235" s="22">
        <v>228</v>
      </c>
      <c r="B235" s="25"/>
      <c r="C235" s="26"/>
      <c r="D235" s="26"/>
      <c r="E235" s="27"/>
      <c r="F235" s="27"/>
      <c r="G235" s="26"/>
      <c r="H235" s="27"/>
      <c r="I235" s="27"/>
      <c r="J235" s="26"/>
      <c r="K235" s="27"/>
      <c r="L235" s="17">
        <f t="shared" si="44"/>
        <v>0</v>
      </c>
      <c r="M235" s="27"/>
      <c r="N235" s="27"/>
      <c r="O235" s="27"/>
      <c r="P235" s="27"/>
      <c r="Q235" s="27"/>
      <c r="R235" s="27"/>
      <c r="S235" s="27"/>
      <c r="T235" s="17">
        <f t="shared" si="45"/>
        <v>0</v>
      </c>
      <c r="U235" s="27"/>
      <c r="V235" s="27"/>
      <c r="W235" s="18">
        <f t="shared" si="46"/>
        <v>0</v>
      </c>
      <c r="X235" s="18"/>
      <c r="Y235" s="18">
        <f t="shared" si="47"/>
        <v>0</v>
      </c>
      <c r="Z235" s="18">
        <f t="shared" si="48"/>
        <v>0</v>
      </c>
      <c r="AA235" s="18">
        <f t="shared" si="49"/>
        <v>0</v>
      </c>
      <c r="AB235" s="18">
        <f t="shared" si="50"/>
        <v>0</v>
      </c>
      <c r="AC235" s="18">
        <f t="shared" si="51"/>
        <v>0</v>
      </c>
      <c r="AD235" s="18">
        <f t="shared" si="52"/>
        <v>0</v>
      </c>
      <c r="AE235" s="17">
        <f t="shared" si="53"/>
        <v>0</v>
      </c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38"/>
      <c r="BK235" s="20">
        <f t="shared" si="54"/>
        <v>0</v>
      </c>
    </row>
    <row r="236" spans="1:63">
      <c r="A236" s="22">
        <v>229</v>
      </c>
      <c r="B236" s="25"/>
      <c r="C236" s="26"/>
      <c r="D236" s="26"/>
      <c r="E236" s="27"/>
      <c r="F236" s="27"/>
      <c r="G236" s="26"/>
      <c r="H236" s="27"/>
      <c r="I236" s="27"/>
      <c r="J236" s="26"/>
      <c r="K236" s="27"/>
      <c r="L236" s="17">
        <f t="shared" si="44"/>
        <v>0</v>
      </c>
      <c r="M236" s="27"/>
      <c r="N236" s="27"/>
      <c r="O236" s="27"/>
      <c r="P236" s="27"/>
      <c r="Q236" s="27"/>
      <c r="R236" s="27"/>
      <c r="S236" s="27"/>
      <c r="T236" s="17">
        <f t="shared" si="45"/>
        <v>0</v>
      </c>
      <c r="U236" s="27"/>
      <c r="V236" s="27"/>
      <c r="W236" s="18">
        <f t="shared" si="46"/>
        <v>0</v>
      </c>
      <c r="X236" s="18"/>
      <c r="Y236" s="18">
        <f t="shared" si="47"/>
        <v>0</v>
      </c>
      <c r="Z236" s="18">
        <f t="shared" si="48"/>
        <v>0</v>
      </c>
      <c r="AA236" s="18">
        <f t="shared" si="49"/>
        <v>0</v>
      </c>
      <c r="AB236" s="18">
        <f t="shared" si="50"/>
        <v>0</v>
      </c>
      <c r="AC236" s="18">
        <f t="shared" si="51"/>
        <v>0</v>
      </c>
      <c r="AD236" s="18">
        <f t="shared" si="52"/>
        <v>0</v>
      </c>
      <c r="AE236" s="17">
        <f t="shared" si="53"/>
        <v>0</v>
      </c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38"/>
      <c r="BK236" s="20">
        <f t="shared" si="54"/>
        <v>0</v>
      </c>
    </row>
    <row r="237" spans="1:63">
      <c r="A237" s="22">
        <v>230</v>
      </c>
      <c r="B237" s="25"/>
      <c r="C237" s="26"/>
      <c r="D237" s="26"/>
      <c r="E237" s="27"/>
      <c r="F237" s="27"/>
      <c r="G237" s="26"/>
      <c r="H237" s="27"/>
      <c r="I237" s="27"/>
      <c r="J237" s="26"/>
      <c r="K237" s="27"/>
      <c r="L237" s="17">
        <f t="shared" si="44"/>
        <v>0</v>
      </c>
      <c r="M237" s="27"/>
      <c r="N237" s="27"/>
      <c r="O237" s="27"/>
      <c r="P237" s="27"/>
      <c r="Q237" s="27"/>
      <c r="R237" s="27"/>
      <c r="S237" s="27"/>
      <c r="T237" s="17">
        <f t="shared" si="45"/>
        <v>0</v>
      </c>
      <c r="U237" s="27"/>
      <c r="V237" s="27"/>
      <c r="W237" s="18">
        <f t="shared" si="46"/>
        <v>0</v>
      </c>
      <c r="X237" s="18"/>
      <c r="Y237" s="18">
        <f t="shared" si="47"/>
        <v>0</v>
      </c>
      <c r="Z237" s="18">
        <f t="shared" si="48"/>
        <v>0</v>
      </c>
      <c r="AA237" s="18">
        <f t="shared" si="49"/>
        <v>0</v>
      </c>
      <c r="AB237" s="18">
        <f t="shared" si="50"/>
        <v>0</v>
      </c>
      <c r="AC237" s="18">
        <f t="shared" si="51"/>
        <v>0</v>
      </c>
      <c r="AD237" s="18">
        <f t="shared" si="52"/>
        <v>0</v>
      </c>
      <c r="AE237" s="17">
        <f t="shared" si="53"/>
        <v>0</v>
      </c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38"/>
      <c r="BK237" s="20">
        <f t="shared" si="54"/>
        <v>0</v>
      </c>
    </row>
    <row r="238" spans="1:63">
      <c r="A238" s="22">
        <v>231</v>
      </c>
      <c r="B238" s="25"/>
      <c r="C238" s="26"/>
      <c r="D238" s="26"/>
      <c r="E238" s="27"/>
      <c r="F238" s="27"/>
      <c r="G238" s="26"/>
      <c r="H238" s="27"/>
      <c r="I238" s="27"/>
      <c r="J238" s="26"/>
      <c r="K238" s="27"/>
      <c r="L238" s="17">
        <f t="shared" si="44"/>
        <v>0</v>
      </c>
      <c r="M238" s="27"/>
      <c r="N238" s="27"/>
      <c r="O238" s="27"/>
      <c r="P238" s="27"/>
      <c r="Q238" s="27"/>
      <c r="R238" s="27"/>
      <c r="S238" s="27"/>
      <c r="T238" s="17">
        <f t="shared" si="45"/>
        <v>0</v>
      </c>
      <c r="U238" s="27"/>
      <c r="V238" s="27"/>
      <c r="W238" s="18">
        <f t="shared" si="46"/>
        <v>0</v>
      </c>
      <c r="X238" s="18"/>
      <c r="Y238" s="18">
        <f t="shared" si="47"/>
        <v>0</v>
      </c>
      <c r="Z238" s="18">
        <f t="shared" si="48"/>
        <v>0</v>
      </c>
      <c r="AA238" s="18">
        <f t="shared" si="49"/>
        <v>0</v>
      </c>
      <c r="AB238" s="18">
        <f t="shared" si="50"/>
        <v>0</v>
      </c>
      <c r="AC238" s="18">
        <f t="shared" si="51"/>
        <v>0</v>
      </c>
      <c r="AD238" s="18">
        <f t="shared" si="52"/>
        <v>0</v>
      </c>
      <c r="AE238" s="17">
        <f t="shared" si="53"/>
        <v>0</v>
      </c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38"/>
      <c r="BK238" s="20">
        <f t="shared" si="54"/>
        <v>0</v>
      </c>
    </row>
    <row r="239" spans="1:63">
      <c r="A239" s="22">
        <v>232</v>
      </c>
      <c r="B239" s="25"/>
      <c r="C239" s="26"/>
      <c r="D239" s="26"/>
      <c r="E239" s="27"/>
      <c r="F239" s="27"/>
      <c r="G239" s="26"/>
      <c r="H239" s="27"/>
      <c r="I239" s="27"/>
      <c r="J239" s="26"/>
      <c r="K239" s="27"/>
      <c r="L239" s="17">
        <f t="shared" si="44"/>
        <v>0</v>
      </c>
      <c r="M239" s="27"/>
      <c r="N239" s="27"/>
      <c r="O239" s="27"/>
      <c r="P239" s="27"/>
      <c r="Q239" s="27"/>
      <c r="R239" s="27"/>
      <c r="S239" s="27"/>
      <c r="T239" s="17">
        <f t="shared" si="45"/>
        <v>0</v>
      </c>
      <c r="U239" s="27"/>
      <c r="V239" s="27"/>
      <c r="W239" s="18">
        <f t="shared" si="46"/>
        <v>0</v>
      </c>
      <c r="X239" s="18"/>
      <c r="Y239" s="18">
        <f t="shared" si="47"/>
        <v>0</v>
      </c>
      <c r="Z239" s="18">
        <f t="shared" si="48"/>
        <v>0</v>
      </c>
      <c r="AA239" s="18">
        <f t="shared" si="49"/>
        <v>0</v>
      </c>
      <c r="AB239" s="18">
        <f t="shared" si="50"/>
        <v>0</v>
      </c>
      <c r="AC239" s="18">
        <f t="shared" si="51"/>
        <v>0</v>
      </c>
      <c r="AD239" s="18">
        <f t="shared" si="52"/>
        <v>0</v>
      </c>
      <c r="AE239" s="17">
        <f t="shared" si="53"/>
        <v>0</v>
      </c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38"/>
      <c r="BK239" s="20">
        <f t="shared" si="54"/>
        <v>0</v>
      </c>
    </row>
    <row r="240" spans="1:63">
      <c r="A240" s="22">
        <v>233</v>
      </c>
      <c r="B240" s="25"/>
      <c r="C240" s="26"/>
      <c r="D240" s="26"/>
      <c r="E240" s="27"/>
      <c r="F240" s="27"/>
      <c r="G240" s="26"/>
      <c r="H240" s="27"/>
      <c r="I240" s="27"/>
      <c r="J240" s="26"/>
      <c r="K240" s="27"/>
      <c r="L240" s="17">
        <f t="shared" si="44"/>
        <v>0</v>
      </c>
      <c r="M240" s="27"/>
      <c r="N240" s="27"/>
      <c r="O240" s="27"/>
      <c r="P240" s="27"/>
      <c r="Q240" s="27"/>
      <c r="R240" s="27"/>
      <c r="S240" s="27"/>
      <c r="T240" s="17">
        <f t="shared" si="45"/>
        <v>0</v>
      </c>
      <c r="U240" s="27"/>
      <c r="V240" s="27"/>
      <c r="W240" s="18">
        <f t="shared" si="46"/>
        <v>0</v>
      </c>
      <c r="X240" s="18"/>
      <c r="Y240" s="18">
        <f t="shared" si="47"/>
        <v>0</v>
      </c>
      <c r="Z240" s="18">
        <f t="shared" si="48"/>
        <v>0</v>
      </c>
      <c r="AA240" s="18">
        <f t="shared" si="49"/>
        <v>0</v>
      </c>
      <c r="AB240" s="18">
        <f t="shared" si="50"/>
        <v>0</v>
      </c>
      <c r="AC240" s="18">
        <f t="shared" si="51"/>
        <v>0</v>
      </c>
      <c r="AD240" s="18">
        <f t="shared" si="52"/>
        <v>0</v>
      </c>
      <c r="AE240" s="17">
        <f t="shared" si="53"/>
        <v>0</v>
      </c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38"/>
      <c r="BK240" s="20">
        <f t="shared" si="54"/>
        <v>0</v>
      </c>
    </row>
    <row r="241" spans="1:63">
      <c r="A241" s="22">
        <v>234</v>
      </c>
      <c r="B241" s="25"/>
      <c r="C241" s="26"/>
      <c r="D241" s="26"/>
      <c r="E241" s="27"/>
      <c r="F241" s="27"/>
      <c r="G241" s="26"/>
      <c r="H241" s="27"/>
      <c r="I241" s="27"/>
      <c r="J241" s="26"/>
      <c r="K241" s="27"/>
      <c r="L241" s="17">
        <f t="shared" si="44"/>
        <v>0</v>
      </c>
      <c r="M241" s="27"/>
      <c r="N241" s="27"/>
      <c r="O241" s="27"/>
      <c r="P241" s="27"/>
      <c r="Q241" s="27"/>
      <c r="R241" s="27"/>
      <c r="S241" s="27"/>
      <c r="T241" s="17">
        <f t="shared" si="45"/>
        <v>0</v>
      </c>
      <c r="U241" s="27"/>
      <c r="V241" s="27"/>
      <c r="W241" s="18">
        <f t="shared" si="46"/>
        <v>0</v>
      </c>
      <c r="X241" s="18"/>
      <c r="Y241" s="18">
        <f t="shared" si="47"/>
        <v>0</v>
      </c>
      <c r="Z241" s="18">
        <f t="shared" si="48"/>
        <v>0</v>
      </c>
      <c r="AA241" s="18">
        <f t="shared" si="49"/>
        <v>0</v>
      </c>
      <c r="AB241" s="18">
        <f t="shared" si="50"/>
        <v>0</v>
      </c>
      <c r="AC241" s="18">
        <f t="shared" si="51"/>
        <v>0</v>
      </c>
      <c r="AD241" s="18">
        <f t="shared" si="52"/>
        <v>0</v>
      </c>
      <c r="AE241" s="17">
        <f t="shared" si="53"/>
        <v>0</v>
      </c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38"/>
      <c r="BK241" s="20">
        <f t="shared" si="54"/>
        <v>0</v>
      </c>
    </row>
    <row r="242" spans="1:63">
      <c r="A242" s="22">
        <v>235</v>
      </c>
      <c r="B242" s="25"/>
      <c r="C242" s="26"/>
      <c r="D242" s="26"/>
      <c r="E242" s="27"/>
      <c r="F242" s="27"/>
      <c r="G242" s="26"/>
      <c r="H242" s="27"/>
      <c r="I242" s="27"/>
      <c r="J242" s="26"/>
      <c r="K242" s="27"/>
      <c r="L242" s="17">
        <f t="shared" si="44"/>
        <v>0</v>
      </c>
      <c r="M242" s="27"/>
      <c r="N242" s="27"/>
      <c r="O242" s="27"/>
      <c r="P242" s="27"/>
      <c r="Q242" s="27"/>
      <c r="R242" s="27"/>
      <c r="S242" s="27"/>
      <c r="T242" s="17">
        <f t="shared" si="45"/>
        <v>0</v>
      </c>
      <c r="U242" s="27"/>
      <c r="V242" s="27"/>
      <c r="W242" s="18">
        <f t="shared" si="46"/>
        <v>0</v>
      </c>
      <c r="X242" s="18"/>
      <c r="Y242" s="18">
        <f t="shared" si="47"/>
        <v>0</v>
      </c>
      <c r="Z242" s="18">
        <f t="shared" si="48"/>
        <v>0</v>
      </c>
      <c r="AA242" s="18">
        <f t="shared" si="49"/>
        <v>0</v>
      </c>
      <c r="AB242" s="18">
        <f t="shared" si="50"/>
        <v>0</v>
      </c>
      <c r="AC242" s="18">
        <f t="shared" si="51"/>
        <v>0</v>
      </c>
      <c r="AD242" s="18">
        <f t="shared" si="52"/>
        <v>0</v>
      </c>
      <c r="AE242" s="17">
        <f t="shared" si="53"/>
        <v>0</v>
      </c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38"/>
      <c r="BK242" s="20">
        <f t="shared" si="54"/>
        <v>0</v>
      </c>
    </row>
    <row r="243" spans="1:63">
      <c r="A243" s="22">
        <v>236</v>
      </c>
      <c r="B243" s="25"/>
      <c r="C243" s="26"/>
      <c r="D243" s="26"/>
      <c r="E243" s="27"/>
      <c r="F243" s="27"/>
      <c r="G243" s="26"/>
      <c r="H243" s="27"/>
      <c r="I243" s="27"/>
      <c r="J243" s="26"/>
      <c r="K243" s="27"/>
      <c r="L243" s="17">
        <f t="shared" si="44"/>
        <v>0</v>
      </c>
      <c r="M243" s="27"/>
      <c r="N243" s="27"/>
      <c r="O243" s="27"/>
      <c r="P243" s="27"/>
      <c r="Q243" s="27"/>
      <c r="R243" s="27"/>
      <c r="S243" s="27"/>
      <c r="T243" s="17">
        <f t="shared" si="45"/>
        <v>0</v>
      </c>
      <c r="U243" s="27"/>
      <c r="V243" s="27"/>
      <c r="W243" s="18">
        <f t="shared" si="46"/>
        <v>0</v>
      </c>
      <c r="X243" s="18"/>
      <c r="Y243" s="18">
        <f t="shared" si="47"/>
        <v>0</v>
      </c>
      <c r="Z243" s="18">
        <f t="shared" si="48"/>
        <v>0</v>
      </c>
      <c r="AA243" s="18">
        <f t="shared" si="49"/>
        <v>0</v>
      </c>
      <c r="AB243" s="18">
        <f t="shared" si="50"/>
        <v>0</v>
      </c>
      <c r="AC243" s="18">
        <f t="shared" si="51"/>
        <v>0</v>
      </c>
      <c r="AD243" s="18">
        <f t="shared" si="52"/>
        <v>0</v>
      </c>
      <c r="AE243" s="17">
        <f t="shared" si="53"/>
        <v>0</v>
      </c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38"/>
      <c r="BK243" s="20">
        <f t="shared" si="54"/>
        <v>0</v>
      </c>
    </row>
    <row r="244" spans="1:63">
      <c r="A244" s="22">
        <v>237</v>
      </c>
      <c r="B244" s="25"/>
      <c r="C244" s="26"/>
      <c r="D244" s="26"/>
      <c r="E244" s="27"/>
      <c r="F244" s="27"/>
      <c r="G244" s="26"/>
      <c r="H244" s="27"/>
      <c r="I244" s="27"/>
      <c r="J244" s="26"/>
      <c r="K244" s="27"/>
      <c r="L244" s="17">
        <f t="shared" si="44"/>
        <v>0</v>
      </c>
      <c r="M244" s="27"/>
      <c r="N244" s="27"/>
      <c r="O244" s="27"/>
      <c r="P244" s="27"/>
      <c r="Q244" s="27"/>
      <c r="R244" s="27"/>
      <c r="S244" s="27"/>
      <c r="T244" s="17">
        <f t="shared" si="45"/>
        <v>0</v>
      </c>
      <c r="U244" s="27"/>
      <c r="V244" s="27"/>
      <c r="W244" s="18">
        <f t="shared" si="46"/>
        <v>0</v>
      </c>
      <c r="X244" s="18"/>
      <c r="Y244" s="18">
        <f t="shared" si="47"/>
        <v>0</v>
      </c>
      <c r="Z244" s="18">
        <f t="shared" si="48"/>
        <v>0</v>
      </c>
      <c r="AA244" s="18">
        <f t="shared" si="49"/>
        <v>0</v>
      </c>
      <c r="AB244" s="18">
        <f t="shared" si="50"/>
        <v>0</v>
      </c>
      <c r="AC244" s="18">
        <f t="shared" si="51"/>
        <v>0</v>
      </c>
      <c r="AD244" s="18">
        <f t="shared" si="52"/>
        <v>0</v>
      </c>
      <c r="AE244" s="17">
        <f t="shared" si="53"/>
        <v>0</v>
      </c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38"/>
      <c r="BK244" s="20">
        <f t="shared" si="54"/>
        <v>0</v>
      </c>
    </row>
    <row r="245" spans="1:63">
      <c r="A245" s="22">
        <v>238</v>
      </c>
      <c r="B245" s="25"/>
      <c r="C245" s="26"/>
      <c r="D245" s="26"/>
      <c r="E245" s="27"/>
      <c r="F245" s="27"/>
      <c r="G245" s="26"/>
      <c r="H245" s="27"/>
      <c r="I245" s="27"/>
      <c r="J245" s="26"/>
      <c r="K245" s="27"/>
      <c r="L245" s="17">
        <f t="shared" si="44"/>
        <v>0</v>
      </c>
      <c r="M245" s="27"/>
      <c r="N245" s="27"/>
      <c r="O245" s="27"/>
      <c r="P245" s="27"/>
      <c r="Q245" s="27"/>
      <c r="R245" s="27"/>
      <c r="S245" s="27"/>
      <c r="T245" s="17">
        <f t="shared" si="45"/>
        <v>0</v>
      </c>
      <c r="U245" s="27"/>
      <c r="V245" s="27"/>
      <c r="W245" s="18">
        <f t="shared" si="46"/>
        <v>0</v>
      </c>
      <c r="X245" s="18"/>
      <c r="Y245" s="18">
        <f t="shared" si="47"/>
        <v>0</v>
      </c>
      <c r="Z245" s="18">
        <f t="shared" si="48"/>
        <v>0</v>
      </c>
      <c r="AA245" s="18">
        <f t="shared" si="49"/>
        <v>0</v>
      </c>
      <c r="AB245" s="18">
        <f t="shared" si="50"/>
        <v>0</v>
      </c>
      <c r="AC245" s="18">
        <f t="shared" si="51"/>
        <v>0</v>
      </c>
      <c r="AD245" s="18">
        <f t="shared" si="52"/>
        <v>0</v>
      </c>
      <c r="AE245" s="17">
        <f t="shared" si="53"/>
        <v>0</v>
      </c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38"/>
      <c r="BK245" s="20">
        <f t="shared" si="54"/>
        <v>0</v>
      </c>
    </row>
    <row r="246" spans="1:63">
      <c r="A246" s="22">
        <v>239</v>
      </c>
      <c r="B246" s="25"/>
      <c r="C246" s="26"/>
      <c r="D246" s="26"/>
      <c r="E246" s="27"/>
      <c r="F246" s="27"/>
      <c r="G246" s="26"/>
      <c r="H246" s="27"/>
      <c r="I246" s="27"/>
      <c r="J246" s="26"/>
      <c r="K246" s="27"/>
      <c r="L246" s="17">
        <f t="shared" si="44"/>
        <v>0</v>
      </c>
      <c r="M246" s="27"/>
      <c r="N246" s="27"/>
      <c r="O246" s="27"/>
      <c r="P246" s="27"/>
      <c r="Q246" s="27"/>
      <c r="R246" s="27"/>
      <c r="S246" s="27"/>
      <c r="T246" s="17">
        <f t="shared" si="45"/>
        <v>0</v>
      </c>
      <c r="U246" s="27"/>
      <c r="V246" s="27"/>
      <c r="W246" s="18">
        <f t="shared" si="46"/>
        <v>0</v>
      </c>
      <c r="X246" s="18"/>
      <c r="Y246" s="18">
        <f t="shared" si="47"/>
        <v>0</v>
      </c>
      <c r="Z246" s="18">
        <f t="shared" si="48"/>
        <v>0</v>
      </c>
      <c r="AA246" s="18">
        <f t="shared" si="49"/>
        <v>0</v>
      </c>
      <c r="AB246" s="18">
        <f t="shared" si="50"/>
        <v>0</v>
      </c>
      <c r="AC246" s="18">
        <f t="shared" si="51"/>
        <v>0</v>
      </c>
      <c r="AD246" s="18">
        <f t="shared" si="52"/>
        <v>0</v>
      </c>
      <c r="AE246" s="17">
        <f t="shared" si="53"/>
        <v>0</v>
      </c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38"/>
      <c r="BK246" s="20">
        <f t="shared" si="54"/>
        <v>0</v>
      </c>
    </row>
    <row r="247" spans="1:63">
      <c r="A247" s="22">
        <v>240</v>
      </c>
      <c r="B247" s="25"/>
      <c r="C247" s="26"/>
      <c r="D247" s="26"/>
      <c r="E247" s="27"/>
      <c r="F247" s="27"/>
      <c r="G247" s="26"/>
      <c r="H247" s="27"/>
      <c r="I247" s="27"/>
      <c r="J247" s="26"/>
      <c r="K247" s="27"/>
      <c r="L247" s="17">
        <f t="shared" si="44"/>
        <v>0</v>
      </c>
      <c r="M247" s="27"/>
      <c r="N247" s="27"/>
      <c r="O247" s="27"/>
      <c r="P247" s="27"/>
      <c r="Q247" s="27"/>
      <c r="R247" s="27"/>
      <c r="S247" s="27"/>
      <c r="T247" s="17">
        <f t="shared" si="45"/>
        <v>0</v>
      </c>
      <c r="U247" s="27"/>
      <c r="V247" s="27"/>
      <c r="W247" s="18">
        <f t="shared" si="46"/>
        <v>0</v>
      </c>
      <c r="X247" s="18"/>
      <c r="Y247" s="18">
        <f t="shared" si="47"/>
        <v>0</v>
      </c>
      <c r="Z247" s="18">
        <f t="shared" si="48"/>
        <v>0</v>
      </c>
      <c r="AA247" s="18">
        <f t="shared" si="49"/>
        <v>0</v>
      </c>
      <c r="AB247" s="18">
        <f t="shared" si="50"/>
        <v>0</v>
      </c>
      <c r="AC247" s="18">
        <f t="shared" si="51"/>
        <v>0</v>
      </c>
      <c r="AD247" s="18">
        <f t="shared" si="52"/>
        <v>0</v>
      </c>
      <c r="AE247" s="17">
        <f t="shared" si="53"/>
        <v>0</v>
      </c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38"/>
      <c r="BK247" s="20">
        <f t="shared" si="54"/>
        <v>0</v>
      </c>
    </row>
    <row r="248" spans="1:63">
      <c r="A248" s="22">
        <v>241</v>
      </c>
      <c r="B248" s="25"/>
      <c r="C248" s="26"/>
      <c r="D248" s="26"/>
      <c r="E248" s="27"/>
      <c r="F248" s="27"/>
      <c r="G248" s="26"/>
      <c r="H248" s="27"/>
      <c r="I248" s="27"/>
      <c r="J248" s="26"/>
      <c r="K248" s="27"/>
      <c r="L248" s="17">
        <f t="shared" si="44"/>
        <v>0</v>
      </c>
      <c r="M248" s="27"/>
      <c r="N248" s="27"/>
      <c r="O248" s="27"/>
      <c r="P248" s="27"/>
      <c r="Q248" s="27"/>
      <c r="R248" s="27"/>
      <c r="S248" s="27"/>
      <c r="T248" s="17">
        <f t="shared" si="45"/>
        <v>0</v>
      </c>
      <c r="U248" s="27"/>
      <c r="V248" s="27"/>
      <c r="W248" s="18">
        <f t="shared" si="46"/>
        <v>0</v>
      </c>
      <c r="X248" s="18"/>
      <c r="Y248" s="18">
        <f t="shared" si="47"/>
        <v>0</v>
      </c>
      <c r="Z248" s="18">
        <f t="shared" si="48"/>
        <v>0</v>
      </c>
      <c r="AA248" s="18">
        <f t="shared" si="49"/>
        <v>0</v>
      </c>
      <c r="AB248" s="18">
        <f t="shared" si="50"/>
        <v>0</v>
      </c>
      <c r="AC248" s="18">
        <f t="shared" si="51"/>
        <v>0</v>
      </c>
      <c r="AD248" s="18">
        <f t="shared" si="52"/>
        <v>0</v>
      </c>
      <c r="AE248" s="17">
        <f t="shared" si="53"/>
        <v>0</v>
      </c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38"/>
      <c r="BK248" s="20">
        <f t="shared" si="54"/>
        <v>0</v>
      </c>
    </row>
    <row r="249" spans="1:63">
      <c r="A249" s="22">
        <v>242</v>
      </c>
      <c r="B249" s="25"/>
      <c r="C249" s="26"/>
      <c r="D249" s="26"/>
      <c r="E249" s="27"/>
      <c r="F249" s="27"/>
      <c r="G249" s="26"/>
      <c r="H249" s="27"/>
      <c r="I249" s="27"/>
      <c r="J249" s="26"/>
      <c r="K249" s="27"/>
      <c r="L249" s="17">
        <f t="shared" si="44"/>
        <v>0</v>
      </c>
      <c r="M249" s="27"/>
      <c r="N249" s="27"/>
      <c r="O249" s="27"/>
      <c r="P249" s="27"/>
      <c r="Q249" s="27"/>
      <c r="R249" s="27"/>
      <c r="S249" s="27"/>
      <c r="T249" s="17">
        <f t="shared" si="45"/>
        <v>0</v>
      </c>
      <c r="U249" s="27"/>
      <c r="V249" s="27"/>
      <c r="W249" s="18">
        <f t="shared" si="46"/>
        <v>0</v>
      </c>
      <c r="X249" s="18"/>
      <c r="Y249" s="18">
        <f t="shared" si="47"/>
        <v>0</v>
      </c>
      <c r="Z249" s="18">
        <f t="shared" si="48"/>
        <v>0</v>
      </c>
      <c r="AA249" s="18">
        <f t="shared" si="49"/>
        <v>0</v>
      </c>
      <c r="AB249" s="18">
        <f t="shared" si="50"/>
        <v>0</v>
      </c>
      <c r="AC249" s="18">
        <f t="shared" si="51"/>
        <v>0</v>
      </c>
      <c r="AD249" s="18">
        <f t="shared" si="52"/>
        <v>0</v>
      </c>
      <c r="AE249" s="17">
        <f t="shared" si="53"/>
        <v>0</v>
      </c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38"/>
      <c r="BK249" s="20">
        <f t="shared" si="54"/>
        <v>0</v>
      </c>
    </row>
    <row r="250" spans="1:63">
      <c r="A250" s="22">
        <v>243</v>
      </c>
      <c r="B250" s="25"/>
      <c r="C250" s="26"/>
      <c r="D250" s="26"/>
      <c r="E250" s="27"/>
      <c r="F250" s="27"/>
      <c r="G250" s="26"/>
      <c r="H250" s="27"/>
      <c r="I250" s="27"/>
      <c r="J250" s="26"/>
      <c r="K250" s="27"/>
      <c r="L250" s="17">
        <f t="shared" si="44"/>
        <v>0</v>
      </c>
      <c r="M250" s="27"/>
      <c r="N250" s="27"/>
      <c r="O250" s="27"/>
      <c r="P250" s="27"/>
      <c r="Q250" s="27"/>
      <c r="R250" s="27"/>
      <c r="S250" s="27"/>
      <c r="T250" s="17">
        <f t="shared" si="45"/>
        <v>0</v>
      </c>
      <c r="U250" s="27"/>
      <c r="V250" s="27"/>
      <c r="W250" s="18">
        <f t="shared" si="46"/>
        <v>0</v>
      </c>
      <c r="X250" s="18"/>
      <c r="Y250" s="18">
        <f t="shared" si="47"/>
        <v>0</v>
      </c>
      <c r="Z250" s="18">
        <f t="shared" si="48"/>
        <v>0</v>
      </c>
      <c r="AA250" s="18">
        <f t="shared" si="49"/>
        <v>0</v>
      </c>
      <c r="AB250" s="18">
        <f t="shared" si="50"/>
        <v>0</v>
      </c>
      <c r="AC250" s="18">
        <f t="shared" si="51"/>
        <v>0</v>
      </c>
      <c r="AD250" s="18">
        <f t="shared" si="52"/>
        <v>0</v>
      </c>
      <c r="AE250" s="17">
        <f t="shared" si="53"/>
        <v>0</v>
      </c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38"/>
      <c r="BK250" s="20">
        <f t="shared" si="54"/>
        <v>0</v>
      </c>
    </row>
    <row r="251" spans="1:63">
      <c r="A251" s="22">
        <v>244</v>
      </c>
      <c r="B251" s="25"/>
      <c r="C251" s="26"/>
      <c r="D251" s="26"/>
      <c r="E251" s="27"/>
      <c r="F251" s="27"/>
      <c r="G251" s="26"/>
      <c r="H251" s="27"/>
      <c r="I251" s="27"/>
      <c r="J251" s="26"/>
      <c r="K251" s="27"/>
      <c r="L251" s="17">
        <f t="shared" si="44"/>
        <v>0</v>
      </c>
      <c r="M251" s="27"/>
      <c r="N251" s="27"/>
      <c r="O251" s="27"/>
      <c r="P251" s="27"/>
      <c r="Q251" s="27"/>
      <c r="R251" s="27"/>
      <c r="S251" s="27"/>
      <c r="T251" s="17">
        <f t="shared" si="45"/>
        <v>0</v>
      </c>
      <c r="U251" s="27"/>
      <c r="V251" s="27"/>
      <c r="W251" s="18">
        <f t="shared" si="46"/>
        <v>0</v>
      </c>
      <c r="X251" s="18"/>
      <c r="Y251" s="18">
        <f t="shared" si="47"/>
        <v>0</v>
      </c>
      <c r="Z251" s="18">
        <f t="shared" si="48"/>
        <v>0</v>
      </c>
      <c r="AA251" s="18">
        <f t="shared" si="49"/>
        <v>0</v>
      </c>
      <c r="AB251" s="18">
        <f t="shared" si="50"/>
        <v>0</v>
      </c>
      <c r="AC251" s="18">
        <f t="shared" si="51"/>
        <v>0</v>
      </c>
      <c r="AD251" s="18">
        <f t="shared" si="52"/>
        <v>0</v>
      </c>
      <c r="AE251" s="17">
        <f t="shared" si="53"/>
        <v>0</v>
      </c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38"/>
      <c r="BK251" s="20">
        <f t="shared" si="54"/>
        <v>0</v>
      </c>
    </row>
    <row r="252" spans="1:63">
      <c r="A252" s="22">
        <v>245</v>
      </c>
      <c r="B252" s="25"/>
      <c r="C252" s="26"/>
      <c r="D252" s="26"/>
      <c r="E252" s="27"/>
      <c r="F252" s="27"/>
      <c r="G252" s="26"/>
      <c r="H252" s="27"/>
      <c r="I252" s="27"/>
      <c r="J252" s="26"/>
      <c r="K252" s="27"/>
      <c r="L252" s="17">
        <f t="shared" si="44"/>
        <v>0</v>
      </c>
      <c r="M252" s="27"/>
      <c r="N252" s="27"/>
      <c r="O252" s="27"/>
      <c r="P252" s="27"/>
      <c r="Q252" s="27"/>
      <c r="R252" s="27"/>
      <c r="S252" s="27"/>
      <c r="T252" s="17">
        <f t="shared" si="45"/>
        <v>0</v>
      </c>
      <c r="U252" s="27"/>
      <c r="V252" s="27"/>
      <c r="W252" s="18">
        <f t="shared" si="46"/>
        <v>0</v>
      </c>
      <c r="X252" s="18"/>
      <c r="Y252" s="18">
        <f t="shared" si="47"/>
        <v>0</v>
      </c>
      <c r="Z252" s="18">
        <f t="shared" si="48"/>
        <v>0</v>
      </c>
      <c r="AA252" s="18">
        <f t="shared" si="49"/>
        <v>0</v>
      </c>
      <c r="AB252" s="18">
        <f t="shared" si="50"/>
        <v>0</v>
      </c>
      <c r="AC252" s="18">
        <f t="shared" si="51"/>
        <v>0</v>
      </c>
      <c r="AD252" s="18">
        <f t="shared" si="52"/>
        <v>0</v>
      </c>
      <c r="AE252" s="17">
        <f t="shared" si="53"/>
        <v>0</v>
      </c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38"/>
      <c r="BK252" s="20">
        <f t="shared" si="54"/>
        <v>0</v>
      </c>
    </row>
    <row r="253" spans="1:63">
      <c r="A253" s="22">
        <v>246</v>
      </c>
      <c r="B253" s="25"/>
      <c r="C253" s="26"/>
      <c r="D253" s="26"/>
      <c r="E253" s="27"/>
      <c r="F253" s="27"/>
      <c r="G253" s="26"/>
      <c r="H253" s="27"/>
      <c r="I253" s="27"/>
      <c r="J253" s="26"/>
      <c r="K253" s="27"/>
      <c r="L253" s="17">
        <f t="shared" si="44"/>
        <v>0</v>
      </c>
      <c r="M253" s="27"/>
      <c r="N253" s="27"/>
      <c r="O253" s="27"/>
      <c r="P253" s="27"/>
      <c r="Q253" s="27"/>
      <c r="R253" s="27"/>
      <c r="S253" s="27"/>
      <c r="T253" s="17">
        <f t="shared" si="45"/>
        <v>0</v>
      </c>
      <c r="U253" s="27"/>
      <c r="V253" s="27"/>
      <c r="W253" s="18">
        <f t="shared" si="46"/>
        <v>0</v>
      </c>
      <c r="X253" s="18"/>
      <c r="Y253" s="18">
        <f t="shared" si="47"/>
        <v>0</v>
      </c>
      <c r="Z253" s="18">
        <f t="shared" si="48"/>
        <v>0</v>
      </c>
      <c r="AA253" s="18">
        <f t="shared" si="49"/>
        <v>0</v>
      </c>
      <c r="AB253" s="18">
        <f t="shared" si="50"/>
        <v>0</v>
      </c>
      <c r="AC253" s="18">
        <f t="shared" si="51"/>
        <v>0</v>
      </c>
      <c r="AD253" s="18">
        <f t="shared" si="52"/>
        <v>0</v>
      </c>
      <c r="AE253" s="17">
        <f t="shared" si="53"/>
        <v>0</v>
      </c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38"/>
      <c r="BK253" s="20">
        <f t="shared" si="54"/>
        <v>0</v>
      </c>
    </row>
    <row r="254" spans="1:63">
      <c r="A254" s="22">
        <v>247</v>
      </c>
      <c r="B254" s="25"/>
      <c r="C254" s="26"/>
      <c r="D254" s="26"/>
      <c r="E254" s="27"/>
      <c r="F254" s="27"/>
      <c r="G254" s="26"/>
      <c r="H254" s="27"/>
      <c r="I254" s="27"/>
      <c r="J254" s="26"/>
      <c r="K254" s="27"/>
      <c r="L254" s="17">
        <f t="shared" si="44"/>
        <v>0</v>
      </c>
      <c r="M254" s="27"/>
      <c r="N254" s="27"/>
      <c r="O254" s="27"/>
      <c r="P254" s="27"/>
      <c r="Q254" s="27"/>
      <c r="R254" s="27"/>
      <c r="S254" s="27"/>
      <c r="T254" s="17">
        <f t="shared" si="45"/>
        <v>0</v>
      </c>
      <c r="U254" s="27"/>
      <c r="V254" s="27"/>
      <c r="W254" s="18">
        <f t="shared" si="46"/>
        <v>0</v>
      </c>
      <c r="X254" s="18"/>
      <c r="Y254" s="18">
        <f t="shared" si="47"/>
        <v>0</v>
      </c>
      <c r="Z254" s="18">
        <f t="shared" si="48"/>
        <v>0</v>
      </c>
      <c r="AA254" s="18">
        <f t="shared" si="49"/>
        <v>0</v>
      </c>
      <c r="AB254" s="18">
        <f t="shared" si="50"/>
        <v>0</v>
      </c>
      <c r="AC254" s="18">
        <f t="shared" si="51"/>
        <v>0</v>
      </c>
      <c r="AD254" s="18">
        <f t="shared" si="52"/>
        <v>0</v>
      </c>
      <c r="AE254" s="17">
        <f t="shared" si="53"/>
        <v>0</v>
      </c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38"/>
      <c r="BK254" s="20">
        <f t="shared" si="54"/>
        <v>0</v>
      </c>
    </row>
    <row r="255" spans="1:63">
      <c r="A255" s="22">
        <v>248</v>
      </c>
      <c r="B255" s="25"/>
      <c r="C255" s="26"/>
      <c r="D255" s="26"/>
      <c r="E255" s="27"/>
      <c r="F255" s="27"/>
      <c r="G255" s="26"/>
      <c r="H255" s="27"/>
      <c r="I255" s="27"/>
      <c r="J255" s="26"/>
      <c r="K255" s="27"/>
      <c r="L255" s="17">
        <f t="shared" si="44"/>
        <v>0</v>
      </c>
      <c r="M255" s="27"/>
      <c r="N255" s="27"/>
      <c r="O255" s="27"/>
      <c r="P255" s="27"/>
      <c r="Q255" s="27"/>
      <c r="R255" s="27"/>
      <c r="S255" s="27"/>
      <c r="T255" s="17">
        <f t="shared" si="45"/>
        <v>0</v>
      </c>
      <c r="U255" s="27"/>
      <c r="V255" s="27"/>
      <c r="W255" s="18">
        <f t="shared" si="46"/>
        <v>0</v>
      </c>
      <c r="X255" s="18"/>
      <c r="Y255" s="18">
        <f t="shared" si="47"/>
        <v>0</v>
      </c>
      <c r="Z255" s="18">
        <f t="shared" si="48"/>
        <v>0</v>
      </c>
      <c r="AA255" s="18">
        <f t="shared" si="49"/>
        <v>0</v>
      </c>
      <c r="AB255" s="18">
        <f t="shared" si="50"/>
        <v>0</v>
      </c>
      <c r="AC255" s="18">
        <f t="shared" si="51"/>
        <v>0</v>
      </c>
      <c r="AD255" s="18">
        <f t="shared" si="52"/>
        <v>0</v>
      </c>
      <c r="AE255" s="17">
        <f t="shared" si="53"/>
        <v>0</v>
      </c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38"/>
      <c r="BK255" s="20">
        <f t="shared" si="54"/>
        <v>0</v>
      </c>
    </row>
    <row r="256" spans="1:63">
      <c r="A256" s="22">
        <v>249</v>
      </c>
      <c r="B256" s="25"/>
      <c r="C256" s="26"/>
      <c r="D256" s="26"/>
      <c r="E256" s="27"/>
      <c r="F256" s="27"/>
      <c r="G256" s="26"/>
      <c r="H256" s="27"/>
      <c r="I256" s="27"/>
      <c r="J256" s="26"/>
      <c r="K256" s="27"/>
      <c r="L256" s="17">
        <f t="shared" si="44"/>
        <v>0</v>
      </c>
      <c r="M256" s="27"/>
      <c r="N256" s="27"/>
      <c r="O256" s="27"/>
      <c r="P256" s="27"/>
      <c r="Q256" s="27"/>
      <c r="R256" s="27"/>
      <c r="S256" s="27"/>
      <c r="T256" s="17">
        <f t="shared" si="45"/>
        <v>0</v>
      </c>
      <c r="U256" s="27"/>
      <c r="V256" s="27"/>
      <c r="W256" s="18">
        <f t="shared" si="46"/>
        <v>0</v>
      </c>
      <c r="X256" s="18"/>
      <c r="Y256" s="18">
        <f t="shared" si="47"/>
        <v>0</v>
      </c>
      <c r="Z256" s="18">
        <f t="shared" si="48"/>
        <v>0</v>
      </c>
      <c r="AA256" s="18">
        <f t="shared" si="49"/>
        <v>0</v>
      </c>
      <c r="AB256" s="18">
        <f t="shared" si="50"/>
        <v>0</v>
      </c>
      <c r="AC256" s="18">
        <f t="shared" si="51"/>
        <v>0</v>
      </c>
      <c r="AD256" s="18">
        <f t="shared" si="52"/>
        <v>0</v>
      </c>
      <c r="AE256" s="17">
        <f t="shared" si="53"/>
        <v>0</v>
      </c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38"/>
      <c r="BK256" s="20">
        <f t="shared" si="54"/>
        <v>0</v>
      </c>
    </row>
    <row r="257" spans="1:63">
      <c r="A257" s="22">
        <v>250</v>
      </c>
      <c r="B257" s="25"/>
      <c r="C257" s="26"/>
      <c r="D257" s="26"/>
      <c r="E257" s="27"/>
      <c r="F257" s="27"/>
      <c r="G257" s="26"/>
      <c r="H257" s="27"/>
      <c r="I257" s="27"/>
      <c r="J257" s="26"/>
      <c r="K257" s="27"/>
      <c r="L257" s="17">
        <f t="shared" si="44"/>
        <v>0</v>
      </c>
      <c r="M257" s="27"/>
      <c r="N257" s="27"/>
      <c r="O257" s="27"/>
      <c r="P257" s="27"/>
      <c r="Q257" s="27"/>
      <c r="R257" s="27"/>
      <c r="S257" s="27"/>
      <c r="T257" s="17">
        <f t="shared" si="45"/>
        <v>0</v>
      </c>
      <c r="U257" s="27"/>
      <c r="V257" s="27"/>
      <c r="W257" s="18">
        <f t="shared" si="46"/>
        <v>0</v>
      </c>
      <c r="X257" s="18"/>
      <c r="Y257" s="18">
        <f t="shared" si="47"/>
        <v>0</v>
      </c>
      <c r="Z257" s="18">
        <f t="shared" si="48"/>
        <v>0</v>
      </c>
      <c r="AA257" s="18">
        <f t="shared" si="49"/>
        <v>0</v>
      </c>
      <c r="AB257" s="18">
        <f t="shared" si="50"/>
        <v>0</v>
      </c>
      <c r="AC257" s="18">
        <f t="shared" si="51"/>
        <v>0</v>
      </c>
      <c r="AD257" s="18">
        <f t="shared" si="52"/>
        <v>0</v>
      </c>
      <c r="AE257" s="17">
        <f t="shared" si="53"/>
        <v>0</v>
      </c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38"/>
      <c r="BK257" s="20">
        <f t="shared" si="54"/>
        <v>0</v>
      </c>
    </row>
    <row r="258" spans="1:63">
      <c r="A258" s="22">
        <v>251</v>
      </c>
      <c r="B258" s="25"/>
      <c r="C258" s="26"/>
      <c r="D258" s="26"/>
      <c r="E258" s="27"/>
      <c r="F258" s="27"/>
      <c r="G258" s="26"/>
      <c r="H258" s="27"/>
      <c r="I258" s="27"/>
      <c r="J258" s="26"/>
      <c r="K258" s="27"/>
      <c r="L258" s="17">
        <f t="shared" si="44"/>
        <v>0</v>
      </c>
      <c r="M258" s="27"/>
      <c r="N258" s="27"/>
      <c r="O258" s="27"/>
      <c r="P258" s="27"/>
      <c r="Q258" s="27"/>
      <c r="R258" s="27"/>
      <c r="S258" s="27"/>
      <c r="T258" s="17">
        <f t="shared" si="45"/>
        <v>0</v>
      </c>
      <c r="U258" s="27"/>
      <c r="V258" s="27"/>
      <c r="W258" s="18">
        <f t="shared" si="46"/>
        <v>0</v>
      </c>
      <c r="X258" s="18"/>
      <c r="Y258" s="18">
        <f t="shared" si="47"/>
        <v>0</v>
      </c>
      <c r="Z258" s="18">
        <f t="shared" si="48"/>
        <v>0</v>
      </c>
      <c r="AA258" s="18">
        <f t="shared" si="49"/>
        <v>0</v>
      </c>
      <c r="AB258" s="18">
        <f t="shared" si="50"/>
        <v>0</v>
      </c>
      <c r="AC258" s="18">
        <f t="shared" si="51"/>
        <v>0</v>
      </c>
      <c r="AD258" s="18">
        <f t="shared" si="52"/>
        <v>0</v>
      </c>
      <c r="AE258" s="17">
        <f t="shared" si="53"/>
        <v>0</v>
      </c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38"/>
      <c r="BK258" s="20">
        <f t="shared" si="54"/>
        <v>0</v>
      </c>
    </row>
    <row r="259" spans="1:63">
      <c r="A259" s="22">
        <v>252</v>
      </c>
      <c r="B259" s="25"/>
      <c r="C259" s="26"/>
      <c r="D259" s="26"/>
      <c r="E259" s="27"/>
      <c r="F259" s="27"/>
      <c r="G259" s="26"/>
      <c r="H259" s="27"/>
      <c r="I259" s="27"/>
      <c r="J259" s="26"/>
      <c r="K259" s="27"/>
      <c r="L259" s="17">
        <f t="shared" si="44"/>
        <v>0</v>
      </c>
      <c r="M259" s="27"/>
      <c r="N259" s="27"/>
      <c r="O259" s="27"/>
      <c r="P259" s="27"/>
      <c r="Q259" s="27"/>
      <c r="R259" s="27"/>
      <c r="S259" s="27"/>
      <c r="T259" s="17">
        <f t="shared" si="45"/>
        <v>0</v>
      </c>
      <c r="U259" s="27"/>
      <c r="V259" s="27"/>
      <c r="W259" s="18">
        <f t="shared" si="46"/>
        <v>0</v>
      </c>
      <c r="X259" s="18"/>
      <c r="Y259" s="18">
        <f t="shared" si="47"/>
        <v>0</v>
      </c>
      <c r="Z259" s="18">
        <f t="shared" si="48"/>
        <v>0</v>
      </c>
      <c r="AA259" s="18">
        <f t="shared" si="49"/>
        <v>0</v>
      </c>
      <c r="AB259" s="18">
        <f t="shared" si="50"/>
        <v>0</v>
      </c>
      <c r="AC259" s="18">
        <f t="shared" si="51"/>
        <v>0</v>
      </c>
      <c r="AD259" s="18">
        <f t="shared" si="52"/>
        <v>0</v>
      </c>
      <c r="AE259" s="17">
        <f t="shared" si="53"/>
        <v>0</v>
      </c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38"/>
      <c r="BK259" s="20">
        <f t="shared" si="54"/>
        <v>0</v>
      </c>
    </row>
    <row r="260" spans="1:63">
      <c r="A260" s="22">
        <v>253</v>
      </c>
      <c r="B260" s="25"/>
      <c r="C260" s="26"/>
      <c r="D260" s="26"/>
      <c r="E260" s="27"/>
      <c r="F260" s="27"/>
      <c r="G260" s="26"/>
      <c r="H260" s="27"/>
      <c r="I260" s="27"/>
      <c r="J260" s="26"/>
      <c r="K260" s="27"/>
      <c r="L260" s="17">
        <f t="shared" si="44"/>
        <v>0</v>
      </c>
      <c r="M260" s="27"/>
      <c r="N260" s="27"/>
      <c r="O260" s="27"/>
      <c r="P260" s="27"/>
      <c r="Q260" s="27"/>
      <c r="R260" s="27"/>
      <c r="S260" s="27"/>
      <c r="T260" s="17">
        <f t="shared" si="45"/>
        <v>0</v>
      </c>
      <c r="U260" s="27"/>
      <c r="V260" s="27"/>
      <c r="W260" s="18">
        <f t="shared" si="46"/>
        <v>0</v>
      </c>
      <c r="X260" s="18"/>
      <c r="Y260" s="18">
        <f t="shared" si="47"/>
        <v>0</v>
      </c>
      <c r="Z260" s="18">
        <f t="shared" si="48"/>
        <v>0</v>
      </c>
      <c r="AA260" s="18">
        <f t="shared" si="49"/>
        <v>0</v>
      </c>
      <c r="AB260" s="18">
        <f t="shared" si="50"/>
        <v>0</v>
      </c>
      <c r="AC260" s="18">
        <f t="shared" si="51"/>
        <v>0</v>
      </c>
      <c r="AD260" s="18">
        <f t="shared" si="52"/>
        <v>0</v>
      </c>
      <c r="AE260" s="17">
        <f t="shared" si="53"/>
        <v>0</v>
      </c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38"/>
      <c r="BK260" s="20">
        <f t="shared" si="54"/>
        <v>0</v>
      </c>
    </row>
    <row r="261" spans="1:63">
      <c r="A261" s="22">
        <v>254</v>
      </c>
      <c r="B261" s="25"/>
      <c r="C261" s="26"/>
      <c r="D261" s="26"/>
      <c r="E261" s="27"/>
      <c r="F261" s="27"/>
      <c r="G261" s="26"/>
      <c r="H261" s="27"/>
      <c r="I261" s="27"/>
      <c r="J261" s="26"/>
      <c r="K261" s="27"/>
      <c r="L261" s="17">
        <f t="shared" si="44"/>
        <v>0</v>
      </c>
      <c r="M261" s="27"/>
      <c r="N261" s="27"/>
      <c r="O261" s="27"/>
      <c r="P261" s="27"/>
      <c r="Q261" s="27"/>
      <c r="R261" s="27"/>
      <c r="S261" s="27"/>
      <c r="T261" s="17">
        <f t="shared" si="45"/>
        <v>0</v>
      </c>
      <c r="U261" s="27"/>
      <c r="V261" s="27"/>
      <c r="W261" s="18">
        <f t="shared" si="46"/>
        <v>0</v>
      </c>
      <c r="X261" s="18"/>
      <c r="Y261" s="18">
        <f t="shared" si="47"/>
        <v>0</v>
      </c>
      <c r="Z261" s="18">
        <f t="shared" si="48"/>
        <v>0</v>
      </c>
      <c r="AA261" s="18">
        <f t="shared" si="49"/>
        <v>0</v>
      </c>
      <c r="AB261" s="18">
        <f t="shared" si="50"/>
        <v>0</v>
      </c>
      <c r="AC261" s="18">
        <f t="shared" si="51"/>
        <v>0</v>
      </c>
      <c r="AD261" s="18">
        <f t="shared" si="52"/>
        <v>0</v>
      </c>
      <c r="AE261" s="17">
        <f t="shared" si="53"/>
        <v>0</v>
      </c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38"/>
      <c r="BK261" s="20">
        <f t="shared" si="54"/>
        <v>0</v>
      </c>
    </row>
    <row r="262" spans="1:63">
      <c r="A262" s="22">
        <v>255</v>
      </c>
      <c r="B262" s="25"/>
      <c r="C262" s="26"/>
      <c r="D262" s="26"/>
      <c r="E262" s="27"/>
      <c r="F262" s="27"/>
      <c r="G262" s="26"/>
      <c r="H262" s="27"/>
      <c r="I262" s="27"/>
      <c r="J262" s="26"/>
      <c r="K262" s="27"/>
      <c r="L262" s="17">
        <f t="shared" si="44"/>
        <v>0</v>
      </c>
      <c r="M262" s="27"/>
      <c r="N262" s="27"/>
      <c r="O262" s="27"/>
      <c r="P262" s="27"/>
      <c r="Q262" s="27"/>
      <c r="R262" s="27"/>
      <c r="S262" s="27"/>
      <c r="T262" s="17">
        <f t="shared" si="45"/>
        <v>0</v>
      </c>
      <c r="U262" s="27"/>
      <c r="V262" s="27"/>
      <c r="W262" s="18">
        <f t="shared" si="46"/>
        <v>0</v>
      </c>
      <c r="X262" s="18"/>
      <c r="Y262" s="18">
        <f t="shared" si="47"/>
        <v>0</v>
      </c>
      <c r="Z262" s="18">
        <f t="shared" si="48"/>
        <v>0</v>
      </c>
      <c r="AA262" s="18">
        <f t="shared" si="49"/>
        <v>0</v>
      </c>
      <c r="AB262" s="18">
        <f t="shared" si="50"/>
        <v>0</v>
      </c>
      <c r="AC262" s="18">
        <f t="shared" si="51"/>
        <v>0</v>
      </c>
      <c r="AD262" s="18">
        <f t="shared" si="52"/>
        <v>0</v>
      </c>
      <c r="AE262" s="17">
        <f t="shared" si="53"/>
        <v>0</v>
      </c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38"/>
      <c r="BK262" s="20">
        <f t="shared" si="54"/>
        <v>0</v>
      </c>
    </row>
    <row r="263" spans="1:63">
      <c r="A263" s="22">
        <v>256</v>
      </c>
      <c r="B263" s="25"/>
      <c r="C263" s="26"/>
      <c r="D263" s="26"/>
      <c r="E263" s="27"/>
      <c r="F263" s="27"/>
      <c r="G263" s="26"/>
      <c r="H263" s="27"/>
      <c r="I263" s="27"/>
      <c r="J263" s="26"/>
      <c r="K263" s="27"/>
      <c r="L263" s="17">
        <f t="shared" si="44"/>
        <v>0</v>
      </c>
      <c r="M263" s="27"/>
      <c r="N263" s="27"/>
      <c r="O263" s="27"/>
      <c r="P263" s="27"/>
      <c r="Q263" s="27"/>
      <c r="R263" s="27"/>
      <c r="S263" s="27"/>
      <c r="T263" s="17">
        <f t="shared" si="45"/>
        <v>0</v>
      </c>
      <c r="U263" s="27"/>
      <c r="V263" s="27"/>
      <c r="W263" s="18">
        <f t="shared" si="46"/>
        <v>0</v>
      </c>
      <c r="X263" s="18"/>
      <c r="Y263" s="18">
        <f t="shared" si="47"/>
        <v>0</v>
      </c>
      <c r="Z263" s="18">
        <f t="shared" si="48"/>
        <v>0</v>
      </c>
      <c r="AA263" s="18">
        <f t="shared" si="49"/>
        <v>0</v>
      </c>
      <c r="AB263" s="18">
        <f t="shared" si="50"/>
        <v>0</v>
      </c>
      <c r="AC263" s="18">
        <f t="shared" si="51"/>
        <v>0</v>
      </c>
      <c r="AD263" s="18">
        <f t="shared" si="52"/>
        <v>0</v>
      </c>
      <c r="AE263" s="17">
        <f t="shared" si="53"/>
        <v>0</v>
      </c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38"/>
      <c r="BK263" s="20">
        <f t="shared" si="54"/>
        <v>0</v>
      </c>
    </row>
    <row r="264" spans="1:63">
      <c r="A264" s="22">
        <v>257</v>
      </c>
      <c r="B264" s="25"/>
      <c r="C264" s="26"/>
      <c r="D264" s="26"/>
      <c r="E264" s="27"/>
      <c r="F264" s="27"/>
      <c r="G264" s="26"/>
      <c r="H264" s="27"/>
      <c r="I264" s="27"/>
      <c r="J264" s="26"/>
      <c r="K264" s="27"/>
      <c r="L264" s="17">
        <f t="shared" si="44"/>
        <v>0</v>
      </c>
      <c r="M264" s="27"/>
      <c r="N264" s="27"/>
      <c r="O264" s="27"/>
      <c r="P264" s="27"/>
      <c r="Q264" s="27"/>
      <c r="R264" s="27"/>
      <c r="S264" s="27"/>
      <c r="T264" s="17">
        <f t="shared" si="45"/>
        <v>0</v>
      </c>
      <c r="U264" s="27"/>
      <c r="V264" s="27"/>
      <c r="W264" s="18">
        <f t="shared" si="46"/>
        <v>0</v>
      </c>
      <c r="X264" s="18"/>
      <c r="Y264" s="18">
        <f t="shared" si="47"/>
        <v>0</v>
      </c>
      <c r="Z264" s="18">
        <f t="shared" si="48"/>
        <v>0</v>
      </c>
      <c r="AA264" s="18">
        <f t="shared" si="49"/>
        <v>0</v>
      </c>
      <c r="AB264" s="18">
        <f t="shared" si="50"/>
        <v>0</v>
      </c>
      <c r="AC264" s="18">
        <f t="shared" si="51"/>
        <v>0</v>
      </c>
      <c r="AD264" s="18">
        <f t="shared" si="52"/>
        <v>0</v>
      </c>
      <c r="AE264" s="17">
        <f t="shared" si="53"/>
        <v>0</v>
      </c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38"/>
      <c r="BK264" s="20">
        <f t="shared" si="54"/>
        <v>0</v>
      </c>
    </row>
    <row r="265" spans="1:63">
      <c r="A265" s="22">
        <v>258</v>
      </c>
      <c r="B265" s="25"/>
      <c r="C265" s="26"/>
      <c r="D265" s="26"/>
      <c r="E265" s="27"/>
      <c r="F265" s="27"/>
      <c r="G265" s="26"/>
      <c r="H265" s="27"/>
      <c r="I265" s="27"/>
      <c r="J265" s="26"/>
      <c r="K265" s="27"/>
      <c r="L265" s="17">
        <f t="shared" si="44"/>
        <v>0</v>
      </c>
      <c r="M265" s="27"/>
      <c r="N265" s="27"/>
      <c r="O265" s="27"/>
      <c r="P265" s="27"/>
      <c r="Q265" s="27"/>
      <c r="R265" s="27"/>
      <c r="S265" s="27"/>
      <c r="T265" s="17">
        <f t="shared" si="45"/>
        <v>0</v>
      </c>
      <c r="U265" s="27"/>
      <c r="V265" s="27"/>
      <c r="W265" s="18">
        <f t="shared" si="46"/>
        <v>0</v>
      </c>
      <c r="X265" s="18"/>
      <c r="Y265" s="18">
        <f t="shared" si="47"/>
        <v>0</v>
      </c>
      <c r="Z265" s="18">
        <f t="shared" si="48"/>
        <v>0</v>
      </c>
      <c r="AA265" s="18">
        <f t="shared" si="49"/>
        <v>0</v>
      </c>
      <c r="AB265" s="18">
        <f t="shared" si="50"/>
        <v>0</v>
      </c>
      <c r="AC265" s="18">
        <f t="shared" si="51"/>
        <v>0</v>
      </c>
      <c r="AD265" s="18">
        <f t="shared" si="52"/>
        <v>0</v>
      </c>
      <c r="AE265" s="17">
        <f t="shared" si="53"/>
        <v>0</v>
      </c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38"/>
      <c r="BK265" s="20">
        <f t="shared" si="54"/>
        <v>0</v>
      </c>
    </row>
    <row r="266" spans="1:63">
      <c r="A266" s="22">
        <v>259</v>
      </c>
      <c r="B266" s="25"/>
      <c r="C266" s="26"/>
      <c r="D266" s="26"/>
      <c r="E266" s="27"/>
      <c r="F266" s="27"/>
      <c r="G266" s="26"/>
      <c r="H266" s="27"/>
      <c r="I266" s="27"/>
      <c r="J266" s="26"/>
      <c r="K266" s="27"/>
      <c r="L266" s="17">
        <f t="shared" si="44"/>
        <v>0</v>
      </c>
      <c r="M266" s="27"/>
      <c r="N266" s="27"/>
      <c r="O266" s="27"/>
      <c r="P266" s="27"/>
      <c r="Q266" s="27"/>
      <c r="R266" s="27"/>
      <c r="S266" s="27"/>
      <c r="T266" s="17">
        <f t="shared" si="45"/>
        <v>0</v>
      </c>
      <c r="U266" s="27"/>
      <c r="V266" s="27"/>
      <c r="W266" s="18">
        <f t="shared" si="46"/>
        <v>0</v>
      </c>
      <c r="X266" s="18"/>
      <c r="Y266" s="18">
        <f t="shared" si="47"/>
        <v>0</v>
      </c>
      <c r="Z266" s="18">
        <f t="shared" si="48"/>
        <v>0</v>
      </c>
      <c r="AA266" s="18">
        <f t="shared" si="49"/>
        <v>0</v>
      </c>
      <c r="AB266" s="18">
        <f t="shared" si="50"/>
        <v>0</v>
      </c>
      <c r="AC266" s="18">
        <f t="shared" si="51"/>
        <v>0</v>
      </c>
      <c r="AD266" s="18">
        <f t="shared" si="52"/>
        <v>0</v>
      </c>
      <c r="AE266" s="17">
        <f t="shared" si="53"/>
        <v>0</v>
      </c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38"/>
      <c r="BK266" s="20">
        <f t="shared" si="54"/>
        <v>0</v>
      </c>
    </row>
    <row r="267" spans="1:63">
      <c r="A267" s="22">
        <v>260</v>
      </c>
      <c r="B267" s="25"/>
      <c r="C267" s="26"/>
      <c r="D267" s="26"/>
      <c r="E267" s="27"/>
      <c r="F267" s="27"/>
      <c r="G267" s="26"/>
      <c r="H267" s="27"/>
      <c r="I267" s="27"/>
      <c r="J267" s="26"/>
      <c r="K267" s="27"/>
      <c r="L267" s="17">
        <f t="shared" si="44"/>
        <v>0</v>
      </c>
      <c r="M267" s="27"/>
      <c r="N267" s="27"/>
      <c r="O267" s="27"/>
      <c r="P267" s="27"/>
      <c r="Q267" s="27"/>
      <c r="R267" s="27"/>
      <c r="S267" s="27"/>
      <c r="T267" s="17">
        <f t="shared" si="45"/>
        <v>0</v>
      </c>
      <c r="U267" s="27"/>
      <c r="V267" s="27"/>
      <c r="W267" s="18">
        <f t="shared" si="46"/>
        <v>0</v>
      </c>
      <c r="X267" s="18"/>
      <c r="Y267" s="18">
        <f t="shared" si="47"/>
        <v>0</v>
      </c>
      <c r="Z267" s="18">
        <f t="shared" si="48"/>
        <v>0</v>
      </c>
      <c r="AA267" s="18">
        <f t="shared" si="49"/>
        <v>0</v>
      </c>
      <c r="AB267" s="18">
        <f t="shared" si="50"/>
        <v>0</v>
      </c>
      <c r="AC267" s="18">
        <f t="shared" si="51"/>
        <v>0</v>
      </c>
      <c r="AD267" s="18">
        <f t="shared" si="52"/>
        <v>0</v>
      </c>
      <c r="AE267" s="17">
        <f t="shared" si="53"/>
        <v>0</v>
      </c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38"/>
      <c r="BK267" s="20">
        <f t="shared" si="54"/>
        <v>0</v>
      </c>
    </row>
    <row r="268" spans="1:63">
      <c r="A268" s="22">
        <v>261</v>
      </c>
      <c r="B268" s="25"/>
      <c r="C268" s="26"/>
      <c r="D268" s="26"/>
      <c r="E268" s="27"/>
      <c r="F268" s="27"/>
      <c r="G268" s="26"/>
      <c r="H268" s="27"/>
      <c r="I268" s="27"/>
      <c r="J268" s="26"/>
      <c r="K268" s="27"/>
      <c r="L268" s="17">
        <f t="shared" si="44"/>
        <v>0</v>
      </c>
      <c r="M268" s="27"/>
      <c r="N268" s="27"/>
      <c r="O268" s="27"/>
      <c r="P268" s="27"/>
      <c r="Q268" s="27"/>
      <c r="R268" s="27"/>
      <c r="S268" s="27"/>
      <c r="T268" s="17">
        <f t="shared" si="45"/>
        <v>0</v>
      </c>
      <c r="U268" s="27"/>
      <c r="V268" s="27"/>
      <c r="W268" s="18">
        <f t="shared" si="46"/>
        <v>0</v>
      </c>
      <c r="X268" s="18"/>
      <c r="Y268" s="18">
        <f t="shared" si="47"/>
        <v>0</v>
      </c>
      <c r="Z268" s="18">
        <f t="shared" si="48"/>
        <v>0</v>
      </c>
      <c r="AA268" s="18">
        <f t="shared" si="49"/>
        <v>0</v>
      </c>
      <c r="AB268" s="18">
        <f t="shared" si="50"/>
        <v>0</v>
      </c>
      <c r="AC268" s="18">
        <f t="shared" si="51"/>
        <v>0</v>
      </c>
      <c r="AD268" s="18">
        <f t="shared" si="52"/>
        <v>0</v>
      </c>
      <c r="AE268" s="17">
        <f t="shared" si="53"/>
        <v>0</v>
      </c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38"/>
      <c r="BK268" s="20">
        <f t="shared" si="54"/>
        <v>0</v>
      </c>
    </row>
    <row r="269" spans="1:63">
      <c r="A269" s="22">
        <v>262</v>
      </c>
      <c r="B269" s="25"/>
      <c r="C269" s="26"/>
      <c r="D269" s="26"/>
      <c r="E269" s="27"/>
      <c r="F269" s="27"/>
      <c r="G269" s="26"/>
      <c r="H269" s="27"/>
      <c r="I269" s="27"/>
      <c r="J269" s="26"/>
      <c r="K269" s="27"/>
      <c r="L269" s="17">
        <f t="shared" si="44"/>
        <v>0</v>
      </c>
      <c r="M269" s="27"/>
      <c r="N269" s="27"/>
      <c r="O269" s="27"/>
      <c r="P269" s="27"/>
      <c r="Q269" s="27"/>
      <c r="R269" s="27"/>
      <c r="S269" s="27"/>
      <c r="T269" s="17">
        <f t="shared" si="45"/>
        <v>0</v>
      </c>
      <c r="U269" s="27"/>
      <c r="V269" s="27"/>
      <c r="W269" s="18">
        <f t="shared" si="46"/>
        <v>0</v>
      </c>
      <c r="X269" s="18"/>
      <c r="Y269" s="18">
        <f t="shared" si="47"/>
        <v>0</v>
      </c>
      <c r="Z269" s="18">
        <f t="shared" si="48"/>
        <v>0</v>
      </c>
      <c r="AA269" s="18">
        <f t="shared" si="49"/>
        <v>0</v>
      </c>
      <c r="AB269" s="18">
        <f t="shared" si="50"/>
        <v>0</v>
      </c>
      <c r="AC269" s="18">
        <f t="shared" si="51"/>
        <v>0</v>
      </c>
      <c r="AD269" s="18">
        <f t="shared" si="52"/>
        <v>0</v>
      </c>
      <c r="AE269" s="17">
        <f t="shared" si="53"/>
        <v>0</v>
      </c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38"/>
      <c r="BK269" s="20">
        <f t="shared" si="54"/>
        <v>0</v>
      </c>
    </row>
    <row r="270" spans="1:63">
      <c r="A270" s="22">
        <v>263</v>
      </c>
      <c r="B270" s="25"/>
      <c r="C270" s="26"/>
      <c r="D270" s="26"/>
      <c r="E270" s="27"/>
      <c r="F270" s="27"/>
      <c r="G270" s="26"/>
      <c r="H270" s="27"/>
      <c r="I270" s="27"/>
      <c r="J270" s="26"/>
      <c r="K270" s="27"/>
      <c r="L270" s="17">
        <f t="shared" si="44"/>
        <v>0</v>
      </c>
      <c r="M270" s="27"/>
      <c r="N270" s="27"/>
      <c r="O270" s="27"/>
      <c r="P270" s="27"/>
      <c r="Q270" s="27"/>
      <c r="R270" s="27"/>
      <c r="S270" s="27"/>
      <c r="T270" s="17">
        <f t="shared" si="45"/>
        <v>0</v>
      </c>
      <c r="U270" s="27"/>
      <c r="V270" s="27"/>
      <c r="W270" s="18">
        <f t="shared" si="46"/>
        <v>0</v>
      </c>
      <c r="X270" s="18"/>
      <c r="Y270" s="18">
        <f t="shared" si="47"/>
        <v>0</v>
      </c>
      <c r="Z270" s="18">
        <f t="shared" si="48"/>
        <v>0</v>
      </c>
      <c r="AA270" s="18">
        <f t="shared" si="49"/>
        <v>0</v>
      </c>
      <c r="AB270" s="18">
        <f t="shared" si="50"/>
        <v>0</v>
      </c>
      <c r="AC270" s="18">
        <f t="shared" si="51"/>
        <v>0</v>
      </c>
      <c r="AD270" s="18">
        <f t="shared" si="52"/>
        <v>0</v>
      </c>
      <c r="AE270" s="17">
        <f t="shared" si="53"/>
        <v>0</v>
      </c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38"/>
      <c r="BK270" s="20">
        <f t="shared" si="54"/>
        <v>0</v>
      </c>
    </row>
    <row r="271" spans="1:63">
      <c r="A271" s="22">
        <v>264</v>
      </c>
      <c r="B271" s="25"/>
      <c r="C271" s="26"/>
      <c r="D271" s="26"/>
      <c r="E271" s="27"/>
      <c r="F271" s="27"/>
      <c r="G271" s="26"/>
      <c r="H271" s="27"/>
      <c r="I271" s="27"/>
      <c r="J271" s="26"/>
      <c r="K271" s="27"/>
      <c r="L271" s="17">
        <f t="shared" si="44"/>
        <v>0</v>
      </c>
      <c r="M271" s="27"/>
      <c r="N271" s="27"/>
      <c r="O271" s="27"/>
      <c r="P271" s="27"/>
      <c r="Q271" s="27"/>
      <c r="R271" s="27"/>
      <c r="S271" s="27"/>
      <c r="T271" s="17">
        <f t="shared" si="45"/>
        <v>0</v>
      </c>
      <c r="U271" s="27"/>
      <c r="V271" s="27"/>
      <c r="W271" s="18">
        <f t="shared" si="46"/>
        <v>0</v>
      </c>
      <c r="X271" s="18"/>
      <c r="Y271" s="18">
        <f t="shared" si="47"/>
        <v>0</v>
      </c>
      <c r="Z271" s="18">
        <f t="shared" si="48"/>
        <v>0</v>
      </c>
      <c r="AA271" s="18">
        <f t="shared" si="49"/>
        <v>0</v>
      </c>
      <c r="AB271" s="18">
        <f t="shared" si="50"/>
        <v>0</v>
      </c>
      <c r="AC271" s="18">
        <f t="shared" si="51"/>
        <v>0</v>
      </c>
      <c r="AD271" s="18">
        <f t="shared" si="52"/>
        <v>0</v>
      </c>
      <c r="AE271" s="17">
        <f t="shared" si="53"/>
        <v>0</v>
      </c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38"/>
      <c r="BK271" s="20">
        <f t="shared" si="54"/>
        <v>0</v>
      </c>
    </row>
    <row r="272" spans="1:63">
      <c r="A272" s="22">
        <v>265</v>
      </c>
      <c r="B272" s="25"/>
      <c r="C272" s="26"/>
      <c r="D272" s="26"/>
      <c r="E272" s="27"/>
      <c r="F272" s="27"/>
      <c r="G272" s="26"/>
      <c r="H272" s="27"/>
      <c r="I272" s="27"/>
      <c r="J272" s="26"/>
      <c r="K272" s="27"/>
      <c r="L272" s="17">
        <f t="shared" si="44"/>
        <v>0</v>
      </c>
      <c r="M272" s="27"/>
      <c r="N272" s="27"/>
      <c r="O272" s="27"/>
      <c r="P272" s="27"/>
      <c r="Q272" s="27"/>
      <c r="R272" s="27"/>
      <c r="S272" s="27"/>
      <c r="T272" s="17">
        <f t="shared" si="45"/>
        <v>0</v>
      </c>
      <c r="U272" s="27"/>
      <c r="V272" s="27"/>
      <c r="W272" s="18">
        <f t="shared" si="46"/>
        <v>0</v>
      </c>
      <c r="X272" s="18"/>
      <c r="Y272" s="18">
        <f t="shared" si="47"/>
        <v>0</v>
      </c>
      <c r="Z272" s="18">
        <f t="shared" si="48"/>
        <v>0</v>
      </c>
      <c r="AA272" s="18">
        <f t="shared" si="49"/>
        <v>0</v>
      </c>
      <c r="AB272" s="18">
        <f t="shared" si="50"/>
        <v>0</v>
      </c>
      <c r="AC272" s="18">
        <f t="shared" si="51"/>
        <v>0</v>
      </c>
      <c r="AD272" s="18">
        <f t="shared" si="52"/>
        <v>0</v>
      </c>
      <c r="AE272" s="17">
        <f t="shared" si="53"/>
        <v>0</v>
      </c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38"/>
      <c r="BK272" s="20">
        <f t="shared" si="54"/>
        <v>0</v>
      </c>
    </row>
    <row r="273" spans="1:63">
      <c r="A273" s="22">
        <v>266</v>
      </c>
      <c r="B273" s="25"/>
      <c r="C273" s="26"/>
      <c r="D273" s="26"/>
      <c r="E273" s="27"/>
      <c r="F273" s="27"/>
      <c r="G273" s="26"/>
      <c r="H273" s="27"/>
      <c r="I273" s="27"/>
      <c r="J273" s="26"/>
      <c r="K273" s="27"/>
      <c r="L273" s="17">
        <f t="shared" si="44"/>
        <v>0</v>
      </c>
      <c r="M273" s="27"/>
      <c r="N273" s="27"/>
      <c r="O273" s="27"/>
      <c r="P273" s="27"/>
      <c r="Q273" s="27"/>
      <c r="R273" s="27"/>
      <c r="S273" s="27"/>
      <c r="T273" s="17">
        <f t="shared" si="45"/>
        <v>0</v>
      </c>
      <c r="U273" s="27"/>
      <c r="V273" s="27"/>
      <c r="W273" s="18">
        <f t="shared" si="46"/>
        <v>0</v>
      </c>
      <c r="X273" s="18"/>
      <c r="Y273" s="18">
        <f t="shared" si="47"/>
        <v>0</v>
      </c>
      <c r="Z273" s="18">
        <f t="shared" si="48"/>
        <v>0</v>
      </c>
      <c r="AA273" s="18">
        <f t="shared" si="49"/>
        <v>0</v>
      </c>
      <c r="AB273" s="18">
        <f t="shared" si="50"/>
        <v>0</v>
      </c>
      <c r="AC273" s="18">
        <f t="shared" si="51"/>
        <v>0</v>
      </c>
      <c r="AD273" s="18">
        <f t="shared" si="52"/>
        <v>0</v>
      </c>
      <c r="AE273" s="17">
        <f t="shared" si="53"/>
        <v>0</v>
      </c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38"/>
      <c r="BK273" s="20">
        <f t="shared" si="54"/>
        <v>0</v>
      </c>
    </row>
    <row r="274" spans="1:63">
      <c r="A274" s="22">
        <v>267</v>
      </c>
      <c r="B274" s="25"/>
      <c r="C274" s="26"/>
      <c r="D274" s="26"/>
      <c r="E274" s="27"/>
      <c r="F274" s="27"/>
      <c r="G274" s="26"/>
      <c r="H274" s="27"/>
      <c r="I274" s="27"/>
      <c r="J274" s="26"/>
      <c r="K274" s="27"/>
      <c r="L274" s="17">
        <f t="shared" si="44"/>
        <v>0</v>
      </c>
      <c r="M274" s="27"/>
      <c r="N274" s="27"/>
      <c r="O274" s="27"/>
      <c r="P274" s="27"/>
      <c r="Q274" s="27"/>
      <c r="R274" s="27"/>
      <c r="S274" s="27"/>
      <c r="T274" s="17">
        <f t="shared" si="45"/>
        <v>0</v>
      </c>
      <c r="U274" s="27"/>
      <c r="V274" s="27"/>
      <c r="W274" s="18">
        <f t="shared" si="46"/>
        <v>0</v>
      </c>
      <c r="X274" s="18"/>
      <c r="Y274" s="18">
        <f t="shared" si="47"/>
        <v>0</v>
      </c>
      <c r="Z274" s="18">
        <f t="shared" si="48"/>
        <v>0</v>
      </c>
      <c r="AA274" s="18">
        <f t="shared" si="49"/>
        <v>0</v>
      </c>
      <c r="AB274" s="18">
        <f t="shared" si="50"/>
        <v>0</v>
      </c>
      <c r="AC274" s="18">
        <f t="shared" si="51"/>
        <v>0</v>
      </c>
      <c r="AD274" s="18">
        <f t="shared" si="52"/>
        <v>0</v>
      </c>
      <c r="AE274" s="17">
        <f t="shared" si="53"/>
        <v>0</v>
      </c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38"/>
      <c r="BK274" s="20">
        <f t="shared" si="54"/>
        <v>0</v>
      </c>
    </row>
    <row r="275" spans="1:63">
      <c r="A275" s="22">
        <v>268</v>
      </c>
      <c r="B275" s="25"/>
      <c r="C275" s="26"/>
      <c r="D275" s="26"/>
      <c r="E275" s="27"/>
      <c r="F275" s="27"/>
      <c r="G275" s="26"/>
      <c r="H275" s="27"/>
      <c r="I275" s="27"/>
      <c r="J275" s="26"/>
      <c r="K275" s="27"/>
      <c r="L275" s="17">
        <f t="shared" si="44"/>
        <v>0</v>
      </c>
      <c r="M275" s="27"/>
      <c r="N275" s="27"/>
      <c r="O275" s="27"/>
      <c r="P275" s="27"/>
      <c r="Q275" s="27"/>
      <c r="R275" s="27"/>
      <c r="S275" s="27"/>
      <c r="T275" s="17">
        <f t="shared" si="45"/>
        <v>0</v>
      </c>
      <c r="U275" s="27"/>
      <c r="V275" s="27"/>
      <c r="W275" s="18">
        <f t="shared" si="46"/>
        <v>0</v>
      </c>
      <c r="X275" s="18"/>
      <c r="Y275" s="18">
        <f t="shared" si="47"/>
        <v>0</v>
      </c>
      <c r="Z275" s="18">
        <f t="shared" si="48"/>
        <v>0</v>
      </c>
      <c r="AA275" s="18">
        <f t="shared" si="49"/>
        <v>0</v>
      </c>
      <c r="AB275" s="18">
        <f t="shared" si="50"/>
        <v>0</v>
      </c>
      <c r="AC275" s="18">
        <f t="shared" si="51"/>
        <v>0</v>
      </c>
      <c r="AD275" s="18">
        <f t="shared" si="52"/>
        <v>0</v>
      </c>
      <c r="AE275" s="17">
        <f t="shared" si="53"/>
        <v>0</v>
      </c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38"/>
      <c r="BK275" s="20">
        <f t="shared" si="54"/>
        <v>0</v>
      </c>
    </row>
    <row r="276" spans="1:63">
      <c r="A276" s="22">
        <v>269</v>
      </c>
      <c r="B276" s="25"/>
      <c r="C276" s="26"/>
      <c r="D276" s="26"/>
      <c r="E276" s="27"/>
      <c r="F276" s="27"/>
      <c r="G276" s="26"/>
      <c r="H276" s="27"/>
      <c r="I276" s="27"/>
      <c r="J276" s="26"/>
      <c r="K276" s="27"/>
      <c r="L276" s="17">
        <f t="shared" si="44"/>
        <v>0</v>
      </c>
      <c r="M276" s="27"/>
      <c r="N276" s="27"/>
      <c r="O276" s="27"/>
      <c r="P276" s="27"/>
      <c r="Q276" s="27"/>
      <c r="R276" s="27"/>
      <c r="S276" s="27"/>
      <c r="T276" s="17">
        <f t="shared" si="45"/>
        <v>0</v>
      </c>
      <c r="U276" s="27"/>
      <c r="V276" s="27"/>
      <c r="W276" s="18">
        <f t="shared" si="46"/>
        <v>0</v>
      </c>
      <c r="X276" s="18"/>
      <c r="Y276" s="18">
        <f t="shared" si="47"/>
        <v>0</v>
      </c>
      <c r="Z276" s="18">
        <f t="shared" si="48"/>
        <v>0</v>
      </c>
      <c r="AA276" s="18">
        <f t="shared" si="49"/>
        <v>0</v>
      </c>
      <c r="AB276" s="18">
        <f t="shared" si="50"/>
        <v>0</v>
      </c>
      <c r="AC276" s="18">
        <f t="shared" si="51"/>
        <v>0</v>
      </c>
      <c r="AD276" s="18">
        <f t="shared" si="52"/>
        <v>0</v>
      </c>
      <c r="AE276" s="17">
        <f t="shared" si="53"/>
        <v>0</v>
      </c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38"/>
      <c r="BK276" s="20">
        <f t="shared" si="54"/>
        <v>0</v>
      </c>
    </row>
    <row r="277" spans="1:63">
      <c r="A277" s="22">
        <v>270</v>
      </c>
      <c r="B277" s="25"/>
      <c r="C277" s="26"/>
      <c r="D277" s="26"/>
      <c r="E277" s="27"/>
      <c r="F277" s="27"/>
      <c r="G277" s="26"/>
      <c r="H277" s="27"/>
      <c r="I277" s="27"/>
      <c r="J277" s="26"/>
      <c r="K277" s="27"/>
      <c r="L277" s="17">
        <f t="shared" si="44"/>
        <v>0</v>
      </c>
      <c r="M277" s="27"/>
      <c r="N277" s="27"/>
      <c r="O277" s="27"/>
      <c r="P277" s="27"/>
      <c r="Q277" s="27"/>
      <c r="R277" s="27"/>
      <c r="S277" s="27"/>
      <c r="T277" s="17">
        <f t="shared" si="45"/>
        <v>0</v>
      </c>
      <c r="U277" s="27"/>
      <c r="V277" s="27"/>
      <c r="W277" s="18">
        <f t="shared" si="46"/>
        <v>0</v>
      </c>
      <c r="X277" s="18"/>
      <c r="Y277" s="18">
        <f t="shared" si="47"/>
        <v>0</v>
      </c>
      <c r="Z277" s="18">
        <f t="shared" si="48"/>
        <v>0</v>
      </c>
      <c r="AA277" s="18">
        <f t="shared" si="49"/>
        <v>0</v>
      </c>
      <c r="AB277" s="18">
        <f t="shared" si="50"/>
        <v>0</v>
      </c>
      <c r="AC277" s="18">
        <f t="shared" si="51"/>
        <v>0</v>
      </c>
      <c r="AD277" s="18">
        <f t="shared" si="52"/>
        <v>0</v>
      </c>
      <c r="AE277" s="17">
        <f t="shared" si="53"/>
        <v>0</v>
      </c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38"/>
      <c r="BK277" s="20">
        <f t="shared" si="54"/>
        <v>0</v>
      </c>
    </row>
    <row r="278" spans="1:63">
      <c r="A278" s="22">
        <v>271</v>
      </c>
      <c r="B278" s="25"/>
      <c r="C278" s="26"/>
      <c r="D278" s="26"/>
      <c r="E278" s="27"/>
      <c r="F278" s="27"/>
      <c r="G278" s="26"/>
      <c r="H278" s="27"/>
      <c r="I278" s="27"/>
      <c r="J278" s="26"/>
      <c r="K278" s="27"/>
      <c r="L278" s="17">
        <f t="shared" si="44"/>
        <v>0</v>
      </c>
      <c r="M278" s="27"/>
      <c r="N278" s="27"/>
      <c r="O278" s="27"/>
      <c r="P278" s="27"/>
      <c r="Q278" s="27"/>
      <c r="R278" s="27"/>
      <c r="S278" s="27"/>
      <c r="T278" s="17">
        <f t="shared" si="45"/>
        <v>0</v>
      </c>
      <c r="U278" s="27"/>
      <c r="V278" s="27"/>
      <c r="W278" s="18">
        <f t="shared" si="46"/>
        <v>0</v>
      </c>
      <c r="X278" s="18"/>
      <c r="Y278" s="18">
        <f t="shared" si="47"/>
        <v>0</v>
      </c>
      <c r="Z278" s="18">
        <f t="shared" si="48"/>
        <v>0</v>
      </c>
      <c r="AA278" s="18">
        <f t="shared" si="49"/>
        <v>0</v>
      </c>
      <c r="AB278" s="18">
        <f t="shared" si="50"/>
        <v>0</v>
      </c>
      <c r="AC278" s="18">
        <f t="shared" si="51"/>
        <v>0</v>
      </c>
      <c r="AD278" s="18">
        <f t="shared" si="52"/>
        <v>0</v>
      </c>
      <c r="AE278" s="17">
        <f t="shared" si="53"/>
        <v>0</v>
      </c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38"/>
      <c r="BK278" s="20">
        <f t="shared" si="54"/>
        <v>0</v>
      </c>
    </row>
    <row r="279" spans="1:63">
      <c r="A279" s="22">
        <v>272</v>
      </c>
      <c r="B279" s="25"/>
      <c r="C279" s="26"/>
      <c r="D279" s="26"/>
      <c r="E279" s="27"/>
      <c r="F279" s="27"/>
      <c r="G279" s="26"/>
      <c r="H279" s="27"/>
      <c r="I279" s="27"/>
      <c r="J279" s="26"/>
      <c r="K279" s="27"/>
      <c r="L279" s="17">
        <f t="shared" si="44"/>
        <v>0</v>
      </c>
      <c r="M279" s="27"/>
      <c r="N279" s="27"/>
      <c r="O279" s="27"/>
      <c r="P279" s="27"/>
      <c r="Q279" s="27"/>
      <c r="R279" s="27"/>
      <c r="S279" s="27"/>
      <c r="T279" s="17">
        <f t="shared" si="45"/>
        <v>0</v>
      </c>
      <c r="U279" s="27"/>
      <c r="V279" s="27"/>
      <c r="W279" s="18">
        <f t="shared" si="46"/>
        <v>0</v>
      </c>
      <c r="X279" s="18"/>
      <c r="Y279" s="18">
        <f t="shared" si="47"/>
        <v>0</v>
      </c>
      <c r="Z279" s="18">
        <f t="shared" si="48"/>
        <v>0</v>
      </c>
      <c r="AA279" s="18">
        <f t="shared" si="49"/>
        <v>0</v>
      </c>
      <c r="AB279" s="18">
        <f t="shared" si="50"/>
        <v>0</v>
      </c>
      <c r="AC279" s="18">
        <f t="shared" si="51"/>
        <v>0</v>
      </c>
      <c r="AD279" s="18">
        <f t="shared" si="52"/>
        <v>0</v>
      </c>
      <c r="AE279" s="17">
        <f t="shared" si="53"/>
        <v>0</v>
      </c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38"/>
      <c r="BK279" s="20">
        <f t="shared" si="54"/>
        <v>0</v>
      </c>
    </row>
    <row r="280" spans="1:63">
      <c r="A280" s="22">
        <v>273</v>
      </c>
      <c r="B280" s="25"/>
      <c r="C280" s="26"/>
      <c r="D280" s="26"/>
      <c r="E280" s="27"/>
      <c r="F280" s="27"/>
      <c r="G280" s="26"/>
      <c r="H280" s="27"/>
      <c r="I280" s="27"/>
      <c r="J280" s="26"/>
      <c r="K280" s="27"/>
      <c r="L280" s="17">
        <f t="shared" si="44"/>
        <v>0</v>
      </c>
      <c r="M280" s="27"/>
      <c r="N280" s="27"/>
      <c r="O280" s="27"/>
      <c r="P280" s="27"/>
      <c r="Q280" s="27"/>
      <c r="R280" s="27"/>
      <c r="S280" s="27"/>
      <c r="T280" s="17">
        <f t="shared" si="45"/>
        <v>0</v>
      </c>
      <c r="U280" s="27"/>
      <c r="V280" s="27"/>
      <c r="W280" s="18">
        <f t="shared" si="46"/>
        <v>0</v>
      </c>
      <c r="X280" s="18"/>
      <c r="Y280" s="18">
        <f t="shared" si="47"/>
        <v>0</v>
      </c>
      <c r="Z280" s="18">
        <f t="shared" si="48"/>
        <v>0</v>
      </c>
      <c r="AA280" s="18">
        <f t="shared" si="49"/>
        <v>0</v>
      </c>
      <c r="AB280" s="18">
        <f t="shared" si="50"/>
        <v>0</v>
      </c>
      <c r="AC280" s="18">
        <f t="shared" si="51"/>
        <v>0</v>
      </c>
      <c r="AD280" s="18">
        <f t="shared" si="52"/>
        <v>0</v>
      </c>
      <c r="AE280" s="17">
        <f t="shared" si="53"/>
        <v>0</v>
      </c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38"/>
      <c r="BK280" s="20">
        <f t="shared" si="54"/>
        <v>0</v>
      </c>
    </row>
    <row r="281" spans="1:63">
      <c r="A281" s="22">
        <v>274</v>
      </c>
      <c r="B281" s="25"/>
      <c r="C281" s="26"/>
      <c r="D281" s="26"/>
      <c r="E281" s="27"/>
      <c r="F281" s="27"/>
      <c r="G281" s="26"/>
      <c r="H281" s="27"/>
      <c r="I281" s="27"/>
      <c r="J281" s="26"/>
      <c r="K281" s="27"/>
      <c r="L281" s="17">
        <f t="shared" si="44"/>
        <v>0</v>
      </c>
      <c r="M281" s="27"/>
      <c r="N281" s="27"/>
      <c r="O281" s="27"/>
      <c r="P281" s="27"/>
      <c r="Q281" s="27"/>
      <c r="R281" s="27"/>
      <c r="S281" s="27"/>
      <c r="T281" s="17">
        <f t="shared" si="45"/>
        <v>0</v>
      </c>
      <c r="U281" s="27"/>
      <c r="V281" s="27"/>
      <c r="W281" s="18">
        <f t="shared" si="46"/>
        <v>0</v>
      </c>
      <c r="X281" s="18"/>
      <c r="Y281" s="18">
        <f t="shared" si="47"/>
        <v>0</v>
      </c>
      <c r="Z281" s="18">
        <f t="shared" si="48"/>
        <v>0</v>
      </c>
      <c r="AA281" s="18">
        <f t="shared" si="49"/>
        <v>0</v>
      </c>
      <c r="AB281" s="18">
        <f t="shared" si="50"/>
        <v>0</v>
      </c>
      <c r="AC281" s="18">
        <f t="shared" si="51"/>
        <v>0</v>
      </c>
      <c r="AD281" s="18">
        <f t="shared" si="52"/>
        <v>0</v>
      </c>
      <c r="AE281" s="17">
        <f t="shared" si="53"/>
        <v>0</v>
      </c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38"/>
      <c r="BK281" s="20">
        <f t="shared" si="54"/>
        <v>0</v>
      </c>
    </row>
    <row r="282" spans="1:63">
      <c r="A282" s="22">
        <v>275</v>
      </c>
      <c r="B282" s="25"/>
      <c r="C282" s="26"/>
      <c r="D282" s="26"/>
      <c r="E282" s="27"/>
      <c r="F282" s="27"/>
      <c r="G282" s="26"/>
      <c r="H282" s="27"/>
      <c r="I282" s="27"/>
      <c r="J282" s="26"/>
      <c r="K282" s="27"/>
      <c r="L282" s="17">
        <f t="shared" si="44"/>
        <v>0</v>
      </c>
      <c r="M282" s="27"/>
      <c r="N282" s="27"/>
      <c r="O282" s="27"/>
      <c r="P282" s="27"/>
      <c r="Q282" s="27"/>
      <c r="R282" s="27"/>
      <c r="S282" s="27"/>
      <c r="T282" s="17">
        <f t="shared" si="45"/>
        <v>0</v>
      </c>
      <c r="U282" s="27"/>
      <c r="V282" s="27"/>
      <c r="W282" s="18">
        <f t="shared" si="46"/>
        <v>0</v>
      </c>
      <c r="X282" s="18"/>
      <c r="Y282" s="18">
        <f t="shared" si="47"/>
        <v>0</v>
      </c>
      <c r="Z282" s="18">
        <f t="shared" si="48"/>
        <v>0</v>
      </c>
      <c r="AA282" s="18">
        <f t="shared" si="49"/>
        <v>0</v>
      </c>
      <c r="AB282" s="18">
        <f t="shared" si="50"/>
        <v>0</v>
      </c>
      <c r="AC282" s="18">
        <f t="shared" si="51"/>
        <v>0</v>
      </c>
      <c r="AD282" s="18">
        <f t="shared" si="52"/>
        <v>0</v>
      </c>
      <c r="AE282" s="17">
        <f t="shared" si="53"/>
        <v>0</v>
      </c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38"/>
      <c r="BK282" s="20">
        <f t="shared" si="54"/>
        <v>0</v>
      </c>
    </row>
    <row r="283" spans="1:63">
      <c r="A283" s="22">
        <v>276</v>
      </c>
      <c r="B283" s="25"/>
      <c r="C283" s="26"/>
      <c r="D283" s="26"/>
      <c r="E283" s="27"/>
      <c r="F283" s="27"/>
      <c r="G283" s="26"/>
      <c r="H283" s="27"/>
      <c r="I283" s="27"/>
      <c r="J283" s="26"/>
      <c r="K283" s="27"/>
      <c r="L283" s="17">
        <f t="shared" si="44"/>
        <v>0</v>
      </c>
      <c r="M283" s="27"/>
      <c r="N283" s="27"/>
      <c r="O283" s="27"/>
      <c r="P283" s="27"/>
      <c r="Q283" s="27"/>
      <c r="R283" s="27"/>
      <c r="S283" s="27"/>
      <c r="T283" s="17">
        <f t="shared" si="45"/>
        <v>0</v>
      </c>
      <c r="U283" s="27"/>
      <c r="V283" s="27"/>
      <c r="W283" s="18">
        <f t="shared" si="46"/>
        <v>0</v>
      </c>
      <c r="X283" s="18"/>
      <c r="Y283" s="18">
        <f t="shared" si="47"/>
        <v>0</v>
      </c>
      <c r="Z283" s="18">
        <f t="shared" si="48"/>
        <v>0</v>
      </c>
      <c r="AA283" s="18">
        <f t="shared" si="49"/>
        <v>0</v>
      </c>
      <c r="AB283" s="18">
        <f t="shared" si="50"/>
        <v>0</v>
      </c>
      <c r="AC283" s="18">
        <f t="shared" si="51"/>
        <v>0</v>
      </c>
      <c r="AD283" s="18">
        <f t="shared" si="52"/>
        <v>0</v>
      </c>
      <c r="AE283" s="17">
        <f t="shared" si="53"/>
        <v>0</v>
      </c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38"/>
      <c r="BK283" s="20">
        <f t="shared" si="54"/>
        <v>0</v>
      </c>
    </row>
    <row r="284" spans="1:63">
      <c r="A284" s="22">
        <v>277</v>
      </c>
      <c r="B284" s="25"/>
      <c r="C284" s="26"/>
      <c r="D284" s="26"/>
      <c r="E284" s="27"/>
      <c r="F284" s="27"/>
      <c r="G284" s="26"/>
      <c r="H284" s="27"/>
      <c r="I284" s="27"/>
      <c r="J284" s="26"/>
      <c r="K284" s="27"/>
      <c r="L284" s="17">
        <f t="shared" si="44"/>
        <v>0</v>
      </c>
      <c r="M284" s="27"/>
      <c r="N284" s="27"/>
      <c r="O284" s="27"/>
      <c r="P284" s="27"/>
      <c r="Q284" s="27"/>
      <c r="R284" s="27"/>
      <c r="S284" s="27"/>
      <c r="T284" s="17">
        <f t="shared" si="45"/>
        <v>0</v>
      </c>
      <c r="U284" s="27"/>
      <c r="V284" s="27"/>
      <c r="W284" s="18">
        <f t="shared" si="46"/>
        <v>0</v>
      </c>
      <c r="X284" s="18"/>
      <c r="Y284" s="18">
        <f t="shared" si="47"/>
        <v>0</v>
      </c>
      <c r="Z284" s="18">
        <f t="shared" si="48"/>
        <v>0</v>
      </c>
      <c r="AA284" s="18">
        <f t="shared" si="49"/>
        <v>0</v>
      </c>
      <c r="AB284" s="18">
        <f t="shared" si="50"/>
        <v>0</v>
      </c>
      <c r="AC284" s="18">
        <f t="shared" si="51"/>
        <v>0</v>
      </c>
      <c r="AD284" s="18">
        <f t="shared" si="52"/>
        <v>0</v>
      </c>
      <c r="AE284" s="17">
        <f t="shared" si="53"/>
        <v>0</v>
      </c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38"/>
      <c r="BK284" s="20">
        <f t="shared" si="54"/>
        <v>0</v>
      </c>
    </row>
    <row r="285" spans="1:63">
      <c r="A285" s="22">
        <v>278</v>
      </c>
      <c r="B285" s="25"/>
      <c r="C285" s="26"/>
      <c r="D285" s="26"/>
      <c r="E285" s="27"/>
      <c r="F285" s="27"/>
      <c r="G285" s="26"/>
      <c r="H285" s="27"/>
      <c r="I285" s="27"/>
      <c r="J285" s="26"/>
      <c r="K285" s="27"/>
      <c r="L285" s="17">
        <f t="shared" si="44"/>
        <v>0</v>
      </c>
      <c r="M285" s="27"/>
      <c r="N285" s="27"/>
      <c r="O285" s="27"/>
      <c r="P285" s="27"/>
      <c r="Q285" s="27"/>
      <c r="R285" s="27"/>
      <c r="S285" s="27"/>
      <c r="T285" s="17">
        <f t="shared" si="45"/>
        <v>0</v>
      </c>
      <c r="U285" s="27"/>
      <c r="V285" s="27"/>
      <c r="W285" s="18">
        <f t="shared" si="46"/>
        <v>0</v>
      </c>
      <c r="X285" s="18"/>
      <c r="Y285" s="18">
        <f t="shared" si="47"/>
        <v>0</v>
      </c>
      <c r="Z285" s="18">
        <f t="shared" si="48"/>
        <v>0</v>
      </c>
      <c r="AA285" s="18">
        <f t="shared" si="49"/>
        <v>0</v>
      </c>
      <c r="AB285" s="18">
        <f t="shared" si="50"/>
        <v>0</v>
      </c>
      <c r="AC285" s="18">
        <f t="shared" si="51"/>
        <v>0</v>
      </c>
      <c r="AD285" s="18">
        <f t="shared" si="52"/>
        <v>0</v>
      </c>
      <c r="AE285" s="17">
        <f t="shared" si="53"/>
        <v>0</v>
      </c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38"/>
      <c r="BK285" s="20">
        <f t="shared" si="54"/>
        <v>0</v>
      </c>
    </row>
    <row r="286" spans="1:63">
      <c r="A286" s="22">
        <v>279</v>
      </c>
      <c r="B286" s="25"/>
      <c r="C286" s="26"/>
      <c r="D286" s="26"/>
      <c r="E286" s="27"/>
      <c r="F286" s="27"/>
      <c r="G286" s="26"/>
      <c r="H286" s="27"/>
      <c r="I286" s="27"/>
      <c r="J286" s="26"/>
      <c r="K286" s="27"/>
      <c r="L286" s="17">
        <f t="shared" si="44"/>
        <v>0</v>
      </c>
      <c r="M286" s="27"/>
      <c r="N286" s="27"/>
      <c r="O286" s="27"/>
      <c r="P286" s="27"/>
      <c r="Q286" s="27"/>
      <c r="R286" s="27"/>
      <c r="S286" s="27"/>
      <c r="T286" s="17">
        <f t="shared" si="45"/>
        <v>0</v>
      </c>
      <c r="U286" s="27"/>
      <c r="V286" s="27"/>
      <c r="W286" s="18">
        <f t="shared" si="46"/>
        <v>0</v>
      </c>
      <c r="X286" s="18"/>
      <c r="Y286" s="18">
        <f t="shared" si="47"/>
        <v>0</v>
      </c>
      <c r="Z286" s="18">
        <f t="shared" si="48"/>
        <v>0</v>
      </c>
      <c r="AA286" s="18">
        <f t="shared" si="49"/>
        <v>0</v>
      </c>
      <c r="AB286" s="18">
        <f t="shared" si="50"/>
        <v>0</v>
      </c>
      <c r="AC286" s="18">
        <f t="shared" si="51"/>
        <v>0</v>
      </c>
      <c r="AD286" s="18">
        <f t="shared" si="52"/>
        <v>0</v>
      </c>
      <c r="AE286" s="17">
        <f t="shared" si="53"/>
        <v>0</v>
      </c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38"/>
      <c r="BK286" s="20">
        <f t="shared" si="54"/>
        <v>0</v>
      </c>
    </row>
    <row r="287" spans="1:63">
      <c r="A287" s="22">
        <v>280</v>
      </c>
      <c r="B287" s="25"/>
      <c r="C287" s="26"/>
      <c r="D287" s="26"/>
      <c r="E287" s="27"/>
      <c r="F287" s="27"/>
      <c r="G287" s="26"/>
      <c r="H287" s="27"/>
      <c r="I287" s="27"/>
      <c r="J287" s="26"/>
      <c r="K287" s="27"/>
      <c r="L287" s="17">
        <f t="shared" si="44"/>
        <v>0</v>
      </c>
      <c r="M287" s="27"/>
      <c r="N287" s="27"/>
      <c r="O287" s="27"/>
      <c r="P287" s="27"/>
      <c r="Q287" s="27"/>
      <c r="R287" s="27"/>
      <c r="S287" s="27"/>
      <c r="T287" s="17">
        <f t="shared" si="45"/>
        <v>0</v>
      </c>
      <c r="U287" s="27"/>
      <c r="V287" s="27"/>
      <c r="W287" s="18">
        <f t="shared" si="46"/>
        <v>0</v>
      </c>
      <c r="X287" s="18"/>
      <c r="Y287" s="18">
        <f t="shared" si="47"/>
        <v>0</v>
      </c>
      <c r="Z287" s="18">
        <f t="shared" si="48"/>
        <v>0</v>
      </c>
      <c r="AA287" s="18">
        <f t="shared" si="49"/>
        <v>0</v>
      </c>
      <c r="AB287" s="18">
        <f t="shared" si="50"/>
        <v>0</v>
      </c>
      <c r="AC287" s="18">
        <f t="shared" si="51"/>
        <v>0</v>
      </c>
      <c r="AD287" s="18">
        <f t="shared" si="52"/>
        <v>0</v>
      </c>
      <c r="AE287" s="17">
        <f t="shared" si="53"/>
        <v>0</v>
      </c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38"/>
      <c r="BK287" s="20">
        <f t="shared" si="54"/>
        <v>0</v>
      </c>
    </row>
    <row r="288" spans="1:63">
      <c r="A288" s="22">
        <v>281</v>
      </c>
      <c r="B288" s="25"/>
      <c r="C288" s="26"/>
      <c r="D288" s="26"/>
      <c r="E288" s="27"/>
      <c r="F288" s="27"/>
      <c r="G288" s="26"/>
      <c r="H288" s="27"/>
      <c r="I288" s="27"/>
      <c r="J288" s="26"/>
      <c r="K288" s="27"/>
      <c r="L288" s="17">
        <f t="shared" si="44"/>
        <v>0</v>
      </c>
      <c r="M288" s="27"/>
      <c r="N288" s="27"/>
      <c r="O288" s="27"/>
      <c r="P288" s="27"/>
      <c r="Q288" s="27"/>
      <c r="R288" s="27"/>
      <c r="S288" s="27"/>
      <c r="T288" s="17">
        <f t="shared" si="45"/>
        <v>0</v>
      </c>
      <c r="U288" s="27"/>
      <c r="V288" s="27"/>
      <c r="W288" s="18">
        <f t="shared" si="46"/>
        <v>0</v>
      </c>
      <c r="X288" s="18"/>
      <c r="Y288" s="18">
        <f t="shared" si="47"/>
        <v>0</v>
      </c>
      <c r="Z288" s="18">
        <f t="shared" si="48"/>
        <v>0</v>
      </c>
      <c r="AA288" s="18">
        <f t="shared" si="49"/>
        <v>0</v>
      </c>
      <c r="AB288" s="18">
        <f t="shared" si="50"/>
        <v>0</v>
      </c>
      <c r="AC288" s="18">
        <f t="shared" si="51"/>
        <v>0</v>
      </c>
      <c r="AD288" s="18">
        <f t="shared" si="52"/>
        <v>0</v>
      </c>
      <c r="AE288" s="17">
        <f t="shared" si="53"/>
        <v>0</v>
      </c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38"/>
      <c r="BK288" s="20">
        <f t="shared" si="54"/>
        <v>0</v>
      </c>
    </row>
    <row r="289" spans="1:63">
      <c r="A289" s="22">
        <v>282</v>
      </c>
      <c r="B289" s="25"/>
      <c r="C289" s="26"/>
      <c r="D289" s="26"/>
      <c r="E289" s="27"/>
      <c r="F289" s="27"/>
      <c r="G289" s="26"/>
      <c r="H289" s="27"/>
      <c r="I289" s="27"/>
      <c r="J289" s="26"/>
      <c r="K289" s="27"/>
      <c r="L289" s="17">
        <f t="shared" si="44"/>
        <v>0</v>
      </c>
      <c r="M289" s="27"/>
      <c r="N289" s="27"/>
      <c r="O289" s="27"/>
      <c r="P289" s="27"/>
      <c r="Q289" s="27"/>
      <c r="R289" s="27"/>
      <c r="S289" s="27"/>
      <c r="T289" s="17">
        <f t="shared" si="45"/>
        <v>0</v>
      </c>
      <c r="U289" s="27"/>
      <c r="V289" s="27"/>
      <c r="W289" s="18">
        <f t="shared" si="46"/>
        <v>0</v>
      </c>
      <c r="X289" s="18"/>
      <c r="Y289" s="18">
        <f t="shared" si="47"/>
        <v>0</v>
      </c>
      <c r="Z289" s="18">
        <f t="shared" si="48"/>
        <v>0</v>
      </c>
      <c r="AA289" s="18">
        <f t="shared" si="49"/>
        <v>0</v>
      </c>
      <c r="AB289" s="18">
        <f t="shared" si="50"/>
        <v>0</v>
      </c>
      <c r="AC289" s="18">
        <f t="shared" si="51"/>
        <v>0</v>
      </c>
      <c r="AD289" s="18">
        <f t="shared" si="52"/>
        <v>0</v>
      </c>
      <c r="AE289" s="17">
        <f t="shared" si="53"/>
        <v>0</v>
      </c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38"/>
      <c r="BK289" s="20">
        <f t="shared" si="54"/>
        <v>0</v>
      </c>
    </row>
    <row r="290" spans="1:63">
      <c r="A290" s="22">
        <v>283</v>
      </c>
      <c r="B290" s="25"/>
      <c r="C290" s="26"/>
      <c r="D290" s="26"/>
      <c r="E290" s="27"/>
      <c r="F290" s="27"/>
      <c r="G290" s="26"/>
      <c r="H290" s="27"/>
      <c r="I290" s="27"/>
      <c r="J290" s="26"/>
      <c r="K290" s="27"/>
      <c r="L290" s="17">
        <f t="shared" si="44"/>
        <v>0</v>
      </c>
      <c r="M290" s="27"/>
      <c r="N290" s="27"/>
      <c r="O290" s="27"/>
      <c r="P290" s="27"/>
      <c r="Q290" s="27"/>
      <c r="R290" s="27"/>
      <c r="S290" s="27"/>
      <c r="T290" s="17">
        <f t="shared" si="45"/>
        <v>0</v>
      </c>
      <c r="U290" s="27"/>
      <c r="V290" s="27"/>
      <c r="W290" s="18">
        <f t="shared" si="46"/>
        <v>0</v>
      </c>
      <c r="X290" s="18"/>
      <c r="Y290" s="18">
        <f t="shared" si="47"/>
        <v>0</v>
      </c>
      <c r="Z290" s="18">
        <f t="shared" si="48"/>
        <v>0</v>
      </c>
      <c r="AA290" s="18">
        <f t="shared" si="49"/>
        <v>0</v>
      </c>
      <c r="AB290" s="18">
        <f t="shared" si="50"/>
        <v>0</v>
      </c>
      <c r="AC290" s="18">
        <f t="shared" si="51"/>
        <v>0</v>
      </c>
      <c r="AD290" s="18">
        <f t="shared" si="52"/>
        <v>0</v>
      </c>
      <c r="AE290" s="17">
        <f t="shared" si="53"/>
        <v>0</v>
      </c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38"/>
      <c r="BK290" s="20">
        <f t="shared" si="54"/>
        <v>0</v>
      </c>
    </row>
    <row r="291" spans="1:63">
      <c r="A291" s="22">
        <v>284</v>
      </c>
      <c r="B291" s="25"/>
      <c r="C291" s="26"/>
      <c r="D291" s="26"/>
      <c r="E291" s="27"/>
      <c r="F291" s="27"/>
      <c r="G291" s="26"/>
      <c r="H291" s="27"/>
      <c r="I291" s="27"/>
      <c r="J291" s="26"/>
      <c r="K291" s="27"/>
      <c r="L291" s="17">
        <f t="shared" si="44"/>
        <v>0</v>
      </c>
      <c r="M291" s="27"/>
      <c r="N291" s="27"/>
      <c r="O291" s="27"/>
      <c r="P291" s="27"/>
      <c r="Q291" s="27"/>
      <c r="R291" s="27"/>
      <c r="S291" s="27"/>
      <c r="T291" s="17">
        <f t="shared" si="45"/>
        <v>0</v>
      </c>
      <c r="U291" s="27"/>
      <c r="V291" s="27"/>
      <c r="W291" s="18">
        <f t="shared" si="46"/>
        <v>0</v>
      </c>
      <c r="X291" s="18"/>
      <c r="Y291" s="18">
        <f t="shared" si="47"/>
        <v>0</v>
      </c>
      <c r="Z291" s="18">
        <f t="shared" si="48"/>
        <v>0</v>
      </c>
      <c r="AA291" s="18">
        <f t="shared" si="49"/>
        <v>0</v>
      </c>
      <c r="AB291" s="18">
        <f t="shared" si="50"/>
        <v>0</v>
      </c>
      <c r="AC291" s="18">
        <f t="shared" si="51"/>
        <v>0</v>
      </c>
      <c r="AD291" s="18">
        <f t="shared" si="52"/>
        <v>0</v>
      </c>
      <c r="AE291" s="17">
        <f t="shared" si="53"/>
        <v>0</v>
      </c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38"/>
      <c r="BK291" s="20">
        <f t="shared" si="54"/>
        <v>0</v>
      </c>
    </row>
    <row r="292" spans="1:63">
      <c r="A292" s="22">
        <v>285</v>
      </c>
      <c r="B292" s="25"/>
      <c r="C292" s="26"/>
      <c r="D292" s="26"/>
      <c r="E292" s="27"/>
      <c r="F292" s="27"/>
      <c r="G292" s="26"/>
      <c r="H292" s="27"/>
      <c r="I292" s="27"/>
      <c r="J292" s="26"/>
      <c r="K292" s="27"/>
      <c r="L292" s="17">
        <f t="shared" si="44"/>
        <v>0</v>
      </c>
      <c r="M292" s="27"/>
      <c r="N292" s="27"/>
      <c r="O292" s="27"/>
      <c r="P292" s="27"/>
      <c r="Q292" s="27"/>
      <c r="R292" s="27"/>
      <c r="S292" s="27"/>
      <c r="T292" s="17">
        <f t="shared" si="45"/>
        <v>0</v>
      </c>
      <c r="U292" s="27"/>
      <c r="V292" s="27"/>
      <c r="W292" s="18">
        <f t="shared" si="46"/>
        <v>0</v>
      </c>
      <c r="X292" s="18"/>
      <c r="Y292" s="18">
        <f t="shared" si="47"/>
        <v>0</v>
      </c>
      <c r="Z292" s="18">
        <f t="shared" si="48"/>
        <v>0</v>
      </c>
      <c r="AA292" s="18">
        <f t="shared" si="49"/>
        <v>0</v>
      </c>
      <c r="AB292" s="18">
        <f t="shared" si="50"/>
        <v>0</v>
      </c>
      <c r="AC292" s="18">
        <f t="shared" si="51"/>
        <v>0</v>
      </c>
      <c r="AD292" s="18">
        <f t="shared" si="52"/>
        <v>0</v>
      </c>
      <c r="AE292" s="17">
        <f t="shared" si="53"/>
        <v>0</v>
      </c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38"/>
      <c r="BK292" s="20">
        <f t="shared" si="54"/>
        <v>0</v>
      </c>
    </row>
    <row r="293" spans="1:63">
      <c r="A293" s="22">
        <v>286</v>
      </c>
      <c r="B293" s="25"/>
      <c r="C293" s="26"/>
      <c r="D293" s="26"/>
      <c r="E293" s="27"/>
      <c r="F293" s="27"/>
      <c r="G293" s="26"/>
      <c r="H293" s="27"/>
      <c r="I293" s="27"/>
      <c r="J293" s="26"/>
      <c r="K293" s="27"/>
      <c r="L293" s="17">
        <f t="shared" si="44"/>
        <v>0</v>
      </c>
      <c r="M293" s="27"/>
      <c r="N293" s="27"/>
      <c r="O293" s="27"/>
      <c r="P293" s="27"/>
      <c r="Q293" s="27"/>
      <c r="R293" s="27"/>
      <c r="S293" s="27"/>
      <c r="T293" s="17">
        <f t="shared" si="45"/>
        <v>0</v>
      </c>
      <c r="U293" s="27"/>
      <c r="V293" s="27"/>
      <c r="W293" s="18">
        <f t="shared" si="46"/>
        <v>0</v>
      </c>
      <c r="X293" s="18"/>
      <c r="Y293" s="18">
        <f t="shared" si="47"/>
        <v>0</v>
      </c>
      <c r="Z293" s="18">
        <f t="shared" si="48"/>
        <v>0</v>
      </c>
      <c r="AA293" s="18">
        <f t="shared" si="49"/>
        <v>0</v>
      </c>
      <c r="AB293" s="18">
        <f t="shared" si="50"/>
        <v>0</v>
      </c>
      <c r="AC293" s="18">
        <f t="shared" si="51"/>
        <v>0</v>
      </c>
      <c r="AD293" s="18">
        <f t="shared" si="52"/>
        <v>0</v>
      </c>
      <c r="AE293" s="17">
        <f t="shared" si="53"/>
        <v>0</v>
      </c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38"/>
      <c r="BK293" s="20">
        <f t="shared" si="54"/>
        <v>0</v>
      </c>
    </row>
    <row r="294" spans="1:63">
      <c r="A294" s="22">
        <v>287</v>
      </c>
      <c r="B294" s="25"/>
      <c r="C294" s="26"/>
      <c r="D294" s="26"/>
      <c r="E294" s="27"/>
      <c r="F294" s="27"/>
      <c r="G294" s="26"/>
      <c r="H294" s="27"/>
      <c r="I294" s="27"/>
      <c r="J294" s="26"/>
      <c r="K294" s="27"/>
      <c r="L294" s="17">
        <f t="shared" si="44"/>
        <v>0</v>
      </c>
      <c r="M294" s="27"/>
      <c r="N294" s="27"/>
      <c r="O294" s="27"/>
      <c r="P294" s="27"/>
      <c r="Q294" s="27"/>
      <c r="R294" s="27"/>
      <c r="S294" s="27"/>
      <c r="T294" s="17">
        <f t="shared" si="45"/>
        <v>0</v>
      </c>
      <c r="U294" s="27"/>
      <c r="V294" s="27"/>
      <c r="W294" s="18">
        <f t="shared" si="46"/>
        <v>0</v>
      </c>
      <c r="X294" s="18"/>
      <c r="Y294" s="18">
        <f t="shared" si="47"/>
        <v>0</v>
      </c>
      <c r="Z294" s="18">
        <f t="shared" si="48"/>
        <v>0</v>
      </c>
      <c r="AA294" s="18">
        <f t="shared" si="49"/>
        <v>0</v>
      </c>
      <c r="AB294" s="18">
        <f t="shared" si="50"/>
        <v>0</v>
      </c>
      <c r="AC294" s="18">
        <f t="shared" si="51"/>
        <v>0</v>
      </c>
      <c r="AD294" s="18">
        <f t="shared" si="52"/>
        <v>0</v>
      </c>
      <c r="AE294" s="17">
        <f t="shared" si="53"/>
        <v>0</v>
      </c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38"/>
      <c r="BK294" s="20">
        <f t="shared" si="54"/>
        <v>0</v>
      </c>
    </row>
    <row r="295" spans="1:63">
      <c r="A295" s="22">
        <v>288</v>
      </c>
      <c r="B295" s="25"/>
      <c r="C295" s="26"/>
      <c r="D295" s="26"/>
      <c r="E295" s="27"/>
      <c r="F295" s="27"/>
      <c r="G295" s="26"/>
      <c r="H295" s="27"/>
      <c r="I295" s="27"/>
      <c r="J295" s="26"/>
      <c r="K295" s="27"/>
      <c r="L295" s="17">
        <f t="shared" ref="L295:L358" si="55">SUM(E295:K295)</f>
        <v>0</v>
      </c>
      <c r="M295" s="27"/>
      <c r="N295" s="27"/>
      <c r="O295" s="27"/>
      <c r="P295" s="27"/>
      <c r="Q295" s="27"/>
      <c r="R295" s="27"/>
      <c r="S295" s="27"/>
      <c r="T295" s="17">
        <f t="shared" ref="T295:T358" si="56">SUM(M295:S295)</f>
        <v>0</v>
      </c>
      <c r="U295" s="27"/>
      <c r="V295" s="27"/>
      <c r="W295" s="18">
        <f t="shared" ref="W295:W358" si="57">+T295*0.02</f>
        <v>0</v>
      </c>
      <c r="X295" s="18"/>
      <c r="Y295" s="18">
        <f t="shared" ref="Y295:Y358" si="58">+T295*0.03</f>
        <v>0</v>
      </c>
      <c r="Z295" s="18">
        <f t="shared" ref="Z295:Z358" si="59">+T295*0.04</f>
        <v>0</v>
      </c>
      <c r="AA295" s="18">
        <f t="shared" ref="AA295:AA358" si="60">+T295*0.105</f>
        <v>0</v>
      </c>
      <c r="AB295" s="18">
        <f t="shared" ref="AB295:AB358" si="61">+T295*0.08</f>
        <v>0</v>
      </c>
      <c r="AC295" s="18">
        <f t="shared" ref="AC295:AC358" si="62">+T295*0.224</f>
        <v>0</v>
      </c>
      <c r="AD295" s="18">
        <f t="shared" ref="AD295:AD358" si="63">SUM(W295:AC295)</f>
        <v>0</v>
      </c>
      <c r="AE295" s="17">
        <f t="shared" ref="AE295:AE358" si="64">+T295+U295+AD295+V295</f>
        <v>0</v>
      </c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38"/>
      <c r="BK295" s="20">
        <f t="shared" ref="BK295:BK358" si="65">(SUM(AF295:BJ295))*12</f>
        <v>0</v>
      </c>
    </row>
    <row r="296" spans="1:63">
      <c r="A296" s="22">
        <v>289</v>
      </c>
      <c r="B296" s="25"/>
      <c r="C296" s="26"/>
      <c r="D296" s="26"/>
      <c r="E296" s="27"/>
      <c r="F296" s="27"/>
      <c r="G296" s="26"/>
      <c r="H296" s="27"/>
      <c r="I296" s="27"/>
      <c r="J296" s="26"/>
      <c r="K296" s="27"/>
      <c r="L296" s="17">
        <f t="shared" si="55"/>
        <v>0</v>
      </c>
      <c r="M296" s="27"/>
      <c r="N296" s="27"/>
      <c r="O296" s="27"/>
      <c r="P296" s="27"/>
      <c r="Q296" s="27"/>
      <c r="R296" s="27"/>
      <c r="S296" s="27"/>
      <c r="T296" s="17">
        <f t="shared" si="56"/>
        <v>0</v>
      </c>
      <c r="U296" s="27"/>
      <c r="V296" s="27"/>
      <c r="W296" s="18">
        <f t="shared" si="57"/>
        <v>0</v>
      </c>
      <c r="X296" s="18"/>
      <c r="Y296" s="18">
        <f t="shared" si="58"/>
        <v>0</v>
      </c>
      <c r="Z296" s="18">
        <f t="shared" si="59"/>
        <v>0</v>
      </c>
      <c r="AA296" s="18">
        <f t="shared" si="60"/>
        <v>0</v>
      </c>
      <c r="AB296" s="18">
        <f t="shared" si="61"/>
        <v>0</v>
      </c>
      <c r="AC296" s="18">
        <f t="shared" si="62"/>
        <v>0</v>
      </c>
      <c r="AD296" s="18">
        <f t="shared" si="63"/>
        <v>0</v>
      </c>
      <c r="AE296" s="17">
        <f t="shared" si="64"/>
        <v>0</v>
      </c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38"/>
      <c r="BK296" s="20">
        <f t="shared" si="65"/>
        <v>0</v>
      </c>
    </row>
    <row r="297" spans="1:63">
      <c r="A297" s="22">
        <v>290</v>
      </c>
      <c r="B297" s="25"/>
      <c r="C297" s="26"/>
      <c r="D297" s="26"/>
      <c r="E297" s="27"/>
      <c r="F297" s="27"/>
      <c r="G297" s="26"/>
      <c r="H297" s="27"/>
      <c r="I297" s="27"/>
      <c r="J297" s="26"/>
      <c r="K297" s="27"/>
      <c r="L297" s="17">
        <f t="shared" si="55"/>
        <v>0</v>
      </c>
      <c r="M297" s="27"/>
      <c r="N297" s="27"/>
      <c r="O297" s="27"/>
      <c r="P297" s="27"/>
      <c r="Q297" s="27"/>
      <c r="R297" s="27"/>
      <c r="S297" s="27"/>
      <c r="T297" s="17">
        <f t="shared" si="56"/>
        <v>0</v>
      </c>
      <c r="U297" s="27"/>
      <c r="V297" s="27"/>
      <c r="W297" s="18">
        <f t="shared" si="57"/>
        <v>0</v>
      </c>
      <c r="X297" s="18"/>
      <c r="Y297" s="18">
        <f t="shared" si="58"/>
        <v>0</v>
      </c>
      <c r="Z297" s="18">
        <f t="shared" si="59"/>
        <v>0</v>
      </c>
      <c r="AA297" s="18">
        <f t="shared" si="60"/>
        <v>0</v>
      </c>
      <c r="AB297" s="18">
        <f t="shared" si="61"/>
        <v>0</v>
      </c>
      <c r="AC297" s="18">
        <f t="shared" si="62"/>
        <v>0</v>
      </c>
      <c r="AD297" s="18">
        <f t="shared" si="63"/>
        <v>0</v>
      </c>
      <c r="AE297" s="17">
        <f t="shared" si="64"/>
        <v>0</v>
      </c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38"/>
      <c r="BK297" s="20">
        <f t="shared" si="65"/>
        <v>0</v>
      </c>
    </row>
    <row r="298" spans="1:63">
      <c r="A298" s="22">
        <v>291</v>
      </c>
      <c r="B298" s="25"/>
      <c r="C298" s="26"/>
      <c r="D298" s="26"/>
      <c r="E298" s="27"/>
      <c r="F298" s="27"/>
      <c r="G298" s="26"/>
      <c r="H298" s="27"/>
      <c r="I298" s="27"/>
      <c r="J298" s="26"/>
      <c r="K298" s="27"/>
      <c r="L298" s="17">
        <f t="shared" si="55"/>
        <v>0</v>
      </c>
      <c r="M298" s="27"/>
      <c r="N298" s="27"/>
      <c r="O298" s="27"/>
      <c r="P298" s="27"/>
      <c r="Q298" s="27"/>
      <c r="R298" s="27"/>
      <c r="S298" s="27"/>
      <c r="T298" s="17">
        <f t="shared" si="56"/>
        <v>0</v>
      </c>
      <c r="U298" s="27"/>
      <c r="V298" s="27"/>
      <c r="W298" s="18">
        <f t="shared" si="57"/>
        <v>0</v>
      </c>
      <c r="X298" s="18"/>
      <c r="Y298" s="18">
        <f t="shared" si="58"/>
        <v>0</v>
      </c>
      <c r="Z298" s="18">
        <f t="shared" si="59"/>
        <v>0</v>
      </c>
      <c r="AA298" s="18">
        <f t="shared" si="60"/>
        <v>0</v>
      </c>
      <c r="AB298" s="18">
        <f t="shared" si="61"/>
        <v>0</v>
      </c>
      <c r="AC298" s="18">
        <f t="shared" si="62"/>
        <v>0</v>
      </c>
      <c r="AD298" s="18">
        <f t="shared" si="63"/>
        <v>0</v>
      </c>
      <c r="AE298" s="17">
        <f t="shared" si="64"/>
        <v>0</v>
      </c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38"/>
      <c r="BK298" s="20">
        <f t="shared" si="65"/>
        <v>0</v>
      </c>
    </row>
    <row r="299" spans="1:63">
      <c r="A299" s="22">
        <v>292</v>
      </c>
      <c r="B299" s="25"/>
      <c r="C299" s="26"/>
      <c r="D299" s="26"/>
      <c r="E299" s="27"/>
      <c r="F299" s="27"/>
      <c r="G299" s="26"/>
      <c r="H299" s="27"/>
      <c r="I299" s="27"/>
      <c r="J299" s="26"/>
      <c r="K299" s="27"/>
      <c r="L299" s="17">
        <f t="shared" si="55"/>
        <v>0</v>
      </c>
      <c r="M299" s="27"/>
      <c r="N299" s="27"/>
      <c r="O299" s="27"/>
      <c r="P299" s="27"/>
      <c r="Q299" s="27"/>
      <c r="R299" s="27"/>
      <c r="S299" s="27"/>
      <c r="T299" s="17">
        <f t="shared" si="56"/>
        <v>0</v>
      </c>
      <c r="U299" s="27"/>
      <c r="V299" s="27"/>
      <c r="W299" s="18">
        <f t="shared" si="57"/>
        <v>0</v>
      </c>
      <c r="X299" s="18"/>
      <c r="Y299" s="18">
        <f t="shared" si="58"/>
        <v>0</v>
      </c>
      <c r="Z299" s="18">
        <f t="shared" si="59"/>
        <v>0</v>
      </c>
      <c r="AA299" s="18">
        <f t="shared" si="60"/>
        <v>0</v>
      </c>
      <c r="AB299" s="18">
        <f t="shared" si="61"/>
        <v>0</v>
      </c>
      <c r="AC299" s="18">
        <f t="shared" si="62"/>
        <v>0</v>
      </c>
      <c r="AD299" s="18">
        <f t="shared" si="63"/>
        <v>0</v>
      </c>
      <c r="AE299" s="17">
        <f t="shared" si="64"/>
        <v>0</v>
      </c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38"/>
      <c r="BK299" s="20">
        <f t="shared" si="65"/>
        <v>0</v>
      </c>
    </row>
    <row r="300" spans="1:63">
      <c r="A300" s="22">
        <v>293</v>
      </c>
      <c r="B300" s="25"/>
      <c r="C300" s="26"/>
      <c r="D300" s="26"/>
      <c r="E300" s="27"/>
      <c r="F300" s="27"/>
      <c r="G300" s="26"/>
      <c r="H300" s="27"/>
      <c r="I300" s="27"/>
      <c r="J300" s="26"/>
      <c r="K300" s="27"/>
      <c r="L300" s="17">
        <f t="shared" si="55"/>
        <v>0</v>
      </c>
      <c r="M300" s="27"/>
      <c r="N300" s="27"/>
      <c r="O300" s="27"/>
      <c r="P300" s="27"/>
      <c r="Q300" s="27"/>
      <c r="R300" s="27"/>
      <c r="S300" s="27"/>
      <c r="T300" s="17">
        <f t="shared" si="56"/>
        <v>0</v>
      </c>
      <c r="U300" s="27"/>
      <c r="V300" s="27"/>
      <c r="W300" s="18">
        <f t="shared" si="57"/>
        <v>0</v>
      </c>
      <c r="X300" s="18"/>
      <c r="Y300" s="18">
        <f t="shared" si="58"/>
        <v>0</v>
      </c>
      <c r="Z300" s="18">
        <f t="shared" si="59"/>
        <v>0</v>
      </c>
      <c r="AA300" s="18">
        <f t="shared" si="60"/>
        <v>0</v>
      </c>
      <c r="AB300" s="18">
        <f t="shared" si="61"/>
        <v>0</v>
      </c>
      <c r="AC300" s="18">
        <f t="shared" si="62"/>
        <v>0</v>
      </c>
      <c r="AD300" s="18">
        <f t="shared" si="63"/>
        <v>0</v>
      </c>
      <c r="AE300" s="17">
        <f t="shared" si="64"/>
        <v>0</v>
      </c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38"/>
      <c r="BK300" s="20">
        <f t="shared" si="65"/>
        <v>0</v>
      </c>
    </row>
    <row r="301" spans="1:63">
      <c r="A301" s="22">
        <v>294</v>
      </c>
      <c r="B301" s="25"/>
      <c r="C301" s="26"/>
      <c r="D301" s="26"/>
      <c r="E301" s="27"/>
      <c r="F301" s="27"/>
      <c r="G301" s="26"/>
      <c r="H301" s="27"/>
      <c r="I301" s="27"/>
      <c r="J301" s="26"/>
      <c r="K301" s="27"/>
      <c r="L301" s="17">
        <f t="shared" si="55"/>
        <v>0</v>
      </c>
      <c r="M301" s="27"/>
      <c r="N301" s="27"/>
      <c r="O301" s="27"/>
      <c r="P301" s="27"/>
      <c r="Q301" s="27"/>
      <c r="R301" s="27"/>
      <c r="S301" s="27"/>
      <c r="T301" s="17">
        <f t="shared" si="56"/>
        <v>0</v>
      </c>
      <c r="U301" s="27"/>
      <c r="V301" s="27"/>
      <c r="W301" s="18">
        <f t="shared" si="57"/>
        <v>0</v>
      </c>
      <c r="X301" s="18"/>
      <c r="Y301" s="18">
        <f t="shared" si="58"/>
        <v>0</v>
      </c>
      <c r="Z301" s="18">
        <f t="shared" si="59"/>
        <v>0</v>
      </c>
      <c r="AA301" s="18">
        <f t="shared" si="60"/>
        <v>0</v>
      </c>
      <c r="AB301" s="18">
        <f t="shared" si="61"/>
        <v>0</v>
      </c>
      <c r="AC301" s="18">
        <f t="shared" si="62"/>
        <v>0</v>
      </c>
      <c r="AD301" s="18">
        <f t="shared" si="63"/>
        <v>0</v>
      </c>
      <c r="AE301" s="17">
        <f t="shared" si="64"/>
        <v>0</v>
      </c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38"/>
      <c r="BK301" s="20">
        <f t="shared" si="65"/>
        <v>0</v>
      </c>
    </row>
    <row r="302" spans="1:63">
      <c r="A302" s="22">
        <v>295</v>
      </c>
      <c r="B302" s="25"/>
      <c r="C302" s="26"/>
      <c r="D302" s="26"/>
      <c r="E302" s="27"/>
      <c r="F302" s="27"/>
      <c r="G302" s="26"/>
      <c r="H302" s="27"/>
      <c r="I302" s="27"/>
      <c r="J302" s="26"/>
      <c r="K302" s="27"/>
      <c r="L302" s="17">
        <f t="shared" si="55"/>
        <v>0</v>
      </c>
      <c r="M302" s="27"/>
      <c r="N302" s="27"/>
      <c r="O302" s="27"/>
      <c r="P302" s="27"/>
      <c r="Q302" s="27"/>
      <c r="R302" s="27"/>
      <c r="S302" s="27"/>
      <c r="T302" s="17">
        <f t="shared" si="56"/>
        <v>0</v>
      </c>
      <c r="U302" s="27"/>
      <c r="V302" s="27"/>
      <c r="W302" s="18">
        <f t="shared" si="57"/>
        <v>0</v>
      </c>
      <c r="X302" s="18"/>
      <c r="Y302" s="18">
        <f t="shared" si="58"/>
        <v>0</v>
      </c>
      <c r="Z302" s="18">
        <f t="shared" si="59"/>
        <v>0</v>
      </c>
      <c r="AA302" s="18">
        <f t="shared" si="60"/>
        <v>0</v>
      </c>
      <c r="AB302" s="18">
        <f t="shared" si="61"/>
        <v>0</v>
      </c>
      <c r="AC302" s="18">
        <f t="shared" si="62"/>
        <v>0</v>
      </c>
      <c r="AD302" s="18">
        <f t="shared" si="63"/>
        <v>0</v>
      </c>
      <c r="AE302" s="17">
        <f t="shared" si="64"/>
        <v>0</v>
      </c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38"/>
      <c r="BK302" s="20">
        <f t="shared" si="65"/>
        <v>0</v>
      </c>
    </row>
    <row r="303" spans="1:63">
      <c r="A303" s="22">
        <v>296</v>
      </c>
      <c r="B303" s="25"/>
      <c r="C303" s="26"/>
      <c r="D303" s="26"/>
      <c r="E303" s="27"/>
      <c r="F303" s="27"/>
      <c r="G303" s="26"/>
      <c r="H303" s="27"/>
      <c r="I303" s="27"/>
      <c r="J303" s="26"/>
      <c r="K303" s="27"/>
      <c r="L303" s="17">
        <f t="shared" si="55"/>
        <v>0</v>
      </c>
      <c r="M303" s="27"/>
      <c r="N303" s="27"/>
      <c r="O303" s="27"/>
      <c r="P303" s="27"/>
      <c r="Q303" s="27"/>
      <c r="R303" s="27"/>
      <c r="S303" s="27"/>
      <c r="T303" s="17">
        <f t="shared" si="56"/>
        <v>0</v>
      </c>
      <c r="U303" s="27"/>
      <c r="V303" s="27"/>
      <c r="W303" s="18">
        <f t="shared" si="57"/>
        <v>0</v>
      </c>
      <c r="X303" s="18"/>
      <c r="Y303" s="18">
        <f t="shared" si="58"/>
        <v>0</v>
      </c>
      <c r="Z303" s="18">
        <f t="shared" si="59"/>
        <v>0</v>
      </c>
      <c r="AA303" s="18">
        <f t="shared" si="60"/>
        <v>0</v>
      </c>
      <c r="AB303" s="18">
        <f t="shared" si="61"/>
        <v>0</v>
      </c>
      <c r="AC303" s="18">
        <f t="shared" si="62"/>
        <v>0</v>
      </c>
      <c r="AD303" s="18">
        <f t="shared" si="63"/>
        <v>0</v>
      </c>
      <c r="AE303" s="17">
        <f t="shared" si="64"/>
        <v>0</v>
      </c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38"/>
      <c r="BK303" s="20">
        <f t="shared" si="65"/>
        <v>0</v>
      </c>
    </row>
    <row r="304" spans="1:63">
      <c r="A304" s="22">
        <v>297</v>
      </c>
      <c r="B304" s="25"/>
      <c r="C304" s="26"/>
      <c r="D304" s="26"/>
      <c r="E304" s="27"/>
      <c r="F304" s="27"/>
      <c r="G304" s="26"/>
      <c r="H304" s="27"/>
      <c r="I304" s="27"/>
      <c r="J304" s="26"/>
      <c r="K304" s="27"/>
      <c r="L304" s="17">
        <f t="shared" si="55"/>
        <v>0</v>
      </c>
      <c r="M304" s="27"/>
      <c r="N304" s="27"/>
      <c r="O304" s="27"/>
      <c r="P304" s="27"/>
      <c r="Q304" s="27"/>
      <c r="R304" s="27"/>
      <c r="S304" s="27"/>
      <c r="T304" s="17">
        <f t="shared" si="56"/>
        <v>0</v>
      </c>
      <c r="U304" s="27"/>
      <c r="V304" s="27"/>
      <c r="W304" s="18">
        <f t="shared" si="57"/>
        <v>0</v>
      </c>
      <c r="X304" s="18"/>
      <c r="Y304" s="18">
        <f t="shared" si="58"/>
        <v>0</v>
      </c>
      <c r="Z304" s="18">
        <f t="shared" si="59"/>
        <v>0</v>
      </c>
      <c r="AA304" s="18">
        <f t="shared" si="60"/>
        <v>0</v>
      </c>
      <c r="AB304" s="18">
        <f t="shared" si="61"/>
        <v>0</v>
      </c>
      <c r="AC304" s="18">
        <f t="shared" si="62"/>
        <v>0</v>
      </c>
      <c r="AD304" s="18">
        <f t="shared" si="63"/>
        <v>0</v>
      </c>
      <c r="AE304" s="17">
        <f t="shared" si="64"/>
        <v>0</v>
      </c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38"/>
      <c r="BK304" s="20">
        <f t="shared" si="65"/>
        <v>0</v>
      </c>
    </row>
    <row r="305" spans="1:63">
      <c r="A305" s="22">
        <v>298</v>
      </c>
      <c r="B305" s="25"/>
      <c r="C305" s="26"/>
      <c r="D305" s="26"/>
      <c r="E305" s="27"/>
      <c r="F305" s="27"/>
      <c r="G305" s="26"/>
      <c r="H305" s="27"/>
      <c r="I305" s="27"/>
      <c r="J305" s="26"/>
      <c r="K305" s="27"/>
      <c r="L305" s="17">
        <f t="shared" si="55"/>
        <v>0</v>
      </c>
      <c r="M305" s="27"/>
      <c r="N305" s="27"/>
      <c r="O305" s="27"/>
      <c r="P305" s="27"/>
      <c r="Q305" s="27"/>
      <c r="R305" s="27"/>
      <c r="S305" s="27"/>
      <c r="T305" s="17">
        <f t="shared" si="56"/>
        <v>0</v>
      </c>
      <c r="U305" s="27"/>
      <c r="V305" s="27"/>
      <c r="W305" s="18">
        <f t="shared" si="57"/>
        <v>0</v>
      </c>
      <c r="X305" s="18"/>
      <c r="Y305" s="18">
        <f t="shared" si="58"/>
        <v>0</v>
      </c>
      <c r="Z305" s="18">
        <f t="shared" si="59"/>
        <v>0</v>
      </c>
      <c r="AA305" s="18">
        <f t="shared" si="60"/>
        <v>0</v>
      </c>
      <c r="AB305" s="18">
        <f t="shared" si="61"/>
        <v>0</v>
      </c>
      <c r="AC305" s="18">
        <f t="shared" si="62"/>
        <v>0</v>
      </c>
      <c r="AD305" s="18">
        <f t="shared" si="63"/>
        <v>0</v>
      </c>
      <c r="AE305" s="17">
        <f t="shared" si="64"/>
        <v>0</v>
      </c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38"/>
      <c r="BK305" s="20">
        <f t="shared" si="65"/>
        <v>0</v>
      </c>
    </row>
    <row r="306" spans="1:63">
      <c r="A306" s="22">
        <v>299</v>
      </c>
      <c r="B306" s="25"/>
      <c r="C306" s="26"/>
      <c r="D306" s="26"/>
      <c r="E306" s="27"/>
      <c r="F306" s="27"/>
      <c r="G306" s="26"/>
      <c r="H306" s="27"/>
      <c r="I306" s="27"/>
      <c r="J306" s="26"/>
      <c r="K306" s="27"/>
      <c r="L306" s="17">
        <f t="shared" si="55"/>
        <v>0</v>
      </c>
      <c r="M306" s="27"/>
      <c r="N306" s="27"/>
      <c r="O306" s="27"/>
      <c r="P306" s="27"/>
      <c r="Q306" s="27"/>
      <c r="R306" s="27"/>
      <c r="S306" s="27"/>
      <c r="T306" s="17">
        <f t="shared" si="56"/>
        <v>0</v>
      </c>
      <c r="U306" s="27"/>
      <c r="V306" s="27"/>
      <c r="W306" s="18">
        <f t="shared" si="57"/>
        <v>0</v>
      </c>
      <c r="X306" s="18"/>
      <c r="Y306" s="18">
        <f t="shared" si="58"/>
        <v>0</v>
      </c>
      <c r="Z306" s="18">
        <f t="shared" si="59"/>
        <v>0</v>
      </c>
      <c r="AA306" s="18">
        <f t="shared" si="60"/>
        <v>0</v>
      </c>
      <c r="AB306" s="18">
        <f t="shared" si="61"/>
        <v>0</v>
      </c>
      <c r="AC306" s="18">
        <f t="shared" si="62"/>
        <v>0</v>
      </c>
      <c r="AD306" s="18">
        <f t="shared" si="63"/>
        <v>0</v>
      </c>
      <c r="AE306" s="17">
        <f t="shared" si="64"/>
        <v>0</v>
      </c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38"/>
      <c r="BK306" s="20">
        <f t="shared" si="65"/>
        <v>0</v>
      </c>
    </row>
    <row r="307" spans="1:63">
      <c r="A307" s="22">
        <v>300</v>
      </c>
      <c r="B307" s="25"/>
      <c r="C307" s="26"/>
      <c r="D307" s="26"/>
      <c r="E307" s="27"/>
      <c r="F307" s="27"/>
      <c r="G307" s="26"/>
      <c r="H307" s="27"/>
      <c r="I307" s="27"/>
      <c r="J307" s="26"/>
      <c r="K307" s="27"/>
      <c r="L307" s="17">
        <f t="shared" si="55"/>
        <v>0</v>
      </c>
      <c r="M307" s="27"/>
      <c r="N307" s="27"/>
      <c r="O307" s="27"/>
      <c r="P307" s="27"/>
      <c r="Q307" s="27"/>
      <c r="R307" s="27"/>
      <c r="S307" s="27"/>
      <c r="T307" s="17">
        <f t="shared" si="56"/>
        <v>0</v>
      </c>
      <c r="U307" s="27"/>
      <c r="V307" s="27"/>
      <c r="W307" s="18">
        <f t="shared" si="57"/>
        <v>0</v>
      </c>
      <c r="X307" s="18"/>
      <c r="Y307" s="18">
        <f t="shared" si="58"/>
        <v>0</v>
      </c>
      <c r="Z307" s="18">
        <f t="shared" si="59"/>
        <v>0</v>
      </c>
      <c r="AA307" s="18">
        <f t="shared" si="60"/>
        <v>0</v>
      </c>
      <c r="AB307" s="18">
        <f t="shared" si="61"/>
        <v>0</v>
      </c>
      <c r="AC307" s="18">
        <f t="shared" si="62"/>
        <v>0</v>
      </c>
      <c r="AD307" s="18">
        <f t="shared" si="63"/>
        <v>0</v>
      </c>
      <c r="AE307" s="17">
        <f t="shared" si="64"/>
        <v>0</v>
      </c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38"/>
      <c r="BK307" s="20">
        <f t="shared" si="65"/>
        <v>0</v>
      </c>
    </row>
    <row r="308" spans="1:63">
      <c r="A308" s="22">
        <v>301</v>
      </c>
      <c r="B308" s="25"/>
      <c r="C308" s="26"/>
      <c r="D308" s="26"/>
      <c r="E308" s="27"/>
      <c r="F308" s="27"/>
      <c r="G308" s="26"/>
      <c r="H308" s="27"/>
      <c r="I308" s="27"/>
      <c r="J308" s="26"/>
      <c r="K308" s="27"/>
      <c r="L308" s="17">
        <f t="shared" si="55"/>
        <v>0</v>
      </c>
      <c r="M308" s="27"/>
      <c r="N308" s="27"/>
      <c r="O308" s="27"/>
      <c r="P308" s="27"/>
      <c r="Q308" s="27"/>
      <c r="R308" s="27"/>
      <c r="S308" s="27"/>
      <c r="T308" s="17">
        <f t="shared" si="56"/>
        <v>0</v>
      </c>
      <c r="U308" s="27"/>
      <c r="V308" s="27"/>
      <c r="W308" s="18">
        <f t="shared" si="57"/>
        <v>0</v>
      </c>
      <c r="X308" s="18"/>
      <c r="Y308" s="18">
        <f t="shared" si="58"/>
        <v>0</v>
      </c>
      <c r="Z308" s="18">
        <f t="shared" si="59"/>
        <v>0</v>
      </c>
      <c r="AA308" s="18">
        <f t="shared" si="60"/>
        <v>0</v>
      </c>
      <c r="AB308" s="18">
        <f t="shared" si="61"/>
        <v>0</v>
      </c>
      <c r="AC308" s="18">
        <f t="shared" si="62"/>
        <v>0</v>
      </c>
      <c r="AD308" s="18">
        <f t="shared" si="63"/>
        <v>0</v>
      </c>
      <c r="AE308" s="17">
        <f t="shared" si="64"/>
        <v>0</v>
      </c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38"/>
      <c r="BK308" s="20">
        <f t="shared" si="65"/>
        <v>0</v>
      </c>
    </row>
    <row r="309" spans="1:63">
      <c r="A309" s="22">
        <v>302</v>
      </c>
      <c r="B309" s="25"/>
      <c r="C309" s="26"/>
      <c r="D309" s="26"/>
      <c r="E309" s="27"/>
      <c r="F309" s="27"/>
      <c r="G309" s="26"/>
      <c r="H309" s="27"/>
      <c r="I309" s="27"/>
      <c r="J309" s="26"/>
      <c r="K309" s="27"/>
      <c r="L309" s="17">
        <f t="shared" si="55"/>
        <v>0</v>
      </c>
      <c r="M309" s="27"/>
      <c r="N309" s="27"/>
      <c r="O309" s="27"/>
      <c r="P309" s="27"/>
      <c r="Q309" s="27"/>
      <c r="R309" s="27"/>
      <c r="S309" s="27"/>
      <c r="T309" s="17">
        <f t="shared" si="56"/>
        <v>0</v>
      </c>
      <c r="U309" s="27"/>
      <c r="V309" s="27"/>
      <c r="W309" s="18">
        <f t="shared" si="57"/>
        <v>0</v>
      </c>
      <c r="X309" s="18"/>
      <c r="Y309" s="18">
        <f t="shared" si="58"/>
        <v>0</v>
      </c>
      <c r="Z309" s="18">
        <f t="shared" si="59"/>
        <v>0</v>
      </c>
      <c r="AA309" s="18">
        <f t="shared" si="60"/>
        <v>0</v>
      </c>
      <c r="AB309" s="18">
        <f t="shared" si="61"/>
        <v>0</v>
      </c>
      <c r="AC309" s="18">
        <f t="shared" si="62"/>
        <v>0</v>
      </c>
      <c r="AD309" s="18">
        <f t="shared" si="63"/>
        <v>0</v>
      </c>
      <c r="AE309" s="17">
        <f t="shared" si="64"/>
        <v>0</v>
      </c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38"/>
      <c r="BK309" s="20">
        <f t="shared" si="65"/>
        <v>0</v>
      </c>
    </row>
    <row r="310" spans="1:63">
      <c r="A310" s="22">
        <v>303</v>
      </c>
      <c r="B310" s="25"/>
      <c r="C310" s="26"/>
      <c r="D310" s="26"/>
      <c r="E310" s="27"/>
      <c r="F310" s="27"/>
      <c r="G310" s="26"/>
      <c r="H310" s="27"/>
      <c r="I310" s="27"/>
      <c r="J310" s="26"/>
      <c r="K310" s="27"/>
      <c r="L310" s="17">
        <f t="shared" si="55"/>
        <v>0</v>
      </c>
      <c r="M310" s="27"/>
      <c r="N310" s="27"/>
      <c r="O310" s="27"/>
      <c r="P310" s="27"/>
      <c r="Q310" s="27"/>
      <c r="R310" s="27"/>
      <c r="S310" s="27"/>
      <c r="T310" s="17">
        <f t="shared" si="56"/>
        <v>0</v>
      </c>
      <c r="U310" s="27"/>
      <c r="V310" s="27"/>
      <c r="W310" s="18">
        <f t="shared" si="57"/>
        <v>0</v>
      </c>
      <c r="X310" s="18"/>
      <c r="Y310" s="18">
        <f t="shared" si="58"/>
        <v>0</v>
      </c>
      <c r="Z310" s="18">
        <f t="shared" si="59"/>
        <v>0</v>
      </c>
      <c r="AA310" s="18">
        <f t="shared" si="60"/>
        <v>0</v>
      </c>
      <c r="AB310" s="18">
        <f t="shared" si="61"/>
        <v>0</v>
      </c>
      <c r="AC310" s="18">
        <f t="shared" si="62"/>
        <v>0</v>
      </c>
      <c r="AD310" s="18">
        <f t="shared" si="63"/>
        <v>0</v>
      </c>
      <c r="AE310" s="17">
        <f t="shared" si="64"/>
        <v>0</v>
      </c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38"/>
      <c r="BK310" s="20">
        <f t="shared" si="65"/>
        <v>0</v>
      </c>
    </row>
    <row r="311" spans="1:63">
      <c r="A311" s="22">
        <v>304</v>
      </c>
      <c r="B311" s="25"/>
      <c r="C311" s="26"/>
      <c r="D311" s="26"/>
      <c r="E311" s="27"/>
      <c r="F311" s="27"/>
      <c r="G311" s="26"/>
      <c r="H311" s="27"/>
      <c r="I311" s="27"/>
      <c r="J311" s="26"/>
      <c r="K311" s="27"/>
      <c r="L311" s="17">
        <f t="shared" si="55"/>
        <v>0</v>
      </c>
      <c r="M311" s="27"/>
      <c r="N311" s="27"/>
      <c r="O311" s="27"/>
      <c r="P311" s="27"/>
      <c r="Q311" s="27"/>
      <c r="R311" s="27"/>
      <c r="S311" s="27"/>
      <c r="T311" s="17">
        <f t="shared" si="56"/>
        <v>0</v>
      </c>
      <c r="U311" s="27"/>
      <c r="V311" s="27"/>
      <c r="W311" s="18">
        <f t="shared" si="57"/>
        <v>0</v>
      </c>
      <c r="X311" s="18"/>
      <c r="Y311" s="18">
        <f t="shared" si="58"/>
        <v>0</v>
      </c>
      <c r="Z311" s="18">
        <f t="shared" si="59"/>
        <v>0</v>
      </c>
      <c r="AA311" s="18">
        <f t="shared" si="60"/>
        <v>0</v>
      </c>
      <c r="AB311" s="18">
        <f t="shared" si="61"/>
        <v>0</v>
      </c>
      <c r="AC311" s="18">
        <f t="shared" si="62"/>
        <v>0</v>
      </c>
      <c r="AD311" s="18">
        <f t="shared" si="63"/>
        <v>0</v>
      </c>
      <c r="AE311" s="17">
        <f t="shared" si="64"/>
        <v>0</v>
      </c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38"/>
      <c r="BK311" s="20">
        <f t="shared" si="65"/>
        <v>0</v>
      </c>
    </row>
    <row r="312" spans="1:63">
      <c r="A312" s="22">
        <v>305</v>
      </c>
      <c r="B312" s="25"/>
      <c r="C312" s="26"/>
      <c r="D312" s="26"/>
      <c r="E312" s="27"/>
      <c r="F312" s="27"/>
      <c r="G312" s="26"/>
      <c r="H312" s="27"/>
      <c r="I312" s="27"/>
      <c r="J312" s="26"/>
      <c r="K312" s="27"/>
      <c r="L312" s="17">
        <f t="shared" si="55"/>
        <v>0</v>
      </c>
      <c r="M312" s="27"/>
      <c r="N312" s="27"/>
      <c r="O312" s="27"/>
      <c r="P312" s="27"/>
      <c r="Q312" s="27"/>
      <c r="R312" s="27"/>
      <c r="S312" s="27"/>
      <c r="T312" s="17">
        <f t="shared" si="56"/>
        <v>0</v>
      </c>
      <c r="U312" s="27"/>
      <c r="V312" s="27"/>
      <c r="W312" s="18">
        <f t="shared" si="57"/>
        <v>0</v>
      </c>
      <c r="X312" s="18"/>
      <c r="Y312" s="18">
        <f t="shared" si="58"/>
        <v>0</v>
      </c>
      <c r="Z312" s="18">
        <f t="shared" si="59"/>
        <v>0</v>
      </c>
      <c r="AA312" s="18">
        <f t="shared" si="60"/>
        <v>0</v>
      </c>
      <c r="AB312" s="18">
        <f t="shared" si="61"/>
        <v>0</v>
      </c>
      <c r="AC312" s="18">
        <f t="shared" si="62"/>
        <v>0</v>
      </c>
      <c r="AD312" s="18">
        <f t="shared" si="63"/>
        <v>0</v>
      </c>
      <c r="AE312" s="17">
        <f t="shared" si="64"/>
        <v>0</v>
      </c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38"/>
      <c r="BK312" s="20">
        <f t="shared" si="65"/>
        <v>0</v>
      </c>
    </row>
    <row r="313" spans="1:63">
      <c r="A313" s="22">
        <v>306</v>
      </c>
      <c r="B313" s="25"/>
      <c r="C313" s="26"/>
      <c r="D313" s="26"/>
      <c r="E313" s="27"/>
      <c r="F313" s="27"/>
      <c r="G313" s="26"/>
      <c r="H313" s="27"/>
      <c r="I313" s="27"/>
      <c r="J313" s="26"/>
      <c r="K313" s="27"/>
      <c r="L313" s="17">
        <f t="shared" si="55"/>
        <v>0</v>
      </c>
      <c r="M313" s="27"/>
      <c r="N313" s="27"/>
      <c r="O313" s="27"/>
      <c r="P313" s="27"/>
      <c r="Q313" s="27"/>
      <c r="R313" s="27"/>
      <c r="S313" s="27"/>
      <c r="T313" s="17">
        <f t="shared" si="56"/>
        <v>0</v>
      </c>
      <c r="U313" s="27"/>
      <c r="V313" s="27"/>
      <c r="W313" s="18">
        <f t="shared" si="57"/>
        <v>0</v>
      </c>
      <c r="X313" s="18"/>
      <c r="Y313" s="18">
        <f t="shared" si="58"/>
        <v>0</v>
      </c>
      <c r="Z313" s="18">
        <f t="shared" si="59"/>
        <v>0</v>
      </c>
      <c r="AA313" s="18">
        <f t="shared" si="60"/>
        <v>0</v>
      </c>
      <c r="AB313" s="18">
        <f t="shared" si="61"/>
        <v>0</v>
      </c>
      <c r="AC313" s="18">
        <f t="shared" si="62"/>
        <v>0</v>
      </c>
      <c r="AD313" s="18">
        <f t="shared" si="63"/>
        <v>0</v>
      </c>
      <c r="AE313" s="17">
        <f t="shared" si="64"/>
        <v>0</v>
      </c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38"/>
      <c r="BK313" s="20">
        <f t="shared" si="65"/>
        <v>0</v>
      </c>
    </row>
    <row r="314" spans="1:63">
      <c r="A314" s="22">
        <v>307</v>
      </c>
      <c r="B314" s="25"/>
      <c r="C314" s="26"/>
      <c r="D314" s="26"/>
      <c r="E314" s="27"/>
      <c r="F314" s="27"/>
      <c r="G314" s="26"/>
      <c r="H314" s="27"/>
      <c r="I314" s="27"/>
      <c r="J314" s="26"/>
      <c r="K314" s="27"/>
      <c r="L314" s="17">
        <f t="shared" si="55"/>
        <v>0</v>
      </c>
      <c r="M314" s="27"/>
      <c r="N314" s="27"/>
      <c r="O314" s="27"/>
      <c r="P314" s="27"/>
      <c r="Q314" s="27"/>
      <c r="R314" s="27"/>
      <c r="S314" s="27"/>
      <c r="T314" s="17">
        <f t="shared" si="56"/>
        <v>0</v>
      </c>
      <c r="U314" s="27"/>
      <c r="V314" s="27"/>
      <c r="W314" s="18">
        <f t="shared" si="57"/>
        <v>0</v>
      </c>
      <c r="X314" s="18"/>
      <c r="Y314" s="18">
        <f t="shared" si="58"/>
        <v>0</v>
      </c>
      <c r="Z314" s="18">
        <f t="shared" si="59"/>
        <v>0</v>
      </c>
      <c r="AA314" s="18">
        <f t="shared" si="60"/>
        <v>0</v>
      </c>
      <c r="AB314" s="18">
        <f t="shared" si="61"/>
        <v>0</v>
      </c>
      <c r="AC314" s="18">
        <f t="shared" si="62"/>
        <v>0</v>
      </c>
      <c r="AD314" s="18">
        <f t="shared" si="63"/>
        <v>0</v>
      </c>
      <c r="AE314" s="17">
        <f t="shared" si="64"/>
        <v>0</v>
      </c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38"/>
      <c r="BK314" s="20">
        <f t="shared" si="65"/>
        <v>0</v>
      </c>
    </row>
    <row r="315" spans="1:63">
      <c r="A315" s="22">
        <v>308</v>
      </c>
      <c r="B315" s="25"/>
      <c r="C315" s="26"/>
      <c r="D315" s="26"/>
      <c r="E315" s="27"/>
      <c r="F315" s="27"/>
      <c r="G315" s="26"/>
      <c r="H315" s="27"/>
      <c r="I315" s="27"/>
      <c r="J315" s="26"/>
      <c r="K315" s="27"/>
      <c r="L315" s="17">
        <f t="shared" si="55"/>
        <v>0</v>
      </c>
      <c r="M315" s="27"/>
      <c r="N315" s="27"/>
      <c r="O315" s="27"/>
      <c r="P315" s="27"/>
      <c r="Q315" s="27"/>
      <c r="R315" s="27"/>
      <c r="S315" s="27"/>
      <c r="T315" s="17">
        <f t="shared" si="56"/>
        <v>0</v>
      </c>
      <c r="U315" s="27"/>
      <c r="V315" s="27"/>
      <c r="W315" s="18">
        <f t="shared" si="57"/>
        <v>0</v>
      </c>
      <c r="X315" s="18"/>
      <c r="Y315" s="18">
        <f t="shared" si="58"/>
        <v>0</v>
      </c>
      <c r="Z315" s="18">
        <f t="shared" si="59"/>
        <v>0</v>
      </c>
      <c r="AA315" s="18">
        <f t="shared" si="60"/>
        <v>0</v>
      </c>
      <c r="AB315" s="18">
        <f t="shared" si="61"/>
        <v>0</v>
      </c>
      <c r="AC315" s="18">
        <f t="shared" si="62"/>
        <v>0</v>
      </c>
      <c r="AD315" s="18">
        <f t="shared" si="63"/>
        <v>0</v>
      </c>
      <c r="AE315" s="17">
        <f t="shared" si="64"/>
        <v>0</v>
      </c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38"/>
      <c r="BK315" s="20">
        <f t="shared" si="65"/>
        <v>0</v>
      </c>
    </row>
    <row r="316" spans="1:63">
      <c r="A316" s="22">
        <v>309</v>
      </c>
      <c r="B316" s="25"/>
      <c r="C316" s="26"/>
      <c r="D316" s="26"/>
      <c r="E316" s="27"/>
      <c r="F316" s="27"/>
      <c r="G316" s="26"/>
      <c r="H316" s="27"/>
      <c r="I316" s="27"/>
      <c r="J316" s="26"/>
      <c r="K316" s="27"/>
      <c r="L316" s="17">
        <f t="shared" si="55"/>
        <v>0</v>
      </c>
      <c r="M316" s="27"/>
      <c r="N316" s="27"/>
      <c r="O316" s="27"/>
      <c r="P316" s="27"/>
      <c r="Q316" s="27"/>
      <c r="R316" s="27"/>
      <c r="S316" s="27"/>
      <c r="T316" s="17">
        <f t="shared" si="56"/>
        <v>0</v>
      </c>
      <c r="U316" s="27"/>
      <c r="V316" s="27"/>
      <c r="W316" s="18">
        <f t="shared" si="57"/>
        <v>0</v>
      </c>
      <c r="X316" s="18"/>
      <c r="Y316" s="18">
        <f t="shared" si="58"/>
        <v>0</v>
      </c>
      <c r="Z316" s="18">
        <f t="shared" si="59"/>
        <v>0</v>
      </c>
      <c r="AA316" s="18">
        <f t="shared" si="60"/>
        <v>0</v>
      </c>
      <c r="AB316" s="18">
        <f t="shared" si="61"/>
        <v>0</v>
      </c>
      <c r="AC316" s="18">
        <f t="shared" si="62"/>
        <v>0</v>
      </c>
      <c r="AD316" s="18">
        <f t="shared" si="63"/>
        <v>0</v>
      </c>
      <c r="AE316" s="17">
        <f t="shared" si="64"/>
        <v>0</v>
      </c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38"/>
      <c r="BK316" s="20">
        <f t="shared" si="65"/>
        <v>0</v>
      </c>
    </row>
    <row r="317" spans="1:63">
      <c r="A317" s="22">
        <v>310</v>
      </c>
      <c r="B317" s="25"/>
      <c r="C317" s="26"/>
      <c r="D317" s="26"/>
      <c r="E317" s="27"/>
      <c r="F317" s="27"/>
      <c r="G317" s="26"/>
      <c r="H317" s="27"/>
      <c r="I317" s="27"/>
      <c r="J317" s="26"/>
      <c r="K317" s="27"/>
      <c r="L317" s="17">
        <f t="shared" si="55"/>
        <v>0</v>
      </c>
      <c r="M317" s="27"/>
      <c r="N317" s="27"/>
      <c r="O317" s="27"/>
      <c r="P317" s="27"/>
      <c r="Q317" s="27"/>
      <c r="R317" s="27"/>
      <c r="S317" s="27"/>
      <c r="T317" s="17">
        <f t="shared" si="56"/>
        <v>0</v>
      </c>
      <c r="U317" s="27"/>
      <c r="V317" s="27"/>
      <c r="W317" s="18">
        <f t="shared" si="57"/>
        <v>0</v>
      </c>
      <c r="X317" s="18"/>
      <c r="Y317" s="18">
        <f t="shared" si="58"/>
        <v>0</v>
      </c>
      <c r="Z317" s="18">
        <f t="shared" si="59"/>
        <v>0</v>
      </c>
      <c r="AA317" s="18">
        <f t="shared" si="60"/>
        <v>0</v>
      </c>
      <c r="AB317" s="18">
        <f t="shared" si="61"/>
        <v>0</v>
      </c>
      <c r="AC317" s="18">
        <f t="shared" si="62"/>
        <v>0</v>
      </c>
      <c r="AD317" s="18">
        <f t="shared" si="63"/>
        <v>0</v>
      </c>
      <c r="AE317" s="17">
        <f t="shared" si="64"/>
        <v>0</v>
      </c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38"/>
      <c r="BK317" s="20">
        <f t="shared" si="65"/>
        <v>0</v>
      </c>
    </row>
    <row r="318" spans="1:63">
      <c r="A318" s="22">
        <v>311</v>
      </c>
      <c r="B318" s="25"/>
      <c r="C318" s="26"/>
      <c r="D318" s="26"/>
      <c r="E318" s="27"/>
      <c r="F318" s="27"/>
      <c r="G318" s="26"/>
      <c r="H318" s="27"/>
      <c r="I318" s="27"/>
      <c r="J318" s="26"/>
      <c r="K318" s="27"/>
      <c r="L318" s="17">
        <f t="shared" si="55"/>
        <v>0</v>
      </c>
      <c r="M318" s="27"/>
      <c r="N318" s="27"/>
      <c r="O318" s="27"/>
      <c r="P318" s="27"/>
      <c r="Q318" s="27"/>
      <c r="R318" s="27"/>
      <c r="S318" s="27"/>
      <c r="T318" s="17">
        <f t="shared" si="56"/>
        <v>0</v>
      </c>
      <c r="U318" s="27"/>
      <c r="V318" s="27"/>
      <c r="W318" s="18">
        <f t="shared" si="57"/>
        <v>0</v>
      </c>
      <c r="X318" s="18"/>
      <c r="Y318" s="18">
        <f t="shared" si="58"/>
        <v>0</v>
      </c>
      <c r="Z318" s="18">
        <f t="shared" si="59"/>
        <v>0</v>
      </c>
      <c r="AA318" s="18">
        <f t="shared" si="60"/>
        <v>0</v>
      </c>
      <c r="AB318" s="18">
        <f t="shared" si="61"/>
        <v>0</v>
      </c>
      <c r="AC318" s="18">
        <f t="shared" si="62"/>
        <v>0</v>
      </c>
      <c r="AD318" s="18">
        <f t="shared" si="63"/>
        <v>0</v>
      </c>
      <c r="AE318" s="17">
        <f t="shared" si="64"/>
        <v>0</v>
      </c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38"/>
      <c r="BK318" s="20">
        <f t="shared" si="65"/>
        <v>0</v>
      </c>
    </row>
    <row r="319" spans="1:63">
      <c r="A319" s="22">
        <v>312</v>
      </c>
      <c r="B319" s="25"/>
      <c r="C319" s="26"/>
      <c r="D319" s="26"/>
      <c r="E319" s="27"/>
      <c r="F319" s="27"/>
      <c r="G319" s="26"/>
      <c r="H319" s="27"/>
      <c r="I319" s="27"/>
      <c r="J319" s="26"/>
      <c r="K319" s="27"/>
      <c r="L319" s="17">
        <f t="shared" si="55"/>
        <v>0</v>
      </c>
      <c r="M319" s="27"/>
      <c r="N319" s="27"/>
      <c r="O319" s="27"/>
      <c r="P319" s="27"/>
      <c r="Q319" s="27"/>
      <c r="R319" s="27"/>
      <c r="S319" s="27"/>
      <c r="T319" s="17">
        <f t="shared" si="56"/>
        <v>0</v>
      </c>
      <c r="U319" s="27"/>
      <c r="V319" s="27"/>
      <c r="W319" s="18">
        <f t="shared" si="57"/>
        <v>0</v>
      </c>
      <c r="X319" s="18"/>
      <c r="Y319" s="18">
        <f t="shared" si="58"/>
        <v>0</v>
      </c>
      <c r="Z319" s="18">
        <f t="shared" si="59"/>
        <v>0</v>
      </c>
      <c r="AA319" s="18">
        <f t="shared" si="60"/>
        <v>0</v>
      </c>
      <c r="AB319" s="18">
        <f t="shared" si="61"/>
        <v>0</v>
      </c>
      <c r="AC319" s="18">
        <f t="shared" si="62"/>
        <v>0</v>
      </c>
      <c r="AD319" s="18">
        <f t="shared" si="63"/>
        <v>0</v>
      </c>
      <c r="AE319" s="17">
        <f t="shared" si="64"/>
        <v>0</v>
      </c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38"/>
      <c r="BK319" s="20">
        <f t="shared" si="65"/>
        <v>0</v>
      </c>
    </row>
    <row r="320" spans="1:63">
      <c r="A320" s="22">
        <v>313</v>
      </c>
      <c r="B320" s="25"/>
      <c r="C320" s="26"/>
      <c r="D320" s="26"/>
      <c r="E320" s="27"/>
      <c r="F320" s="27"/>
      <c r="G320" s="26"/>
      <c r="H320" s="27"/>
      <c r="I320" s="27"/>
      <c r="J320" s="26"/>
      <c r="K320" s="27"/>
      <c r="L320" s="17">
        <f t="shared" si="55"/>
        <v>0</v>
      </c>
      <c r="M320" s="27"/>
      <c r="N320" s="27"/>
      <c r="O320" s="27"/>
      <c r="P320" s="27"/>
      <c r="Q320" s="27"/>
      <c r="R320" s="27"/>
      <c r="S320" s="27"/>
      <c r="T320" s="17">
        <f t="shared" si="56"/>
        <v>0</v>
      </c>
      <c r="U320" s="27"/>
      <c r="V320" s="27"/>
      <c r="W320" s="18">
        <f t="shared" si="57"/>
        <v>0</v>
      </c>
      <c r="X320" s="18"/>
      <c r="Y320" s="18">
        <f t="shared" si="58"/>
        <v>0</v>
      </c>
      <c r="Z320" s="18">
        <f t="shared" si="59"/>
        <v>0</v>
      </c>
      <c r="AA320" s="18">
        <f t="shared" si="60"/>
        <v>0</v>
      </c>
      <c r="AB320" s="18">
        <f t="shared" si="61"/>
        <v>0</v>
      </c>
      <c r="AC320" s="18">
        <f t="shared" si="62"/>
        <v>0</v>
      </c>
      <c r="AD320" s="18">
        <f t="shared" si="63"/>
        <v>0</v>
      </c>
      <c r="AE320" s="17">
        <f t="shared" si="64"/>
        <v>0</v>
      </c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38"/>
      <c r="BK320" s="20">
        <f t="shared" si="65"/>
        <v>0</v>
      </c>
    </row>
    <row r="321" spans="1:63">
      <c r="A321" s="22">
        <v>314</v>
      </c>
      <c r="B321" s="25"/>
      <c r="C321" s="26"/>
      <c r="D321" s="26"/>
      <c r="E321" s="27"/>
      <c r="F321" s="27"/>
      <c r="G321" s="26"/>
      <c r="H321" s="27"/>
      <c r="I321" s="27"/>
      <c r="J321" s="26"/>
      <c r="K321" s="27"/>
      <c r="L321" s="17">
        <f t="shared" si="55"/>
        <v>0</v>
      </c>
      <c r="M321" s="27"/>
      <c r="N321" s="27"/>
      <c r="O321" s="27"/>
      <c r="P321" s="27"/>
      <c r="Q321" s="27"/>
      <c r="R321" s="27"/>
      <c r="S321" s="27"/>
      <c r="T321" s="17">
        <f t="shared" si="56"/>
        <v>0</v>
      </c>
      <c r="U321" s="27"/>
      <c r="V321" s="27"/>
      <c r="W321" s="18">
        <f t="shared" si="57"/>
        <v>0</v>
      </c>
      <c r="X321" s="18"/>
      <c r="Y321" s="18">
        <f t="shared" si="58"/>
        <v>0</v>
      </c>
      <c r="Z321" s="18">
        <f t="shared" si="59"/>
        <v>0</v>
      </c>
      <c r="AA321" s="18">
        <f t="shared" si="60"/>
        <v>0</v>
      </c>
      <c r="AB321" s="18">
        <f t="shared" si="61"/>
        <v>0</v>
      </c>
      <c r="AC321" s="18">
        <f t="shared" si="62"/>
        <v>0</v>
      </c>
      <c r="AD321" s="18">
        <f t="shared" si="63"/>
        <v>0</v>
      </c>
      <c r="AE321" s="17">
        <f t="shared" si="64"/>
        <v>0</v>
      </c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38"/>
      <c r="BK321" s="20">
        <f t="shared" si="65"/>
        <v>0</v>
      </c>
    </row>
    <row r="322" spans="1:63">
      <c r="A322" s="22">
        <v>315</v>
      </c>
      <c r="B322" s="25"/>
      <c r="C322" s="26"/>
      <c r="D322" s="26"/>
      <c r="E322" s="27"/>
      <c r="F322" s="27"/>
      <c r="G322" s="26"/>
      <c r="H322" s="27"/>
      <c r="I322" s="27"/>
      <c r="J322" s="26"/>
      <c r="K322" s="27"/>
      <c r="L322" s="17">
        <f t="shared" si="55"/>
        <v>0</v>
      </c>
      <c r="M322" s="27"/>
      <c r="N322" s="27"/>
      <c r="O322" s="27"/>
      <c r="P322" s="27"/>
      <c r="Q322" s="27"/>
      <c r="R322" s="27"/>
      <c r="S322" s="27"/>
      <c r="T322" s="17">
        <f t="shared" si="56"/>
        <v>0</v>
      </c>
      <c r="U322" s="27"/>
      <c r="V322" s="27"/>
      <c r="W322" s="18">
        <f t="shared" si="57"/>
        <v>0</v>
      </c>
      <c r="X322" s="18"/>
      <c r="Y322" s="18">
        <f t="shared" si="58"/>
        <v>0</v>
      </c>
      <c r="Z322" s="18">
        <f t="shared" si="59"/>
        <v>0</v>
      </c>
      <c r="AA322" s="18">
        <f t="shared" si="60"/>
        <v>0</v>
      </c>
      <c r="AB322" s="18">
        <f t="shared" si="61"/>
        <v>0</v>
      </c>
      <c r="AC322" s="18">
        <f t="shared" si="62"/>
        <v>0</v>
      </c>
      <c r="AD322" s="18">
        <f t="shared" si="63"/>
        <v>0</v>
      </c>
      <c r="AE322" s="17">
        <f t="shared" si="64"/>
        <v>0</v>
      </c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38"/>
      <c r="BK322" s="20">
        <f t="shared" si="65"/>
        <v>0</v>
      </c>
    </row>
    <row r="323" spans="1:63">
      <c r="A323" s="22">
        <v>316</v>
      </c>
      <c r="B323" s="25"/>
      <c r="C323" s="26"/>
      <c r="D323" s="26"/>
      <c r="E323" s="27"/>
      <c r="F323" s="27"/>
      <c r="G323" s="26"/>
      <c r="H323" s="27"/>
      <c r="I323" s="27"/>
      <c r="J323" s="26"/>
      <c r="K323" s="27"/>
      <c r="L323" s="17">
        <f t="shared" si="55"/>
        <v>0</v>
      </c>
      <c r="M323" s="27"/>
      <c r="N323" s="27"/>
      <c r="O323" s="27"/>
      <c r="P323" s="27"/>
      <c r="Q323" s="27"/>
      <c r="R323" s="27"/>
      <c r="S323" s="27"/>
      <c r="T323" s="17">
        <f t="shared" si="56"/>
        <v>0</v>
      </c>
      <c r="U323" s="27"/>
      <c r="V323" s="27"/>
      <c r="W323" s="18">
        <f t="shared" si="57"/>
        <v>0</v>
      </c>
      <c r="X323" s="18"/>
      <c r="Y323" s="18">
        <f t="shared" si="58"/>
        <v>0</v>
      </c>
      <c r="Z323" s="18">
        <f t="shared" si="59"/>
        <v>0</v>
      </c>
      <c r="AA323" s="18">
        <f t="shared" si="60"/>
        <v>0</v>
      </c>
      <c r="AB323" s="18">
        <f t="shared" si="61"/>
        <v>0</v>
      </c>
      <c r="AC323" s="18">
        <f t="shared" si="62"/>
        <v>0</v>
      </c>
      <c r="AD323" s="18">
        <f t="shared" si="63"/>
        <v>0</v>
      </c>
      <c r="AE323" s="17">
        <f t="shared" si="64"/>
        <v>0</v>
      </c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38"/>
      <c r="BK323" s="20">
        <f t="shared" si="65"/>
        <v>0</v>
      </c>
    </row>
    <row r="324" spans="1:63">
      <c r="A324" s="22">
        <v>317</v>
      </c>
      <c r="B324" s="25"/>
      <c r="C324" s="26"/>
      <c r="D324" s="26"/>
      <c r="E324" s="27"/>
      <c r="F324" s="27"/>
      <c r="G324" s="26"/>
      <c r="H324" s="27"/>
      <c r="I324" s="27"/>
      <c r="J324" s="26"/>
      <c r="K324" s="27"/>
      <c r="L324" s="17">
        <f t="shared" si="55"/>
        <v>0</v>
      </c>
      <c r="M324" s="27"/>
      <c r="N324" s="27"/>
      <c r="O324" s="27"/>
      <c r="P324" s="27"/>
      <c r="Q324" s="27"/>
      <c r="R324" s="27"/>
      <c r="S324" s="27"/>
      <c r="T324" s="17">
        <f t="shared" si="56"/>
        <v>0</v>
      </c>
      <c r="U324" s="27"/>
      <c r="V324" s="27"/>
      <c r="W324" s="18">
        <f t="shared" si="57"/>
        <v>0</v>
      </c>
      <c r="X324" s="18"/>
      <c r="Y324" s="18">
        <f t="shared" si="58"/>
        <v>0</v>
      </c>
      <c r="Z324" s="18">
        <f t="shared" si="59"/>
        <v>0</v>
      </c>
      <c r="AA324" s="18">
        <f t="shared" si="60"/>
        <v>0</v>
      </c>
      <c r="AB324" s="18">
        <f t="shared" si="61"/>
        <v>0</v>
      </c>
      <c r="AC324" s="18">
        <f t="shared" si="62"/>
        <v>0</v>
      </c>
      <c r="AD324" s="18">
        <f t="shared" si="63"/>
        <v>0</v>
      </c>
      <c r="AE324" s="17">
        <f t="shared" si="64"/>
        <v>0</v>
      </c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38"/>
      <c r="BK324" s="20">
        <f t="shared" si="65"/>
        <v>0</v>
      </c>
    </row>
    <row r="325" spans="1:63">
      <c r="A325" s="22">
        <v>318</v>
      </c>
      <c r="B325" s="25"/>
      <c r="C325" s="26"/>
      <c r="D325" s="26"/>
      <c r="E325" s="27"/>
      <c r="F325" s="27"/>
      <c r="G325" s="26"/>
      <c r="H325" s="27"/>
      <c r="I325" s="27"/>
      <c r="J325" s="26"/>
      <c r="K325" s="27"/>
      <c r="L325" s="17">
        <f t="shared" si="55"/>
        <v>0</v>
      </c>
      <c r="M325" s="27"/>
      <c r="N325" s="27"/>
      <c r="O325" s="27"/>
      <c r="P325" s="27"/>
      <c r="Q325" s="27"/>
      <c r="R325" s="27"/>
      <c r="S325" s="27"/>
      <c r="T325" s="17">
        <f t="shared" si="56"/>
        <v>0</v>
      </c>
      <c r="U325" s="27"/>
      <c r="V325" s="27"/>
      <c r="W325" s="18">
        <f t="shared" si="57"/>
        <v>0</v>
      </c>
      <c r="X325" s="18"/>
      <c r="Y325" s="18">
        <f t="shared" si="58"/>
        <v>0</v>
      </c>
      <c r="Z325" s="18">
        <f t="shared" si="59"/>
        <v>0</v>
      </c>
      <c r="AA325" s="18">
        <f t="shared" si="60"/>
        <v>0</v>
      </c>
      <c r="AB325" s="18">
        <f t="shared" si="61"/>
        <v>0</v>
      </c>
      <c r="AC325" s="18">
        <f t="shared" si="62"/>
        <v>0</v>
      </c>
      <c r="AD325" s="18">
        <f t="shared" si="63"/>
        <v>0</v>
      </c>
      <c r="AE325" s="17">
        <f t="shared" si="64"/>
        <v>0</v>
      </c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38"/>
      <c r="BK325" s="20">
        <f t="shared" si="65"/>
        <v>0</v>
      </c>
    </row>
    <row r="326" spans="1:63">
      <c r="A326" s="22">
        <v>319</v>
      </c>
      <c r="B326" s="25"/>
      <c r="C326" s="26"/>
      <c r="D326" s="26"/>
      <c r="E326" s="27"/>
      <c r="F326" s="27"/>
      <c r="G326" s="26"/>
      <c r="H326" s="27"/>
      <c r="I326" s="27"/>
      <c r="J326" s="26"/>
      <c r="K326" s="27"/>
      <c r="L326" s="17">
        <f t="shared" si="55"/>
        <v>0</v>
      </c>
      <c r="M326" s="27"/>
      <c r="N326" s="27"/>
      <c r="O326" s="27"/>
      <c r="P326" s="27"/>
      <c r="Q326" s="27"/>
      <c r="R326" s="27"/>
      <c r="S326" s="27"/>
      <c r="T326" s="17">
        <f t="shared" si="56"/>
        <v>0</v>
      </c>
      <c r="U326" s="27"/>
      <c r="V326" s="27"/>
      <c r="W326" s="18">
        <f t="shared" si="57"/>
        <v>0</v>
      </c>
      <c r="X326" s="18"/>
      <c r="Y326" s="18">
        <f t="shared" si="58"/>
        <v>0</v>
      </c>
      <c r="Z326" s="18">
        <f t="shared" si="59"/>
        <v>0</v>
      </c>
      <c r="AA326" s="18">
        <f t="shared" si="60"/>
        <v>0</v>
      </c>
      <c r="AB326" s="18">
        <f t="shared" si="61"/>
        <v>0</v>
      </c>
      <c r="AC326" s="18">
        <f t="shared" si="62"/>
        <v>0</v>
      </c>
      <c r="AD326" s="18">
        <f t="shared" si="63"/>
        <v>0</v>
      </c>
      <c r="AE326" s="17">
        <f t="shared" si="64"/>
        <v>0</v>
      </c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38"/>
      <c r="BK326" s="20">
        <f t="shared" si="65"/>
        <v>0</v>
      </c>
    </row>
    <row r="327" spans="1:63">
      <c r="A327" s="22">
        <v>320</v>
      </c>
      <c r="B327" s="25"/>
      <c r="C327" s="26"/>
      <c r="D327" s="26"/>
      <c r="E327" s="27"/>
      <c r="F327" s="27"/>
      <c r="G327" s="26"/>
      <c r="H327" s="27"/>
      <c r="I327" s="27"/>
      <c r="J327" s="26"/>
      <c r="K327" s="27"/>
      <c r="L327" s="17">
        <f t="shared" si="55"/>
        <v>0</v>
      </c>
      <c r="M327" s="27"/>
      <c r="N327" s="27"/>
      <c r="O327" s="27"/>
      <c r="P327" s="27"/>
      <c r="Q327" s="27"/>
      <c r="R327" s="27"/>
      <c r="S327" s="27"/>
      <c r="T327" s="17">
        <f t="shared" si="56"/>
        <v>0</v>
      </c>
      <c r="U327" s="27"/>
      <c r="V327" s="27"/>
      <c r="W327" s="18">
        <f t="shared" si="57"/>
        <v>0</v>
      </c>
      <c r="X327" s="18"/>
      <c r="Y327" s="18">
        <f t="shared" si="58"/>
        <v>0</v>
      </c>
      <c r="Z327" s="18">
        <f t="shared" si="59"/>
        <v>0</v>
      </c>
      <c r="AA327" s="18">
        <f t="shared" si="60"/>
        <v>0</v>
      </c>
      <c r="AB327" s="18">
        <f t="shared" si="61"/>
        <v>0</v>
      </c>
      <c r="AC327" s="18">
        <f t="shared" si="62"/>
        <v>0</v>
      </c>
      <c r="AD327" s="18">
        <f t="shared" si="63"/>
        <v>0</v>
      </c>
      <c r="AE327" s="17">
        <f t="shared" si="64"/>
        <v>0</v>
      </c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38"/>
      <c r="BK327" s="20">
        <f t="shared" si="65"/>
        <v>0</v>
      </c>
    </row>
    <row r="328" spans="1:63">
      <c r="A328" s="22">
        <v>321</v>
      </c>
      <c r="B328" s="25"/>
      <c r="C328" s="26"/>
      <c r="D328" s="26"/>
      <c r="E328" s="27"/>
      <c r="F328" s="27"/>
      <c r="G328" s="26"/>
      <c r="H328" s="27"/>
      <c r="I328" s="27"/>
      <c r="J328" s="26"/>
      <c r="K328" s="27"/>
      <c r="L328" s="17">
        <f t="shared" si="55"/>
        <v>0</v>
      </c>
      <c r="M328" s="27"/>
      <c r="N328" s="27"/>
      <c r="O328" s="27"/>
      <c r="P328" s="27"/>
      <c r="Q328" s="27"/>
      <c r="R328" s="27"/>
      <c r="S328" s="27"/>
      <c r="T328" s="17">
        <f t="shared" si="56"/>
        <v>0</v>
      </c>
      <c r="U328" s="27"/>
      <c r="V328" s="27"/>
      <c r="W328" s="18">
        <f t="shared" si="57"/>
        <v>0</v>
      </c>
      <c r="X328" s="18"/>
      <c r="Y328" s="18">
        <f t="shared" si="58"/>
        <v>0</v>
      </c>
      <c r="Z328" s="18">
        <f t="shared" si="59"/>
        <v>0</v>
      </c>
      <c r="AA328" s="18">
        <f t="shared" si="60"/>
        <v>0</v>
      </c>
      <c r="AB328" s="18">
        <f t="shared" si="61"/>
        <v>0</v>
      </c>
      <c r="AC328" s="18">
        <f t="shared" si="62"/>
        <v>0</v>
      </c>
      <c r="AD328" s="18">
        <f t="shared" si="63"/>
        <v>0</v>
      </c>
      <c r="AE328" s="17">
        <f t="shared" si="64"/>
        <v>0</v>
      </c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38"/>
      <c r="BK328" s="20">
        <f t="shared" si="65"/>
        <v>0</v>
      </c>
    </row>
    <row r="329" spans="1:63">
      <c r="A329" s="22">
        <v>322</v>
      </c>
      <c r="B329" s="25"/>
      <c r="C329" s="26"/>
      <c r="D329" s="26"/>
      <c r="E329" s="27"/>
      <c r="F329" s="27"/>
      <c r="G329" s="26"/>
      <c r="H329" s="27"/>
      <c r="I329" s="27"/>
      <c r="J329" s="26"/>
      <c r="K329" s="27"/>
      <c r="L329" s="17">
        <f t="shared" si="55"/>
        <v>0</v>
      </c>
      <c r="M329" s="27"/>
      <c r="N329" s="27"/>
      <c r="O329" s="27"/>
      <c r="P329" s="27"/>
      <c r="Q329" s="27"/>
      <c r="R329" s="27"/>
      <c r="S329" s="27"/>
      <c r="T329" s="17">
        <f t="shared" si="56"/>
        <v>0</v>
      </c>
      <c r="U329" s="27"/>
      <c r="V329" s="27"/>
      <c r="W329" s="18">
        <f t="shared" si="57"/>
        <v>0</v>
      </c>
      <c r="X329" s="18"/>
      <c r="Y329" s="18">
        <f t="shared" si="58"/>
        <v>0</v>
      </c>
      <c r="Z329" s="18">
        <f t="shared" si="59"/>
        <v>0</v>
      </c>
      <c r="AA329" s="18">
        <f t="shared" si="60"/>
        <v>0</v>
      </c>
      <c r="AB329" s="18">
        <f t="shared" si="61"/>
        <v>0</v>
      </c>
      <c r="AC329" s="18">
        <f t="shared" si="62"/>
        <v>0</v>
      </c>
      <c r="AD329" s="18">
        <f t="shared" si="63"/>
        <v>0</v>
      </c>
      <c r="AE329" s="17">
        <f t="shared" si="64"/>
        <v>0</v>
      </c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38"/>
      <c r="BK329" s="20">
        <f t="shared" si="65"/>
        <v>0</v>
      </c>
    </row>
    <row r="330" spans="1:63">
      <c r="A330" s="22">
        <v>323</v>
      </c>
      <c r="B330" s="25"/>
      <c r="C330" s="26"/>
      <c r="D330" s="26"/>
      <c r="E330" s="27"/>
      <c r="F330" s="27"/>
      <c r="G330" s="26"/>
      <c r="H330" s="27"/>
      <c r="I330" s="27"/>
      <c r="J330" s="26"/>
      <c r="K330" s="27"/>
      <c r="L330" s="17">
        <f t="shared" si="55"/>
        <v>0</v>
      </c>
      <c r="M330" s="27"/>
      <c r="N330" s="27"/>
      <c r="O330" s="27"/>
      <c r="P330" s="27"/>
      <c r="Q330" s="27"/>
      <c r="R330" s="27"/>
      <c r="S330" s="27"/>
      <c r="T330" s="17">
        <f t="shared" si="56"/>
        <v>0</v>
      </c>
      <c r="U330" s="27"/>
      <c r="V330" s="27"/>
      <c r="W330" s="18">
        <f t="shared" si="57"/>
        <v>0</v>
      </c>
      <c r="X330" s="18"/>
      <c r="Y330" s="18">
        <f t="shared" si="58"/>
        <v>0</v>
      </c>
      <c r="Z330" s="18">
        <f t="shared" si="59"/>
        <v>0</v>
      </c>
      <c r="AA330" s="18">
        <f t="shared" si="60"/>
        <v>0</v>
      </c>
      <c r="AB330" s="18">
        <f t="shared" si="61"/>
        <v>0</v>
      </c>
      <c r="AC330" s="18">
        <f t="shared" si="62"/>
        <v>0</v>
      </c>
      <c r="AD330" s="18">
        <f t="shared" si="63"/>
        <v>0</v>
      </c>
      <c r="AE330" s="17">
        <f t="shared" si="64"/>
        <v>0</v>
      </c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38"/>
      <c r="BK330" s="20">
        <f t="shared" si="65"/>
        <v>0</v>
      </c>
    </row>
    <row r="331" spans="1:63">
      <c r="A331" s="22">
        <v>324</v>
      </c>
      <c r="B331" s="25"/>
      <c r="C331" s="26"/>
      <c r="D331" s="26"/>
      <c r="E331" s="27"/>
      <c r="F331" s="27"/>
      <c r="G331" s="26"/>
      <c r="H331" s="27"/>
      <c r="I331" s="27"/>
      <c r="J331" s="26"/>
      <c r="K331" s="27"/>
      <c r="L331" s="17">
        <f t="shared" si="55"/>
        <v>0</v>
      </c>
      <c r="M331" s="27"/>
      <c r="N331" s="27"/>
      <c r="O331" s="27"/>
      <c r="P331" s="27"/>
      <c r="Q331" s="27"/>
      <c r="R331" s="27"/>
      <c r="S331" s="27"/>
      <c r="T331" s="17">
        <f t="shared" si="56"/>
        <v>0</v>
      </c>
      <c r="U331" s="27"/>
      <c r="V331" s="27"/>
      <c r="W331" s="18">
        <f t="shared" si="57"/>
        <v>0</v>
      </c>
      <c r="X331" s="18"/>
      <c r="Y331" s="18">
        <f t="shared" si="58"/>
        <v>0</v>
      </c>
      <c r="Z331" s="18">
        <f t="shared" si="59"/>
        <v>0</v>
      </c>
      <c r="AA331" s="18">
        <f t="shared" si="60"/>
        <v>0</v>
      </c>
      <c r="AB331" s="18">
        <f t="shared" si="61"/>
        <v>0</v>
      </c>
      <c r="AC331" s="18">
        <f t="shared" si="62"/>
        <v>0</v>
      </c>
      <c r="AD331" s="18">
        <f t="shared" si="63"/>
        <v>0</v>
      </c>
      <c r="AE331" s="17">
        <f t="shared" si="64"/>
        <v>0</v>
      </c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38"/>
      <c r="BK331" s="20">
        <f t="shared" si="65"/>
        <v>0</v>
      </c>
    </row>
    <row r="332" spans="1:63">
      <c r="A332" s="22">
        <v>325</v>
      </c>
      <c r="B332" s="25"/>
      <c r="C332" s="26"/>
      <c r="D332" s="26"/>
      <c r="E332" s="27"/>
      <c r="F332" s="27"/>
      <c r="G332" s="26"/>
      <c r="H332" s="27"/>
      <c r="I332" s="27"/>
      <c r="J332" s="26"/>
      <c r="K332" s="27"/>
      <c r="L332" s="17">
        <f t="shared" si="55"/>
        <v>0</v>
      </c>
      <c r="M332" s="27"/>
      <c r="N332" s="27"/>
      <c r="O332" s="27"/>
      <c r="P332" s="27"/>
      <c r="Q332" s="27"/>
      <c r="R332" s="27"/>
      <c r="S332" s="27"/>
      <c r="T332" s="17">
        <f t="shared" si="56"/>
        <v>0</v>
      </c>
      <c r="U332" s="27"/>
      <c r="V332" s="27"/>
      <c r="W332" s="18">
        <f t="shared" si="57"/>
        <v>0</v>
      </c>
      <c r="X332" s="18"/>
      <c r="Y332" s="18">
        <f t="shared" si="58"/>
        <v>0</v>
      </c>
      <c r="Z332" s="18">
        <f t="shared" si="59"/>
        <v>0</v>
      </c>
      <c r="AA332" s="18">
        <f t="shared" si="60"/>
        <v>0</v>
      </c>
      <c r="AB332" s="18">
        <f t="shared" si="61"/>
        <v>0</v>
      </c>
      <c r="AC332" s="18">
        <f t="shared" si="62"/>
        <v>0</v>
      </c>
      <c r="AD332" s="18">
        <f t="shared" si="63"/>
        <v>0</v>
      </c>
      <c r="AE332" s="17">
        <f t="shared" si="64"/>
        <v>0</v>
      </c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38"/>
      <c r="BK332" s="20">
        <f t="shared" si="65"/>
        <v>0</v>
      </c>
    </row>
    <row r="333" spans="1:63">
      <c r="A333" s="22">
        <v>326</v>
      </c>
      <c r="B333" s="25"/>
      <c r="C333" s="26"/>
      <c r="D333" s="26"/>
      <c r="E333" s="27"/>
      <c r="F333" s="27"/>
      <c r="G333" s="26"/>
      <c r="H333" s="27"/>
      <c r="I333" s="27"/>
      <c r="J333" s="26"/>
      <c r="K333" s="27"/>
      <c r="L333" s="17">
        <f t="shared" si="55"/>
        <v>0</v>
      </c>
      <c r="M333" s="27"/>
      <c r="N333" s="27"/>
      <c r="O333" s="27"/>
      <c r="P333" s="27"/>
      <c r="Q333" s="27"/>
      <c r="R333" s="27"/>
      <c r="S333" s="27"/>
      <c r="T333" s="17">
        <f t="shared" si="56"/>
        <v>0</v>
      </c>
      <c r="U333" s="27"/>
      <c r="V333" s="27"/>
      <c r="W333" s="18">
        <f t="shared" si="57"/>
        <v>0</v>
      </c>
      <c r="X333" s="18"/>
      <c r="Y333" s="18">
        <f t="shared" si="58"/>
        <v>0</v>
      </c>
      <c r="Z333" s="18">
        <f t="shared" si="59"/>
        <v>0</v>
      </c>
      <c r="AA333" s="18">
        <f t="shared" si="60"/>
        <v>0</v>
      </c>
      <c r="AB333" s="18">
        <f t="shared" si="61"/>
        <v>0</v>
      </c>
      <c r="AC333" s="18">
        <f t="shared" si="62"/>
        <v>0</v>
      </c>
      <c r="AD333" s="18">
        <f t="shared" si="63"/>
        <v>0</v>
      </c>
      <c r="AE333" s="17">
        <f t="shared" si="64"/>
        <v>0</v>
      </c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38"/>
      <c r="BK333" s="20">
        <f t="shared" si="65"/>
        <v>0</v>
      </c>
    </row>
    <row r="334" spans="1:63">
      <c r="A334" s="22">
        <v>327</v>
      </c>
      <c r="B334" s="25"/>
      <c r="C334" s="26"/>
      <c r="D334" s="26"/>
      <c r="E334" s="27"/>
      <c r="F334" s="27"/>
      <c r="G334" s="26"/>
      <c r="H334" s="27"/>
      <c r="I334" s="27"/>
      <c r="J334" s="26"/>
      <c r="K334" s="27"/>
      <c r="L334" s="17">
        <f t="shared" si="55"/>
        <v>0</v>
      </c>
      <c r="M334" s="27"/>
      <c r="N334" s="27"/>
      <c r="O334" s="27"/>
      <c r="P334" s="27"/>
      <c r="Q334" s="27"/>
      <c r="R334" s="27"/>
      <c r="S334" s="27"/>
      <c r="T334" s="17">
        <f t="shared" si="56"/>
        <v>0</v>
      </c>
      <c r="U334" s="27"/>
      <c r="V334" s="27"/>
      <c r="W334" s="18">
        <f t="shared" si="57"/>
        <v>0</v>
      </c>
      <c r="X334" s="18"/>
      <c r="Y334" s="18">
        <f t="shared" si="58"/>
        <v>0</v>
      </c>
      <c r="Z334" s="18">
        <f t="shared" si="59"/>
        <v>0</v>
      </c>
      <c r="AA334" s="18">
        <f t="shared" si="60"/>
        <v>0</v>
      </c>
      <c r="AB334" s="18">
        <f t="shared" si="61"/>
        <v>0</v>
      </c>
      <c r="AC334" s="18">
        <f t="shared" si="62"/>
        <v>0</v>
      </c>
      <c r="AD334" s="18">
        <f t="shared" si="63"/>
        <v>0</v>
      </c>
      <c r="AE334" s="17">
        <f t="shared" si="64"/>
        <v>0</v>
      </c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38"/>
      <c r="BK334" s="20">
        <f t="shared" si="65"/>
        <v>0</v>
      </c>
    </row>
    <row r="335" spans="1:63">
      <c r="A335" s="22">
        <v>328</v>
      </c>
      <c r="B335" s="25"/>
      <c r="C335" s="26"/>
      <c r="D335" s="26"/>
      <c r="E335" s="27"/>
      <c r="F335" s="27"/>
      <c r="G335" s="26"/>
      <c r="H335" s="27"/>
      <c r="I335" s="27"/>
      <c r="J335" s="26"/>
      <c r="K335" s="27"/>
      <c r="L335" s="17">
        <f t="shared" si="55"/>
        <v>0</v>
      </c>
      <c r="M335" s="27"/>
      <c r="N335" s="27"/>
      <c r="O335" s="27"/>
      <c r="P335" s="27"/>
      <c r="Q335" s="27"/>
      <c r="R335" s="27"/>
      <c r="S335" s="27"/>
      <c r="T335" s="17">
        <f t="shared" si="56"/>
        <v>0</v>
      </c>
      <c r="U335" s="27"/>
      <c r="V335" s="27"/>
      <c r="W335" s="18">
        <f t="shared" si="57"/>
        <v>0</v>
      </c>
      <c r="X335" s="18"/>
      <c r="Y335" s="18">
        <f t="shared" si="58"/>
        <v>0</v>
      </c>
      <c r="Z335" s="18">
        <f t="shared" si="59"/>
        <v>0</v>
      </c>
      <c r="AA335" s="18">
        <f t="shared" si="60"/>
        <v>0</v>
      </c>
      <c r="AB335" s="18">
        <f t="shared" si="61"/>
        <v>0</v>
      </c>
      <c r="AC335" s="18">
        <f t="shared" si="62"/>
        <v>0</v>
      </c>
      <c r="AD335" s="18">
        <f t="shared" si="63"/>
        <v>0</v>
      </c>
      <c r="AE335" s="17">
        <f t="shared" si="64"/>
        <v>0</v>
      </c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38"/>
      <c r="BK335" s="20">
        <f t="shared" si="65"/>
        <v>0</v>
      </c>
    </row>
    <row r="336" spans="1:63">
      <c r="A336" s="22">
        <v>329</v>
      </c>
      <c r="B336" s="25"/>
      <c r="C336" s="26"/>
      <c r="D336" s="26"/>
      <c r="E336" s="27"/>
      <c r="F336" s="27"/>
      <c r="G336" s="26"/>
      <c r="H336" s="27"/>
      <c r="I336" s="27"/>
      <c r="J336" s="26"/>
      <c r="K336" s="27"/>
      <c r="L336" s="17">
        <f t="shared" si="55"/>
        <v>0</v>
      </c>
      <c r="M336" s="27"/>
      <c r="N336" s="27"/>
      <c r="O336" s="27"/>
      <c r="P336" s="27"/>
      <c r="Q336" s="27"/>
      <c r="R336" s="27"/>
      <c r="S336" s="27"/>
      <c r="T336" s="17">
        <f t="shared" si="56"/>
        <v>0</v>
      </c>
      <c r="U336" s="27"/>
      <c r="V336" s="27"/>
      <c r="W336" s="18">
        <f t="shared" si="57"/>
        <v>0</v>
      </c>
      <c r="X336" s="18"/>
      <c r="Y336" s="18">
        <f t="shared" si="58"/>
        <v>0</v>
      </c>
      <c r="Z336" s="18">
        <f t="shared" si="59"/>
        <v>0</v>
      </c>
      <c r="AA336" s="18">
        <f t="shared" si="60"/>
        <v>0</v>
      </c>
      <c r="AB336" s="18">
        <f t="shared" si="61"/>
        <v>0</v>
      </c>
      <c r="AC336" s="18">
        <f t="shared" si="62"/>
        <v>0</v>
      </c>
      <c r="AD336" s="18">
        <f t="shared" si="63"/>
        <v>0</v>
      </c>
      <c r="AE336" s="17">
        <f t="shared" si="64"/>
        <v>0</v>
      </c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38"/>
      <c r="BK336" s="20">
        <f t="shared" si="65"/>
        <v>0</v>
      </c>
    </row>
    <row r="337" spans="1:63">
      <c r="A337" s="22">
        <v>330</v>
      </c>
      <c r="B337" s="25"/>
      <c r="C337" s="26"/>
      <c r="D337" s="26"/>
      <c r="E337" s="27"/>
      <c r="F337" s="27"/>
      <c r="G337" s="26"/>
      <c r="H337" s="27"/>
      <c r="I337" s="27"/>
      <c r="J337" s="26"/>
      <c r="K337" s="27"/>
      <c r="L337" s="17">
        <f t="shared" si="55"/>
        <v>0</v>
      </c>
      <c r="M337" s="27"/>
      <c r="N337" s="27"/>
      <c r="O337" s="27"/>
      <c r="P337" s="27"/>
      <c r="Q337" s="27"/>
      <c r="R337" s="27"/>
      <c r="S337" s="27"/>
      <c r="T337" s="17">
        <f t="shared" si="56"/>
        <v>0</v>
      </c>
      <c r="U337" s="27"/>
      <c r="V337" s="27"/>
      <c r="W337" s="18">
        <f t="shared" si="57"/>
        <v>0</v>
      </c>
      <c r="X337" s="18"/>
      <c r="Y337" s="18">
        <f t="shared" si="58"/>
        <v>0</v>
      </c>
      <c r="Z337" s="18">
        <f t="shared" si="59"/>
        <v>0</v>
      </c>
      <c r="AA337" s="18">
        <f t="shared" si="60"/>
        <v>0</v>
      </c>
      <c r="AB337" s="18">
        <f t="shared" si="61"/>
        <v>0</v>
      </c>
      <c r="AC337" s="18">
        <f t="shared" si="62"/>
        <v>0</v>
      </c>
      <c r="AD337" s="18">
        <f t="shared" si="63"/>
        <v>0</v>
      </c>
      <c r="AE337" s="17">
        <f t="shared" si="64"/>
        <v>0</v>
      </c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38"/>
      <c r="BK337" s="20">
        <f t="shared" si="65"/>
        <v>0</v>
      </c>
    </row>
    <row r="338" spans="1:63">
      <c r="A338" s="22">
        <v>331</v>
      </c>
      <c r="B338" s="25"/>
      <c r="C338" s="26"/>
      <c r="D338" s="26"/>
      <c r="E338" s="27"/>
      <c r="F338" s="27"/>
      <c r="G338" s="26"/>
      <c r="H338" s="27"/>
      <c r="I338" s="27"/>
      <c r="J338" s="26"/>
      <c r="K338" s="27"/>
      <c r="L338" s="17">
        <f t="shared" si="55"/>
        <v>0</v>
      </c>
      <c r="M338" s="27"/>
      <c r="N338" s="27"/>
      <c r="O338" s="27"/>
      <c r="P338" s="27"/>
      <c r="Q338" s="27"/>
      <c r="R338" s="27"/>
      <c r="S338" s="27"/>
      <c r="T338" s="17">
        <f t="shared" si="56"/>
        <v>0</v>
      </c>
      <c r="U338" s="27"/>
      <c r="V338" s="27"/>
      <c r="W338" s="18">
        <f t="shared" si="57"/>
        <v>0</v>
      </c>
      <c r="X338" s="18"/>
      <c r="Y338" s="18">
        <f t="shared" si="58"/>
        <v>0</v>
      </c>
      <c r="Z338" s="18">
        <f t="shared" si="59"/>
        <v>0</v>
      </c>
      <c r="AA338" s="18">
        <f t="shared" si="60"/>
        <v>0</v>
      </c>
      <c r="AB338" s="18">
        <f t="shared" si="61"/>
        <v>0</v>
      </c>
      <c r="AC338" s="18">
        <f t="shared" si="62"/>
        <v>0</v>
      </c>
      <c r="AD338" s="18">
        <f t="shared" si="63"/>
        <v>0</v>
      </c>
      <c r="AE338" s="17">
        <f t="shared" si="64"/>
        <v>0</v>
      </c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38"/>
      <c r="BK338" s="20">
        <f t="shared" si="65"/>
        <v>0</v>
      </c>
    </row>
    <row r="339" spans="1:63">
      <c r="A339" s="22">
        <v>332</v>
      </c>
      <c r="B339" s="25"/>
      <c r="C339" s="26"/>
      <c r="D339" s="26"/>
      <c r="E339" s="27"/>
      <c r="F339" s="27"/>
      <c r="G339" s="26"/>
      <c r="H339" s="27"/>
      <c r="I339" s="27"/>
      <c r="J339" s="26"/>
      <c r="K339" s="27"/>
      <c r="L339" s="17">
        <f t="shared" si="55"/>
        <v>0</v>
      </c>
      <c r="M339" s="27"/>
      <c r="N339" s="27"/>
      <c r="O339" s="27"/>
      <c r="P339" s="27"/>
      <c r="Q339" s="27"/>
      <c r="R339" s="27"/>
      <c r="S339" s="27"/>
      <c r="T339" s="17">
        <f t="shared" si="56"/>
        <v>0</v>
      </c>
      <c r="U339" s="27"/>
      <c r="V339" s="27"/>
      <c r="W339" s="18">
        <f t="shared" si="57"/>
        <v>0</v>
      </c>
      <c r="X339" s="18"/>
      <c r="Y339" s="18">
        <f t="shared" si="58"/>
        <v>0</v>
      </c>
      <c r="Z339" s="18">
        <f t="shared" si="59"/>
        <v>0</v>
      </c>
      <c r="AA339" s="18">
        <f t="shared" si="60"/>
        <v>0</v>
      </c>
      <c r="AB339" s="18">
        <f t="shared" si="61"/>
        <v>0</v>
      </c>
      <c r="AC339" s="18">
        <f t="shared" si="62"/>
        <v>0</v>
      </c>
      <c r="AD339" s="18">
        <f t="shared" si="63"/>
        <v>0</v>
      </c>
      <c r="AE339" s="17">
        <f t="shared" si="64"/>
        <v>0</v>
      </c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38"/>
      <c r="BK339" s="20">
        <f t="shared" si="65"/>
        <v>0</v>
      </c>
    </row>
    <row r="340" spans="1:63">
      <c r="A340" s="22">
        <v>333</v>
      </c>
      <c r="B340" s="25"/>
      <c r="C340" s="26"/>
      <c r="D340" s="26"/>
      <c r="E340" s="27"/>
      <c r="F340" s="27"/>
      <c r="G340" s="26"/>
      <c r="H340" s="27"/>
      <c r="I340" s="27"/>
      <c r="J340" s="26"/>
      <c r="K340" s="27"/>
      <c r="L340" s="17">
        <f t="shared" si="55"/>
        <v>0</v>
      </c>
      <c r="M340" s="27"/>
      <c r="N340" s="27"/>
      <c r="O340" s="27"/>
      <c r="P340" s="27"/>
      <c r="Q340" s="27"/>
      <c r="R340" s="27"/>
      <c r="S340" s="27"/>
      <c r="T340" s="17">
        <f t="shared" si="56"/>
        <v>0</v>
      </c>
      <c r="U340" s="27"/>
      <c r="V340" s="27"/>
      <c r="W340" s="18">
        <f t="shared" si="57"/>
        <v>0</v>
      </c>
      <c r="X340" s="18"/>
      <c r="Y340" s="18">
        <f t="shared" si="58"/>
        <v>0</v>
      </c>
      <c r="Z340" s="18">
        <f t="shared" si="59"/>
        <v>0</v>
      </c>
      <c r="AA340" s="18">
        <f t="shared" si="60"/>
        <v>0</v>
      </c>
      <c r="AB340" s="18">
        <f t="shared" si="61"/>
        <v>0</v>
      </c>
      <c r="AC340" s="18">
        <f t="shared" si="62"/>
        <v>0</v>
      </c>
      <c r="AD340" s="18">
        <f t="shared" si="63"/>
        <v>0</v>
      </c>
      <c r="AE340" s="17">
        <f t="shared" si="64"/>
        <v>0</v>
      </c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38"/>
      <c r="BK340" s="20">
        <f t="shared" si="65"/>
        <v>0</v>
      </c>
    </row>
    <row r="341" spans="1:63">
      <c r="A341" s="22">
        <v>334</v>
      </c>
      <c r="B341" s="25"/>
      <c r="C341" s="26"/>
      <c r="D341" s="26"/>
      <c r="E341" s="27"/>
      <c r="F341" s="27"/>
      <c r="G341" s="26"/>
      <c r="H341" s="27"/>
      <c r="I341" s="27"/>
      <c r="J341" s="26"/>
      <c r="K341" s="27"/>
      <c r="L341" s="17">
        <f t="shared" si="55"/>
        <v>0</v>
      </c>
      <c r="M341" s="27"/>
      <c r="N341" s="27"/>
      <c r="O341" s="27"/>
      <c r="P341" s="27"/>
      <c r="Q341" s="27"/>
      <c r="R341" s="27"/>
      <c r="S341" s="27"/>
      <c r="T341" s="17">
        <f t="shared" si="56"/>
        <v>0</v>
      </c>
      <c r="U341" s="27"/>
      <c r="V341" s="27"/>
      <c r="W341" s="18">
        <f t="shared" si="57"/>
        <v>0</v>
      </c>
      <c r="X341" s="18"/>
      <c r="Y341" s="18">
        <f t="shared" si="58"/>
        <v>0</v>
      </c>
      <c r="Z341" s="18">
        <f t="shared" si="59"/>
        <v>0</v>
      </c>
      <c r="AA341" s="18">
        <f t="shared" si="60"/>
        <v>0</v>
      </c>
      <c r="AB341" s="18">
        <f t="shared" si="61"/>
        <v>0</v>
      </c>
      <c r="AC341" s="18">
        <f t="shared" si="62"/>
        <v>0</v>
      </c>
      <c r="AD341" s="18">
        <f t="shared" si="63"/>
        <v>0</v>
      </c>
      <c r="AE341" s="17">
        <f t="shared" si="64"/>
        <v>0</v>
      </c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38"/>
      <c r="BK341" s="20">
        <f t="shared" si="65"/>
        <v>0</v>
      </c>
    </row>
    <row r="342" spans="1:63">
      <c r="A342" s="22">
        <v>335</v>
      </c>
      <c r="B342" s="25"/>
      <c r="C342" s="26"/>
      <c r="D342" s="26"/>
      <c r="E342" s="27"/>
      <c r="F342" s="27"/>
      <c r="G342" s="26"/>
      <c r="H342" s="27"/>
      <c r="I342" s="27"/>
      <c r="J342" s="26"/>
      <c r="K342" s="27"/>
      <c r="L342" s="17">
        <f t="shared" si="55"/>
        <v>0</v>
      </c>
      <c r="M342" s="27"/>
      <c r="N342" s="27"/>
      <c r="O342" s="27"/>
      <c r="P342" s="27"/>
      <c r="Q342" s="27"/>
      <c r="R342" s="27"/>
      <c r="S342" s="27"/>
      <c r="T342" s="17">
        <f t="shared" si="56"/>
        <v>0</v>
      </c>
      <c r="U342" s="27"/>
      <c r="V342" s="27"/>
      <c r="W342" s="18">
        <f t="shared" si="57"/>
        <v>0</v>
      </c>
      <c r="X342" s="18"/>
      <c r="Y342" s="18">
        <f t="shared" si="58"/>
        <v>0</v>
      </c>
      <c r="Z342" s="18">
        <f t="shared" si="59"/>
        <v>0</v>
      </c>
      <c r="AA342" s="18">
        <f t="shared" si="60"/>
        <v>0</v>
      </c>
      <c r="AB342" s="18">
        <f t="shared" si="61"/>
        <v>0</v>
      </c>
      <c r="AC342" s="18">
        <f t="shared" si="62"/>
        <v>0</v>
      </c>
      <c r="AD342" s="18">
        <f t="shared" si="63"/>
        <v>0</v>
      </c>
      <c r="AE342" s="17">
        <f t="shared" si="64"/>
        <v>0</v>
      </c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38"/>
      <c r="BK342" s="20">
        <f t="shared" si="65"/>
        <v>0</v>
      </c>
    </row>
    <row r="343" spans="1:63">
      <c r="A343" s="22">
        <v>336</v>
      </c>
      <c r="B343" s="25"/>
      <c r="C343" s="26"/>
      <c r="D343" s="26"/>
      <c r="E343" s="27"/>
      <c r="F343" s="27"/>
      <c r="G343" s="26"/>
      <c r="H343" s="27"/>
      <c r="I343" s="27"/>
      <c r="J343" s="26"/>
      <c r="K343" s="27"/>
      <c r="L343" s="17">
        <f t="shared" si="55"/>
        <v>0</v>
      </c>
      <c r="M343" s="27"/>
      <c r="N343" s="27"/>
      <c r="O343" s="27"/>
      <c r="P343" s="27"/>
      <c r="Q343" s="27"/>
      <c r="R343" s="27"/>
      <c r="S343" s="27"/>
      <c r="T343" s="17">
        <f t="shared" si="56"/>
        <v>0</v>
      </c>
      <c r="U343" s="27"/>
      <c r="V343" s="27"/>
      <c r="W343" s="18">
        <f t="shared" si="57"/>
        <v>0</v>
      </c>
      <c r="X343" s="18"/>
      <c r="Y343" s="18">
        <f t="shared" si="58"/>
        <v>0</v>
      </c>
      <c r="Z343" s="18">
        <f t="shared" si="59"/>
        <v>0</v>
      </c>
      <c r="AA343" s="18">
        <f t="shared" si="60"/>
        <v>0</v>
      </c>
      <c r="AB343" s="18">
        <f t="shared" si="61"/>
        <v>0</v>
      </c>
      <c r="AC343" s="18">
        <f t="shared" si="62"/>
        <v>0</v>
      </c>
      <c r="AD343" s="18">
        <f t="shared" si="63"/>
        <v>0</v>
      </c>
      <c r="AE343" s="17">
        <f t="shared" si="64"/>
        <v>0</v>
      </c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38"/>
      <c r="BK343" s="20">
        <f t="shared" si="65"/>
        <v>0</v>
      </c>
    </row>
    <row r="344" spans="1:63">
      <c r="A344" s="22">
        <v>337</v>
      </c>
      <c r="B344" s="25"/>
      <c r="C344" s="26"/>
      <c r="D344" s="26"/>
      <c r="E344" s="27"/>
      <c r="F344" s="27"/>
      <c r="G344" s="26"/>
      <c r="H344" s="27"/>
      <c r="I344" s="27"/>
      <c r="J344" s="26"/>
      <c r="K344" s="27"/>
      <c r="L344" s="17">
        <f t="shared" si="55"/>
        <v>0</v>
      </c>
      <c r="M344" s="27"/>
      <c r="N344" s="27"/>
      <c r="O344" s="27"/>
      <c r="P344" s="27"/>
      <c r="Q344" s="27"/>
      <c r="R344" s="27"/>
      <c r="S344" s="27"/>
      <c r="T344" s="17">
        <f t="shared" si="56"/>
        <v>0</v>
      </c>
      <c r="U344" s="27"/>
      <c r="V344" s="27"/>
      <c r="W344" s="18">
        <f t="shared" si="57"/>
        <v>0</v>
      </c>
      <c r="X344" s="18"/>
      <c r="Y344" s="18">
        <f t="shared" si="58"/>
        <v>0</v>
      </c>
      <c r="Z344" s="18">
        <f t="shared" si="59"/>
        <v>0</v>
      </c>
      <c r="AA344" s="18">
        <f t="shared" si="60"/>
        <v>0</v>
      </c>
      <c r="AB344" s="18">
        <f t="shared" si="61"/>
        <v>0</v>
      </c>
      <c r="AC344" s="18">
        <f t="shared" si="62"/>
        <v>0</v>
      </c>
      <c r="AD344" s="18">
        <f t="shared" si="63"/>
        <v>0</v>
      </c>
      <c r="AE344" s="17">
        <f t="shared" si="64"/>
        <v>0</v>
      </c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38"/>
      <c r="BK344" s="20">
        <f t="shared" si="65"/>
        <v>0</v>
      </c>
    </row>
    <row r="345" spans="1:63">
      <c r="A345" s="22">
        <v>338</v>
      </c>
      <c r="B345" s="25"/>
      <c r="C345" s="26"/>
      <c r="D345" s="26"/>
      <c r="E345" s="27"/>
      <c r="F345" s="27"/>
      <c r="G345" s="26"/>
      <c r="H345" s="27"/>
      <c r="I345" s="27"/>
      <c r="J345" s="26"/>
      <c r="K345" s="27"/>
      <c r="L345" s="17">
        <f t="shared" si="55"/>
        <v>0</v>
      </c>
      <c r="M345" s="27"/>
      <c r="N345" s="27"/>
      <c r="O345" s="27"/>
      <c r="P345" s="27"/>
      <c r="Q345" s="27"/>
      <c r="R345" s="27"/>
      <c r="S345" s="27"/>
      <c r="T345" s="17">
        <f t="shared" si="56"/>
        <v>0</v>
      </c>
      <c r="U345" s="27"/>
      <c r="V345" s="27"/>
      <c r="W345" s="18">
        <f t="shared" si="57"/>
        <v>0</v>
      </c>
      <c r="X345" s="18"/>
      <c r="Y345" s="18">
        <f t="shared" si="58"/>
        <v>0</v>
      </c>
      <c r="Z345" s="18">
        <f t="shared" si="59"/>
        <v>0</v>
      </c>
      <c r="AA345" s="18">
        <f t="shared" si="60"/>
        <v>0</v>
      </c>
      <c r="AB345" s="18">
        <f t="shared" si="61"/>
        <v>0</v>
      </c>
      <c r="AC345" s="18">
        <f t="shared" si="62"/>
        <v>0</v>
      </c>
      <c r="AD345" s="18">
        <f t="shared" si="63"/>
        <v>0</v>
      </c>
      <c r="AE345" s="17">
        <f t="shared" si="64"/>
        <v>0</v>
      </c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38"/>
      <c r="BK345" s="20">
        <f t="shared" si="65"/>
        <v>0</v>
      </c>
    </row>
    <row r="346" spans="1:63">
      <c r="A346" s="22">
        <v>339</v>
      </c>
      <c r="B346" s="25"/>
      <c r="C346" s="26"/>
      <c r="D346" s="26"/>
      <c r="E346" s="27"/>
      <c r="F346" s="27"/>
      <c r="G346" s="26"/>
      <c r="H346" s="27"/>
      <c r="I346" s="27"/>
      <c r="J346" s="26"/>
      <c r="K346" s="27"/>
      <c r="L346" s="17">
        <f t="shared" si="55"/>
        <v>0</v>
      </c>
      <c r="M346" s="27"/>
      <c r="N346" s="27"/>
      <c r="O346" s="27"/>
      <c r="P346" s="27"/>
      <c r="Q346" s="27"/>
      <c r="R346" s="27"/>
      <c r="S346" s="27"/>
      <c r="T346" s="17">
        <f t="shared" si="56"/>
        <v>0</v>
      </c>
      <c r="U346" s="27"/>
      <c r="V346" s="27"/>
      <c r="W346" s="18">
        <f t="shared" si="57"/>
        <v>0</v>
      </c>
      <c r="X346" s="18"/>
      <c r="Y346" s="18">
        <f t="shared" si="58"/>
        <v>0</v>
      </c>
      <c r="Z346" s="18">
        <f t="shared" si="59"/>
        <v>0</v>
      </c>
      <c r="AA346" s="18">
        <f t="shared" si="60"/>
        <v>0</v>
      </c>
      <c r="AB346" s="18">
        <f t="shared" si="61"/>
        <v>0</v>
      </c>
      <c r="AC346" s="18">
        <f t="shared" si="62"/>
        <v>0</v>
      </c>
      <c r="AD346" s="18">
        <f t="shared" si="63"/>
        <v>0</v>
      </c>
      <c r="AE346" s="17">
        <f t="shared" si="64"/>
        <v>0</v>
      </c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38"/>
      <c r="BK346" s="20">
        <f t="shared" si="65"/>
        <v>0</v>
      </c>
    </row>
    <row r="347" spans="1:63">
      <c r="A347" s="22">
        <v>340</v>
      </c>
      <c r="B347" s="25"/>
      <c r="C347" s="26"/>
      <c r="D347" s="26"/>
      <c r="E347" s="27"/>
      <c r="F347" s="27"/>
      <c r="G347" s="26"/>
      <c r="H347" s="27"/>
      <c r="I347" s="27"/>
      <c r="J347" s="26"/>
      <c r="K347" s="27"/>
      <c r="L347" s="17">
        <f t="shared" si="55"/>
        <v>0</v>
      </c>
      <c r="M347" s="27"/>
      <c r="N347" s="27"/>
      <c r="O347" s="27"/>
      <c r="P347" s="27"/>
      <c r="Q347" s="27"/>
      <c r="R347" s="27"/>
      <c r="S347" s="27"/>
      <c r="T347" s="17">
        <f t="shared" si="56"/>
        <v>0</v>
      </c>
      <c r="U347" s="27"/>
      <c r="V347" s="27"/>
      <c r="W347" s="18">
        <f t="shared" si="57"/>
        <v>0</v>
      </c>
      <c r="X347" s="18"/>
      <c r="Y347" s="18">
        <f t="shared" si="58"/>
        <v>0</v>
      </c>
      <c r="Z347" s="18">
        <f t="shared" si="59"/>
        <v>0</v>
      </c>
      <c r="AA347" s="18">
        <f t="shared" si="60"/>
        <v>0</v>
      </c>
      <c r="AB347" s="18">
        <f t="shared" si="61"/>
        <v>0</v>
      </c>
      <c r="AC347" s="18">
        <f t="shared" si="62"/>
        <v>0</v>
      </c>
      <c r="AD347" s="18">
        <f t="shared" si="63"/>
        <v>0</v>
      </c>
      <c r="AE347" s="17">
        <f t="shared" si="64"/>
        <v>0</v>
      </c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38"/>
      <c r="BK347" s="20">
        <f t="shared" si="65"/>
        <v>0</v>
      </c>
    </row>
    <row r="348" spans="1:63">
      <c r="A348" s="22">
        <v>341</v>
      </c>
      <c r="B348" s="25"/>
      <c r="C348" s="26"/>
      <c r="D348" s="26"/>
      <c r="E348" s="27"/>
      <c r="F348" s="27"/>
      <c r="G348" s="26"/>
      <c r="H348" s="27"/>
      <c r="I348" s="27"/>
      <c r="J348" s="26"/>
      <c r="K348" s="27"/>
      <c r="L348" s="17">
        <f t="shared" si="55"/>
        <v>0</v>
      </c>
      <c r="M348" s="27"/>
      <c r="N348" s="27"/>
      <c r="O348" s="27"/>
      <c r="P348" s="27"/>
      <c r="Q348" s="27"/>
      <c r="R348" s="27"/>
      <c r="S348" s="27"/>
      <c r="T348" s="17">
        <f t="shared" si="56"/>
        <v>0</v>
      </c>
      <c r="U348" s="27"/>
      <c r="V348" s="27"/>
      <c r="W348" s="18">
        <f t="shared" si="57"/>
        <v>0</v>
      </c>
      <c r="X348" s="18"/>
      <c r="Y348" s="18">
        <f t="shared" si="58"/>
        <v>0</v>
      </c>
      <c r="Z348" s="18">
        <f t="shared" si="59"/>
        <v>0</v>
      </c>
      <c r="AA348" s="18">
        <f t="shared" si="60"/>
        <v>0</v>
      </c>
      <c r="AB348" s="18">
        <f t="shared" si="61"/>
        <v>0</v>
      </c>
      <c r="AC348" s="18">
        <f t="shared" si="62"/>
        <v>0</v>
      </c>
      <c r="AD348" s="18">
        <f t="shared" si="63"/>
        <v>0</v>
      </c>
      <c r="AE348" s="17">
        <f t="shared" si="64"/>
        <v>0</v>
      </c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38"/>
      <c r="BK348" s="20">
        <f t="shared" si="65"/>
        <v>0</v>
      </c>
    </row>
    <row r="349" spans="1:63">
      <c r="A349" s="22">
        <v>342</v>
      </c>
      <c r="B349" s="25"/>
      <c r="C349" s="26"/>
      <c r="D349" s="26"/>
      <c r="E349" s="27"/>
      <c r="F349" s="27"/>
      <c r="G349" s="26"/>
      <c r="H349" s="27"/>
      <c r="I349" s="27"/>
      <c r="J349" s="26"/>
      <c r="K349" s="27"/>
      <c r="L349" s="17">
        <f t="shared" si="55"/>
        <v>0</v>
      </c>
      <c r="M349" s="27"/>
      <c r="N349" s="27"/>
      <c r="O349" s="27"/>
      <c r="P349" s="27"/>
      <c r="Q349" s="27"/>
      <c r="R349" s="27"/>
      <c r="S349" s="27"/>
      <c r="T349" s="17">
        <f t="shared" si="56"/>
        <v>0</v>
      </c>
      <c r="U349" s="27"/>
      <c r="V349" s="27"/>
      <c r="W349" s="18">
        <f t="shared" si="57"/>
        <v>0</v>
      </c>
      <c r="X349" s="18"/>
      <c r="Y349" s="18">
        <f t="shared" si="58"/>
        <v>0</v>
      </c>
      <c r="Z349" s="18">
        <f t="shared" si="59"/>
        <v>0</v>
      </c>
      <c r="AA349" s="18">
        <f t="shared" si="60"/>
        <v>0</v>
      </c>
      <c r="AB349" s="18">
        <f t="shared" si="61"/>
        <v>0</v>
      </c>
      <c r="AC349" s="18">
        <f t="shared" si="62"/>
        <v>0</v>
      </c>
      <c r="AD349" s="18">
        <f t="shared" si="63"/>
        <v>0</v>
      </c>
      <c r="AE349" s="17">
        <f t="shared" si="64"/>
        <v>0</v>
      </c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38"/>
      <c r="BK349" s="20">
        <f t="shared" si="65"/>
        <v>0</v>
      </c>
    </row>
    <row r="350" spans="1:63">
      <c r="A350" s="22">
        <v>343</v>
      </c>
      <c r="B350" s="25"/>
      <c r="C350" s="26"/>
      <c r="D350" s="26"/>
      <c r="E350" s="27"/>
      <c r="F350" s="27"/>
      <c r="G350" s="26"/>
      <c r="H350" s="27"/>
      <c r="I350" s="27"/>
      <c r="J350" s="26"/>
      <c r="K350" s="27"/>
      <c r="L350" s="17">
        <f t="shared" si="55"/>
        <v>0</v>
      </c>
      <c r="M350" s="27"/>
      <c r="N350" s="27"/>
      <c r="O350" s="27"/>
      <c r="P350" s="27"/>
      <c r="Q350" s="27"/>
      <c r="R350" s="27"/>
      <c r="S350" s="27"/>
      <c r="T350" s="17">
        <f t="shared" si="56"/>
        <v>0</v>
      </c>
      <c r="U350" s="27"/>
      <c r="V350" s="27"/>
      <c r="W350" s="18">
        <f t="shared" si="57"/>
        <v>0</v>
      </c>
      <c r="X350" s="18"/>
      <c r="Y350" s="18">
        <f t="shared" si="58"/>
        <v>0</v>
      </c>
      <c r="Z350" s="18">
        <f t="shared" si="59"/>
        <v>0</v>
      </c>
      <c r="AA350" s="18">
        <f t="shared" si="60"/>
        <v>0</v>
      </c>
      <c r="AB350" s="18">
        <f t="shared" si="61"/>
        <v>0</v>
      </c>
      <c r="AC350" s="18">
        <f t="shared" si="62"/>
        <v>0</v>
      </c>
      <c r="AD350" s="18">
        <f t="shared" si="63"/>
        <v>0</v>
      </c>
      <c r="AE350" s="17">
        <f t="shared" si="64"/>
        <v>0</v>
      </c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38"/>
      <c r="BK350" s="20">
        <f t="shared" si="65"/>
        <v>0</v>
      </c>
    </row>
    <row r="351" spans="1:63">
      <c r="A351" s="22">
        <v>344</v>
      </c>
      <c r="B351" s="25"/>
      <c r="C351" s="26"/>
      <c r="D351" s="26"/>
      <c r="E351" s="27"/>
      <c r="F351" s="27"/>
      <c r="G351" s="26"/>
      <c r="H351" s="27"/>
      <c r="I351" s="27"/>
      <c r="J351" s="26"/>
      <c r="K351" s="27"/>
      <c r="L351" s="17">
        <f t="shared" si="55"/>
        <v>0</v>
      </c>
      <c r="M351" s="27"/>
      <c r="N351" s="27"/>
      <c r="O351" s="27"/>
      <c r="P351" s="27"/>
      <c r="Q351" s="27"/>
      <c r="R351" s="27"/>
      <c r="S351" s="27"/>
      <c r="T351" s="17">
        <f t="shared" si="56"/>
        <v>0</v>
      </c>
      <c r="U351" s="27"/>
      <c r="V351" s="27"/>
      <c r="W351" s="18">
        <f t="shared" si="57"/>
        <v>0</v>
      </c>
      <c r="X351" s="18"/>
      <c r="Y351" s="18">
        <f t="shared" si="58"/>
        <v>0</v>
      </c>
      <c r="Z351" s="18">
        <f t="shared" si="59"/>
        <v>0</v>
      </c>
      <c r="AA351" s="18">
        <f t="shared" si="60"/>
        <v>0</v>
      </c>
      <c r="AB351" s="18">
        <f t="shared" si="61"/>
        <v>0</v>
      </c>
      <c r="AC351" s="18">
        <f t="shared" si="62"/>
        <v>0</v>
      </c>
      <c r="AD351" s="18">
        <f t="shared" si="63"/>
        <v>0</v>
      </c>
      <c r="AE351" s="17">
        <f t="shared" si="64"/>
        <v>0</v>
      </c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38"/>
      <c r="BK351" s="20">
        <f t="shared" si="65"/>
        <v>0</v>
      </c>
    </row>
    <row r="352" spans="1:63">
      <c r="A352" s="22">
        <v>345</v>
      </c>
      <c r="B352" s="25"/>
      <c r="C352" s="26"/>
      <c r="D352" s="26"/>
      <c r="E352" s="27"/>
      <c r="F352" s="27"/>
      <c r="G352" s="26"/>
      <c r="H352" s="27"/>
      <c r="I352" s="27"/>
      <c r="J352" s="26"/>
      <c r="K352" s="27"/>
      <c r="L352" s="17">
        <f t="shared" si="55"/>
        <v>0</v>
      </c>
      <c r="M352" s="27"/>
      <c r="N352" s="27"/>
      <c r="O352" s="27"/>
      <c r="P352" s="27"/>
      <c r="Q352" s="27"/>
      <c r="R352" s="27"/>
      <c r="S352" s="27"/>
      <c r="T352" s="17">
        <f t="shared" si="56"/>
        <v>0</v>
      </c>
      <c r="U352" s="27"/>
      <c r="V352" s="27"/>
      <c r="W352" s="18">
        <f t="shared" si="57"/>
        <v>0</v>
      </c>
      <c r="X352" s="18"/>
      <c r="Y352" s="18">
        <f t="shared" si="58"/>
        <v>0</v>
      </c>
      <c r="Z352" s="18">
        <f t="shared" si="59"/>
        <v>0</v>
      </c>
      <c r="AA352" s="18">
        <f t="shared" si="60"/>
        <v>0</v>
      </c>
      <c r="AB352" s="18">
        <f t="shared" si="61"/>
        <v>0</v>
      </c>
      <c r="AC352" s="18">
        <f t="shared" si="62"/>
        <v>0</v>
      </c>
      <c r="AD352" s="18">
        <f t="shared" si="63"/>
        <v>0</v>
      </c>
      <c r="AE352" s="17">
        <f t="shared" si="64"/>
        <v>0</v>
      </c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38"/>
      <c r="BK352" s="20">
        <f t="shared" si="65"/>
        <v>0</v>
      </c>
    </row>
    <row r="353" spans="1:63">
      <c r="A353" s="22">
        <v>346</v>
      </c>
      <c r="B353" s="25"/>
      <c r="C353" s="26"/>
      <c r="D353" s="26"/>
      <c r="E353" s="27"/>
      <c r="F353" s="27"/>
      <c r="G353" s="26"/>
      <c r="H353" s="27"/>
      <c r="I353" s="27"/>
      <c r="J353" s="26"/>
      <c r="K353" s="27"/>
      <c r="L353" s="17">
        <f t="shared" si="55"/>
        <v>0</v>
      </c>
      <c r="M353" s="27"/>
      <c r="N353" s="27"/>
      <c r="O353" s="27"/>
      <c r="P353" s="27"/>
      <c r="Q353" s="27"/>
      <c r="R353" s="27"/>
      <c r="S353" s="27"/>
      <c r="T353" s="17">
        <f t="shared" si="56"/>
        <v>0</v>
      </c>
      <c r="U353" s="27"/>
      <c r="V353" s="27"/>
      <c r="W353" s="18">
        <f t="shared" si="57"/>
        <v>0</v>
      </c>
      <c r="X353" s="18"/>
      <c r="Y353" s="18">
        <f t="shared" si="58"/>
        <v>0</v>
      </c>
      <c r="Z353" s="18">
        <f t="shared" si="59"/>
        <v>0</v>
      </c>
      <c r="AA353" s="18">
        <f t="shared" si="60"/>
        <v>0</v>
      </c>
      <c r="AB353" s="18">
        <f t="shared" si="61"/>
        <v>0</v>
      </c>
      <c r="AC353" s="18">
        <f t="shared" si="62"/>
        <v>0</v>
      </c>
      <c r="AD353" s="18">
        <f t="shared" si="63"/>
        <v>0</v>
      </c>
      <c r="AE353" s="17">
        <f t="shared" si="64"/>
        <v>0</v>
      </c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38"/>
      <c r="BK353" s="20">
        <f t="shared" si="65"/>
        <v>0</v>
      </c>
    </row>
    <row r="354" spans="1:63">
      <c r="A354" s="22">
        <v>347</v>
      </c>
      <c r="B354" s="25"/>
      <c r="C354" s="26"/>
      <c r="D354" s="26"/>
      <c r="E354" s="27"/>
      <c r="F354" s="27"/>
      <c r="G354" s="26"/>
      <c r="H354" s="27"/>
      <c r="I354" s="27"/>
      <c r="J354" s="26"/>
      <c r="K354" s="27"/>
      <c r="L354" s="17">
        <f t="shared" si="55"/>
        <v>0</v>
      </c>
      <c r="M354" s="27"/>
      <c r="N354" s="27"/>
      <c r="O354" s="27"/>
      <c r="P354" s="27"/>
      <c r="Q354" s="27"/>
      <c r="R354" s="27"/>
      <c r="S354" s="27"/>
      <c r="T354" s="17">
        <f t="shared" si="56"/>
        <v>0</v>
      </c>
      <c r="U354" s="27"/>
      <c r="V354" s="27"/>
      <c r="W354" s="18">
        <f t="shared" si="57"/>
        <v>0</v>
      </c>
      <c r="X354" s="18"/>
      <c r="Y354" s="18">
        <f t="shared" si="58"/>
        <v>0</v>
      </c>
      <c r="Z354" s="18">
        <f t="shared" si="59"/>
        <v>0</v>
      </c>
      <c r="AA354" s="18">
        <f t="shared" si="60"/>
        <v>0</v>
      </c>
      <c r="AB354" s="18">
        <f t="shared" si="61"/>
        <v>0</v>
      </c>
      <c r="AC354" s="18">
        <f t="shared" si="62"/>
        <v>0</v>
      </c>
      <c r="AD354" s="18">
        <f t="shared" si="63"/>
        <v>0</v>
      </c>
      <c r="AE354" s="17">
        <f t="shared" si="64"/>
        <v>0</v>
      </c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38"/>
      <c r="BK354" s="20">
        <f t="shared" si="65"/>
        <v>0</v>
      </c>
    </row>
    <row r="355" spans="1:63">
      <c r="A355" s="22">
        <v>348</v>
      </c>
      <c r="B355" s="25"/>
      <c r="C355" s="26"/>
      <c r="D355" s="26"/>
      <c r="E355" s="27"/>
      <c r="F355" s="27"/>
      <c r="G355" s="26"/>
      <c r="H355" s="27"/>
      <c r="I355" s="27"/>
      <c r="J355" s="26"/>
      <c r="K355" s="27"/>
      <c r="L355" s="17">
        <f t="shared" si="55"/>
        <v>0</v>
      </c>
      <c r="M355" s="27"/>
      <c r="N355" s="27"/>
      <c r="O355" s="27"/>
      <c r="P355" s="27"/>
      <c r="Q355" s="27"/>
      <c r="R355" s="27"/>
      <c r="S355" s="27"/>
      <c r="T355" s="17">
        <f t="shared" si="56"/>
        <v>0</v>
      </c>
      <c r="U355" s="27"/>
      <c r="V355" s="27"/>
      <c r="W355" s="18">
        <f t="shared" si="57"/>
        <v>0</v>
      </c>
      <c r="X355" s="18"/>
      <c r="Y355" s="18">
        <f t="shared" si="58"/>
        <v>0</v>
      </c>
      <c r="Z355" s="18">
        <f t="shared" si="59"/>
        <v>0</v>
      </c>
      <c r="AA355" s="18">
        <f t="shared" si="60"/>
        <v>0</v>
      </c>
      <c r="AB355" s="18">
        <f t="shared" si="61"/>
        <v>0</v>
      </c>
      <c r="AC355" s="18">
        <f t="shared" si="62"/>
        <v>0</v>
      </c>
      <c r="AD355" s="18">
        <f t="shared" si="63"/>
        <v>0</v>
      </c>
      <c r="AE355" s="17">
        <f t="shared" si="64"/>
        <v>0</v>
      </c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38"/>
      <c r="BK355" s="20">
        <f t="shared" si="65"/>
        <v>0</v>
      </c>
    </row>
    <row r="356" spans="1:63">
      <c r="A356" s="22">
        <v>349</v>
      </c>
      <c r="B356" s="25"/>
      <c r="C356" s="26"/>
      <c r="D356" s="26"/>
      <c r="E356" s="27"/>
      <c r="F356" s="27"/>
      <c r="G356" s="26"/>
      <c r="H356" s="27"/>
      <c r="I356" s="27"/>
      <c r="J356" s="26"/>
      <c r="K356" s="27"/>
      <c r="L356" s="17">
        <f t="shared" si="55"/>
        <v>0</v>
      </c>
      <c r="M356" s="27"/>
      <c r="N356" s="27"/>
      <c r="O356" s="27"/>
      <c r="P356" s="27"/>
      <c r="Q356" s="27"/>
      <c r="R356" s="27"/>
      <c r="S356" s="27"/>
      <c r="T356" s="17">
        <f t="shared" si="56"/>
        <v>0</v>
      </c>
      <c r="U356" s="27"/>
      <c r="V356" s="27"/>
      <c r="W356" s="18">
        <f t="shared" si="57"/>
        <v>0</v>
      </c>
      <c r="X356" s="18"/>
      <c r="Y356" s="18">
        <f t="shared" si="58"/>
        <v>0</v>
      </c>
      <c r="Z356" s="18">
        <f t="shared" si="59"/>
        <v>0</v>
      </c>
      <c r="AA356" s="18">
        <f t="shared" si="60"/>
        <v>0</v>
      </c>
      <c r="AB356" s="18">
        <f t="shared" si="61"/>
        <v>0</v>
      </c>
      <c r="AC356" s="18">
        <f t="shared" si="62"/>
        <v>0</v>
      </c>
      <c r="AD356" s="18">
        <f t="shared" si="63"/>
        <v>0</v>
      </c>
      <c r="AE356" s="17">
        <f t="shared" si="64"/>
        <v>0</v>
      </c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38"/>
      <c r="BK356" s="20">
        <f t="shared" si="65"/>
        <v>0</v>
      </c>
    </row>
    <row r="357" spans="1:63">
      <c r="A357" s="22">
        <v>350</v>
      </c>
      <c r="B357" s="25"/>
      <c r="C357" s="26"/>
      <c r="D357" s="26"/>
      <c r="E357" s="27"/>
      <c r="F357" s="27"/>
      <c r="G357" s="26"/>
      <c r="H357" s="27"/>
      <c r="I357" s="27"/>
      <c r="J357" s="26"/>
      <c r="K357" s="27"/>
      <c r="L357" s="17">
        <f t="shared" si="55"/>
        <v>0</v>
      </c>
      <c r="M357" s="27"/>
      <c r="N357" s="27"/>
      <c r="O357" s="27"/>
      <c r="P357" s="27"/>
      <c r="Q357" s="27"/>
      <c r="R357" s="27"/>
      <c r="S357" s="27"/>
      <c r="T357" s="17">
        <f t="shared" si="56"/>
        <v>0</v>
      </c>
      <c r="U357" s="27"/>
      <c r="V357" s="27"/>
      <c r="W357" s="18">
        <f t="shared" si="57"/>
        <v>0</v>
      </c>
      <c r="X357" s="18"/>
      <c r="Y357" s="18">
        <f t="shared" si="58"/>
        <v>0</v>
      </c>
      <c r="Z357" s="18">
        <f t="shared" si="59"/>
        <v>0</v>
      </c>
      <c r="AA357" s="18">
        <f t="shared" si="60"/>
        <v>0</v>
      </c>
      <c r="AB357" s="18">
        <f t="shared" si="61"/>
        <v>0</v>
      </c>
      <c r="AC357" s="18">
        <f t="shared" si="62"/>
        <v>0</v>
      </c>
      <c r="AD357" s="18">
        <f t="shared" si="63"/>
        <v>0</v>
      </c>
      <c r="AE357" s="17">
        <f t="shared" si="64"/>
        <v>0</v>
      </c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38"/>
      <c r="BK357" s="20">
        <f t="shared" si="65"/>
        <v>0</v>
      </c>
    </row>
    <row r="358" spans="1:63">
      <c r="A358" s="22">
        <v>351</v>
      </c>
      <c r="B358" s="25"/>
      <c r="C358" s="26"/>
      <c r="D358" s="26"/>
      <c r="E358" s="27"/>
      <c r="F358" s="27"/>
      <c r="G358" s="26"/>
      <c r="H358" s="27"/>
      <c r="I358" s="27"/>
      <c r="J358" s="26"/>
      <c r="K358" s="27"/>
      <c r="L358" s="17">
        <f t="shared" si="55"/>
        <v>0</v>
      </c>
      <c r="M358" s="27"/>
      <c r="N358" s="27"/>
      <c r="O358" s="27"/>
      <c r="P358" s="27"/>
      <c r="Q358" s="27"/>
      <c r="R358" s="27"/>
      <c r="S358" s="27"/>
      <c r="T358" s="17">
        <f t="shared" si="56"/>
        <v>0</v>
      </c>
      <c r="U358" s="27"/>
      <c r="V358" s="27"/>
      <c r="W358" s="18">
        <f t="shared" si="57"/>
        <v>0</v>
      </c>
      <c r="X358" s="18"/>
      <c r="Y358" s="18">
        <f t="shared" si="58"/>
        <v>0</v>
      </c>
      <c r="Z358" s="18">
        <f t="shared" si="59"/>
        <v>0</v>
      </c>
      <c r="AA358" s="18">
        <f t="shared" si="60"/>
        <v>0</v>
      </c>
      <c r="AB358" s="18">
        <f t="shared" si="61"/>
        <v>0</v>
      </c>
      <c r="AC358" s="18">
        <f t="shared" si="62"/>
        <v>0</v>
      </c>
      <c r="AD358" s="18">
        <f t="shared" si="63"/>
        <v>0</v>
      </c>
      <c r="AE358" s="17">
        <f t="shared" si="64"/>
        <v>0</v>
      </c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38"/>
      <c r="BK358" s="20">
        <f t="shared" si="65"/>
        <v>0</v>
      </c>
    </row>
    <row r="359" spans="1:63">
      <c r="A359" s="22">
        <v>352</v>
      </c>
      <c r="B359" s="25"/>
      <c r="C359" s="26"/>
      <c r="D359" s="26"/>
      <c r="E359" s="27"/>
      <c r="F359" s="27"/>
      <c r="G359" s="26"/>
      <c r="H359" s="27"/>
      <c r="I359" s="27"/>
      <c r="J359" s="26"/>
      <c r="K359" s="27"/>
      <c r="L359" s="17">
        <f t="shared" ref="L359:L400" si="66">SUM(E359:K359)</f>
        <v>0</v>
      </c>
      <c r="M359" s="27"/>
      <c r="N359" s="27"/>
      <c r="O359" s="27"/>
      <c r="P359" s="27"/>
      <c r="Q359" s="27"/>
      <c r="R359" s="27"/>
      <c r="S359" s="27"/>
      <c r="T359" s="17">
        <f t="shared" ref="T359:T400" si="67">SUM(M359:S359)</f>
        <v>0</v>
      </c>
      <c r="U359" s="27"/>
      <c r="V359" s="27"/>
      <c r="W359" s="18">
        <f t="shared" ref="W359:W400" si="68">+T359*0.02</f>
        <v>0</v>
      </c>
      <c r="X359" s="18"/>
      <c r="Y359" s="18">
        <f t="shared" ref="Y359:Y400" si="69">+T359*0.03</f>
        <v>0</v>
      </c>
      <c r="Z359" s="18">
        <f t="shared" ref="Z359:Z400" si="70">+T359*0.04</f>
        <v>0</v>
      </c>
      <c r="AA359" s="18">
        <f t="shared" ref="AA359:AA400" si="71">+T359*0.105</f>
        <v>0</v>
      </c>
      <c r="AB359" s="18">
        <f t="shared" ref="AB359:AB400" si="72">+T359*0.08</f>
        <v>0</v>
      </c>
      <c r="AC359" s="18">
        <f t="shared" ref="AC359:AC400" si="73">+T359*0.224</f>
        <v>0</v>
      </c>
      <c r="AD359" s="18">
        <f t="shared" ref="AD359:AD400" si="74">SUM(W359:AC359)</f>
        <v>0</v>
      </c>
      <c r="AE359" s="17">
        <f t="shared" ref="AE359:AE400" si="75">+T359+U359+AD359+V359</f>
        <v>0</v>
      </c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38"/>
      <c r="BK359" s="20">
        <f t="shared" ref="BK359:BK400" si="76">(SUM(AF359:BJ359))*12</f>
        <v>0</v>
      </c>
    </row>
    <row r="360" spans="1:63">
      <c r="A360" s="22">
        <v>353</v>
      </c>
      <c r="B360" s="25"/>
      <c r="C360" s="26"/>
      <c r="D360" s="26"/>
      <c r="E360" s="27"/>
      <c r="F360" s="27"/>
      <c r="G360" s="26"/>
      <c r="H360" s="27"/>
      <c r="I360" s="27"/>
      <c r="J360" s="26"/>
      <c r="K360" s="27"/>
      <c r="L360" s="17">
        <f t="shared" si="66"/>
        <v>0</v>
      </c>
      <c r="M360" s="27"/>
      <c r="N360" s="27"/>
      <c r="O360" s="27"/>
      <c r="P360" s="27"/>
      <c r="Q360" s="27"/>
      <c r="R360" s="27"/>
      <c r="S360" s="27"/>
      <c r="T360" s="17">
        <f t="shared" si="67"/>
        <v>0</v>
      </c>
      <c r="U360" s="27"/>
      <c r="V360" s="27"/>
      <c r="W360" s="18">
        <f t="shared" si="68"/>
        <v>0</v>
      </c>
      <c r="X360" s="18"/>
      <c r="Y360" s="18">
        <f t="shared" si="69"/>
        <v>0</v>
      </c>
      <c r="Z360" s="18">
        <f t="shared" si="70"/>
        <v>0</v>
      </c>
      <c r="AA360" s="18">
        <f t="shared" si="71"/>
        <v>0</v>
      </c>
      <c r="AB360" s="18">
        <f t="shared" si="72"/>
        <v>0</v>
      </c>
      <c r="AC360" s="18">
        <f t="shared" si="73"/>
        <v>0</v>
      </c>
      <c r="AD360" s="18">
        <f t="shared" si="74"/>
        <v>0</v>
      </c>
      <c r="AE360" s="17">
        <f t="shared" si="75"/>
        <v>0</v>
      </c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38"/>
      <c r="BK360" s="20">
        <f t="shared" si="76"/>
        <v>0</v>
      </c>
    </row>
    <row r="361" spans="1:63">
      <c r="A361" s="22">
        <v>354</v>
      </c>
      <c r="B361" s="25"/>
      <c r="C361" s="26"/>
      <c r="D361" s="26"/>
      <c r="E361" s="27"/>
      <c r="F361" s="27"/>
      <c r="G361" s="26"/>
      <c r="H361" s="27"/>
      <c r="I361" s="27"/>
      <c r="J361" s="26"/>
      <c r="K361" s="27"/>
      <c r="L361" s="17">
        <f t="shared" si="66"/>
        <v>0</v>
      </c>
      <c r="M361" s="27"/>
      <c r="N361" s="27"/>
      <c r="O361" s="27"/>
      <c r="P361" s="27"/>
      <c r="Q361" s="27"/>
      <c r="R361" s="27"/>
      <c r="S361" s="27"/>
      <c r="T361" s="17">
        <f t="shared" si="67"/>
        <v>0</v>
      </c>
      <c r="U361" s="27"/>
      <c r="V361" s="27"/>
      <c r="W361" s="18">
        <f t="shared" si="68"/>
        <v>0</v>
      </c>
      <c r="X361" s="18"/>
      <c r="Y361" s="18">
        <f t="shared" si="69"/>
        <v>0</v>
      </c>
      <c r="Z361" s="18">
        <f t="shared" si="70"/>
        <v>0</v>
      </c>
      <c r="AA361" s="18">
        <f t="shared" si="71"/>
        <v>0</v>
      </c>
      <c r="AB361" s="18">
        <f t="shared" si="72"/>
        <v>0</v>
      </c>
      <c r="AC361" s="18">
        <f t="shared" si="73"/>
        <v>0</v>
      </c>
      <c r="AD361" s="18">
        <f t="shared" si="74"/>
        <v>0</v>
      </c>
      <c r="AE361" s="17">
        <f t="shared" si="75"/>
        <v>0</v>
      </c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38"/>
      <c r="BK361" s="20">
        <f t="shared" si="76"/>
        <v>0</v>
      </c>
    </row>
    <row r="362" spans="1:63">
      <c r="A362" s="22">
        <v>355</v>
      </c>
      <c r="B362" s="25"/>
      <c r="C362" s="26"/>
      <c r="D362" s="26"/>
      <c r="E362" s="27"/>
      <c r="F362" s="27"/>
      <c r="G362" s="26"/>
      <c r="H362" s="27"/>
      <c r="I362" s="27"/>
      <c r="J362" s="26"/>
      <c r="K362" s="27"/>
      <c r="L362" s="17">
        <f t="shared" si="66"/>
        <v>0</v>
      </c>
      <c r="M362" s="27"/>
      <c r="N362" s="27"/>
      <c r="O362" s="27"/>
      <c r="P362" s="27"/>
      <c r="Q362" s="27"/>
      <c r="R362" s="27"/>
      <c r="S362" s="27"/>
      <c r="T362" s="17">
        <f t="shared" si="67"/>
        <v>0</v>
      </c>
      <c r="U362" s="27"/>
      <c r="V362" s="27"/>
      <c r="W362" s="18">
        <f t="shared" si="68"/>
        <v>0</v>
      </c>
      <c r="X362" s="18"/>
      <c r="Y362" s="18">
        <f t="shared" si="69"/>
        <v>0</v>
      </c>
      <c r="Z362" s="18">
        <f t="shared" si="70"/>
        <v>0</v>
      </c>
      <c r="AA362" s="18">
        <f t="shared" si="71"/>
        <v>0</v>
      </c>
      <c r="AB362" s="18">
        <f t="shared" si="72"/>
        <v>0</v>
      </c>
      <c r="AC362" s="18">
        <f t="shared" si="73"/>
        <v>0</v>
      </c>
      <c r="AD362" s="18">
        <f t="shared" si="74"/>
        <v>0</v>
      </c>
      <c r="AE362" s="17">
        <f t="shared" si="75"/>
        <v>0</v>
      </c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38"/>
      <c r="BK362" s="20">
        <f t="shared" si="76"/>
        <v>0</v>
      </c>
    </row>
    <row r="363" spans="1:63">
      <c r="A363" s="22">
        <v>356</v>
      </c>
      <c r="B363" s="25"/>
      <c r="C363" s="26"/>
      <c r="D363" s="26"/>
      <c r="E363" s="27"/>
      <c r="F363" s="27"/>
      <c r="G363" s="26"/>
      <c r="H363" s="27"/>
      <c r="I363" s="27"/>
      <c r="J363" s="26"/>
      <c r="K363" s="27"/>
      <c r="L363" s="17">
        <f t="shared" si="66"/>
        <v>0</v>
      </c>
      <c r="M363" s="27"/>
      <c r="N363" s="27"/>
      <c r="O363" s="27"/>
      <c r="P363" s="27"/>
      <c r="Q363" s="27"/>
      <c r="R363" s="27"/>
      <c r="S363" s="27"/>
      <c r="T363" s="17">
        <f t="shared" si="67"/>
        <v>0</v>
      </c>
      <c r="U363" s="27"/>
      <c r="V363" s="27"/>
      <c r="W363" s="18">
        <f t="shared" si="68"/>
        <v>0</v>
      </c>
      <c r="X363" s="18"/>
      <c r="Y363" s="18">
        <f t="shared" si="69"/>
        <v>0</v>
      </c>
      <c r="Z363" s="18">
        <f t="shared" si="70"/>
        <v>0</v>
      </c>
      <c r="AA363" s="18">
        <f t="shared" si="71"/>
        <v>0</v>
      </c>
      <c r="AB363" s="18">
        <f t="shared" si="72"/>
        <v>0</v>
      </c>
      <c r="AC363" s="18">
        <f t="shared" si="73"/>
        <v>0</v>
      </c>
      <c r="AD363" s="18">
        <f t="shared" si="74"/>
        <v>0</v>
      </c>
      <c r="AE363" s="17">
        <f t="shared" si="75"/>
        <v>0</v>
      </c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38"/>
      <c r="BK363" s="20">
        <f t="shared" si="76"/>
        <v>0</v>
      </c>
    </row>
    <row r="364" spans="1:63">
      <c r="A364" s="22">
        <v>357</v>
      </c>
      <c r="B364" s="25"/>
      <c r="C364" s="26"/>
      <c r="D364" s="26"/>
      <c r="E364" s="27"/>
      <c r="F364" s="27"/>
      <c r="G364" s="26"/>
      <c r="H364" s="27"/>
      <c r="I364" s="27"/>
      <c r="J364" s="26"/>
      <c r="K364" s="27"/>
      <c r="L364" s="17">
        <f t="shared" si="66"/>
        <v>0</v>
      </c>
      <c r="M364" s="27"/>
      <c r="N364" s="27"/>
      <c r="O364" s="27"/>
      <c r="P364" s="27"/>
      <c r="Q364" s="27"/>
      <c r="R364" s="27"/>
      <c r="S364" s="27"/>
      <c r="T364" s="17">
        <f t="shared" si="67"/>
        <v>0</v>
      </c>
      <c r="U364" s="27"/>
      <c r="V364" s="27"/>
      <c r="W364" s="18">
        <f t="shared" si="68"/>
        <v>0</v>
      </c>
      <c r="X364" s="18"/>
      <c r="Y364" s="18">
        <f t="shared" si="69"/>
        <v>0</v>
      </c>
      <c r="Z364" s="18">
        <f t="shared" si="70"/>
        <v>0</v>
      </c>
      <c r="AA364" s="18">
        <f t="shared" si="71"/>
        <v>0</v>
      </c>
      <c r="AB364" s="18">
        <f t="shared" si="72"/>
        <v>0</v>
      </c>
      <c r="AC364" s="18">
        <f t="shared" si="73"/>
        <v>0</v>
      </c>
      <c r="AD364" s="18">
        <f t="shared" si="74"/>
        <v>0</v>
      </c>
      <c r="AE364" s="17">
        <f t="shared" si="75"/>
        <v>0</v>
      </c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38"/>
      <c r="BK364" s="20">
        <f t="shared" si="76"/>
        <v>0</v>
      </c>
    </row>
    <row r="365" spans="1:63">
      <c r="A365" s="22">
        <v>358</v>
      </c>
      <c r="B365" s="25"/>
      <c r="C365" s="26"/>
      <c r="D365" s="26"/>
      <c r="E365" s="27"/>
      <c r="F365" s="27"/>
      <c r="G365" s="26"/>
      <c r="H365" s="27"/>
      <c r="I365" s="27"/>
      <c r="J365" s="26"/>
      <c r="K365" s="27"/>
      <c r="L365" s="17">
        <f t="shared" si="66"/>
        <v>0</v>
      </c>
      <c r="M365" s="27"/>
      <c r="N365" s="27"/>
      <c r="O365" s="27"/>
      <c r="P365" s="27"/>
      <c r="Q365" s="27"/>
      <c r="R365" s="27"/>
      <c r="S365" s="27"/>
      <c r="T365" s="17">
        <f t="shared" si="67"/>
        <v>0</v>
      </c>
      <c r="U365" s="27"/>
      <c r="V365" s="27"/>
      <c r="W365" s="18">
        <f t="shared" si="68"/>
        <v>0</v>
      </c>
      <c r="X365" s="18"/>
      <c r="Y365" s="18">
        <f t="shared" si="69"/>
        <v>0</v>
      </c>
      <c r="Z365" s="18">
        <f t="shared" si="70"/>
        <v>0</v>
      </c>
      <c r="AA365" s="18">
        <f t="shared" si="71"/>
        <v>0</v>
      </c>
      <c r="AB365" s="18">
        <f t="shared" si="72"/>
        <v>0</v>
      </c>
      <c r="AC365" s="18">
        <f t="shared" si="73"/>
        <v>0</v>
      </c>
      <c r="AD365" s="18">
        <f t="shared" si="74"/>
        <v>0</v>
      </c>
      <c r="AE365" s="17">
        <f t="shared" si="75"/>
        <v>0</v>
      </c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38"/>
      <c r="BK365" s="20">
        <f t="shared" si="76"/>
        <v>0</v>
      </c>
    </row>
    <row r="366" spans="1:63">
      <c r="A366" s="22">
        <v>359</v>
      </c>
      <c r="B366" s="25"/>
      <c r="C366" s="26"/>
      <c r="D366" s="26"/>
      <c r="E366" s="27"/>
      <c r="F366" s="27"/>
      <c r="G366" s="26"/>
      <c r="H366" s="27"/>
      <c r="I366" s="27"/>
      <c r="J366" s="26"/>
      <c r="K366" s="27"/>
      <c r="L366" s="17">
        <f t="shared" si="66"/>
        <v>0</v>
      </c>
      <c r="M366" s="27"/>
      <c r="N366" s="27"/>
      <c r="O366" s="27"/>
      <c r="P366" s="27"/>
      <c r="Q366" s="27"/>
      <c r="R366" s="27"/>
      <c r="S366" s="27"/>
      <c r="T366" s="17">
        <f t="shared" si="67"/>
        <v>0</v>
      </c>
      <c r="U366" s="27"/>
      <c r="V366" s="27"/>
      <c r="W366" s="18">
        <f t="shared" si="68"/>
        <v>0</v>
      </c>
      <c r="X366" s="18"/>
      <c r="Y366" s="18">
        <f t="shared" si="69"/>
        <v>0</v>
      </c>
      <c r="Z366" s="18">
        <f t="shared" si="70"/>
        <v>0</v>
      </c>
      <c r="AA366" s="18">
        <f t="shared" si="71"/>
        <v>0</v>
      </c>
      <c r="AB366" s="18">
        <f t="shared" si="72"/>
        <v>0</v>
      </c>
      <c r="AC366" s="18">
        <f t="shared" si="73"/>
        <v>0</v>
      </c>
      <c r="AD366" s="18">
        <f t="shared" si="74"/>
        <v>0</v>
      </c>
      <c r="AE366" s="17">
        <f t="shared" si="75"/>
        <v>0</v>
      </c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38"/>
      <c r="BK366" s="20">
        <f t="shared" si="76"/>
        <v>0</v>
      </c>
    </row>
    <row r="367" spans="1:63">
      <c r="A367" s="22">
        <v>360</v>
      </c>
      <c r="B367" s="25"/>
      <c r="C367" s="26"/>
      <c r="D367" s="26"/>
      <c r="E367" s="27"/>
      <c r="F367" s="27"/>
      <c r="G367" s="26"/>
      <c r="H367" s="27"/>
      <c r="I367" s="27"/>
      <c r="J367" s="26"/>
      <c r="K367" s="27"/>
      <c r="L367" s="17">
        <f t="shared" si="66"/>
        <v>0</v>
      </c>
      <c r="M367" s="27"/>
      <c r="N367" s="27"/>
      <c r="O367" s="27"/>
      <c r="P367" s="27"/>
      <c r="Q367" s="27"/>
      <c r="R367" s="27"/>
      <c r="S367" s="27"/>
      <c r="T367" s="17">
        <f t="shared" si="67"/>
        <v>0</v>
      </c>
      <c r="U367" s="27"/>
      <c r="V367" s="27"/>
      <c r="W367" s="18">
        <f t="shared" si="68"/>
        <v>0</v>
      </c>
      <c r="X367" s="18"/>
      <c r="Y367" s="18">
        <f t="shared" si="69"/>
        <v>0</v>
      </c>
      <c r="Z367" s="18">
        <f t="shared" si="70"/>
        <v>0</v>
      </c>
      <c r="AA367" s="18">
        <f t="shared" si="71"/>
        <v>0</v>
      </c>
      <c r="AB367" s="18">
        <f t="shared" si="72"/>
        <v>0</v>
      </c>
      <c r="AC367" s="18">
        <f t="shared" si="73"/>
        <v>0</v>
      </c>
      <c r="AD367" s="18">
        <f t="shared" si="74"/>
        <v>0</v>
      </c>
      <c r="AE367" s="17">
        <f t="shared" si="75"/>
        <v>0</v>
      </c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38"/>
      <c r="BK367" s="20">
        <f t="shared" si="76"/>
        <v>0</v>
      </c>
    </row>
    <row r="368" spans="1:63">
      <c r="A368" s="22">
        <v>361</v>
      </c>
      <c r="B368" s="25"/>
      <c r="C368" s="26"/>
      <c r="D368" s="26"/>
      <c r="E368" s="27"/>
      <c r="F368" s="27"/>
      <c r="G368" s="26"/>
      <c r="H368" s="27"/>
      <c r="I368" s="27"/>
      <c r="J368" s="26"/>
      <c r="K368" s="27"/>
      <c r="L368" s="17">
        <f t="shared" si="66"/>
        <v>0</v>
      </c>
      <c r="M368" s="27"/>
      <c r="N368" s="27"/>
      <c r="O368" s="27"/>
      <c r="P368" s="27"/>
      <c r="Q368" s="27"/>
      <c r="R368" s="27"/>
      <c r="S368" s="27"/>
      <c r="T368" s="17">
        <f t="shared" si="67"/>
        <v>0</v>
      </c>
      <c r="U368" s="27"/>
      <c r="V368" s="27"/>
      <c r="W368" s="18">
        <f t="shared" si="68"/>
        <v>0</v>
      </c>
      <c r="X368" s="18"/>
      <c r="Y368" s="18">
        <f t="shared" si="69"/>
        <v>0</v>
      </c>
      <c r="Z368" s="18">
        <f t="shared" si="70"/>
        <v>0</v>
      </c>
      <c r="AA368" s="18">
        <f t="shared" si="71"/>
        <v>0</v>
      </c>
      <c r="AB368" s="18">
        <f t="shared" si="72"/>
        <v>0</v>
      </c>
      <c r="AC368" s="18">
        <f t="shared" si="73"/>
        <v>0</v>
      </c>
      <c r="AD368" s="18">
        <f t="shared" si="74"/>
        <v>0</v>
      </c>
      <c r="AE368" s="17">
        <f t="shared" si="75"/>
        <v>0</v>
      </c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38"/>
      <c r="BK368" s="20">
        <f t="shared" si="76"/>
        <v>0</v>
      </c>
    </row>
    <row r="369" spans="1:63">
      <c r="A369" s="22">
        <v>362</v>
      </c>
      <c r="B369" s="25"/>
      <c r="C369" s="26"/>
      <c r="D369" s="26"/>
      <c r="E369" s="27"/>
      <c r="F369" s="27"/>
      <c r="G369" s="26"/>
      <c r="H369" s="27"/>
      <c r="I369" s="27"/>
      <c r="J369" s="26"/>
      <c r="K369" s="27"/>
      <c r="L369" s="17">
        <f t="shared" si="66"/>
        <v>0</v>
      </c>
      <c r="M369" s="27"/>
      <c r="N369" s="27"/>
      <c r="O369" s="27"/>
      <c r="P369" s="27"/>
      <c r="Q369" s="27"/>
      <c r="R369" s="27"/>
      <c r="S369" s="27"/>
      <c r="T369" s="17">
        <f t="shared" si="67"/>
        <v>0</v>
      </c>
      <c r="U369" s="27"/>
      <c r="V369" s="27"/>
      <c r="W369" s="18">
        <f t="shared" si="68"/>
        <v>0</v>
      </c>
      <c r="X369" s="18"/>
      <c r="Y369" s="18">
        <f t="shared" si="69"/>
        <v>0</v>
      </c>
      <c r="Z369" s="18">
        <f t="shared" si="70"/>
        <v>0</v>
      </c>
      <c r="AA369" s="18">
        <f t="shared" si="71"/>
        <v>0</v>
      </c>
      <c r="AB369" s="18">
        <f t="shared" si="72"/>
        <v>0</v>
      </c>
      <c r="AC369" s="18">
        <f t="shared" si="73"/>
        <v>0</v>
      </c>
      <c r="AD369" s="18">
        <f t="shared" si="74"/>
        <v>0</v>
      </c>
      <c r="AE369" s="17">
        <f t="shared" si="75"/>
        <v>0</v>
      </c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38"/>
      <c r="BK369" s="20">
        <f t="shared" si="76"/>
        <v>0</v>
      </c>
    </row>
    <row r="370" spans="1:63">
      <c r="A370" s="22">
        <v>363</v>
      </c>
      <c r="B370" s="25"/>
      <c r="C370" s="26"/>
      <c r="D370" s="26"/>
      <c r="E370" s="27"/>
      <c r="F370" s="27"/>
      <c r="G370" s="26"/>
      <c r="H370" s="27"/>
      <c r="I370" s="27"/>
      <c r="J370" s="26"/>
      <c r="K370" s="27"/>
      <c r="L370" s="17">
        <f t="shared" si="66"/>
        <v>0</v>
      </c>
      <c r="M370" s="27"/>
      <c r="N370" s="27"/>
      <c r="O370" s="27"/>
      <c r="P370" s="27"/>
      <c r="Q370" s="27"/>
      <c r="R370" s="27"/>
      <c r="S370" s="27"/>
      <c r="T370" s="17">
        <f t="shared" si="67"/>
        <v>0</v>
      </c>
      <c r="U370" s="27"/>
      <c r="V370" s="27"/>
      <c r="W370" s="18">
        <f t="shared" si="68"/>
        <v>0</v>
      </c>
      <c r="X370" s="18"/>
      <c r="Y370" s="18">
        <f t="shared" si="69"/>
        <v>0</v>
      </c>
      <c r="Z370" s="18">
        <f t="shared" si="70"/>
        <v>0</v>
      </c>
      <c r="AA370" s="18">
        <f t="shared" si="71"/>
        <v>0</v>
      </c>
      <c r="AB370" s="18">
        <f t="shared" si="72"/>
        <v>0</v>
      </c>
      <c r="AC370" s="18">
        <f t="shared" si="73"/>
        <v>0</v>
      </c>
      <c r="AD370" s="18">
        <f t="shared" si="74"/>
        <v>0</v>
      </c>
      <c r="AE370" s="17">
        <f t="shared" si="75"/>
        <v>0</v>
      </c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38"/>
      <c r="BK370" s="20">
        <f t="shared" si="76"/>
        <v>0</v>
      </c>
    </row>
    <row r="371" spans="1:63">
      <c r="A371" s="22">
        <v>364</v>
      </c>
      <c r="B371" s="25"/>
      <c r="C371" s="26"/>
      <c r="D371" s="26"/>
      <c r="E371" s="27"/>
      <c r="F371" s="27"/>
      <c r="G371" s="26"/>
      <c r="H371" s="27"/>
      <c r="I371" s="27"/>
      <c r="J371" s="26"/>
      <c r="K371" s="27"/>
      <c r="L371" s="17">
        <f t="shared" si="66"/>
        <v>0</v>
      </c>
      <c r="M371" s="27"/>
      <c r="N371" s="27"/>
      <c r="O371" s="27"/>
      <c r="P371" s="27"/>
      <c r="Q371" s="27"/>
      <c r="R371" s="27"/>
      <c r="S371" s="27"/>
      <c r="T371" s="17">
        <f t="shared" si="67"/>
        <v>0</v>
      </c>
      <c r="U371" s="27"/>
      <c r="V371" s="27"/>
      <c r="W371" s="18">
        <f t="shared" si="68"/>
        <v>0</v>
      </c>
      <c r="X371" s="18"/>
      <c r="Y371" s="18">
        <f t="shared" si="69"/>
        <v>0</v>
      </c>
      <c r="Z371" s="18">
        <f t="shared" si="70"/>
        <v>0</v>
      </c>
      <c r="AA371" s="18">
        <f t="shared" si="71"/>
        <v>0</v>
      </c>
      <c r="AB371" s="18">
        <f t="shared" si="72"/>
        <v>0</v>
      </c>
      <c r="AC371" s="18">
        <f t="shared" si="73"/>
        <v>0</v>
      </c>
      <c r="AD371" s="18">
        <f t="shared" si="74"/>
        <v>0</v>
      </c>
      <c r="AE371" s="17">
        <f t="shared" si="75"/>
        <v>0</v>
      </c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38"/>
      <c r="BK371" s="20">
        <f t="shared" si="76"/>
        <v>0</v>
      </c>
    </row>
    <row r="372" spans="1:63">
      <c r="A372" s="22">
        <v>365</v>
      </c>
      <c r="B372" s="25"/>
      <c r="C372" s="26"/>
      <c r="D372" s="26"/>
      <c r="E372" s="27"/>
      <c r="F372" s="27"/>
      <c r="G372" s="26"/>
      <c r="H372" s="27"/>
      <c r="I372" s="27"/>
      <c r="J372" s="26"/>
      <c r="K372" s="27"/>
      <c r="L372" s="17">
        <f t="shared" si="66"/>
        <v>0</v>
      </c>
      <c r="M372" s="27"/>
      <c r="N372" s="27"/>
      <c r="O372" s="27"/>
      <c r="P372" s="27"/>
      <c r="Q372" s="27"/>
      <c r="R372" s="27"/>
      <c r="S372" s="27"/>
      <c r="T372" s="17">
        <f t="shared" si="67"/>
        <v>0</v>
      </c>
      <c r="U372" s="27"/>
      <c r="V372" s="27"/>
      <c r="W372" s="18">
        <f t="shared" si="68"/>
        <v>0</v>
      </c>
      <c r="X372" s="18"/>
      <c r="Y372" s="18">
        <f t="shared" si="69"/>
        <v>0</v>
      </c>
      <c r="Z372" s="18">
        <f t="shared" si="70"/>
        <v>0</v>
      </c>
      <c r="AA372" s="18">
        <f t="shared" si="71"/>
        <v>0</v>
      </c>
      <c r="AB372" s="18">
        <f t="shared" si="72"/>
        <v>0</v>
      </c>
      <c r="AC372" s="18">
        <f t="shared" si="73"/>
        <v>0</v>
      </c>
      <c r="AD372" s="18">
        <f t="shared" si="74"/>
        <v>0</v>
      </c>
      <c r="AE372" s="17">
        <f t="shared" si="75"/>
        <v>0</v>
      </c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38"/>
      <c r="BK372" s="20">
        <f t="shared" si="76"/>
        <v>0</v>
      </c>
    </row>
    <row r="373" spans="1:63">
      <c r="A373" s="22">
        <v>366</v>
      </c>
      <c r="B373" s="25"/>
      <c r="C373" s="26"/>
      <c r="D373" s="26"/>
      <c r="E373" s="27"/>
      <c r="F373" s="27"/>
      <c r="G373" s="26"/>
      <c r="H373" s="27"/>
      <c r="I373" s="27"/>
      <c r="J373" s="26"/>
      <c r="K373" s="27"/>
      <c r="L373" s="17">
        <f t="shared" si="66"/>
        <v>0</v>
      </c>
      <c r="M373" s="27"/>
      <c r="N373" s="27"/>
      <c r="O373" s="27"/>
      <c r="P373" s="27"/>
      <c r="Q373" s="27"/>
      <c r="R373" s="27"/>
      <c r="S373" s="27"/>
      <c r="T373" s="17">
        <f t="shared" si="67"/>
        <v>0</v>
      </c>
      <c r="U373" s="27"/>
      <c r="V373" s="27"/>
      <c r="W373" s="18">
        <f t="shared" si="68"/>
        <v>0</v>
      </c>
      <c r="X373" s="18"/>
      <c r="Y373" s="18">
        <f t="shared" si="69"/>
        <v>0</v>
      </c>
      <c r="Z373" s="18">
        <f t="shared" si="70"/>
        <v>0</v>
      </c>
      <c r="AA373" s="18">
        <f t="shared" si="71"/>
        <v>0</v>
      </c>
      <c r="AB373" s="18">
        <f t="shared" si="72"/>
        <v>0</v>
      </c>
      <c r="AC373" s="18">
        <f t="shared" si="73"/>
        <v>0</v>
      </c>
      <c r="AD373" s="18">
        <f t="shared" si="74"/>
        <v>0</v>
      </c>
      <c r="AE373" s="17">
        <f t="shared" si="75"/>
        <v>0</v>
      </c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38"/>
      <c r="BK373" s="20">
        <f t="shared" si="76"/>
        <v>0</v>
      </c>
    </row>
    <row r="374" spans="1:63">
      <c r="A374" s="22">
        <v>367</v>
      </c>
      <c r="B374" s="25"/>
      <c r="C374" s="26"/>
      <c r="D374" s="26"/>
      <c r="E374" s="27"/>
      <c r="F374" s="27"/>
      <c r="G374" s="26"/>
      <c r="H374" s="27"/>
      <c r="I374" s="27"/>
      <c r="J374" s="26"/>
      <c r="K374" s="27"/>
      <c r="L374" s="17">
        <f t="shared" si="66"/>
        <v>0</v>
      </c>
      <c r="M374" s="27"/>
      <c r="N374" s="27"/>
      <c r="O374" s="27"/>
      <c r="P374" s="27"/>
      <c r="Q374" s="27"/>
      <c r="R374" s="27"/>
      <c r="S374" s="27"/>
      <c r="T374" s="17">
        <f t="shared" si="67"/>
        <v>0</v>
      </c>
      <c r="U374" s="27"/>
      <c r="V374" s="27"/>
      <c r="W374" s="18">
        <f t="shared" si="68"/>
        <v>0</v>
      </c>
      <c r="X374" s="18"/>
      <c r="Y374" s="18">
        <f t="shared" si="69"/>
        <v>0</v>
      </c>
      <c r="Z374" s="18">
        <f t="shared" si="70"/>
        <v>0</v>
      </c>
      <c r="AA374" s="18">
        <f t="shared" si="71"/>
        <v>0</v>
      </c>
      <c r="AB374" s="18">
        <f t="shared" si="72"/>
        <v>0</v>
      </c>
      <c r="AC374" s="18">
        <f t="shared" si="73"/>
        <v>0</v>
      </c>
      <c r="AD374" s="18">
        <f t="shared" si="74"/>
        <v>0</v>
      </c>
      <c r="AE374" s="17">
        <f t="shared" si="75"/>
        <v>0</v>
      </c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38"/>
      <c r="BK374" s="20">
        <f t="shared" si="76"/>
        <v>0</v>
      </c>
    </row>
    <row r="375" spans="1:63">
      <c r="A375" s="22">
        <v>368</v>
      </c>
      <c r="B375" s="25"/>
      <c r="C375" s="26"/>
      <c r="D375" s="26"/>
      <c r="E375" s="27"/>
      <c r="F375" s="27"/>
      <c r="G375" s="26"/>
      <c r="H375" s="27"/>
      <c r="I375" s="27"/>
      <c r="J375" s="26"/>
      <c r="K375" s="27"/>
      <c r="L375" s="17">
        <f t="shared" si="66"/>
        <v>0</v>
      </c>
      <c r="M375" s="27"/>
      <c r="N375" s="27"/>
      <c r="O375" s="27"/>
      <c r="P375" s="27"/>
      <c r="Q375" s="27"/>
      <c r="R375" s="27"/>
      <c r="S375" s="27"/>
      <c r="T375" s="17">
        <f t="shared" si="67"/>
        <v>0</v>
      </c>
      <c r="U375" s="27"/>
      <c r="V375" s="27"/>
      <c r="W375" s="18">
        <f t="shared" si="68"/>
        <v>0</v>
      </c>
      <c r="X375" s="18"/>
      <c r="Y375" s="18">
        <f t="shared" si="69"/>
        <v>0</v>
      </c>
      <c r="Z375" s="18">
        <f t="shared" si="70"/>
        <v>0</v>
      </c>
      <c r="AA375" s="18">
        <f t="shared" si="71"/>
        <v>0</v>
      </c>
      <c r="AB375" s="18">
        <f t="shared" si="72"/>
        <v>0</v>
      </c>
      <c r="AC375" s="18">
        <f t="shared" si="73"/>
        <v>0</v>
      </c>
      <c r="AD375" s="18">
        <f t="shared" si="74"/>
        <v>0</v>
      </c>
      <c r="AE375" s="17">
        <f t="shared" si="75"/>
        <v>0</v>
      </c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38"/>
      <c r="BK375" s="20">
        <f t="shared" si="76"/>
        <v>0</v>
      </c>
    </row>
    <row r="376" spans="1:63">
      <c r="A376" s="22">
        <v>369</v>
      </c>
      <c r="B376" s="25"/>
      <c r="C376" s="26"/>
      <c r="D376" s="26"/>
      <c r="E376" s="27"/>
      <c r="F376" s="27"/>
      <c r="G376" s="26"/>
      <c r="H376" s="27"/>
      <c r="I376" s="27"/>
      <c r="J376" s="26"/>
      <c r="K376" s="27"/>
      <c r="L376" s="17">
        <f t="shared" si="66"/>
        <v>0</v>
      </c>
      <c r="M376" s="27"/>
      <c r="N376" s="27"/>
      <c r="O376" s="27"/>
      <c r="P376" s="27"/>
      <c r="Q376" s="27"/>
      <c r="R376" s="27"/>
      <c r="S376" s="27"/>
      <c r="T376" s="17">
        <f t="shared" si="67"/>
        <v>0</v>
      </c>
      <c r="U376" s="27"/>
      <c r="V376" s="27"/>
      <c r="W376" s="18">
        <f t="shared" si="68"/>
        <v>0</v>
      </c>
      <c r="X376" s="18"/>
      <c r="Y376" s="18">
        <f t="shared" si="69"/>
        <v>0</v>
      </c>
      <c r="Z376" s="18">
        <f t="shared" si="70"/>
        <v>0</v>
      </c>
      <c r="AA376" s="18">
        <f t="shared" si="71"/>
        <v>0</v>
      </c>
      <c r="AB376" s="18">
        <f t="shared" si="72"/>
        <v>0</v>
      </c>
      <c r="AC376" s="18">
        <f t="shared" si="73"/>
        <v>0</v>
      </c>
      <c r="AD376" s="18">
        <f t="shared" si="74"/>
        <v>0</v>
      </c>
      <c r="AE376" s="17">
        <f t="shared" si="75"/>
        <v>0</v>
      </c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38"/>
      <c r="BK376" s="20">
        <f t="shared" si="76"/>
        <v>0</v>
      </c>
    </row>
    <row r="377" spans="1:63">
      <c r="A377" s="22">
        <v>370</v>
      </c>
      <c r="B377" s="25"/>
      <c r="C377" s="26"/>
      <c r="D377" s="26"/>
      <c r="E377" s="27"/>
      <c r="F377" s="27"/>
      <c r="G377" s="26"/>
      <c r="H377" s="27"/>
      <c r="I377" s="27"/>
      <c r="J377" s="26"/>
      <c r="K377" s="27"/>
      <c r="L377" s="17">
        <f t="shared" si="66"/>
        <v>0</v>
      </c>
      <c r="M377" s="27"/>
      <c r="N377" s="27"/>
      <c r="O377" s="27"/>
      <c r="P377" s="27"/>
      <c r="Q377" s="27"/>
      <c r="R377" s="27"/>
      <c r="S377" s="27"/>
      <c r="T377" s="17">
        <f t="shared" si="67"/>
        <v>0</v>
      </c>
      <c r="U377" s="27"/>
      <c r="V377" s="27"/>
      <c r="W377" s="18">
        <f t="shared" si="68"/>
        <v>0</v>
      </c>
      <c r="X377" s="18"/>
      <c r="Y377" s="18">
        <f t="shared" si="69"/>
        <v>0</v>
      </c>
      <c r="Z377" s="18">
        <f t="shared" si="70"/>
        <v>0</v>
      </c>
      <c r="AA377" s="18">
        <f t="shared" si="71"/>
        <v>0</v>
      </c>
      <c r="AB377" s="18">
        <f t="shared" si="72"/>
        <v>0</v>
      </c>
      <c r="AC377" s="18">
        <f t="shared" si="73"/>
        <v>0</v>
      </c>
      <c r="AD377" s="18">
        <f t="shared" si="74"/>
        <v>0</v>
      </c>
      <c r="AE377" s="17">
        <f t="shared" si="75"/>
        <v>0</v>
      </c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38"/>
      <c r="BK377" s="20">
        <f t="shared" si="76"/>
        <v>0</v>
      </c>
    </row>
    <row r="378" spans="1:63">
      <c r="A378" s="22">
        <v>371</v>
      </c>
      <c r="B378" s="25"/>
      <c r="C378" s="26"/>
      <c r="D378" s="26"/>
      <c r="E378" s="27"/>
      <c r="F378" s="27"/>
      <c r="G378" s="26"/>
      <c r="H378" s="27"/>
      <c r="I378" s="27"/>
      <c r="J378" s="26"/>
      <c r="K378" s="27"/>
      <c r="L378" s="17">
        <f t="shared" si="66"/>
        <v>0</v>
      </c>
      <c r="M378" s="27"/>
      <c r="N378" s="27"/>
      <c r="O378" s="27"/>
      <c r="P378" s="27"/>
      <c r="Q378" s="27"/>
      <c r="R378" s="27"/>
      <c r="S378" s="27"/>
      <c r="T378" s="17">
        <f t="shared" si="67"/>
        <v>0</v>
      </c>
      <c r="U378" s="27"/>
      <c r="V378" s="27"/>
      <c r="W378" s="18">
        <f t="shared" si="68"/>
        <v>0</v>
      </c>
      <c r="X378" s="18"/>
      <c r="Y378" s="18">
        <f t="shared" si="69"/>
        <v>0</v>
      </c>
      <c r="Z378" s="18">
        <f t="shared" si="70"/>
        <v>0</v>
      </c>
      <c r="AA378" s="18">
        <f t="shared" si="71"/>
        <v>0</v>
      </c>
      <c r="AB378" s="18">
        <f t="shared" si="72"/>
        <v>0</v>
      </c>
      <c r="AC378" s="18">
        <f t="shared" si="73"/>
        <v>0</v>
      </c>
      <c r="AD378" s="18">
        <f t="shared" si="74"/>
        <v>0</v>
      </c>
      <c r="AE378" s="17">
        <f t="shared" si="75"/>
        <v>0</v>
      </c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38"/>
      <c r="BK378" s="20">
        <f t="shared" si="76"/>
        <v>0</v>
      </c>
    </row>
    <row r="379" spans="1:63">
      <c r="A379" s="22">
        <v>372</v>
      </c>
      <c r="B379" s="25"/>
      <c r="C379" s="26"/>
      <c r="D379" s="26"/>
      <c r="E379" s="27"/>
      <c r="F379" s="27"/>
      <c r="G379" s="26"/>
      <c r="H379" s="27"/>
      <c r="I379" s="27"/>
      <c r="J379" s="26"/>
      <c r="K379" s="27"/>
      <c r="L379" s="17">
        <f t="shared" si="66"/>
        <v>0</v>
      </c>
      <c r="M379" s="27"/>
      <c r="N379" s="27"/>
      <c r="O379" s="27"/>
      <c r="P379" s="27"/>
      <c r="Q379" s="27"/>
      <c r="R379" s="27"/>
      <c r="S379" s="27"/>
      <c r="T379" s="17">
        <f t="shared" si="67"/>
        <v>0</v>
      </c>
      <c r="U379" s="27"/>
      <c r="V379" s="27"/>
      <c r="W379" s="18">
        <f t="shared" si="68"/>
        <v>0</v>
      </c>
      <c r="X379" s="18"/>
      <c r="Y379" s="18">
        <f t="shared" si="69"/>
        <v>0</v>
      </c>
      <c r="Z379" s="18">
        <f t="shared" si="70"/>
        <v>0</v>
      </c>
      <c r="AA379" s="18">
        <f t="shared" si="71"/>
        <v>0</v>
      </c>
      <c r="AB379" s="18">
        <f t="shared" si="72"/>
        <v>0</v>
      </c>
      <c r="AC379" s="18">
        <f t="shared" si="73"/>
        <v>0</v>
      </c>
      <c r="AD379" s="18">
        <f t="shared" si="74"/>
        <v>0</v>
      </c>
      <c r="AE379" s="17">
        <f t="shared" si="75"/>
        <v>0</v>
      </c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38"/>
      <c r="BK379" s="20">
        <f t="shared" si="76"/>
        <v>0</v>
      </c>
    </row>
    <row r="380" spans="1:63">
      <c r="A380" s="22">
        <v>373</v>
      </c>
      <c r="B380" s="25"/>
      <c r="C380" s="26"/>
      <c r="D380" s="26"/>
      <c r="E380" s="27"/>
      <c r="F380" s="27"/>
      <c r="G380" s="26"/>
      <c r="H380" s="27"/>
      <c r="I380" s="27"/>
      <c r="J380" s="26"/>
      <c r="K380" s="27"/>
      <c r="L380" s="17">
        <f t="shared" si="66"/>
        <v>0</v>
      </c>
      <c r="M380" s="27"/>
      <c r="N380" s="27"/>
      <c r="O380" s="27"/>
      <c r="P380" s="27"/>
      <c r="Q380" s="27"/>
      <c r="R380" s="27"/>
      <c r="S380" s="27"/>
      <c r="T380" s="17">
        <f t="shared" si="67"/>
        <v>0</v>
      </c>
      <c r="U380" s="27"/>
      <c r="V380" s="27"/>
      <c r="W380" s="18">
        <f t="shared" si="68"/>
        <v>0</v>
      </c>
      <c r="X380" s="18"/>
      <c r="Y380" s="18">
        <f t="shared" si="69"/>
        <v>0</v>
      </c>
      <c r="Z380" s="18">
        <f t="shared" si="70"/>
        <v>0</v>
      </c>
      <c r="AA380" s="18">
        <f t="shared" si="71"/>
        <v>0</v>
      </c>
      <c r="AB380" s="18">
        <f t="shared" si="72"/>
        <v>0</v>
      </c>
      <c r="AC380" s="18">
        <f t="shared" si="73"/>
        <v>0</v>
      </c>
      <c r="AD380" s="18">
        <f t="shared" si="74"/>
        <v>0</v>
      </c>
      <c r="AE380" s="17">
        <f t="shared" si="75"/>
        <v>0</v>
      </c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38"/>
      <c r="BK380" s="20">
        <f t="shared" si="76"/>
        <v>0</v>
      </c>
    </row>
    <row r="381" spans="1:63">
      <c r="A381" s="22">
        <v>374</v>
      </c>
      <c r="B381" s="25"/>
      <c r="C381" s="26"/>
      <c r="D381" s="26"/>
      <c r="E381" s="27"/>
      <c r="F381" s="27"/>
      <c r="G381" s="26"/>
      <c r="H381" s="27"/>
      <c r="I381" s="27"/>
      <c r="J381" s="26"/>
      <c r="K381" s="27"/>
      <c r="L381" s="17">
        <f t="shared" si="66"/>
        <v>0</v>
      </c>
      <c r="M381" s="27"/>
      <c r="N381" s="27"/>
      <c r="O381" s="27"/>
      <c r="P381" s="27"/>
      <c r="Q381" s="27"/>
      <c r="R381" s="27"/>
      <c r="S381" s="27"/>
      <c r="T381" s="17">
        <f t="shared" si="67"/>
        <v>0</v>
      </c>
      <c r="U381" s="27"/>
      <c r="V381" s="27"/>
      <c r="W381" s="18">
        <f t="shared" si="68"/>
        <v>0</v>
      </c>
      <c r="X381" s="18"/>
      <c r="Y381" s="18">
        <f t="shared" si="69"/>
        <v>0</v>
      </c>
      <c r="Z381" s="18">
        <f t="shared" si="70"/>
        <v>0</v>
      </c>
      <c r="AA381" s="18">
        <f t="shared" si="71"/>
        <v>0</v>
      </c>
      <c r="AB381" s="18">
        <f t="shared" si="72"/>
        <v>0</v>
      </c>
      <c r="AC381" s="18">
        <f t="shared" si="73"/>
        <v>0</v>
      </c>
      <c r="AD381" s="18">
        <f t="shared" si="74"/>
        <v>0</v>
      </c>
      <c r="AE381" s="17">
        <f t="shared" si="75"/>
        <v>0</v>
      </c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38"/>
      <c r="BK381" s="20">
        <f t="shared" si="76"/>
        <v>0</v>
      </c>
    </row>
    <row r="382" spans="1:63">
      <c r="A382" s="22">
        <v>375</v>
      </c>
      <c r="B382" s="25"/>
      <c r="C382" s="26"/>
      <c r="D382" s="26"/>
      <c r="E382" s="27"/>
      <c r="F382" s="27"/>
      <c r="G382" s="26"/>
      <c r="H382" s="27"/>
      <c r="I382" s="27"/>
      <c r="J382" s="26"/>
      <c r="K382" s="27"/>
      <c r="L382" s="17">
        <f t="shared" si="66"/>
        <v>0</v>
      </c>
      <c r="M382" s="27"/>
      <c r="N382" s="27"/>
      <c r="O382" s="27"/>
      <c r="P382" s="27"/>
      <c r="Q382" s="27"/>
      <c r="R382" s="27"/>
      <c r="S382" s="27"/>
      <c r="T382" s="17">
        <f t="shared" si="67"/>
        <v>0</v>
      </c>
      <c r="U382" s="27"/>
      <c r="V382" s="27"/>
      <c r="W382" s="18">
        <f t="shared" si="68"/>
        <v>0</v>
      </c>
      <c r="X382" s="18"/>
      <c r="Y382" s="18">
        <f t="shared" si="69"/>
        <v>0</v>
      </c>
      <c r="Z382" s="18">
        <f t="shared" si="70"/>
        <v>0</v>
      </c>
      <c r="AA382" s="18">
        <f t="shared" si="71"/>
        <v>0</v>
      </c>
      <c r="AB382" s="18">
        <f t="shared" si="72"/>
        <v>0</v>
      </c>
      <c r="AC382" s="18">
        <f t="shared" si="73"/>
        <v>0</v>
      </c>
      <c r="AD382" s="18">
        <f t="shared" si="74"/>
        <v>0</v>
      </c>
      <c r="AE382" s="17">
        <f t="shared" si="75"/>
        <v>0</v>
      </c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38"/>
      <c r="BK382" s="20">
        <f t="shared" si="76"/>
        <v>0</v>
      </c>
    </row>
    <row r="383" spans="1:63">
      <c r="A383" s="22">
        <v>376</v>
      </c>
      <c r="B383" s="25"/>
      <c r="C383" s="26"/>
      <c r="D383" s="26"/>
      <c r="E383" s="27"/>
      <c r="F383" s="27"/>
      <c r="G383" s="26"/>
      <c r="H383" s="27"/>
      <c r="I383" s="27"/>
      <c r="J383" s="26"/>
      <c r="K383" s="27"/>
      <c r="L383" s="17">
        <f t="shared" si="66"/>
        <v>0</v>
      </c>
      <c r="M383" s="27"/>
      <c r="N383" s="27"/>
      <c r="O383" s="27"/>
      <c r="P383" s="27"/>
      <c r="Q383" s="27"/>
      <c r="R383" s="27"/>
      <c r="S383" s="27"/>
      <c r="T383" s="17">
        <f t="shared" si="67"/>
        <v>0</v>
      </c>
      <c r="U383" s="27"/>
      <c r="V383" s="27"/>
      <c r="W383" s="18">
        <f t="shared" si="68"/>
        <v>0</v>
      </c>
      <c r="X383" s="18"/>
      <c r="Y383" s="18">
        <f t="shared" si="69"/>
        <v>0</v>
      </c>
      <c r="Z383" s="18">
        <f t="shared" si="70"/>
        <v>0</v>
      </c>
      <c r="AA383" s="18">
        <f t="shared" si="71"/>
        <v>0</v>
      </c>
      <c r="AB383" s="18">
        <f t="shared" si="72"/>
        <v>0</v>
      </c>
      <c r="AC383" s="18">
        <f t="shared" si="73"/>
        <v>0</v>
      </c>
      <c r="AD383" s="18">
        <f t="shared" si="74"/>
        <v>0</v>
      </c>
      <c r="AE383" s="17">
        <f t="shared" si="75"/>
        <v>0</v>
      </c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38"/>
      <c r="BK383" s="20">
        <f t="shared" si="76"/>
        <v>0</v>
      </c>
    </row>
    <row r="384" spans="1:63">
      <c r="A384" s="22">
        <v>377</v>
      </c>
      <c r="B384" s="25"/>
      <c r="C384" s="26"/>
      <c r="D384" s="26"/>
      <c r="E384" s="27"/>
      <c r="F384" s="27"/>
      <c r="G384" s="26"/>
      <c r="H384" s="27"/>
      <c r="I384" s="27"/>
      <c r="J384" s="26"/>
      <c r="K384" s="27"/>
      <c r="L384" s="17">
        <f t="shared" si="66"/>
        <v>0</v>
      </c>
      <c r="M384" s="27"/>
      <c r="N384" s="27"/>
      <c r="O384" s="27"/>
      <c r="P384" s="27"/>
      <c r="Q384" s="27"/>
      <c r="R384" s="27"/>
      <c r="S384" s="27"/>
      <c r="T384" s="17">
        <f t="shared" si="67"/>
        <v>0</v>
      </c>
      <c r="U384" s="27"/>
      <c r="V384" s="27"/>
      <c r="W384" s="18">
        <f t="shared" si="68"/>
        <v>0</v>
      </c>
      <c r="X384" s="18"/>
      <c r="Y384" s="18">
        <f t="shared" si="69"/>
        <v>0</v>
      </c>
      <c r="Z384" s="18">
        <f t="shared" si="70"/>
        <v>0</v>
      </c>
      <c r="AA384" s="18">
        <f t="shared" si="71"/>
        <v>0</v>
      </c>
      <c r="AB384" s="18">
        <f t="shared" si="72"/>
        <v>0</v>
      </c>
      <c r="AC384" s="18">
        <f t="shared" si="73"/>
        <v>0</v>
      </c>
      <c r="AD384" s="18">
        <f t="shared" si="74"/>
        <v>0</v>
      </c>
      <c r="AE384" s="17">
        <f t="shared" si="75"/>
        <v>0</v>
      </c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38"/>
      <c r="BK384" s="20">
        <f t="shared" si="76"/>
        <v>0</v>
      </c>
    </row>
    <row r="385" spans="1:63">
      <c r="A385" s="22">
        <v>378</v>
      </c>
      <c r="B385" s="25"/>
      <c r="C385" s="26"/>
      <c r="D385" s="26"/>
      <c r="E385" s="27"/>
      <c r="F385" s="27"/>
      <c r="G385" s="26"/>
      <c r="H385" s="27"/>
      <c r="I385" s="27"/>
      <c r="J385" s="26"/>
      <c r="K385" s="27"/>
      <c r="L385" s="17">
        <f t="shared" si="66"/>
        <v>0</v>
      </c>
      <c r="M385" s="27"/>
      <c r="N385" s="27"/>
      <c r="O385" s="27"/>
      <c r="P385" s="27"/>
      <c r="Q385" s="27"/>
      <c r="R385" s="27"/>
      <c r="S385" s="27"/>
      <c r="T385" s="17">
        <f t="shared" si="67"/>
        <v>0</v>
      </c>
      <c r="U385" s="27"/>
      <c r="V385" s="27"/>
      <c r="W385" s="18">
        <f t="shared" si="68"/>
        <v>0</v>
      </c>
      <c r="X385" s="18"/>
      <c r="Y385" s="18">
        <f t="shared" si="69"/>
        <v>0</v>
      </c>
      <c r="Z385" s="18">
        <f t="shared" si="70"/>
        <v>0</v>
      </c>
      <c r="AA385" s="18">
        <f t="shared" si="71"/>
        <v>0</v>
      </c>
      <c r="AB385" s="18">
        <f t="shared" si="72"/>
        <v>0</v>
      </c>
      <c r="AC385" s="18">
        <f t="shared" si="73"/>
        <v>0</v>
      </c>
      <c r="AD385" s="18">
        <f t="shared" si="74"/>
        <v>0</v>
      </c>
      <c r="AE385" s="17">
        <f t="shared" si="75"/>
        <v>0</v>
      </c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38"/>
      <c r="BK385" s="20">
        <f t="shared" si="76"/>
        <v>0</v>
      </c>
    </row>
    <row r="386" spans="1:63">
      <c r="A386" s="22">
        <v>379</v>
      </c>
      <c r="B386" s="25"/>
      <c r="C386" s="26"/>
      <c r="D386" s="26"/>
      <c r="E386" s="27"/>
      <c r="F386" s="27"/>
      <c r="G386" s="26"/>
      <c r="H386" s="27"/>
      <c r="I386" s="27"/>
      <c r="J386" s="26"/>
      <c r="K386" s="27"/>
      <c r="L386" s="17">
        <f t="shared" si="66"/>
        <v>0</v>
      </c>
      <c r="M386" s="27"/>
      <c r="N386" s="27"/>
      <c r="O386" s="27"/>
      <c r="P386" s="27"/>
      <c r="Q386" s="27"/>
      <c r="R386" s="27"/>
      <c r="S386" s="27"/>
      <c r="T386" s="17">
        <f t="shared" si="67"/>
        <v>0</v>
      </c>
      <c r="U386" s="27"/>
      <c r="V386" s="27"/>
      <c r="W386" s="18">
        <f t="shared" si="68"/>
        <v>0</v>
      </c>
      <c r="X386" s="18"/>
      <c r="Y386" s="18">
        <f t="shared" si="69"/>
        <v>0</v>
      </c>
      <c r="Z386" s="18">
        <f t="shared" si="70"/>
        <v>0</v>
      </c>
      <c r="AA386" s="18">
        <f t="shared" si="71"/>
        <v>0</v>
      </c>
      <c r="AB386" s="18">
        <f t="shared" si="72"/>
        <v>0</v>
      </c>
      <c r="AC386" s="18">
        <f t="shared" si="73"/>
        <v>0</v>
      </c>
      <c r="AD386" s="18">
        <f t="shared" si="74"/>
        <v>0</v>
      </c>
      <c r="AE386" s="17">
        <f t="shared" si="75"/>
        <v>0</v>
      </c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38"/>
      <c r="BK386" s="20">
        <f t="shared" si="76"/>
        <v>0</v>
      </c>
    </row>
    <row r="387" spans="1:63">
      <c r="A387" s="22">
        <v>380</v>
      </c>
      <c r="B387" s="25"/>
      <c r="C387" s="26"/>
      <c r="D387" s="26"/>
      <c r="E387" s="27"/>
      <c r="F387" s="27"/>
      <c r="G387" s="26"/>
      <c r="H387" s="27"/>
      <c r="I387" s="27"/>
      <c r="J387" s="26"/>
      <c r="K387" s="27"/>
      <c r="L387" s="17">
        <f t="shared" si="66"/>
        <v>0</v>
      </c>
      <c r="M387" s="27"/>
      <c r="N387" s="27"/>
      <c r="O387" s="27"/>
      <c r="P387" s="27"/>
      <c r="Q387" s="27"/>
      <c r="R387" s="27"/>
      <c r="S387" s="27"/>
      <c r="T387" s="17">
        <f t="shared" si="67"/>
        <v>0</v>
      </c>
      <c r="U387" s="27"/>
      <c r="V387" s="27"/>
      <c r="W387" s="18">
        <f t="shared" si="68"/>
        <v>0</v>
      </c>
      <c r="X387" s="18"/>
      <c r="Y387" s="18">
        <f t="shared" si="69"/>
        <v>0</v>
      </c>
      <c r="Z387" s="18">
        <f t="shared" si="70"/>
        <v>0</v>
      </c>
      <c r="AA387" s="18">
        <f t="shared" si="71"/>
        <v>0</v>
      </c>
      <c r="AB387" s="18">
        <f t="shared" si="72"/>
        <v>0</v>
      </c>
      <c r="AC387" s="18">
        <f t="shared" si="73"/>
        <v>0</v>
      </c>
      <c r="AD387" s="18">
        <f t="shared" si="74"/>
        <v>0</v>
      </c>
      <c r="AE387" s="17">
        <f t="shared" si="75"/>
        <v>0</v>
      </c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38"/>
      <c r="BK387" s="20">
        <f t="shared" si="76"/>
        <v>0</v>
      </c>
    </row>
    <row r="388" spans="1:63">
      <c r="A388" s="22">
        <v>381</v>
      </c>
      <c r="B388" s="25"/>
      <c r="C388" s="26"/>
      <c r="D388" s="26"/>
      <c r="E388" s="27"/>
      <c r="F388" s="27"/>
      <c r="G388" s="26"/>
      <c r="H388" s="27"/>
      <c r="I388" s="27"/>
      <c r="J388" s="26"/>
      <c r="K388" s="27"/>
      <c r="L388" s="17">
        <f t="shared" si="66"/>
        <v>0</v>
      </c>
      <c r="M388" s="27"/>
      <c r="N388" s="27"/>
      <c r="O388" s="27"/>
      <c r="P388" s="27"/>
      <c r="Q388" s="27"/>
      <c r="R388" s="27"/>
      <c r="S388" s="27"/>
      <c r="T388" s="17">
        <f t="shared" si="67"/>
        <v>0</v>
      </c>
      <c r="U388" s="27"/>
      <c r="V388" s="27"/>
      <c r="W388" s="18">
        <f t="shared" si="68"/>
        <v>0</v>
      </c>
      <c r="X388" s="18"/>
      <c r="Y388" s="18">
        <f t="shared" si="69"/>
        <v>0</v>
      </c>
      <c r="Z388" s="18">
        <f t="shared" si="70"/>
        <v>0</v>
      </c>
      <c r="AA388" s="18">
        <f t="shared" si="71"/>
        <v>0</v>
      </c>
      <c r="AB388" s="18">
        <f t="shared" si="72"/>
        <v>0</v>
      </c>
      <c r="AC388" s="18">
        <f t="shared" si="73"/>
        <v>0</v>
      </c>
      <c r="AD388" s="18">
        <f t="shared" si="74"/>
        <v>0</v>
      </c>
      <c r="AE388" s="17">
        <f t="shared" si="75"/>
        <v>0</v>
      </c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38"/>
      <c r="BK388" s="20">
        <f t="shared" si="76"/>
        <v>0</v>
      </c>
    </row>
    <row r="389" spans="1:63">
      <c r="A389" s="22">
        <v>382</v>
      </c>
      <c r="B389" s="25"/>
      <c r="C389" s="26"/>
      <c r="D389" s="26"/>
      <c r="E389" s="27"/>
      <c r="F389" s="27"/>
      <c r="G389" s="26"/>
      <c r="H389" s="27"/>
      <c r="I389" s="27"/>
      <c r="J389" s="26"/>
      <c r="K389" s="27"/>
      <c r="L389" s="17">
        <f t="shared" si="66"/>
        <v>0</v>
      </c>
      <c r="M389" s="27"/>
      <c r="N389" s="27"/>
      <c r="O389" s="27"/>
      <c r="P389" s="27"/>
      <c r="Q389" s="27"/>
      <c r="R389" s="27"/>
      <c r="S389" s="27"/>
      <c r="T389" s="17">
        <f t="shared" si="67"/>
        <v>0</v>
      </c>
      <c r="U389" s="27"/>
      <c r="V389" s="27"/>
      <c r="W389" s="18">
        <f t="shared" si="68"/>
        <v>0</v>
      </c>
      <c r="X389" s="18"/>
      <c r="Y389" s="18">
        <f t="shared" si="69"/>
        <v>0</v>
      </c>
      <c r="Z389" s="18">
        <f t="shared" si="70"/>
        <v>0</v>
      </c>
      <c r="AA389" s="18">
        <f t="shared" si="71"/>
        <v>0</v>
      </c>
      <c r="AB389" s="18">
        <f t="shared" si="72"/>
        <v>0</v>
      </c>
      <c r="AC389" s="18">
        <f t="shared" si="73"/>
        <v>0</v>
      </c>
      <c r="AD389" s="18">
        <f t="shared" si="74"/>
        <v>0</v>
      </c>
      <c r="AE389" s="17">
        <f t="shared" si="75"/>
        <v>0</v>
      </c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38"/>
      <c r="BK389" s="20">
        <f t="shared" si="76"/>
        <v>0</v>
      </c>
    </row>
    <row r="390" spans="1:63">
      <c r="A390" s="22">
        <v>383</v>
      </c>
      <c r="B390" s="25"/>
      <c r="C390" s="26"/>
      <c r="D390" s="26"/>
      <c r="E390" s="27"/>
      <c r="F390" s="27"/>
      <c r="G390" s="26"/>
      <c r="H390" s="27"/>
      <c r="I390" s="27"/>
      <c r="J390" s="26"/>
      <c r="K390" s="27"/>
      <c r="L390" s="17">
        <f t="shared" si="66"/>
        <v>0</v>
      </c>
      <c r="M390" s="27"/>
      <c r="N390" s="27"/>
      <c r="O390" s="27"/>
      <c r="P390" s="27"/>
      <c r="Q390" s="27"/>
      <c r="R390" s="27"/>
      <c r="S390" s="27"/>
      <c r="T390" s="17">
        <f t="shared" si="67"/>
        <v>0</v>
      </c>
      <c r="U390" s="27"/>
      <c r="V390" s="27"/>
      <c r="W390" s="18">
        <f t="shared" si="68"/>
        <v>0</v>
      </c>
      <c r="X390" s="18"/>
      <c r="Y390" s="18">
        <f t="shared" si="69"/>
        <v>0</v>
      </c>
      <c r="Z390" s="18">
        <f t="shared" si="70"/>
        <v>0</v>
      </c>
      <c r="AA390" s="18">
        <f t="shared" si="71"/>
        <v>0</v>
      </c>
      <c r="AB390" s="18">
        <f t="shared" si="72"/>
        <v>0</v>
      </c>
      <c r="AC390" s="18">
        <f t="shared" si="73"/>
        <v>0</v>
      </c>
      <c r="AD390" s="18">
        <f t="shared" si="74"/>
        <v>0</v>
      </c>
      <c r="AE390" s="17">
        <f t="shared" si="75"/>
        <v>0</v>
      </c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38"/>
      <c r="BK390" s="20">
        <f t="shared" si="76"/>
        <v>0</v>
      </c>
    </row>
    <row r="391" spans="1:63">
      <c r="A391" s="22">
        <v>384</v>
      </c>
      <c r="B391" s="25"/>
      <c r="C391" s="26"/>
      <c r="D391" s="26"/>
      <c r="E391" s="27"/>
      <c r="F391" s="27"/>
      <c r="G391" s="26"/>
      <c r="H391" s="27"/>
      <c r="I391" s="27"/>
      <c r="J391" s="26"/>
      <c r="K391" s="27"/>
      <c r="L391" s="17">
        <f t="shared" si="66"/>
        <v>0</v>
      </c>
      <c r="M391" s="27"/>
      <c r="N391" s="27"/>
      <c r="O391" s="27"/>
      <c r="P391" s="27"/>
      <c r="Q391" s="27"/>
      <c r="R391" s="27"/>
      <c r="S391" s="27"/>
      <c r="T391" s="17">
        <f t="shared" si="67"/>
        <v>0</v>
      </c>
      <c r="U391" s="27"/>
      <c r="V391" s="27"/>
      <c r="W391" s="18">
        <f t="shared" si="68"/>
        <v>0</v>
      </c>
      <c r="X391" s="18"/>
      <c r="Y391" s="18">
        <f t="shared" si="69"/>
        <v>0</v>
      </c>
      <c r="Z391" s="18">
        <f t="shared" si="70"/>
        <v>0</v>
      </c>
      <c r="AA391" s="18">
        <f t="shared" si="71"/>
        <v>0</v>
      </c>
      <c r="AB391" s="18">
        <f t="shared" si="72"/>
        <v>0</v>
      </c>
      <c r="AC391" s="18">
        <f t="shared" si="73"/>
        <v>0</v>
      </c>
      <c r="AD391" s="18">
        <f t="shared" si="74"/>
        <v>0</v>
      </c>
      <c r="AE391" s="17">
        <f t="shared" si="75"/>
        <v>0</v>
      </c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38"/>
      <c r="BK391" s="20">
        <f t="shared" si="76"/>
        <v>0</v>
      </c>
    </row>
    <row r="392" spans="1:63">
      <c r="A392" s="22">
        <v>385</v>
      </c>
      <c r="B392" s="25"/>
      <c r="C392" s="26"/>
      <c r="D392" s="26"/>
      <c r="E392" s="27"/>
      <c r="F392" s="27"/>
      <c r="G392" s="26"/>
      <c r="H392" s="27"/>
      <c r="I392" s="27"/>
      <c r="J392" s="26"/>
      <c r="K392" s="27"/>
      <c r="L392" s="17">
        <f t="shared" si="66"/>
        <v>0</v>
      </c>
      <c r="M392" s="27"/>
      <c r="N392" s="27"/>
      <c r="O392" s="27"/>
      <c r="P392" s="27"/>
      <c r="Q392" s="27"/>
      <c r="R392" s="27"/>
      <c r="S392" s="27"/>
      <c r="T392" s="17">
        <f t="shared" si="67"/>
        <v>0</v>
      </c>
      <c r="U392" s="27"/>
      <c r="V392" s="27"/>
      <c r="W392" s="18">
        <f t="shared" si="68"/>
        <v>0</v>
      </c>
      <c r="X392" s="18"/>
      <c r="Y392" s="18">
        <f t="shared" si="69"/>
        <v>0</v>
      </c>
      <c r="Z392" s="18">
        <f t="shared" si="70"/>
        <v>0</v>
      </c>
      <c r="AA392" s="18">
        <f t="shared" si="71"/>
        <v>0</v>
      </c>
      <c r="AB392" s="18">
        <f t="shared" si="72"/>
        <v>0</v>
      </c>
      <c r="AC392" s="18">
        <f t="shared" si="73"/>
        <v>0</v>
      </c>
      <c r="AD392" s="18">
        <f t="shared" si="74"/>
        <v>0</v>
      </c>
      <c r="AE392" s="17">
        <f t="shared" si="75"/>
        <v>0</v>
      </c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38"/>
      <c r="BK392" s="20">
        <f t="shared" si="76"/>
        <v>0</v>
      </c>
    </row>
    <row r="393" spans="1:63">
      <c r="A393" s="22">
        <v>386</v>
      </c>
      <c r="B393" s="25"/>
      <c r="C393" s="26"/>
      <c r="D393" s="26"/>
      <c r="E393" s="27"/>
      <c r="F393" s="27"/>
      <c r="G393" s="26"/>
      <c r="H393" s="27"/>
      <c r="I393" s="27"/>
      <c r="J393" s="26"/>
      <c r="K393" s="27"/>
      <c r="L393" s="17">
        <f t="shared" si="66"/>
        <v>0</v>
      </c>
      <c r="M393" s="27"/>
      <c r="N393" s="27"/>
      <c r="O393" s="27"/>
      <c r="P393" s="27"/>
      <c r="Q393" s="27"/>
      <c r="R393" s="27"/>
      <c r="S393" s="27"/>
      <c r="T393" s="17">
        <f t="shared" si="67"/>
        <v>0</v>
      </c>
      <c r="U393" s="27"/>
      <c r="V393" s="27"/>
      <c r="W393" s="18">
        <f t="shared" si="68"/>
        <v>0</v>
      </c>
      <c r="X393" s="18"/>
      <c r="Y393" s="18">
        <f t="shared" si="69"/>
        <v>0</v>
      </c>
      <c r="Z393" s="18">
        <f t="shared" si="70"/>
        <v>0</v>
      </c>
      <c r="AA393" s="18">
        <f t="shared" si="71"/>
        <v>0</v>
      </c>
      <c r="AB393" s="18">
        <f t="shared" si="72"/>
        <v>0</v>
      </c>
      <c r="AC393" s="18">
        <f t="shared" si="73"/>
        <v>0</v>
      </c>
      <c r="AD393" s="18">
        <f t="shared" si="74"/>
        <v>0</v>
      </c>
      <c r="AE393" s="17">
        <f t="shared" si="75"/>
        <v>0</v>
      </c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38"/>
      <c r="BK393" s="20">
        <f t="shared" si="76"/>
        <v>0</v>
      </c>
    </row>
    <row r="394" spans="1:63">
      <c r="A394" s="22">
        <v>387</v>
      </c>
      <c r="B394" s="25"/>
      <c r="C394" s="26"/>
      <c r="D394" s="26"/>
      <c r="E394" s="27"/>
      <c r="F394" s="27"/>
      <c r="G394" s="26"/>
      <c r="H394" s="27"/>
      <c r="I394" s="27"/>
      <c r="J394" s="26"/>
      <c r="K394" s="27"/>
      <c r="L394" s="17">
        <f t="shared" si="66"/>
        <v>0</v>
      </c>
      <c r="M394" s="27"/>
      <c r="N394" s="27"/>
      <c r="O394" s="27"/>
      <c r="P394" s="27"/>
      <c r="Q394" s="27"/>
      <c r="R394" s="27"/>
      <c r="S394" s="27"/>
      <c r="T394" s="17">
        <f t="shared" si="67"/>
        <v>0</v>
      </c>
      <c r="U394" s="27"/>
      <c r="V394" s="27"/>
      <c r="W394" s="18">
        <f t="shared" si="68"/>
        <v>0</v>
      </c>
      <c r="X394" s="18"/>
      <c r="Y394" s="18">
        <f t="shared" si="69"/>
        <v>0</v>
      </c>
      <c r="Z394" s="18">
        <f t="shared" si="70"/>
        <v>0</v>
      </c>
      <c r="AA394" s="18">
        <f t="shared" si="71"/>
        <v>0</v>
      </c>
      <c r="AB394" s="18">
        <f t="shared" si="72"/>
        <v>0</v>
      </c>
      <c r="AC394" s="18">
        <f t="shared" si="73"/>
        <v>0</v>
      </c>
      <c r="AD394" s="18">
        <f t="shared" si="74"/>
        <v>0</v>
      </c>
      <c r="AE394" s="17">
        <f t="shared" si="75"/>
        <v>0</v>
      </c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38"/>
      <c r="BK394" s="20">
        <f t="shared" si="76"/>
        <v>0</v>
      </c>
    </row>
    <row r="395" spans="1:63">
      <c r="A395" s="22">
        <v>388</v>
      </c>
      <c r="B395" s="25"/>
      <c r="C395" s="26"/>
      <c r="D395" s="26"/>
      <c r="E395" s="27"/>
      <c r="F395" s="27"/>
      <c r="G395" s="26"/>
      <c r="H395" s="27"/>
      <c r="I395" s="27"/>
      <c r="J395" s="26"/>
      <c r="K395" s="27"/>
      <c r="L395" s="17">
        <f t="shared" si="66"/>
        <v>0</v>
      </c>
      <c r="M395" s="27"/>
      <c r="N395" s="27"/>
      <c r="O395" s="27"/>
      <c r="P395" s="27"/>
      <c r="Q395" s="27"/>
      <c r="R395" s="27"/>
      <c r="S395" s="27"/>
      <c r="T395" s="17">
        <f t="shared" si="67"/>
        <v>0</v>
      </c>
      <c r="U395" s="27"/>
      <c r="V395" s="27"/>
      <c r="W395" s="18">
        <f t="shared" si="68"/>
        <v>0</v>
      </c>
      <c r="X395" s="18"/>
      <c r="Y395" s="18">
        <f t="shared" si="69"/>
        <v>0</v>
      </c>
      <c r="Z395" s="18">
        <f t="shared" si="70"/>
        <v>0</v>
      </c>
      <c r="AA395" s="18">
        <f t="shared" si="71"/>
        <v>0</v>
      </c>
      <c r="AB395" s="18">
        <f t="shared" si="72"/>
        <v>0</v>
      </c>
      <c r="AC395" s="18">
        <f t="shared" si="73"/>
        <v>0</v>
      </c>
      <c r="AD395" s="18">
        <f t="shared" si="74"/>
        <v>0</v>
      </c>
      <c r="AE395" s="17">
        <f t="shared" si="75"/>
        <v>0</v>
      </c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38"/>
      <c r="BK395" s="20">
        <f t="shared" si="76"/>
        <v>0</v>
      </c>
    </row>
    <row r="396" spans="1:63">
      <c r="A396" s="22">
        <v>389</v>
      </c>
      <c r="B396" s="25"/>
      <c r="C396" s="26"/>
      <c r="D396" s="26"/>
      <c r="E396" s="27"/>
      <c r="F396" s="27"/>
      <c r="G396" s="26"/>
      <c r="H396" s="27"/>
      <c r="I396" s="27"/>
      <c r="J396" s="26"/>
      <c r="K396" s="27"/>
      <c r="L396" s="17">
        <f t="shared" si="66"/>
        <v>0</v>
      </c>
      <c r="M396" s="27"/>
      <c r="N396" s="27"/>
      <c r="O396" s="27"/>
      <c r="P396" s="27"/>
      <c r="Q396" s="27"/>
      <c r="R396" s="27"/>
      <c r="S396" s="27"/>
      <c r="T396" s="17">
        <f t="shared" si="67"/>
        <v>0</v>
      </c>
      <c r="U396" s="27"/>
      <c r="V396" s="27"/>
      <c r="W396" s="18">
        <f t="shared" si="68"/>
        <v>0</v>
      </c>
      <c r="X396" s="18"/>
      <c r="Y396" s="18">
        <f t="shared" si="69"/>
        <v>0</v>
      </c>
      <c r="Z396" s="18">
        <f t="shared" si="70"/>
        <v>0</v>
      </c>
      <c r="AA396" s="18">
        <f t="shared" si="71"/>
        <v>0</v>
      </c>
      <c r="AB396" s="18">
        <f t="shared" si="72"/>
        <v>0</v>
      </c>
      <c r="AC396" s="18">
        <f t="shared" si="73"/>
        <v>0</v>
      </c>
      <c r="AD396" s="18">
        <f t="shared" si="74"/>
        <v>0</v>
      </c>
      <c r="AE396" s="17">
        <f t="shared" si="75"/>
        <v>0</v>
      </c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38"/>
      <c r="BK396" s="20">
        <f t="shared" si="76"/>
        <v>0</v>
      </c>
    </row>
    <row r="397" spans="1:63">
      <c r="A397" s="22">
        <v>390</v>
      </c>
      <c r="B397" s="25"/>
      <c r="C397" s="26"/>
      <c r="D397" s="26"/>
      <c r="E397" s="27"/>
      <c r="F397" s="27"/>
      <c r="G397" s="26"/>
      <c r="H397" s="27"/>
      <c r="I397" s="27"/>
      <c r="J397" s="26"/>
      <c r="K397" s="27"/>
      <c r="L397" s="17">
        <f t="shared" si="66"/>
        <v>0</v>
      </c>
      <c r="M397" s="27"/>
      <c r="N397" s="27"/>
      <c r="O397" s="27"/>
      <c r="P397" s="27"/>
      <c r="Q397" s="27"/>
      <c r="R397" s="27"/>
      <c r="S397" s="27"/>
      <c r="T397" s="17">
        <f t="shared" si="67"/>
        <v>0</v>
      </c>
      <c r="U397" s="27"/>
      <c r="V397" s="27"/>
      <c r="W397" s="18">
        <f t="shared" si="68"/>
        <v>0</v>
      </c>
      <c r="X397" s="18"/>
      <c r="Y397" s="18">
        <f t="shared" si="69"/>
        <v>0</v>
      </c>
      <c r="Z397" s="18">
        <f t="shared" si="70"/>
        <v>0</v>
      </c>
      <c r="AA397" s="18">
        <f t="shared" si="71"/>
        <v>0</v>
      </c>
      <c r="AB397" s="18">
        <f t="shared" si="72"/>
        <v>0</v>
      </c>
      <c r="AC397" s="18">
        <f t="shared" si="73"/>
        <v>0</v>
      </c>
      <c r="AD397" s="18">
        <f t="shared" si="74"/>
        <v>0</v>
      </c>
      <c r="AE397" s="17">
        <f t="shared" si="75"/>
        <v>0</v>
      </c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38"/>
      <c r="BK397" s="20">
        <f t="shared" si="76"/>
        <v>0</v>
      </c>
    </row>
    <row r="398" spans="1:63">
      <c r="A398" s="22">
        <v>391</v>
      </c>
      <c r="B398" s="25"/>
      <c r="C398" s="26"/>
      <c r="D398" s="26"/>
      <c r="E398" s="27"/>
      <c r="F398" s="27"/>
      <c r="G398" s="26"/>
      <c r="H398" s="27"/>
      <c r="I398" s="27"/>
      <c r="J398" s="26"/>
      <c r="K398" s="27"/>
      <c r="L398" s="17">
        <f t="shared" si="66"/>
        <v>0</v>
      </c>
      <c r="M398" s="27"/>
      <c r="N398" s="27"/>
      <c r="O398" s="27"/>
      <c r="P398" s="27"/>
      <c r="Q398" s="27"/>
      <c r="R398" s="27"/>
      <c r="S398" s="27"/>
      <c r="T398" s="17">
        <f t="shared" si="67"/>
        <v>0</v>
      </c>
      <c r="U398" s="27"/>
      <c r="V398" s="27"/>
      <c r="W398" s="18">
        <f t="shared" si="68"/>
        <v>0</v>
      </c>
      <c r="X398" s="18"/>
      <c r="Y398" s="18">
        <f t="shared" si="69"/>
        <v>0</v>
      </c>
      <c r="Z398" s="18">
        <f t="shared" si="70"/>
        <v>0</v>
      </c>
      <c r="AA398" s="18">
        <f t="shared" si="71"/>
        <v>0</v>
      </c>
      <c r="AB398" s="18">
        <f t="shared" si="72"/>
        <v>0</v>
      </c>
      <c r="AC398" s="18">
        <f t="shared" si="73"/>
        <v>0</v>
      </c>
      <c r="AD398" s="18">
        <f t="shared" si="74"/>
        <v>0</v>
      </c>
      <c r="AE398" s="17">
        <f t="shared" si="75"/>
        <v>0</v>
      </c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38"/>
      <c r="BK398" s="20">
        <f t="shared" si="76"/>
        <v>0</v>
      </c>
    </row>
    <row r="399" spans="1:63">
      <c r="A399" s="22">
        <v>392</v>
      </c>
      <c r="B399" s="25"/>
      <c r="C399" s="26"/>
      <c r="D399" s="26"/>
      <c r="E399" s="27"/>
      <c r="F399" s="27"/>
      <c r="G399" s="26"/>
      <c r="H399" s="27"/>
      <c r="I399" s="27"/>
      <c r="J399" s="26"/>
      <c r="K399" s="27"/>
      <c r="L399" s="17">
        <f t="shared" si="66"/>
        <v>0</v>
      </c>
      <c r="M399" s="27"/>
      <c r="N399" s="27"/>
      <c r="O399" s="27"/>
      <c r="P399" s="27"/>
      <c r="Q399" s="27"/>
      <c r="R399" s="27"/>
      <c r="S399" s="27"/>
      <c r="T399" s="17">
        <f t="shared" si="67"/>
        <v>0</v>
      </c>
      <c r="U399" s="27"/>
      <c r="V399" s="27"/>
      <c r="W399" s="18">
        <f t="shared" si="68"/>
        <v>0</v>
      </c>
      <c r="X399" s="18"/>
      <c r="Y399" s="18">
        <f t="shared" si="69"/>
        <v>0</v>
      </c>
      <c r="Z399" s="18">
        <f t="shared" si="70"/>
        <v>0</v>
      </c>
      <c r="AA399" s="18">
        <f t="shared" si="71"/>
        <v>0</v>
      </c>
      <c r="AB399" s="18">
        <f t="shared" si="72"/>
        <v>0</v>
      </c>
      <c r="AC399" s="18">
        <f t="shared" si="73"/>
        <v>0</v>
      </c>
      <c r="AD399" s="18">
        <f t="shared" si="74"/>
        <v>0</v>
      </c>
      <c r="AE399" s="17">
        <f t="shared" si="75"/>
        <v>0</v>
      </c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38"/>
      <c r="BK399" s="20">
        <f t="shared" si="76"/>
        <v>0</v>
      </c>
    </row>
    <row r="400" spans="1:63">
      <c r="A400" s="22">
        <v>393</v>
      </c>
      <c r="B400" s="25"/>
      <c r="C400" s="26"/>
      <c r="D400" s="26"/>
      <c r="E400" s="27"/>
      <c r="F400" s="27"/>
      <c r="G400" s="26"/>
      <c r="H400" s="27"/>
      <c r="I400" s="27"/>
      <c r="J400" s="26"/>
      <c r="K400" s="27"/>
      <c r="L400" s="17">
        <f t="shared" si="66"/>
        <v>0</v>
      </c>
      <c r="M400" s="27"/>
      <c r="N400" s="27"/>
      <c r="O400" s="27"/>
      <c r="P400" s="27"/>
      <c r="Q400" s="27"/>
      <c r="R400" s="27"/>
      <c r="S400" s="27"/>
      <c r="T400" s="17">
        <f t="shared" si="67"/>
        <v>0</v>
      </c>
      <c r="U400" s="27"/>
      <c r="V400" s="27"/>
      <c r="W400" s="18">
        <f t="shared" si="68"/>
        <v>0</v>
      </c>
      <c r="X400" s="18"/>
      <c r="Y400" s="18">
        <f t="shared" si="69"/>
        <v>0</v>
      </c>
      <c r="Z400" s="18">
        <f t="shared" si="70"/>
        <v>0</v>
      </c>
      <c r="AA400" s="18">
        <f t="shared" si="71"/>
        <v>0</v>
      </c>
      <c r="AB400" s="18">
        <f t="shared" si="72"/>
        <v>0</v>
      </c>
      <c r="AC400" s="18">
        <f t="shared" si="73"/>
        <v>0</v>
      </c>
      <c r="AD400" s="18">
        <f t="shared" si="74"/>
        <v>0</v>
      </c>
      <c r="AE400" s="17">
        <f t="shared" si="75"/>
        <v>0</v>
      </c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38"/>
      <c r="BK400" s="20">
        <f t="shared" si="76"/>
        <v>0</v>
      </c>
    </row>
    <row r="401" spans="1:63">
      <c r="A401" s="22">
        <v>394</v>
      </c>
      <c r="B401" s="25"/>
      <c r="C401" s="26"/>
      <c r="D401" s="26"/>
      <c r="E401" s="27"/>
      <c r="F401" s="27"/>
      <c r="G401" s="26"/>
      <c r="H401" s="27"/>
      <c r="I401" s="27"/>
      <c r="J401" s="26"/>
      <c r="K401" s="27"/>
      <c r="L401" s="17">
        <f t="shared" ref="L401:L464" si="77">SUM(E401:K401)</f>
        <v>0</v>
      </c>
      <c r="M401" s="27"/>
      <c r="N401" s="27"/>
      <c r="O401" s="27"/>
      <c r="P401" s="27"/>
      <c r="Q401" s="27"/>
      <c r="R401" s="27"/>
      <c r="S401" s="27"/>
      <c r="T401" s="17">
        <f t="shared" ref="T401:T464" si="78">SUM(M401:S401)</f>
        <v>0</v>
      </c>
      <c r="U401" s="27"/>
      <c r="V401" s="27"/>
      <c r="W401" s="18">
        <f t="shared" ref="W401:W464" si="79">+T401*0.02</f>
        <v>0</v>
      </c>
      <c r="X401" s="18"/>
      <c r="Y401" s="18">
        <f t="shared" ref="Y401:Y464" si="80">+T401*0.03</f>
        <v>0</v>
      </c>
      <c r="Z401" s="18">
        <f t="shared" ref="Z401:Z464" si="81">+T401*0.04</f>
        <v>0</v>
      </c>
      <c r="AA401" s="18">
        <f t="shared" ref="AA401:AA464" si="82">+T401*0.105</f>
        <v>0</v>
      </c>
      <c r="AB401" s="18">
        <f t="shared" ref="AB401:AB464" si="83">+T401*0.08</f>
        <v>0</v>
      </c>
      <c r="AC401" s="18">
        <f t="shared" ref="AC401:AC464" si="84">+T401*0.224</f>
        <v>0</v>
      </c>
      <c r="AD401" s="18">
        <f t="shared" ref="AD401:AD464" si="85">SUM(W401:AC401)</f>
        <v>0</v>
      </c>
      <c r="AE401" s="17">
        <f t="shared" ref="AE401:AE464" si="86">+T401+U401+AD401+V401</f>
        <v>0</v>
      </c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38"/>
      <c r="BK401" s="20">
        <f t="shared" ref="BK401:BK464" si="87">(SUM(AF401:BJ401))*12</f>
        <v>0</v>
      </c>
    </row>
    <row r="402" spans="1:63">
      <c r="A402" s="22">
        <v>395</v>
      </c>
      <c r="B402" s="25"/>
      <c r="C402" s="26"/>
      <c r="D402" s="26"/>
      <c r="E402" s="27"/>
      <c r="F402" s="27"/>
      <c r="G402" s="26"/>
      <c r="H402" s="27"/>
      <c r="I402" s="27"/>
      <c r="J402" s="26"/>
      <c r="K402" s="27"/>
      <c r="L402" s="17">
        <f t="shared" si="77"/>
        <v>0</v>
      </c>
      <c r="M402" s="27"/>
      <c r="N402" s="27"/>
      <c r="O402" s="27"/>
      <c r="P402" s="27"/>
      <c r="Q402" s="27"/>
      <c r="R402" s="27"/>
      <c r="S402" s="27"/>
      <c r="T402" s="17">
        <f t="shared" si="78"/>
        <v>0</v>
      </c>
      <c r="U402" s="27"/>
      <c r="V402" s="27"/>
      <c r="W402" s="18">
        <f t="shared" si="79"/>
        <v>0</v>
      </c>
      <c r="X402" s="18"/>
      <c r="Y402" s="18">
        <f t="shared" si="80"/>
        <v>0</v>
      </c>
      <c r="Z402" s="18">
        <f t="shared" si="81"/>
        <v>0</v>
      </c>
      <c r="AA402" s="18">
        <f t="shared" si="82"/>
        <v>0</v>
      </c>
      <c r="AB402" s="18">
        <f t="shared" si="83"/>
        <v>0</v>
      </c>
      <c r="AC402" s="18">
        <f t="shared" si="84"/>
        <v>0</v>
      </c>
      <c r="AD402" s="18">
        <f t="shared" si="85"/>
        <v>0</v>
      </c>
      <c r="AE402" s="17">
        <f t="shared" si="86"/>
        <v>0</v>
      </c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38"/>
      <c r="BK402" s="20">
        <f t="shared" si="87"/>
        <v>0</v>
      </c>
    </row>
    <row r="403" spans="1:63">
      <c r="A403" s="22">
        <v>396</v>
      </c>
      <c r="B403" s="25"/>
      <c r="C403" s="26"/>
      <c r="D403" s="26"/>
      <c r="E403" s="27"/>
      <c r="F403" s="27"/>
      <c r="G403" s="26"/>
      <c r="H403" s="27"/>
      <c r="I403" s="27"/>
      <c r="J403" s="26"/>
      <c r="K403" s="27"/>
      <c r="L403" s="17">
        <f t="shared" si="77"/>
        <v>0</v>
      </c>
      <c r="M403" s="27"/>
      <c r="N403" s="27"/>
      <c r="O403" s="27"/>
      <c r="P403" s="27"/>
      <c r="Q403" s="27"/>
      <c r="R403" s="27"/>
      <c r="S403" s="27"/>
      <c r="T403" s="17">
        <f t="shared" si="78"/>
        <v>0</v>
      </c>
      <c r="U403" s="27"/>
      <c r="V403" s="27"/>
      <c r="W403" s="18">
        <f t="shared" si="79"/>
        <v>0</v>
      </c>
      <c r="X403" s="18"/>
      <c r="Y403" s="18">
        <f t="shared" si="80"/>
        <v>0</v>
      </c>
      <c r="Z403" s="18">
        <f t="shared" si="81"/>
        <v>0</v>
      </c>
      <c r="AA403" s="18">
        <f t="shared" si="82"/>
        <v>0</v>
      </c>
      <c r="AB403" s="18">
        <f t="shared" si="83"/>
        <v>0</v>
      </c>
      <c r="AC403" s="18">
        <f t="shared" si="84"/>
        <v>0</v>
      </c>
      <c r="AD403" s="18">
        <f t="shared" si="85"/>
        <v>0</v>
      </c>
      <c r="AE403" s="17">
        <f t="shared" si="86"/>
        <v>0</v>
      </c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38"/>
      <c r="BK403" s="20">
        <f t="shared" si="87"/>
        <v>0</v>
      </c>
    </row>
    <row r="404" spans="1:63">
      <c r="A404" s="22">
        <v>397</v>
      </c>
      <c r="B404" s="25"/>
      <c r="C404" s="26"/>
      <c r="D404" s="26"/>
      <c r="E404" s="27"/>
      <c r="F404" s="27"/>
      <c r="G404" s="26"/>
      <c r="H404" s="27"/>
      <c r="I404" s="27"/>
      <c r="J404" s="26"/>
      <c r="K404" s="27"/>
      <c r="L404" s="17">
        <f t="shared" si="77"/>
        <v>0</v>
      </c>
      <c r="M404" s="27"/>
      <c r="N404" s="27"/>
      <c r="O404" s="27"/>
      <c r="P404" s="27"/>
      <c r="Q404" s="27"/>
      <c r="R404" s="27"/>
      <c r="S404" s="27"/>
      <c r="T404" s="17">
        <f t="shared" si="78"/>
        <v>0</v>
      </c>
      <c r="U404" s="27"/>
      <c r="V404" s="27"/>
      <c r="W404" s="18">
        <f t="shared" si="79"/>
        <v>0</v>
      </c>
      <c r="X404" s="18"/>
      <c r="Y404" s="18">
        <f t="shared" si="80"/>
        <v>0</v>
      </c>
      <c r="Z404" s="18">
        <f t="shared" si="81"/>
        <v>0</v>
      </c>
      <c r="AA404" s="18">
        <f t="shared" si="82"/>
        <v>0</v>
      </c>
      <c r="AB404" s="18">
        <f t="shared" si="83"/>
        <v>0</v>
      </c>
      <c r="AC404" s="18">
        <f t="shared" si="84"/>
        <v>0</v>
      </c>
      <c r="AD404" s="18">
        <f t="shared" si="85"/>
        <v>0</v>
      </c>
      <c r="AE404" s="17">
        <f t="shared" si="86"/>
        <v>0</v>
      </c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38"/>
      <c r="BK404" s="20">
        <f t="shared" si="87"/>
        <v>0</v>
      </c>
    </row>
    <row r="405" spans="1:63">
      <c r="A405" s="22">
        <v>398</v>
      </c>
      <c r="B405" s="25"/>
      <c r="C405" s="26"/>
      <c r="D405" s="26"/>
      <c r="E405" s="27"/>
      <c r="F405" s="27"/>
      <c r="G405" s="26"/>
      <c r="H405" s="27"/>
      <c r="I405" s="27"/>
      <c r="J405" s="26"/>
      <c r="K405" s="27"/>
      <c r="L405" s="17">
        <f t="shared" si="77"/>
        <v>0</v>
      </c>
      <c r="M405" s="27"/>
      <c r="N405" s="27"/>
      <c r="O405" s="27"/>
      <c r="P405" s="27"/>
      <c r="Q405" s="27"/>
      <c r="R405" s="27"/>
      <c r="S405" s="27"/>
      <c r="T405" s="17">
        <f t="shared" si="78"/>
        <v>0</v>
      </c>
      <c r="U405" s="27"/>
      <c r="V405" s="27"/>
      <c r="W405" s="18">
        <f t="shared" si="79"/>
        <v>0</v>
      </c>
      <c r="X405" s="18"/>
      <c r="Y405" s="18">
        <f t="shared" si="80"/>
        <v>0</v>
      </c>
      <c r="Z405" s="18">
        <f t="shared" si="81"/>
        <v>0</v>
      </c>
      <c r="AA405" s="18">
        <f t="shared" si="82"/>
        <v>0</v>
      </c>
      <c r="AB405" s="18">
        <f t="shared" si="83"/>
        <v>0</v>
      </c>
      <c r="AC405" s="18">
        <f t="shared" si="84"/>
        <v>0</v>
      </c>
      <c r="AD405" s="18">
        <f t="shared" si="85"/>
        <v>0</v>
      </c>
      <c r="AE405" s="17">
        <f t="shared" si="86"/>
        <v>0</v>
      </c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38"/>
      <c r="BK405" s="20">
        <f t="shared" si="87"/>
        <v>0</v>
      </c>
    </row>
    <row r="406" spans="1:63">
      <c r="A406" s="22">
        <v>399</v>
      </c>
      <c r="B406" s="25"/>
      <c r="C406" s="26"/>
      <c r="D406" s="26"/>
      <c r="E406" s="27"/>
      <c r="F406" s="27"/>
      <c r="G406" s="26"/>
      <c r="H406" s="27"/>
      <c r="I406" s="27"/>
      <c r="J406" s="26"/>
      <c r="K406" s="27"/>
      <c r="L406" s="17">
        <f t="shared" si="77"/>
        <v>0</v>
      </c>
      <c r="M406" s="27"/>
      <c r="N406" s="27"/>
      <c r="O406" s="27"/>
      <c r="P406" s="27"/>
      <c r="Q406" s="27"/>
      <c r="R406" s="27"/>
      <c r="S406" s="27"/>
      <c r="T406" s="17">
        <f t="shared" si="78"/>
        <v>0</v>
      </c>
      <c r="U406" s="27"/>
      <c r="V406" s="27"/>
      <c r="W406" s="18">
        <f t="shared" si="79"/>
        <v>0</v>
      </c>
      <c r="X406" s="18"/>
      <c r="Y406" s="18">
        <f t="shared" si="80"/>
        <v>0</v>
      </c>
      <c r="Z406" s="18">
        <f t="shared" si="81"/>
        <v>0</v>
      </c>
      <c r="AA406" s="18">
        <f t="shared" si="82"/>
        <v>0</v>
      </c>
      <c r="AB406" s="18">
        <f t="shared" si="83"/>
        <v>0</v>
      </c>
      <c r="AC406" s="18">
        <f t="shared" si="84"/>
        <v>0</v>
      </c>
      <c r="AD406" s="18">
        <f t="shared" si="85"/>
        <v>0</v>
      </c>
      <c r="AE406" s="17">
        <f t="shared" si="86"/>
        <v>0</v>
      </c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38"/>
      <c r="BK406" s="20">
        <f t="shared" si="87"/>
        <v>0</v>
      </c>
    </row>
    <row r="407" spans="1:63">
      <c r="A407" s="22">
        <v>400</v>
      </c>
      <c r="B407" s="25"/>
      <c r="C407" s="26"/>
      <c r="D407" s="26"/>
      <c r="E407" s="27"/>
      <c r="F407" s="27"/>
      <c r="G407" s="26"/>
      <c r="H407" s="27"/>
      <c r="I407" s="27"/>
      <c r="J407" s="26"/>
      <c r="K407" s="27"/>
      <c r="L407" s="17">
        <f t="shared" si="77"/>
        <v>0</v>
      </c>
      <c r="M407" s="27"/>
      <c r="N407" s="27"/>
      <c r="O407" s="27"/>
      <c r="P407" s="27"/>
      <c r="Q407" s="27"/>
      <c r="R407" s="27"/>
      <c r="S407" s="27"/>
      <c r="T407" s="17">
        <f t="shared" si="78"/>
        <v>0</v>
      </c>
      <c r="U407" s="27"/>
      <c r="V407" s="27"/>
      <c r="W407" s="18">
        <f t="shared" si="79"/>
        <v>0</v>
      </c>
      <c r="X407" s="18"/>
      <c r="Y407" s="18">
        <f t="shared" si="80"/>
        <v>0</v>
      </c>
      <c r="Z407" s="18">
        <f t="shared" si="81"/>
        <v>0</v>
      </c>
      <c r="AA407" s="18">
        <f t="shared" si="82"/>
        <v>0</v>
      </c>
      <c r="AB407" s="18">
        <f t="shared" si="83"/>
        <v>0</v>
      </c>
      <c r="AC407" s="18">
        <f t="shared" si="84"/>
        <v>0</v>
      </c>
      <c r="AD407" s="18">
        <f t="shared" si="85"/>
        <v>0</v>
      </c>
      <c r="AE407" s="17">
        <f t="shared" si="86"/>
        <v>0</v>
      </c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38"/>
      <c r="BK407" s="20">
        <f t="shared" si="87"/>
        <v>0</v>
      </c>
    </row>
    <row r="408" spans="1:63">
      <c r="A408" s="22">
        <v>401</v>
      </c>
      <c r="B408" s="25"/>
      <c r="C408" s="26"/>
      <c r="D408" s="26"/>
      <c r="E408" s="27"/>
      <c r="F408" s="27"/>
      <c r="G408" s="26"/>
      <c r="H408" s="27"/>
      <c r="I408" s="27"/>
      <c r="J408" s="26"/>
      <c r="K408" s="27"/>
      <c r="L408" s="17">
        <f t="shared" si="77"/>
        <v>0</v>
      </c>
      <c r="M408" s="27"/>
      <c r="N408" s="27"/>
      <c r="O408" s="27"/>
      <c r="P408" s="27"/>
      <c r="Q408" s="27"/>
      <c r="R408" s="27"/>
      <c r="S408" s="27"/>
      <c r="T408" s="17">
        <f t="shared" si="78"/>
        <v>0</v>
      </c>
      <c r="U408" s="27"/>
      <c r="V408" s="27"/>
      <c r="W408" s="18">
        <f t="shared" si="79"/>
        <v>0</v>
      </c>
      <c r="X408" s="18"/>
      <c r="Y408" s="18">
        <f t="shared" si="80"/>
        <v>0</v>
      </c>
      <c r="Z408" s="18">
        <f t="shared" si="81"/>
        <v>0</v>
      </c>
      <c r="AA408" s="18">
        <f t="shared" si="82"/>
        <v>0</v>
      </c>
      <c r="AB408" s="18">
        <f t="shared" si="83"/>
        <v>0</v>
      </c>
      <c r="AC408" s="18">
        <f t="shared" si="84"/>
        <v>0</v>
      </c>
      <c r="AD408" s="18">
        <f t="shared" si="85"/>
        <v>0</v>
      </c>
      <c r="AE408" s="17">
        <f t="shared" si="86"/>
        <v>0</v>
      </c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38"/>
      <c r="BK408" s="20">
        <f t="shared" si="87"/>
        <v>0</v>
      </c>
    </row>
    <row r="409" spans="1:63">
      <c r="A409" s="22">
        <v>402</v>
      </c>
      <c r="B409" s="25"/>
      <c r="C409" s="26"/>
      <c r="D409" s="26"/>
      <c r="E409" s="27"/>
      <c r="F409" s="27"/>
      <c r="G409" s="26"/>
      <c r="H409" s="27"/>
      <c r="I409" s="27"/>
      <c r="J409" s="26"/>
      <c r="K409" s="27"/>
      <c r="L409" s="17">
        <f t="shared" si="77"/>
        <v>0</v>
      </c>
      <c r="M409" s="27"/>
      <c r="N409" s="27"/>
      <c r="O409" s="27"/>
      <c r="P409" s="27"/>
      <c r="Q409" s="27"/>
      <c r="R409" s="27"/>
      <c r="S409" s="27"/>
      <c r="T409" s="17">
        <f t="shared" si="78"/>
        <v>0</v>
      </c>
      <c r="U409" s="27"/>
      <c r="V409" s="27"/>
      <c r="W409" s="18">
        <f t="shared" si="79"/>
        <v>0</v>
      </c>
      <c r="X409" s="18"/>
      <c r="Y409" s="18">
        <f t="shared" si="80"/>
        <v>0</v>
      </c>
      <c r="Z409" s="18">
        <f t="shared" si="81"/>
        <v>0</v>
      </c>
      <c r="AA409" s="18">
        <f t="shared" si="82"/>
        <v>0</v>
      </c>
      <c r="AB409" s="18">
        <f t="shared" si="83"/>
        <v>0</v>
      </c>
      <c r="AC409" s="18">
        <f t="shared" si="84"/>
        <v>0</v>
      </c>
      <c r="AD409" s="18">
        <f t="shared" si="85"/>
        <v>0</v>
      </c>
      <c r="AE409" s="17">
        <f t="shared" si="86"/>
        <v>0</v>
      </c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38"/>
      <c r="BK409" s="20">
        <f t="shared" si="87"/>
        <v>0</v>
      </c>
    </row>
    <row r="410" spans="1:63">
      <c r="A410" s="22">
        <v>403</v>
      </c>
      <c r="B410" s="25"/>
      <c r="C410" s="26"/>
      <c r="D410" s="26"/>
      <c r="E410" s="27"/>
      <c r="F410" s="27"/>
      <c r="G410" s="26"/>
      <c r="H410" s="27"/>
      <c r="I410" s="27"/>
      <c r="J410" s="26"/>
      <c r="K410" s="27"/>
      <c r="L410" s="17">
        <f t="shared" si="77"/>
        <v>0</v>
      </c>
      <c r="M410" s="27"/>
      <c r="N410" s="27"/>
      <c r="O410" s="27"/>
      <c r="P410" s="27"/>
      <c r="Q410" s="27"/>
      <c r="R410" s="27"/>
      <c r="S410" s="27"/>
      <c r="T410" s="17">
        <f t="shared" si="78"/>
        <v>0</v>
      </c>
      <c r="U410" s="27"/>
      <c r="V410" s="27"/>
      <c r="W410" s="18">
        <f t="shared" si="79"/>
        <v>0</v>
      </c>
      <c r="X410" s="18"/>
      <c r="Y410" s="18">
        <f t="shared" si="80"/>
        <v>0</v>
      </c>
      <c r="Z410" s="18">
        <f t="shared" si="81"/>
        <v>0</v>
      </c>
      <c r="AA410" s="18">
        <f t="shared" si="82"/>
        <v>0</v>
      </c>
      <c r="AB410" s="18">
        <f t="shared" si="83"/>
        <v>0</v>
      </c>
      <c r="AC410" s="18">
        <f t="shared" si="84"/>
        <v>0</v>
      </c>
      <c r="AD410" s="18">
        <f t="shared" si="85"/>
        <v>0</v>
      </c>
      <c r="AE410" s="17">
        <f t="shared" si="86"/>
        <v>0</v>
      </c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38"/>
      <c r="BK410" s="20">
        <f t="shared" si="87"/>
        <v>0</v>
      </c>
    </row>
    <row r="411" spans="1:63">
      <c r="A411" s="22">
        <v>404</v>
      </c>
      <c r="B411" s="25"/>
      <c r="C411" s="26"/>
      <c r="D411" s="26"/>
      <c r="E411" s="27"/>
      <c r="F411" s="27"/>
      <c r="G411" s="26"/>
      <c r="H411" s="27"/>
      <c r="I411" s="27"/>
      <c r="J411" s="26"/>
      <c r="K411" s="27"/>
      <c r="L411" s="17">
        <f t="shared" si="77"/>
        <v>0</v>
      </c>
      <c r="M411" s="27"/>
      <c r="N411" s="27"/>
      <c r="O411" s="27"/>
      <c r="P411" s="27"/>
      <c r="Q411" s="27"/>
      <c r="R411" s="27"/>
      <c r="S411" s="27"/>
      <c r="T411" s="17">
        <f t="shared" si="78"/>
        <v>0</v>
      </c>
      <c r="U411" s="27"/>
      <c r="V411" s="27"/>
      <c r="W411" s="18">
        <f t="shared" si="79"/>
        <v>0</v>
      </c>
      <c r="X411" s="18"/>
      <c r="Y411" s="18">
        <f t="shared" si="80"/>
        <v>0</v>
      </c>
      <c r="Z411" s="18">
        <f t="shared" si="81"/>
        <v>0</v>
      </c>
      <c r="AA411" s="18">
        <f t="shared" si="82"/>
        <v>0</v>
      </c>
      <c r="AB411" s="18">
        <f t="shared" si="83"/>
        <v>0</v>
      </c>
      <c r="AC411" s="18">
        <f t="shared" si="84"/>
        <v>0</v>
      </c>
      <c r="AD411" s="18">
        <f t="shared" si="85"/>
        <v>0</v>
      </c>
      <c r="AE411" s="17">
        <f t="shared" si="86"/>
        <v>0</v>
      </c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38"/>
      <c r="BK411" s="20">
        <f t="shared" si="87"/>
        <v>0</v>
      </c>
    </row>
    <row r="412" spans="1:63">
      <c r="A412" s="22">
        <v>405</v>
      </c>
      <c r="B412" s="25"/>
      <c r="C412" s="26"/>
      <c r="D412" s="26"/>
      <c r="E412" s="27"/>
      <c r="F412" s="27"/>
      <c r="G412" s="26"/>
      <c r="H412" s="27"/>
      <c r="I412" s="27"/>
      <c r="J412" s="26"/>
      <c r="K412" s="27"/>
      <c r="L412" s="17">
        <f t="shared" si="77"/>
        <v>0</v>
      </c>
      <c r="M412" s="27"/>
      <c r="N412" s="27"/>
      <c r="O412" s="27"/>
      <c r="P412" s="27"/>
      <c r="Q412" s="27"/>
      <c r="R412" s="27"/>
      <c r="S412" s="27"/>
      <c r="T412" s="17">
        <f t="shared" si="78"/>
        <v>0</v>
      </c>
      <c r="U412" s="27"/>
      <c r="V412" s="27"/>
      <c r="W412" s="18">
        <f t="shared" si="79"/>
        <v>0</v>
      </c>
      <c r="X412" s="18"/>
      <c r="Y412" s="18">
        <f t="shared" si="80"/>
        <v>0</v>
      </c>
      <c r="Z412" s="18">
        <f t="shared" si="81"/>
        <v>0</v>
      </c>
      <c r="AA412" s="18">
        <f t="shared" si="82"/>
        <v>0</v>
      </c>
      <c r="AB412" s="18">
        <f t="shared" si="83"/>
        <v>0</v>
      </c>
      <c r="AC412" s="18">
        <f t="shared" si="84"/>
        <v>0</v>
      </c>
      <c r="AD412" s="18">
        <f t="shared" si="85"/>
        <v>0</v>
      </c>
      <c r="AE412" s="17">
        <f t="shared" si="86"/>
        <v>0</v>
      </c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38"/>
      <c r="BK412" s="20">
        <f t="shared" si="87"/>
        <v>0</v>
      </c>
    </row>
    <row r="413" spans="1:63">
      <c r="A413" s="22">
        <v>406</v>
      </c>
      <c r="B413" s="25"/>
      <c r="C413" s="26"/>
      <c r="D413" s="26"/>
      <c r="E413" s="27"/>
      <c r="F413" s="27"/>
      <c r="G413" s="26"/>
      <c r="H413" s="27"/>
      <c r="I413" s="27"/>
      <c r="J413" s="26"/>
      <c r="K413" s="27"/>
      <c r="L413" s="17">
        <f t="shared" si="77"/>
        <v>0</v>
      </c>
      <c r="M413" s="27"/>
      <c r="N413" s="27"/>
      <c r="O413" s="27"/>
      <c r="P413" s="27"/>
      <c r="Q413" s="27"/>
      <c r="R413" s="27"/>
      <c r="S413" s="27"/>
      <c r="T413" s="17">
        <f t="shared" si="78"/>
        <v>0</v>
      </c>
      <c r="U413" s="27"/>
      <c r="V413" s="27"/>
      <c r="W413" s="18">
        <f t="shared" si="79"/>
        <v>0</v>
      </c>
      <c r="X413" s="18"/>
      <c r="Y413" s="18">
        <f t="shared" si="80"/>
        <v>0</v>
      </c>
      <c r="Z413" s="18">
        <f t="shared" si="81"/>
        <v>0</v>
      </c>
      <c r="AA413" s="18">
        <f t="shared" si="82"/>
        <v>0</v>
      </c>
      <c r="AB413" s="18">
        <f t="shared" si="83"/>
        <v>0</v>
      </c>
      <c r="AC413" s="18">
        <f t="shared" si="84"/>
        <v>0</v>
      </c>
      <c r="AD413" s="18">
        <f t="shared" si="85"/>
        <v>0</v>
      </c>
      <c r="AE413" s="17">
        <f t="shared" si="86"/>
        <v>0</v>
      </c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38"/>
      <c r="BK413" s="20">
        <f t="shared" si="87"/>
        <v>0</v>
      </c>
    </row>
    <row r="414" spans="1:63">
      <c r="A414" s="22">
        <v>407</v>
      </c>
      <c r="B414" s="25"/>
      <c r="C414" s="26"/>
      <c r="D414" s="26"/>
      <c r="E414" s="27"/>
      <c r="F414" s="27"/>
      <c r="G414" s="26"/>
      <c r="H414" s="27"/>
      <c r="I414" s="27"/>
      <c r="J414" s="26"/>
      <c r="K414" s="27"/>
      <c r="L414" s="17">
        <f t="shared" si="77"/>
        <v>0</v>
      </c>
      <c r="M414" s="27"/>
      <c r="N414" s="27"/>
      <c r="O414" s="27"/>
      <c r="P414" s="27"/>
      <c r="Q414" s="27"/>
      <c r="R414" s="27"/>
      <c r="S414" s="27"/>
      <c r="T414" s="17">
        <f t="shared" si="78"/>
        <v>0</v>
      </c>
      <c r="U414" s="27"/>
      <c r="V414" s="27"/>
      <c r="W414" s="18">
        <f t="shared" si="79"/>
        <v>0</v>
      </c>
      <c r="X414" s="18"/>
      <c r="Y414" s="18">
        <f t="shared" si="80"/>
        <v>0</v>
      </c>
      <c r="Z414" s="18">
        <f t="shared" si="81"/>
        <v>0</v>
      </c>
      <c r="AA414" s="18">
        <f t="shared" si="82"/>
        <v>0</v>
      </c>
      <c r="AB414" s="18">
        <f t="shared" si="83"/>
        <v>0</v>
      </c>
      <c r="AC414" s="18">
        <f t="shared" si="84"/>
        <v>0</v>
      </c>
      <c r="AD414" s="18">
        <f t="shared" si="85"/>
        <v>0</v>
      </c>
      <c r="AE414" s="17">
        <f t="shared" si="86"/>
        <v>0</v>
      </c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38"/>
      <c r="BK414" s="20">
        <f t="shared" si="87"/>
        <v>0</v>
      </c>
    </row>
    <row r="415" spans="1:63">
      <c r="A415" s="22">
        <v>408</v>
      </c>
      <c r="B415" s="25"/>
      <c r="C415" s="26"/>
      <c r="D415" s="26"/>
      <c r="E415" s="27"/>
      <c r="F415" s="27"/>
      <c r="G415" s="26"/>
      <c r="H415" s="27"/>
      <c r="I415" s="27"/>
      <c r="J415" s="26"/>
      <c r="K415" s="27"/>
      <c r="L415" s="17">
        <f t="shared" si="77"/>
        <v>0</v>
      </c>
      <c r="M415" s="27"/>
      <c r="N415" s="27"/>
      <c r="O415" s="27"/>
      <c r="P415" s="27"/>
      <c r="Q415" s="27"/>
      <c r="R415" s="27"/>
      <c r="S415" s="27"/>
      <c r="T415" s="17">
        <f t="shared" si="78"/>
        <v>0</v>
      </c>
      <c r="U415" s="27"/>
      <c r="V415" s="27"/>
      <c r="W415" s="18">
        <f t="shared" si="79"/>
        <v>0</v>
      </c>
      <c r="X415" s="18"/>
      <c r="Y415" s="18">
        <f t="shared" si="80"/>
        <v>0</v>
      </c>
      <c r="Z415" s="18">
        <f t="shared" si="81"/>
        <v>0</v>
      </c>
      <c r="AA415" s="18">
        <f t="shared" si="82"/>
        <v>0</v>
      </c>
      <c r="AB415" s="18">
        <f t="shared" si="83"/>
        <v>0</v>
      </c>
      <c r="AC415" s="18">
        <f t="shared" si="84"/>
        <v>0</v>
      </c>
      <c r="AD415" s="18">
        <f t="shared" si="85"/>
        <v>0</v>
      </c>
      <c r="AE415" s="17">
        <f t="shared" si="86"/>
        <v>0</v>
      </c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38"/>
      <c r="BK415" s="20">
        <f t="shared" si="87"/>
        <v>0</v>
      </c>
    </row>
    <row r="416" spans="1:63">
      <c r="A416" s="22">
        <v>409</v>
      </c>
      <c r="B416" s="25"/>
      <c r="C416" s="26"/>
      <c r="D416" s="26"/>
      <c r="E416" s="27"/>
      <c r="F416" s="27"/>
      <c r="G416" s="26"/>
      <c r="H416" s="27"/>
      <c r="I416" s="27"/>
      <c r="J416" s="26"/>
      <c r="K416" s="27"/>
      <c r="L416" s="17">
        <f t="shared" si="77"/>
        <v>0</v>
      </c>
      <c r="M416" s="27"/>
      <c r="N416" s="27"/>
      <c r="O416" s="27"/>
      <c r="P416" s="27"/>
      <c r="Q416" s="27"/>
      <c r="R416" s="27"/>
      <c r="S416" s="27"/>
      <c r="T416" s="17">
        <f t="shared" si="78"/>
        <v>0</v>
      </c>
      <c r="U416" s="27"/>
      <c r="V416" s="27"/>
      <c r="W416" s="18">
        <f t="shared" si="79"/>
        <v>0</v>
      </c>
      <c r="X416" s="18"/>
      <c r="Y416" s="18">
        <f t="shared" si="80"/>
        <v>0</v>
      </c>
      <c r="Z416" s="18">
        <f t="shared" si="81"/>
        <v>0</v>
      </c>
      <c r="AA416" s="18">
        <f t="shared" si="82"/>
        <v>0</v>
      </c>
      <c r="AB416" s="18">
        <f t="shared" si="83"/>
        <v>0</v>
      </c>
      <c r="AC416" s="18">
        <f t="shared" si="84"/>
        <v>0</v>
      </c>
      <c r="AD416" s="18">
        <f t="shared" si="85"/>
        <v>0</v>
      </c>
      <c r="AE416" s="17">
        <f t="shared" si="86"/>
        <v>0</v>
      </c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38"/>
      <c r="BK416" s="20">
        <f t="shared" si="87"/>
        <v>0</v>
      </c>
    </row>
    <row r="417" spans="1:63">
      <c r="A417" s="22">
        <v>410</v>
      </c>
      <c r="B417" s="25"/>
      <c r="C417" s="26"/>
      <c r="D417" s="26"/>
      <c r="E417" s="27"/>
      <c r="F417" s="27"/>
      <c r="G417" s="26"/>
      <c r="H417" s="27"/>
      <c r="I417" s="27"/>
      <c r="J417" s="26"/>
      <c r="K417" s="27"/>
      <c r="L417" s="17">
        <f t="shared" si="77"/>
        <v>0</v>
      </c>
      <c r="M417" s="27"/>
      <c r="N417" s="27"/>
      <c r="O417" s="27"/>
      <c r="P417" s="27"/>
      <c r="Q417" s="27"/>
      <c r="R417" s="27"/>
      <c r="S417" s="27"/>
      <c r="T417" s="17">
        <f t="shared" si="78"/>
        <v>0</v>
      </c>
      <c r="U417" s="27"/>
      <c r="V417" s="27"/>
      <c r="W417" s="18">
        <f t="shared" si="79"/>
        <v>0</v>
      </c>
      <c r="X417" s="18"/>
      <c r="Y417" s="18">
        <f t="shared" si="80"/>
        <v>0</v>
      </c>
      <c r="Z417" s="18">
        <f t="shared" si="81"/>
        <v>0</v>
      </c>
      <c r="AA417" s="18">
        <f t="shared" si="82"/>
        <v>0</v>
      </c>
      <c r="AB417" s="18">
        <f t="shared" si="83"/>
        <v>0</v>
      </c>
      <c r="AC417" s="18">
        <f t="shared" si="84"/>
        <v>0</v>
      </c>
      <c r="AD417" s="18">
        <f t="shared" si="85"/>
        <v>0</v>
      </c>
      <c r="AE417" s="17">
        <f t="shared" si="86"/>
        <v>0</v>
      </c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38"/>
      <c r="BK417" s="20">
        <f t="shared" si="87"/>
        <v>0</v>
      </c>
    </row>
    <row r="418" spans="1:63">
      <c r="A418" s="22">
        <v>411</v>
      </c>
      <c r="B418" s="25"/>
      <c r="C418" s="26"/>
      <c r="D418" s="26"/>
      <c r="E418" s="27"/>
      <c r="F418" s="27"/>
      <c r="G418" s="26"/>
      <c r="H418" s="27"/>
      <c r="I418" s="27"/>
      <c r="J418" s="26"/>
      <c r="K418" s="27"/>
      <c r="L418" s="17">
        <f t="shared" si="77"/>
        <v>0</v>
      </c>
      <c r="M418" s="27"/>
      <c r="N418" s="27"/>
      <c r="O418" s="27"/>
      <c r="P418" s="27"/>
      <c r="Q418" s="27"/>
      <c r="R418" s="27"/>
      <c r="S418" s="27"/>
      <c r="T418" s="17">
        <f t="shared" si="78"/>
        <v>0</v>
      </c>
      <c r="U418" s="27"/>
      <c r="V418" s="27"/>
      <c r="W418" s="18">
        <f t="shared" si="79"/>
        <v>0</v>
      </c>
      <c r="X418" s="18"/>
      <c r="Y418" s="18">
        <f t="shared" si="80"/>
        <v>0</v>
      </c>
      <c r="Z418" s="18">
        <f t="shared" si="81"/>
        <v>0</v>
      </c>
      <c r="AA418" s="18">
        <f t="shared" si="82"/>
        <v>0</v>
      </c>
      <c r="AB418" s="18">
        <f t="shared" si="83"/>
        <v>0</v>
      </c>
      <c r="AC418" s="18">
        <f t="shared" si="84"/>
        <v>0</v>
      </c>
      <c r="AD418" s="18">
        <f t="shared" si="85"/>
        <v>0</v>
      </c>
      <c r="AE418" s="17">
        <f t="shared" si="86"/>
        <v>0</v>
      </c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38"/>
      <c r="BK418" s="20">
        <f t="shared" si="87"/>
        <v>0</v>
      </c>
    </row>
    <row r="419" spans="1:63">
      <c r="A419" s="22">
        <v>412</v>
      </c>
      <c r="B419" s="25"/>
      <c r="C419" s="26"/>
      <c r="D419" s="26"/>
      <c r="E419" s="27"/>
      <c r="F419" s="27"/>
      <c r="G419" s="26"/>
      <c r="H419" s="27"/>
      <c r="I419" s="27"/>
      <c r="J419" s="26"/>
      <c r="K419" s="27"/>
      <c r="L419" s="17">
        <f t="shared" si="77"/>
        <v>0</v>
      </c>
      <c r="M419" s="27"/>
      <c r="N419" s="27"/>
      <c r="O419" s="27"/>
      <c r="P419" s="27"/>
      <c r="Q419" s="27"/>
      <c r="R419" s="27"/>
      <c r="S419" s="27"/>
      <c r="T419" s="17">
        <f t="shared" si="78"/>
        <v>0</v>
      </c>
      <c r="U419" s="27"/>
      <c r="V419" s="27"/>
      <c r="W419" s="18">
        <f t="shared" si="79"/>
        <v>0</v>
      </c>
      <c r="X419" s="18"/>
      <c r="Y419" s="18">
        <f t="shared" si="80"/>
        <v>0</v>
      </c>
      <c r="Z419" s="18">
        <f t="shared" si="81"/>
        <v>0</v>
      </c>
      <c r="AA419" s="18">
        <f t="shared" si="82"/>
        <v>0</v>
      </c>
      <c r="AB419" s="18">
        <f t="shared" si="83"/>
        <v>0</v>
      </c>
      <c r="AC419" s="18">
        <f t="shared" si="84"/>
        <v>0</v>
      </c>
      <c r="AD419" s="18">
        <f t="shared" si="85"/>
        <v>0</v>
      </c>
      <c r="AE419" s="17">
        <f t="shared" si="86"/>
        <v>0</v>
      </c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38"/>
      <c r="BK419" s="20">
        <f t="shared" si="87"/>
        <v>0</v>
      </c>
    </row>
    <row r="420" spans="1:63">
      <c r="A420" s="22">
        <v>413</v>
      </c>
      <c r="B420" s="25"/>
      <c r="C420" s="26"/>
      <c r="D420" s="26"/>
      <c r="E420" s="27"/>
      <c r="F420" s="27"/>
      <c r="G420" s="26"/>
      <c r="H420" s="27"/>
      <c r="I420" s="27"/>
      <c r="J420" s="26"/>
      <c r="K420" s="27"/>
      <c r="L420" s="17">
        <f t="shared" si="77"/>
        <v>0</v>
      </c>
      <c r="M420" s="27"/>
      <c r="N420" s="27"/>
      <c r="O420" s="27"/>
      <c r="P420" s="27"/>
      <c r="Q420" s="27"/>
      <c r="R420" s="27"/>
      <c r="S420" s="27"/>
      <c r="T420" s="17">
        <f t="shared" si="78"/>
        <v>0</v>
      </c>
      <c r="U420" s="27"/>
      <c r="V420" s="27"/>
      <c r="W420" s="18">
        <f t="shared" si="79"/>
        <v>0</v>
      </c>
      <c r="X420" s="18"/>
      <c r="Y420" s="18">
        <f t="shared" si="80"/>
        <v>0</v>
      </c>
      <c r="Z420" s="18">
        <f t="shared" si="81"/>
        <v>0</v>
      </c>
      <c r="AA420" s="18">
        <f t="shared" si="82"/>
        <v>0</v>
      </c>
      <c r="AB420" s="18">
        <f t="shared" si="83"/>
        <v>0</v>
      </c>
      <c r="AC420" s="18">
        <f t="shared" si="84"/>
        <v>0</v>
      </c>
      <c r="AD420" s="18">
        <f t="shared" si="85"/>
        <v>0</v>
      </c>
      <c r="AE420" s="17">
        <f t="shared" si="86"/>
        <v>0</v>
      </c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38"/>
      <c r="BK420" s="20">
        <f t="shared" si="87"/>
        <v>0</v>
      </c>
    </row>
    <row r="421" spans="1:63">
      <c r="A421" s="22">
        <v>414</v>
      </c>
      <c r="B421" s="25"/>
      <c r="C421" s="26"/>
      <c r="D421" s="26"/>
      <c r="E421" s="27"/>
      <c r="F421" s="27"/>
      <c r="G421" s="26"/>
      <c r="H421" s="27"/>
      <c r="I421" s="27"/>
      <c r="J421" s="26"/>
      <c r="K421" s="27"/>
      <c r="L421" s="17">
        <f t="shared" si="77"/>
        <v>0</v>
      </c>
      <c r="M421" s="27"/>
      <c r="N421" s="27"/>
      <c r="O421" s="27"/>
      <c r="P421" s="27"/>
      <c r="Q421" s="27"/>
      <c r="R421" s="27"/>
      <c r="S421" s="27"/>
      <c r="T421" s="17">
        <f t="shared" si="78"/>
        <v>0</v>
      </c>
      <c r="U421" s="27"/>
      <c r="V421" s="27"/>
      <c r="W421" s="18">
        <f t="shared" si="79"/>
        <v>0</v>
      </c>
      <c r="X421" s="18"/>
      <c r="Y421" s="18">
        <f t="shared" si="80"/>
        <v>0</v>
      </c>
      <c r="Z421" s="18">
        <f t="shared" si="81"/>
        <v>0</v>
      </c>
      <c r="AA421" s="18">
        <f t="shared" si="82"/>
        <v>0</v>
      </c>
      <c r="AB421" s="18">
        <f t="shared" si="83"/>
        <v>0</v>
      </c>
      <c r="AC421" s="18">
        <f t="shared" si="84"/>
        <v>0</v>
      </c>
      <c r="AD421" s="18">
        <f t="shared" si="85"/>
        <v>0</v>
      </c>
      <c r="AE421" s="17">
        <f t="shared" si="86"/>
        <v>0</v>
      </c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38"/>
      <c r="BK421" s="20">
        <f t="shared" si="87"/>
        <v>0</v>
      </c>
    </row>
    <row r="422" spans="1:63">
      <c r="A422" s="22">
        <v>415</v>
      </c>
      <c r="B422" s="25"/>
      <c r="C422" s="26"/>
      <c r="D422" s="26"/>
      <c r="E422" s="27"/>
      <c r="F422" s="27"/>
      <c r="G422" s="26"/>
      <c r="H422" s="27"/>
      <c r="I422" s="27"/>
      <c r="J422" s="26"/>
      <c r="K422" s="27"/>
      <c r="L422" s="17">
        <f t="shared" si="77"/>
        <v>0</v>
      </c>
      <c r="M422" s="27"/>
      <c r="N422" s="27"/>
      <c r="O422" s="27"/>
      <c r="P422" s="27"/>
      <c r="Q422" s="27"/>
      <c r="R422" s="27"/>
      <c r="S422" s="27"/>
      <c r="T422" s="17">
        <f t="shared" si="78"/>
        <v>0</v>
      </c>
      <c r="U422" s="27"/>
      <c r="V422" s="27"/>
      <c r="W422" s="18">
        <f t="shared" si="79"/>
        <v>0</v>
      </c>
      <c r="X422" s="18"/>
      <c r="Y422" s="18">
        <f t="shared" si="80"/>
        <v>0</v>
      </c>
      <c r="Z422" s="18">
        <f t="shared" si="81"/>
        <v>0</v>
      </c>
      <c r="AA422" s="18">
        <f t="shared" si="82"/>
        <v>0</v>
      </c>
      <c r="AB422" s="18">
        <f t="shared" si="83"/>
        <v>0</v>
      </c>
      <c r="AC422" s="18">
        <f t="shared" si="84"/>
        <v>0</v>
      </c>
      <c r="AD422" s="18">
        <f t="shared" si="85"/>
        <v>0</v>
      </c>
      <c r="AE422" s="17">
        <f t="shared" si="86"/>
        <v>0</v>
      </c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38"/>
      <c r="BK422" s="20">
        <f t="shared" si="87"/>
        <v>0</v>
      </c>
    </row>
    <row r="423" spans="1:63">
      <c r="A423" s="22">
        <v>416</v>
      </c>
      <c r="B423" s="25"/>
      <c r="C423" s="26"/>
      <c r="D423" s="26"/>
      <c r="E423" s="27"/>
      <c r="F423" s="27"/>
      <c r="G423" s="26"/>
      <c r="H423" s="27"/>
      <c r="I423" s="27"/>
      <c r="J423" s="26"/>
      <c r="K423" s="27"/>
      <c r="L423" s="17">
        <f t="shared" si="77"/>
        <v>0</v>
      </c>
      <c r="M423" s="27"/>
      <c r="N423" s="27"/>
      <c r="O423" s="27"/>
      <c r="P423" s="27"/>
      <c r="Q423" s="27"/>
      <c r="R423" s="27"/>
      <c r="S423" s="27"/>
      <c r="T423" s="17">
        <f t="shared" si="78"/>
        <v>0</v>
      </c>
      <c r="U423" s="27"/>
      <c r="V423" s="27"/>
      <c r="W423" s="18">
        <f t="shared" si="79"/>
        <v>0</v>
      </c>
      <c r="X423" s="18"/>
      <c r="Y423" s="18">
        <f t="shared" si="80"/>
        <v>0</v>
      </c>
      <c r="Z423" s="18">
        <f t="shared" si="81"/>
        <v>0</v>
      </c>
      <c r="AA423" s="18">
        <f t="shared" si="82"/>
        <v>0</v>
      </c>
      <c r="AB423" s="18">
        <f t="shared" si="83"/>
        <v>0</v>
      </c>
      <c r="AC423" s="18">
        <f t="shared" si="84"/>
        <v>0</v>
      </c>
      <c r="AD423" s="18">
        <f t="shared" si="85"/>
        <v>0</v>
      </c>
      <c r="AE423" s="17">
        <f t="shared" si="86"/>
        <v>0</v>
      </c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38"/>
      <c r="BK423" s="20">
        <f t="shared" si="87"/>
        <v>0</v>
      </c>
    </row>
    <row r="424" spans="1:63">
      <c r="A424" s="22">
        <v>417</v>
      </c>
      <c r="B424" s="25"/>
      <c r="C424" s="26"/>
      <c r="D424" s="26"/>
      <c r="E424" s="27"/>
      <c r="F424" s="27"/>
      <c r="G424" s="26"/>
      <c r="H424" s="27"/>
      <c r="I424" s="27"/>
      <c r="J424" s="26"/>
      <c r="K424" s="27"/>
      <c r="L424" s="17">
        <f t="shared" si="77"/>
        <v>0</v>
      </c>
      <c r="M424" s="27"/>
      <c r="N424" s="27"/>
      <c r="O424" s="27"/>
      <c r="P424" s="27"/>
      <c r="Q424" s="27"/>
      <c r="R424" s="27"/>
      <c r="S424" s="27"/>
      <c r="T424" s="17">
        <f t="shared" si="78"/>
        <v>0</v>
      </c>
      <c r="U424" s="27"/>
      <c r="V424" s="27"/>
      <c r="W424" s="18">
        <f t="shared" si="79"/>
        <v>0</v>
      </c>
      <c r="X424" s="18"/>
      <c r="Y424" s="18">
        <f t="shared" si="80"/>
        <v>0</v>
      </c>
      <c r="Z424" s="18">
        <f t="shared" si="81"/>
        <v>0</v>
      </c>
      <c r="AA424" s="18">
        <f t="shared" si="82"/>
        <v>0</v>
      </c>
      <c r="AB424" s="18">
        <f t="shared" si="83"/>
        <v>0</v>
      </c>
      <c r="AC424" s="18">
        <f t="shared" si="84"/>
        <v>0</v>
      </c>
      <c r="AD424" s="18">
        <f t="shared" si="85"/>
        <v>0</v>
      </c>
      <c r="AE424" s="17">
        <f t="shared" si="86"/>
        <v>0</v>
      </c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38"/>
      <c r="BK424" s="20">
        <f t="shared" si="87"/>
        <v>0</v>
      </c>
    </row>
    <row r="425" spans="1:63">
      <c r="A425" s="22">
        <v>418</v>
      </c>
      <c r="B425" s="25"/>
      <c r="C425" s="26"/>
      <c r="D425" s="26"/>
      <c r="E425" s="27"/>
      <c r="F425" s="27"/>
      <c r="G425" s="26"/>
      <c r="H425" s="27"/>
      <c r="I425" s="27"/>
      <c r="J425" s="26"/>
      <c r="K425" s="27"/>
      <c r="L425" s="17">
        <f t="shared" si="77"/>
        <v>0</v>
      </c>
      <c r="M425" s="27"/>
      <c r="N425" s="27"/>
      <c r="O425" s="27"/>
      <c r="P425" s="27"/>
      <c r="Q425" s="27"/>
      <c r="R425" s="27"/>
      <c r="S425" s="27"/>
      <c r="T425" s="17">
        <f t="shared" si="78"/>
        <v>0</v>
      </c>
      <c r="U425" s="27"/>
      <c r="V425" s="27"/>
      <c r="W425" s="18">
        <f t="shared" si="79"/>
        <v>0</v>
      </c>
      <c r="X425" s="18"/>
      <c r="Y425" s="18">
        <f t="shared" si="80"/>
        <v>0</v>
      </c>
      <c r="Z425" s="18">
        <f t="shared" si="81"/>
        <v>0</v>
      </c>
      <c r="AA425" s="18">
        <f t="shared" si="82"/>
        <v>0</v>
      </c>
      <c r="AB425" s="18">
        <f t="shared" si="83"/>
        <v>0</v>
      </c>
      <c r="AC425" s="18">
        <f t="shared" si="84"/>
        <v>0</v>
      </c>
      <c r="AD425" s="18">
        <f t="shared" si="85"/>
        <v>0</v>
      </c>
      <c r="AE425" s="17">
        <f t="shared" si="86"/>
        <v>0</v>
      </c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38"/>
      <c r="BK425" s="20">
        <f t="shared" si="87"/>
        <v>0</v>
      </c>
    </row>
    <row r="426" spans="1:63">
      <c r="A426" s="22">
        <v>419</v>
      </c>
      <c r="B426" s="25"/>
      <c r="C426" s="26"/>
      <c r="D426" s="26"/>
      <c r="E426" s="27"/>
      <c r="F426" s="27"/>
      <c r="G426" s="26"/>
      <c r="H426" s="27"/>
      <c r="I426" s="27"/>
      <c r="J426" s="26"/>
      <c r="K426" s="27"/>
      <c r="L426" s="17">
        <f t="shared" si="77"/>
        <v>0</v>
      </c>
      <c r="M426" s="27"/>
      <c r="N426" s="27"/>
      <c r="O426" s="27"/>
      <c r="P426" s="27"/>
      <c r="Q426" s="27"/>
      <c r="R426" s="27"/>
      <c r="S426" s="27"/>
      <c r="T426" s="17">
        <f t="shared" si="78"/>
        <v>0</v>
      </c>
      <c r="U426" s="27"/>
      <c r="V426" s="27"/>
      <c r="W426" s="18">
        <f t="shared" si="79"/>
        <v>0</v>
      </c>
      <c r="X426" s="18"/>
      <c r="Y426" s="18">
        <f t="shared" si="80"/>
        <v>0</v>
      </c>
      <c r="Z426" s="18">
        <f t="shared" si="81"/>
        <v>0</v>
      </c>
      <c r="AA426" s="18">
        <f t="shared" si="82"/>
        <v>0</v>
      </c>
      <c r="AB426" s="18">
        <f t="shared" si="83"/>
        <v>0</v>
      </c>
      <c r="AC426" s="18">
        <f t="shared" si="84"/>
        <v>0</v>
      </c>
      <c r="AD426" s="18">
        <f t="shared" si="85"/>
        <v>0</v>
      </c>
      <c r="AE426" s="17">
        <f t="shared" si="86"/>
        <v>0</v>
      </c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38"/>
      <c r="BK426" s="20">
        <f t="shared" si="87"/>
        <v>0</v>
      </c>
    </row>
    <row r="427" spans="1:63">
      <c r="A427" s="22">
        <v>420</v>
      </c>
      <c r="B427" s="25"/>
      <c r="C427" s="26"/>
      <c r="D427" s="26"/>
      <c r="E427" s="27"/>
      <c r="F427" s="27"/>
      <c r="G427" s="26"/>
      <c r="H427" s="27"/>
      <c r="I427" s="27"/>
      <c r="J427" s="26"/>
      <c r="K427" s="27"/>
      <c r="L427" s="17">
        <f t="shared" si="77"/>
        <v>0</v>
      </c>
      <c r="M427" s="27"/>
      <c r="N427" s="27"/>
      <c r="O427" s="27"/>
      <c r="P427" s="27"/>
      <c r="Q427" s="27"/>
      <c r="R427" s="27"/>
      <c r="S427" s="27"/>
      <c r="T427" s="17">
        <f t="shared" si="78"/>
        <v>0</v>
      </c>
      <c r="U427" s="27"/>
      <c r="V427" s="27"/>
      <c r="W427" s="18">
        <f t="shared" si="79"/>
        <v>0</v>
      </c>
      <c r="X427" s="18"/>
      <c r="Y427" s="18">
        <f t="shared" si="80"/>
        <v>0</v>
      </c>
      <c r="Z427" s="18">
        <f t="shared" si="81"/>
        <v>0</v>
      </c>
      <c r="AA427" s="18">
        <f t="shared" si="82"/>
        <v>0</v>
      </c>
      <c r="AB427" s="18">
        <f t="shared" si="83"/>
        <v>0</v>
      </c>
      <c r="AC427" s="18">
        <f t="shared" si="84"/>
        <v>0</v>
      </c>
      <c r="AD427" s="18">
        <f t="shared" si="85"/>
        <v>0</v>
      </c>
      <c r="AE427" s="17">
        <f t="shared" si="86"/>
        <v>0</v>
      </c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38"/>
      <c r="BK427" s="20">
        <f t="shared" si="87"/>
        <v>0</v>
      </c>
    </row>
    <row r="428" spans="1:63">
      <c r="A428" s="22">
        <v>421</v>
      </c>
      <c r="B428" s="25"/>
      <c r="C428" s="26"/>
      <c r="D428" s="26"/>
      <c r="E428" s="27"/>
      <c r="F428" s="27"/>
      <c r="G428" s="26"/>
      <c r="H428" s="27"/>
      <c r="I428" s="27"/>
      <c r="J428" s="26"/>
      <c r="K428" s="27"/>
      <c r="L428" s="17">
        <f t="shared" si="77"/>
        <v>0</v>
      </c>
      <c r="M428" s="27"/>
      <c r="N428" s="27"/>
      <c r="O428" s="27"/>
      <c r="P428" s="27"/>
      <c r="Q428" s="27"/>
      <c r="R428" s="27"/>
      <c r="S428" s="27"/>
      <c r="T428" s="17">
        <f t="shared" si="78"/>
        <v>0</v>
      </c>
      <c r="U428" s="27"/>
      <c r="V428" s="27"/>
      <c r="W428" s="18">
        <f t="shared" si="79"/>
        <v>0</v>
      </c>
      <c r="X428" s="18"/>
      <c r="Y428" s="18">
        <f t="shared" si="80"/>
        <v>0</v>
      </c>
      <c r="Z428" s="18">
        <f t="shared" si="81"/>
        <v>0</v>
      </c>
      <c r="AA428" s="18">
        <f t="shared" si="82"/>
        <v>0</v>
      </c>
      <c r="AB428" s="18">
        <f t="shared" si="83"/>
        <v>0</v>
      </c>
      <c r="AC428" s="18">
        <f t="shared" si="84"/>
        <v>0</v>
      </c>
      <c r="AD428" s="18">
        <f t="shared" si="85"/>
        <v>0</v>
      </c>
      <c r="AE428" s="17">
        <f t="shared" si="86"/>
        <v>0</v>
      </c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38"/>
      <c r="BK428" s="20">
        <f t="shared" si="87"/>
        <v>0</v>
      </c>
    </row>
    <row r="429" spans="1:63">
      <c r="A429" s="22">
        <v>422</v>
      </c>
      <c r="B429" s="25"/>
      <c r="C429" s="26"/>
      <c r="D429" s="26"/>
      <c r="E429" s="27"/>
      <c r="F429" s="27"/>
      <c r="G429" s="26"/>
      <c r="H429" s="27"/>
      <c r="I429" s="27"/>
      <c r="J429" s="26"/>
      <c r="K429" s="27"/>
      <c r="L429" s="17">
        <f t="shared" si="77"/>
        <v>0</v>
      </c>
      <c r="M429" s="27"/>
      <c r="N429" s="27"/>
      <c r="O429" s="27"/>
      <c r="P429" s="27"/>
      <c r="Q429" s="27"/>
      <c r="R429" s="27"/>
      <c r="S429" s="27"/>
      <c r="T429" s="17">
        <f t="shared" si="78"/>
        <v>0</v>
      </c>
      <c r="U429" s="27"/>
      <c r="V429" s="27"/>
      <c r="W429" s="18">
        <f t="shared" si="79"/>
        <v>0</v>
      </c>
      <c r="X429" s="18"/>
      <c r="Y429" s="18">
        <f t="shared" si="80"/>
        <v>0</v>
      </c>
      <c r="Z429" s="18">
        <f t="shared" si="81"/>
        <v>0</v>
      </c>
      <c r="AA429" s="18">
        <f t="shared" si="82"/>
        <v>0</v>
      </c>
      <c r="AB429" s="18">
        <f t="shared" si="83"/>
        <v>0</v>
      </c>
      <c r="AC429" s="18">
        <f t="shared" si="84"/>
        <v>0</v>
      </c>
      <c r="AD429" s="18">
        <f t="shared" si="85"/>
        <v>0</v>
      </c>
      <c r="AE429" s="17">
        <f t="shared" si="86"/>
        <v>0</v>
      </c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38"/>
      <c r="BK429" s="20">
        <f t="shared" si="87"/>
        <v>0</v>
      </c>
    </row>
    <row r="430" spans="1:63">
      <c r="A430" s="22">
        <v>423</v>
      </c>
      <c r="B430" s="25"/>
      <c r="C430" s="26"/>
      <c r="D430" s="26"/>
      <c r="E430" s="27"/>
      <c r="F430" s="27"/>
      <c r="G430" s="26"/>
      <c r="H430" s="27"/>
      <c r="I430" s="27"/>
      <c r="J430" s="26"/>
      <c r="K430" s="27"/>
      <c r="L430" s="17">
        <f t="shared" si="77"/>
        <v>0</v>
      </c>
      <c r="M430" s="27"/>
      <c r="N430" s="27"/>
      <c r="O430" s="27"/>
      <c r="P430" s="27"/>
      <c r="Q430" s="27"/>
      <c r="R430" s="27"/>
      <c r="S430" s="27"/>
      <c r="T430" s="17">
        <f t="shared" si="78"/>
        <v>0</v>
      </c>
      <c r="U430" s="27"/>
      <c r="V430" s="27"/>
      <c r="W430" s="18">
        <f t="shared" si="79"/>
        <v>0</v>
      </c>
      <c r="X430" s="18"/>
      <c r="Y430" s="18">
        <f t="shared" si="80"/>
        <v>0</v>
      </c>
      <c r="Z430" s="18">
        <f t="shared" si="81"/>
        <v>0</v>
      </c>
      <c r="AA430" s="18">
        <f t="shared" si="82"/>
        <v>0</v>
      </c>
      <c r="AB430" s="18">
        <f t="shared" si="83"/>
        <v>0</v>
      </c>
      <c r="AC430" s="18">
        <f t="shared" si="84"/>
        <v>0</v>
      </c>
      <c r="AD430" s="18">
        <f t="shared" si="85"/>
        <v>0</v>
      </c>
      <c r="AE430" s="17">
        <f t="shared" si="86"/>
        <v>0</v>
      </c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38"/>
      <c r="BK430" s="20">
        <f t="shared" si="87"/>
        <v>0</v>
      </c>
    </row>
    <row r="431" spans="1:63">
      <c r="A431" s="22">
        <v>424</v>
      </c>
      <c r="B431" s="25"/>
      <c r="C431" s="26"/>
      <c r="D431" s="26"/>
      <c r="E431" s="27"/>
      <c r="F431" s="27"/>
      <c r="G431" s="26"/>
      <c r="H431" s="27"/>
      <c r="I431" s="27"/>
      <c r="J431" s="26"/>
      <c r="K431" s="27"/>
      <c r="L431" s="17">
        <f t="shared" si="77"/>
        <v>0</v>
      </c>
      <c r="M431" s="27"/>
      <c r="N431" s="27"/>
      <c r="O431" s="27"/>
      <c r="P431" s="27"/>
      <c r="Q431" s="27"/>
      <c r="R431" s="27"/>
      <c r="S431" s="27"/>
      <c r="T431" s="17">
        <f t="shared" si="78"/>
        <v>0</v>
      </c>
      <c r="U431" s="27"/>
      <c r="V431" s="27"/>
      <c r="W431" s="18">
        <f t="shared" si="79"/>
        <v>0</v>
      </c>
      <c r="X431" s="18"/>
      <c r="Y431" s="18">
        <f t="shared" si="80"/>
        <v>0</v>
      </c>
      <c r="Z431" s="18">
        <f t="shared" si="81"/>
        <v>0</v>
      </c>
      <c r="AA431" s="18">
        <f t="shared" si="82"/>
        <v>0</v>
      </c>
      <c r="AB431" s="18">
        <f t="shared" si="83"/>
        <v>0</v>
      </c>
      <c r="AC431" s="18">
        <f t="shared" si="84"/>
        <v>0</v>
      </c>
      <c r="AD431" s="18">
        <f t="shared" si="85"/>
        <v>0</v>
      </c>
      <c r="AE431" s="17">
        <f t="shared" si="86"/>
        <v>0</v>
      </c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38"/>
      <c r="BK431" s="20">
        <f t="shared" si="87"/>
        <v>0</v>
      </c>
    </row>
    <row r="432" spans="1:63">
      <c r="A432" s="22">
        <v>425</v>
      </c>
      <c r="B432" s="25"/>
      <c r="C432" s="26"/>
      <c r="D432" s="26"/>
      <c r="E432" s="27"/>
      <c r="F432" s="27"/>
      <c r="G432" s="26"/>
      <c r="H432" s="27"/>
      <c r="I432" s="27"/>
      <c r="J432" s="26"/>
      <c r="K432" s="27"/>
      <c r="L432" s="17">
        <f t="shared" si="77"/>
        <v>0</v>
      </c>
      <c r="M432" s="27"/>
      <c r="N432" s="27"/>
      <c r="O432" s="27"/>
      <c r="P432" s="27"/>
      <c r="Q432" s="27"/>
      <c r="R432" s="27"/>
      <c r="S432" s="27"/>
      <c r="T432" s="17">
        <f t="shared" si="78"/>
        <v>0</v>
      </c>
      <c r="U432" s="27"/>
      <c r="V432" s="27"/>
      <c r="W432" s="18">
        <f t="shared" si="79"/>
        <v>0</v>
      </c>
      <c r="X432" s="18"/>
      <c r="Y432" s="18">
        <f t="shared" si="80"/>
        <v>0</v>
      </c>
      <c r="Z432" s="18">
        <f t="shared" si="81"/>
        <v>0</v>
      </c>
      <c r="AA432" s="18">
        <f t="shared" si="82"/>
        <v>0</v>
      </c>
      <c r="AB432" s="18">
        <f t="shared" si="83"/>
        <v>0</v>
      </c>
      <c r="AC432" s="18">
        <f t="shared" si="84"/>
        <v>0</v>
      </c>
      <c r="AD432" s="18">
        <f t="shared" si="85"/>
        <v>0</v>
      </c>
      <c r="AE432" s="17">
        <f t="shared" si="86"/>
        <v>0</v>
      </c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38"/>
      <c r="BK432" s="20">
        <f t="shared" si="87"/>
        <v>0</v>
      </c>
    </row>
    <row r="433" spans="1:63">
      <c r="A433" s="22">
        <v>426</v>
      </c>
      <c r="B433" s="25"/>
      <c r="C433" s="26"/>
      <c r="D433" s="26"/>
      <c r="E433" s="27"/>
      <c r="F433" s="27"/>
      <c r="G433" s="26"/>
      <c r="H433" s="27"/>
      <c r="I433" s="27"/>
      <c r="J433" s="26"/>
      <c r="K433" s="27"/>
      <c r="L433" s="17">
        <f t="shared" si="77"/>
        <v>0</v>
      </c>
      <c r="M433" s="27"/>
      <c r="N433" s="27"/>
      <c r="O433" s="27"/>
      <c r="P433" s="27"/>
      <c r="Q433" s="27"/>
      <c r="R433" s="27"/>
      <c r="S433" s="27"/>
      <c r="T433" s="17">
        <f t="shared" si="78"/>
        <v>0</v>
      </c>
      <c r="U433" s="27"/>
      <c r="V433" s="27"/>
      <c r="W433" s="18">
        <f t="shared" si="79"/>
        <v>0</v>
      </c>
      <c r="X433" s="18"/>
      <c r="Y433" s="18">
        <f t="shared" si="80"/>
        <v>0</v>
      </c>
      <c r="Z433" s="18">
        <f t="shared" si="81"/>
        <v>0</v>
      </c>
      <c r="AA433" s="18">
        <f t="shared" si="82"/>
        <v>0</v>
      </c>
      <c r="AB433" s="18">
        <f t="shared" si="83"/>
        <v>0</v>
      </c>
      <c r="AC433" s="18">
        <f t="shared" si="84"/>
        <v>0</v>
      </c>
      <c r="AD433" s="18">
        <f t="shared" si="85"/>
        <v>0</v>
      </c>
      <c r="AE433" s="17">
        <f t="shared" si="86"/>
        <v>0</v>
      </c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38"/>
      <c r="BK433" s="20">
        <f t="shared" si="87"/>
        <v>0</v>
      </c>
    </row>
    <row r="434" spans="1:63">
      <c r="A434" s="22">
        <v>427</v>
      </c>
      <c r="B434" s="25"/>
      <c r="C434" s="26"/>
      <c r="D434" s="26"/>
      <c r="E434" s="27"/>
      <c r="F434" s="27"/>
      <c r="G434" s="26"/>
      <c r="H434" s="27"/>
      <c r="I434" s="27"/>
      <c r="J434" s="26"/>
      <c r="K434" s="27"/>
      <c r="L434" s="17">
        <f t="shared" si="77"/>
        <v>0</v>
      </c>
      <c r="M434" s="27"/>
      <c r="N434" s="27"/>
      <c r="O434" s="27"/>
      <c r="P434" s="27"/>
      <c r="Q434" s="27"/>
      <c r="R434" s="27"/>
      <c r="S434" s="27"/>
      <c r="T434" s="17">
        <f t="shared" si="78"/>
        <v>0</v>
      </c>
      <c r="U434" s="27"/>
      <c r="V434" s="27"/>
      <c r="W434" s="18">
        <f t="shared" si="79"/>
        <v>0</v>
      </c>
      <c r="X434" s="18"/>
      <c r="Y434" s="18">
        <f t="shared" si="80"/>
        <v>0</v>
      </c>
      <c r="Z434" s="18">
        <f t="shared" si="81"/>
        <v>0</v>
      </c>
      <c r="AA434" s="18">
        <f t="shared" si="82"/>
        <v>0</v>
      </c>
      <c r="AB434" s="18">
        <f t="shared" si="83"/>
        <v>0</v>
      </c>
      <c r="AC434" s="18">
        <f t="shared" si="84"/>
        <v>0</v>
      </c>
      <c r="AD434" s="18">
        <f t="shared" si="85"/>
        <v>0</v>
      </c>
      <c r="AE434" s="17">
        <f t="shared" si="86"/>
        <v>0</v>
      </c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38"/>
      <c r="BK434" s="20">
        <f t="shared" si="87"/>
        <v>0</v>
      </c>
    </row>
    <row r="435" spans="1:63">
      <c r="A435" s="22">
        <v>428</v>
      </c>
      <c r="B435" s="25"/>
      <c r="C435" s="26"/>
      <c r="D435" s="26"/>
      <c r="E435" s="27"/>
      <c r="F435" s="27"/>
      <c r="G435" s="26"/>
      <c r="H435" s="27"/>
      <c r="I435" s="27"/>
      <c r="J435" s="26"/>
      <c r="K435" s="27"/>
      <c r="L435" s="17">
        <f t="shared" si="77"/>
        <v>0</v>
      </c>
      <c r="M435" s="27"/>
      <c r="N435" s="27"/>
      <c r="O435" s="27"/>
      <c r="P435" s="27"/>
      <c r="Q435" s="27"/>
      <c r="R435" s="27"/>
      <c r="S435" s="27"/>
      <c r="T435" s="17">
        <f t="shared" si="78"/>
        <v>0</v>
      </c>
      <c r="U435" s="27"/>
      <c r="V435" s="27"/>
      <c r="W435" s="18">
        <f t="shared" si="79"/>
        <v>0</v>
      </c>
      <c r="X435" s="18"/>
      <c r="Y435" s="18">
        <f t="shared" si="80"/>
        <v>0</v>
      </c>
      <c r="Z435" s="18">
        <f t="shared" si="81"/>
        <v>0</v>
      </c>
      <c r="AA435" s="18">
        <f t="shared" si="82"/>
        <v>0</v>
      </c>
      <c r="AB435" s="18">
        <f t="shared" si="83"/>
        <v>0</v>
      </c>
      <c r="AC435" s="18">
        <f t="shared" si="84"/>
        <v>0</v>
      </c>
      <c r="AD435" s="18">
        <f t="shared" si="85"/>
        <v>0</v>
      </c>
      <c r="AE435" s="17">
        <f t="shared" si="86"/>
        <v>0</v>
      </c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38"/>
      <c r="BK435" s="20">
        <f t="shared" si="87"/>
        <v>0</v>
      </c>
    </row>
    <row r="436" spans="1:63">
      <c r="A436" s="22">
        <v>429</v>
      </c>
      <c r="B436" s="25"/>
      <c r="C436" s="26"/>
      <c r="D436" s="26"/>
      <c r="E436" s="27"/>
      <c r="F436" s="27"/>
      <c r="G436" s="26"/>
      <c r="H436" s="27"/>
      <c r="I436" s="27"/>
      <c r="J436" s="26"/>
      <c r="K436" s="27"/>
      <c r="L436" s="17">
        <f t="shared" si="77"/>
        <v>0</v>
      </c>
      <c r="M436" s="27"/>
      <c r="N436" s="27"/>
      <c r="O436" s="27"/>
      <c r="P436" s="27"/>
      <c r="Q436" s="27"/>
      <c r="R436" s="27"/>
      <c r="S436" s="27"/>
      <c r="T436" s="17">
        <f t="shared" si="78"/>
        <v>0</v>
      </c>
      <c r="U436" s="27"/>
      <c r="V436" s="27"/>
      <c r="W436" s="18">
        <f t="shared" si="79"/>
        <v>0</v>
      </c>
      <c r="X436" s="18"/>
      <c r="Y436" s="18">
        <f t="shared" si="80"/>
        <v>0</v>
      </c>
      <c r="Z436" s="18">
        <f t="shared" si="81"/>
        <v>0</v>
      </c>
      <c r="AA436" s="18">
        <f t="shared" si="82"/>
        <v>0</v>
      </c>
      <c r="AB436" s="18">
        <f t="shared" si="83"/>
        <v>0</v>
      </c>
      <c r="AC436" s="18">
        <f t="shared" si="84"/>
        <v>0</v>
      </c>
      <c r="AD436" s="18">
        <f t="shared" si="85"/>
        <v>0</v>
      </c>
      <c r="AE436" s="17">
        <f t="shared" si="86"/>
        <v>0</v>
      </c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38"/>
      <c r="BK436" s="20">
        <f t="shared" si="87"/>
        <v>0</v>
      </c>
    </row>
    <row r="437" spans="1:63">
      <c r="A437" s="22">
        <v>430</v>
      </c>
      <c r="B437" s="25"/>
      <c r="C437" s="26"/>
      <c r="D437" s="26"/>
      <c r="E437" s="27"/>
      <c r="F437" s="27"/>
      <c r="G437" s="26"/>
      <c r="H437" s="27"/>
      <c r="I437" s="27"/>
      <c r="J437" s="26"/>
      <c r="K437" s="27"/>
      <c r="L437" s="17">
        <f t="shared" si="77"/>
        <v>0</v>
      </c>
      <c r="M437" s="27"/>
      <c r="N437" s="27"/>
      <c r="O437" s="27"/>
      <c r="P437" s="27"/>
      <c r="Q437" s="27"/>
      <c r="R437" s="27"/>
      <c r="S437" s="27"/>
      <c r="T437" s="17">
        <f t="shared" si="78"/>
        <v>0</v>
      </c>
      <c r="U437" s="27"/>
      <c r="V437" s="27"/>
      <c r="W437" s="18">
        <f t="shared" si="79"/>
        <v>0</v>
      </c>
      <c r="X437" s="18"/>
      <c r="Y437" s="18">
        <f t="shared" si="80"/>
        <v>0</v>
      </c>
      <c r="Z437" s="18">
        <f t="shared" si="81"/>
        <v>0</v>
      </c>
      <c r="AA437" s="18">
        <f t="shared" si="82"/>
        <v>0</v>
      </c>
      <c r="AB437" s="18">
        <f t="shared" si="83"/>
        <v>0</v>
      </c>
      <c r="AC437" s="18">
        <f t="shared" si="84"/>
        <v>0</v>
      </c>
      <c r="AD437" s="18">
        <f t="shared" si="85"/>
        <v>0</v>
      </c>
      <c r="AE437" s="17">
        <f t="shared" si="86"/>
        <v>0</v>
      </c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38"/>
      <c r="BK437" s="20">
        <f t="shared" si="87"/>
        <v>0</v>
      </c>
    </row>
    <row r="438" spans="1:63">
      <c r="A438" s="22">
        <v>431</v>
      </c>
      <c r="B438" s="25"/>
      <c r="C438" s="26"/>
      <c r="D438" s="26"/>
      <c r="E438" s="27"/>
      <c r="F438" s="27"/>
      <c r="G438" s="26"/>
      <c r="H438" s="27"/>
      <c r="I438" s="27"/>
      <c r="J438" s="26"/>
      <c r="K438" s="27"/>
      <c r="L438" s="17">
        <f t="shared" si="77"/>
        <v>0</v>
      </c>
      <c r="M438" s="27"/>
      <c r="N438" s="27"/>
      <c r="O438" s="27"/>
      <c r="P438" s="27"/>
      <c r="Q438" s="27"/>
      <c r="R438" s="27"/>
      <c r="S438" s="27"/>
      <c r="T438" s="17">
        <f t="shared" si="78"/>
        <v>0</v>
      </c>
      <c r="U438" s="27"/>
      <c r="V438" s="27"/>
      <c r="W438" s="18">
        <f t="shared" si="79"/>
        <v>0</v>
      </c>
      <c r="X438" s="18"/>
      <c r="Y438" s="18">
        <f t="shared" si="80"/>
        <v>0</v>
      </c>
      <c r="Z438" s="18">
        <f t="shared" si="81"/>
        <v>0</v>
      </c>
      <c r="AA438" s="18">
        <f t="shared" si="82"/>
        <v>0</v>
      </c>
      <c r="AB438" s="18">
        <f t="shared" si="83"/>
        <v>0</v>
      </c>
      <c r="AC438" s="18">
        <f t="shared" si="84"/>
        <v>0</v>
      </c>
      <c r="AD438" s="18">
        <f t="shared" si="85"/>
        <v>0</v>
      </c>
      <c r="AE438" s="17">
        <f t="shared" si="86"/>
        <v>0</v>
      </c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38"/>
      <c r="BK438" s="20">
        <f t="shared" si="87"/>
        <v>0</v>
      </c>
    </row>
    <row r="439" spans="1:63">
      <c r="A439" s="22">
        <v>432</v>
      </c>
      <c r="B439" s="25"/>
      <c r="C439" s="26"/>
      <c r="D439" s="26"/>
      <c r="E439" s="27"/>
      <c r="F439" s="27"/>
      <c r="G439" s="26"/>
      <c r="H439" s="27"/>
      <c r="I439" s="27"/>
      <c r="J439" s="26"/>
      <c r="K439" s="27"/>
      <c r="L439" s="17">
        <f t="shared" si="77"/>
        <v>0</v>
      </c>
      <c r="M439" s="27"/>
      <c r="N439" s="27"/>
      <c r="O439" s="27"/>
      <c r="P439" s="27"/>
      <c r="Q439" s="27"/>
      <c r="R439" s="27"/>
      <c r="S439" s="27"/>
      <c r="T439" s="17">
        <f t="shared" si="78"/>
        <v>0</v>
      </c>
      <c r="U439" s="27"/>
      <c r="V439" s="27"/>
      <c r="W439" s="18">
        <f t="shared" si="79"/>
        <v>0</v>
      </c>
      <c r="X439" s="18"/>
      <c r="Y439" s="18">
        <f t="shared" si="80"/>
        <v>0</v>
      </c>
      <c r="Z439" s="18">
        <f t="shared" si="81"/>
        <v>0</v>
      </c>
      <c r="AA439" s="18">
        <f t="shared" si="82"/>
        <v>0</v>
      </c>
      <c r="AB439" s="18">
        <f t="shared" si="83"/>
        <v>0</v>
      </c>
      <c r="AC439" s="18">
        <f t="shared" si="84"/>
        <v>0</v>
      </c>
      <c r="AD439" s="18">
        <f t="shared" si="85"/>
        <v>0</v>
      </c>
      <c r="AE439" s="17">
        <f t="shared" si="86"/>
        <v>0</v>
      </c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38"/>
      <c r="BK439" s="20">
        <f t="shared" si="87"/>
        <v>0</v>
      </c>
    </row>
    <row r="440" spans="1:63">
      <c r="A440" s="22">
        <v>433</v>
      </c>
      <c r="B440" s="25"/>
      <c r="C440" s="26"/>
      <c r="D440" s="26"/>
      <c r="E440" s="27"/>
      <c r="F440" s="27"/>
      <c r="G440" s="26"/>
      <c r="H440" s="27"/>
      <c r="I440" s="27"/>
      <c r="J440" s="26"/>
      <c r="K440" s="27"/>
      <c r="L440" s="17">
        <f t="shared" si="77"/>
        <v>0</v>
      </c>
      <c r="M440" s="27"/>
      <c r="N440" s="27"/>
      <c r="O440" s="27"/>
      <c r="P440" s="27"/>
      <c r="Q440" s="27"/>
      <c r="R440" s="27"/>
      <c r="S440" s="27"/>
      <c r="T440" s="17">
        <f t="shared" si="78"/>
        <v>0</v>
      </c>
      <c r="U440" s="27"/>
      <c r="V440" s="27"/>
      <c r="W440" s="18">
        <f t="shared" si="79"/>
        <v>0</v>
      </c>
      <c r="X440" s="18"/>
      <c r="Y440" s="18">
        <f t="shared" si="80"/>
        <v>0</v>
      </c>
      <c r="Z440" s="18">
        <f t="shared" si="81"/>
        <v>0</v>
      </c>
      <c r="AA440" s="18">
        <f t="shared" si="82"/>
        <v>0</v>
      </c>
      <c r="AB440" s="18">
        <f t="shared" si="83"/>
        <v>0</v>
      </c>
      <c r="AC440" s="18">
        <f t="shared" si="84"/>
        <v>0</v>
      </c>
      <c r="AD440" s="18">
        <f t="shared" si="85"/>
        <v>0</v>
      </c>
      <c r="AE440" s="17">
        <f t="shared" si="86"/>
        <v>0</v>
      </c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38"/>
      <c r="BK440" s="20">
        <f t="shared" si="87"/>
        <v>0</v>
      </c>
    </row>
    <row r="441" spans="1:63">
      <c r="A441" s="22">
        <v>434</v>
      </c>
      <c r="B441" s="25"/>
      <c r="C441" s="26"/>
      <c r="D441" s="26"/>
      <c r="E441" s="27"/>
      <c r="F441" s="27"/>
      <c r="G441" s="26"/>
      <c r="H441" s="27"/>
      <c r="I441" s="27"/>
      <c r="J441" s="26"/>
      <c r="K441" s="27"/>
      <c r="L441" s="17">
        <f t="shared" si="77"/>
        <v>0</v>
      </c>
      <c r="M441" s="27"/>
      <c r="N441" s="27"/>
      <c r="O441" s="27"/>
      <c r="P441" s="27"/>
      <c r="Q441" s="27"/>
      <c r="R441" s="27"/>
      <c r="S441" s="27"/>
      <c r="T441" s="17">
        <f t="shared" si="78"/>
        <v>0</v>
      </c>
      <c r="U441" s="27"/>
      <c r="V441" s="27"/>
      <c r="W441" s="18">
        <f t="shared" si="79"/>
        <v>0</v>
      </c>
      <c r="X441" s="18"/>
      <c r="Y441" s="18">
        <f t="shared" si="80"/>
        <v>0</v>
      </c>
      <c r="Z441" s="18">
        <f t="shared" si="81"/>
        <v>0</v>
      </c>
      <c r="AA441" s="18">
        <f t="shared" si="82"/>
        <v>0</v>
      </c>
      <c r="AB441" s="18">
        <f t="shared" si="83"/>
        <v>0</v>
      </c>
      <c r="AC441" s="18">
        <f t="shared" si="84"/>
        <v>0</v>
      </c>
      <c r="AD441" s="18">
        <f t="shared" si="85"/>
        <v>0</v>
      </c>
      <c r="AE441" s="17">
        <f t="shared" si="86"/>
        <v>0</v>
      </c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38"/>
      <c r="BK441" s="20">
        <f t="shared" si="87"/>
        <v>0</v>
      </c>
    </row>
    <row r="442" spans="1:63">
      <c r="A442" s="22">
        <v>435</v>
      </c>
      <c r="B442" s="25"/>
      <c r="C442" s="26"/>
      <c r="D442" s="26"/>
      <c r="E442" s="27"/>
      <c r="F442" s="27"/>
      <c r="G442" s="26"/>
      <c r="H442" s="27"/>
      <c r="I442" s="27"/>
      <c r="J442" s="26"/>
      <c r="K442" s="27"/>
      <c r="L442" s="17">
        <f t="shared" si="77"/>
        <v>0</v>
      </c>
      <c r="M442" s="27"/>
      <c r="N442" s="27"/>
      <c r="O442" s="27"/>
      <c r="P442" s="27"/>
      <c r="Q442" s="27"/>
      <c r="R442" s="27"/>
      <c r="S442" s="27"/>
      <c r="T442" s="17">
        <f t="shared" si="78"/>
        <v>0</v>
      </c>
      <c r="U442" s="27"/>
      <c r="V442" s="27"/>
      <c r="W442" s="18">
        <f t="shared" si="79"/>
        <v>0</v>
      </c>
      <c r="X442" s="18"/>
      <c r="Y442" s="18">
        <f t="shared" si="80"/>
        <v>0</v>
      </c>
      <c r="Z442" s="18">
        <f t="shared" si="81"/>
        <v>0</v>
      </c>
      <c r="AA442" s="18">
        <f t="shared" si="82"/>
        <v>0</v>
      </c>
      <c r="AB442" s="18">
        <f t="shared" si="83"/>
        <v>0</v>
      </c>
      <c r="AC442" s="18">
        <f t="shared" si="84"/>
        <v>0</v>
      </c>
      <c r="AD442" s="18">
        <f t="shared" si="85"/>
        <v>0</v>
      </c>
      <c r="AE442" s="17">
        <f t="shared" si="86"/>
        <v>0</v>
      </c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38"/>
      <c r="BK442" s="20">
        <f t="shared" si="87"/>
        <v>0</v>
      </c>
    </row>
    <row r="443" spans="1:63">
      <c r="A443" s="22">
        <v>436</v>
      </c>
      <c r="B443" s="25"/>
      <c r="C443" s="26"/>
      <c r="D443" s="26"/>
      <c r="E443" s="27"/>
      <c r="F443" s="27"/>
      <c r="G443" s="26"/>
      <c r="H443" s="27"/>
      <c r="I443" s="27"/>
      <c r="J443" s="26"/>
      <c r="K443" s="27"/>
      <c r="L443" s="17">
        <f t="shared" si="77"/>
        <v>0</v>
      </c>
      <c r="M443" s="27"/>
      <c r="N443" s="27"/>
      <c r="O443" s="27"/>
      <c r="P443" s="27"/>
      <c r="Q443" s="27"/>
      <c r="R443" s="27"/>
      <c r="S443" s="27"/>
      <c r="T443" s="17">
        <f t="shared" si="78"/>
        <v>0</v>
      </c>
      <c r="U443" s="27"/>
      <c r="V443" s="27"/>
      <c r="W443" s="18">
        <f t="shared" si="79"/>
        <v>0</v>
      </c>
      <c r="X443" s="18"/>
      <c r="Y443" s="18">
        <f t="shared" si="80"/>
        <v>0</v>
      </c>
      <c r="Z443" s="18">
        <f t="shared" si="81"/>
        <v>0</v>
      </c>
      <c r="AA443" s="18">
        <f t="shared" si="82"/>
        <v>0</v>
      </c>
      <c r="AB443" s="18">
        <f t="shared" si="83"/>
        <v>0</v>
      </c>
      <c r="AC443" s="18">
        <f t="shared" si="84"/>
        <v>0</v>
      </c>
      <c r="AD443" s="18">
        <f t="shared" si="85"/>
        <v>0</v>
      </c>
      <c r="AE443" s="17">
        <f t="shared" si="86"/>
        <v>0</v>
      </c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38"/>
      <c r="BK443" s="20">
        <f t="shared" si="87"/>
        <v>0</v>
      </c>
    </row>
    <row r="444" spans="1:63">
      <c r="A444" s="22">
        <v>437</v>
      </c>
      <c r="B444" s="25"/>
      <c r="C444" s="26"/>
      <c r="D444" s="26"/>
      <c r="E444" s="27"/>
      <c r="F444" s="27"/>
      <c r="G444" s="26"/>
      <c r="H444" s="27"/>
      <c r="I444" s="27"/>
      <c r="J444" s="26"/>
      <c r="K444" s="27"/>
      <c r="L444" s="17">
        <f t="shared" si="77"/>
        <v>0</v>
      </c>
      <c r="M444" s="27"/>
      <c r="N444" s="27"/>
      <c r="O444" s="27"/>
      <c r="P444" s="27"/>
      <c r="Q444" s="27"/>
      <c r="R444" s="27"/>
      <c r="S444" s="27"/>
      <c r="T444" s="17">
        <f t="shared" si="78"/>
        <v>0</v>
      </c>
      <c r="U444" s="27"/>
      <c r="V444" s="27"/>
      <c r="W444" s="18">
        <f t="shared" si="79"/>
        <v>0</v>
      </c>
      <c r="X444" s="18"/>
      <c r="Y444" s="18">
        <f t="shared" si="80"/>
        <v>0</v>
      </c>
      <c r="Z444" s="18">
        <f t="shared" si="81"/>
        <v>0</v>
      </c>
      <c r="AA444" s="18">
        <f t="shared" si="82"/>
        <v>0</v>
      </c>
      <c r="AB444" s="18">
        <f t="shared" si="83"/>
        <v>0</v>
      </c>
      <c r="AC444" s="18">
        <f t="shared" si="84"/>
        <v>0</v>
      </c>
      <c r="AD444" s="18">
        <f t="shared" si="85"/>
        <v>0</v>
      </c>
      <c r="AE444" s="17">
        <f t="shared" si="86"/>
        <v>0</v>
      </c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38"/>
      <c r="BK444" s="20">
        <f t="shared" si="87"/>
        <v>0</v>
      </c>
    </row>
    <row r="445" spans="1:63">
      <c r="A445" s="22">
        <v>438</v>
      </c>
      <c r="B445" s="25"/>
      <c r="C445" s="26"/>
      <c r="D445" s="26"/>
      <c r="E445" s="27"/>
      <c r="F445" s="27"/>
      <c r="G445" s="26"/>
      <c r="H445" s="27"/>
      <c r="I445" s="27"/>
      <c r="J445" s="26"/>
      <c r="K445" s="27"/>
      <c r="L445" s="17">
        <f t="shared" si="77"/>
        <v>0</v>
      </c>
      <c r="M445" s="27"/>
      <c r="N445" s="27"/>
      <c r="O445" s="27"/>
      <c r="P445" s="27"/>
      <c r="Q445" s="27"/>
      <c r="R445" s="27"/>
      <c r="S445" s="27"/>
      <c r="T445" s="17">
        <f t="shared" si="78"/>
        <v>0</v>
      </c>
      <c r="U445" s="27"/>
      <c r="V445" s="27"/>
      <c r="W445" s="18">
        <f t="shared" si="79"/>
        <v>0</v>
      </c>
      <c r="X445" s="18"/>
      <c r="Y445" s="18">
        <f t="shared" si="80"/>
        <v>0</v>
      </c>
      <c r="Z445" s="18">
        <f t="shared" si="81"/>
        <v>0</v>
      </c>
      <c r="AA445" s="18">
        <f t="shared" si="82"/>
        <v>0</v>
      </c>
      <c r="AB445" s="18">
        <f t="shared" si="83"/>
        <v>0</v>
      </c>
      <c r="AC445" s="18">
        <f t="shared" si="84"/>
        <v>0</v>
      </c>
      <c r="AD445" s="18">
        <f t="shared" si="85"/>
        <v>0</v>
      </c>
      <c r="AE445" s="17">
        <f t="shared" si="86"/>
        <v>0</v>
      </c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38"/>
      <c r="BK445" s="20">
        <f t="shared" si="87"/>
        <v>0</v>
      </c>
    </row>
    <row r="446" spans="1:63">
      <c r="A446" s="22">
        <v>439</v>
      </c>
      <c r="B446" s="25"/>
      <c r="C446" s="26"/>
      <c r="D446" s="26"/>
      <c r="E446" s="27"/>
      <c r="F446" s="27"/>
      <c r="G446" s="26"/>
      <c r="H446" s="27"/>
      <c r="I446" s="27"/>
      <c r="J446" s="26"/>
      <c r="K446" s="27"/>
      <c r="L446" s="17">
        <f t="shared" si="77"/>
        <v>0</v>
      </c>
      <c r="M446" s="27"/>
      <c r="N446" s="27"/>
      <c r="O446" s="27"/>
      <c r="P446" s="27"/>
      <c r="Q446" s="27"/>
      <c r="R446" s="27"/>
      <c r="S446" s="27"/>
      <c r="T446" s="17">
        <f t="shared" si="78"/>
        <v>0</v>
      </c>
      <c r="U446" s="27"/>
      <c r="V446" s="27"/>
      <c r="W446" s="18">
        <f t="shared" si="79"/>
        <v>0</v>
      </c>
      <c r="X446" s="18"/>
      <c r="Y446" s="18">
        <f t="shared" si="80"/>
        <v>0</v>
      </c>
      <c r="Z446" s="18">
        <f t="shared" si="81"/>
        <v>0</v>
      </c>
      <c r="AA446" s="18">
        <f t="shared" si="82"/>
        <v>0</v>
      </c>
      <c r="AB446" s="18">
        <f t="shared" si="83"/>
        <v>0</v>
      </c>
      <c r="AC446" s="18">
        <f t="shared" si="84"/>
        <v>0</v>
      </c>
      <c r="AD446" s="18">
        <f t="shared" si="85"/>
        <v>0</v>
      </c>
      <c r="AE446" s="17">
        <f t="shared" si="86"/>
        <v>0</v>
      </c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38"/>
      <c r="BK446" s="20">
        <f t="shared" si="87"/>
        <v>0</v>
      </c>
    </row>
    <row r="447" spans="1:63">
      <c r="A447" s="22">
        <v>440</v>
      </c>
      <c r="B447" s="25"/>
      <c r="C447" s="26"/>
      <c r="D447" s="26"/>
      <c r="E447" s="27"/>
      <c r="F447" s="27"/>
      <c r="G447" s="26"/>
      <c r="H447" s="27"/>
      <c r="I447" s="27"/>
      <c r="J447" s="26"/>
      <c r="K447" s="27"/>
      <c r="L447" s="17">
        <f t="shared" si="77"/>
        <v>0</v>
      </c>
      <c r="M447" s="27"/>
      <c r="N447" s="27"/>
      <c r="O447" s="27"/>
      <c r="P447" s="27"/>
      <c r="Q447" s="27"/>
      <c r="R447" s="27"/>
      <c r="S447" s="27"/>
      <c r="T447" s="17">
        <f t="shared" si="78"/>
        <v>0</v>
      </c>
      <c r="U447" s="27"/>
      <c r="V447" s="27"/>
      <c r="W447" s="18">
        <f t="shared" si="79"/>
        <v>0</v>
      </c>
      <c r="X447" s="18"/>
      <c r="Y447" s="18">
        <f t="shared" si="80"/>
        <v>0</v>
      </c>
      <c r="Z447" s="18">
        <f t="shared" si="81"/>
        <v>0</v>
      </c>
      <c r="AA447" s="18">
        <f t="shared" si="82"/>
        <v>0</v>
      </c>
      <c r="AB447" s="18">
        <f t="shared" si="83"/>
        <v>0</v>
      </c>
      <c r="AC447" s="18">
        <f t="shared" si="84"/>
        <v>0</v>
      </c>
      <c r="AD447" s="18">
        <f t="shared" si="85"/>
        <v>0</v>
      </c>
      <c r="AE447" s="17">
        <f t="shared" si="86"/>
        <v>0</v>
      </c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38"/>
      <c r="BK447" s="20">
        <f t="shared" si="87"/>
        <v>0</v>
      </c>
    </row>
    <row r="448" spans="1:63">
      <c r="A448" s="22">
        <v>441</v>
      </c>
      <c r="B448" s="25"/>
      <c r="C448" s="26"/>
      <c r="D448" s="26"/>
      <c r="E448" s="27"/>
      <c r="F448" s="27"/>
      <c r="G448" s="26"/>
      <c r="H448" s="27"/>
      <c r="I448" s="27"/>
      <c r="J448" s="26"/>
      <c r="K448" s="27"/>
      <c r="L448" s="17">
        <f t="shared" si="77"/>
        <v>0</v>
      </c>
      <c r="M448" s="27"/>
      <c r="N448" s="27"/>
      <c r="O448" s="27"/>
      <c r="P448" s="27"/>
      <c r="Q448" s="27"/>
      <c r="R448" s="27"/>
      <c r="S448" s="27"/>
      <c r="T448" s="17">
        <f t="shared" si="78"/>
        <v>0</v>
      </c>
      <c r="U448" s="27"/>
      <c r="V448" s="27"/>
      <c r="W448" s="18">
        <f t="shared" si="79"/>
        <v>0</v>
      </c>
      <c r="X448" s="18"/>
      <c r="Y448" s="18">
        <f t="shared" si="80"/>
        <v>0</v>
      </c>
      <c r="Z448" s="18">
        <f t="shared" si="81"/>
        <v>0</v>
      </c>
      <c r="AA448" s="18">
        <f t="shared" si="82"/>
        <v>0</v>
      </c>
      <c r="AB448" s="18">
        <f t="shared" si="83"/>
        <v>0</v>
      </c>
      <c r="AC448" s="18">
        <f t="shared" si="84"/>
        <v>0</v>
      </c>
      <c r="AD448" s="18">
        <f t="shared" si="85"/>
        <v>0</v>
      </c>
      <c r="AE448" s="17">
        <f t="shared" si="86"/>
        <v>0</v>
      </c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38"/>
      <c r="BK448" s="20">
        <f t="shared" si="87"/>
        <v>0</v>
      </c>
    </row>
    <row r="449" spans="1:63">
      <c r="A449" s="22">
        <v>442</v>
      </c>
      <c r="B449" s="25"/>
      <c r="C449" s="26"/>
      <c r="D449" s="26"/>
      <c r="E449" s="27"/>
      <c r="F449" s="27"/>
      <c r="G449" s="26"/>
      <c r="H449" s="27"/>
      <c r="I449" s="27"/>
      <c r="J449" s="26"/>
      <c r="K449" s="27"/>
      <c r="L449" s="17">
        <f t="shared" si="77"/>
        <v>0</v>
      </c>
      <c r="M449" s="27"/>
      <c r="N449" s="27"/>
      <c r="O449" s="27"/>
      <c r="P449" s="27"/>
      <c r="Q449" s="27"/>
      <c r="R449" s="27"/>
      <c r="S449" s="27"/>
      <c r="T449" s="17">
        <f t="shared" si="78"/>
        <v>0</v>
      </c>
      <c r="U449" s="27"/>
      <c r="V449" s="27"/>
      <c r="W449" s="18">
        <f t="shared" si="79"/>
        <v>0</v>
      </c>
      <c r="X449" s="18"/>
      <c r="Y449" s="18">
        <f t="shared" si="80"/>
        <v>0</v>
      </c>
      <c r="Z449" s="18">
        <f t="shared" si="81"/>
        <v>0</v>
      </c>
      <c r="AA449" s="18">
        <f t="shared" si="82"/>
        <v>0</v>
      </c>
      <c r="AB449" s="18">
        <f t="shared" si="83"/>
        <v>0</v>
      </c>
      <c r="AC449" s="18">
        <f t="shared" si="84"/>
        <v>0</v>
      </c>
      <c r="AD449" s="18">
        <f t="shared" si="85"/>
        <v>0</v>
      </c>
      <c r="AE449" s="17">
        <f t="shared" si="86"/>
        <v>0</v>
      </c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38"/>
      <c r="BK449" s="20">
        <f t="shared" si="87"/>
        <v>0</v>
      </c>
    </row>
    <row r="450" spans="1:63">
      <c r="A450" s="22">
        <v>443</v>
      </c>
      <c r="B450" s="25"/>
      <c r="C450" s="26"/>
      <c r="D450" s="26"/>
      <c r="E450" s="27"/>
      <c r="F450" s="27"/>
      <c r="G450" s="26"/>
      <c r="H450" s="27"/>
      <c r="I450" s="27"/>
      <c r="J450" s="26"/>
      <c r="K450" s="27"/>
      <c r="L450" s="17">
        <f t="shared" si="77"/>
        <v>0</v>
      </c>
      <c r="M450" s="27"/>
      <c r="N450" s="27"/>
      <c r="O450" s="27"/>
      <c r="P450" s="27"/>
      <c r="Q450" s="27"/>
      <c r="R450" s="27"/>
      <c r="S450" s="27"/>
      <c r="T450" s="17">
        <f t="shared" si="78"/>
        <v>0</v>
      </c>
      <c r="U450" s="27"/>
      <c r="V450" s="27"/>
      <c r="W450" s="18">
        <f t="shared" si="79"/>
        <v>0</v>
      </c>
      <c r="X450" s="18"/>
      <c r="Y450" s="18">
        <f t="shared" si="80"/>
        <v>0</v>
      </c>
      <c r="Z450" s="18">
        <f t="shared" si="81"/>
        <v>0</v>
      </c>
      <c r="AA450" s="18">
        <f t="shared" si="82"/>
        <v>0</v>
      </c>
      <c r="AB450" s="18">
        <f t="shared" si="83"/>
        <v>0</v>
      </c>
      <c r="AC450" s="18">
        <f t="shared" si="84"/>
        <v>0</v>
      </c>
      <c r="AD450" s="18">
        <f t="shared" si="85"/>
        <v>0</v>
      </c>
      <c r="AE450" s="17">
        <f t="shared" si="86"/>
        <v>0</v>
      </c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38"/>
      <c r="BK450" s="20">
        <f t="shared" si="87"/>
        <v>0</v>
      </c>
    </row>
    <row r="451" spans="1:63">
      <c r="A451" s="22">
        <v>444</v>
      </c>
      <c r="B451" s="25"/>
      <c r="C451" s="26"/>
      <c r="D451" s="26"/>
      <c r="E451" s="27"/>
      <c r="F451" s="27"/>
      <c r="G451" s="26"/>
      <c r="H451" s="27"/>
      <c r="I451" s="27"/>
      <c r="J451" s="26"/>
      <c r="K451" s="27"/>
      <c r="L451" s="17">
        <f t="shared" si="77"/>
        <v>0</v>
      </c>
      <c r="M451" s="27"/>
      <c r="N451" s="27"/>
      <c r="O451" s="27"/>
      <c r="P451" s="27"/>
      <c r="Q451" s="27"/>
      <c r="R451" s="27"/>
      <c r="S451" s="27"/>
      <c r="T451" s="17">
        <f t="shared" si="78"/>
        <v>0</v>
      </c>
      <c r="U451" s="27"/>
      <c r="V451" s="27"/>
      <c r="W451" s="18">
        <f t="shared" si="79"/>
        <v>0</v>
      </c>
      <c r="X451" s="18"/>
      <c r="Y451" s="18">
        <f t="shared" si="80"/>
        <v>0</v>
      </c>
      <c r="Z451" s="18">
        <f t="shared" si="81"/>
        <v>0</v>
      </c>
      <c r="AA451" s="18">
        <f t="shared" si="82"/>
        <v>0</v>
      </c>
      <c r="AB451" s="18">
        <f t="shared" si="83"/>
        <v>0</v>
      </c>
      <c r="AC451" s="18">
        <f t="shared" si="84"/>
        <v>0</v>
      </c>
      <c r="AD451" s="18">
        <f t="shared" si="85"/>
        <v>0</v>
      </c>
      <c r="AE451" s="17">
        <f t="shared" si="86"/>
        <v>0</v>
      </c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38"/>
      <c r="BK451" s="20">
        <f t="shared" si="87"/>
        <v>0</v>
      </c>
    </row>
    <row r="452" spans="1:63">
      <c r="A452" s="22">
        <v>445</v>
      </c>
      <c r="B452" s="25"/>
      <c r="C452" s="26"/>
      <c r="D452" s="26"/>
      <c r="E452" s="27"/>
      <c r="F452" s="27"/>
      <c r="G452" s="26"/>
      <c r="H452" s="27"/>
      <c r="I452" s="27"/>
      <c r="J452" s="26"/>
      <c r="K452" s="27"/>
      <c r="L452" s="17">
        <f t="shared" si="77"/>
        <v>0</v>
      </c>
      <c r="M452" s="27"/>
      <c r="N452" s="27"/>
      <c r="O452" s="27"/>
      <c r="P452" s="27"/>
      <c r="Q452" s="27"/>
      <c r="R452" s="27"/>
      <c r="S452" s="27"/>
      <c r="T452" s="17">
        <f t="shared" si="78"/>
        <v>0</v>
      </c>
      <c r="U452" s="27"/>
      <c r="V452" s="27"/>
      <c r="W452" s="18">
        <f t="shared" si="79"/>
        <v>0</v>
      </c>
      <c r="X452" s="18"/>
      <c r="Y452" s="18">
        <f t="shared" si="80"/>
        <v>0</v>
      </c>
      <c r="Z452" s="18">
        <f t="shared" si="81"/>
        <v>0</v>
      </c>
      <c r="AA452" s="18">
        <f t="shared" si="82"/>
        <v>0</v>
      </c>
      <c r="AB452" s="18">
        <f t="shared" si="83"/>
        <v>0</v>
      </c>
      <c r="AC452" s="18">
        <f t="shared" si="84"/>
        <v>0</v>
      </c>
      <c r="AD452" s="18">
        <f t="shared" si="85"/>
        <v>0</v>
      </c>
      <c r="AE452" s="17">
        <f t="shared" si="86"/>
        <v>0</v>
      </c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38"/>
      <c r="BK452" s="20">
        <f t="shared" si="87"/>
        <v>0</v>
      </c>
    </row>
    <row r="453" spans="1:63">
      <c r="A453" s="22">
        <v>446</v>
      </c>
      <c r="B453" s="25"/>
      <c r="C453" s="26"/>
      <c r="D453" s="26"/>
      <c r="E453" s="27"/>
      <c r="F453" s="27"/>
      <c r="G453" s="26"/>
      <c r="H453" s="27"/>
      <c r="I453" s="27"/>
      <c r="J453" s="26"/>
      <c r="K453" s="27"/>
      <c r="L453" s="17">
        <f t="shared" si="77"/>
        <v>0</v>
      </c>
      <c r="M453" s="27"/>
      <c r="N453" s="27"/>
      <c r="O453" s="27"/>
      <c r="P453" s="27"/>
      <c r="Q453" s="27"/>
      <c r="R453" s="27"/>
      <c r="S453" s="27"/>
      <c r="T453" s="17">
        <f t="shared" si="78"/>
        <v>0</v>
      </c>
      <c r="U453" s="27"/>
      <c r="V453" s="27"/>
      <c r="W453" s="18">
        <f t="shared" si="79"/>
        <v>0</v>
      </c>
      <c r="X453" s="18"/>
      <c r="Y453" s="18">
        <f t="shared" si="80"/>
        <v>0</v>
      </c>
      <c r="Z453" s="18">
        <f t="shared" si="81"/>
        <v>0</v>
      </c>
      <c r="AA453" s="18">
        <f t="shared" si="82"/>
        <v>0</v>
      </c>
      <c r="AB453" s="18">
        <f t="shared" si="83"/>
        <v>0</v>
      </c>
      <c r="AC453" s="18">
        <f t="shared" si="84"/>
        <v>0</v>
      </c>
      <c r="AD453" s="18">
        <f t="shared" si="85"/>
        <v>0</v>
      </c>
      <c r="AE453" s="17">
        <f t="shared" si="86"/>
        <v>0</v>
      </c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38"/>
      <c r="BK453" s="20">
        <f t="shared" si="87"/>
        <v>0</v>
      </c>
    </row>
    <row r="454" spans="1:63">
      <c r="A454" s="22">
        <v>447</v>
      </c>
      <c r="B454" s="25"/>
      <c r="C454" s="26"/>
      <c r="D454" s="26"/>
      <c r="E454" s="27"/>
      <c r="F454" s="27"/>
      <c r="G454" s="26"/>
      <c r="H454" s="27"/>
      <c r="I454" s="27"/>
      <c r="J454" s="26"/>
      <c r="K454" s="27"/>
      <c r="L454" s="17">
        <f t="shared" si="77"/>
        <v>0</v>
      </c>
      <c r="M454" s="27"/>
      <c r="N454" s="27"/>
      <c r="O454" s="27"/>
      <c r="P454" s="27"/>
      <c r="Q454" s="27"/>
      <c r="R454" s="27"/>
      <c r="S454" s="27"/>
      <c r="T454" s="17">
        <f t="shared" si="78"/>
        <v>0</v>
      </c>
      <c r="U454" s="27"/>
      <c r="V454" s="27"/>
      <c r="W454" s="18">
        <f t="shared" si="79"/>
        <v>0</v>
      </c>
      <c r="X454" s="18"/>
      <c r="Y454" s="18">
        <f t="shared" si="80"/>
        <v>0</v>
      </c>
      <c r="Z454" s="18">
        <f t="shared" si="81"/>
        <v>0</v>
      </c>
      <c r="AA454" s="18">
        <f t="shared" si="82"/>
        <v>0</v>
      </c>
      <c r="AB454" s="18">
        <f t="shared" si="83"/>
        <v>0</v>
      </c>
      <c r="AC454" s="18">
        <f t="shared" si="84"/>
        <v>0</v>
      </c>
      <c r="AD454" s="18">
        <f t="shared" si="85"/>
        <v>0</v>
      </c>
      <c r="AE454" s="17">
        <f t="shared" si="86"/>
        <v>0</v>
      </c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38"/>
      <c r="BK454" s="20">
        <f t="shared" si="87"/>
        <v>0</v>
      </c>
    </row>
    <row r="455" spans="1:63">
      <c r="A455" s="22">
        <v>448</v>
      </c>
      <c r="B455" s="25"/>
      <c r="C455" s="26"/>
      <c r="D455" s="26"/>
      <c r="E455" s="27"/>
      <c r="F455" s="27"/>
      <c r="G455" s="26"/>
      <c r="H455" s="27"/>
      <c r="I455" s="27"/>
      <c r="J455" s="26"/>
      <c r="K455" s="27"/>
      <c r="L455" s="17">
        <f t="shared" si="77"/>
        <v>0</v>
      </c>
      <c r="M455" s="27"/>
      <c r="N455" s="27"/>
      <c r="O455" s="27"/>
      <c r="P455" s="27"/>
      <c r="Q455" s="27"/>
      <c r="R455" s="27"/>
      <c r="S455" s="27"/>
      <c r="T455" s="17">
        <f t="shared" si="78"/>
        <v>0</v>
      </c>
      <c r="U455" s="27"/>
      <c r="V455" s="27"/>
      <c r="W455" s="18">
        <f t="shared" si="79"/>
        <v>0</v>
      </c>
      <c r="X455" s="18"/>
      <c r="Y455" s="18">
        <f t="shared" si="80"/>
        <v>0</v>
      </c>
      <c r="Z455" s="18">
        <f t="shared" si="81"/>
        <v>0</v>
      </c>
      <c r="AA455" s="18">
        <f t="shared" si="82"/>
        <v>0</v>
      </c>
      <c r="AB455" s="18">
        <f t="shared" si="83"/>
        <v>0</v>
      </c>
      <c r="AC455" s="18">
        <f t="shared" si="84"/>
        <v>0</v>
      </c>
      <c r="AD455" s="18">
        <f t="shared" si="85"/>
        <v>0</v>
      </c>
      <c r="AE455" s="17">
        <f t="shared" si="86"/>
        <v>0</v>
      </c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38"/>
      <c r="BK455" s="20">
        <f t="shared" si="87"/>
        <v>0</v>
      </c>
    </row>
    <row r="456" spans="1:63">
      <c r="A456" s="22">
        <v>449</v>
      </c>
      <c r="B456" s="25"/>
      <c r="C456" s="26"/>
      <c r="D456" s="26"/>
      <c r="E456" s="27"/>
      <c r="F456" s="27"/>
      <c r="G456" s="26"/>
      <c r="H456" s="27"/>
      <c r="I456" s="27"/>
      <c r="J456" s="26"/>
      <c r="K456" s="27"/>
      <c r="L456" s="17">
        <f t="shared" si="77"/>
        <v>0</v>
      </c>
      <c r="M456" s="27"/>
      <c r="N456" s="27"/>
      <c r="O456" s="27"/>
      <c r="P456" s="27"/>
      <c r="Q456" s="27"/>
      <c r="R456" s="27"/>
      <c r="S456" s="27"/>
      <c r="T456" s="17">
        <f t="shared" si="78"/>
        <v>0</v>
      </c>
      <c r="U456" s="27"/>
      <c r="V456" s="27"/>
      <c r="W456" s="18">
        <f t="shared" si="79"/>
        <v>0</v>
      </c>
      <c r="X456" s="18"/>
      <c r="Y456" s="18">
        <f t="shared" si="80"/>
        <v>0</v>
      </c>
      <c r="Z456" s="18">
        <f t="shared" si="81"/>
        <v>0</v>
      </c>
      <c r="AA456" s="18">
        <f t="shared" si="82"/>
        <v>0</v>
      </c>
      <c r="AB456" s="18">
        <f t="shared" si="83"/>
        <v>0</v>
      </c>
      <c r="AC456" s="18">
        <f t="shared" si="84"/>
        <v>0</v>
      </c>
      <c r="AD456" s="18">
        <f t="shared" si="85"/>
        <v>0</v>
      </c>
      <c r="AE456" s="17">
        <f t="shared" si="86"/>
        <v>0</v>
      </c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38"/>
      <c r="BK456" s="20">
        <f t="shared" si="87"/>
        <v>0</v>
      </c>
    </row>
    <row r="457" spans="1:63">
      <c r="A457" s="22">
        <v>450</v>
      </c>
      <c r="B457" s="25"/>
      <c r="C457" s="26"/>
      <c r="D457" s="26"/>
      <c r="E457" s="27"/>
      <c r="F457" s="27"/>
      <c r="G457" s="26"/>
      <c r="H457" s="27"/>
      <c r="I457" s="27"/>
      <c r="J457" s="26"/>
      <c r="K457" s="27"/>
      <c r="L457" s="17">
        <f t="shared" si="77"/>
        <v>0</v>
      </c>
      <c r="M457" s="27"/>
      <c r="N457" s="27"/>
      <c r="O457" s="27"/>
      <c r="P457" s="27"/>
      <c r="Q457" s="27"/>
      <c r="R457" s="27"/>
      <c r="S457" s="27"/>
      <c r="T457" s="17">
        <f t="shared" si="78"/>
        <v>0</v>
      </c>
      <c r="U457" s="27"/>
      <c r="V457" s="27"/>
      <c r="W457" s="18">
        <f t="shared" si="79"/>
        <v>0</v>
      </c>
      <c r="X457" s="18"/>
      <c r="Y457" s="18">
        <f t="shared" si="80"/>
        <v>0</v>
      </c>
      <c r="Z457" s="18">
        <f t="shared" si="81"/>
        <v>0</v>
      </c>
      <c r="AA457" s="18">
        <f t="shared" si="82"/>
        <v>0</v>
      </c>
      <c r="AB457" s="18">
        <f t="shared" si="83"/>
        <v>0</v>
      </c>
      <c r="AC457" s="18">
        <f t="shared" si="84"/>
        <v>0</v>
      </c>
      <c r="AD457" s="18">
        <f t="shared" si="85"/>
        <v>0</v>
      </c>
      <c r="AE457" s="17">
        <f t="shared" si="86"/>
        <v>0</v>
      </c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38"/>
      <c r="BK457" s="20">
        <f t="shared" si="87"/>
        <v>0</v>
      </c>
    </row>
    <row r="458" spans="1:63">
      <c r="A458" s="22">
        <v>451</v>
      </c>
      <c r="B458" s="25"/>
      <c r="C458" s="26"/>
      <c r="D458" s="26"/>
      <c r="E458" s="27"/>
      <c r="F458" s="27"/>
      <c r="G458" s="26"/>
      <c r="H458" s="27"/>
      <c r="I458" s="27"/>
      <c r="J458" s="26"/>
      <c r="K458" s="27"/>
      <c r="L458" s="17">
        <f t="shared" si="77"/>
        <v>0</v>
      </c>
      <c r="M458" s="27"/>
      <c r="N458" s="27"/>
      <c r="O458" s="27"/>
      <c r="P458" s="27"/>
      <c r="Q458" s="27"/>
      <c r="R458" s="27"/>
      <c r="S458" s="27"/>
      <c r="T458" s="17">
        <f t="shared" si="78"/>
        <v>0</v>
      </c>
      <c r="U458" s="27"/>
      <c r="V458" s="27"/>
      <c r="W458" s="18">
        <f t="shared" si="79"/>
        <v>0</v>
      </c>
      <c r="X458" s="18"/>
      <c r="Y458" s="18">
        <f t="shared" si="80"/>
        <v>0</v>
      </c>
      <c r="Z458" s="18">
        <f t="shared" si="81"/>
        <v>0</v>
      </c>
      <c r="AA458" s="18">
        <f t="shared" si="82"/>
        <v>0</v>
      </c>
      <c r="AB458" s="18">
        <f t="shared" si="83"/>
        <v>0</v>
      </c>
      <c r="AC458" s="18">
        <f t="shared" si="84"/>
        <v>0</v>
      </c>
      <c r="AD458" s="18">
        <f t="shared" si="85"/>
        <v>0</v>
      </c>
      <c r="AE458" s="17">
        <f t="shared" si="86"/>
        <v>0</v>
      </c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38"/>
      <c r="BK458" s="20">
        <f t="shared" si="87"/>
        <v>0</v>
      </c>
    </row>
    <row r="459" spans="1:63">
      <c r="A459" s="22">
        <v>452</v>
      </c>
      <c r="B459" s="25"/>
      <c r="C459" s="26"/>
      <c r="D459" s="26"/>
      <c r="E459" s="27"/>
      <c r="F459" s="27"/>
      <c r="G459" s="26"/>
      <c r="H459" s="27"/>
      <c r="I459" s="27"/>
      <c r="J459" s="26"/>
      <c r="K459" s="27"/>
      <c r="L459" s="17">
        <f t="shared" si="77"/>
        <v>0</v>
      </c>
      <c r="M459" s="27"/>
      <c r="N459" s="27"/>
      <c r="O459" s="27"/>
      <c r="P459" s="27"/>
      <c r="Q459" s="27"/>
      <c r="R459" s="27"/>
      <c r="S459" s="27"/>
      <c r="T459" s="17">
        <f t="shared" si="78"/>
        <v>0</v>
      </c>
      <c r="U459" s="27"/>
      <c r="V459" s="27"/>
      <c r="W459" s="18">
        <f t="shared" si="79"/>
        <v>0</v>
      </c>
      <c r="X459" s="18"/>
      <c r="Y459" s="18">
        <f t="shared" si="80"/>
        <v>0</v>
      </c>
      <c r="Z459" s="18">
        <f t="shared" si="81"/>
        <v>0</v>
      </c>
      <c r="AA459" s="18">
        <f t="shared" si="82"/>
        <v>0</v>
      </c>
      <c r="AB459" s="18">
        <f t="shared" si="83"/>
        <v>0</v>
      </c>
      <c r="AC459" s="18">
        <f t="shared" si="84"/>
        <v>0</v>
      </c>
      <c r="AD459" s="18">
        <f t="shared" si="85"/>
        <v>0</v>
      </c>
      <c r="AE459" s="17">
        <f t="shared" si="86"/>
        <v>0</v>
      </c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38"/>
      <c r="BK459" s="20">
        <f t="shared" si="87"/>
        <v>0</v>
      </c>
    </row>
    <row r="460" spans="1:63">
      <c r="A460" s="22">
        <v>453</v>
      </c>
      <c r="B460" s="25"/>
      <c r="C460" s="26"/>
      <c r="D460" s="26"/>
      <c r="E460" s="27"/>
      <c r="F460" s="27"/>
      <c r="G460" s="26"/>
      <c r="H460" s="27"/>
      <c r="I460" s="27"/>
      <c r="J460" s="26"/>
      <c r="K460" s="27"/>
      <c r="L460" s="17">
        <f t="shared" si="77"/>
        <v>0</v>
      </c>
      <c r="M460" s="27"/>
      <c r="N460" s="27"/>
      <c r="O460" s="27"/>
      <c r="P460" s="27"/>
      <c r="Q460" s="27"/>
      <c r="R460" s="27"/>
      <c r="S460" s="27"/>
      <c r="T460" s="17">
        <f t="shared" si="78"/>
        <v>0</v>
      </c>
      <c r="U460" s="27"/>
      <c r="V460" s="27"/>
      <c r="W460" s="18">
        <f t="shared" si="79"/>
        <v>0</v>
      </c>
      <c r="X460" s="18"/>
      <c r="Y460" s="18">
        <f t="shared" si="80"/>
        <v>0</v>
      </c>
      <c r="Z460" s="18">
        <f t="shared" si="81"/>
        <v>0</v>
      </c>
      <c r="AA460" s="18">
        <f t="shared" si="82"/>
        <v>0</v>
      </c>
      <c r="AB460" s="18">
        <f t="shared" si="83"/>
        <v>0</v>
      </c>
      <c r="AC460" s="18">
        <f t="shared" si="84"/>
        <v>0</v>
      </c>
      <c r="AD460" s="18">
        <f t="shared" si="85"/>
        <v>0</v>
      </c>
      <c r="AE460" s="17">
        <f t="shared" si="86"/>
        <v>0</v>
      </c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38"/>
      <c r="BK460" s="20">
        <f t="shared" si="87"/>
        <v>0</v>
      </c>
    </row>
    <row r="461" spans="1:63">
      <c r="A461" s="22">
        <v>454</v>
      </c>
      <c r="B461" s="25"/>
      <c r="C461" s="26"/>
      <c r="D461" s="26"/>
      <c r="E461" s="27"/>
      <c r="F461" s="27"/>
      <c r="G461" s="26"/>
      <c r="H461" s="27"/>
      <c r="I461" s="27"/>
      <c r="J461" s="26"/>
      <c r="K461" s="27"/>
      <c r="L461" s="17">
        <f t="shared" si="77"/>
        <v>0</v>
      </c>
      <c r="M461" s="27"/>
      <c r="N461" s="27"/>
      <c r="O461" s="27"/>
      <c r="P461" s="27"/>
      <c r="Q461" s="27"/>
      <c r="R461" s="27"/>
      <c r="S461" s="27"/>
      <c r="T461" s="17">
        <f t="shared" si="78"/>
        <v>0</v>
      </c>
      <c r="U461" s="27"/>
      <c r="V461" s="27"/>
      <c r="W461" s="18">
        <f t="shared" si="79"/>
        <v>0</v>
      </c>
      <c r="X461" s="18"/>
      <c r="Y461" s="18">
        <f t="shared" si="80"/>
        <v>0</v>
      </c>
      <c r="Z461" s="18">
        <f t="shared" si="81"/>
        <v>0</v>
      </c>
      <c r="AA461" s="18">
        <f t="shared" si="82"/>
        <v>0</v>
      </c>
      <c r="AB461" s="18">
        <f t="shared" si="83"/>
        <v>0</v>
      </c>
      <c r="AC461" s="18">
        <f t="shared" si="84"/>
        <v>0</v>
      </c>
      <c r="AD461" s="18">
        <f t="shared" si="85"/>
        <v>0</v>
      </c>
      <c r="AE461" s="17">
        <f t="shared" si="86"/>
        <v>0</v>
      </c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38"/>
      <c r="BK461" s="20">
        <f t="shared" si="87"/>
        <v>0</v>
      </c>
    </row>
    <row r="462" spans="1:63">
      <c r="A462" s="22">
        <v>455</v>
      </c>
      <c r="B462" s="25"/>
      <c r="C462" s="26"/>
      <c r="D462" s="26"/>
      <c r="E462" s="27"/>
      <c r="F462" s="27"/>
      <c r="G462" s="26"/>
      <c r="H462" s="27"/>
      <c r="I462" s="27"/>
      <c r="J462" s="26"/>
      <c r="K462" s="27"/>
      <c r="L462" s="17">
        <f t="shared" si="77"/>
        <v>0</v>
      </c>
      <c r="M462" s="27"/>
      <c r="N462" s="27"/>
      <c r="O462" s="27"/>
      <c r="P462" s="27"/>
      <c r="Q462" s="27"/>
      <c r="R462" s="27"/>
      <c r="S462" s="27"/>
      <c r="T462" s="17">
        <f t="shared" si="78"/>
        <v>0</v>
      </c>
      <c r="U462" s="27"/>
      <c r="V462" s="27"/>
      <c r="W462" s="18">
        <f t="shared" si="79"/>
        <v>0</v>
      </c>
      <c r="X462" s="18"/>
      <c r="Y462" s="18">
        <f t="shared" si="80"/>
        <v>0</v>
      </c>
      <c r="Z462" s="18">
        <f t="shared" si="81"/>
        <v>0</v>
      </c>
      <c r="AA462" s="18">
        <f t="shared" si="82"/>
        <v>0</v>
      </c>
      <c r="AB462" s="18">
        <f t="shared" si="83"/>
        <v>0</v>
      </c>
      <c r="AC462" s="18">
        <f t="shared" si="84"/>
        <v>0</v>
      </c>
      <c r="AD462" s="18">
        <f t="shared" si="85"/>
        <v>0</v>
      </c>
      <c r="AE462" s="17">
        <f t="shared" si="86"/>
        <v>0</v>
      </c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38"/>
      <c r="BK462" s="20">
        <f t="shared" si="87"/>
        <v>0</v>
      </c>
    </row>
    <row r="463" spans="1:63">
      <c r="A463" s="22">
        <v>456</v>
      </c>
      <c r="B463" s="25"/>
      <c r="C463" s="26"/>
      <c r="D463" s="26"/>
      <c r="E463" s="27"/>
      <c r="F463" s="27"/>
      <c r="G463" s="26"/>
      <c r="H463" s="27"/>
      <c r="I463" s="27"/>
      <c r="J463" s="26"/>
      <c r="K463" s="27"/>
      <c r="L463" s="17">
        <f t="shared" si="77"/>
        <v>0</v>
      </c>
      <c r="M463" s="27"/>
      <c r="N463" s="27"/>
      <c r="O463" s="27"/>
      <c r="P463" s="27"/>
      <c r="Q463" s="27"/>
      <c r="R463" s="27"/>
      <c r="S463" s="27"/>
      <c r="T463" s="17">
        <f t="shared" si="78"/>
        <v>0</v>
      </c>
      <c r="U463" s="27"/>
      <c r="V463" s="27"/>
      <c r="W463" s="18">
        <f t="shared" si="79"/>
        <v>0</v>
      </c>
      <c r="X463" s="18"/>
      <c r="Y463" s="18">
        <f t="shared" si="80"/>
        <v>0</v>
      </c>
      <c r="Z463" s="18">
        <f t="shared" si="81"/>
        <v>0</v>
      </c>
      <c r="AA463" s="18">
        <f t="shared" si="82"/>
        <v>0</v>
      </c>
      <c r="AB463" s="18">
        <f t="shared" si="83"/>
        <v>0</v>
      </c>
      <c r="AC463" s="18">
        <f t="shared" si="84"/>
        <v>0</v>
      </c>
      <c r="AD463" s="18">
        <f t="shared" si="85"/>
        <v>0</v>
      </c>
      <c r="AE463" s="17">
        <f t="shared" si="86"/>
        <v>0</v>
      </c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38"/>
      <c r="BK463" s="20">
        <f t="shared" si="87"/>
        <v>0</v>
      </c>
    </row>
    <row r="464" spans="1:63">
      <c r="A464" s="22">
        <v>457</v>
      </c>
      <c r="B464" s="25"/>
      <c r="C464" s="26"/>
      <c r="D464" s="26"/>
      <c r="E464" s="27"/>
      <c r="F464" s="27"/>
      <c r="G464" s="26"/>
      <c r="H464" s="27"/>
      <c r="I464" s="27"/>
      <c r="J464" s="26"/>
      <c r="K464" s="27"/>
      <c r="L464" s="17">
        <f t="shared" si="77"/>
        <v>0</v>
      </c>
      <c r="M464" s="27"/>
      <c r="N464" s="27"/>
      <c r="O464" s="27"/>
      <c r="P464" s="27"/>
      <c r="Q464" s="27"/>
      <c r="R464" s="27"/>
      <c r="S464" s="27"/>
      <c r="T464" s="17">
        <f t="shared" si="78"/>
        <v>0</v>
      </c>
      <c r="U464" s="27"/>
      <c r="V464" s="27"/>
      <c r="W464" s="18">
        <f t="shared" si="79"/>
        <v>0</v>
      </c>
      <c r="X464" s="18"/>
      <c r="Y464" s="18">
        <f t="shared" si="80"/>
        <v>0</v>
      </c>
      <c r="Z464" s="18">
        <f t="shared" si="81"/>
        <v>0</v>
      </c>
      <c r="AA464" s="18">
        <f t="shared" si="82"/>
        <v>0</v>
      </c>
      <c r="AB464" s="18">
        <f t="shared" si="83"/>
        <v>0</v>
      </c>
      <c r="AC464" s="18">
        <f t="shared" si="84"/>
        <v>0</v>
      </c>
      <c r="AD464" s="18">
        <f t="shared" si="85"/>
        <v>0</v>
      </c>
      <c r="AE464" s="17">
        <f t="shared" si="86"/>
        <v>0</v>
      </c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38"/>
      <c r="BK464" s="20">
        <f t="shared" si="87"/>
        <v>0</v>
      </c>
    </row>
    <row r="465" spans="1:63">
      <c r="A465" s="22">
        <v>458</v>
      </c>
      <c r="B465" s="25"/>
      <c r="C465" s="26"/>
      <c r="D465" s="26"/>
      <c r="E465" s="27"/>
      <c r="F465" s="27"/>
      <c r="G465" s="26"/>
      <c r="H465" s="27"/>
      <c r="I465" s="27"/>
      <c r="J465" s="26"/>
      <c r="K465" s="27"/>
      <c r="L465" s="17">
        <f t="shared" ref="L465:L507" si="88">SUM(E465:K465)</f>
        <v>0</v>
      </c>
      <c r="M465" s="27"/>
      <c r="N465" s="27"/>
      <c r="O465" s="27"/>
      <c r="P465" s="27"/>
      <c r="Q465" s="27"/>
      <c r="R465" s="27"/>
      <c r="S465" s="27"/>
      <c r="T465" s="17">
        <f t="shared" ref="T465:T507" si="89">SUM(M465:S465)</f>
        <v>0</v>
      </c>
      <c r="U465" s="27"/>
      <c r="V465" s="27"/>
      <c r="W465" s="18">
        <f t="shared" ref="W465:W507" si="90">+T465*0.02</f>
        <v>0</v>
      </c>
      <c r="X465" s="18"/>
      <c r="Y465" s="18">
        <f t="shared" ref="Y465:Y507" si="91">+T465*0.03</f>
        <v>0</v>
      </c>
      <c r="Z465" s="18">
        <f t="shared" ref="Z465:Z507" si="92">+T465*0.04</f>
        <v>0</v>
      </c>
      <c r="AA465" s="18">
        <f t="shared" ref="AA465:AA507" si="93">+T465*0.105</f>
        <v>0</v>
      </c>
      <c r="AB465" s="18">
        <f t="shared" ref="AB465:AB507" si="94">+T465*0.08</f>
        <v>0</v>
      </c>
      <c r="AC465" s="18">
        <f t="shared" ref="AC465:AC507" si="95">+T465*0.224</f>
        <v>0</v>
      </c>
      <c r="AD465" s="18">
        <f t="shared" ref="AD465:AD507" si="96">SUM(W465:AC465)</f>
        <v>0</v>
      </c>
      <c r="AE465" s="17">
        <f t="shared" ref="AE465:AE507" si="97">+T465+U465+AD465+V465</f>
        <v>0</v>
      </c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38"/>
      <c r="BK465" s="20">
        <f t="shared" ref="BK465:BK507" si="98">(SUM(AF465:BJ465))*12</f>
        <v>0</v>
      </c>
    </row>
    <row r="466" spans="1:63">
      <c r="A466" s="22">
        <v>459</v>
      </c>
      <c r="B466" s="25"/>
      <c r="C466" s="26"/>
      <c r="D466" s="26"/>
      <c r="E466" s="27"/>
      <c r="F466" s="27"/>
      <c r="G466" s="26"/>
      <c r="H466" s="27"/>
      <c r="I466" s="27"/>
      <c r="J466" s="26"/>
      <c r="K466" s="27"/>
      <c r="L466" s="17">
        <f t="shared" si="88"/>
        <v>0</v>
      </c>
      <c r="M466" s="27"/>
      <c r="N466" s="27"/>
      <c r="O466" s="27"/>
      <c r="P466" s="27"/>
      <c r="Q466" s="27"/>
      <c r="R466" s="27"/>
      <c r="S466" s="27"/>
      <c r="T466" s="17">
        <f t="shared" si="89"/>
        <v>0</v>
      </c>
      <c r="U466" s="27"/>
      <c r="V466" s="27"/>
      <c r="W466" s="18">
        <f t="shared" si="90"/>
        <v>0</v>
      </c>
      <c r="X466" s="18"/>
      <c r="Y466" s="18">
        <f t="shared" si="91"/>
        <v>0</v>
      </c>
      <c r="Z466" s="18">
        <f t="shared" si="92"/>
        <v>0</v>
      </c>
      <c r="AA466" s="18">
        <f t="shared" si="93"/>
        <v>0</v>
      </c>
      <c r="AB466" s="18">
        <f t="shared" si="94"/>
        <v>0</v>
      </c>
      <c r="AC466" s="18">
        <f t="shared" si="95"/>
        <v>0</v>
      </c>
      <c r="AD466" s="18">
        <f t="shared" si="96"/>
        <v>0</v>
      </c>
      <c r="AE466" s="17">
        <f t="shared" si="97"/>
        <v>0</v>
      </c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38"/>
      <c r="BK466" s="20">
        <f t="shared" si="98"/>
        <v>0</v>
      </c>
    </row>
    <row r="467" spans="1:63">
      <c r="A467" s="22">
        <v>460</v>
      </c>
      <c r="B467" s="25"/>
      <c r="C467" s="26"/>
      <c r="D467" s="26"/>
      <c r="E467" s="27"/>
      <c r="F467" s="27"/>
      <c r="G467" s="26"/>
      <c r="H467" s="27"/>
      <c r="I467" s="27"/>
      <c r="J467" s="26"/>
      <c r="K467" s="27"/>
      <c r="L467" s="17">
        <f t="shared" si="88"/>
        <v>0</v>
      </c>
      <c r="M467" s="27"/>
      <c r="N467" s="27"/>
      <c r="O467" s="27"/>
      <c r="P467" s="27"/>
      <c r="Q467" s="27"/>
      <c r="R467" s="27"/>
      <c r="S467" s="27"/>
      <c r="T467" s="17">
        <f t="shared" si="89"/>
        <v>0</v>
      </c>
      <c r="U467" s="27"/>
      <c r="V467" s="27"/>
      <c r="W467" s="18">
        <f t="shared" si="90"/>
        <v>0</v>
      </c>
      <c r="X467" s="18"/>
      <c r="Y467" s="18">
        <f t="shared" si="91"/>
        <v>0</v>
      </c>
      <c r="Z467" s="18">
        <f t="shared" si="92"/>
        <v>0</v>
      </c>
      <c r="AA467" s="18">
        <f t="shared" si="93"/>
        <v>0</v>
      </c>
      <c r="AB467" s="18">
        <f t="shared" si="94"/>
        <v>0</v>
      </c>
      <c r="AC467" s="18">
        <f t="shared" si="95"/>
        <v>0</v>
      </c>
      <c r="AD467" s="18">
        <f t="shared" si="96"/>
        <v>0</v>
      </c>
      <c r="AE467" s="17">
        <f t="shared" si="97"/>
        <v>0</v>
      </c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38"/>
      <c r="BK467" s="20">
        <f t="shared" si="98"/>
        <v>0</v>
      </c>
    </row>
    <row r="468" spans="1:63">
      <c r="A468" s="22">
        <v>461</v>
      </c>
      <c r="B468" s="25"/>
      <c r="C468" s="26"/>
      <c r="D468" s="26"/>
      <c r="E468" s="27"/>
      <c r="F468" s="27"/>
      <c r="G468" s="26"/>
      <c r="H468" s="27"/>
      <c r="I468" s="27"/>
      <c r="J468" s="26"/>
      <c r="K468" s="27"/>
      <c r="L468" s="17">
        <f t="shared" si="88"/>
        <v>0</v>
      </c>
      <c r="M468" s="27"/>
      <c r="N468" s="27"/>
      <c r="O468" s="27"/>
      <c r="P468" s="27"/>
      <c r="Q468" s="27"/>
      <c r="R468" s="27"/>
      <c r="S468" s="27"/>
      <c r="T468" s="17">
        <f t="shared" si="89"/>
        <v>0</v>
      </c>
      <c r="U468" s="27"/>
      <c r="V468" s="27"/>
      <c r="W468" s="18">
        <f t="shared" si="90"/>
        <v>0</v>
      </c>
      <c r="X468" s="18"/>
      <c r="Y468" s="18">
        <f t="shared" si="91"/>
        <v>0</v>
      </c>
      <c r="Z468" s="18">
        <f t="shared" si="92"/>
        <v>0</v>
      </c>
      <c r="AA468" s="18">
        <f t="shared" si="93"/>
        <v>0</v>
      </c>
      <c r="AB468" s="18">
        <f t="shared" si="94"/>
        <v>0</v>
      </c>
      <c r="AC468" s="18">
        <f t="shared" si="95"/>
        <v>0</v>
      </c>
      <c r="AD468" s="18">
        <f t="shared" si="96"/>
        <v>0</v>
      </c>
      <c r="AE468" s="17">
        <f t="shared" si="97"/>
        <v>0</v>
      </c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38"/>
      <c r="BK468" s="20">
        <f t="shared" si="98"/>
        <v>0</v>
      </c>
    </row>
    <row r="469" spans="1:63">
      <c r="A469" s="22">
        <v>462</v>
      </c>
      <c r="B469" s="25"/>
      <c r="C469" s="26"/>
      <c r="D469" s="26"/>
      <c r="E469" s="27"/>
      <c r="F469" s="27"/>
      <c r="G469" s="26"/>
      <c r="H469" s="27"/>
      <c r="I469" s="27"/>
      <c r="J469" s="26"/>
      <c r="K469" s="27"/>
      <c r="L469" s="17">
        <f t="shared" si="88"/>
        <v>0</v>
      </c>
      <c r="M469" s="27"/>
      <c r="N469" s="27"/>
      <c r="O469" s="27"/>
      <c r="P469" s="27"/>
      <c r="Q469" s="27"/>
      <c r="R469" s="27"/>
      <c r="S469" s="27"/>
      <c r="T469" s="17">
        <f t="shared" si="89"/>
        <v>0</v>
      </c>
      <c r="U469" s="27"/>
      <c r="V469" s="27"/>
      <c r="W469" s="18">
        <f t="shared" si="90"/>
        <v>0</v>
      </c>
      <c r="X469" s="18"/>
      <c r="Y469" s="18">
        <f t="shared" si="91"/>
        <v>0</v>
      </c>
      <c r="Z469" s="18">
        <f t="shared" si="92"/>
        <v>0</v>
      </c>
      <c r="AA469" s="18">
        <f t="shared" si="93"/>
        <v>0</v>
      </c>
      <c r="AB469" s="18">
        <f t="shared" si="94"/>
        <v>0</v>
      </c>
      <c r="AC469" s="18">
        <f t="shared" si="95"/>
        <v>0</v>
      </c>
      <c r="AD469" s="18">
        <f t="shared" si="96"/>
        <v>0</v>
      </c>
      <c r="AE469" s="17">
        <f t="shared" si="97"/>
        <v>0</v>
      </c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38"/>
      <c r="BK469" s="20">
        <f t="shared" si="98"/>
        <v>0</v>
      </c>
    </row>
    <row r="470" spans="1:63">
      <c r="A470" s="22">
        <v>463</v>
      </c>
      <c r="B470" s="25"/>
      <c r="C470" s="26"/>
      <c r="D470" s="26"/>
      <c r="E470" s="27"/>
      <c r="F470" s="27"/>
      <c r="G470" s="26"/>
      <c r="H470" s="27"/>
      <c r="I470" s="27"/>
      <c r="J470" s="26"/>
      <c r="K470" s="27"/>
      <c r="L470" s="17">
        <f t="shared" si="88"/>
        <v>0</v>
      </c>
      <c r="M470" s="27"/>
      <c r="N470" s="27"/>
      <c r="O470" s="27"/>
      <c r="P470" s="27"/>
      <c r="Q470" s="27"/>
      <c r="R470" s="27"/>
      <c r="S470" s="27"/>
      <c r="T470" s="17">
        <f t="shared" si="89"/>
        <v>0</v>
      </c>
      <c r="U470" s="27"/>
      <c r="V470" s="27"/>
      <c r="W470" s="18">
        <f t="shared" si="90"/>
        <v>0</v>
      </c>
      <c r="X470" s="18"/>
      <c r="Y470" s="18">
        <f t="shared" si="91"/>
        <v>0</v>
      </c>
      <c r="Z470" s="18">
        <f t="shared" si="92"/>
        <v>0</v>
      </c>
      <c r="AA470" s="18">
        <f t="shared" si="93"/>
        <v>0</v>
      </c>
      <c r="AB470" s="18">
        <f t="shared" si="94"/>
        <v>0</v>
      </c>
      <c r="AC470" s="18">
        <f t="shared" si="95"/>
        <v>0</v>
      </c>
      <c r="AD470" s="18">
        <f t="shared" si="96"/>
        <v>0</v>
      </c>
      <c r="AE470" s="17">
        <f t="shared" si="97"/>
        <v>0</v>
      </c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38"/>
      <c r="BK470" s="20">
        <f t="shared" si="98"/>
        <v>0</v>
      </c>
    </row>
    <row r="471" spans="1:63">
      <c r="A471" s="22">
        <v>464</v>
      </c>
      <c r="B471" s="25"/>
      <c r="C471" s="26"/>
      <c r="D471" s="26"/>
      <c r="E471" s="27"/>
      <c r="F471" s="27"/>
      <c r="G471" s="26"/>
      <c r="H471" s="27"/>
      <c r="I471" s="27"/>
      <c r="J471" s="26"/>
      <c r="K471" s="27"/>
      <c r="L471" s="17">
        <f t="shared" si="88"/>
        <v>0</v>
      </c>
      <c r="M471" s="27"/>
      <c r="N471" s="27"/>
      <c r="O471" s="27"/>
      <c r="P471" s="27"/>
      <c r="Q471" s="27"/>
      <c r="R471" s="27"/>
      <c r="S471" s="27"/>
      <c r="T471" s="17">
        <f t="shared" si="89"/>
        <v>0</v>
      </c>
      <c r="U471" s="27"/>
      <c r="V471" s="27"/>
      <c r="W471" s="18">
        <f t="shared" si="90"/>
        <v>0</v>
      </c>
      <c r="X471" s="18"/>
      <c r="Y471" s="18">
        <f t="shared" si="91"/>
        <v>0</v>
      </c>
      <c r="Z471" s="18">
        <f t="shared" si="92"/>
        <v>0</v>
      </c>
      <c r="AA471" s="18">
        <f t="shared" si="93"/>
        <v>0</v>
      </c>
      <c r="AB471" s="18">
        <f t="shared" si="94"/>
        <v>0</v>
      </c>
      <c r="AC471" s="18">
        <f t="shared" si="95"/>
        <v>0</v>
      </c>
      <c r="AD471" s="18">
        <f t="shared" si="96"/>
        <v>0</v>
      </c>
      <c r="AE471" s="17">
        <f t="shared" si="97"/>
        <v>0</v>
      </c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38"/>
      <c r="BK471" s="20">
        <f t="shared" si="98"/>
        <v>0</v>
      </c>
    </row>
    <row r="472" spans="1:63">
      <c r="A472" s="22">
        <v>465</v>
      </c>
      <c r="B472" s="25"/>
      <c r="C472" s="26"/>
      <c r="D472" s="26"/>
      <c r="E472" s="27"/>
      <c r="F472" s="27"/>
      <c r="G472" s="26"/>
      <c r="H472" s="27"/>
      <c r="I472" s="27"/>
      <c r="J472" s="26"/>
      <c r="K472" s="27"/>
      <c r="L472" s="17">
        <f t="shared" si="88"/>
        <v>0</v>
      </c>
      <c r="M472" s="27"/>
      <c r="N472" s="27"/>
      <c r="O472" s="27"/>
      <c r="P472" s="27"/>
      <c r="Q472" s="27"/>
      <c r="R472" s="27"/>
      <c r="S472" s="27"/>
      <c r="T472" s="17">
        <f t="shared" si="89"/>
        <v>0</v>
      </c>
      <c r="U472" s="27"/>
      <c r="V472" s="27"/>
      <c r="W472" s="18">
        <f t="shared" si="90"/>
        <v>0</v>
      </c>
      <c r="X472" s="18"/>
      <c r="Y472" s="18">
        <f t="shared" si="91"/>
        <v>0</v>
      </c>
      <c r="Z472" s="18">
        <f t="shared" si="92"/>
        <v>0</v>
      </c>
      <c r="AA472" s="18">
        <f t="shared" si="93"/>
        <v>0</v>
      </c>
      <c r="AB472" s="18">
        <f t="shared" si="94"/>
        <v>0</v>
      </c>
      <c r="AC472" s="18">
        <f t="shared" si="95"/>
        <v>0</v>
      </c>
      <c r="AD472" s="18">
        <f t="shared" si="96"/>
        <v>0</v>
      </c>
      <c r="AE472" s="17">
        <f t="shared" si="97"/>
        <v>0</v>
      </c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38"/>
      <c r="BK472" s="20">
        <f t="shared" si="98"/>
        <v>0</v>
      </c>
    </row>
    <row r="473" spans="1:63">
      <c r="A473" s="22">
        <v>466</v>
      </c>
      <c r="B473" s="25"/>
      <c r="C473" s="26"/>
      <c r="D473" s="26"/>
      <c r="E473" s="27"/>
      <c r="F473" s="27"/>
      <c r="G473" s="26"/>
      <c r="H473" s="27"/>
      <c r="I473" s="27"/>
      <c r="J473" s="26"/>
      <c r="K473" s="27"/>
      <c r="L473" s="17">
        <f t="shared" si="88"/>
        <v>0</v>
      </c>
      <c r="M473" s="27"/>
      <c r="N473" s="27"/>
      <c r="O473" s="27"/>
      <c r="P473" s="27"/>
      <c r="Q473" s="27"/>
      <c r="R473" s="27"/>
      <c r="S473" s="27"/>
      <c r="T473" s="17">
        <f t="shared" si="89"/>
        <v>0</v>
      </c>
      <c r="U473" s="27"/>
      <c r="V473" s="27"/>
      <c r="W473" s="18">
        <f t="shared" si="90"/>
        <v>0</v>
      </c>
      <c r="X473" s="18"/>
      <c r="Y473" s="18">
        <f t="shared" si="91"/>
        <v>0</v>
      </c>
      <c r="Z473" s="18">
        <f t="shared" si="92"/>
        <v>0</v>
      </c>
      <c r="AA473" s="18">
        <f t="shared" si="93"/>
        <v>0</v>
      </c>
      <c r="AB473" s="18">
        <f t="shared" si="94"/>
        <v>0</v>
      </c>
      <c r="AC473" s="18">
        <f t="shared" si="95"/>
        <v>0</v>
      </c>
      <c r="AD473" s="18">
        <f t="shared" si="96"/>
        <v>0</v>
      </c>
      <c r="AE473" s="17">
        <f t="shared" si="97"/>
        <v>0</v>
      </c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38"/>
      <c r="BK473" s="20">
        <f t="shared" si="98"/>
        <v>0</v>
      </c>
    </row>
    <row r="474" spans="1:63">
      <c r="A474" s="22">
        <v>467</v>
      </c>
      <c r="B474" s="25"/>
      <c r="C474" s="26"/>
      <c r="D474" s="26"/>
      <c r="E474" s="27"/>
      <c r="F474" s="27"/>
      <c r="G474" s="26"/>
      <c r="H474" s="27"/>
      <c r="I474" s="27"/>
      <c r="J474" s="26"/>
      <c r="K474" s="27"/>
      <c r="L474" s="17">
        <f t="shared" si="88"/>
        <v>0</v>
      </c>
      <c r="M474" s="27"/>
      <c r="N474" s="27"/>
      <c r="O474" s="27"/>
      <c r="P474" s="27"/>
      <c r="Q474" s="27"/>
      <c r="R474" s="27"/>
      <c r="S474" s="27"/>
      <c r="T474" s="17">
        <f t="shared" si="89"/>
        <v>0</v>
      </c>
      <c r="U474" s="27"/>
      <c r="V474" s="27"/>
      <c r="W474" s="18">
        <f t="shared" si="90"/>
        <v>0</v>
      </c>
      <c r="X474" s="18"/>
      <c r="Y474" s="18">
        <f t="shared" si="91"/>
        <v>0</v>
      </c>
      <c r="Z474" s="18">
        <f t="shared" si="92"/>
        <v>0</v>
      </c>
      <c r="AA474" s="18">
        <f t="shared" si="93"/>
        <v>0</v>
      </c>
      <c r="AB474" s="18">
        <f t="shared" si="94"/>
        <v>0</v>
      </c>
      <c r="AC474" s="18">
        <f t="shared" si="95"/>
        <v>0</v>
      </c>
      <c r="AD474" s="18">
        <f t="shared" si="96"/>
        <v>0</v>
      </c>
      <c r="AE474" s="17">
        <f t="shared" si="97"/>
        <v>0</v>
      </c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38"/>
      <c r="BK474" s="20">
        <f t="shared" si="98"/>
        <v>0</v>
      </c>
    </row>
    <row r="475" spans="1:63">
      <c r="A475" s="22">
        <v>468</v>
      </c>
      <c r="B475" s="25"/>
      <c r="C475" s="26"/>
      <c r="D475" s="26"/>
      <c r="E475" s="27"/>
      <c r="F475" s="27"/>
      <c r="G475" s="26"/>
      <c r="H475" s="27"/>
      <c r="I475" s="27"/>
      <c r="J475" s="26"/>
      <c r="K475" s="27"/>
      <c r="L475" s="17">
        <f t="shared" si="88"/>
        <v>0</v>
      </c>
      <c r="M475" s="27"/>
      <c r="N475" s="27"/>
      <c r="O475" s="27"/>
      <c r="P475" s="27"/>
      <c r="Q475" s="27"/>
      <c r="R475" s="27"/>
      <c r="S475" s="27"/>
      <c r="T475" s="17">
        <f t="shared" si="89"/>
        <v>0</v>
      </c>
      <c r="U475" s="27"/>
      <c r="V475" s="27"/>
      <c r="W475" s="18">
        <f t="shared" si="90"/>
        <v>0</v>
      </c>
      <c r="X475" s="18"/>
      <c r="Y475" s="18">
        <f t="shared" si="91"/>
        <v>0</v>
      </c>
      <c r="Z475" s="18">
        <f t="shared" si="92"/>
        <v>0</v>
      </c>
      <c r="AA475" s="18">
        <f t="shared" si="93"/>
        <v>0</v>
      </c>
      <c r="AB475" s="18">
        <f t="shared" si="94"/>
        <v>0</v>
      </c>
      <c r="AC475" s="18">
        <f t="shared" si="95"/>
        <v>0</v>
      </c>
      <c r="AD475" s="18">
        <f t="shared" si="96"/>
        <v>0</v>
      </c>
      <c r="AE475" s="17">
        <f t="shared" si="97"/>
        <v>0</v>
      </c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38"/>
      <c r="BK475" s="20">
        <f t="shared" si="98"/>
        <v>0</v>
      </c>
    </row>
    <row r="476" spans="1:63">
      <c r="A476" s="22">
        <v>469</v>
      </c>
      <c r="B476" s="25"/>
      <c r="C476" s="26"/>
      <c r="D476" s="26"/>
      <c r="E476" s="27"/>
      <c r="F476" s="27"/>
      <c r="G476" s="26"/>
      <c r="H476" s="27"/>
      <c r="I476" s="27"/>
      <c r="J476" s="26"/>
      <c r="K476" s="27"/>
      <c r="L476" s="17">
        <f t="shared" si="88"/>
        <v>0</v>
      </c>
      <c r="M476" s="27"/>
      <c r="N476" s="27"/>
      <c r="O476" s="27"/>
      <c r="P476" s="27"/>
      <c r="Q476" s="27"/>
      <c r="R476" s="27"/>
      <c r="S476" s="27"/>
      <c r="T476" s="17">
        <f t="shared" si="89"/>
        <v>0</v>
      </c>
      <c r="U476" s="27"/>
      <c r="V476" s="27"/>
      <c r="W476" s="18">
        <f t="shared" si="90"/>
        <v>0</v>
      </c>
      <c r="X476" s="18"/>
      <c r="Y476" s="18">
        <f t="shared" si="91"/>
        <v>0</v>
      </c>
      <c r="Z476" s="18">
        <f t="shared" si="92"/>
        <v>0</v>
      </c>
      <c r="AA476" s="18">
        <f t="shared" si="93"/>
        <v>0</v>
      </c>
      <c r="AB476" s="18">
        <f t="shared" si="94"/>
        <v>0</v>
      </c>
      <c r="AC476" s="18">
        <f t="shared" si="95"/>
        <v>0</v>
      </c>
      <c r="AD476" s="18">
        <f t="shared" si="96"/>
        <v>0</v>
      </c>
      <c r="AE476" s="17">
        <f t="shared" si="97"/>
        <v>0</v>
      </c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38"/>
      <c r="BK476" s="20">
        <f t="shared" si="98"/>
        <v>0</v>
      </c>
    </row>
    <row r="477" spans="1:63">
      <c r="A477" s="22">
        <v>470</v>
      </c>
      <c r="B477" s="25"/>
      <c r="C477" s="26"/>
      <c r="D477" s="26"/>
      <c r="E477" s="27"/>
      <c r="F477" s="27"/>
      <c r="G477" s="26"/>
      <c r="H477" s="27"/>
      <c r="I477" s="27"/>
      <c r="J477" s="26"/>
      <c r="K477" s="27"/>
      <c r="L477" s="17">
        <f t="shared" si="88"/>
        <v>0</v>
      </c>
      <c r="M477" s="27"/>
      <c r="N477" s="27"/>
      <c r="O477" s="27"/>
      <c r="P477" s="27"/>
      <c r="Q477" s="27"/>
      <c r="R477" s="27"/>
      <c r="S477" s="27"/>
      <c r="T477" s="17">
        <f t="shared" si="89"/>
        <v>0</v>
      </c>
      <c r="U477" s="27"/>
      <c r="V477" s="27"/>
      <c r="W477" s="18">
        <f t="shared" si="90"/>
        <v>0</v>
      </c>
      <c r="X477" s="18"/>
      <c r="Y477" s="18">
        <f t="shared" si="91"/>
        <v>0</v>
      </c>
      <c r="Z477" s="18">
        <f t="shared" si="92"/>
        <v>0</v>
      </c>
      <c r="AA477" s="18">
        <f t="shared" si="93"/>
        <v>0</v>
      </c>
      <c r="AB477" s="18">
        <f t="shared" si="94"/>
        <v>0</v>
      </c>
      <c r="AC477" s="18">
        <f t="shared" si="95"/>
        <v>0</v>
      </c>
      <c r="AD477" s="18">
        <f t="shared" si="96"/>
        <v>0</v>
      </c>
      <c r="AE477" s="17">
        <f t="shared" si="97"/>
        <v>0</v>
      </c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38"/>
      <c r="BK477" s="20">
        <f t="shared" si="98"/>
        <v>0</v>
      </c>
    </row>
    <row r="478" spans="1:63">
      <c r="A478" s="22">
        <v>471</v>
      </c>
      <c r="B478" s="25"/>
      <c r="C478" s="26"/>
      <c r="D478" s="26"/>
      <c r="E478" s="27"/>
      <c r="F478" s="27"/>
      <c r="G478" s="26"/>
      <c r="H478" s="27"/>
      <c r="I478" s="27"/>
      <c r="J478" s="26"/>
      <c r="K478" s="27"/>
      <c r="L478" s="17">
        <f t="shared" si="88"/>
        <v>0</v>
      </c>
      <c r="M478" s="27"/>
      <c r="N478" s="27"/>
      <c r="O478" s="27"/>
      <c r="P478" s="27"/>
      <c r="Q478" s="27"/>
      <c r="R478" s="27"/>
      <c r="S478" s="27"/>
      <c r="T478" s="17">
        <f t="shared" si="89"/>
        <v>0</v>
      </c>
      <c r="U478" s="27"/>
      <c r="V478" s="27"/>
      <c r="W478" s="18">
        <f t="shared" si="90"/>
        <v>0</v>
      </c>
      <c r="X478" s="18"/>
      <c r="Y478" s="18">
        <f t="shared" si="91"/>
        <v>0</v>
      </c>
      <c r="Z478" s="18">
        <f t="shared" si="92"/>
        <v>0</v>
      </c>
      <c r="AA478" s="18">
        <f t="shared" si="93"/>
        <v>0</v>
      </c>
      <c r="AB478" s="18">
        <f t="shared" si="94"/>
        <v>0</v>
      </c>
      <c r="AC478" s="18">
        <f t="shared" si="95"/>
        <v>0</v>
      </c>
      <c r="AD478" s="18">
        <f t="shared" si="96"/>
        <v>0</v>
      </c>
      <c r="AE478" s="17">
        <f t="shared" si="97"/>
        <v>0</v>
      </c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38"/>
      <c r="BK478" s="20">
        <f t="shared" si="98"/>
        <v>0</v>
      </c>
    </row>
    <row r="479" spans="1:63">
      <c r="A479" s="22">
        <v>472</v>
      </c>
      <c r="B479" s="25"/>
      <c r="C479" s="26"/>
      <c r="D479" s="26"/>
      <c r="E479" s="27"/>
      <c r="F479" s="27"/>
      <c r="G479" s="26"/>
      <c r="H479" s="27"/>
      <c r="I479" s="27"/>
      <c r="J479" s="26"/>
      <c r="K479" s="27"/>
      <c r="L479" s="17">
        <f t="shared" si="88"/>
        <v>0</v>
      </c>
      <c r="M479" s="27"/>
      <c r="N479" s="27"/>
      <c r="O479" s="27"/>
      <c r="P479" s="27"/>
      <c r="Q479" s="27"/>
      <c r="R479" s="27"/>
      <c r="S479" s="27"/>
      <c r="T479" s="17">
        <f t="shared" si="89"/>
        <v>0</v>
      </c>
      <c r="U479" s="27"/>
      <c r="V479" s="27"/>
      <c r="W479" s="18">
        <f t="shared" si="90"/>
        <v>0</v>
      </c>
      <c r="X479" s="18"/>
      <c r="Y479" s="18">
        <f t="shared" si="91"/>
        <v>0</v>
      </c>
      <c r="Z479" s="18">
        <f t="shared" si="92"/>
        <v>0</v>
      </c>
      <c r="AA479" s="18">
        <f t="shared" si="93"/>
        <v>0</v>
      </c>
      <c r="AB479" s="18">
        <f t="shared" si="94"/>
        <v>0</v>
      </c>
      <c r="AC479" s="18">
        <f t="shared" si="95"/>
        <v>0</v>
      </c>
      <c r="AD479" s="18">
        <f t="shared" si="96"/>
        <v>0</v>
      </c>
      <c r="AE479" s="17">
        <f t="shared" si="97"/>
        <v>0</v>
      </c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38"/>
      <c r="BK479" s="20">
        <f t="shared" si="98"/>
        <v>0</v>
      </c>
    </row>
    <row r="480" spans="1:63">
      <c r="A480" s="22">
        <v>473</v>
      </c>
      <c r="B480" s="25"/>
      <c r="C480" s="26"/>
      <c r="D480" s="26"/>
      <c r="E480" s="27"/>
      <c r="F480" s="27"/>
      <c r="G480" s="26"/>
      <c r="H480" s="27"/>
      <c r="I480" s="27"/>
      <c r="J480" s="26"/>
      <c r="K480" s="27"/>
      <c r="L480" s="17">
        <f t="shared" si="88"/>
        <v>0</v>
      </c>
      <c r="M480" s="27"/>
      <c r="N480" s="27"/>
      <c r="O480" s="27"/>
      <c r="P480" s="27"/>
      <c r="Q480" s="27"/>
      <c r="R480" s="27"/>
      <c r="S480" s="27"/>
      <c r="T480" s="17">
        <f t="shared" si="89"/>
        <v>0</v>
      </c>
      <c r="U480" s="27"/>
      <c r="V480" s="27"/>
      <c r="W480" s="18">
        <f t="shared" si="90"/>
        <v>0</v>
      </c>
      <c r="X480" s="18"/>
      <c r="Y480" s="18">
        <f t="shared" si="91"/>
        <v>0</v>
      </c>
      <c r="Z480" s="18">
        <f t="shared" si="92"/>
        <v>0</v>
      </c>
      <c r="AA480" s="18">
        <f t="shared" si="93"/>
        <v>0</v>
      </c>
      <c r="AB480" s="18">
        <f t="shared" si="94"/>
        <v>0</v>
      </c>
      <c r="AC480" s="18">
        <f t="shared" si="95"/>
        <v>0</v>
      </c>
      <c r="AD480" s="18">
        <f t="shared" si="96"/>
        <v>0</v>
      </c>
      <c r="AE480" s="17">
        <f t="shared" si="97"/>
        <v>0</v>
      </c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38"/>
      <c r="BK480" s="20">
        <f t="shared" si="98"/>
        <v>0</v>
      </c>
    </row>
    <row r="481" spans="1:63">
      <c r="A481" s="22">
        <v>474</v>
      </c>
      <c r="B481" s="25"/>
      <c r="C481" s="26"/>
      <c r="D481" s="26"/>
      <c r="E481" s="27"/>
      <c r="F481" s="27"/>
      <c r="G481" s="26"/>
      <c r="H481" s="27"/>
      <c r="I481" s="27"/>
      <c r="J481" s="26"/>
      <c r="K481" s="27"/>
      <c r="L481" s="17">
        <f t="shared" si="88"/>
        <v>0</v>
      </c>
      <c r="M481" s="27"/>
      <c r="N481" s="27"/>
      <c r="O481" s="27"/>
      <c r="P481" s="27"/>
      <c r="Q481" s="27"/>
      <c r="R481" s="27"/>
      <c r="S481" s="27"/>
      <c r="T481" s="17">
        <f t="shared" si="89"/>
        <v>0</v>
      </c>
      <c r="U481" s="27"/>
      <c r="V481" s="27"/>
      <c r="W481" s="18">
        <f t="shared" si="90"/>
        <v>0</v>
      </c>
      <c r="X481" s="18"/>
      <c r="Y481" s="18">
        <f t="shared" si="91"/>
        <v>0</v>
      </c>
      <c r="Z481" s="18">
        <f t="shared" si="92"/>
        <v>0</v>
      </c>
      <c r="AA481" s="18">
        <f t="shared" si="93"/>
        <v>0</v>
      </c>
      <c r="AB481" s="18">
        <f t="shared" si="94"/>
        <v>0</v>
      </c>
      <c r="AC481" s="18">
        <f t="shared" si="95"/>
        <v>0</v>
      </c>
      <c r="AD481" s="18">
        <f t="shared" si="96"/>
        <v>0</v>
      </c>
      <c r="AE481" s="17">
        <f t="shared" si="97"/>
        <v>0</v>
      </c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38"/>
      <c r="BK481" s="20">
        <f t="shared" si="98"/>
        <v>0</v>
      </c>
    </row>
    <row r="482" spans="1:63">
      <c r="A482" s="22">
        <v>475</v>
      </c>
      <c r="B482" s="25"/>
      <c r="C482" s="26"/>
      <c r="D482" s="26"/>
      <c r="E482" s="27"/>
      <c r="F482" s="27"/>
      <c r="G482" s="26"/>
      <c r="H482" s="27"/>
      <c r="I482" s="27"/>
      <c r="J482" s="26"/>
      <c r="K482" s="27"/>
      <c r="L482" s="17">
        <f t="shared" si="88"/>
        <v>0</v>
      </c>
      <c r="M482" s="27"/>
      <c r="N482" s="27"/>
      <c r="O482" s="27"/>
      <c r="P482" s="27"/>
      <c r="Q482" s="27"/>
      <c r="R482" s="27"/>
      <c r="S482" s="27"/>
      <c r="T482" s="17">
        <f t="shared" si="89"/>
        <v>0</v>
      </c>
      <c r="U482" s="27"/>
      <c r="V482" s="27"/>
      <c r="W482" s="18">
        <f t="shared" si="90"/>
        <v>0</v>
      </c>
      <c r="X482" s="18"/>
      <c r="Y482" s="18">
        <f t="shared" si="91"/>
        <v>0</v>
      </c>
      <c r="Z482" s="18">
        <f t="shared" si="92"/>
        <v>0</v>
      </c>
      <c r="AA482" s="18">
        <f t="shared" si="93"/>
        <v>0</v>
      </c>
      <c r="AB482" s="18">
        <f t="shared" si="94"/>
        <v>0</v>
      </c>
      <c r="AC482" s="18">
        <f t="shared" si="95"/>
        <v>0</v>
      </c>
      <c r="AD482" s="18">
        <f t="shared" si="96"/>
        <v>0</v>
      </c>
      <c r="AE482" s="17">
        <f t="shared" si="97"/>
        <v>0</v>
      </c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38"/>
      <c r="BK482" s="20">
        <f t="shared" si="98"/>
        <v>0</v>
      </c>
    </row>
    <row r="483" spans="1:63">
      <c r="A483" s="22">
        <v>476</v>
      </c>
      <c r="B483" s="25"/>
      <c r="C483" s="26"/>
      <c r="D483" s="26"/>
      <c r="E483" s="27"/>
      <c r="F483" s="27"/>
      <c r="G483" s="26"/>
      <c r="H483" s="27"/>
      <c r="I483" s="27"/>
      <c r="J483" s="26"/>
      <c r="K483" s="27"/>
      <c r="L483" s="17">
        <f t="shared" si="88"/>
        <v>0</v>
      </c>
      <c r="M483" s="27"/>
      <c r="N483" s="27"/>
      <c r="O483" s="27"/>
      <c r="P483" s="27"/>
      <c r="Q483" s="27"/>
      <c r="R483" s="27"/>
      <c r="S483" s="27"/>
      <c r="T483" s="17">
        <f t="shared" si="89"/>
        <v>0</v>
      </c>
      <c r="U483" s="27"/>
      <c r="V483" s="27"/>
      <c r="W483" s="18">
        <f t="shared" si="90"/>
        <v>0</v>
      </c>
      <c r="X483" s="18"/>
      <c r="Y483" s="18">
        <f t="shared" si="91"/>
        <v>0</v>
      </c>
      <c r="Z483" s="18">
        <f t="shared" si="92"/>
        <v>0</v>
      </c>
      <c r="AA483" s="18">
        <f t="shared" si="93"/>
        <v>0</v>
      </c>
      <c r="AB483" s="18">
        <f t="shared" si="94"/>
        <v>0</v>
      </c>
      <c r="AC483" s="18">
        <f t="shared" si="95"/>
        <v>0</v>
      </c>
      <c r="AD483" s="18">
        <f t="shared" si="96"/>
        <v>0</v>
      </c>
      <c r="AE483" s="17">
        <f t="shared" si="97"/>
        <v>0</v>
      </c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38"/>
      <c r="BK483" s="20">
        <f t="shared" si="98"/>
        <v>0</v>
      </c>
    </row>
    <row r="484" spans="1:63">
      <c r="A484" s="22">
        <v>477</v>
      </c>
      <c r="B484" s="25"/>
      <c r="C484" s="26"/>
      <c r="D484" s="26"/>
      <c r="E484" s="27"/>
      <c r="F484" s="27"/>
      <c r="G484" s="26"/>
      <c r="H484" s="27"/>
      <c r="I484" s="27"/>
      <c r="J484" s="26"/>
      <c r="K484" s="27"/>
      <c r="L484" s="17">
        <f t="shared" si="88"/>
        <v>0</v>
      </c>
      <c r="M484" s="27"/>
      <c r="N484" s="27"/>
      <c r="O484" s="27"/>
      <c r="P484" s="27"/>
      <c r="Q484" s="27"/>
      <c r="R484" s="27"/>
      <c r="S484" s="27"/>
      <c r="T484" s="17">
        <f t="shared" si="89"/>
        <v>0</v>
      </c>
      <c r="U484" s="27"/>
      <c r="V484" s="27"/>
      <c r="W484" s="18">
        <f t="shared" si="90"/>
        <v>0</v>
      </c>
      <c r="X484" s="18"/>
      <c r="Y484" s="18">
        <f t="shared" si="91"/>
        <v>0</v>
      </c>
      <c r="Z484" s="18">
        <f t="shared" si="92"/>
        <v>0</v>
      </c>
      <c r="AA484" s="18">
        <f t="shared" si="93"/>
        <v>0</v>
      </c>
      <c r="AB484" s="18">
        <f t="shared" si="94"/>
        <v>0</v>
      </c>
      <c r="AC484" s="18">
        <f t="shared" si="95"/>
        <v>0</v>
      </c>
      <c r="AD484" s="18">
        <f t="shared" si="96"/>
        <v>0</v>
      </c>
      <c r="AE484" s="17">
        <f t="shared" si="97"/>
        <v>0</v>
      </c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38"/>
      <c r="BK484" s="20">
        <f t="shared" si="98"/>
        <v>0</v>
      </c>
    </row>
    <row r="485" spans="1:63">
      <c r="A485" s="22">
        <v>478</v>
      </c>
      <c r="B485" s="25"/>
      <c r="C485" s="26"/>
      <c r="D485" s="26"/>
      <c r="E485" s="27"/>
      <c r="F485" s="27"/>
      <c r="G485" s="26"/>
      <c r="H485" s="27"/>
      <c r="I485" s="27"/>
      <c r="J485" s="26"/>
      <c r="K485" s="27"/>
      <c r="L485" s="17">
        <f t="shared" si="88"/>
        <v>0</v>
      </c>
      <c r="M485" s="27"/>
      <c r="N485" s="27"/>
      <c r="O485" s="27"/>
      <c r="P485" s="27"/>
      <c r="Q485" s="27"/>
      <c r="R485" s="27"/>
      <c r="S485" s="27"/>
      <c r="T485" s="17">
        <f t="shared" si="89"/>
        <v>0</v>
      </c>
      <c r="U485" s="27"/>
      <c r="V485" s="27"/>
      <c r="W485" s="18">
        <f t="shared" si="90"/>
        <v>0</v>
      </c>
      <c r="X485" s="18"/>
      <c r="Y485" s="18">
        <f t="shared" si="91"/>
        <v>0</v>
      </c>
      <c r="Z485" s="18">
        <f t="shared" si="92"/>
        <v>0</v>
      </c>
      <c r="AA485" s="18">
        <f t="shared" si="93"/>
        <v>0</v>
      </c>
      <c r="AB485" s="18">
        <f t="shared" si="94"/>
        <v>0</v>
      </c>
      <c r="AC485" s="18">
        <f t="shared" si="95"/>
        <v>0</v>
      </c>
      <c r="AD485" s="18">
        <f t="shared" si="96"/>
        <v>0</v>
      </c>
      <c r="AE485" s="17">
        <f t="shared" si="97"/>
        <v>0</v>
      </c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38"/>
      <c r="BK485" s="20">
        <f t="shared" si="98"/>
        <v>0</v>
      </c>
    </row>
    <row r="486" spans="1:63">
      <c r="A486" s="22">
        <v>479</v>
      </c>
      <c r="B486" s="25"/>
      <c r="C486" s="26"/>
      <c r="D486" s="26"/>
      <c r="E486" s="27"/>
      <c r="F486" s="27"/>
      <c r="G486" s="26"/>
      <c r="H486" s="27"/>
      <c r="I486" s="27"/>
      <c r="J486" s="26"/>
      <c r="K486" s="27"/>
      <c r="L486" s="17">
        <f t="shared" si="88"/>
        <v>0</v>
      </c>
      <c r="M486" s="27"/>
      <c r="N486" s="27"/>
      <c r="O486" s="27"/>
      <c r="P486" s="27"/>
      <c r="Q486" s="27"/>
      <c r="R486" s="27"/>
      <c r="S486" s="27"/>
      <c r="T486" s="17">
        <f t="shared" si="89"/>
        <v>0</v>
      </c>
      <c r="U486" s="27"/>
      <c r="V486" s="27"/>
      <c r="W486" s="18">
        <f t="shared" si="90"/>
        <v>0</v>
      </c>
      <c r="X486" s="18"/>
      <c r="Y486" s="18">
        <f t="shared" si="91"/>
        <v>0</v>
      </c>
      <c r="Z486" s="18">
        <f t="shared" si="92"/>
        <v>0</v>
      </c>
      <c r="AA486" s="18">
        <f t="shared" si="93"/>
        <v>0</v>
      </c>
      <c r="AB486" s="18">
        <f t="shared" si="94"/>
        <v>0</v>
      </c>
      <c r="AC486" s="18">
        <f t="shared" si="95"/>
        <v>0</v>
      </c>
      <c r="AD486" s="18">
        <f t="shared" si="96"/>
        <v>0</v>
      </c>
      <c r="AE486" s="17">
        <f t="shared" si="97"/>
        <v>0</v>
      </c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38"/>
      <c r="BK486" s="20">
        <f t="shared" si="98"/>
        <v>0</v>
      </c>
    </row>
    <row r="487" spans="1:63">
      <c r="A487" s="22">
        <v>480</v>
      </c>
      <c r="B487" s="25"/>
      <c r="C487" s="26"/>
      <c r="D487" s="26"/>
      <c r="E487" s="27"/>
      <c r="F487" s="27"/>
      <c r="G487" s="26"/>
      <c r="H487" s="27"/>
      <c r="I487" s="27"/>
      <c r="J487" s="26"/>
      <c r="K487" s="27"/>
      <c r="L487" s="17">
        <f t="shared" si="88"/>
        <v>0</v>
      </c>
      <c r="M487" s="27"/>
      <c r="N487" s="27"/>
      <c r="O487" s="27"/>
      <c r="P487" s="27"/>
      <c r="Q487" s="27"/>
      <c r="R487" s="27"/>
      <c r="S487" s="27"/>
      <c r="T487" s="17">
        <f t="shared" si="89"/>
        <v>0</v>
      </c>
      <c r="U487" s="27"/>
      <c r="V487" s="27"/>
      <c r="W487" s="18">
        <f t="shared" si="90"/>
        <v>0</v>
      </c>
      <c r="X487" s="18"/>
      <c r="Y487" s="18">
        <f t="shared" si="91"/>
        <v>0</v>
      </c>
      <c r="Z487" s="18">
        <f t="shared" si="92"/>
        <v>0</v>
      </c>
      <c r="AA487" s="18">
        <f t="shared" si="93"/>
        <v>0</v>
      </c>
      <c r="AB487" s="18">
        <f t="shared" si="94"/>
        <v>0</v>
      </c>
      <c r="AC487" s="18">
        <f t="shared" si="95"/>
        <v>0</v>
      </c>
      <c r="AD487" s="18">
        <f t="shared" si="96"/>
        <v>0</v>
      </c>
      <c r="AE487" s="17">
        <f t="shared" si="97"/>
        <v>0</v>
      </c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38"/>
      <c r="BK487" s="20">
        <f t="shared" si="98"/>
        <v>0</v>
      </c>
    </row>
    <row r="488" spans="1:63">
      <c r="A488" s="22">
        <v>481</v>
      </c>
      <c r="B488" s="25"/>
      <c r="C488" s="26"/>
      <c r="D488" s="26"/>
      <c r="E488" s="27"/>
      <c r="F488" s="27"/>
      <c r="G488" s="26"/>
      <c r="H488" s="27"/>
      <c r="I488" s="27"/>
      <c r="J488" s="26"/>
      <c r="K488" s="27"/>
      <c r="L488" s="17">
        <f t="shared" si="88"/>
        <v>0</v>
      </c>
      <c r="M488" s="27"/>
      <c r="N488" s="27"/>
      <c r="O488" s="27"/>
      <c r="P488" s="27"/>
      <c r="Q488" s="27"/>
      <c r="R488" s="27"/>
      <c r="S488" s="27"/>
      <c r="T488" s="17">
        <f t="shared" si="89"/>
        <v>0</v>
      </c>
      <c r="U488" s="27"/>
      <c r="V488" s="27"/>
      <c r="W488" s="18">
        <f t="shared" si="90"/>
        <v>0</v>
      </c>
      <c r="X488" s="18"/>
      <c r="Y488" s="18">
        <f t="shared" si="91"/>
        <v>0</v>
      </c>
      <c r="Z488" s="18">
        <f t="shared" si="92"/>
        <v>0</v>
      </c>
      <c r="AA488" s="18">
        <f t="shared" si="93"/>
        <v>0</v>
      </c>
      <c r="AB488" s="18">
        <f t="shared" si="94"/>
        <v>0</v>
      </c>
      <c r="AC488" s="18">
        <f t="shared" si="95"/>
        <v>0</v>
      </c>
      <c r="AD488" s="18">
        <f t="shared" si="96"/>
        <v>0</v>
      </c>
      <c r="AE488" s="17">
        <f t="shared" si="97"/>
        <v>0</v>
      </c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38"/>
      <c r="BK488" s="20">
        <f t="shared" si="98"/>
        <v>0</v>
      </c>
    </row>
    <row r="489" spans="1:63">
      <c r="A489" s="22">
        <v>482</v>
      </c>
      <c r="B489" s="25"/>
      <c r="C489" s="26"/>
      <c r="D489" s="26"/>
      <c r="E489" s="27"/>
      <c r="F489" s="27"/>
      <c r="G489" s="26"/>
      <c r="H489" s="27"/>
      <c r="I489" s="27"/>
      <c r="J489" s="26"/>
      <c r="K489" s="27"/>
      <c r="L489" s="17">
        <f t="shared" si="88"/>
        <v>0</v>
      </c>
      <c r="M489" s="27"/>
      <c r="N489" s="27"/>
      <c r="O489" s="27"/>
      <c r="P489" s="27"/>
      <c r="Q489" s="27"/>
      <c r="R489" s="27"/>
      <c r="S489" s="27"/>
      <c r="T489" s="17">
        <f t="shared" si="89"/>
        <v>0</v>
      </c>
      <c r="U489" s="27"/>
      <c r="V489" s="27"/>
      <c r="W489" s="18">
        <f t="shared" si="90"/>
        <v>0</v>
      </c>
      <c r="X489" s="18"/>
      <c r="Y489" s="18">
        <f t="shared" si="91"/>
        <v>0</v>
      </c>
      <c r="Z489" s="18">
        <f t="shared" si="92"/>
        <v>0</v>
      </c>
      <c r="AA489" s="18">
        <f t="shared" si="93"/>
        <v>0</v>
      </c>
      <c r="AB489" s="18">
        <f t="shared" si="94"/>
        <v>0</v>
      </c>
      <c r="AC489" s="18">
        <f t="shared" si="95"/>
        <v>0</v>
      </c>
      <c r="AD489" s="18">
        <f t="shared" si="96"/>
        <v>0</v>
      </c>
      <c r="AE489" s="17">
        <f t="shared" si="97"/>
        <v>0</v>
      </c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38"/>
      <c r="BK489" s="20">
        <f t="shared" si="98"/>
        <v>0</v>
      </c>
    </row>
    <row r="490" spans="1:63">
      <c r="A490" s="22">
        <v>483</v>
      </c>
      <c r="B490" s="25"/>
      <c r="C490" s="26"/>
      <c r="D490" s="26"/>
      <c r="E490" s="27"/>
      <c r="F490" s="27"/>
      <c r="G490" s="26"/>
      <c r="H490" s="27"/>
      <c r="I490" s="27"/>
      <c r="J490" s="26"/>
      <c r="K490" s="27"/>
      <c r="L490" s="17">
        <f t="shared" si="88"/>
        <v>0</v>
      </c>
      <c r="M490" s="27"/>
      <c r="N490" s="27"/>
      <c r="O490" s="27"/>
      <c r="P490" s="27"/>
      <c r="Q490" s="27"/>
      <c r="R490" s="27"/>
      <c r="S490" s="27"/>
      <c r="T490" s="17">
        <f t="shared" si="89"/>
        <v>0</v>
      </c>
      <c r="U490" s="27"/>
      <c r="V490" s="27"/>
      <c r="W490" s="18">
        <f t="shared" si="90"/>
        <v>0</v>
      </c>
      <c r="X490" s="18"/>
      <c r="Y490" s="18">
        <f t="shared" si="91"/>
        <v>0</v>
      </c>
      <c r="Z490" s="18">
        <f t="shared" si="92"/>
        <v>0</v>
      </c>
      <c r="AA490" s="18">
        <f t="shared" si="93"/>
        <v>0</v>
      </c>
      <c r="AB490" s="18">
        <f t="shared" si="94"/>
        <v>0</v>
      </c>
      <c r="AC490" s="18">
        <f t="shared" si="95"/>
        <v>0</v>
      </c>
      <c r="AD490" s="18">
        <f t="shared" si="96"/>
        <v>0</v>
      </c>
      <c r="AE490" s="17">
        <f t="shared" si="97"/>
        <v>0</v>
      </c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38"/>
      <c r="BK490" s="20">
        <f t="shared" si="98"/>
        <v>0</v>
      </c>
    </row>
    <row r="491" spans="1:63">
      <c r="A491" s="22">
        <v>484</v>
      </c>
      <c r="B491" s="25"/>
      <c r="C491" s="26"/>
      <c r="D491" s="26"/>
      <c r="E491" s="27"/>
      <c r="F491" s="27"/>
      <c r="G491" s="26"/>
      <c r="H491" s="27"/>
      <c r="I491" s="27"/>
      <c r="J491" s="26"/>
      <c r="K491" s="27"/>
      <c r="L491" s="17">
        <f t="shared" si="88"/>
        <v>0</v>
      </c>
      <c r="M491" s="27"/>
      <c r="N491" s="27"/>
      <c r="O491" s="27"/>
      <c r="P491" s="27"/>
      <c r="Q491" s="27"/>
      <c r="R491" s="27"/>
      <c r="S491" s="27"/>
      <c r="T491" s="17">
        <f t="shared" si="89"/>
        <v>0</v>
      </c>
      <c r="U491" s="27"/>
      <c r="V491" s="27"/>
      <c r="W491" s="18">
        <f t="shared" si="90"/>
        <v>0</v>
      </c>
      <c r="X491" s="18"/>
      <c r="Y491" s="18">
        <f t="shared" si="91"/>
        <v>0</v>
      </c>
      <c r="Z491" s="18">
        <f t="shared" si="92"/>
        <v>0</v>
      </c>
      <c r="AA491" s="18">
        <f t="shared" si="93"/>
        <v>0</v>
      </c>
      <c r="AB491" s="18">
        <f t="shared" si="94"/>
        <v>0</v>
      </c>
      <c r="AC491" s="18">
        <f t="shared" si="95"/>
        <v>0</v>
      </c>
      <c r="AD491" s="18">
        <f t="shared" si="96"/>
        <v>0</v>
      </c>
      <c r="AE491" s="17">
        <f t="shared" si="97"/>
        <v>0</v>
      </c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38"/>
      <c r="BK491" s="20">
        <f t="shared" si="98"/>
        <v>0</v>
      </c>
    </row>
    <row r="492" spans="1:63">
      <c r="A492" s="22">
        <v>485</v>
      </c>
      <c r="B492" s="25"/>
      <c r="C492" s="26"/>
      <c r="D492" s="26"/>
      <c r="E492" s="27"/>
      <c r="F492" s="27"/>
      <c r="G492" s="26"/>
      <c r="H492" s="27"/>
      <c r="I492" s="27"/>
      <c r="J492" s="26"/>
      <c r="K492" s="27"/>
      <c r="L492" s="17">
        <f t="shared" si="88"/>
        <v>0</v>
      </c>
      <c r="M492" s="27"/>
      <c r="N492" s="27"/>
      <c r="O492" s="27"/>
      <c r="P492" s="27"/>
      <c r="Q492" s="27"/>
      <c r="R492" s="27"/>
      <c r="S492" s="27"/>
      <c r="T492" s="17">
        <f t="shared" si="89"/>
        <v>0</v>
      </c>
      <c r="U492" s="27"/>
      <c r="V492" s="27"/>
      <c r="W492" s="18">
        <f t="shared" si="90"/>
        <v>0</v>
      </c>
      <c r="X492" s="18"/>
      <c r="Y492" s="18">
        <f t="shared" si="91"/>
        <v>0</v>
      </c>
      <c r="Z492" s="18">
        <f t="shared" si="92"/>
        <v>0</v>
      </c>
      <c r="AA492" s="18">
        <f t="shared" si="93"/>
        <v>0</v>
      </c>
      <c r="AB492" s="18">
        <f t="shared" si="94"/>
        <v>0</v>
      </c>
      <c r="AC492" s="18">
        <f t="shared" si="95"/>
        <v>0</v>
      </c>
      <c r="AD492" s="18">
        <f t="shared" si="96"/>
        <v>0</v>
      </c>
      <c r="AE492" s="17">
        <f t="shared" si="97"/>
        <v>0</v>
      </c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38"/>
      <c r="BK492" s="20">
        <f t="shared" si="98"/>
        <v>0</v>
      </c>
    </row>
    <row r="493" spans="1:63">
      <c r="A493" s="22">
        <v>486</v>
      </c>
      <c r="B493" s="25"/>
      <c r="C493" s="26"/>
      <c r="D493" s="26"/>
      <c r="E493" s="27"/>
      <c r="F493" s="27"/>
      <c r="G493" s="26"/>
      <c r="H493" s="27"/>
      <c r="I493" s="27"/>
      <c r="J493" s="26"/>
      <c r="K493" s="27"/>
      <c r="L493" s="17">
        <f t="shared" si="88"/>
        <v>0</v>
      </c>
      <c r="M493" s="27"/>
      <c r="N493" s="27"/>
      <c r="O493" s="27"/>
      <c r="P493" s="27"/>
      <c r="Q493" s="27"/>
      <c r="R493" s="27"/>
      <c r="S493" s="27"/>
      <c r="T493" s="17">
        <f t="shared" si="89"/>
        <v>0</v>
      </c>
      <c r="U493" s="27"/>
      <c r="V493" s="27"/>
      <c r="W493" s="18">
        <f t="shared" si="90"/>
        <v>0</v>
      </c>
      <c r="X493" s="18"/>
      <c r="Y493" s="18">
        <f t="shared" si="91"/>
        <v>0</v>
      </c>
      <c r="Z493" s="18">
        <f t="shared" si="92"/>
        <v>0</v>
      </c>
      <c r="AA493" s="18">
        <f t="shared" si="93"/>
        <v>0</v>
      </c>
      <c r="AB493" s="18">
        <f t="shared" si="94"/>
        <v>0</v>
      </c>
      <c r="AC493" s="18">
        <f t="shared" si="95"/>
        <v>0</v>
      </c>
      <c r="AD493" s="18">
        <f t="shared" si="96"/>
        <v>0</v>
      </c>
      <c r="AE493" s="17">
        <f t="shared" si="97"/>
        <v>0</v>
      </c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38"/>
      <c r="BK493" s="20">
        <f t="shared" si="98"/>
        <v>0</v>
      </c>
    </row>
    <row r="494" spans="1:63">
      <c r="A494" s="22">
        <v>487</v>
      </c>
      <c r="B494" s="25"/>
      <c r="C494" s="26"/>
      <c r="D494" s="26"/>
      <c r="E494" s="27"/>
      <c r="F494" s="27"/>
      <c r="G494" s="26"/>
      <c r="H494" s="27"/>
      <c r="I494" s="27"/>
      <c r="J494" s="26"/>
      <c r="K494" s="27"/>
      <c r="L494" s="17">
        <f t="shared" si="88"/>
        <v>0</v>
      </c>
      <c r="M494" s="27"/>
      <c r="N494" s="27"/>
      <c r="O494" s="27"/>
      <c r="P494" s="27"/>
      <c r="Q494" s="27"/>
      <c r="R494" s="27"/>
      <c r="S494" s="27"/>
      <c r="T494" s="17">
        <f t="shared" si="89"/>
        <v>0</v>
      </c>
      <c r="U494" s="27"/>
      <c r="V494" s="27"/>
      <c r="W494" s="18">
        <f t="shared" si="90"/>
        <v>0</v>
      </c>
      <c r="X494" s="18"/>
      <c r="Y494" s="18">
        <f t="shared" si="91"/>
        <v>0</v>
      </c>
      <c r="Z494" s="18">
        <f t="shared" si="92"/>
        <v>0</v>
      </c>
      <c r="AA494" s="18">
        <f t="shared" si="93"/>
        <v>0</v>
      </c>
      <c r="AB494" s="18">
        <f t="shared" si="94"/>
        <v>0</v>
      </c>
      <c r="AC494" s="18">
        <f t="shared" si="95"/>
        <v>0</v>
      </c>
      <c r="AD494" s="18">
        <f t="shared" si="96"/>
        <v>0</v>
      </c>
      <c r="AE494" s="17">
        <f t="shared" si="97"/>
        <v>0</v>
      </c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38"/>
      <c r="BK494" s="20">
        <f t="shared" si="98"/>
        <v>0</v>
      </c>
    </row>
    <row r="495" spans="1:63">
      <c r="A495" s="22">
        <v>488</v>
      </c>
      <c r="B495" s="25"/>
      <c r="C495" s="26"/>
      <c r="D495" s="26"/>
      <c r="E495" s="27"/>
      <c r="F495" s="27"/>
      <c r="G495" s="26"/>
      <c r="H495" s="27"/>
      <c r="I495" s="27"/>
      <c r="J495" s="26"/>
      <c r="K495" s="27"/>
      <c r="L495" s="17">
        <f t="shared" si="88"/>
        <v>0</v>
      </c>
      <c r="M495" s="27"/>
      <c r="N495" s="27"/>
      <c r="O495" s="27"/>
      <c r="P495" s="27"/>
      <c r="Q495" s="27"/>
      <c r="R495" s="27"/>
      <c r="S495" s="27"/>
      <c r="T495" s="17">
        <f t="shared" si="89"/>
        <v>0</v>
      </c>
      <c r="U495" s="27"/>
      <c r="V495" s="27"/>
      <c r="W495" s="18">
        <f t="shared" si="90"/>
        <v>0</v>
      </c>
      <c r="X495" s="18"/>
      <c r="Y495" s="18">
        <f t="shared" si="91"/>
        <v>0</v>
      </c>
      <c r="Z495" s="18">
        <f t="shared" si="92"/>
        <v>0</v>
      </c>
      <c r="AA495" s="18">
        <f t="shared" si="93"/>
        <v>0</v>
      </c>
      <c r="AB495" s="18">
        <f t="shared" si="94"/>
        <v>0</v>
      </c>
      <c r="AC495" s="18">
        <f t="shared" si="95"/>
        <v>0</v>
      </c>
      <c r="AD495" s="18">
        <f t="shared" si="96"/>
        <v>0</v>
      </c>
      <c r="AE495" s="17">
        <f t="shared" si="97"/>
        <v>0</v>
      </c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38"/>
      <c r="BK495" s="20">
        <f t="shared" si="98"/>
        <v>0</v>
      </c>
    </row>
    <row r="496" spans="1:63">
      <c r="A496" s="22">
        <v>489</v>
      </c>
      <c r="B496" s="25"/>
      <c r="C496" s="26"/>
      <c r="D496" s="26"/>
      <c r="E496" s="27"/>
      <c r="F496" s="27"/>
      <c r="G496" s="26"/>
      <c r="H496" s="27"/>
      <c r="I496" s="27"/>
      <c r="J496" s="26"/>
      <c r="K496" s="27"/>
      <c r="L496" s="17">
        <f t="shared" si="88"/>
        <v>0</v>
      </c>
      <c r="M496" s="27"/>
      <c r="N496" s="27"/>
      <c r="O496" s="27"/>
      <c r="P496" s="27"/>
      <c r="Q496" s="27"/>
      <c r="R496" s="27"/>
      <c r="S496" s="27"/>
      <c r="T496" s="17">
        <f t="shared" si="89"/>
        <v>0</v>
      </c>
      <c r="U496" s="27"/>
      <c r="V496" s="27"/>
      <c r="W496" s="18">
        <f t="shared" si="90"/>
        <v>0</v>
      </c>
      <c r="X496" s="18"/>
      <c r="Y496" s="18">
        <f t="shared" si="91"/>
        <v>0</v>
      </c>
      <c r="Z496" s="18">
        <f t="shared" si="92"/>
        <v>0</v>
      </c>
      <c r="AA496" s="18">
        <f t="shared" si="93"/>
        <v>0</v>
      </c>
      <c r="AB496" s="18">
        <f t="shared" si="94"/>
        <v>0</v>
      </c>
      <c r="AC496" s="18">
        <f t="shared" si="95"/>
        <v>0</v>
      </c>
      <c r="AD496" s="18">
        <f t="shared" si="96"/>
        <v>0</v>
      </c>
      <c r="AE496" s="17">
        <f t="shared" si="97"/>
        <v>0</v>
      </c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38"/>
      <c r="BK496" s="20">
        <f t="shared" si="98"/>
        <v>0</v>
      </c>
    </row>
    <row r="497" spans="1:63">
      <c r="A497" s="22">
        <v>490</v>
      </c>
      <c r="B497" s="25"/>
      <c r="C497" s="26"/>
      <c r="D497" s="26"/>
      <c r="E497" s="27"/>
      <c r="F497" s="27"/>
      <c r="G497" s="26"/>
      <c r="H497" s="27"/>
      <c r="I497" s="27"/>
      <c r="J497" s="26"/>
      <c r="K497" s="27"/>
      <c r="L497" s="17">
        <f t="shared" si="88"/>
        <v>0</v>
      </c>
      <c r="M497" s="27"/>
      <c r="N497" s="27"/>
      <c r="O497" s="27"/>
      <c r="P497" s="27"/>
      <c r="Q497" s="27"/>
      <c r="R497" s="27"/>
      <c r="S497" s="27"/>
      <c r="T497" s="17">
        <f t="shared" si="89"/>
        <v>0</v>
      </c>
      <c r="U497" s="27"/>
      <c r="V497" s="27"/>
      <c r="W497" s="18">
        <f t="shared" si="90"/>
        <v>0</v>
      </c>
      <c r="X497" s="18"/>
      <c r="Y497" s="18">
        <f t="shared" si="91"/>
        <v>0</v>
      </c>
      <c r="Z497" s="18">
        <f t="shared" si="92"/>
        <v>0</v>
      </c>
      <c r="AA497" s="18">
        <f t="shared" si="93"/>
        <v>0</v>
      </c>
      <c r="AB497" s="18">
        <f t="shared" si="94"/>
        <v>0</v>
      </c>
      <c r="AC497" s="18">
        <f t="shared" si="95"/>
        <v>0</v>
      </c>
      <c r="AD497" s="18">
        <f t="shared" si="96"/>
        <v>0</v>
      </c>
      <c r="AE497" s="17">
        <f t="shared" si="97"/>
        <v>0</v>
      </c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38"/>
      <c r="BK497" s="20">
        <f t="shared" si="98"/>
        <v>0</v>
      </c>
    </row>
    <row r="498" spans="1:63">
      <c r="A498" s="22">
        <v>491</v>
      </c>
      <c r="B498" s="25"/>
      <c r="C498" s="26"/>
      <c r="D498" s="26"/>
      <c r="E498" s="27"/>
      <c r="F498" s="27"/>
      <c r="G498" s="26"/>
      <c r="H498" s="27"/>
      <c r="I498" s="27"/>
      <c r="J498" s="26"/>
      <c r="K498" s="27"/>
      <c r="L498" s="17">
        <f t="shared" si="88"/>
        <v>0</v>
      </c>
      <c r="M498" s="27"/>
      <c r="N498" s="27"/>
      <c r="O498" s="27"/>
      <c r="P498" s="27"/>
      <c r="Q498" s="27"/>
      <c r="R498" s="27"/>
      <c r="S498" s="27"/>
      <c r="T498" s="17">
        <f t="shared" si="89"/>
        <v>0</v>
      </c>
      <c r="U498" s="27"/>
      <c r="V498" s="27"/>
      <c r="W498" s="18">
        <f t="shared" si="90"/>
        <v>0</v>
      </c>
      <c r="X498" s="18"/>
      <c r="Y498" s="18">
        <f t="shared" si="91"/>
        <v>0</v>
      </c>
      <c r="Z498" s="18">
        <f t="shared" si="92"/>
        <v>0</v>
      </c>
      <c r="AA498" s="18">
        <f t="shared" si="93"/>
        <v>0</v>
      </c>
      <c r="AB498" s="18">
        <f t="shared" si="94"/>
        <v>0</v>
      </c>
      <c r="AC498" s="18">
        <f t="shared" si="95"/>
        <v>0</v>
      </c>
      <c r="AD498" s="18">
        <f t="shared" si="96"/>
        <v>0</v>
      </c>
      <c r="AE498" s="17">
        <f t="shared" si="97"/>
        <v>0</v>
      </c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38"/>
      <c r="BK498" s="20">
        <f t="shared" si="98"/>
        <v>0</v>
      </c>
    </row>
    <row r="499" spans="1:63">
      <c r="A499" s="22">
        <v>492</v>
      </c>
      <c r="B499" s="25"/>
      <c r="C499" s="26"/>
      <c r="D499" s="26"/>
      <c r="E499" s="27"/>
      <c r="F499" s="27"/>
      <c r="G499" s="26"/>
      <c r="H499" s="27"/>
      <c r="I499" s="27"/>
      <c r="J499" s="26"/>
      <c r="K499" s="27"/>
      <c r="L499" s="17">
        <f t="shared" si="88"/>
        <v>0</v>
      </c>
      <c r="M499" s="27"/>
      <c r="N499" s="27"/>
      <c r="O499" s="27"/>
      <c r="P499" s="27"/>
      <c r="Q499" s="27"/>
      <c r="R499" s="27"/>
      <c r="S499" s="27"/>
      <c r="T499" s="17">
        <f t="shared" si="89"/>
        <v>0</v>
      </c>
      <c r="U499" s="27"/>
      <c r="V499" s="27"/>
      <c r="W499" s="18">
        <f t="shared" si="90"/>
        <v>0</v>
      </c>
      <c r="X499" s="18"/>
      <c r="Y499" s="18">
        <f t="shared" si="91"/>
        <v>0</v>
      </c>
      <c r="Z499" s="18">
        <f t="shared" si="92"/>
        <v>0</v>
      </c>
      <c r="AA499" s="18">
        <f t="shared" si="93"/>
        <v>0</v>
      </c>
      <c r="AB499" s="18">
        <f t="shared" si="94"/>
        <v>0</v>
      </c>
      <c r="AC499" s="18">
        <f t="shared" si="95"/>
        <v>0</v>
      </c>
      <c r="AD499" s="18">
        <f t="shared" si="96"/>
        <v>0</v>
      </c>
      <c r="AE499" s="17">
        <f t="shared" si="97"/>
        <v>0</v>
      </c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38"/>
      <c r="BK499" s="20">
        <f t="shared" si="98"/>
        <v>0</v>
      </c>
    </row>
    <row r="500" spans="1:63">
      <c r="A500" s="22">
        <v>493</v>
      </c>
      <c r="B500" s="25"/>
      <c r="C500" s="26"/>
      <c r="D500" s="26"/>
      <c r="E500" s="27"/>
      <c r="F500" s="27"/>
      <c r="G500" s="26"/>
      <c r="H500" s="27"/>
      <c r="I500" s="27"/>
      <c r="J500" s="26"/>
      <c r="K500" s="27"/>
      <c r="L500" s="17">
        <f t="shared" si="88"/>
        <v>0</v>
      </c>
      <c r="M500" s="27"/>
      <c r="N500" s="27"/>
      <c r="O500" s="27"/>
      <c r="P500" s="27"/>
      <c r="Q500" s="27"/>
      <c r="R500" s="27"/>
      <c r="S500" s="27"/>
      <c r="T500" s="17">
        <f t="shared" si="89"/>
        <v>0</v>
      </c>
      <c r="U500" s="27"/>
      <c r="V500" s="27"/>
      <c r="W500" s="18">
        <f t="shared" si="90"/>
        <v>0</v>
      </c>
      <c r="X500" s="18"/>
      <c r="Y500" s="18">
        <f t="shared" si="91"/>
        <v>0</v>
      </c>
      <c r="Z500" s="18">
        <f t="shared" si="92"/>
        <v>0</v>
      </c>
      <c r="AA500" s="18">
        <f t="shared" si="93"/>
        <v>0</v>
      </c>
      <c r="AB500" s="18">
        <f t="shared" si="94"/>
        <v>0</v>
      </c>
      <c r="AC500" s="18">
        <f t="shared" si="95"/>
        <v>0</v>
      </c>
      <c r="AD500" s="18">
        <f t="shared" si="96"/>
        <v>0</v>
      </c>
      <c r="AE500" s="17">
        <f t="shared" si="97"/>
        <v>0</v>
      </c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38"/>
      <c r="BK500" s="20">
        <f t="shared" si="98"/>
        <v>0</v>
      </c>
    </row>
    <row r="501" spans="1:63">
      <c r="A501" s="22">
        <v>494</v>
      </c>
      <c r="B501" s="25"/>
      <c r="C501" s="26"/>
      <c r="D501" s="26"/>
      <c r="E501" s="27"/>
      <c r="F501" s="27"/>
      <c r="G501" s="26"/>
      <c r="H501" s="27"/>
      <c r="I501" s="27"/>
      <c r="J501" s="26"/>
      <c r="K501" s="27"/>
      <c r="L501" s="17">
        <f t="shared" si="88"/>
        <v>0</v>
      </c>
      <c r="M501" s="27"/>
      <c r="N501" s="27"/>
      <c r="O501" s="27"/>
      <c r="P501" s="27"/>
      <c r="Q501" s="27"/>
      <c r="R501" s="27"/>
      <c r="S501" s="27"/>
      <c r="T501" s="17">
        <f t="shared" si="89"/>
        <v>0</v>
      </c>
      <c r="U501" s="27"/>
      <c r="V501" s="27"/>
      <c r="W501" s="18">
        <f t="shared" si="90"/>
        <v>0</v>
      </c>
      <c r="X501" s="18"/>
      <c r="Y501" s="18">
        <f t="shared" si="91"/>
        <v>0</v>
      </c>
      <c r="Z501" s="18">
        <f t="shared" si="92"/>
        <v>0</v>
      </c>
      <c r="AA501" s="18">
        <f t="shared" si="93"/>
        <v>0</v>
      </c>
      <c r="AB501" s="18">
        <f t="shared" si="94"/>
        <v>0</v>
      </c>
      <c r="AC501" s="18">
        <f t="shared" si="95"/>
        <v>0</v>
      </c>
      <c r="AD501" s="18">
        <f t="shared" si="96"/>
        <v>0</v>
      </c>
      <c r="AE501" s="17">
        <f t="shared" si="97"/>
        <v>0</v>
      </c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38"/>
      <c r="BK501" s="20">
        <f t="shared" si="98"/>
        <v>0</v>
      </c>
    </row>
    <row r="502" spans="1:63">
      <c r="A502" s="22">
        <v>495</v>
      </c>
      <c r="B502" s="25"/>
      <c r="C502" s="26"/>
      <c r="D502" s="26"/>
      <c r="E502" s="27"/>
      <c r="F502" s="27"/>
      <c r="G502" s="26"/>
      <c r="H502" s="27"/>
      <c r="I502" s="27"/>
      <c r="J502" s="26"/>
      <c r="K502" s="27"/>
      <c r="L502" s="17">
        <f t="shared" si="88"/>
        <v>0</v>
      </c>
      <c r="M502" s="27"/>
      <c r="N502" s="27"/>
      <c r="O502" s="27"/>
      <c r="P502" s="27"/>
      <c r="Q502" s="27"/>
      <c r="R502" s="27"/>
      <c r="S502" s="27"/>
      <c r="T502" s="17">
        <f t="shared" si="89"/>
        <v>0</v>
      </c>
      <c r="U502" s="27"/>
      <c r="V502" s="27"/>
      <c r="W502" s="18">
        <f t="shared" si="90"/>
        <v>0</v>
      </c>
      <c r="X502" s="18"/>
      <c r="Y502" s="18">
        <f t="shared" si="91"/>
        <v>0</v>
      </c>
      <c r="Z502" s="18">
        <f t="shared" si="92"/>
        <v>0</v>
      </c>
      <c r="AA502" s="18">
        <f t="shared" si="93"/>
        <v>0</v>
      </c>
      <c r="AB502" s="18">
        <f t="shared" si="94"/>
        <v>0</v>
      </c>
      <c r="AC502" s="18">
        <f t="shared" si="95"/>
        <v>0</v>
      </c>
      <c r="AD502" s="18">
        <f t="shared" si="96"/>
        <v>0</v>
      </c>
      <c r="AE502" s="17">
        <f t="shared" si="97"/>
        <v>0</v>
      </c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38"/>
      <c r="BK502" s="20">
        <f t="shared" si="98"/>
        <v>0</v>
      </c>
    </row>
    <row r="503" spans="1:63">
      <c r="A503" s="22">
        <v>496</v>
      </c>
      <c r="B503" s="25"/>
      <c r="C503" s="26"/>
      <c r="D503" s="26"/>
      <c r="E503" s="27"/>
      <c r="F503" s="27"/>
      <c r="G503" s="26"/>
      <c r="H503" s="27"/>
      <c r="I503" s="27"/>
      <c r="J503" s="26"/>
      <c r="K503" s="27"/>
      <c r="L503" s="17">
        <f t="shared" si="88"/>
        <v>0</v>
      </c>
      <c r="M503" s="27"/>
      <c r="N503" s="27"/>
      <c r="O503" s="27"/>
      <c r="P503" s="27"/>
      <c r="Q503" s="27"/>
      <c r="R503" s="27"/>
      <c r="S503" s="27"/>
      <c r="T503" s="17">
        <f t="shared" si="89"/>
        <v>0</v>
      </c>
      <c r="U503" s="27"/>
      <c r="V503" s="27"/>
      <c r="W503" s="18">
        <f t="shared" si="90"/>
        <v>0</v>
      </c>
      <c r="X503" s="18"/>
      <c r="Y503" s="18">
        <f t="shared" si="91"/>
        <v>0</v>
      </c>
      <c r="Z503" s="18">
        <f t="shared" si="92"/>
        <v>0</v>
      </c>
      <c r="AA503" s="18">
        <f t="shared" si="93"/>
        <v>0</v>
      </c>
      <c r="AB503" s="18">
        <f t="shared" si="94"/>
        <v>0</v>
      </c>
      <c r="AC503" s="18">
        <f t="shared" si="95"/>
        <v>0</v>
      </c>
      <c r="AD503" s="18">
        <f t="shared" si="96"/>
        <v>0</v>
      </c>
      <c r="AE503" s="17">
        <f t="shared" si="97"/>
        <v>0</v>
      </c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38"/>
      <c r="BK503" s="20">
        <f t="shared" si="98"/>
        <v>0</v>
      </c>
    </row>
    <row r="504" spans="1:63">
      <c r="A504" s="22">
        <v>497</v>
      </c>
      <c r="B504" s="25"/>
      <c r="C504" s="26"/>
      <c r="D504" s="26"/>
      <c r="E504" s="27"/>
      <c r="F504" s="27"/>
      <c r="G504" s="26"/>
      <c r="H504" s="27"/>
      <c r="I504" s="27"/>
      <c r="J504" s="26"/>
      <c r="K504" s="27"/>
      <c r="L504" s="17">
        <f t="shared" si="88"/>
        <v>0</v>
      </c>
      <c r="M504" s="27"/>
      <c r="N504" s="27"/>
      <c r="O504" s="27"/>
      <c r="P504" s="27"/>
      <c r="Q504" s="27"/>
      <c r="R504" s="27"/>
      <c r="S504" s="27"/>
      <c r="T504" s="17">
        <f t="shared" si="89"/>
        <v>0</v>
      </c>
      <c r="U504" s="27"/>
      <c r="V504" s="27"/>
      <c r="W504" s="18">
        <f t="shared" si="90"/>
        <v>0</v>
      </c>
      <c r="X504" s="18"/>
      <c r="Y504" s="18">
        <f t="shared" si="91"/>
        <v>0</v>
      </c>
      <c r="Z504" s="18">
        <f t="shared" si="92"/>
        <v>0</v>
      </c>
      <c r="AA504" s="18">
        <f t="shared" si="93"/>
        <v>0</v>
      </c>
      <c r="AB504" s="18">
        <f t="shared" si="94"/>
        <v>0</v>
      </c>
      <c r="AC504" s="18">
        <f t="shared" si="95"/>
        <v>0</v>
      </c>
      <c r="AD504" s="18">
        <f t="shared" si="96"/>
        <v>0</v>
      </c>
      <c r="AE504" s="17">
        <f t="shared" si="97"/>
        <v>0</v>
      </c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38"/>
      <c r="BK504" s="20">
        <f t="shared" si="98"/>
        <v>0</v>
      </c>
    </row>
    <row r="505" spans="1:63">
      <c r="A505" s="22">
        <v>498</v>
      </c>
      <c r="B505" s="25"/>
      <c r="C505" s="26"/>
      <c r="D505" s="26"/>
      <c r="E505" s="27"/>
      <c r="F505" s="27"/>
      <c r="G505" s="26"/>
      <c r="H505" s="27"/>
      <c r="I505" s="27"/>
      <c r="J505" s="26"/>
      <c r="K505" s="27"/>
      <c r="L505" s="17">
        <f t="shared" si="88"/>
        <v>0</v>
      </c>
      <c r="M505" s="27"/>
      <c r="N505" s="27"/>
      <c r="O505" s="27"/>
      <c r="P505" s="27"/>
      <c r="Q505" s="27"/>
      <c r="R505" s="27"/>
      <c r="S505" s="27"/>
      <c r="T505" s="17">
        <f t="shared" si="89"/>
        <v>0</v>
      </c>
      <c r="U505" s="27"/>
      <c r="V505" s="27"/>
      <c r="W505" s="18">
        <f t="shared" si="90"/>
        <v>0</v>
      </c>
      <c r="X505" s="18"/>
      <c r="Y505" s="18">
        <f t="shared" si="91"/>
        <v>0</v>
      </c>
      <c r="Z505" s="18">
        <f t="shared" si="92"/>
        <v>0</v>
      </c>
      <c r="AA505" s="18">
        <f t="shared" si="93"/>
        <v>0</v>
      </c>
      <c r="AB505" s="18">
        <f t="shared" si="94"/>
        <v>0</v>
      </c>
      <c r="AC505" s="18">
        <f t="shared" si="95"/>
        <v>0</v>
      </c>
      <c r="AD505" s="18">
        <f t="shared" si="96"/>
        <v>0</v>
      </c>
      <c r="AE505" s="17">
        <f t="shared" si="97"/>
        <v>0</v>
      </c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38"/>
      <c r="BK505" s="20">
        <f t="shared" si="98"/>
        <v>0</v>
      </c>
    </row>
    <row r="506" spans="1:63">
      <c r="A506" s="22">
        <v>499</v>
      </c>
      <c r="B506" s="25"/>
      <c r="C506" s="26"/>
      <c r="D506" s="26"/>
      <c r="E506" s="27"/>
      <c r="F506" s="27"/>
      <c r="G506" s="26"/>
      <c r="H506" s="27"/>
      <c r="I506" s="27"/>
      <c r="J506" s="26"/>
      <c r="K506" s="27"/>
      <c r="L506" s="17">
        <f t="shared" si="88"/>
        <v>0</v>
      </c>
      <c r="M506" s="27"/>
      <c r="N506" s="27"/>
      <c r="O506" s="27"/>
      <c r="P506" s="27"/>
      <c r="Q506" s="27"/>
      <c r="R506" s="27"/>
      <c r="S506" s="27"/>
      <c r="T506" s="17">
        <f t="shared" si="89"/>
        <v>0</v>
      </c>
      <c r="U506" s="27"/>
      <c r="V506" s="27"/>
      <c r="W506" s="18">
        <f t="shared" si="90"/>
        <v>0</v>
      </c>
      <c r="X506" s="18"/>
      <c r="Y506" s="18">
        <f t="shared" si="91"/>
        <v>0</v>
      </c>
      <c r="Z506" s="18">
        <f t="shared" si="92"/>
        <v>0</v>
      </c>
      <c r="AA506" s="18">
        <f t="shared" si="93"/>
        <v>0</v>
      </c>
      <c r="AB506" s="18">
        <f t="shared" si="94"/>
        <v>0</v>
      </c>
      <c r="AC506" s="18">
        <f t="shared" si="95"/>
        <v>0</v>
      </c>
      <c r="AD506" s="18">
        <f t="shared" si="96"/>
        <v>0</v>
      </c>
      <c r="AE506" s="17">
        <f t="shared" si="97"/>
        <v>0</v>
      </c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38"/>
      <c r="BK506" s="20">
        <f t="shared" si="98"/>
        <v>0</v>
      </c>
    </row>
    <row r="507" spans="1:63">
      <c r="A507" s="22">
        <v>500</v>
      </c>
      <c r="B507" s="25"/>
      <c r="C507" s="26"/>
      <c r="D507" s="26"/>
      <c r="E507" s="27"/>
      <c r="F507" s="27"/>
      <c r="G507" s="26"/>
      <c r="H507" s="27"/>
      <c r="I507" s="27"/>
      <c r="J507" s="26"/>
      <c r="K507" s="27"/>
      <c r="L507" s="17">
        <f t="shared" si="88"/>
        <v>0</v>
      </c>
      <c r="M507" s="27"/>
      <c r="N507" s="27"/>
      <c r="O507" s="27"/>
      <c r="P507" s="27"/>
      <c r="Q507" s="27"/>
      <c r="R507" s="27"/>
      <c r="S507" s="27"/>
      <c r="T507" s="17">
        <f t="shared" si="89"/>
        <v>0</v>
      </c>
      <c r="U507" s="27"/>
      <c r="V507" s="27"/>
      <c r="W507" s="18">
        <f t="shared" si="90"/>
        <v>0</v>
      </c>
      <c r="X507" s="18"/>
      <c r="Y507" s="18">
        <f t="shared" si="91"/>
        <v>0</v>
      </c>
      <c r="Z507" s="18">
        <f t="shared" si="92"/>
        <v>0</v>
      </c>
      <c r="AA507" s="18">
        <f t="shared" si="93"/>
        <v>0</v>
      </c>
      <c r="AB507" s="18">
        <f t="shared" si="94"/>
        <v>0</v>
      </c>
      <c r="AC507" s="18">
        <f t="shared" si="95"/>
        <v>0</v>
      </c>
      <c r="AD507" s="18">
        <f t="shared" si="96"/>
        <v>0</v>
      </c>
      <c r="AE507" s="17">
        <f t="shared" si="97"/>
        <v>0</v>
      </c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38"/>
      <c r="BK507" s="20">
        <f t="shared" si="98"/>
        <v>0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A7" sqref="A7:AH507"/>
    </sheetView>
  </sheetViews>
  <sheetFormatPr baseColWidth="10" defaultRowHeight="14.4"/>
  <cols>
    <col min="1" max="1" width="8.44140625" customWidth="1"/>
    <col min="2" max="2" width="36.33203125" customWidth="1"/>
  </cols>
  <sheetData>
    <row r="2" spans="1:35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04" t="s">
        <v>72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18"/>
      <c r="AI4" s="45"/>
    </row>
    <row r="5" spans="1:35" ht="15" customHeight="1" thickBot="1">
      <c r="A5" s="89"/>
      <c r="B5" s="90"/>
      <c r="C5" s="91"/>
      <c r="D5" s="103" t="s">
        <v>3</v>
      </c>
      <c r="E5" s="117"/>
      <c r="F5" s="119" t="s">
        <v>4</v>
      </c>
      <c r="G5" s="103"/>
      <c r="H5" s="103"/>
      <c r="I5" s="103"/>
      <c r="J5" s="117"/>
      <c r="K5" s="119" t="s">
        <v>5</v>
      </c>
      <c r="L5" s="103"/>
      <c r="M5" s="103"/>
      <c r="N5" s="103"/>
      <c r="O5" s="103"/>
      <c r="P5" s="103"/>
      <c r="Q5" s="103"/>
      <c r="R5" s="101" t="s">
        <v>6</v>
      </c>
      <c r="S5" s="102"/>
      <c r="T5" s="101" t="s">
        <v>7</v>
      </c>
      <c r="U5" s="103"/>
      <c r="V5" s="103"/>
      <c r="W5" s="102"/>
      <c r="X5" s="101" t="s">
        <v>8</v>
      </c>
      <c r="Y5" s="103"/>
      <c r="Z5" s="103"/>
      <c r="AA5" s="103"/>
      <c r="AB5" s="103"/>
      <c r="AC5" s="103"/>
      <c r="AD5" s="103"/>
      <c r="AE5" s="102"/>
      <c r="AF5" s="104" t="s">
        <v>9</v>
      </c>
      <c r="AG5" s="105"/>
      <c r="AH5" s="118"/>
      <c r="AI5" s="45"/>
    </row>
    <row r="6" spans="1:35" ht="15" thickBot="1">
      <c r="A6" s="85"/>
      <c r="B6" s="86"/>
      <c r="C6" s="87"/>
      <c r="D6" s="55" t="s">
        <v>73</v>
      </c>
      <c r="E6" s="56" t="s">
        <v>74</v>
      </c>
      <c r="F6" s="56" t="s">
        <v>75</v>
      </c>
      <c r="G6" s="56" t="s">
        <v>76</v>
      </c>
      <c r="H6" s="56" t="s">
        <v>77</v>
      </c>
      <c r="I6" s="56" t="s">
        <v>78</v>
      </c>
      <c r="J6" s="56" t="s">
        <v>79</v>
      </c>
      <c r="K6" s="56" t="s">
        <v>80</v>
      </c>
      <c r="L6" s="56" t="s">
        <v>81</v>
      </c>
      <c r="M6" s="56" t="s">
        <v>82</v>
      </c>
      <c r="N6" s="56" t="s">
        <v>83</v>
      </c>
      <c r="O6" s="56" t="s">
        <v>84</v>
      </c>
      <c r="P6" s="56" t="s">
        <v>85</v>
      </c>
      <c r="Q6" s="56" t="s">
        <v>86</v>
      </c>
      <c r="R6" s="56" t="s">
        <v>87</v>
      </c>
      <c r="S6" s="56" t="s">
        <v>88</v>
      </c>
      <c r="T6" s="56" t="s">
        <v>89</v>
      </c>
      <c r="U6" s="56" t="s">
        <v>90</v>
      </c>
      <c r="V6" s="56" t="s">
        <v>91</v>
      </c>
      <c r="W6" s="56" t="s">
        <v>92</v>
      </c>
      <c r="X6" s="56" t="s">
        <v>93</v>
      </c>
      <c r="Y6" s="56" t="s">
        <v>94</v>
      </c>
      <c r="Z6" s="56" t="s">
        <v>95</v>
      </c>
      <c r="AA6" s="56" t="s">
        <v>96</v>
      </c>
      <c r="AB6" s="56" t="s">
        <v>97</v>
      </c>
      <c r="AC6" s="56" t="s">
        <v>98</v>
      </c>
      <c r="AD6" s="56" t="s">
        <v>99</v>
      </c>
      <c r="AE6" s="56" t="s">
        <v>100</v>
      </c>
      <c r="AF6" s="57" t="s">
        <v>101</v>
      </c>
      <c r="AG6" s="57" t="s">
        <v>102</v>
      </c>
      <c r="AH6" s="58" t="s">
        <v>103</v>
      </c>
      <c r="AI6" s="50"/>
    </row>
    <row r="7" spans="1:35" ht="51.6" thickBot="1">
      <c r="A7" s="88" t="s">
        <v>106</v>
      </c>
      <c r="B7" s="88" t="s">
        <v>10</v>
      </c>
      <c r="C7" s="88" t="s">
        <v>71</v>
      </c>
      <c r="D7" s="59" t="s">
        <v>40</v>
      </c>
      <c r="E7" s="60" t="s">
        <v>41</v>
      </c>
      <c r="F7" s="60" t="s">
        <v>42</v>
      </c>
      <c r="G7" s="60" t="s">
        <v>43</v>
      </c>
      <c r="H7" s="60" t="s">
        <v>44</v>
      </c>
      <c r="I7" s="60" t="s">
        <v>45</v>
      </c>
      <c r="J7" s="60" t="s">
        <v>46</v>
      </c>
      <c r="K7" s="60" t="s">
        <v>47</v>
      </c>
      <c r="L7" s="60" t="s">
        <v>48</v>
      </c>
      <c r="M7" s="60" t="s">
        <v>49</v>
      </c>
      <c r="N7" s="60" t="s">
        <v>50</v>
      </c>
      <c r="O7" s="60" t="s">
        <v>51</v>
      </c>
      <c r="P7" s="60" t="s">
        <v>52</v>
      </c>
      <c r="Q7" s="60" t="s">
        <v>53</v>
      </c>
      <c r="R7" s="60" t="s">
        <v>54</v>
      </c>
      <c r="S7" s="60" t="s">
        <v>55</v>
      </c>
      <c r="T7" s="60" t="s">
        <v>56</v>
      </c>
      <c r="U7" s="60" t="s">
        <v>57</v>
      </c>
      <c r="V7" s="60" t="s">
        <v>58</v>
      </c>
      <c r="W7" s="60" t="s">
        <v>59</v>
      </c>
      <c r="X7" s="60" t="s">
        <v>60</v>
      </c>
      <c r="Y7" s="60" t="s">
        <v>61</v>
      </c>
      <c r="Z7" s="60" t="s">
        <v>62</v>
      </c>
      <c r="AA7" s="60" t="s">
        <v>63</v>
      </c>
      <c r="AB7" s="60" t="s">
        <v>64</v>
      </c>
      <c r="AC7" s="60" t="s">
        <v>65</v>
      </c>
      <c r="AD7" s="60" t="s">
        <v>66</v>
      </c>
      <c r="AE7" s="60" t="s">
        <v>67</v>
      </c>
      <c r="AF7" s="60" t="s">
        <v>68</v>
      </c>
      <c r="AG7" s="60" t="s">
        <v>69</v>
      </c>
      <c r="AH7" s="61" t="s">
        <v>70</v>
      </c>
      <c r="AI7" s="2"/>
    </row>
    <row r="8" spans="1:35">
      <c r="A8" s="63">
        <v>1</v>
      </c>
      <c r="B8" s="53" t="str">
        <f>+'10 - 2012'!B8</f>
        <v>NO EXISTIA PERSONAL DE PLANTA</v>
      </c>
      <c r="C8" s="53" t="e">
        <f>+'10 - 2012'!AE8/'10 - 2012'!BK8</f>
        <v>#DIV/0!</v>
      </c>
      <c r="D8" s="53" t="e">
        <f>+$C8*'10 - 2012'!AF8</f>
        <v>#DIV/0!</v>
      </c>
      <c r="E8" s="53" t="e">
        <f>+$C$8*'10 - 2012'!AG8</f>
        <v>#DIV/0!</v>
      </c>
      <c r="F8" s="53" t="e">
        <f>+$C$8*'10 - 2012'!AH8</f>
        <v>#DIV/0!</v>
      </c>
      <c r="G8" s="53" t="e">
        <f>+$C$8*'10 - 2012'!AI8</f>
        <v>#DIV/0!</v>
      </c>
      <c r="H8" s="53" t="e">
        <f>+$C$8*'10 - 2012'!AJ8</f>
        <v>#DIV/0!</v>
      </c>
      <c r="I8" s="53" t="e">
        <f>+$C$8*'10 - 2012'!AK8</f>
        <v>#DIV/0!</v>
      </c>
      <c r="J8" s="53" t="e">
        <f>+$C$8*'10 - 2012'!AL8</f>
        <v>#DIV/0!</v>
      </c>
      <c r="K8" s="53" t="e">
        <f>+$C$8*'10 - 2012'!AM8</f>
        <v>#DIV/0!</v>
      </c>
      <c r="L8" s="53" t="e">
        <f>+$C$8*'10 - 2012'!AN8</f>
        <v>#DIV/0!</v>
      </c>
      <c r="M8" s="53" t="e">
        <f>+$C$8*'10 - 2012'!AO8</f>
        <v>#DIV/0!</v>
      </c>
      <c r="N8" s="53" t="e">
        <f>+$C$8*'10 - 2012'!AP8</f>
        <v>#DIV/0!</v>
      </c>
      <c r="O8" s="53" t="e">
        <f>+$C$8*'10 - 2012'!AQ8</f>
        <v>#DIV/0!</v>
      </c>
      <c r="P8" s="53" t="e">
        <f>+$C$8*'10 - 2012'!AR8</f>
        <v>#DIV/0!</v>
      </c>
      <c r="Q8" s="53" t="e">
        <f>+$C$8*'10 - 2012'!AS8</f>
        <v>#DIV/0!</v>
      </c>
      <c r="R8" s="53" t="e">
        <f>+$C$8*'10 - 2012'!AT8</f>
        <v>#DIV/0!</v>
      </c>
      <c r="S8" s="53" t="e">
        <f>+$C$8*'10 - 2012'!AU8</f>
        <v>#DIV/0!</v>
      </c>
      <c r="T8" s="53" t="e">
        <f>+$C$8*'10 - 2012'!AV8</f>
        <v>#DIV/0!</v>
      </c>
      <c r="U8" s="53" t="e">
        <f>+$C$8*'10 - 2012'!AW8</f>
        <v>#DIV/0!</v>
      </c>
      <c r="V8" s="53" t="e">
        <f>+$C$8*'10 - 2012'!AX8</f>
        <v>#DIV/0!</v>
      </c>
      <c r="W8" s="53" t="e">
        <f>+$C$8*'10 - 2012'!AY8</f>
        <v>#DIV/0!</v>
      </c>
      <c r="X8" s="53" t="e">
        <f>+$C$8*'10 - 2012'!AZ8</f>
        <v>#DIV/0!</v>
      </c>
      <c r="Y8" s="53" t="e">
        <f>+$C$8*'10 - 2012'!BA8</f>
        <v>#DIV/0!</v>
      </c>
      <c r="Z8" s="53" t="e">
        <f>+$C$8*'10 - 2012'!BB8</f>
        <v>#DIV/0!</v>
      </c>
      <c r="AA8" s="53" t="e">
        <f>+$C$8*'10 - 2012'!BC8</f>
        <v>#DIV/0!</v>
      </c>
      <c r="AB8" s="53" t="e">
        <f>+$C$8*'10 - 2012'!BD8</f>
        <v>#DIV/0!</v>
      </c>
      <c r="AC8" s="53" t="e">
        <f>+$C$8*'10 - 2012'!BE8</f>
        <v>#DIV/0!</v>
      </c>
      <c r="AD8" s="53" t="e">
        <f>+$C$8*'10 - 2012'!BF8</f>
        <v>#DIV/0!</v>
      </c>
      <c r="AE8" s="53" t="e">
        <f>+$C$8*'10 - 2012'!BG8</f>
        <v>#DIV/0!</v>
      </c>
      <c r="AF8" s="53" t="e">
        <f>+$C$8*'10 - 2012'!BH8</f>
        <v>#DIV/0!</v>
      </c>
      <c r="AG8" s="53" t="e">
        <f>+$C$8*'10 - 2012'!BI8</f>
        <v>#DIV/0!</v>
      </c>
      <c r="AH8" s="53" t="e">
        <f>+$C$8*'10 - 2012'!BJ8</f>
        <v>#DIV/0!</v>
      </c>
      <c r="AI8" s="2"/>
    </row>
    <row r="9" spans="1:35">
      <c r="A9" s="63">
        <v>2</v>
      </c>
      <c r="B9" s="53">
        <f>+'10 - 2012'!B9</f>
        <v>0</v>
      </c>
      <c r="C9" s="53" t="e">
        <f>+'10 - 2012'!AE9/'10 - 2012'!BK9</f>
        <v>#DIV/0!</v>
      </c>
      <c r="D9" s="53" t="e">
        <f>+$C$9*'10 - 2012'!AF9</f>
        <v>#DIV/0!</v>
      </c>
      <c r="E9" s="53" t="e">
        <f>+$C$9*'10 - 2012'!AG9</f>
        <v>#DIV/0!</v>
      </c>
      <c r="F9" s="53" t="e">
        <f>+$C$9*'10 - 2012'!AH9</f>
        <v>#DIV/0!</v>
      </c>
      <c r="G9" s="53" t="e">
        <f>+$C$9*'10 - 2012'!AI9</f>
        <v>#DIV/0!</v>
      </c>
      <c r="H9" s="53" t="e">
        <f>+$C$9*'10 - 2012'!AJ9</f>
        <v>#DIV/0!</v>
      </c>
      <c r="I9" s="53" t="e">
        <f>+$C$9*'10 - 2012'!AK9</f>
        <v>#DIV/0!</v>
      </c>
      <c r="J9" s="53" t="e">
        <f>+$C$9*'10 - 2012'!AL9</f>
        <v>#DIV/0!</v>
      </c>
      <c r="K9" s="53" t="e">
        <f>+$C$9*'10 - 2012'!AM9</f>
        <v>#DIV/0!</v>
      </c>
      <c r="L9" s="53" t="e">
        <f>+$C$9*'10 - 2012'!AN9</f>
        <v>#DIV/0!</v>
      </c>
      <c r="M9" s="53" t="e">
        <f>+$C$9*'10 - 2012'!AO9</f>
        <v>#DIV/0!</v>
      </c>
      <c r="N9" s="53" t="e">
        <f>+$C$9*'10 - 2012'!AO9</f>
        <v>#DIV/0!</v>
      </c>
      <c r="O9" s="53" t="e">
        <f>+$C$9*'10 - 2012'!AP9</f>
        <v>#DIV/0!</v>
      </c>
      <c r="P9" s="53" t="e">
        <f>+$C$9*'10 - 2012'!AQ9</f>
        <v>#DIV/0!</v>
      </c>
      <c r="Q9" s="53" t="e">
        <f>+$C$9*'10 - 2012'!AR9</f>
        <v>#DIV/0!</v>
      </c>
      <c r="R9" s="53" t="e">
        <f>+$C$9*'10 - 2012'!AS9</f>
        <v>#DIV/0!</v>
      </c>
      <c r="S9" s="53" t="e">
        <f>+$C$9*'10 - 2012'!AT9</f>
        <v>#DIV/0!</v>
      </c>
      <c r="T9" s="53" t="e">
        <f>+$C$9*'10 - 2012'!AU9</f>
        <v>#DIV/0!</v>
      </c>
      <c r="U9" s="53" t="e">
        <f>+$C$9*'10 - 2012'!AV9</f>
        <v>#DIV/0!</v>
      </c>
      <c r="V9" s="53" t="e">
        <f>+$C$9*'10 - 2012'!AW9</f>
        <v>#DIV/0!</v>
      </c>
      <c r="W9" s="53" t="e">
        <f>+$C$9*'10 - 2012'!AX9</f>
        <v>#DIV/0!</v>
      </c>
      <c r="X9" s="53" t="e">
        <f>+$C$9*'10 - 2012'!AY9</f>
        <v>#DIV/0!</v>
      </c>
      <c r="Y9" s="53" t="e">
        <f>+$C$9*'10 - 2012'!AZ9</f>
        <v>#DIV/0!</v>
      </c>
      <c r="Z9" s="53" t="e">
        <f>+$C$9*'10 - 2012'!BA9</f>
        <v>#DIV/0!</v>
      </c>
      <c r="AA9" s="53" t="e">
        <f>+$C$9*'10 - 2012'!BB9</f>
        <v>#DIV/0!</v>
      </c>
      <c r="AB9" s="53" t="e">
        <f>+$C$9*'10 - 2012'!BC9</f>
        <v>#DIV/0!</v>
      </c>
      <c r="AC9" s="53" t="e">
        <f>+$C$9*'10 - 2012'!BD9</f>
        <v>#DIV/0!</v>
      </c>
      <c r="AD9" s="53" t="e">
        <f>+$C$9*'10 - 2012'!BE9</f>
        <v>#DIV/0!</v>
      </c>
      <c r="AE9" s="53" t="e">
        <f>+$C$9*'10 - 2012'!BF9</f>
        <v>#DIV/0!</v>
      </c>
      <c r="AF9" s="53" t="e">
        <f>+$C$9*'10 - 2012'!BG9</f>
        <v>#DIV/0!</v>
      </c>
      <c r="AG9" s="53" t="e">
        <f>+$C$9*'10 - 2012'!BH9</f>
        <v>#DIV/0!</v>
      </c>
      <c r="AH9" s="53" t="e">
        <f>+$C$9*'10 - 2012'!BI9</f>
        <v>#DIV/0!</v>
      </c>
      <c r="AI9" s="2"/>
    </row>
    <row r="10" spans="1:35">
      <c r="A10" s="63">
        <v>3</v>
      </c>
      <c r="B10" s="53">
        <f>+'10 - 2012'!B10</f>
        <v>0</v>
      </c>
      <c r="C10" s="53" t="e">
        <f>+'10 - 2012'!AE10/'10 - 2012'!BK10</f>
        <v>#DIV/0!</v>
      </c>
      <c r="D10" s="53" t="e">
        <f>+$C$10*'10 - 2012'!AF10</f>
        <v>#DIV/0!</v>
      </c>
      <c r="E10" s="53" t="e">
        <f>+$C$10*'10 - 2012'!AG10</f>
        <v>#DIV/0!</v>
      </c>
      <c r="F10" s="53" t="e">
        <f>+$C$10*'10 - 2012'!AH10</f>
        <v>#DIV/0!</v>
      </c>
      <c r="G10" s="53" t="e">
        <f>+$C$10*'10 - 2012'!AI10</f>
        <v>#DIV/0!</v>
      </c>
      <c r="H10" s="53" t="e">
        <f>+$C$10*'10 - 2012'!AJ10</f>
        <v>#DIV/0!</v>
      </c>
      <c r="I10" s="53" t="e">
        <f>+$C$10*'10 - 2012'!AK10</f>
        <v>#DIV/0!</v>
      </c>
      <c r="J10" s="53" t="e">
        <f>+$C$10*'10 - 2012'!AL10</f>
        <v>#DIV/0!</v>
      </c>
      <c r="K10" s="53" t="e">
        <f>+$C$10*'10 - 2012'!AM10</f>
        <v>#DIV/0!</v>
      </c>
      <c r="L10" s="53" t="e">
        <f>+$C$10*'10 - 2012'!AN10</f>
        <v>#DIV/0!</v>
      </c>
      <c r="M10" s="53" t="e">
        <f>+$C$10*'10 - 2012'!AO10</f>
        <v>#DIV/0!</v>
      </c>
      <c r="N10" s="53" t="e">
        <f>+$C$10*'10 - 2012'!AP10</f>
        <v>#DIV/0!</v>
      </c>
      <c r="O10" s="53" t="e">
        <f>+$C$10*'10 - 2012'!AQ10</f>
        <v>#DIV/0!</v>
      </c>
      <c r="P10" s="53" t="e">
        <f>+$C$10*'10 - 2012'!AR10</f>
        <v>#DIV/0!</v>
      </c>
      <c r="Q10" s="53" t="e">
        <f>+$C$10*'10 - 2012'!AS10</f>
        <v>#DIV/0!</v>
      </c>
      <c r="R10" s="53" t="e">
        <f>+$C$10*'10 - 2012'!AT10</f>
        <v>#DIV/0!</v>
      </c>
      <c r="S10" s="53" t="e">
        <f>+$C$10*'10 - 2012'!AU10</f>
        <v>#DIV/0!</v>
      </c>
      <c r="T10" s="53" t="e">
        <f>+$C$10*'10 - 2012'!AV10</f>
        <v>#DIV/0!</v>
      </c>
      <c r="U10" s="53" t="e">
        <f>+$C$10*'10 - 2012'!AW10</f>
        <v>#DIV/0!</v>
      </c>
      <c r="V10" s="53" t="e">
        <f>+$C$10*'10 - 2012'!AX10</f>
        <v>#DIV/0!</v>
      </c>
      <c r="W10" s="53" t="e">
        <f>+$C$10*'10 - 2012'!AY10</f>
        <v>#DIV/0!</v>
      </c>
      <c r="X10" s="53" t="e">
        <f>+$C$10*'10 - 2012'!AZ10</f>
        <v>#DIV/0!</v>
      </c>
      <c r="Y10" s="53" t="e">
        <f>+$C$10*'10 - 2012'!BA10</f>
        <v>#DIV/0!</v>
      </c>
      <c r="Z10" s="53" t="e">
        <f>+$C$10*'10 - 2012'!BB10</f>
        <v>#DIV/0!</v>
      </c>
      <c r="AA10" s="53" t="e">
        <f>+$C$10*'10 - 2012'!BC10</f>
        <v>#DIV/0!</v>
      </c>
      <c r="AB10" s="53" t="e">
        <f>+$C$10*'10 - 2012'!BD10</f>
        <v>#DIV/0!</v>
      </c>
      <c r="AC10" s="53" t="e">
        <f>+$C$10*'10 - 2012'!BE10</f>
        <v>#DIV/0!</v>
      </c>
      <c r="AD10" s="53" t="e">
        <f>+$C$10*'10 - 2012'!BF10</f>
        <v>#DIV/0!</v>
      </c>
      <c r="AE10" s="53" t="e">
        <f>+$C$10*'10 - 2012'!BG10</f>
        <v>#DIV/0!</v>
      </c>
      <c r="AF10" s="53" t="e">
        <f>+$C$10*'10 - 2012'!BH10</f>
        <v>#DIV/0!</v>
      </c>
      <c r="AG10" s="53" t="e">
        <f>+$C$10*'10 - 2012'!BI10</f>
        <v>#DIV/0!</v>
      </c>
      <c r="AH10" s="53" t="e">
        <f>+$C$10*'10 - 2012'!BJ10</f>
        <v>#DIV/0!</v>
      </c>
      <c r="AI10" s="2"/>
    </row>
    <row r="11" spans="1:35">
      <c r="A11" s="63">
        <v>4</v>
      </c>
      <c r="B11" s="53">
        <f>+'10 - 2012'!B11</f>
        <v>0</v>
      </c>
      <c r="C11" s="53" t="e">
        <f>+'10 - 2012'!AE11/'10 - 2012'!BK11</f>
        <v>#DIV/0!</v>
      </c>
      <c r="D11" s="53" t="e">
        <f>+$C$11*'10 - 2012'!AF11</f>
        <v>#DIV/0!</v>
      </c>
      <c r="E11" s="53" t="e">
        <f>+$C$11*'10 - 2012'!AG11</f>
        <v>#DIV/0!</v>
      </c>
      <c r="F11" s="53" t="e">
        <f>+$C$11*'10 - 2012'!AH11</f>
        <v>#DIV/0!</v>
      </c>
      <c r="G11" s="53" t="e">
        <f>+$C$11*'10 - 2012'!AI11</f>
        <v>#DIV/0!</v>
      </c>
      <c r="H11" s="53" t="e">
        <f>+$C$11*'10 - 2012'!AJ11</f>
        <v>#DIV/0!</v>
      </c>
      <c r="I11" s="53" t="e">
        <f>+$C$11*'10 - 2012'!AK11</f>
        <v>#DIV/0!</v>
      </c>
      <c r="J11" s="53" t="e">
        <f>+$C$11*'10 - 2012'!AL11</f>
        <v>#DIV/0!</v>
      </c>
      <c r="K11" s="53" t="e">
        <f>+$C$11*'10 - 2012'!AM11</f>
        <v>#DIV/0!</v>
      </c>
      <c r="L11" s="53" t="e">
        <f>+$C$11*'10 - 2012'!AN11</f>
        <v>#DIV/0!</v>
      </c>
      <c r="M11" s="53" t="e">
        <f>+$C$11*'10 - 2012'!AO11</f>
        <v>#DIV/0!</v>
      </c>
      <c r="N11" s="53" t="e">
        <f>+$C$11*'10 - 2012'!AP11</f>
        <v>#DIV/0!</v>
      </c>
      <c r="O11" s="53" t="e">
        <f>+$C$11*'10 - 2012'!AQ11</f>
        <v>#DIV/0!</v>
      </c>
      <c r="P11" s="53" t="e">
        <f>+$C$11*'10 - 2012'!AR11</f>
        <v>#DIV/0!</v>
      </c>
      <c r="Q11" s="53" t="e">
        <f>+$C$11*'10 - 2012'!AS11</f>
        <v>#DIV/0!</v>
      </c>
      <c r="R11" s="53" t="e">
        <f>+$C$11*'10 - 2012'!AT11</f>
        <v>#DIV/0!</v>
      </c>
      <c r="S11" s="53" t="e">
        <f>+$C$11*'10 - 2012'!AU11</f>
        <v>#DIV/0!</v>
      </c>
      <c r="T11" s="53" t="e">
        <f>+$C$11*'10 - 2012'!AV11</f>
        <v>#DIV/0!</v>
      </c>
      <c r="U11" s="53" t="e">
        <f>+$C$11*'10 - 2012'!AW11</f>
        <v>#DIV/0!</v>
      </c>
      <c r="V11" s="53" t="e">
        <f>+$C$11*'10 - 2012'!AX11</f>
        <v>#DIV/0!</v>
      </c>
      <c r="W11" s="53" t="e">
        <f>+$C$11*'10 - 2012'!AY11</f>
        <v>#DIV/0!</v>
      </c>
      <c r="X11" s="53" t="e">
        <f>+$C$11*'10 - 2012'!AZ11</f>
        <v>#DIV/0!</v>
      </c>
      <c r="Y11" s="53" t="e">
        <f>+$C$11*'10 - 2012'!BA11</f>
        <v>#DIV/0!</v>
      </c>
      <c r="Z11" s="53" t="e">
        <f>+$C$11*'10 - 2012'!BB11</f>
        <v>#DIV/0!</v>
      </c>
      <c r="AA11" s="53" t="e">
        <f>+$C$11*'10 - 2012'!BC11</f>
        <v>#DIV/0!</v>
      </c>
      <c r="AB11" s="53" t="e">
        <f>+$C$11*'10 - 2012'!BD11</f>
        <v>#DIV/0!</v>
      </c>
      <c r="AC11" s="53" t="e">
        <f>+$C$11*'10 - 2012'!BE11</f>
        <v>#DIV/0!</v>
      </c>
      <c r="AD11" s="53" t="e">
        <f>+$C$11*'10 - 2012'!BF11</f>
        <v>#DIV/0!</v>
      </c>
      <c r="AE11" s="53" t="e">
        <f>+$C$11*'10 - 2012'!BG11</f>
        <v>#DIV/0!</v>
      </c>
      <c r="AF11" s="53" t="e">
        <f>+$C$11*'10 - 2012'!BH11</f>
        <v>#DIV/0!</v>
      </c>
      <c r="AG11" s="53" t="e">
        <f>+$C$11*'10 - 2012'!BI11</f>
        <v>#DIV/0!</v>
      </c>
      <c r="AH11" s="53" t="e">
        <f>+$C$11*'10 - 2012'!BJ11</f>
        <v>#DIV/0!</v>
      </c>
      <c r="AI11" s="2"/>
    </row>
    <row r="12" spans="1:35">
      <c r="A12" s="63">
        <v>5</v>
      </c>
      <c r="B12" s="53">
        <f>+'10 - 2012'!B12</f>
        <v>0</v>
      </c>
      <c r="C12" s="53" t="e">
        <f>+'10 - 2012'!AE12/'10 - 2012'!BK12</f>
        <v>#DIV/0!</v>
      </c>
      <c r="D12" s="53" t="e">
        <f>+$C$12*'10 - 2012'!AF12</f>
        <v>#DIV/0!</v>
      </c>
      <c r="E12" s="53" t="e">
        <f>+$C$12*'10 - 2012'!AG12</f>
        <v>#DIV/0!</v>
      </c>
      <c r="F12" s="53" t="e">
        <f>+$C$12*'10 - 2012'!AH12</f>
        <v>#DIV/0!</v>
      </c>
      <c r="G12" s="53" t="e">
        <f>+$C$12*'10 - 2012'!AI12</f>
        <v>#DIV/0!</v>
      </c>
      <c r="H12" s="53" t="e">
        <f>+$C$12*'10 - 2012'!AJ12</f>
        <v>#DIV/0!</v>
      </c>
      <c r="I12" s="53" t="e">
        <f>+$C$12*'10 - 2012'!AK12</f>
        <v>#DIV/0!</v>
      </c>
      <c r="J12" s="53" t="e">
        <f>+$C$12*'10 - 2012'!AL12</f>
        <v>#DIV/0!</v>
      </c>
      <c r="K12" s="53" t="e">
        <f>+$C$12*'10 - 2012'!AM12</f>
        <v>#DIV/0!</v>
      </c>
      <c r="L12" s="53" t="e">
        <f>+$C$12*'10 - 2012'!AN12</f>
        <v>#DIV/0!</v>
      </c>
      <c r="M12" s="53" t="e">
        <f>+$C$12*'10 - 2012'!AO12</f>
        <v>#DIV/0!</v>
      </c>
      <c r="N12" s="53" t="e">
        <f>+$C$12*'10 - 2012'!AP12</f>
        <v>#DIV/0!</v>
      </c>
      <c r="O12" s="53" t="e">
        <f>+$C$12*'10 - 2012'!AQ12</f>
        <v>#DIV/0!</v>
      </c>
      <c r="P12" s="53" t="e">
        <f>+$C$12*'10 - 2012'!AR12</f>
        <v>#DIV/0!</v>
      </c>
      <c r="Q12" s="53" t="e">
        <f>+$C$12*'10 - 2012'!AS12</f>
        <v>#DIV/0!</v>
      </c>
      <c r="R12" s="53" t="e">
        <f>+$C$12*'10 - 2012'!AT12</f>
        <v>#DIV/0!</v>
      </c>
      <c r="S12" s="53" t="e">
        <f>+$C$12*'10 - 2012'!AU12</f>
        <v>#DIV/0!</v>
      </c>
      <c r="T12" s="53" t="e">
        <f>+$C$12*'10 - 2012'!AV12</f>
        <v>#DIV/0!</v>
      </c>
      <c r="U12" s="53" t="e">
        <f>+$C$12*'10 - 2012'!AW12</f>
        <v>#DIV/0!</v>
      </c>
      <c r="V12" s="53" t="e">
        <f>+$C$12*'10 - 2012'!AX12</f>
        <v>#DIV/0!</v>
      </c>
      <c r="W12" s="53" t="e">
        <f>+$C$12*'10 - 2012'!AY12</f>
        <v>#DIV/0!</v>
      </c>
      <c r="X12" s="53" t="e">
        <f>+$C$12*'10 - 2012'!AZ12</f>
        <v>#DIV/0!</v>
      </c>
      <c r="Y12" s="53" t="e">
        <f>+$C$12*'10 - 2012'!BA12</f>
        <v>#DIV/0!</v>
      </c>
      <c r="Z12" s="53" t="e">
        <f>+$C$12*'10 - 2012'!BB12</f>
        <v>#DIV/0!</v>
      </c>
      <c r="AA12" s="53" t="e">
        <f>+$C$12*'10 - 2012'!BC12</f>
        <v>#DIV/0!</v>
      </c>
      <c r="AB12" s="53" t="e">
        <f>+$C$12*'10 - 2012'!BD12</f>
        <v>#DIV/0!</v>
      </c>
      <c r="AC12" s="53" t="e">
        <f>+$C$12*'10 - 2012'!BE12</f>
        <v>#DIV/0!</v>
      </c>
      <c r="AD12" s="53" t="e">
        <f>+$C$12*'10 - 2012'!BF12</f>
        <v>#DIV/0!</v>
      </c>
      <c r="AE12" s="53" t="e">
        <f>+$C$12*'10 - 2012'!BG12</f>
        <v>#DIV/0!</v>
      </c>
      <c r="AF12" s="53" t="e">
        <f>+$C$12*'10 - 2012'!BH12</f>
        <v>#DIV/0!</v>
      </c>
      <c r="AG12" s="53" t="e">
        <f>+$C$12*'10 - 2012'!BI12</f>
        <v>#DIV/0!</v>
      </c>
      <c r="AH12" s="53" t="e">
        <f>+$C$12*'10 - 2012'!BJ12</f>
        <v>#DIV/0!</v>
      </c>
      <c r="AI12" s="2"/>
    </row>
    <row r="13" spans="1:35">
      <c r="A13" s="63">
        <v>6</v>
      </c>
      <c r="B13" s="53">
        <f>+'10 - 2012'!B13</f>
        <v>0</v>
      </c>
      <c r="C13" s="53" t="e">
        <f>+'10 - 2012'!AE13/'10 - 2012'!BK13</f>
        <v>#DIV/0!</v>
      </c>
      <c r="D13" s="53" t="e">
        <f>+$C$13*'10 - 2012'!AF13</f>
        <v>#DIV/0!</v>
      </c>
      <c r="E13" s="53" t="e">
        <f>+$C$13*'10 - 2012'!AG13</f>
        <v>#DIV/0!</v>
      </c>
      <c r="F13" s="53" t="e">
        <f>+$C$13*'10 - 2012'!AH13</f>
        <v>#DIV/0!</v>
      </c>
      <c r="G13" s="53" t="e">
        <f>+$C$13*'10 - 2012'!AI13</f>
        <v>#DIV/0!</v>
      </c>
      <c r="H13" s="53" t="e">
        <f>+$C$13*'10 - 2012'!AJ13</f>
        <v>#DIV/0!</v>
      </c>
      <c r="I13" s="53" t="e">
        <f>+$C$13*'10 - 2012'!AK13</f>
        <v>#DIV/0!</v>
      </c>
      <c r="J13" s="53" t="e">
        <f>+$C$13*'10 - 2012'!AL13</f>
        <v>#DIV/0!</v>
      </c>
      <c r="K13" s="53" t="e">
        <f>+$C$13*'10 - 2012'!AM13</f>
        <v>#DIV/0!</v>
      </c>
      <c r="L13" s="53" t="e">
        <f>+$C$13*'10 - 2012'!AN13</f>
        <v>#DIV/0!</v>
      </c>
      <c r="M13" s="53" t="e">
        <f>+$C$13*'10 - 2012'!AO13</f>
        <v>#DIV/0!</v>
      </c>
      <c r="N13" s="53" t="e">
        <f>+$C$13*'10 - 2012'!AP13</f>
        <v>#DIV/0!</v>
      </c>
      <c r="O13" s="53" t="e">
        <f>+$C$13*'10 - 2012'!AQ13</f>
        <v>#DIV/0!</v>
      </c>
      <c r="P13" s="53" t="e">
        <f>+$C$13*'10 - 2012'!AR13</f>
        <v>#DIV/0!</v>
      </c>
      <c r="Q13" s="53" t="e">
        <f>+$C$13*'10 - 2012'!AS13</f>
        <v>#DIV/0!</v>
      </c>
      <c r="R13" s="53" t="e">
        <f>+$C$13*'10 - 2012'!AT13</f>
        <v>#DIV/0!</v>
      </c>
      <c r="S13" s="53" t="e">
        <f>+$C$13*'10 - 2012'!AU13</f>
        <v>#DIV/0!</v>
      </c>
      <c r="T13" s="53" t="e">
        <f>+$C$13*'10 - 2012'!AV13</f>
        <v>#DIV/0!</v>
      </c>
      <c r="U13" s="53" t="e">
        <f>+$C$13*'10 - 2012'!AW13</f>
        <v>#DIV/0!</v>
      </c>
      <c r="V13" s="53" t="e">
        <f>+$C$13*'10 - 2012'!AX13</f>
        <v>#DIV/0!</v>
      </c>
      <c r="W13" s="53" t="e">
        <f>+$C$13*'10 - 2012'!AY13</f>
        <v>#DIV/0!</v>
      </c>
      <c r="X13" s="53" t="e">
        <f>+$C$13*'10 - 2012'!AZ13</f>
        <v>#DIV/0!</v>
      </c>
      <c r="Y13" s="53" t="e">
        <f>+$C$13*'10 - 2012'!BA13</f>
        <v>#DIV/0!</v>
      </c>
      <c r="Z13" s="53" t="e">
        <f>+$C$13*'10 - 2012'!BB13</f>
        <v>#DIV/0!</v>
      </c>
      <c r="AA13" s="53" t="e">
        <f>+$C$13*'10 - 2012'!BC13</f>
        <v>#DIV/0!</v>
      </c>
      <c r="AB13" s="53" t="e">
        <f>+$C$13*'10 - 2012'!BD13</f>
        <v>#DIV/0!</v>
      </c>
      <c r="AC13" s="53" t="e">
        <f>+$C$13*'10 - 2012'!BE13</f>
        <v>#DIV/0!</v>
      </c>
      <c r="AD13" s="53" t="e">
        <f>+$C$13*'10 - 2012'!BF13</f>
        <v>#DIV/0!</v>
      </c>
      <c r="AE13" s="53" t="e">
        <f>+$C$13*'10 - 2012'!BG13</f>
        <v>#DIV/0!</v>
      </c>
      <c r="AF13" s="53" t="e">
        <f>+$C$13*'10 - 2012'!BH13</f>
        <v>#DIV/0!</v>
      </c>
      <c r="AG13" s="53" t="e">
        <f>+$C$13*'10 - 2012'!BI13</f>
        <v>#DIV/0!</v>
      </c>
      <c r="AH13" s="53" t="e">
        <f>+$C$13*'10 - 2012'!BJ13</f>
        <v>#DIV/0!</v>
      </c>
      <c r="AI13" s="2"/>
    </row>
    <row r="14" spans="1:35">
      <c r="A14" s="63">
        <v>7</v>
      </c>
      <c r="B14" s="53">
        <f>+'10 - 2012'!B14</f>
        <v>0</v>
      </c>
      <c r="C14" s="53" t="e">
        <f>+'10 - 2012'!AE14/'10 - 2012'!BK14</f>
        <v>#DIV/0!</v>
      </c>
      <c r="D14" s="53" t="e">
        <f>+$C$14*'10 - 2012'!AF14</f>
        <v>#DIV/0!</v>
      </c>
      <c r="E14" s="53" t="e">
        <f>+$C$14*'10 - 2012'!AG14</f>
        <v>#DIV/0!</v>
      </c>
      <c r="F14" s="53" t="e">
        <f>+$C$14*'10 - 2012'!AH14</f>
        <v>#DIV/0!</v>
      </c>
      <c r="G14" s="53" t="e">
        <f>+$C$14*'10 - 2012'!AI14</f>
        <v>#DIV/0!</v>
      </c>
      <c r="H14" s="53" t="e">
        <f>+$C$14*'10 - 2012'!AJ14</f>
        <v>#DIV/0!</v>
      </c>
      <c r="I14" s="53" t="e">
        <f>+$C$14*'10 - 2012'!AK14</f>
        <v>#DIV/0!</v>
      </c>
      <c r="J14" s="53" t="e">
        <f>+$C$14*'10 - 2012'!AL14</f>
        <v>#DIV/0!</v>
      </c>
      <c r="K14" s="53" t="e">
        <f>+$C$14*'10 - 2012'!AM14</f>
        <v>#DIV/0!</v>
      </c>
      <c r="L14" s="53" t="e">
        <f>+$C$14*'10 - 2012'!AN14</f>
        <v>#DIV/0!</v>
      </c>
      <c r="M14" s="53" t="e">
        <f>+$C$14*'10 - 2012'!AO14</f>
        <v>#DIV/0!</v>
      </c>
      <c r="N14" s="53" t="e">
        <f>+$C$14*'10 - 2012'!AP14</f>
        <v>#DIV/0!</v>
      </c>
      <c r="O14" s="53" t="e">
        <f>+$C$14*'10 - 2012'!AQ14</f>
        <v>#DIV/0!</v>
      </c>
      <c r="P14" s="53" t="e">
        <f>+$C$14*'10 - 2012'!AR14</f>
        <v>#DIV/0!</v>
      </c>
      <c r="Q14" s="53" t="e">
        <f>+$C$14*'10 - 2012'!AS14</f>
        <v>#DIV/0!</v>
      </c>
      <c r="R14" s="53" t="e">
        <f>+$C$14*'10 - 2012'!AT14</f>
        <v>#DIV/0!</v>
      </c>
      <c r="S14" s="53" t="e">
        <f>+$C$14*'10 - 2012'!AU14</f>
        <v>#DIV/0!</v>
      </c>
      <c r="T14" s="53" t="e">
        <f>+$C$14*'10 - 2012'!AV14</f>
        <v>#DIV/0!</v>
      </c>
      <c r="U14" s="53" t="e">
        <f>+$C$14*'10 - 2012'!AW14</f>
        <v>#DIV/0!</v>
      </c>
      <c r="V14" s="53" t="e">
        <f>+$C$14*'10 - 2012'!AX14</f>
        <v>#DIV/0!</v>
      </c>
      <c r="W14" s="53" t="e">
        <f>+$C$14*'10 - 2012'!AY14</f>
        <v>#DIV/0!</v>
      </c>
      <c r="X14" s="53" t="e">
        <f>+$C$14*'10 - 2012'!AZ14</f>
        <v>#DIV/0!</v>
      </c>
      <c r="Y14" s="53" t="e">
        <f>+$C$14*'10 - 2012'!BA14</f>
        <v>#DIV/0!</v>
      </c>
      <c r="Z14" s="53" t="e">
        <f>+$C$14*'10 - 2012'!BB14</f>
        <v>#DIV/0!</v>
      </c>
      <c r="AA14" s="53" t="e">
        <f>+$C$14*'10 - 2012'!BC14</f>
        <v>#DIV/0!</v>
      </c>
      <c r="AB14" s="53" t="e">
        <f>+$C$14*'10 - 2012'!BD14</f>
        <v>#DIV/0!</v>
      </c>
      <c r="AC14" s="53" t="e">
        <f>+$C$14*'10 - 2012'!BE14</f>
        <v>#DIV/0!</v>
      </c>
      <c r="AD14" s="53" t="e">
        <f>+$C$14*'10 - 2012'!BF14</f>
        <v>#DIV/0!</v>
      </c>
      <c r="AE14" s="53" t="e">
        <f>+$C$14*'10 - 2012'!BG14</f>
        <v>#DIV/0!</v>
      </c>
      <c r="AF14" s="53" t="e">
        <f>+$C$14*'10 - 2012'!BH14</f>
        <v>#DIV/0!</v>
      </c>
      <c r="AG14" s="53" t="e">
        <f>+$C$14*'10 - 2012'!BI14</f>
        <v>#DIV/0!</v>
      </c>
      <c r="AH14" s="53" t="e">
        <f>+$C$14*'10 - 2012'!BJ14</f>
        <v>#DIV/0!</v>
      </c>
      <c r="AI14" s="2"/>
    </row>
    <row r="15" spans="1:35">
      <c r="A15" s="63">
        <v>8</v>
      </c>
      <c r="B15" s="53">
        <f>+'10 - 2012'!B15</f>
        <v>0</v>
      </c>
      <c r="C15" s="53" t="e">
        <f>+'10 - 2012'!AE15/'10 - 2012'!BK15</f>
        <v>#DIV/0!</v>
      </c>
      <c r="D15" s="53" t="e">
        <f>+$C$15*'10 - 2012'!AF15</f>
        <v>#DIV/0!</v>
      </c>
      <c r="E15" s="53" t="e">
        <f>+$C$15*'10 - 2012'!AG15</f>
        <v>#DIV/0!</v>
      </c>
      <c r="F15" s="53" t="e">
        <f>+$C$15*'10 - 2012'!AH15</f>
        <v>#DIV/0!</v>
      </c>
      <c r="G15" s="53" t="e">
        <f>+$C$15*'10 - 2012'!AI15</f>
        <v>#DIV/0!</v>
      </c>
      <c r="H15" s="53" t="e">
        <f>+$C$15*'10 - 2012'!AJ15</f>
        <v>#DIV/0!</v>
      </c>
      <c r="I15" s="53" t="e">
        <f>+$C$15*'10 - 2012'!AK15</f>
        <v>#DIV/0!</v>
      </c>
      <c r="J15" s="53" t="e">
        <f>+$C$15*'10 - 2012'!AL15</f>
        <v>#DIV/0!</v>
      </c>
      <c r="K15" s="53" t="e">
        <f>+$C$15*'10 - 2012'!AM15</f>
        <v>#DIV/0!</v>
      </c>
      <c r="L15" s="53" t="e">
        <f>+$C$15*'10 - 2012'!AN15</f>
        <v>#DIV/0!</v>
      </c>
      <c r="M15" s="53" t="e">
        <f>+$C$15*'10 - 2012'!AO15</f>
        <v>#DIV/0!</v>
      </c>
      <c r="N15" s="53" t="e">
        <f>+$C$15*'10 - 2012'!AP15</f>
        <v>#DIV/0!</v>
      </c>
      <c r="O15" s="53" t="e">
        <f>+$C$15*'10 - 2012'!AQ15</f>
        <v>#DIV/0!</v>
      </c>
      <c r="P15" s="53" t="e">
        <f>+$C$15*'10 - 2012'!AR15</f>
        <v>#DIV/0!</v>
      </c>
      <c r="Q15" s="53" t="e">
        <f>+$C$15*'10 - 2012'!AS15</f>
        <v>#DIV/0!</v>
      </c>
      <c r="R15" s="53" t="e">
        <f>+$C$15*'10 - 2012'!AT15</f>
        <v>#DIV/0!</v>
      </c>
      <c r="S15" s="53" t="e">
        <f>+$C$15*'10 - 2012'!AU15</f>
        <v>#DIV/0!</v>
      </c>
      <c r="T15" s="53" t="e">
        <f>+$C$15*'10 - 2012'!AV15</f>
        <v>#DIV/0!</v>
      </c>
      <c r="U15" s="53" t="e">
        <f>+$C$15*'10 - 2012'!AW15</f>
        <v>#DIV/0!</v>
      </c>
      <c r="V15" s="53" t="e">
        <f>+$C$15*'10 - 2012'!AX15</f>
        <v>#DIV/0!</v>
      </c>
      <c r="W15" s="53" t="e">
        <f>+$C$15*'10 - 2012'!AY15</f>
        <v>#DIV/0!</v>
      </c>
      <c r="X15" s="53" t="e">
        <f>+$C$15*'10 - 2012'!AZ15</f>
        <v>#DIV/0!</v>
      </c>
      <c r="Y15" s="53" t="e">
        <f>+$C$15*'10 - 2012'!BA15</f>
        <v>#DIV/0!</v>
      </c>
      <c r="Z15" s="53" t="e">
        <f>+$C$15*'10 - 2012'!BB15</f>
        <v>#DIV/0!</v>
      </c>
      <c r="AA15" s="53" t="e">
        <f>+$C$15*'10 - 2012'!BC15</f>
        <v>#DIV/0!</v>
      </c>
      <c r="AB15" s="53" t="e">
        <f>+$C$15*'10 - 2012'!BD15</f>
        <v>#DIV/0!</v>
      </c>
      <c r="AC15" s="53" t="e">
        <f>+$C$15*'10 - 2012'!BE15</f>
        <v>#DIV/0!</v>
      </c>
      <c r="AD15" s="53" t="e">
        <f>+$C$15*'10 - 2012'!BF15</f>
        <v>#DIV/0!</v>
      </c>
      <c r="AE15" s="53" t="e">
        <f>+$C$15*'10 - 2012'!BG15</f>
        <v>#DIV/0!</v>
      </c>
      <c r="AF15" s="53" t="e">
        <f>+$C$15*'10 - 2012'!BH15</f>
        <v>#DIV/0!</v>
      </c>
      <c r="AG15" s="53" t="e">
        <f>+$C$15*'10 - 2012'!BI15</f>
        <v>#DIV/0!</v>
      </c>
      <c r="AH15" s="53" t="e">
        <f>+$C$15*'10 - 2012'!BJ15</f>
        <v>#DIV/0!</v>
      </c>
      <c r="AI15" s="2"/>
    </row>
    <row r="16" spans="1:35">
      <c r="A16" s="63">
        <v>9</v>
      </c>
      <c r="B16" s="53">
        <f>+'10 - 2012'!B16</f>
        <v>0</v>
      </c>
      <c r="C16" s="53" t="e">
        <f>+'10 - 2012'!AE16/'10 - 2012'!BK16</f>
        <v>#DIV/0!</v>
      </c>
      <c r="D16" s="53" t="e">
        <f>+$C$16*'10 - 2012'!AF16</f>
        <v>#DIV/0!</v>
      </c>
      <c r="E16" s="53" t="e">
        <f>+$C$16*'10 - 2012'!AG16</f>
        <v>#DIV/0!</v>
      </c>
      <c r="F16" s="53" t="e">
        <f>+$C$16*'10 - 2012'!AH16</f>
        <v>#DIV/0!</v>
      </c>
      <c r="G16" s="53" t="e">
        <f>+$C$16*'10 - 2012'!AI16</f>
        <v>#DIV/0!</v>
      </c>
      <c r="H16" s="53" t="e">
        <f>+$C$16*'10 - 2012'!AJ16</f>
        <v>#DIV/0!</v>
      </c>
      <c r="I16" s="53" t="e">
        <f>+$C$16*'10 - 2012'!AK16</f>
        <v>#DIV/0!</v>
      </c>
      <c r="J16" s="53" t="e">
        <f>+$C$16*'10 - 2012'!AL16</f>
        <v>#DIV/0!</v>
      </c>
      <c r="K16" s="53" t="e">
        <f>+$C$16*'10 - 2012'!AM16</f>
        <v>#DIV/0!</v>
      </c>
      <c r="L16" s="53" t="e">
        <f>+$C$16*'10 - 2012'!AN16</f>
        <v>#DIV/0!</v>
      </c>
      <c r="M16" s="53" t="e">
        <f>+$C$16*'10 - 2012'!AO16</f>
        <v>#DIV/0!</v>
      </c>
      <c r="N16" s="53" t="e">
        <f>+$C$16*'10 - 2012'!AP16</f>
        <v>#DIV/0!</v>
      </c>
      <c r="O16" s="53" t="e">
        <f>+$C$16*'10 - 2012'!AQ16</f>
        <v>#DIV/0!</v>
      </c>
      <c r="P16" s="53" t="e">
        <f>+$C$16*'10 - 2012'!AR16</f>
        <v>#DIV/0!</v>
      </c>
      <c r="Q16" s="53" t="e">
        <f>+$C$16*'10 - 2012'!AS16</f>
        <v>#DIV/0!</v>
      </c>
      <c r="R16" s="53" t="e">
        <f>+$C$16*'10 - 2012'!AT16</f>
        <v>#DIV/0!</v>
      </c>
      <c r="S16" s="53" t="e">
        <f>+$C$16*'10 - 2012'!AU16</f>
        <v>#DIV/0!</v>
      </c>
      <c r="T16" s="53" t="e">
        <f>+$C$16*'10 - 2012'!AV16</f>
        <v>#DIV/0!</v>
      </c>
      <c r="U16" s="53" t="e">
        <f>+$C$16*'10 - 2012'!AW16</f>
        <v>#DIV/0!</v>
      </c>
      <c r="V16" s="53" t="e">
        <f>+$C$16*'10 - 2012'!AX16</f>
        <v>#DIV/0!</v>
      </c>
      <c r="W16" s="53" t="e">
        <f>+$C$16*'10 - 2012'!AY16</f>
        <v>#DIV/0!</v>
      </c>
      <c r="X16" s="53" t="e">
        <f>+$C$16*'10 - 2012'!AZ16</f>
        <v>#DIV/0!</v>
      </c>
      <c r="Y16" s="53" t="e">
        <f>+$C$16*'10 - 2012'!BA16</f>
        <v>#DIV/0!</v>
      </c>
      <c r="Z16" s="53" t="e">
        <f>+$C$16*'10 - 2012'!BB16</f>
        <v>#DIV/0!</v>
      </c>
      <c r="AA16" s="53" t="e">
        <f>+$C$16*'10 - 2012'!BC16</f>
        <v>#DIV/0!</v>
      </c>
      <c r="AB16" s="53" t="e">
        <f>+$C$16*'10 - 2012'!BD16</f>
        <v>#DIV/0!</v>
      </c>
      <c r="AC16" s="53" t="e">
        <f>+$C$16*'10 - 2012'!BE16</f>
        <v>#DIV/0!</v>
      </c>
      <c r="AD16" s="53" t="e">
        <f>+$C$16*'10 - 2012'!BF16</f>
        <v>#DIV/0!</v>
      </c>
      <c r="AE16" s="53" t="e">
        <f>+$C$16*'10 - 2012'!BG16</f>
        <v>#DIV/0!</v>
      </c>
      <c r="AF16" s="53" t="e">
        <f>+$C$16*'10 - 2012'!BH16</f>
        <v>#DIV/0!</v>
      </c>
      <c r="AG16" s="53" t="e">
        <f>+$C$16*'10 - 2012'!BI16</f>
        <v>#DIV/0!</v>
      </c>
      <c r="AH16" s="53" t="e">
        <f>+$C$16*'10 - 2012'!BJ16</f>
        <v>#DIV/0!</v>
      </c>
      <c r="AI16" s="2"/>
    </row>
    <row r="17" spans="1:35">
      <c r="A17" s="63">
        <v>10</v>
      </c>
      <c r="B17" s="53">
        <f>+'10 - 2012'!B17</f>
        <v>0</v>
      </c>
      <c r="C17" s="53" t="e">
        <f>+'10 - 2012'!AE17/'10 - 2012'!BK17</f>
        <v>#DIV/0!</v>
      </c>
      <c r="D17" s="53" t="e">
        <f>+$C$17*'10 - 2012'!AF17</f>
        <v>#DIV/0!</v>
      </c>
      <c r="E17" s="53" t="e">
        <f>+$C$17*'10 - 2012'!AG17</f>
        <v>#DIV/0!</v>
      </c>
      <c r="F17" s="53" t="e">
        <f>+$C$17*'10 - 2012'!AH17</f>
        <v>#DIV/0!</v>
      </c>
      <c r="G17" s="53" t="e">
        <f>+$C$17*'10 - 2012'!AI17</f>
        <v>#DIV/0!</v>
      </c>
      <c r="H17" s="53" t="e">
        <f>+$C$17*'10 - 2012'!AJ17</f>
        <v>#DIV/0!</v>
      </c>
      <c r="I17" s="53" t="e">
        <f>+$C$17*'10 - 2012'!AK17</f>
        <v>#DIV/0!</v>
      </c>
      <c r="J17" s="53" t="e">
        <f>+$C$17*'10 - 2012'!AL17</f>
        <v>#DIV/0!</v>
      </c>
      <c r="K17" s="53" t="e">
        <f>+$C$17*'10 - 2012'!AM17</f>
        <v>#DIV/0!</v>
      </c>
      <c r="L17" s="53" t="e">
        <f>+$C$17*'10 - 2012'!AN17</f>
        <v>#DIV/0!</v>
      </c>
      <c r="M17" s="53" t="e">
        <f>+$C$17*'10 - 2012'!AO17</f>
        <v>#DIV/0!</v>
      </c>
      <c r="N17" s="53" t="e">
        <f>+$C$17*'10 - 2012'!AP17</f>
        <v>#DIV/0!</v>
      </c>
      <c r="O17" s="53" t="e">
        <f>+$C$17*'10 - 2012'!AQ17</f>
        <v>#DIV/0!</v>
      </c>
      <c r="P17" s="53" t="e">
        <f>+$C$17*'10 - 2012'!AR17</f>
        <v>#DIV/0!</v>
      </c>
      <c r="Q17" s="53" t="e">
        <f>+$C$17*'10 - 2012'!AS17</f>
        <v>#DIV/0!</v>
      </c>
      <c r="R17" s="53" t="e">
        <f>+$C$17*'10 - 2012'!AT17</f>
        <v>#DIV/0!</v>
      </c>
      <c r="S17" s="53" t="e">
        <f>+$C$17*'10 - 2012'!AU17</f>
        <v>#DIV/0!</v>
      </c>
      <c r="T17" s="53" t="e">
        <f>+$C$17*'10 - 2012'!AV17</f>
        <v>#DIV/0!</v>
      </c>
      <c r="U17" s="53" t="e">
        <f>+$C$17*'10 - 2012'!AW17</f>
        <v>#DIV/0!</v>
      </c>
      <c r="V17" s="53" t="e">
        <f>+$C$17*'10 - 2012'!AX17</f>
        <v>#DIV/0!</v>
      </c>
      <c r="W17" s="53" t="e">
        <f>+$C$17*'10 - 2012'!AY17</f>
        <v>#DIV/0!</v>
      </c>
      <c r="X17" s="53" t="e">
        <f>+$C$17*'10 - 2012'!AZ17</f>
        <v>#DIV/0!</v>
      </c>
      <c r="Y17" s="53" t="e">
        <f>+$C$17*'10 - 2012'!BA17</f>
        <v>#DIV/0!</v>
      </c>
      <c r="Z17" s="53" t="e">
        <f>+$C$17*'10 - 2012'!BB17</f>
        <v>#DIV/0!</v>
      </c>
      <c r="AA17" s="53" t="e">
        <f>+$C$17*'10 - 2012'!BC17</f>
        <v>#DIV/0!</v>
      </c>
      <c r="AB17" s="53" t="e">
        <f>+$C$17*'10 - 2012'!BD17</f>
        <v>#DIV/0!</v>
      </c>
      <c r="AC17" s="53" t="e">
        <f>+$C$17*'10 - 2012'!BE17</f>
        <v>#DIV/0!</v>
      </c>
      <c r="AD17" s="53" t="e">
        <f>+$C$17*'10 - 2012'!BF17</f>
        <v>#DIV/0!</v>
      </c>
      <c r="AE17" s="53" t="e">
        <f>+$C$17*'10 - 2012'!BG17</f>
        <v>#DIV/0!</v>
      </c>
      <c r="AF17" s="53" t="e">
        <f>+$C$17*'10 - 2012'!BH17</f>
        <v>#DIV/0!</v>
      </c>
      <c r="AG17" s="53" t="e">
        <f>+$C$17*'10 - 2012'!BI17</f>
        <v>#DIV/0!</v>
      </c>
      <c r="AH17" s="53" t="e">
        <f>+$C$17*'10 - 2012'!BJ17</f>
        <v>#DIV/0!</v>
      </c>
      <c r="AI17" s="2"/>
    </row>
    <row r="18" spans="1:35">
      <c r="A18" s="63">
        <v>11</v>
      </c>
      <c r="B18" s="53">
        <f>+'10 - 2012'!B18</f>
        <v>0</v>
      </c>
      <c r="C18" s="53" t="e">
        <f>+'10 - 2012'!AE18/'10 - 2012'!BK18</f>
        <v>#DIV/0!</v>
      </c>
      <c r="D18" s="53" t="e">
        <f>+$C$18*'10 - 2012'!AF18</f>
        <v>#DIV/0!</v>
      </c>
      <c r="E18" s="53" t="e">
        <f>+$C$18*'10 - 2012'!AG18</f>
        <v>#DIV/0!</v>
      </c>
      <c r="F18" s="53" t="e">
        <f>+$C$18*'10 - 2012'!AH18</f>
        <v>#DIV/0!</v>
      </c>
      <c r="G18" s="53" t="e">
        <f>+$C$18*'10 - 2012'!AI18</f>
        <v>#DIV/0!</v>
      </c>
      <c r="H18" s="53" t="e">
        <f>+$C$18*'10 - 2012'!AJ18</f>
        <v>#DIV/0!</v>
      </c>
      <c r="I18" s="53" t="e">
        <f>+$C$18*'10 - 2012'!AK18</f>
        <v>#DIV/0!</v>
      </c>
      <c r="J18" s="53" t="e">
        <f>+$C$18*'10 - 2012'!AL18</f>
        <v>#DIV/0!</v>
      </c>
      <c r="K18" s="53" t="e">
        <f>+$C$18*'10 - 2012'!AM18</f>
        <v>#DIV/0!</v>
      </c>
      <c r="L18" s="53" t="e">
        <f>+$C$18*'10 - 2012'!AN18</f>
        <v>#DIV/0!</v>
      </c>
      <c r="M18" s="53" t="e">
        <f>+$C$18*'10 - 2012'!AO18</f>
        <v>#DIV/0!</v>
      </c>
      <c r="N18" s="53" t="e">
        <f>+$C$18*'10 - 2012'!AP18</f>
        <v>#DIV/0!</v>
      </c>
      <c r="O18" s="53" t="e">
        <f>+$C$18*'10 - 2012'!AQ18</f>
        <v>#DIV/0!</v>
      </c>
      <c r="P18" s="53" t="e">
        <f>+$C$18*'10 - 2012'!AR18</f>
        <v>#DIV/0!</v>
      </c>
      <c r="Q18" s="53" t="e">
        <f>+$C$18*'10 - 2012'!AS18</f>
        <v>#DIV/0!</v>
      </c>
      <c r="R18" s="53" t="e">
        <f>+$C$18*'10 - 2012'!AT18</f>
        <v>#DIV/0!</v>
      </c>
      <c r="S18" s="53" t="e">
        <f>+$C$18*'10 - 2012'!AU18</f>
        <v>#DIV/0!</v>
      </c>
      <c r="T18" s="53" t="e">
        <f>+$C$18*'10 - 2012'!AV18</f>
        <v>#DIV/0!</v>
      </c>
      <c r="U18" s="53" t="e">
        <f>+$C$18*'10 - 2012'!AW18</f>
        <v>#DIV/0!</v>
      </c>
      <c r="V18" s="53" t="e">
        <f>+$C$18*'10 - 2012'!AX18</f>
        <v>#DIV/0!</v>
      </c>
      <c r="W18" s="53" t="e">
        <f>+$C$18*'10 - 2012'!AY18</f>
        <v>#DIV/0!</v>
      </c>
      <c r="X18" s="53" t="e">
        <f>+$C$18*'10 - 2012'!AZ18</f>
        <v>#DIV/0!</v>
      </c>
      <c r="Y18" s="53" t="e">
        <f>+$C$18*'10 - 2012'!BA18</f>
        <v>#DIV/0!</v>
      </c>
      <c r="Z18" s="53" t="e">
        <f>+$C$18*'10 - 2012'!BB18</f>
        <v>#DIV/0!</v>
      </c>
      <c r="AA18" s="53" t="e">
        <f>+$C$18*'10 - 2012'!BC18</f>
        <v>#DIV/0!</v>
      </c>
      <c r="AB18" s="53" t="e">
        <f>+$C$18*'10 - 2012'!BD18</f>
        <v>#DIV/0!</v>
      </c>
      <c r="AC18" s="53" t="e">
        <f>+$C$18*'10 - 2012'!BE18</f>
        <v>#DIV/0!</v>
      </c>
      <c r="AD18" s="53" t="e">
        <f>+$C$18*'10 - 2012'!BF18</f>
        <v>#DIV/0!</v>
      </c>
      <c r="AE18" s="53" t="e">
        <f>+$C$18*'10 - 2012'!BG18</f>
        <v>#DIV/0!</v>
      </c>
      <c r="AF18" s="53" t="e">
        <f>+$C$18*'10 - 2012'!BH18</f>
        <v>#DIV/0!</v>
      </c>
      <c r="AG18" s="53" t="e">
        <f>+$C$18*'10 - 2012'!BI18</f>
        <v>#DIV/0!</v>
      </c>
      <c r="AH18" s="53" t="e">
        <f>+$C$18*'10 - 2012'!BJ18</f>
        <v>#DIV/0!</v>
      </c>
      <c r="AI18" s="2"/>
    </row>
    <row r="19" spans="1:35">
      <c r="A19" s="63">
        <v>12</v>
      </c>
      <c r="B19" s="53">
        <f>+'10 - 2012'!B19</f>
        <v>0</v>
      </c>
      <c r="C19" s="53" t="e">
        <f>+'10 - 2012'!AE19/'10 - 2012'!BK19</f>
        <v>#DIV/0!</v>
      </c>
      <c r="D19" s="53" t="e">
        <f>+$C$19*'10 - 2012'!AF19</f>
        <v>#DIV/0!</v>
      </c>
      <c r="E19" s="53" t="e">
        <f>+$C$19*'10 - 2012'!AG19</f>
        <v>#DIV/0!</v>
      </c>
      <c r="F19" s="53" t="e">
        <f>+$C$19*'10 - 2012'!AH19</f>
        <v>#DIV/0!</v>
      </c>
      <c r="G19" s="53" t="e">
        <f>+$C$19*'10 - 2012'!AI19</f>
        <v>#DIV/0!</v>
      </c>
      <c r="H19" s="53" t="e">
        <f>+$C$19*'10 - 2012'!AJ19</f>
        <v>#DIV/0!</v>
      </c>
      <c r="I19" s="53" t="e">
        <f>+$C$19*'10 - 2012'!AK19</f>
        <v>#DIV/0!</v>
      </c>
      <c r="J19" s="53" t="e">
        <f>+$C$19*'10 - 2012'!AL19</f>
        <v>#DIV/0!</v>
      </c>
      <c r="K19" s="53" t="e">
        <f>+$C$19*'10 - 2012'!AM19</f>
        <v>#DIV/0!</v>
      </c>
      <c r="L19" s="53" t="e">
        <f>+$C$19*'10 - 2012'!AN19</f>
        <v>#DIV/0!</v>
      </c>
      <c r="M19" s="53" t="e">
        <f>+$C$19*'10 - 2012'!AO19</f>
        <v>#DIV/0!</v>
      </c>
      <c r="N19" s="53" t="e">
        <f>+$C$19*'10 - 2012'!AP19</f>
        <v>#DIV/0!</v>
      </c>
      <c r="O19" s="53" t="e">
        <f>+$C$19*'10 - 2012'!AQ19</f>
        <v>#DIV/0!</v>
      </c>
      <c r="P19" s="53" t="e">
        <f>+$C$19*'10 - 2012'!AR19</f>
        <v>#DIV/0!</v>
      </c>
      <c r="Q19" s="53" t="e">
        <f>+$C$19*'10 - 2012'!AS19</f>
        <v>#DIV/0!</v>
      </c>
      <c r="R19" s="53" t="e">
        <f>+$C$19*'10 - 2012'!AT19</f>
        <v>#DIV/0!</v>
      </c>
      <c r="S19" s="53" t="e">
        <f>+$C$19*'10 - 2012'!AU19</f>
        <v>#DIV/0!</v>
      </c>
      <c r="T19" s="53" t="e">
        <f>+$C$19*'10 - 2012'!AV19</f>
        <v>#DIV/0!</v>
      </c>
      <c r="U19" s="53" t="e">
        <f>+$C$19*'10 - 2012'!AW19</f>
        <v>#DIV/0!</v>
      </c>
      <c r="V19" s="53" t="e">
        <f>+$C$19*'10 - 2012'!AX19</f>
        <v>#DIV/0!</v>
      </c>
      <c r="W19" s="53" t="e">
        <f>+$C$19*'10 - 2012'!AY19</f>
        <v>#DIV/0!</v>
      </c>
      <c r="X19" s="53" t="e">
        <f>+$C$19*'10 - 2012'!AZ19</f>
        <v>#DIV/0!</v>
      </c>
      <c r="Y19" s="53" t="e">
        <f>+$C$19*'10 - 2012'!BA19</f>
        <v>#DIV/0!</v>
      </c>
      <c r="Z19" s="53" t="e">
        <f>+$C$19*'10 - 2012'!BB19</f>
        <v>#DIV/0!</v>
      </c>
      <c r="AA19" s="53" t="e">
        <f>+$C$19*'10 - 2012'!BC19</f>
        <v>#DIV/0!</v>
      </c>
      <c r="AB19" s="53" t="e">
        <f>+$C$19*'10 - 2012'!BD19</f>
        <v>#DIV/0!</v>
      </c>
      <c r="AC19" s="53" t="e">
        <f>+$C$19*'10 - 2012'!BE19</f>
        <v>#DIV/0!</v>
      </c>
      <c r="AD19" s="53" t="e">
        <f>+$C$19*'10 - 2012'!BF19</f>
        <v>#DIV/0!</v>
      </c>
      <c r="AE19" s="53" t="e">
        <f>+$C$19*'10 - 2012'!BG19</f>
        <v>#DIV/0!</v>
      </c>
      <c r="AF19" s="53" t="e">
        <f>+$C$19*'10 - 2012'!BH19</f>
        <v>#DIV/0!</v>
      </c>
      <c r="AG19" s="53" t="e">
        <f>+$C$19*'10 - 2012'!BI19</f>
        <v>#DIV/0!</v>
      </c>
      <c r="AH19" s="53" t="e">
        <f>+$C$19*'10 - 2012'!BJ19</f>
        <v>#DIV/0!</v>
      </c>
      <c r="AI19" s="2"/>
    </row>
    <row r="20" spans="1:35">
      <c r="A20" s="63">
        <v>13</v>
      </c>
      <c r="B20" s="53">
        <f>+'10 - 2012'!B20</f>
        <v>0</v>
      </c>
      <c r="C20" s="53" t="e">
        <f>+'10 - 2012'!AE20/'10 - 2012'!BK20</f>
        <v>#DIV/0!</v>
      </c>
      <c r="D20" s="53" t="e">
        <f>+$C$20*'10 - 2012'!AF20</f>
        <v>#DIV/0!</v>
      </c>
      <c r="E20" s="53" t="e">
        <f>+$C$20*'10 - 2012'!AG20</f>
        <v>#DIV/0!</v>
      </c>
      <c r="F20" s="53" t="e">
        <f>+$C$20*'10 - 2012'!AH20</f>
        <v>#DIV/0!</v>
      </c>
      <c r="G20" s="53" t="e">
        <f>+$C$20*'10 - 2012'!AI20</f>
        <v>#DIV/0!</v>
      </c>
      <c r="H20" s="53" t="e">
        <f>+$C$20*'10 - 2012'!AJ20</f>
        <v>#DIV/0!</v>
      </c>
      <c r="I20" s="53" t="e">
        <f>+$C$20*'10 - 2012'!AK20</f>
        <v>#DIV/0!</v>
      </c>
      <c r="J20" s="53" t="e">
        <f>+$C$20*'10 - 2012'!AL20</f>
        <v>#DIV/0!</v>
      </c>
      <c r="K20" s="53" t="e">
        <f>+$C$20*'10 - 2012'!AM20</f>
        <v>#DIV/0!</v>
      </c>
      <c r="L20" s="53" t="e">
        <f>+$C$20*'10 - 2012'!AN20</f>
        <v>#DIV/0!</v>
      </c>
      <c r="M20" s="53" t="e">
        <f>+$C$20*'10 - 2012'!AO20</f>
        <v>#DIV/0!</v>
      </c>
      <c r="N20" s="53" t="e">
        <f>+$C$20*'10 - 2012'!AP20</f>
        <v>#DIV/0!</v>
      </c>
      <c r="O20" s="53" t="e">
        <f>+$C$20*'10 - 2012'!AQ20</f>
        <v>#DIV/0!</v>
      </c>
      <c r="P20" s="53" t="e">
        <f>+$C$20*'10 - 2012'!AR20</f>
        <v>#DIV/0!</v>
      </c>
      <c r="Q20" s="53" t="e">
        <f>+$C$20*'10 - 2012'!AS20</f>
        <v>#DIV/0!</v>
      </c>
      <c r="R20" s="53" t="e">
        <f>+$C$20*'10 - 2012'!AT20</f>
        <v>#DIV/0!</v>
      </c>
      <c r="S20" s="53" t="e">
        <f>+$C$20*'10 - 2012'!AU20</f>
        <v>#DIV/0!</v>
      </c>
      <c r="T20" s="53" t="e">
        <f>+$C$20*'10 - 2012'!AV20</f>
        <v>#DIV/0!</v>
      </c>
      <c r="U20" s="53" t="e">
        <f>+$C$20*'10 - 2012'!AW20</f>
        <v>#DIV/0!</v>
      </c>
      <c r="V20" s="53" t="e">
        <f>+$C$20*'10 - 2012'!AX20</f>
        <v>#DIV/0!</v>
      </c>
      <c r="W20" s="53" t="e">
        <f>+$C$20*'10 - 2012'!AY20</f>
        <v>#DIV/0!</v>
      </c>
      <c r="X20" s="53" t="e">
        <f>+$C$20*'10 - 2012'!AZ20</f>
        <v>#DIV/0!</v>
      </c>
      <c r="Y20" s="53" t="e">
        <f>+$C$20*'10 - 2012'!BA20</f>
        <v>#DIV/0!</v>
      </c>
      <c r="Z20" s="53" t="e">
        <f>+$C$20*'10 - 2012'!BB20</f>
        <v>#DIV/0!</v>
      </c>
      <c r="AA20" s="53" t="e">
        <f>+$C$20*'10 - 2012'!BC20</f>
        <v>#DIV/0!</v>
      </c>
      <c r="AB20" s="53" t="e">
        <f>+$C$20*'10 - 2012'!BD20</f>
        <v>#DIV/0!</v>
      </c>
      <c r="AC20" s="53" t="e">
        <f>+$C$20*'10 - 2012'!BE20</f>
        <v>#DIV/0!</v>
      </c>
      <c r="AD20" s="53" t="e">
        <f>+$C$20*'10 - 2012'!BF20</f>
        <v>#DIV/0!</v>
      </c>
      <c r="AE20" s="53" t="e">
        <f>+$C$20*'10 - 2012'!BG20</f>
        <v>#DIV/0!</v>
      </c>
      <c r="AF20" s="53" t="e">
        <f>+$C$20*'10 - 2012'!BH20</f>
        <v>#DIV/0!</v>
      </c>
      <c r="AG20" s="53" t="e">
        <f>+$C$20*'10 - 2012'!BI20</f>
        <v>#DIV/0!</v>
      </c>
      <c r="AH20" s="53" t="e">
        <f>+$C$20*'10 - 2012'!BJ20</f>
        <v>#DIV/0!</v>
      </c>
      <c r="AI20" s="2"/>
    </row>
    <row r="21" spans="1:35">
      <c r="A21" s="63">
        <v>14</v>
      </c>
      <c r="B21" s="53">
        <f>+'10 - 2012'!B21</f>
        <v>0</v>
      </c>
      <c r="C21" s="53" t="e">
        <f>+'10 - 2012'!AE21/'10 - 2012'!BK21</f>
        <v>#DIV/0!</v>
      </c>
      <c r="D21" s="53" t="e">
        <f>+$C$21*'10 - 2012'!AF21</f>
        <v>#DIV/0!</v>
      </c>
      <c r="E21" s="53" t="e">
        <f>+$C$21*'10 - 2012'!AG21</f>
        <v>#DIV/0!</v>
      </c>
      <c r="F21" s="53" t="e">
        <f>+$C$21*'10 - 2012'!AH21</f>
        <v>#DIV/0!</v>
      </c>
      <c r="G21" s="53" t="e">
        <f>+$C$21*'10 - 2012'!AI21</f>
        <v>#DIV/0!</v>
      </c>
      <c r="H21" s="53" t="e">
        <f>+$C$21*'10 - 2012'!AJ21</f>
        <v>#DIV/0!</v>
      </c>
      <c r="I21" s="53" t="e">
        <f>+$C$21*'10 - 2012'!AK21</f>
        <v>#DIV/0!</v>
      </c>
      <c r="J21" s="53" t="e">
        <f>+$C$21*'10 - 2012'!AL21</f>
        <v>#DIV/0!</v>
      </c>
      <c r="K21" s="53" t="e">
        <f>+$C$21*'10 - 2012'!AM21</f>
        <v>#DIV/0!</v>
      </c>
      <c r="L21" s="53" t="e">
        <f>+$C$21*'10 - 2012'!AN21</f>
        <v>#DIV/0!</v>
      </c>
      <c r="M21" s="53" t="e">
        <f>+$C$21*'10 - 2012'!AO21</f>
        <v>#DIV/0!</v>
      </c>
      <c r="N21" s="53" t="e">
        <f>+$C$21*'10 - 2012'!AP21</f>
        <v>#DIV/0!</v>
      </c>
      <c r="O21" s="53" t="e">
        <f>+$C$21*'10 - 2012'!AQ21</f>
        <v>#DIV/0!</v>
      </c>
      <c r="P21" s="53" t="e">
        <f>+$C$21*'10 - 2012'!AR21</f>
        <v>#DIV/0!</v>
      </c>
      <c r="Q21" s="53" t="e">
        <f>+$C$21*'10 - 2012'!AS21</f>
        <v>#DIV/0!</v>
      </c>
      <c r="R21" s="53" t="e">
        <f>+$C$21*'10 - 2012'!AT21</f>
        <v>#DIV/0!</v>
      </c>
      <c r="S21" s="53" t="e">
        <f>+$C$21*'10 - 2012'!AU21</f>
        <v>#DIV/0!</v>
      </c>
      <c r="T21" s="53" t="e">
        <f>+$C$21*'10 - 2012'!AV21</f>
        <v>#DIV/0!</v>
      </c>
      <c r="U21" s="53" t="e">
        <f>+$C$21*'10 - 2012'!AW21</f>
        <v>#DIV/0!</v>
      </c>
      <c r="V21" s="53" t="e">
        <f>+$C$21*'10 - 2012'!AX21</f>
        <v>#DIV/0!</v>
      </c>
      <c r="W21" s="53" t="e">
        <f>+$C$21*'10 - 2012'!AY21</f>
        <v>#DIV/0!</v>
      </c>
      <c r="X21" s="53" t="e">
        <f>+$C$21*'10 - 2012'!AZ21</f>
        <v>#DIV/0!</v>
      </c>
      <c r="Y21" s="53" t="e">
        <f>+$C$21*'10 - 2012'!BA21</f>
        <v>#DIV/0!</v>
      </c>
      <c r="Z21" s="53" t="e">
        <f>+$C$21*'10 - 2012'!BB21</f>
        <v>#DIV/0!</v>
      </c>
      <c r="AA21" s="53" t="e">
        <f>+$C$21*'10 - 2012'!BC21</f>
        <v>#DIV/0!</v>
      </c>
      <c r="AB21" s="53" t="e">
        <f>+$C$21*'10 - 2012'!BD21</f>
        <v>#DIV/0!</v>
      </c>
      <c r="AC21" s="53" t="e">
        <f>+$C$21*'10 - 2012'!BE21</f>
        <v>#DIV/0!</v>
      </c>
      <c r="AD21" s="53" t="e">
        <f>+$C$21*'10 - 2012'!BF21</f>
        <v>#DIV/0!</v>
      </c>
      <c r="AE21" s="53" t="e">
        <f>+$C$21*'10 - 2012'!BG21</f>
        <v>#DIV/0!</v>
      </c>
      <c r="AF21" s="53" t="e">
        <f>+$C$21*'10 - 2012'!BH21</f>
        <v>#DIV/0!</v>
      </c>
      <c r="AG21" s="53" t="e">
        <f>+$C$21*'10 - 2012'!BI21</f>
        <v>#DIV/0!</v>
      </c>
      <c r="AH21" s="53" t="e">
        <f>+$C$21*'10 - 2012'!BJ21</f>
        <v>#DIV/0!</v>
      </c>
      <c r="AI21" s="2"/>
    </row>
    <row r="22" spans="1:35">
      <c r="A22" s="63">
        <v>15</v>
      </c>
      <c r="B22" s="53">
        <f>+'10 - 2012'!B22</f>
        <v>0</v>
      </c>
      <c r="C22" s="53" t="e">
        <f>+'10 - 2012'!AE22/'10 - 2012'!BK22</f>
        <v>#DIV/0!</v>
      </c>
      <c r="D22" s="53" t="e">
        <f>+$C$22*'10 - 2012'!AF22</f>
        <v>#DIV/0!</v>
      </c>
      <c r="E22" s="53" t="e">
        <f>+$C$22*'10 - 2012'!AG22</f>
        <v>#DIV/0!</v>
      </c>
      <c r="F22" s="53" t="e">
        <f>+$C$22*'10 - 2012'!AH22</f>
        <v>#DIV/0!</v>
      </c>
      <c r="G22" s="53" t="e">
        <f>+$C$22*'10 - 2012'!AI22</f>
        <v>#DIV/0!</v>
      </c>
      <c r="H22" s="53" t="e">
        <f>+$C$22*'10 - 2012'!AJ22</f>
        <v>#DIV/0!</v>
      </c>
      <c r="I22" s="53" t="e">
        <f>+$C$22*'10 - 2012'!AK22</f>
        <v>#DIV/0!</v>
      </c>
      <c r="J22" s="53" t="e">
        <f>+$C$22*'10 - 2012'!AL22</f>
        <v>#DIV/0!</v>
      </c>
      <c r="K22" s="53" t="e">
        <f>+$C$22*'10 - 2012'!AM22</f>
        <v>#DIV/0!</v>
      </c>
      <c r="L22" s="53" t="e">
        <f>+$C$22*'10 - 2012'!AN22</f>
        <v>#DIV/0!</v>
      </c>
      <c r="M22" s="53" t="e">
        <f>+$C$22*'10 - 2012'!AO22</f>
        <v>#DIV/0!</v>
      </c>
      <c r="N22" s="53" t="e">
        <f>+$C$22*'10 - 2012'!AP22</f>
        <v>#DIV/0!</v>
      </c>
      <c r="O22" s="53" t="e">
        <f>+$C$22*'10 - 2012'!AQ22</f>
        <v>#DIV/0!</v>
      </c>
      <c r="P22" s="53" t="e">
        <f>+$C$22*'10 - 2012'!AR22</f>
        <v>#DIV/0!</v>
      </c>
      <c r="Q22" s="53" t="e">
        <f>+$C$22*'10 - 2012'!AS22</f>
        <v>#DIV/0!</v>
      </c>
      <c r="R22" s="53" t="e">
        <f>+$C$22*'10 - 2012'!AT22</f>
        <v>#DIV/0!</v>
      </c>
      <c r="S22" s="53" t="e">
        <f>+$C$22*'10 - 2012'!AU22</f>
        <v>#DIV/0!</v>
      </c>
      <c r="T22" s="53" t="e">
        <f>+$C$22*'10 - 2012'!AV22</f>
        <v>#DIV/0!</v>
      </c>
      <c r="U22" s="53" t="e">
        <f>+$C$22*'10 - 2012'!AW22</f>
        <v>#DIV/0!</v>
      </c>
      <c r="V22" s="53" t="e">
        <f>+$C$22*'10 - 2012'!AX22</f>
        <v>#DIV/0!</v>
      </c>
      <c r="W22" s="53" t="e">
        <f>+$C$22*'10 - 2012'!AY22</f>
        <v>#DIV/0!</v>
      </c>
      <c r="X22" s="53" t="e">
        <f>+$C$22*'10 - 2012'!AZ22</f>
        <v>#DIV/0!</v>
      </c>
      <c r="Y22" s="53" t="e">
        <f>+$C$22*'10 - 2012'!BA22</f>
        <v>#DIV/0!</v>
      </c>
      <c r="Z22" s="53" t="e">
        <f>+$C$22*'10 - 2012'!BB22</f>
        <v>#DIV/0!</v>
      </c>
      <c r="AA22" s="53" t="e">
        <f>+$C$22*'10 - 2012'!BC22</f>
        <v>#DIV/0!</v>
      </c>
      <c r="AB22" s="53" t="e">
        <f>+$C$22*'10 - 2012'!BD22</f>
        <v>#DIV/0!</v>
      </c>
      <c r="AC22" s="53" t="e">
        <f>+$C$22*'10 - 2012'!BE22</f>
        <v>#DIV/0!</v>
      </c>
      <c r="AD22" s="53" t="e">
        <f>+$C$22*'10 - 2012'!BF22</f>
        <v>#DIV/0!</v>
      </c>
      <c r="AE22" s="53" t="e">
        <f>+$C$22*'10 - 2012'!BG22</f>
        <v>#DIV/0!</v>
      </c>
      <c r="AF22" s="53" t="e">
        <f>+$C$22*'10 - 2012'!BH22</f>
        <v>#DIV/0!</v>
      </c>
      <c r="AG22" s="53" t="e">
        <f>+$C$22*'10 - 2012'!BI22</f>
        <v>#DIV/0!</v>
      </c>
      <c r="AH22" s="53" t="e">
        <f>+$C$22*'10 - 2012'!BJ22</f>
        <v>#DIV/0!</v>
      </c>
      <c r="AI22" s="2"/>
    </row>
    <row r="23" spans="1:35">
      <c r="A23" s="63">
        <v>16</v>
      </c>
      <c r="B23" s="53">
        <f>+'10 - 2012'!B23</f>
        <v>0</v>
      </c>
      <c r="C23" s="53" t="e">
        <f>+'10 - 2012'!AE23/'10 - 2012'!BK23</f>
        <v>#DIV/0!</v>
      </c>
      <c r="D23" s="53" t="e">
        <f>+$C$23*'10 - 2012'!AF23</f>
        <v>#DIV/0!</v>
      </c>
      <c r="E23" s="53" t="e">
        <f>+$C$23*'10 - 2012'!AG23</f>
        <v>#DIV/0!</v>
      </c>
      <c r="F23" s="53" t="e">
        <f>+$C$23*'10 - 2012'!AH23</f>
        <v>#DIV/0!</v>
      </c>
      <c r="G23" s="53" t="e">
        <f>+$C$23*'10 - 2012'!AI23</f>
        <v>#DIV/0!</v>
      </c>
      <c r="H23" s="53" t="e">
        <f>+$C$23*'10 - 2012'!AJ23</f>
        <v>#DIV/0!</v>
      </c>
      <c r="I23" s="53" t="e">
        <f>+$C$23*'10 - 2012'!AK23</f>
        <v>#DIV/0!</v>
      </c>
      <c r="J23" s="53" t="e">
        <f>+$C$23*'10 - 2012'!AL23</f>
        <v>#DIV/0!</v>
      </c>
      <c r="K23" s="53" t="e">
        <f>+$C$23*'10 - 2012'!AM23</f>
        <v>#DIV/0!</v>
      </c>
      <c r="L23" s="53" t="e">
        <f>+$C$23*'10 - 2012'!AN23</f>
        <v>#DIV/0!</v>
      </c>
      <c r="M23" s="53" t="e">
        <f>+$C$23*'10 - 2012'!AO23</f>
        <v>#DIV/0!</v>
      </c>
      <c r="N23" s="53" t="e">
        <f>+$C$23*'10 - 2012'!AP23</f>
        <v>#DIV/0!</v>
      </c>
      <c r="O23" s="53" t="e">
        <f>+$C$23*'10 - 2012'!AQ23</f>
        <v>#DIV/0!</v>
      </c>
      <c r="P23" s="53" t="e">
        <f>+$C$23*'10 - 2012'!AR23</f>
        <v>#DIV/0!</v>
      </c>
      <c r="Q23" s="53" t="e">
        <f>+$C$23*'10 - 2012'!AS23</f>
        <v>#DIV/0!</v>
      </c>
      <c r="R23" s="53" t="e">
        <f>+$C$23*'10 - 2012'!AT23</f>
        <v>#DIV/0!</v>
      </c>
      <c r="S23" s="53" t="e">
        <f>+$C$23*'10 - 2012'!AU23</f>
        <v>#DIV/0!</v>
      </c>
      <c r="T23" s="53" t="e">
        <f>+$C$23*'10 - 2012'!AV23</f>
        <v>#DIV/0!</v>
      </c>
      <c r="U23" s="53" t="e">
        <f>+$C$23*'10 - 2012'!AW23</f>
        <v>#DIV/0!</v>
      </c>
      <c r="V23" s="53" t="e">
        <f>+$C$23*'10 - 2012'!AX23</f>
        <v>#DIV/0!</v>
      </c>
      <c r="W23" s="53" t="e">
        <f>+$C$23*'10 - 2012'!AY23</f>
        <v>#DIV/0!</v>
      </c>
      <c r="X23" s="53" t="e">
        <f>+$C$23*'10 - 2012'!AZ23</f>
        <v>#DIV/0!</v>
      </c>
      <c r="Y23" s="53" t="e">
        <f>+$C$23*'10 - 2012'!BA23</f>
        <v>#DIV/0!</v>
      </c>
      <c r="Z23" s="53" t="e">
        <f>+$C$23*'10 - 2012'!BB23</f>
        <v>#DIV/0!</v>
      </c>
      <c r="AA23" s="53" t="e">
        <f>+$C$23*'10 - 2012'!BC23</f>
        <v>#DIV/0!</v>
      </c>
      <c r="AB23" s="53" t="e">
        <f>+$C$23*'10 - 2012'!BD23</f>
        <v>#DIV/0!</v>
      </c>
      <c r="AC23" s="53" t="e">
        <f>+$C$23*'10 - 2012'!BE23</f>
        <v>#DIV/0!</v>
      </c>
      <c r="AD23" s="53" t="e">
        <f>+$C$23*'10 - 2012'!BF23</f>
        <v>#DIV/0!</v>
      </c>
      <c r="AE23" s="53" t="e">
        <f>+$C$23*'10 - 2012'!BG23</f>
        <v>#DIV/0!</v>
      </c>
      <c r="AF23" s="53" t="e">
        <f>+$C$23*'10 - 2012'!BH23</f>
        <v>#DIV/0!</v>
      </c>
      <c r="AG23" s="53" t="e">
        <f>+$C$23*'10 - 2012'!BI23</f>
        <v>#DIV/0!</v>
      </c>
      <c r="AH23" s="53" t="e">
        <f>+$C$23*'10 - 2012'!BJ23</f>
        <v>#DIV/0!</v>
      </c>
      <c r="AI23" s="2"/>
    </row>
    <row r="24" spans="1:35">
      <c r="A24" s="63">
        <v>17</v>
      </c>
      <c r="B24" s="53">
        <f>+'10 - 2012'!B24</f>
        <v>0</v>
      </c>
      <c r="C24" s="53" t="e">
        <f>+'10 - 2012'!AE24/'10 - 2012'!BK24</f>
        <v>#DIV/0!</v>
      </c>
      <c r="D24" s="53" t="e">
        <f>+$C$24*'10 - 2012'!AF24</f>
        <v>#DIV/0!</v>
      </c>
      <c r="E24" s="53" t="e">
        <f>+$C$24*'10 - 2012'!AG24</f>
        <v>#DIV/0!</v>
      </c>
      <c r="F24" s="53" t="e">
        <f>+$C$24*'10 - 2012'!AH24</f>
        <v>#DIV/0!</v>
      </c>
      <c r="G24" s="53" t="e">
        <f>+$C$24*'10 - 2012'!AI24</f>
        <v>#DIV/0!</v>
      </c>
      <c r="H24" s="53" t="e">
        <f>+$C$24*'10 - 2012'!AJ24</f>
        <v>#DIV/0!</v>
      </c>
      <c r="I24" s="53" t="e">
        <f>+$C$24*'10 - 2012'!AK24</f>
        <v>#DIV/0!</v>
      </c>
      <c r="J24" s="53" t="e">
        <f>+$C$24*'10 - 2012'!AL24</f>
        <v>#DIV/0!</v>
      </c>
      <c r="K24" s="53" t="e">
        <f>+$C$24*'10 - 2012'!AM24</f>
        <v>#DIV/0!</v>
      </c>
      <c r="L24" s="53" t="e">
        <f>+$C$24*'10 - 2012'!AN24</f>
        <v>#DIV/0!</v>
      </c>
      <c r="M24" s="53" t="e">
        <f>+$C$24*'10 - 2012'!AO24</f>
        <v>#DIV/0!</v>
      </c>
      <c r="N24" s="53" t="e">
        <f>+$C$24*'10 - 2012'!AP24</f>
        <v>#DIV/0!</v>
      </c>
      <c r="O24" s="53" t="e">
        <f>+$C$24*'10 - 2012'!AQ24</f>
        <v>#DIV/0!</v>
      </c>
      <c r="P24" s="53" t="e">
        <f>+$C$24*'10 - 2012'!AR24</f>
        <v>#DIV/0!</v>
      </c>
      <c r="Q24" s="53" t="e">
        <f>+$C$24*'10 - 2012'!AS24</f>
        <v>#DIV/0!</v>
      </c>
      <c r="R24" s="53" t="e">
        <f>+$C$24*'10 - 2012'!AT24</f>
        <v>#DIV/0!</v>
      </c>
      <c r="S24" s="53" t="e">
        <f>+$C$24*'10 - 2012'!AU24</f>
        <v>#DIV/0!</v>
      </c>
      <c r="T24" s="53" t="e">
        <f>+$C$24*'10 - 2012'!AV24</f>
        <v>#DIV/0!</v>
      </c>
      <c r="U24" s="53" t="e">
        <f>+$C$24*'10 - 2012'!AW24</f>
        <v>#DIV/0!</v>
      </c>
      <c r="V24" s="53" t="e">
        <f>+$C$24*'10 - 2012'!AX24</f>
        <v>#DIV/0!</v>
      </c>
      <c r="W24" s="53" t="e">
        <f>+$C$24*'10 - 2012'!AY24</f>
        <v>#DIV/0!</v>
      </c>
      <c r="X24" s="53" t="e">
        <f>+$C$24*'10 - 2012'!AZ24</f>
        <v>#DIV/0!</v>
      </c>
      <c r="Y24" s="53" t="e">
        <f>+$C$24*'10 - 2012'!BA24</f>
        <v>#DIV/0!</v>
      </c>
      <c r="Z24" s="53" t="e">
        <f>+$C$24*'10 - 2012'!BB24</f>
        <v>#DIV/0!</v>
      </c>
      <c r="AA24" s="53" t="e">
        <f>+$C$24*'10 - 2012'!BC24</f>
        <v>#DIV/0!</v>
      </c>
      <c r="AB24" s="53" t="e">
        <f>+$C$24*'10 - 2012'!BD24</f>
        <v>#DIV/0!</v>
      </c>
      <c r="AC24" s="53" t="e">
        <f>+$C$24*'10 - 2012'!BE24</f>
        <v>#DIV/0!</v>
      </c>
      <c r="AD24" s="53" t="e">
        <f>+$C$24*'10 - 2012'!BF24</f>
        <v>#DIV/0!</v>
      </c>
      <c r="AE24" s="53" t="e">
        <f>+$C$24*'10 - 2012'!BG24</f>
        <v>#DIV/0!</v>
      </c>
      <c r="AF24" s="53" t="e">
        <f>+$C$24*'10 - 2012'!BH24</f>
        <v>#DIV/0!</v>
      </c>
      <c r="AG24" s="53" t="e">
        <f>+$C$24*'10 - 2012'!BI24</f>
        <v>#DIV/0!</v>
      </c>
      <c r="AH24" s="53" t="e">
        <f>+$C$24*'10 - 2012'!BJ24</f>
        <v>#DIV/0!</v>
      </c>
      <c r="AI24" s="2"/>
    </row>
    <row r="25" spans="1:35">
      <c r="A25" s="63">
        <v>18</v>
      </c>
      <c r="B25" s="53">
        <f>+'10 - 2012'!B25</f>
        <v>0</v>
      </c>
      <c r="C25" s="53" t="e">
        <f>+'10 - 2012'!AE25/'10 - 2012'!BK25</f>
        <v>#DIV/0!</v>
      </c>
      <c r="D25" s="53" t="e">
        <f>+$C$25*'10 - 2012'!AF25</f>
        <v>#DIV/0!</v>
      </c>
      <c r="E25" s="53" t="e">
        <f>+$C$25*'10 - 2012'!AG25</f>
        <v>#DIV/0!</v>
      </c>
      <c r="F25" s="53" t="e">
        <f>+$C$25*'10 - 2012'!AH25</f>
        <v>#DIV/0!</v>
      </c>
      <c r="G25" s="53" t="e">
        <f>+$C$25*'10 - 2012'!AI25</f>
        <v>#DIV/0!</v>
      </c>
      <c r="H25" s="53" t="e">
        <f>+$C$25*'10 - 2012'!AJ25</f>
        <v>#DIV/0!</v>
      </c>
      <c r="I25" s="53" t="e">
        <f>+$C$25*'10 - 2012'!AK25</f>
        <v>#DIV/0!</v>
      </c>
      <c r="J25" s="53" t="e">
        <f>+$C$25*'10 - 2012'!AL25</f>
        <v>#DIV/0!</v>
      </c>
      <c r="K25" s="53" t="e">
        <f>+$C$25*'10 - 2012'!AM25</f>
        <v>#DIV/0!</v>
      </c>
      <c r="L25" s="53" t="e">
        <f>+$C$25*'10 - 2012'!AN25</f>
        <v>#DIV/0!</v>
      </c>
      <c r="M25" s="53" t="e">
        <f>+$C$25*'10 - 2012'!AO25</f>
        <v>#DIV/0!</v>
      </c>
      <c r="N25" s="53" t="e">
        <f>+$C$25*'10 - 2012'!AP25</f>
        <v>#DIV/0!</v>
      </c>
      <c r="O25" s="53" t="e">
        <f>+$C$25*'10 - 2012'!AQ25</f>
        <v>#DIV/0!</v>
      </c>
      <c r="P25" s="53" t="e">
        <f>+$C$25*'10 - 2012'!AR25</f>
        <v>#DIV/0!</v>
      </c>
      <c r="Q25" s="53" t="e">
        <f>+$C$25*'10 - 2012'!AS25</f>
        <v>#DIV/0!</v>
      </c>
      <c r="R25" s="53" t="e">
        <f>+$C$25*'10 - 2012'!AT25</f>
        <v>#DIV/0!</v>
      </c>
      <c r="S25" s="53" t="e">
        <f>+$C$25*'10 - 2012'!AU25</f>
        <v>#DIV/0!</v>
      </c>
      <c r="T25" s="53" t="e">
        <f>+$C$25*'10 - 2012'!AV25</f>
        <v>#DIV/0!</v>
      </c>
      <c r="U25" s="53" t="e">
        <f>+$C$25*'10 - 2012'!AW25</f>
        <v>#DIV/0!</v>
      </c>
      <c r="V25" s="53" t="e">
        <f>+$C$25*'10 - 2012'!AX25</f>
        <v>#DIV/0!</v>
      </c>
      <c r="W25" s="53" t="e">
        <f>+$C$25*'10 - 2012'!AY25</f>
        <v>#DIV/0!</v>
      </c>
      <c r="X25" s="53" t="e">
        <f>+$C$25*'10 - 2012'!AZ25</f>
        <v>#DIV/0!</v>
      </c>
      <c r="Y25" s="53" t="e">
        <f>+$C$25*'10 - 2012'!BA25</f>
        <v>#DIV/0!</v>
      </c>
      <c r="Z25" s="53" t="e">
        <f>+$C$25*'10 - 2012'!BB25</f>
        <v>#DIV/0!</v>
      </c>
      <c r="AA25" s="53" t="e">
        <f>+$C$25*'10 - 2012'!BC25</f>
        <v>#DIV/0!</v>
      </c>
      <c r="AB25" s="53" t="e">
        <f>+$C$25*'10 - 2012'!BD25</f>
        <v>#DIV/0!</v>
      </c>
      <c r="AC25" s="53" t="e">
        <f>+$C$25*'10 - 2012'!BE25</f>
        <v>#DIV/0!</v>
      </c>
      <c r="AD25" s="53" t="e">
        <f>+$C$25*'10 - 2012'!BF25</f>
        <v>#DIV/0!</v>
      </c>
      <c r="AE25" s="53" t="e">
        <f>+$C$25*'10 - 2012'!BG25</f>
        <v>#DIV/0!</v>
      </c>
      <c r="AF25" s="53" t="e">
        <f>+$C$25*'10 - 2012'!BH25</f>
        <v>#DIV/0!</v>
      </c>
      <c r="AG25" s="53" t="e">
        <f>+$C$25*'10 - 2012'!BI25</f>
        <v>#DIV/0!</v>
      </c>
      <c r="AH25" s="53" t="e">
        <f>+$C$25*'10 - 2012'!BJ25</f>
        <v>#DIV/0!</v>
      </c>
      <c r="AI25" s="2"/>
    </row>
    <row r="26" spans="1:35">
      <c r="A26" s="63">
        <v>19</v>
      </c>
      <c r="B26" s="53">
        <f>+'10 - 2012'!B26</f>
        <v>0</v>
      </c>
      <c r="C26" s="53" t="e">
        <f>+'10 - 2012'!AE26/'10 - 2012'!BK26</f>
        <v>#DIV/0!</v>
      </c>
      <c r="D26" s="53" t="e">
        <f>+$C$26*'10 - 2012'!AF26</f>
        <v>#DIV/0!</v>
      </c>
      <c r="E26" s="53" t="e">
        <f>+$C$26*'10 - 2012'!AG26</f>
        <v>#DIV/0!</v>
      </c>
      <c r="F26" s="53" t="e">
        <f>+$C$26*'10 - 2012'!AH26</f>
        <v>#DIV/0!</v>
      </c>
      <c r="G26" s="53" t="e">
        <f>+$C$26*'10 - 2012'!AI26</f>
        <v>#DIV/0!</v>
      </c>
      <c r="H26" s="53" t="e">
        <f>+$C$26*'10 - 2012'!AJ26</f>
        <v>#DIV/0!</v>
      </c>
      <c r="I26" s="53" t="e">
        <f>+$C$26*'10 - 2012'!AK26</f>
        <v>#DIV/0!</v>
      </c>
      <c r="J26" s="53" t="e">
        <f>+$C$26*'10 - 2012'!AL26</f>
        <v>#DIV/0!</v>
      </c>
      <c r="K26" s="53" t="e">
        <f>+$C$26*'10 - 2012'!AM26</f>
        <v>#DIV/0!</v>
      </c>
      <c r="L26" s="53" t="e">
        <f>+$C$26*'10 - 2012'!AN26</f>
        <v>#DIV/0!</v>
      </c>
      <c r="M26" s="53" t="e">
        <f>+$C$26*'10 - 2012'!AO26</f>
        <v>#DIV/0!</v>
      </c>
      <c r="N26" s="53" t="e">
        <f>+$C$26*'10 - 2012'!AP26</f>
        <v>#DIV/0!</v>
      </c>
      <c r="O26" s="53" t="e">
        <f>+$C$26*'10 - 2012'!AQ26</f>
        <v>#DIV/0!</v>
      </c>
      <c r="P26" s="53" t="e">
        <f>+$C$26*'10 - 2012'!AR26</f>
        <v>#DIV/0!</v>
      </c>
      <c r="Q26" s="53" t="e">
        <f>+$C$26*'10 - 2012'!AS26</f>
        <v>#DIV/0!</v>
      </c>
      <c r="R26" s="53" t="e">
        <f>+$C$26*'10 - 2012'!AT26</f>
        <v>#DIV/0!</v>
      </c>
      <c r="S26" s="53" t="e">
        <f>+$C$26*'10 - 2012'!AU26</f>
        <v>#DIV/0!</v>
      </c>
      <c r="T26" s="53" t="e">
        <f>+$C$26*'10 - 2012'!AV26</f>
        <v>#DIV/0!</v>
      </c>
      <c r="U26" s="53" t="e">
        <f>+$C$26*'10 - 2012'!AW26</f>
        <v>#DIV/0!</v>
      </c>
      <c r="V26" s="53" t="e">
        <f>+$C$26*'10 - 2012'!AX26</f>
        <v>#DIV/0!</v>
      </c>
      <c r="W26" s="53" t="e">
        <f>+$C$26*'10 - 2012'!AY26</f>
        <v>#DIV/0!</v>
      </c>
      <c r="X26" s="53" t="e">
        <f>+$C$26*'10 - 2012'!AZ26</f>
        <v>#DIV/0!</v>
      </c>
      <c r="Y26" s="53" t="e">
        <f>+$C$26*'10 - 2012'!BA26</f>
        <v>#DIV/0!</v>
      </c>
      <c r="Z26" s="53" t="e">
        <f>+$C$26*'10 - 2012'!BB26</f>
        <v>#DIV/0!</v>
      </c>
      <c r="AA26" s="53" t="e">
        <f>+$C$26*'10 - 2012'!BC26</f>
        <v>#DIV/0!</v>
      </c>
      <c r="AB26" s="53" t="e">
        <f>+$C$26*'10 - 2012'!BD26</f>
        <v>#DIV/0!</v>
      </c>
      <c r="AC26" s="53" t="e">
        <f>+$C$26*'10 - 2012'!BE26</f>
        <v>#DIV/0!</v>
      </c>
      <c r="AD26" s="53" t="e">
        <f>+$C$26*'10 - 2012'!BF26</f>
        <v>#DIV/0!</v>
      </c>
      <c r="AE26" s="53" t="e">
        <f>+$C$26*'10 - 2012'!BG26</f>
        <v>#DIV/0!</v>
      </c>
      <c r="AF26" s="53" t="e">
        <f>+$C$26*'10 - 2012'!BH26</f>
        <v>#DIV/0!</v>
      </c>
      <c r="AG26" s="53" t="e">
        <f>+$C$26*'10 - 2012'!BI26</f>
        <v>#DIV/0!</v>
      </c>
      <c r="AH26" s="53" t="e">
        <f>+$C$26*'10 - 2012'!BJ26</f>
        <v>#DIV/0!</v>
      </c>
      <c r="AI26" s="2"/>
    </row>
    <row r="27" spans="1:35">
      <c r="A27" s="63">
        <v>20</v>
      </c>
      <c r="B27" s="53">
        <f>+'10 - 2012'!B27</f>
        <v>0</v>
      </c>
      <c r="C27" s="53" t="e">
        <f>+'10 - 2012'!AE27/'10 - 2012'!BK27</f>
        <v>#DIV/0!</v>
      </c>
      <c r="D27" s="53" t="e">
        <f>+$C$27*'10 - 2012'!AF27</f>
        <v>#DIV/0!</v>
      </c>
      <c r="E27" s="53" t="e">
        <f>+$C$27*'10 - 2012'!AG27</f>
        <v>#DIV/0!</v>
      </c>
      <c r="F27" s="53" t="e">
        <f>+$C$27*'10 - 2012'!AH27</f>
        <v>#DIV/0!</v>
      </c>
      <c r="G27" s="53" t="e">
        <f>+$C$27*'10 - 2012'!AI27</f>
        <v>#DIV/0!</v>
      </c>
      <c r="H27" s="53" t="e">
        <f>+$C$27*'10 - 2012'!AJ27</f>
        <v>#DIV/0!</v>
      </c>
      <c r="I27" s="53" t="e">
        <f>+$C$27*'10 - 2012'!AK27</f>
        <v>#DIV/0!</v>
      </c>
      <c r="J27" s="53" t="e">
        <f>+$C$27*'10 - 2012'!AL27</f>
        <v>#DIV/0!</v>
      </c>
      <c r="K27" s="53" t="e">
        <f>+$C$27*'10 - 2012'!AM27</f>
        <v>#DIV/0!</v>
      </c>
      <c r="L27" s="53" t="e">
        <f>+$C$27*'10 - 2012'!AN27</f>
        <v>#DIV/0!</v>
      </c>
      <c r="M27" s="53" t="e">
        <f>+$C$27*'10 - 2012'!AO27</f>
        <v>#DIV/0!</v>
      </c>
      <c r="N27" s="53" t="e">
        <f>+$C$27*'10 - 2012'!AP27</f>
        <v>#DIV/0!</v>
      </c>
      <c r="O27" s="53" t="e">
        <f>+$C$27*'10 - 2012'!AQ27</f>
        <v>#DIV/0!</v>
      </c>
      <c r="P27" s="53" t="e">
        <f>+$C$27*'10 - 2012'!AR27</f>
        <v>#DIV/0!</v>
      </c>
      <c r="Q27" s="53" t="e">
        <f>+$C$27*'10 - 2012'!AS27</f>
        <v>#DIV/0!</v>
      </c>
      <c r="R27" s="53" t="e">
        <f>+$C$27*'10 - 2012'!AT27</f>
        <v>#DIV/0!</v>
      </c>
      <c r="S27" s="53" t="e">
        <f>+$C$27*'10 - 2012'!AU27</f>
        <v>#DIV/0!</v>
      </c>
      <c r="T27" s="53" t="e">
        <f>+$C$27*'10 - 2012'!AV27</f>
        <v>#DIV/0!</v>
      </c>
      <c r="U27" s="53" t="e">
        <f>+$C$27*'10 - 2012'!AW27</f>
        <v>#DIV/0!</v>
      </c>
      <c r="V27" s="53" t="e">
        <f>+$C$27*'10 - 2012'!AX27</f>
        <v>#DIV/0!</v>
      </c>
      <c r="W27" s="53" t="e">
        <f>+$C$27*'10 - 2012'!AY27</f>
        <v>#DIV/0!</v>
      </c>
      <c r="X27" s="53" t="e">
        <f>+$C$27*'10 - 2012'!AZ27</f>
        <v>#DIV/0!</v>
      </c>
      <c r="Y27" s="53" t="e">
        <f>+$C$27*'10 - 2012'!BA27</f>
        <v>#DIV/0!</v>
      </c>
      <c r="Z27" s="53" t="e">
        <f>+$C$27*'10 - 2012'!BB27</f>
        <v>#DIV/0!</v>
      </c>
      <c r="AA27" s="53" t="e">
        <f>+$C$27*'10 - 2012'!BC27</f>
        <v>#DIV/0!</v>
      </c>
      <c r="AB27" s="53" t="e">
        <f>+$C$27*'10 - 2012'!BD27</f>
        <v>#DIV/0!</v>
      </c>
      <c r="AC27" s="53" t="e">
        <f>+$C$27*'10 - 2012'!BE27</f>
        <v>#DIV/0!</v>
      </c>
      <c r="AD27" s="53" t="e">
        <f>+$C$27*'10 - 2012'!BF27</f>
        <v>#DIV/0!</v>
      </c>
      <c r="AE27" s="53" t="e">
        <f>+$C$27*'10 - 2012'!BG27</f>
        <v>#DIV/0!</v>
      </c>
      <c r="AF27" s="53" t="e">
        <f>+$C$27*'10 - 2012'!BH27</f>
        <v>#DIV/0!</v>
      </c>
      <c r="AG27" s="53" t="e">
        <f>+$C$27*'10 - 2012'!BI27</f>
        <v>#DIV/0!</v>
      </c>
      <c r="AH27" s="53" t="e">
        <f>+$C$27*'10 - 2012'!BJ27</f>
        <v>#DIV/0!</v>
      </c>
      <c r="AI27" s="2"/>
    </row>
    <row r="28" spans="1:35">
      <c r="A28" s="63">
        <v>21</v>
      </c>
      <c r="B28" s="53">
        <f>+'10 - 2012'!B28</f>
        <v>0</v>
      </c>
      <c r="C28" s="53" t="e">
        <f>+'10 - 2012'!AE28/'10 - 2012'!BK28</f>
        <v>#DIV/0!</v>
      </c>
      <c r="D28" s="53" t="e">
        <f>+$C$28*'10 - 2012'!AF28</f>
        <v>#DIV/0!</v>
      </c>
      <c r="E28" s="53" t="e">
        <f>+$C$28*'10 - 2012'!AG28</f>
        <v>#DIV/0!</v>
      </c>
      <c r="F28" s="53" t="e">
        <f>+$C$28*'10 - 2012'!AH28</f>
        <v>#DIV/0!</v>
      </c>
      <c r="G28" s="53" t="e">
        <f>+$C$28*'10 - 2012'!AI28</f>
        <v>#DIV/0!</v>
      </c>
      <c r="H28" s="53" t="e">
        <f>+$C$28*'10 - 2012'!AJ28</f>
        <v>#DIV/0!</v>
      </c>
      <c r="I28" s="53" t="e">
        <f>+$C$28*'10 - 2012'!AK28</f>
        <v>#DIV/0!</v>
      </c>
      <c r="J28" s="53" t="e">
        <f>+$C$28*'10 - 2012'!AL28</f>
        <v>#DIV/0!</v>
      </c>
      <c r="K28" s="53" t="e">
        <f>+$C$28*'10 - 2012'!AM28</f>
        <v>#DIV/0!</v>
      </c>
      <c r="L28" s="53" t="e">
        <f>+$C$28*'10 - 2012'!AN28</f>
        <v>#DIV/0!</v>
      </c>
      <c r="M28" s="53" t="e">
        <f>+$C$28*'10 - 2012'!AO28</f>
        <v>#DIV/0!</v>
      </c>
      <c r="N28" s="53" t="e">
        <f>+$C$28*'10 - 2012'!AP28</f>
        <v>#DIV/0!</v>
      </c>
      <c r="O28" s="53" t="e">
        <f>+$C$28*'10 - 2012'!AQ28</f>
        <v>#DIV/0!</v>
      </c>
      <c r="P28" s="53" t="e">
        <f>+$C$28*'10 - 2012'!AR28</f>
        <v>#DIV/0!</v>
      </c>
      <c r="Q28" s="53" t="e">
        <f>+$C$28*'10 - 2012'!AS28</f>
        <v>#DIV/0!</v>
      </c>
      <c r="R28" s="53" t="e">
        <f>+$C$28*'10 - 2012'!AT28</f>
        <v>#DIV/0!</v>
      </c>
      <c r="S28" s="53" t="e">
        <f>+$C$28*'10 - 2012'!AU28</f>
        <v>#DIV/0!</v>
      </c>
      <c r="T28" s="53" t="e">
        <f>+$C$28*'10 - 2012'!AV28</f>
        <v>#DIV/0!</v>
      </c>
      <c r="U28" s="53" t="e">
        <f>+$C$28*'10 - 2012'!AW28</f>
        <v>#DIV/0!</v>
      </c>
      <c r="V28" s="53" t="e">
        <f>+$C$28*'10 - 2012'!AX28</f>
        <v>#DIV/0!</v>
      </c>
      <c r="W28" s="53" t="e">
        <f>+$C$28*'10 - 2012'!AY28</f>
        <v>#DIV/0!</v>
      </c>
      <c r="X28" s="53" t="e">
        <f>+$C$28*'10 - 2012'!AZ28</f>
        <v>#DIV/0!</v>
      </c>
      <c r="Y28" s="53" t="e">
        <f>+$C$28*'10 - 2012'!BA28</f>
        <v>#DIV/0!</v>
      </c>
      <c r="Z28" s="53" t="e">
        <f>+$C$28*'10 - 2012'!BB28</f>
        <v>#DIV/0!</v>
      </c>
      <c r="AA28" s="53" t="e">
        <f>+$C$28*'10 - 2012'!BC28</f>
        <v>#DIV/0!</v>
      </c>
      <c r="AB28" s="53" t="e">
        <f>+$C$28*'10 - 2012'!BD28</f>
        <v>#DIV/0!</v>
      </c>
      <c r="AC28" s="53" t="e">
        <f>+$C$28*'10 - 2012'!BE28</f>
        <v>#DIV/0!</v>
      </c>
      <c r="AD28" s="53" t="e">
        <f>+$C$28*'10 - 2012'!BF28</f>
        <v>#DIV/0!</v>
      </c>
      <c r="AE28" s="53" t="e">
        <f>+$C$28*'10 - 2012'!BG28</f>
        <v>#DIV/0!</v>
      </c>
      <c r="AF28" s="53" t="e">
        <f>+$C$28*'10 - 2012'!BH28</f>
        <v>#DIV/0!</v>
      </c>
      <c r="AG28" s="53" t="e">
        <f>+$C$28*'10 - 2012'!BI28</f>
        <v>#DIV/0!</v>
      </c>
      <c r="AH28" s="53" t="e">
        <f>+$C$28*'10 - 2012'!BJ28</f>
        <v>#DIV/0!</v>
      </c>
      <c r="AI28" s="2"/>
    </row>
    <row r="29" spans="1:35">
      <c r="A29" s="63">
        <v>22</v>
      </c>
      <c r="B29" s="53">
        <f>+'10 - 2012'!B29</f>
        <v>0</v>
      </c>
      <c r="C29" s="53" t="e">
        <f>+'10 - 2012'!AE29/'10 - 2012'!BK29</f>
        <v>#DIV/0!</v>
      </c>
      <c r="D29" s="53" t="e">
        <f>+$C$29*'10 - 2012'!AF29</f>
        <v>#DIV/0!</v>
      </c>
      <c r="E29" s="53" t="e">
        <f>+$C$29*'10 - 2012'!AG29</f>
        <v>#DIV/0!</v>
      </c>
      <c r="F29" s="53" t="e">
        <f>+$C$29*'10 - 2012'!AH29</f>
        <v>#DIV/0!</v>
      </c>
      <c r="G29" s="53" t="e">
        <f>+$C$29*'10 - 2012'!AI29</f>
        <v>#DIV/0!</v>
      </c>
      <c r="H29" s="53" t="e">
        <f>+$C$29*'10 - 2012'!AJ29</f>
        <v>#DIV/0!</v>
      </c>
      <c r="I29" s="53" t="e">
        <f>+$C$29*'10 - 2012'!AK29</f>
        <v>#DIV/0!</v>
      </c>
      <c r="J29" s="53" t="e">
        <f>+$C$29*'10 - 2012'!AL29</f>
        <v>#DIV/0!</v>
      </c>
      <c r="K29" s="53" t="e">
        <f>+$C$29*'10 - 2012'!AM29</f>
        <v>#DIV/0!</v>
      </c>
      <c r="L29" s="53" t="e">
        <f>+$C$29*'10 - 2012'!AN29</f>
        <v>#DIV/0!</v>
      </c>
      <c r="M29" s="53" t="e">
        <f>+$C$29*'10 - 2012'!AO29</f>
        <v>#DIV/0!</v>
      </c>
      <c r="N29" s="53" t="e">
        <f>+$C$29*'10 - 2012'!AP29</f>
        <v>#DIV/0!</v>
      </c>
      <c r="O29" s="53" t="e">
        <f>+$C$29*'10 - 2012'!AQ29</f>
        <v>#DIV/0!</v>
      </c>
      <c r="P29" s="53" t="e">
        <f>+$C$29*'10 - 2012'!AR29</f>
        <v>#DIV/0!</v>
      </c>
      <c r="Q29" s="53" t="e">
        <f>+$C$29*'10 - 2012'!AS29</f>
        <v>#DIV/0!</v>
      </c>
      <c r="R29" s="53" t="e">
        <f>+$C$29*'10 - 2012'!AT29</f>
        <v>#DIV/0!</v>
      </c>
      <c r="S29" s="53" t="e">
        <f>+$C$29*'10 - 2012'!AU29</f>
        <v>#DIV/0!</v>
      </c>
      <c r="T29" s="53" t="e">
        <f>+$C$29*'10 - 2012'!AV29</f>
        <v>#DIV/0!</v>
      </c>
      <c r="U29" s="53" t="e">
        <f>+$C$29*'10 - 2012'!AW29</f>
        <v>#DIV/0!</v>
      </c>
      <c r="V29" s="53" t="e">
        <f>+$C$29*'10 - 2012'!AX29</f>
        <v>#DIV/0!</v>
      </c>
      <c r="W29" s="53" t="e">
        <f>+$C$29*'10 - 2012'!AY29</f>
        <v>#DIV/0!</v>
      </c>
      <c r="X29" s="53" t="e">
        <f>+$C$29*'10 - 2012'!AZ29</f>
        <v>#DIV/0!</v>
      </c>
      <c r="Y29" s="53" t="e">
        <f>+$C$29*'10 - 2012'!BA29</f>
        <v>#DIV/0!</v>
      </c>
      <c r="Z29" s="53" t="e">
        <f>+$C$29*'10 - 2012'!BB29</f>
        <v>#DIV/0!</v>
      </c>
      <c r="AA29" s="53" t="e">
        <f>+$C$29*'10 - 2012'!BC29</f>
        <v>#DIV/0!</v>
      </c>
      <c r="AB29" s="53" t="e">
        <f>+$C$29*'10 - 2012'!BD29</f>
        <v>#DIV/0!</v>
      </c>
      <c r="AC29" s="53" t="e">
        <f>+$C$29*'10 - 2012'!BE29</f>
        <v>#DIV/0!</v>
      </c>
      <c r="AD29" s="53" t="e">
        <f>+$C$29*'10 - 2012'!BF29</f>
        <v>#DIV/0!</v>
      </c>
      <c r="AE29" s="53" t="e">
        <f>+$C$29*'10 - 2012'!BG29</f>
        <v>#DIV/0!</v>
      </c>
      <c r="AF29" s="53" t="e">
        <f>+$C$29*'10 - 2012'!BH29</f>
        <v>#DIV/0!</v>
      </c>
      <c r="AG29" s="53" t="e">
        <f>+$C$29*'10 - 2012'!BI29</f>
        <v>#DIV/0!</v>
      </c>
      <c r="AH29" s="53" t="e">
        <f>+$C$29*'10 - 2012'!BJ29</f>
        <v>#DIV/0!</v>
      </c>
      <c r="AI29" s="2"/>
    </row>
    <row r="30" spans="1:35">
      <c r="A30" s="63">
        <v>23</v>
      </c>
      <c r="B30" s="53">
        <f>+'10 - 2012'!B30</f>
        <v>0</v>
      </c>
      <c r="C30" s="53" t="e">
        <f>+'10 - 2012'!AE30/'10 - 2012'!BK30</f>
        <v>#DIV/0!</v>
      </c>
      <c r="D30" s="53" t="e">
        <f>+$C$30*'10 - 2012'!AF30</f>
        <v>#DIV/0!</v>
      </c>
      <c r="E30" s="53" t="e">
        <f>+$C$30*'10 - 2012'!AG30</f>
        <v>#DIV/0!</v>
      </c>
      <c r="F30" s="53" t="e">
        <f>+$C$30*'10 - 2012'!AH30</f>
        <v>#DIV/0!</v>
      </c>
      <c r="G30" s="53" t="e">
        <f>+$C$30*'10 - 2012'!AI30</f>
        <v>#DIV/0!</v>
      </c>
      <c r="H30" s="53" t="e">
        <f>+$C$30*'10 - 2012'!AJ30</f>
        <v>#DIV/0!</v>
      </c>
      <c r="I30" s="53" t="e">
        <f>+$C$30*'10 - 2012'!AK30</f>
        <v>#DIV/0!</v>
      </c>
      <c r="J30" s="53" t="e">
        <f>+$C$30*'10 - 2012'!AL30</f>
        <v>#DIV/0!</v>
      </c>
      <c r="K30" s="53" t="e">
        <f>+$C$30*'10 - 2012'!AM30</f>
        <v>#DIV/0!</v>
      </c>
      <c r="L30" s="53" t="e">
        <f>+$C$30*'10 - 2012'!AN30</f>
        <v>#DIV/0!</v>
      </c>
      <c r="M30" s="53" t="e">
        <f>+$C$30*'10 - 2012'!AO30</f>
        <v>#DIV/0!</v>
      </c>
      <c r="N30" s="53" t="e">
        <f>+$C$30*'10 - 2012'!AP30</f>
        <v>#DIV/0!</v>
      </c>
      <c r="O30" s="53" t="e">
        <f>+$C$30*'10 - 2012'!AQ30</f>
        <v>#DIV/0!</v>
      </c>
      <c r="P30" s="53" t="e">
        <f>+$C$30*'10 - 2012'!AR30</f>
        <v>#DIV/0!</v>
      </c>
      <c r="Q30" s="53" t="e">
        <f>+$C$30*'10 - 2012'!AS30</f>
        <v>#DIV/0!</v>
      </c>
      <c r="R30" s="53" t="e">
        <f>+$C$30*'10 - 2012'!AT30</f>
        <v>#DIV/0!</v>
      </c>
      <c r="S30" s="53" t="e">
        <f>+$C$30*'10 - 2012'!AU30</f>
        <v>#DIV/0!</v>
      </c>
      <c r="T30" s="53" t="e">
        <f>+$C$30*'10 - 2012'!AV30</f>
        <v>#DIV/0!</v>
      </c>
      <c r="U30" s="53" t="e">
        <f>+$C$30*'10 - 2012'!AW30</f>
        <v>#DIV/0!</v>
      </c>
      <c r="V30" s="53" t="e">
        <f>+$C$30*'10 - 2012'!AX30</f>
        <v>#DIV/0!</v>
      </c>
      <c r="W30" s="53" t="e">
        <f>+$C$30*'10 - 2012'!AY30</f>
        <v>#DIV/0!</v>
      </c>
      <c r="X30" s="53" t="e">
        <f>+$C$30*'10 - 2012'!AZ30</f>
        <v>#DIV/0!</v>
      </c>
      <c r="Y30" s="53" t="e">
        <f>+$C$30*'10 - 2012'!BA30</f>
        <v>#DIV/0!</v>
      </c>
      <c r="Z30" s="53" t="e">
        <f>+$C$30*'10 - 2012'!BB30</f>
        <v>#DIV/0!</v>
      </c>
      <c r="AA30" s="53" t="e">
        <f>+$C$30*'10 - 2012'!BC30</f>
        <v>#DIV/0!</v>
      </c>
      <c r="AB30" s="53" t="e">
        <f>+$C$30*'10 - 2012'!BD30</f>
        <v>#DIV/0!</v>
      </c>
      <c r="AC30" s="53" t="e">
        <f>+$C$30*'10 - 2012'!BE30</f>
        <v>#DIV/0!</v>
      </c>
      <c r="AD30" s="53" t="e">
        <f>+$C$30*'10 - 2012'!BF30</f>
        <v>#DIV/0!</v>
      </c>
      <c r="AE30" s="53" t="e">
        <f>+$C$30*'10 - 2012'!BG30</f>
        <v>#DIV/0!</v>
      </c>
      <c r="AF30" s="53" t="e">
        <f>+$C$30*'10 - 2012'!BH30</f>
        <v>#DIV/0!</v>
      </c>
      <c r="AG30" s="53" t="e">
        <f>+$C$30*'10 - 2012'!BI30</f>
        <v>#DIV/0!</v>
      </c>
      <c r="AH30" s="53" t="e">
        <f>+$C$30*'10 - 2012'!BJ30</f>
        <v>#DIV/0!</v>
      </c>
      <c r="AI30" s="2"/>
    </row>
    <row r="31" spans="1:35">
      <c r="A31" s="63">
        <v>24</v>
      </c>
      <c r="B31" s="53">
        <f>+'10 - 2012'!B31</f>
        <v>0</v>
      </c>
      <c r="C31" s="53" t="e">
        <f>+'10 - 2012'!AE31/'10 - 2012'!BK31</f>
        <v>#DIV/0!</v>
      </c>
      <c r="D31" s="53" t="e">
        <f>+$C$30*'10 - 2012'!AF31</f>
        <v>#DIV/0!</v>
      </c>
      <c r="E31" s="53" t="e">
        <f>+$C$30*'10 - 2012'!AG31</f>
        <v>#DIV/0!</v>
      </c>
      <c r="F31" s="53" t="e">
        <f>+$C$30*'10 - 2012'!AH31</f>
        <v>#DIV/0!</v>
      </c>
      <c r="G31" s="53" t="e">
        <f>+$C$30*'10 - 2012'!AI31</f>
        <v>#DIV/0!</v>
      </c>
      <c r="H31" s="53" t="e">
        <f>+$C$30*'10 - 2012'!AJ31</f>
        <v>#DIV/0!</v>
      </c>
      <c r="I31" s="53" t="e">
        <f>+$C$30*'10 - 2012'!AK31</f>
        <v>#DIV/0!</v>
      </c>
      <c r="J31" s="53" t="e">
        <f>+$C$30*'10 - 2012'!AL31</f>
        <v>#DIV/0!</v>
      </c>
      <c r="K31" s="53" t="e">
        <f>+$C$30*'10 - 2012'!AM31</f>
        <v>#DIV/0!</v>
      </c>
      <c r="L31" s="53" t="e">
        <f>+$C$30*'10 - 2012'!AN31</f>
        <v>#DIV/0!</v>
      </c>
      <c r="M31" s="53" t="e">
        <f>+$C$30*'10 - 2012'!AO31</f>
        <v>#DIV/0!</v>
      </c>
      <c r="N31" s="53" t="e">
        <f>+$C$30*'10 - 2012'!AP31</f>
        <v>#DIV/0!</v>
      </c>
      <c r="O31" s="53" t="e">
        <f>+$C$30*'10 - 2012'!AQ31</f>
        <v>#DIV/0!</v>
      </c>
      <c r="P31" s="53" t="e">
        <f>+$C$30*'10 - 2012'!AR31</f>
        <v>#DIV/0!</v>
      </c>
      <c r="Q31" s="53" t="e">
        <f>+$C$30*'10 - 2012'!AS31</f>
        <v>#DIV/0!</v>
      </c>
      <c r="R31" s="53" t="e">
        <f>+$C$30*'10 - 2012'!AT31</f>
        <v>#DIV/0!</v>
      </c>
      <c r="S31" s="53" t="e">
        <f>+$C$30*'10 - 2012'!AU31</f>
        <v>#DIV/0!</v>
      </c>
      <c r="T31" s="53" t="e">
        <f>+$C$30*'10 - 2012'!AV31</f>
        <v>#DIV/0!</v>
      </c>
      <c r="U31" s="53" t="e">
        <f>+$C$30*'10 - 2012'!AW31</f>
        <v>#DIV/0!</v>
      </c>
      <c r="V31" s="53" t="e">
        <f>+$C$30*'10 - 2012'!AX31</f>
        <v>#DIV/0!</v>
      </c>
      <c r="W31" s="53" t="e">
        <f>+$C$30*'10 - 2012'!AY31</f>
        <v>#DIV/0!</v>
      </c>
      <c r="X31" s="53" t="e">
        <f>+$C$30*'10 - 2012'!AZ31</f>
        <v>#DIV/0!</v>
      </c>
      <c r="Y31" s="53" t="e">
        <f>+$C$30*'10 - 2012'!BA31</f>
        <v>#DIV/0!</v>
      </c>
      <c r="Z31" s="53" t="e">
        <f>+$C$30*'10 - 2012'!BB31</f>
        <v>#DIV/0!</v>
      </c>
      <c r="AA31" s="53" t="e">
        <f>+$C$30*'10 - 2012'!BC31</f>
        <v>#DIV/0!</v>
      </c>
      <c r="AB31" s="53" t="e">
        <f>+$C$30*'10 - 2012'!BD31</f>
        <v>#DIV/0!</v>
      </c>
      <c r="AC31" s="53" t="e">
        <f>+$C$30*'10 - 2012'!BE31</f>
        <v>#DIV/0!</v>
      </c>
      <c r="AD31" s="53" t="e">
        <f>+$C$30*'10 - 2012'!BF31</f>
        <v>#DIV/0!</v>
      </c>
      <c r="AE31" s="53" t="e">
        <f>+$C$30*'10 - 2012'!BG31</f>
        <v>#DIV/0!</v>
      </c>
      <c r="AF31" s="53" t="e">
        <f>+$C$30*'10 - 2012'!BH31</f>
        <v>#DIV/0!</v>
      </c>
      <c r="AG31" s="53" t="e">
        <f>+$C$30*'10 - 2012'!BI31</f>
        <v>#DIV/0!</v>
      </c>
      <c r="AH31" s="53" t="e">
        <f>+$C$30*'10 - 2012'!BJ31</f>
        <v>#DIV/0!</v>
      </c>
      <c r="AI31" s="2"/>
    </row>
    <row r="32" spans="1:35">
      <c r="A32" s="63">
        <v>25</v>
      </c>
      <c r="B32" s="53">
        <f>+'10 - 2012'!B32</f>
        <v>0</v>
      </c>
      <c r="C32" s="53" t="e">
        <f>+'10 - 2012'!AE32/'10 - 2012'!BK32</f>
        <v>#DIV/0!</v>
      </c>
      <c r="D32" s="53" t="e">
        <f>+$C$30*'10 - 2012'!AF32</f>
        <v>#DIV/0!</v>
      </c>
      <c r="E32" s="53" t="e">
        <f>+$C$30*'10 - 2012'!AG32</f>
        <v>#DIV/0!</v>
      </c>
      <c r="F32" s="53" t="e">
        <f>+$C$30*'10 - 2012'!AH32</f>
        <v>#DIV/0!</v>
      </c>
      <c r="G32" s="53" t="e">
        <f>+$C$30*'10 - 2012'!AI32</f>
        <v>#DIV/0!</v>
      </c>
      <c r="H32" s="53" t="e">
        <f>+$C$30*'10 - 2012'!AJ32</f>
        <v>#DIV/0!</v>
      </c>
      <c r="I32" s="53" t="e">
        <f>+$C$30*'10 - 2012'!AK32</f>
        <v>#DIV/0!</v>
      </c>
      <c r="J32" s="53" t="e">
        <f>+$C$30*'10 - 2012'!AL32</f>
        <v>#DIV/0!</v>
      </c>
      <c r="K32" s="53" t="e">
        <f>+$C$30*'10 - 2012'!AM32</f>
        <v>#DIV/0!</v>
      </c>
      <c r="L32" s="53" t="e">
        <f>+$C$30*'10 - 2012'!AN32</f>
        <v>#DIV/0!</v>
      </c>
      <c r="M32" s="53" t="e">
        <f>+$C$30*'10 - 2012'!AO32</f>
        <v>#DIV/0!</v>
      </c>
      <c r="N32" s="53" t="e">
        <f>+$C$30*'10 - 2012'!AP32</f>
        <v>#DIV/0!</v>
      </c>
      <c r="O32" s="53" t="e">
        <f>+$C$30*'10 - 2012'!AQ32</f>
        <v>#DIV/0!</v>
      </c>
      <c r="P32" s="53" t="e">
        <f>+$C$30*'10 - 2012'!AR32</f>
        <v>#DIV/0!</v>
      </c>
      <c r="Q32" s="53" t="e">
        <f>+$C$30*'10 - 2012'!AS32</f>
        <v>#DIV/0!</v>
      </c>
      <c r="R32" s="53" t="e">
        <f>+$C$30*'10 - 2012'!AT32</f>
        <v>#DIV/0!</v>
      </c>
      <c r="S32" s="53" t="e">
        <f>+$C$30*'10 - 2012'!AU32</f>
        <v>#DIV/0!</v>
      </c>
      <c r="T32" s="53" t="e">
        <f>+$C$30*'10 - 2012'!AV32</f>
        <v>#DIV/0!</v>
      </c>
      <c r="U32" s="53" t="e">
        <f>+$C$30*'10 - 2012'!AW32</f>
        <v>#DIV/0!</v>
      </c>
      <c r="V32" s="53" t="e">
        <f>+$C$30*'10 - 2012'!AX32</f>
        <v>#DIV/0!</v>
      </c>
      <c r="W32" s="53" t="e">
        <f>+$C$30*'10 - 2012'!AY32</f>
        <v>#DIV/0!</v>
      </c>
      <c r="X32" s="53" t="e">
        <f>+$C$30*'10 - 2012'!AZ32</f>
        <v>#DIV/0!</v>
      </c>
      <c r="Y32" s="53" t="e">
        <f>+$C$30*'10 - 2012'!BA32</f>
        <v>#DIV/0!</v>
      </c>
      <c r="Z32" s="53" t="e">
        <f>+$C$30*'10 - 2012'!BB32</f>
        <v>#DIV/0!</v>
      </c>
      <c r="AA32" s="53" t="e">
        <f>+$C$30*'10 - 2012'!BC32</f>
        <v>#DIV/0!</v>
      </c>
      <c r="AB32" s="53" t="e">
        <f>+$C$30*'10 - 2012'!BD32</f>
        <v>#DIV/0!</v>
      </c>
      <c r="AC32" s="53" t="e">
        <f>+$C$30*'10 - 2012'!BE32</f>
        <v>#DIV/0!</v>
      </c>
      <c r="AD32" s="53" t="e">
        <f>+$C$30*'10 - 2012'!BF32</f>
        <v>#DIV/0!</v>
      </c>
      <c r="AE32" s="53" t="e">
        <f>+$C$30*'10 - 2012'!BG32</f>
        <v>#DIV/0!</v>
      </c>
      <c r="AF32" s="53" t="e">
        <f>+$C$30*'10 - 2012'!BH32</f>
        <v>#DIV/0!</v>
      </c>
      <c r="AG32" s="53" t="e">
        <f>+$C$30*'10 - 2012'!BI32</f>
        <v>#DIV/0!</v>
      </c>
      <c r="AH32" s="53" t="e">
        <f>+$C$30*'10 - 2012'!BJ32</f>
        <v>#DIV/0!</v>
      </c>
      <c r="AI32" s="2"/>
    </row>
    <row r="33" spans="1:35">
      <c r="A33" s="63">
        <v>26</v>
      </c>
      <c r="B33" s="53">
        <f>+'10 - 2012'!B33</f>
        <v>0</v>
      </c>
      <c r="C33" s="53" t="e">
        <f>+'10 - 2012'!AE33/'10 - 2012'!BK33</f>
        <v>#DIV/0!</v>
      </c>
      <c r="D33" s="53" t="e">
        <f>+$C$30*'10 - 2012'!AF33</f>
        <v>#DIV/0!</v>
      </c>
      <c r="E33" s="53" t="e">
        <f>+$C$30*'10 - 2012'!AG33</f>
        <v>#DIV/0!</v>
      </c>
      <c r="F33" s="53" t="e">
        <f>+$C$30*'10 - 2012'!AH33</f>
        <v>#DIV/0!</v>
      </c>
      <c r="G33" s="53" t="e">
        <f>+$C$30*'10 - 2012'!AI33</f>
        <v>#DIV/0!</v>
      </c>
      <c r="H33" s="53" t="e">
        <f>+$C$30*'10 - 2012'!AJ33</f>
        <v>#DIV/0!</v>
      </c>
      <c r="I33" s="53" t="e">
        <f>+$C$30*'10 - 2012'!AK33</f>
        <v>#DIV/0!</v>
      </c>
      <c r="J33" s="53" t="e">
        <f>+$C$30*'10 - 2012'!AL33</f>
        <v>#DIV/0!</v>
      </c>
      <c r="K33" s="53" t="e">
        <f>+$C$30*'10 - 2012'!AM33</f>
        <v>#DIV/0!</v>
      </c>
      <c r="L33" s="53" t="e">
        <f>+$C$30*'10 - 2012'!AN33</f>
        <v>#DIV/0!</v>
      </c>
      <c r="M33" s="53" t="e">
        <f>+$C$30*'10 - 2012'!AO33</f>
        <v>#DIV/0!</v>
      </c>
      <c r="N33" s="53" t="e">
        <f>+$C$30*'10 - 2012'!AP33</f>
        <v>#DIV/0!</v>
      </c>
      <c r="O33" s="53" t="e">
        <f>+$C$30*'10 - 2012'!AQ33</f>
        <v>#DIV/0!</v>
      </c>
      <c r="P33" s="53" t="e">
        <f>+$C$30*'10 - 2012'!AR33</f>
        <v>#DIV/0!</v>
      </c>
      <c r="Q33" s="53" t="e">
        <f>+$C$30*'10 - 2012'!AS33</f>
        <v>#DIV/0!</v>
      </c>
      <c r="R33" s="53" t="e">
        <f>+$C$30*'10 - 2012'!AT33</f>
        <v>#DIV/0!</v>
      </c>
      <c r="S33" s="53" t="e">
        <f>+$C$30*'10 - 2012'!AU33</f>
        <v>#DIV/0!</v>
      </c>
      <c r="T33" s="53" t="e">
        <f>+$C$30*'10 - 2012'!AV33</f>
        <v>#DIV/0!</v>
      </c>
      <c r="U33" s="53" t="e">
        <f>+$C$30*'10 - 2012'!AW33</f>
        <v>#DIV/0!</v>
      </c>
      <c r="V33" s="53" t="e">
        <f>+$C$30*'10 - 2012'!AX33</f>
        <v>#DIV/0!</v>
      </c>
      <c r="W33" s="53" t="e">
        <f>+$C$30*'10 - 2012'!AY33</f>
        <v>#DIV/0!</v>
      </c>
      <c r="X33" s="53" t="e">
        <f>+$C$30*'10 - 2012'!AZ33</f>
        <v>#DIV/0!</v>
      </c>
      <c r="Y33" s="53" t="e">
        <f>+$C$30*'10 - 2012'!BA33</f>
        <v>#DIV/0!</v>
      </c>
      <c r="Z33" s="53" t="e">
        <f>+$C$30*'10 - 2012'!BB33</f>
        <v>#DIV/0!</v>
      </c>
      <c r="AA33" s="53" t="e">
        <f>+$C$30*'10 - 2012'!BC33</f>
        <v>#DIV/0!</v>
      </c>
      <c r="AB33" s="53" t="e">
        <f>+$C$30*'10 - 2012'!BD33</f>
        <v>#DIV/0!</v>
      </c>
      <c r="AC33" s="53" t="e">
        <f>+$C$30*'10 - 2012'!BE33</f>
        <v>#DIV/0!</v>
      </c>
      <c r="AD33" s="53" t="e">
        <f>+$C$30*'10 - 2012'!BF33</f>
        <v>#DIV/0!</v>
      </c>
      <c r="AE33" s="53" t="e">
        <f>+$C$30*'10 - 2012'!BG33</f>
        <v>#DIV/0!</v>
      </c>
      <c r="AF33" s="53" t="e">
        <f>+$C$30*'10 - 2012'!BH33</f>
        <v>#DIV/0!</v>
      </c>
      <c r="AG33" s="53" t="e">
        <f>+$C$30*'10 - 2012'!BI33</f>
        <v>#DIV/0!</v>
      </c>
      <c r="AH33" s="53" t="e">
        <f>+$C$30*'10 - 2012'!BJ33</f>
        <v>#DIV/0!</v>
      </c>
      <c r="AI33" s="2"/>
    </row>
    <row r="34" spans="1:35">
      <c r="A34" s="63">
        <v>27</v>
      </c>
      <c r="B34" s="53">
        <f>+'10 - 2012'!B34</f>
        <v>0</v>
      </c>
      <c r="C34" s="53" t="e">
        <f>+'10 - 2012'!AE34/'10 - 2012'!BK34</f>
        <v>#DIV/0!</v>
      </c>
      <c r="D34" s="53" t="e">
        <f>+$C$30*'10 - 2012'!AF34</f>
        <v>#DIV/0!</v>
      </c>
      <c r="E34" s="53" t="e">
        <f>+$C$30*'10 - 2012'!AG34</f>
        <v>#DIV/0!</v>
      </c>
      <c r="F34" s="53" t="e">
        <f>+$C$30*'10 - 2012'!AH34</f>
        <v>#DIV/0!</v>
      </c>
      <c r="G34" s="53" t="e">
        <f>+$C$30*'10 - 2012'!AI34</f>
        <v>#DIV/0!</v>
      </c>
      <c r="H34" s="53" t="e">
        <f>+$C$30*'10 - 2012'!AJ34</f>
        <v>#DIV/0!</v>
      </c>
      <c r="I34" s="53" t="e">
        <f>+$C$30*'10 - 2012'!AK34</f>
        <v>#DIV/0!</v>
      </c>
      <c r="J34" s="53" t="e">
        <f>+$C$30*'10 - 2012'!AL34</f>
        <v>#DIV/0!</v>
      </c>
      <c r="K34" s="53" t="e">
        <f>+$C$30*'10 - 2012'!AM34</f>
        <v>#DIV/0!</v>
      </c>
      <c r="L34" s="53" t="e">
        <f>+$C$30*'10 - 2012'!AN34</f>
        <v>#DIV/0!</v>
      </c>
      <c r="M34" s="53" t="e">
        <f>+$C$30*'10 - 2012'!AO34</f>
        <v>#DIV/0!</v>
      </c>
      <c r="N34" s="53" t="e">
        <f>+$C$30*'10 - 2012'!AP34</f>
        <v>#DIV/0!</v>
      </c>
      <c r="O34" s="53" t="e">
        <f>+$C$30*'10 - 2012'!AQ34</f>
        <v>#DIV/0!</v>
      </c>
      <c r="P34" s="53" t="e">
        <f>+$C$30*'10 - 2012'!AR34</f>
        <v>#DIV/0!</v>
      </c>
      <c r="Q34" s="53" t="e">
        <f>+$C$30*'10 - 2012'!AS34</f>
        <v>#DIV/0!</v>
      </c>
      <c r="R34" s="53" t="e">
        <f>+$C$30*'10 - 2012'!AT34</f>
        <v>#DIV/0!</v>
      </c>
      <c r="S34" s="53" t="e">
        <f>+$C$30*'10 - 2012'!AU34</f>
        <v>#DIV/0!</v>
      </c>
      <c r="T34" s="53" t="e">
        <f>+$C$30*'10 - 2012'!AV34</f>
        <v>#DIV/0!</v>
      </c>
      <c r="U34" s="53" t="e">
        <f>+$C$30*'10 - 2012'!AW34</f>
        <v>#DIV/0!</v>
      </c>
      <c r="V34" s="53" t="e">
        <f>+$C$30*'10 - 2012'!AX34</f>
        <v>#DIV/0!</v>
      </c>
      <c r="W34" s="53" t="e">
        <f>+$C$30*'10 - 2012'!AY34</f>
        <v>#DIV/0!</v>
      </c>
      <c r="X34" s="53" t="e">
        <f>+$C$30*'10 - 2012'!AZ34</f>
        <v>#DIV/0!</v>
      </c>
      <c r="Y34" s="53" t="e">
        <f>+$C$30*'10 - 2012'!BA34</f>
        <v>#DIV/0!</v>
      </c>
      <c r="Z34" s="53" t="e">
        <f>+$C$30*'10 - 2012'!BB34</f>
        <v>#DIV/0!</v>
      </c>
      <c r="AA34" s="53" t="e">
        <f>+$C$30*'10 - 2012'!BC34</f>
        <v>#DIV/0!</v>
      </c>
      <c r="AB34" s="53" t="e">
        <f>+$C$30*'10 - 2012'!BD34</f>
        <v>#DIV/0!</v>
      </c>
      <c r="AC34" s="53" t="e">
        <f>+$C$30*'10 - 2012'!BE34</f>
        <v>#DIV/0!</v>
      </c>
      <c r="AD34" s="53" t="e">
        <f>+$C$30*'10 - 2012'!BF34</f>
        <v>#DIV/0!</v>
      </c>
      <c r="AE34" s="53" t="e">
        <f>+$C$30*'10 - 2012'!BG34</f>
        <v>#DIV/0!</v>
      </c>
      <c r="AF34" s="53" t="e">
        <f>+$C$30*'10 - 2012'!BH34</f>
        <v>#DIV/0!</v>
      </c>
      <c r="AG34" s="53" t="e">
        <f>+$C$30*'10 - 2012'!BI34</f>
        <v>#DIV/0!</v>
      </c>
      <c r="AH34" s="53" t="e">
        <f>+$C$30*'10 - 2012'!BJ34</f>
        <v>#DIV/0!</v>
      </c>
      <c r="AI34" s="2"/>
    </row>
    <row r="35" spans="1:35">
      <c r="A35" s="63">
        <v>28</v>
      </c>
      <c r="B35" s="53">
        <f>+'10 - 2012'!B35</f>
        <v>0</v>
      </c>
      <c r="C35" s="53" t="e">
        <f>+'10 - 2012'!AE35/'10 - 2012'!BK35</f>
        <v>#DIV/0!</v>
      </c>
      <c r="D35" s="53" t="e">
        <f>+$C$30*'10 - 2012'!AF35</f>
        <v>#DIV/0!</v>
      </c>
      <c r="E35" s="53" t="e">
        <f>+$C$30*'10 - 2012'!AG35</f>
        <v>#DIV/0!</v>
      </c>
      <c r="F35" s="53" t="e">
        <f>+$C$30*'10 - 2012'!AH35</f>
        <v>#DIV/0!</v>
      </c>
      <c r="G35" s="53" t="e">
        <f>+$C$30*'10 - 2012'!AI35</f>
        <v>#DIV/0!</v>
      </c>
      <c r="H35" s="53" t="e">
        <f>+$C$30*'10 - 2012'!AJ35</f>
        <v>#DIV/0!</v>
      </c>
      <c r="I35" s="53" t="e">
        <f>+$C$30*'10 - 2012'!AK35</f>
        <v>#DIV/0!</v>
      </c>
      <c r="J35" s="53" t="e">
        <f>+$C$30*'10 - 2012'!AL35</f>
        <v>#DIV/0!</v>
      </c>
      <c r="K35" s="53" t="e">
        <f>+$C$30*'10 - 2012'!AM35</f>
        <v>#DIV/0!</v>
      </c>
      <c r="L35" s="53" t="e">
        <f>+$C$30*'10 - 2012'!AN35</f>
        <v>#DIV/0!</v>
      </c>
      <c r="M35" s="53" t="e">
        <f>+$C$30*'10 - 2012'!AO35</f>
        <v>#DIV/0!</v>
      </c>
      <c r="N35" s="53" t="e">
        <f>+$C$30*'10 - 2012'!AP35</f>
        <v>#DIV/0!</v>
      </c>
      <c r="O35" s="53" t="e">
        <f>+$C$30*'10 - 2012'!AQ35</f>
        <v>#DIV/0!</v>
      </c>
      <c r="P35" s="53" t="e">
        <f>+$C$30*'10 - 2012'!AR35</f>
        <v>#DIV/0!</v>
      </c>
      <c r="Q35" s="53" t="e">
        <f>+$C$30*'10 - 2012'!AS35</f>
        <v>#DIV/0!</v>
      </c>
      <c r="R35" s="53" t="e">
        <f>+$C$30*'10 - 2012'!AT35</f>
        <v>#DIV/0!</v>
      </c>
      <c r="S35" s="53" t="e">
        <f>+$C$30*'10 - 2012'!AU35</f>
        <v>#DIV/0!</v>
      </c>
      <c r="T35" s="53" t="e">
        <f>+$C$30*'10 - 2012'!AV35</f>
        <v>#DIV/0!</v>
      </c>
      <c r="U35" s="53" t="e">
        <f>+$C$30*'10 - 2012'!AW35</f>
        <v>#DIV/0!</v>
      </c>
      <c r="V35" s="53" t="e">
        <f>+$C$30*'10 - 2012'!AX35</f>
        <v>#DIV/0!</v>
      </c>
      <c r="W35" s="53" t="e">
        <f>+$C$30*'10 - 2012'!AY35</f>
        <v>#DIV/0!</v>
      </c>
      <c r="X35" s="53" t="e">
        <f>+$C$30*'10 - 2012'!AZ35</f>
        <v>#DIV/0!</v>
      </c>
      <c r="Y35" s="53" t="e">
        <f>+$C$30*'10 - 2012'!BA35</f>
        <v>#DIV/0!</v>
      </c>
      <c r="Z35" s="53" t="e">
        <f>+$C$30*'10 - 2012'!BB35</f>
        <v>#DIV/0!</v>
      </c>
      <c r="AA35" s="53" t="e">
        <f>+$C$30*'10 - 2012'!BC35</f>
        <v>#DIV/0!</v>
      </c>
      <c r="AB35" s="53" t="e">
        <f>+$C$30*'10 - 2012'!BD35</f>
        <v>#DIV/0!</v>
      </c>
      <c r="AC35" s="53" t="e">
        <f>+$C$30*'10 - 2012'!BE35</f>
        <v>#DIV/0!</v>
      </c>
      <c r="AD35" s="53" t="e">
        <f>+$C$30*'10 - 2012'!BF35</f>
        <v>#DIV/0!</v>
      </c>
      <c r="AE35" s="53" t="e">
        <f>+$C$30*'10 - 2012'!BG35</f>
        <v>#DIV/0!</v>
      </c>
      <c r="AF35" s="53" t="e">
        <f>+$C$30*'10 - 2012'!BH35</f>
        <v>#DIV/0!</v>
      </c>
      <c r="AG35" s="53" t="e">
        <f>+$C$30*'10 - 2012'!BI35</f>
        <v>#DIV/0!</v>
      </c>
      <c r="AH35" s="53" t="e">
        <f>+$C$30*'10 - 2012'!BJ35</f>
        <v>#DIV/0!</v>
      </c>
      <c r="AI35" s="2"/>
    </row>
    <row r="36" spans="1:35">
      <c r="A36" s="63">
        <v>29</v>
      </c>
      <c r="B36" s="53">
        <f>+'10 - 2012'!B36</f>
        <v>0</v>
      </c>
      <c r="C36" s="53" t="e">
        <f>+'10 - 2012'!AE36/'10 - 2012'!BK36</f>
        <v>#DIV/0!</v>
      </c>
      <c r="D36" s="53" t="e">
        <f>+$C$30*'10 - 2012'!AF36</f>
        <v>#DIV/0!</v>
      </c>
      <c r="E36" s="53" t="e">
        <f>+$C$30*'10 - 2012'!AG36</f>
        <v>#DIV/0!</v>
      </c>
      <c r="F36" s="53" t="e">
        <f>+$C$30*'10 - 2012'!AH36</f>
        <v>#DIV/0!</v>
      </c>
      <c r="G36" s="53" t="e">
        <f>+$C$30*'10 - 2012'!AI36</f>
        <v>#DIV/0!</v>
      </c>
      <c r="H36" s="53" t="e">
        <f>+$C$30*'10 - 2012'!AJ36</f>
        <v>#DIV/0!</v>
      </c>
      <c r="I36" s="53" t="e">
        <f>+$C$30*'10 - 2012'!AK36</f>
        <v>#DIV/0!</v>
      </c>
      <c r="J36" s="53" t="e">
        <f>+$C$30*'10 - 2012'!AL36</f>
        <v>#DIV/0!</v>
      </c>
      <c r="K36" s="53" t="e">
        <f>+$C$30*'10 - 2012'!AM36</f>
        <v>#DIV/0!</v>
      </c>
      <c r="L36" s="53" t="e">
        <f>+$C$30*'10 - 2012'!AN36</f>
        <v>#DIV/0!</v>
      </c>
      <c r="M36" s="53" t="e">
        <f>+$C$30*'10 - 2012'!AO36</f>
        <v>#DIV/0!</v>
      </c>
      <c r="N36" s="53" t="e">
        <f>+$C$30*'10 - 2012'!AP36</f>
        <v>#DIV/0!</v>
      </c>
      <c r="O36" s="53" t="e">
        <f>+$C$30*'10 - 2012'!AQ36</f>
        <v>#DIV/0!</v>
      </c>
      <c r="P36" s="53" t="e">
        <f>+$C$30*'10 - 2012'!AR36</f>
        <v>#DIV/0!</v>
      </c>
      <c r="Q36" s="53" t="e">
        <f>+$C$30*'10 - 2012'!AS36</f>
        <v>#DIV/0!</v>
      </c>
      <c r="R36" s="53" t="e">
        <f>+$C$30*'10 - 2012'!AT36</f>
        <v>#DIV/0!</v>
      </c>
      <c r="S36" s="53" t="e">
        <f>+$C$30*'10 - 2012'!AU36</f>
        <v>#DIV/0!</v>
      </c>
      <c r="T36" s="53" t="e">
        <f>+$C$30*'10 - 2012'!AV36</f>
        <v>#DIV/0!</v>
      </c>
      <c r="U36" s="53" t="e">
        <f>+$C$30*'10 - 2012'!AW36</f>
        <v>#DIV/0!</v>
      </c>
      <c r="V36" s="53" t="e">
        <f>+$C$30*'10 - 2012'!AX36</f>
        <v>#DIV/0!</v>
      </c>
      <c r="W36" s="53" t="e">
        <f>+$C$30*'10 - 2012'!AY36</f>
        <v>#DIV/0!</v>
      </c>
      <c r="X36" s="53" t="e">
        <f>+$C$30*'10 - 2012'!AZ36</f>
        <v>#DIV/0!</v>
      </c>
      <c r="Y36" s="53" t="e">
        <f>+$C$30*'10 - 2012'!BA36</f>
        <v>#DIV/0!</v>
      </c>
      <c r="Z36" s="53" t="e">
        <f>+$C$30*'10 - 2012'!BB36</f>
        <v>#DIV/0!</v>
      </c>
      <c r="AA36" s="53" t="e">
        <f>+$C$30*'10 - 2012'!BC36</f>
        <v>#DIV/0!</v>
      </c>
      <c r="AB36" s="53" t="e">
        <f>+$C$30*'10 - 2012'!BD36</f>
        <v>#DIV/0!</v>
      </c>
      <c r="AC36" s="53" t="e">
        <f>+$C$30*'10 - 2012'!BE36</f>
        <v>#DIV/0!</v>
      </c>
      <c r="AD36" s="53" t="e">
        <f>+$C$30*'10 - 2012'!BF36</f>
        <v>#DIV/0!</v>
      </c>
      <c r="AE36" s="53" t="e">
        <f>+$C$30*'10 - 2012'!BG36</f>
        <v>#DIV/0!</v>
      </c>
      <c r="AF36" s="53" t="e">
        <f>+$C$30*'10 - 2012'!BH36</f>
        <v>#DIV/0!</v>
      </c>
      <c r="AG36" s="53" t="e">
        <f>+$C$30*'10 - 2012'!BI36</f>
        <v>#DIV/0!</v>
      </c>
      <c r="AH36" s="53" t="e">
        <f>+$C$30*'10 - 2012'!BJ36</f>
        <v>#DIV/0!</v>
      </c>
      <c r="AI36" s="2"/>
    </row>
    <row r="37" spans="1:35">
      <c r="A37" s="63">
        <v>30</v>
      </c>
      <c r="B37" s="53">
        <f>+'10 - 2012'!B37</f>
        <v>0</v>
      </c>
      <c r="C37" s="53" t="e">
        <f>+'10 - 2012'!AE37/'10 - 2012'!BK37</f>
        <v>#DIV/0!</v>
      </c>
      <c r="D37" s="53" t="e">
        <f>+$C$30*'10 - 2012'!AF37</f>
        <v>#DIV/0!</v>
      </c>
      <c r="E37" s="53" t="e">
        <f>+$C$30*'10 - 2012'!AG37</f>
        <v>#DIV/0!</v>
      </c>
      <c r="F37" s="53" t="e">
        <f>+$C$30*'10 - 2012'!AH37</f>
        <v>#DIV/0!</v>
      </c>
      <c r="G37" s="53" t="e">
        <f>+$C$30*'10 - 2012'!AI37</f>
        <v>#DIV/0!</v>
      </c>
      <c r="H37" s="53" t="e">
        <f>+$C$30*'10 - 2012'!AJ37</f>
        <v>#DIV/0!</v>
      </c>
      <c r="I37" s="53" t="e">
        <f>+$C$30*'10 - 2012'!AK37</f>
        <v>#DIV/0!</v>
      </c>
      <c r="J37" s="53" t="e">
        <f>+$C$30*'10 - 2012'!AL37</f>
        <v>#DIV/0!</v>
      </c>
      <c r="K37" s="53" t="e">
        <f>+$C$30*'10 - 2012'!AM37</f>
        <v>#DIV/0!</v>
      </c>
      <c r="L37" s="53" t="e">
        <f>+$C$30*'10 - 2012'!AN37</f>
        <v>#DIV/0!</v>
      </c>
      <c r="M37" s="53" t="e">
        <f>+$C$30*'10 - 2012'!AO37</f>
        <v>#DIV/0!</v>
      </c>
      <c r="N37" s="53" t="e">
        <f>+$C$30*'10 - 2012'!AP37</f>
        <v>#DIV/0!</v>
      </c>
      <c r="O37" s="53" t="e">
        <f>+$C$30*'10 - 2012'!AQ37</f>
        <v>#DIV/0!</v>
      </c>
      <c r="P37" s="53" t="e">
        <f>+$C$30*'10 - 2012'!AR37</f>
        <v>#DIV/0!</v>
      </c>
      <c r="Q37" s="53" t="e">
        <f>+$C$30*'10 - 2012'!AS37</f>
        <v>#DIV/0!</v>
      </c>
      <c r="R37" s="53" t="e">
        <f>+$C$30*'10 - 2012'!AT37</f>
        <v>#DIV/0!</v>
      </c>
      <c r="S37" s="53" t="e">
        <f>+$C$30*'10 - 2012'!AU37</f>
        <v>#DIV/0!</v>
      </c>
      <c r="T37" s="53" t="e">
        <f>+$C$30*'10 - 2012'!AV37</f>
        <v>#DIV/0!</v>
      </c>
      <c r="U37" s="53" t="e">
        <f>+$C$30*'10 - 2012'!AW37</f>
        <v>#DIV/0!</v>
      </c>
      <c r="V37" s="53" t="e">
        <f>+$C$30*'10 - 2012'!AX37</f>
        <v>#DIV/0!</v>
      </c>
      <c r="W37" s="53" t="e">
        <f>+$C$30*'10 - 2012'!AY37</f>
        <v>#DIV/0!</v>
      </c>
      <c r="X37" s="53" t="e">
        <f>+$C$30*'10 - 2012'!AZ37</f>
        <v>#DIV/0!</v>
      </c>
      <c r="Y37" s="53" t="e">
        <f>+$C$30*'10 - 2012'!BA37</f>
        <v>#DIV/0!</v>
      </c>
      <c r="Z37" s="53" t="e">
        <f>+$C$30*'10 - 2012'!BB37</f>
        <v>#DIV/0!</v>
      </c>
      <c r="AA37" s="53" t="e">
        <f>+$C$30*'10 - 2012'!BC37</f>
        <v>#DIV/0!</v>
      </c>
      <c r="AB37" s="53" t="e">
        <f>+$C$30*'10 - 2012'!BD37</f>
        <v>#DIV/0!</v>
      </c>
      <c r="AC37" s="53" t="e">
        <f>+$C$30*'10 - 2012'!BE37</f>
        <v>#DIV/0!</v>
      </c>
      <c r="AD37" s="53" t="e">
        <f>+$C$30*'10 - 2012'!BF37</f>
        <v>#DIV/0!</v>
      </c>
      <c r="AE37" s="53" t="e">
        <f>+$C$30*'10 - 2012'!BG37</f>
        <v>#DIV/0!</v>
      </c>
      <c r="AF37" s="53" t="e">
        <f>+$C$30*'10 - 2012'!BH37</f>
        <v>#DIV/0!</v>
      </c>
      <c r="AG37" s="53" t="e">
        <f>+$C$30*'10 - 2012'!BI37</f>
        <v>#DIV/0!</v>
      </c>
      <c r="AH37" s="53" t="e">
        <f>+$C$30*'10 - 2012'!BJ37</f>
        <v>#DIV/0!</v>
      </c>
      <c r="AI37" s="2"/>
    </row>
    <row r="38" spans="1:35">
      <c r="A38" s="63">
        <v>31</v>
      </c>
      <c r="B38" s="53">
        <f>+'10 - 2012'!B38</f>
        <v>0</v>
      </c>
      <c r="C38" s="53" t="e">
        <f>+'10 - 2012'!AE38/'10 - 2012'!BK38</f>
        <v>#DIV/0!</v>
      </c>
      <c r="D38" s="53" t="e">
        <f>+$C$30*'10 - 2012'!AF38</f>
        <v>#DIV/0!</v>
      </c>
      <c r="E38" s="53" t="e">
        <f>+$C$30*'10 - 2012'!AG38</f>
        <v>#DIV/0!</v>
      </c>
      <c r="F38" s="53" t="e">
        <f>+$C$30*'10 - 2012'!AH38</f>
        <v>#DIV/0!</v>
      </c>
      <c r="G38" s="53" t="e">
        <f>+$C$30*'10 - 2012'!AI38</f>
        <v>#DIV/0!</v>
      </c>
      <c r="H38" s="53" t="e">
        <f>+$C$30*'10 - 2012'!AJ38</f>
        <v>#DIV/0!</v>
      </c>
      <c r="I38" s="53" t="e">
        <f>+$C$30*'10 - 2012'!AK38</f>
        <v>#DIV/0!</v>
      </c>
      <c r="J38" s="53" t="e">
        <f>+$C$30*'10 - 2012'!AL38</f>
        <v>#DIV/0!</v>
      </c>
      <c r="K38" s="53" t="e">
        <f>+$C$30*'10 - 2012'!AM38</f>
        <v>#DIV/0!</v>
      </c>
      <c r="L38" s="53" t="e">
        <f>+$C$30*'10 - 2012'!AN38</f>
        <v>#DIV/0!</v>
      </c>
      <c r="M38" s="53" t="e">
        <f>+$C$30*'10 - 2012'!AO38</f>
        <v>#DIV/0!</v>
      </c>
      <c r="N38" s="53" t="e">
        <f>+$C$30*'10 - 2012'!AP38</f>
        <v>#DIV/0!</v>
      </c>
      <c r="O38" s="53" t="e">
        <f>+$C$30*'10 - 2012'!AQ38</f>
        <v>#DIV/0!</v>
      </c>
      <c r="P38" s="53" t="e">
        <f>+$C$30*'10 - 2012'!AR38</f>
        <v>#DIV/0!</v>
      </c>
      <c r="Q38" s="53" t="e">
        <f>+$C$30*'10 - 2012'!AS38</f>
        <v>#DIV/0!</v>
      </c>
      <c r="R38" s="53" t="e">
        <f>+$C$30*'10 - 2012'!AT38</f>
        <v>#DIV/0!</v>
      </c>
      <c r="S38" s="53" t="e">
        <f>+$C$30*'10 - 2012'!AU38</f>
        <v>#DIV/0!</v>
      </c>
      <c r="T38" s="53" t="e">
        <f>+$C$30*'10 - 2012'!AV38</f>
        <v>#DIV/0!</v>
      </c>
      <c r="U38" s="53" t="e">
        <f>+$C$30*'10 - 2012'!AW38</f>
        <v>#DIV/0!</v>
      </c>
      <c r="V38" s="53" t="e">
        <f>+$C$30*'10 - 2012'!AX38</f>
        <v>#DIV/0!</v>
      </c>
      <c r="W38" s="53" t="e">
        <f>+$C$30*'10 - 2012'!AY38</f>
        <v>#DIV/0!</v>
      </c>
      <c r="X38" s="53" t="e">
        <f>+$C$30*'10 - 2012'!AZ38</f>
        <v>#DIV/0!</v>
      </c>
      <c r="Y38" s="53" t="e">
        <f>+$C$30*'10 - 2012'!BA38</f>
        <v>#DIV/0!</v>
      </c>
      <c r="Z38" s="53" t="e">
        <f>+$C$30*'10 - 2012'!BB38</f>
        <v>#DIV/0!</v>
      </c>
      <c r="AA38" s="53" t="e">
        <f>+$C$30*'10 - 2012'!BC38</f>
        <v>#DIV/0!</v>
      </c>
      <c r="AB38" s="53" t="e">
        <f>+$C$30*'10 - 2012'!BD38</f>
        <v>#DIV/0!</v>
      </c>
      <c r="AC38" s="53" t="e">
        <f>+$C$30*'10 - 2012'!BE38</f>
        <v>#DIV/0!</v>
      </c>
      <c r="AD38" s="53" t="e">
        <f>+$C$30*'10 - 2012'!BF38</f>
        <v>#DIV/0!</v>
      </c>
      <c r="AE38" s="53" t="e">
        <f>+$C$30*'10 - 2012'!BG38</f>
        <v>#DIV/0!</v>
      </c>
      <c r="AF38" s="53" t="e">
        <f>+$C$30*'10 - 2012'!BH38</f>
        <v>#DIV/0!</v>
      </c>
      <c r="AG38" s="53" t="e">
        <f>+$C$30*'10 - 2012'!BI38</f>
        <v>#DIV/0!</v>
      </c>
      <c r="AH38" s="53" t="e">
        <f>+$C$30*'10 - 2012'!BJ38</f>
        <v>#DIV/0!</v>
      </c>
      <c r="AI38" s="2"/>
    </row>
    <row r="39" spans="1:35">
      <c r="A39" s="63">
        <v>32</v>
      </c>
      <c r="B39" s="53">
        <f>+'10 - 2012'!B39</f>
        <v>0</v>
      </c>
      <c r="C39" s="53" t="e">
        <f>+'10 - 2012'!AE39/'10 - 2012'!BK39</f>
        <v>#DIV/0!</v>
      </c>
      <c r="D39" s="53" t="e">
        <f>+$C$30*'10 - 2012'!AF39</f>
        <v>#DIV/0!</v>
      </c>
      <c r="E39" s="53" t="e">
        <f>+$C$30*'10 - 2012'!AG39</f>
        <v>#DIV/0!</v>
      </c>
      <c r="F39" s="53" t="e">
        <f>+$C$30*'10 - 2012'!AH39</f>
        <v>#DIV/0!</v>
      </c>
      <c r="G39" s="53" t="e">
        <f>+$C$30*'10 - 2012'!AI39</f>
        <v>#DIV/0!</v>
      </c>
      <c r="H39" s="53" t="e">
        <f>+$C$30*'10 - 2012'!AJ39</f>
        <v>#DIV/0!</v>
      </c>
      <c r="I39" s="53" t="e">
        <f>+$C$30*'10 - 2012'!AK39</f>
        <v>#DIV/0!</v>
      </c>
      <c r="J39" s="53" t="e">
        <f>+$C$30*'10 - 2012'!AL39</f>
        <v>#DIV/0!</v>
      </c>
      <c r="K39" s="53" t="e">
        <f>+$C$30*'10 - 2012'!AM39</f>
        <v>#DIV/0!</v>
      </c>
      <c r="L39" s="53" t="e">
        <f>+$C$30*'10 - 2012'!AN39</f>
        <v>#DIV/0!</v>
      </c>
      <c r="M39" s="53" t="e">
        <f>+$C$30*'10 - 2012'!AO39</f>
        <v>#DIV/0!</v>
      </c>
      <c r="N39" s="53" t="e">
        <f>+$C$30*'10 - 2012'!AP39</f>
        <v>#DIV/0!</v>
      </c>
      <c r="O39" s="53" t="e">
        <f>+$C$30*'10 - 2012'!AQ39</f>
        <v>#DIV/0!</v>
      </c>
      <c r="P39" s="53" t="e">
        <f>+$C$30*'10 - 2012'!AR39</f>
        <v>#DIV/0!</v>
      </c>
      <c r="Q39" s="53" t="e">
        <f>+$C$30*'10 - 2012'!AS39</f>
        <v>#DIV/0!</v>
      </c>
      <c r="R39" s="53" t="e">
        <f>+$C$30*'10 - 2012'!AT39</f>
        <v>#DIV/0!</v>
      </c>
      <c r="S39" s="53" t="e">
        <f>+$C$30*'10 - 2012'!AU39</f>
        <v>#DIV/0!</v>
      </c>
      <c r="T39" s="53" t="e">
        <f>+$C$30*'10 - 2012'!AV39</f>
        <v>#DIV/0!</v>
      </c>
      <c r="U39" s="53" t="e">
        <f>+$C$30*'10 - 2012'!AW39</f>
        <v>#DIV/0!</v>
      </c>
      <c r="V39" s="53" t="e">
        <f>+$C$30*'10 - 2012'!AX39</f>
        <v>#DIV/0!</v>
      </c>
      <c r="W39" s="53" t="e">
        <f>+$C$30*'10 - 2012'!AY39</f>
        <v>#DIV/0!</v>
      </c>
      <c r="X39" s="53" t="e">
        <f>+$C$30*'10 - 2012'!AZ39</f>
        <v>#DIV/0!</v>
      </c>
      <c r="Y39" s="53" t="e">
        <f>+$C$30*'10 - 2012'!BA39</f>
        <v>#DIV/0!</v>
      </c>
      <c r="Z39" s="53" t="e">
        <f>+$C$30*'10 - 2012'!BB39</f>
        <v>#DIV/0!</v>
      </c>
      <c r="AA39" s="53" t="e">
        <f>+$C$30*'10 - 2012'!BC39</f>
        <v>#DIV/0!</v>
      </c>
      <c r="AB39" s="53" t="e">
        <f>+$C$30*'10 - 2012'!BD39</f>
        <v>#DIV/0!</v>
      </c>
      <c r="AC39" s="53" t="e">
        <f>+$C$30*'10 - 2012'!BE39</f>
        <v>#DIV/0!</v>
      </c>
      <c r="AD39" s="53" t="e">
        <f>+$C$30*'10 - 2012'!BF39</f>
        <v>#DIV/0!</v>
      </c>
      <c r="AE39" s="53" t="e">
        <f>+$C$30*'10 - 2012'!BG39</f>
        <v>#DIV/0!</v>
      </c>
      <c r="AF39" s="53" t="e">
        <f>+$C$30*'10 - 2012'!BH39</f>
        <v>#DIV/0!</v>
      </c>
      <c r="AG39" s="53" t="e">
        <f>+$C$30*'10 - 2012'!BI39</f>
        <v>#DIV/0!</v>
      </c>
      <c r="AH39" s="53" t="e">
        <f>+$C$30*'10 - 2012'!BJ39</f>
        <v>#DIV/0!</v>
      </c>
      <c r="AI39" s="2"/>
    </row>
    <row r="40" spans="1:35">
      <c r="A40" s="63">
        <v>33</v>
      </c>
      <c r="B40" s="53">
        <f>+'10 - 2012'!B40</f>
        <v>0</v>
      </c>
      <c r="C40" s="53" t="e">
        <f>+'10 - 2012'!AE40/'10 - 2012'!BK40</f>
        <v>#DIV/0!</v>
      </c>
      <c r="D40" s="53" t="e">
        <f>+$C$30*'10 - 2012'!AF40</f>
        <v>#DIV/0!</v>
      </c>
      <c r="E40" s="53" t="e">
        <f>+$C$30*'10 - 2012'!AG40</f>
        <v>#DIV/0!</v>
      </c>
      <c r="F40" s="53" t="e">
        <f>+$C$30*'10 - 2012'!AH40</f>
        <v>#DIV/0!</v>
      </c>
      <c r="G40" s="53" t="e">
        <f>+$C$30*'10 - 2012'!AI40</f>
        <v>#DIV/0!</v>
      </c>
      <c r="H40" s="53" t="e">
        <f>+$C$30*'10 - 2012'!AJ40</f>
        <v>#DIV/0!</v>
      </c>
      <c r="I40" s="53" t="e">
        <f>+$C$30*'10 - 2012'!AK40</f>
        <v>#DIV/0!</v>
      </c>
      <c r="J40" s="53" t="e">
        <f>+$C$30*'10 - 2012'!AL40</f>
        <v>#DIV/0!</v>
      </c>
      <c r="K40" s="53" t="e">
        <f>+$C$30*'10 - 2012'!AM40</f>
        <v>#DIV/0!</v>
      </c>
      <c r="L40" s="53" t="e">
        <f>+$C$30*'10 - 2012'!AN40</f>
        <v>#DIV/0!</v>
      </c>
      <c r="M40" s="53" t="e">
        <f>+$C$30*'10 - 2012'!AO40</f>
        <v>#DIV/0!</v>
      </c>
      <c r="N40" s="53" t="e">
        <f>+$C$30*'10 - 2012'!AP40</f>
        <v>#DIV/0!</v>
      </c>
      <c r="O40" s="53" t="e">
        <f>+$C$30*'10 - 2012'!AQ40</f>
        <v>#DIV/0!</v>
      </c>
      <c r="P40" s="53" t="e">
        <f>+$C$30*'10 - 2012'!AR40</f>
        <v>#DIV/0!</v>
      </c>
      <c r="Q40" s="53" t="e">
        <f>+$C$30*'10 - 2012'!AS40</f>
        <v>#DIV/0!</v>
      </c>
      <c r="R40" s="53" t="e">
        <f>+$C$30*'10 - 2012'!AT40</f>
        <v>#DIV/0!</v>
      </c>
      <c r="S40" s="53" t="e">
        <f>+$C$30*'10 - 2012'!AU40</f>
        <v>#DIV/0!</v>
      </c>
      <c r="T40" s="53" t="e">
        <f>+$C$30*'10 - 2012'!AV40</f>
        <v>#DIV/0!</v>
      </c>
      <c r="U40" s="53" t="e">
        <f>+$C$30*'10 - 2012'!AW40</f>
        <v>#DIV/0!</v>
      </c>
      <c r="V40" s="53" t="e">
        <f>+$C$30*'10 - 2012'!AX40</f>
        <v>#DIV/0!</v>
      </c>
      <c r="W40" s="53" t="e">
        <f>+$C$30*'10 - 2012'!AY40</f>
        <v>#DIV/0!</v>
      </c>
      <c r="X40" s="53" t="e">
        <f>+$C$30*'10 - 2012'!AZ40</f>
        <v>#DIV/0!</v>
      </c>
      <c r="Y40" s="53" t="e">
        <f>+$C$30*'10 - 2012'!BA40</f>
        <v>#DIV/0!</v>
      </c>
      <c r="Z40" s="53" t="e">
        <f>+$C$30*'10 - 2012'!BB40</f>
        <v>#DIV/0!</v>
      </c>
      <c r="AA40" s="53" t="e">
        <f>+$C$30*'10 - 2012'!BC40</f>
        <v>#DIV/0!</v>
      </c>
      <c r="AB40" s="53" t="e">
        <f>+$C$30*'10 - 2012'!BD40</f>
        <v>#DIV/0!</v>
      </c>
      <c r="AC40" s="53" t="e">
        <f>+$C$30*'10 - 2012'!BE40</f>
        <v>#DIV/0!</v>
      </c>
      <c r="AD40" s="53" t="e">
        <f>+$C$30*'10 - 2012'!BF40</f>
        <v>#DIV/0!</v>
      </c>
      <c r="AE40" s="53" t="e">
        <f>+$C$30*'10 - 2012'!BG40</f>
        <v>#DIV/0!</v>
      </c>
      <c r="AF40" s="53" t="e">
        <f>+$C$30*'10 - 2012'!BH40</f>
        <v>#DIV/0!</v>
      </c>
      <c r="AG40" s="53" t="e">
        <f>+$C$30*'10 - 2012'!BI40</f>
        <v>#DIV/0!</v>
      </c>
      <c r="AH40" s="53" t="e">
        <f>+$C$30*'10 - 2012'!BJ40</f>
        <v>#DIV/0!</v>
      </c>
      <c r="AI40" s="2"/>
    </row>
    <row r="41" spans="1:35">
      <c r="A41" s="63">
        <v>34</v>
      </c>
      <c r="B41" s="53">
        <f>+'10 - 2012'!B41</f>
        <v>0</v>
      </c>
      <c r="C41" s="53" t="e">
        <f>+'10 - 2012'!AE41/'10 - 2012'!BK41</f>
        <v>#DIV/0!</v>
      </c>
      <c r="D41" s="53" t="e">
        <f>+$C$30*'10 - 2012'!AF41</f>
        <v>#DIV/0!</v>
      </c>
      <c r="E41" s="53" t="e">
        <f>+$C$30*'10 - 2012'!AG41</f>
        <v>#DIV/0!</v>
      </c>
      <c r="F41" s="53" t="e">
        <f>+$C$30*'10 - 2012'!AH41</f>
        <v>#DIV/0!</v>
      </c>
      <c r="G41" s="53" t="e">
        <f>+$C$30*'10 - 2012'!AI41</f>
        <v>#DIV/0!</v>
      </c>
      <c r="H41" s="53" t="e">
        <f>+$C$30*'10 - 2012'!AJ41</f>
        <v>#DIV/0!</v>
      </c>
      <c r="I41" s="53" t="e">
        <f>+$C$30*'10 - 2012'!AK41</f>
        <v>#DIV/0!</v>
      </c>
      <c r="J41" s="53" t="e">
        <f>+$C$30*'10 - 2012'!AL41</f>
        <v>#DIV/0!</v>
      </c>
      <c r="K41" s="53" t="e">
        <f>+$C$30*'10 - 2012'!AM41</f>
        <v>#DIV/0!</v>
      </c>
      <c r="L41" s="53" t="e">
        <f>+$C$30*'10 - 2012'!AN41</f>
        <v>#DIV/0!</v>
      </c>
      <c r="M41" s="53" t="e">
        <f>+$C$30*'10 - 2012'!AO41</f>
        <v>#DIV/0!</v>
      </c>
      <c r="N41" s="53" t="e">
        <f>+$C$30*'10 - 2012'!AP41</f>
        <v>#DIV/0!</v>
      </c>
      <c r="O41" s="53" t="e">
        <f>+$C$30*'10 - 2012'!AQ41</f>
        <v>#DIV/0!</v>
      </c>
      <c r="P41" s="53" t="e">
        <f>+$C$30*'10 - 2012'!AR41</f>
        <v>#DIV/0!</v>
      </c>
      <c r="Q41" s="53" t="e">
        <f>+$C$30*'10 - 2012'!AS41</f>
        <v>#DIV/0!</v>
      </c>
      <c r="R41" s="53" t="e">
        <f>+$C$30*'10 - 2012'!AT41</f>
        <v>#DIV/0!</v>
      </c>
      <c r="S41" s="53" t="e">
        <f>+$C$30*'10 - 2012'!AU41</f>
        <v>#DIV/0!</v>
      </c>
      <c r="T41" s="53" t="e">
        <f>+$C$30*'10 - 2012'!AV41</f>
        <v>#DIV/0!</v>
      </c>
      <c r="U41" s="53" t="e">
        <f>+$C$30*'10 - 2012'!AW41</f>
        <v>#DIV/0!</v>
      </c>
      <c r="V41" s="53" t="e">
        <f>+$C$30*'10 - 2012'!AX41</f>
        <v>#DIV/0!</v>
      </c>
      <c r="W41" s="53" t="e">
        <f>+$C$30*'10 - 2012'!AY41</f>
        <v>#DIV/0!</v>
      </c>
      <c r="X41" s="53" t="e">
        <f>+$C$30*'10 - 2012'!AZ41</f>
        <v>#DIV/0!</v>
      </c>
      <c r="Y41" s="53" t="e">
        <f>+$C$30*'10 - 2012'!BA41</f>
        <v>#DIV/0!</v>
      </c>
      <c r="Z41" s="53" t="e">
        <f>+$C$30*'10 - 2012'!BB41</f>
        <v>#DIV/0!</v>
      </c>
      <c r="AA41" s="53" t="e">
        <f>+$C$30*'10 - 2012'!BC41</f>
        <v>#DIV/0!</v>
      </c>
      <c r="AB41" s="53" t="e">
        <f>+$C$30*'10 - 2012'!BD41</f>
        <v>#DIV/0!</v>
      </c>
      <c r="AC41" s="53" t="e">
        <f>+$C$30*'10 - 2012'!BE41</f>
        <v>#DIV/0!</v>
      </c>
      <c r="AD41" s="53" t="e">
        <f>+$C$30*'10 - 2012'!BF41</f>
        <v>#DIV/0!</v>
      </c>
      <c r="AE41" s="53" t="e">
        <f>+$C$30*'10 - 2012'!BG41</f>
        <v>#DIV/0!</v>
      </c>
      <c r="AF41" s="53" t="e">
        <f>+$C$30*'10 - 2012'!BH41</f>
        <v>#DIV/0!</v>
      </c>
      <c r="AG41" s="53" t="e">
        <f>+$C$30*'10 - 2012'!BI41</f>
        <v>#DIV/0!</v>
      </c>
      <c r="AH41" s="53" t="e">
        <f>+$C$30*'10 - 2012'!BJ41</f>
        <v>#DIV/0!</v>
      </c>
      <c r="AI41" s="2"/>
    </row>
    <row r="42" spans="1:35">
      <c r="A42" s="63">
        <v>35</v>
      </c>
      <c r="B42" s="53">
        <f>+'10 - 2012'!B42</f>
        <v>0</v>
      </c>
      <c r="C42" s="53" t="e">
        <f>+'10 - 2012'!AE42/'10 - 2012'!BK42</f>
        <v>#DIV/0!</v>
      </c>
      <c r="D42" s="53" t="e">
        <f>+$C$30*'10 - 2012'!AF42</f>
        <v>#DIV/0!</v>
      </c>
      <c r="E42" s="53" t="e">
        <f>+$C$30*'10 - 2012'!AG42</f>
        <v>#DIV/0!</v>
      </c>
      <c r="F42" s="53" t="e">
        <f>+$C$30*'10 - 2012'!AH42</f>
        <v>#DIV/0!</v>
      </c>
      <c r="G42" s="53" t="e">
        <f>+$C$30*'10 - 2012'!AI42</f>
        <v>#DIV/0!</v>
      </c>
      <c r="H42" s="53" t="e">
        <f>+$C$30*'10 - 2012'!AJ42</f>
        <v>#DIV/0!</v>
      </c>
      <c r="I42" s="53" t="e">
        <f>+$C$30*'10 - 2012'!AK42</f>
        <v>#DIV/0!</v>
      </c>
      <c r="J42" s="53" t="e">
        <f>+$C$30*'10 - 2012'!AL42</f>
        <v>#DIV/0!</v>
      </c>
      <c r="K42" s="53" t="e">
        <f>+$C$30*'10 - 2012'!AM42</f>
        <v>#DIV/0!</v>
      </c>
      <c r="L42" s="53" t="e">
        <f>+$C$30*'10 - 2012'!AN42</f>
        <v>#DIV/0!</v>
      </c>
      <c r="M42" s="53" t="e">
        <f>+$C$30*'10 - 2012'!AO42</f>
        <v>#DIV/0!</v>
      </c>
      <c r="N42" s="53" t="e">
        <f>+$C$30*'10 - 2012'!AP42</f>
        <v>#DIV/0!</v>
      </c>
      <c r="O42" s="53" t="e">
        <f>+$C$30*'10 - 2012'!AQ42</f>
        <v>#DIV/0!</v>
      </c>
      <c r="P42" s="53" t="e">
        <f>+$C$30*'10 - 2012'!AR42</f>
        <v>#DIV/0!</v>
      </c>
      <c r="Q42" s="53" t="e">
        <f>+$C$30*'10 - 2012'!AS42</f>
        <v>#DIV/0!</v>
      </c>
      <c r="R42" s="53" t="e">
        <f>+$C$30*'10 - 2012'!AT42</f>
        <v>#DIV/0!</v>
      </c>
      <c r="S42" s="53" t="e">
        <f>+$C$30*'10 - 2012'!AU42</f>
        <v>#DIV/0!</v>
      </c>
      <c r="T42" s="53" t="e">
        <f>+$C$30*'10 - 2012'!AV42</f>
        <v>#DIV/0!</v>
      </c>
      <c r="U42" s="53" t="e">
        <f>+$C$30*'10 - 2012'!AW42</f>
        <v>#DIV/0!</v>
      </c>
      <c r="V42" s="53" t="e">
        <f>+$C$30*'10 - 2012'!AX42</f>
        <v>#DIV/0!</v>
      </c>
      <c r="W42" s="53" t="e">
        <f>+$C$30*'10 - 2012'!AY42</f>
        <v>#DIV/0!</v>
      </c>
      <c r="X42" s="53" t="e">
        <f>+$C$30*'10 - 2012'!AZ42</f>
        <v>#DIV/0!</v>
      </c>
      <c r="Y42" s="53" t="e">
        <f>+$C$30*'10 - 2012'!BA42</f>
        <v>#DIV/0!</v>
      </c>
      <c r="Z42" s="53" t="e">
        <f>+$C$30*'10 - 2012'!BB42</f>
        <v>#DIV/0!</v>
      </c>
      <c r="AA42" s="53" t="e">
        <f>+$C$30*'10 - 2012'!BC42</f>
        <v>#DIV/0!</v>
      </c>
      <c r="AB42" s="53" t="e">
        <f>+$C$30*'10 - 2012'!BD42</f>
        <v>#DIV/0!</v>
      </c>
      <c r="AC42" s="53" t="e">
        <f>+$C$30*'10 - 2012'!BE42</f>
        <v>#DIV/0!</v>
      </c>
      <c r="AD42" s="53" t="e">
        <f>+$C$30*'10 - 2012'!BF42</f>
        <v>#DIV/0!</v>
      </c>
      <c r="AE42" s="53" t="e">
        <f>+$C$30*'10 - 2012'!BG42</f>
        <v>#DIV/0!</v>
      </c>
      <c r="AF42" s="53" t="e">
        <f>+$C$30*'10 - 2012'!BH42</f>
        <v>#DIV/0!</v>
      </c>
      <c r="AG42" s="53" t="e">
        <f>+$C$30*'10 - 2012'!BI42</f>
        <v>#DIV/0!</v>
      </c>
      <c r="AH42" s="53" t="e">
        <f>+$C$30*'10 - 2012'!BJ42</f>
        <v>#DIV/0!</v>
      </c>
      <c r="AI42" s="2"/>
    </row>
    <row r="43" spans="1:35">
      <c r="A43" s="63">
        <v>36</v>
      </c>
      <c r="B43" s="53">
        <f>+'10 - 2012'!B43</f>
        <v>0</v>
      </c>
      <c r="C43" s="53" t="e">
        <f>+'10 - 2012'!AE43/'10 - 2012'!BK43</f>
        <v>#DIV/0!</v>
      </c>
      <c r="D43" s="53" t="e">
        <f>+$C$30*'10 - 2012'!AF43</f>
        <v>#DIV/0!</v>
      </c>
      <c r="E43" s="53" t="e">
        <f>+$C$30*'10 - 2012'!AG43</f>
        <v>#DIV/0!</v>
      </c>
      <c r="F43" s="53" t="e">
        <f>+$C$30*'10 - 2012'!AH43</f>
        <v>#DIV/0!</v>
      </c>
      <c r="G43" s="53" t="e">
        <f>+$C$30*'10 - 2012'!AI43</f>
        <v>#DIV/0!</v>
      </c>
      <c r="H43" s="53" t="e">
        <f>+$C$30*'10 - 2012'!AJ43</f>
        <v>#DIV/0!</v>
      </c>
      <c r="I43" s="53" t="e">
        <f>+$C$30*'10 - 2012'!AK43</f>
        <v>#DIV/0!</v>
      </c>
      <c r="J43" s="53" t="e">
        <f>+$C$30*'10 - 2012'!AL43</f>
        <v>#DIV/0!</v>
      </c>
      <c r="K43" s="53" t="e">
        <f>+$C$30*'10 - 2012'!AM43</f>
        <v>#DIV/0!</v>
      </c>
      <c r="L43" s="53" t="e">
        <f>+$C$30*'10 - 2012'!AN43</f>
        <v>#DIV/0!</v>
      </c>
      <c r="M43" s="53" t="e">
        <f>+$C$30*'10 - 2012'!AO43</f>
        <v>#DIV/0!</v>
      </c>
      <c r="N43" s="53" t="e">
        <f>+$C$30*'10 - 2012'!AP43</f>
        <v>#DIV/0!</v>
      </c>
      <c r="O43" s="53" t="e">
        <f>+$C$30*'10 - 2012'!AQ43</f>
        <v>#DIV/0!</v>
      </c>
      <c r="P43" s="53" t="e">
        <f>+$C$30*'10 - 2012'!AR43</f>
        <v>#DIV/0!</v>
      </c>
      <c r="Q43" s="53" t="e">
        <f>+$C$30*'10 - 2012'!AS43</f>
        <v>#DIV/0!</v>
      </c>
      <c r="R43" s="53" t="e">
        <f>+$C$30*'10 - 2012'!AT43</f>
        <v>#DIV/0!</v>
      </c>
      <c r="S43" s="53" t="e">
        <f>+$C$30*'10 - 2012'!AU43</f>
        <v>#DIV/0!</v>
      </c>
      <c r="T43" s="53" t="e">
        <f>+$C$30*'10 - 2012'!AV43</f>
        <v>#DIV/0!</v>
      </c>
      <c r="U43" s="53" t="e">
        <f>+$C$30*'10 - 2012'!AW43</f>
        <v>#DIV/0!</v>
      </c>
      <c r="V43" s="53" t="e">
        <f>+$C$30*'10 - 2012'!AX43</f>
        <v>#DIV/0!</v>
      </c>
      <c r="W43" s="53" t="e">
        <f>+$C$30*'10 - 2012'!AY43</f>
        <v>#DIV/0!</v>
      </c>
      <c r="X43" s="53" t="e">
        <f>+$C$30*'10 - 2012'!AZ43</f>
        <v>#DIV/0!</v>
      </c>
      <c r="Y43" s="53" t="e">
        <f>+$C$30*'10 - 2012'!BA43</f>
        <v>#DIV/0!</v>
      </c>
      <c r="Z43" s="53" t="e">
        <f>+$C$30*'10 - 2012'!BB43</f>
        <v>#DIV/0!</v>
      </c>
      <c r="AA43" s="53" t="e">
        <f>+$C$30*'10 - 2012'!BC43</f>
        <v>#DIV/0!</v>
      </c>
      <c r="AB43" s="53" t="e">
        <f>+$C$30*'10 - 2012'!BD43</f>
        <v>#DIV/0!</v>
      </c>
      <c r="AC43" s="53" t="e">
        <f>+$C$30*'10 - 2012'!BE43</f>
        <v>#DIV/0!</v>
      </c>
      <c r="AD43" s="53" t="e">
        <f>+$C$30*'10 - 2012'!BF43</f>
        <v>#DIV/0!</v>
      </c>
      <c r="AE43" s="53" t="e">
        <f>+$C$30*'10 - 2012'!BG43</f>
        <v>#DIV/0!</v>
      </c>
      <c r="AF43" s="53" t="e">
        <f>+$C$30*'10 - 2012'!BH43</f>
        <v>#DIV/0!</v>
      </c>
      <c r="AG43" s="53" t="e">
        <f>+$C$30*'10 - 2012'!BI43</f>
        <v>#DIV/0!</v>
      </c>
      <c r="AH43" s="53" t="e">
        <f>+$C$30*'10 - 2012'!BJ43</f>
        <v>#DIV/0!</v>
      </c>
      <c r="AI43" s="2"/>
    </row>
    <row r="44" spans="1:35">
      <c r="A44" s="63">
        <v>37</v>
      </c>
      <c r="B44" s="53">
        <f>+'10 - 2012'!B44</f>
        <v>0</v>
      </c>
      <c r="C44" s="53" t="e">
        <f>+'10 - 2012'!AE44/'10 - 2012'!BK44</f>
        <v>#DIV/0!</v>
      </c>
      <c r="D44" s="53" t="e">
        <f>+$C$30*'10 - 2012'!AF44</f>
        <v>#DIV/0!</v>
      </c>
      <c r="E44" s="53" t="e">
        <f>+$C$30*'10 - 2012'!AG44</f>
        <v>#DIV/0!</v>
      </c>
      <c r="F44" s="53" t="e">
        <f>+$C$30*'10 - 2012'!AH44</f>
        <v>#DIV/0!</v>
      </c>
      <c r="G44" s="53" t="e">
        <f>+$C$30*'10 - 2012'!AI44</f>
        <v>#DIV/0!</v>
      </c>
      <c r="H44" s="53" t="e">
        <f>+$C$30*'10 - 2012'!AJ44</f>
        <v>#DIV/0!</v>
      </c>
      <c r="I44" s="53" t="e">
        <f>+$C$30*'10 - 2012'!AK44</f>
        <v>#DIV/0!</v>
      </c>
      <c r="J44" s="53" t="e">
        <f>+$C$30*'10 - 2012'!AL44</f>
        <v>#DIV/0!</v>
      </c>
      <c r="K44" s="53" t="e">
        <f>+$C$30*'10 - 2012'!AM44</f>
        <v>#DIV/0!</v>
      </c>
      <c r="L44" s="53" t="e">
        <f>+$C$30*'10 - 2012'!AN44</f>
        <v>#DIV/0!</v>
      </c>
      <c r="M44" s="53" t="e">
        <f>+$C$30*'10 - 2012'!AO44</f>
        <v>#DIV/0!</v>
      </c>
      <c r="N44" s="53" t="e">
        <f>+$C$30*'10 - 2012'!AP44</f>
        <v>#DIV/0!</v>
      </c>
      <c r="O44" s="53" t="e">
        <f>+$C$30*'10 - 2012'!AQ44</f>
        <v>#DIV/0!</v>
      </c>
      <c r="P44" s="53" t="e">
        <f>+$C$30*'10 - 2012'!AR44</f>
        <v>#DIV/0!</v>
      </c>
      <c r="Q44" s="53" t="e">
        <f>+$C$30*'10 - 2012'!AS44</f>
        <v>#DIV/0!</v>
      </c>
      <c r="R44" s="53" t="e">
        <f>+$C$30*'10 - 2012'!AT44</f>
        <v>#DIV/0!</v>
      </c>
      <c r="S44" s="53" t="e">
        <f>+$C$30*'10 - 2012'!AU44</f>
        <v>#DIV/0!</v>
      </c>
      <c r="T44" s="53" t="e">
        <f>+$C$30*'10 - 2012'!AV44</f>
        <v>#DIV/0!</v>
      </c>
      <c r="U44" s="53" t="e">
        <f>+$C$30*'10 - 2012'!AW44</f>
        <v>#DIV/0!</v>
      </c>
      <c r="V44" s="53" t="e">
        <f>+$C$30*'10 - 2012'!AX44</f>
        <v>#DIV/0!</v>
      </c>
      <c r="W44" s="53" t="e">
        <f>+$C$30*'10 - 2012'!AY44</f>
        <v>#DIV/0!</v>
      </c>
      <c r="X44" s="53" t="e">
        <f>+$C$30*'10 - 2012'!AZ44</f>
        <v>#DIV/0!</v>
      </c>
      <c r="Y44" s="53" t="e">
        <f>+$C$30*'10 - 2012'!BA44</f>
        <v>#DIV/0!</v>
      </c>
      <c r="Z44" s="53" t="e">
        <f>+$C$30*'10 - 2012'!BB44</f>
        <v>#DIV/0!</v>
      </c>
      <c r="AA44" s="53" t="e">
        <f>+$C$30*'10 - 2012'!BC44</f>
        <v>#DIV/0!</v>
      </c>
      <c r="AB44" s="53" t="e">
        <f>+$C$30*'10 - 2012'!BD44</f>
        <v>#DIV/0!</v>
      </c>
      <c r="AC44" s="53" t="e">
        <f>+$C$30*'10 - 2012'!BE44</f>
        <v>#DIV/0!</v>
      </c>
      <c r="AD44" s="53" t="e">
        <f>+$C$30*'10 - 2012'!BF44</f>
        <v>#DIV/0!</v>
      </c>
      <c r="AE44" s="53" t="e">
        <f>+$C$30*'10 - 2012'!BG44</f>
        <v>#DIV/0!</v>
      </c>
      <c r="AF44" s="53" t="e">
        <f>+$C$30*'10 - 2012'!BH44</f>
        <v>#DIV/0!</v>
      </c>
      <c r="AG44" s="53" t="e">
        <f>+$C$30*'10 - 2012'!BI44</f>
        <v>#DIV/0!</v>
      </c>
      <c r="AH44" s="53" t="e">
        <f>+$C$30*'10 - 2012'!BJ44</f>
        <v>#DIV/0!</v>
      </c>
      <c r="AI44" s="2"/>
    </row>
    <row r="45" spans="1:35">
      <c r="A45" s="63">
        <v>38</v>
      </c>
      <c r="B45" s="53">
        <f>+'10 - 2012'!B45</f>
        <v>0</v>
      </c>
      <c r="C45" s="53" t="e">
        <f>+'10 - 2012'!AE45/'10 - 2012'!BK45</f>
        <v>#DIV/0!</v>
      </c>
      <c r="D45" s="53" t="e">
        <f>+$C$30*'10 - 2012'!AF45</f>
        <v>#DIV/0!</v>
      </c>
      <c r="E45" s="53" t="e">
        <f>+$C$30*'10 - 2012'!AG45</f>
        <v>#DIV/0!</v>
      </c>
      <c r="F45" s="53" t="e">
        <f>+$C$30*'10 - 2012'!AH45</f>
        <v>#DIV/0!</v>
      </c>
      <c r="G45" s="53" t="e">
        <f>+$C$30*'10 - 2012'!AI45</f>
        <v>#DIV/0!</v>
      </c>
      <c r="H45" s="53" t="e">
        <f>+$C$30*'10 - 2012'!AJ45</f>
        <v>#DIV/0!</v>
      </c>
      <c r="I45" s="53" t="e">
        <f>+$C$30*'10 - 2012'!AK45</f>
        <v>#DIV/0!</v>
      </c>
      <c r="J45" s="53" t="e">
        <f>+$C$30*'10 - 2012'!AL45</f>
        <v>#DIV/0!</v>
      </c>
      <c r="K45" s="53" t="e">
        <f>+$C$30*'10 - 2012'!AM45</f>
        <v>#DIV/0!</v>
      </c>
      <c r="L45" s="53" t="e">
        <f>+$C$30*'10 - 2012'!AN45</f>
        <v>#DIV/0!</v>
      </c>
      <c r="M45" s="53" t="e">
        <f>+$C$30*'10 - 2012'!AO45</f>
        <v>#DIV/0!</v>
      </c>
      <c r="N45" s="53" t="e">
        <f>+$C$30*'10 - 2012'!AP45</f>
        <v>#DIV/0!</v>
      </c>
      <c r="O45" s="53" t="e">
        <f>+$C$30*'10 - 2012'!AQ45</f>
        <v>#DIV/0!</v>
      </c>
      <c r="P45" s="53" t="e">
        <f>+$C$30*'10 - 2012'!AR45</f>
        <v>#DIV/0!</v>
      </c>
      <c r="Q45" s="53" t="e">
        <f>+$C$30*'10 - 2012'!AS45</f>
        <v>#DIV/0!</v>
      </c>
      <c r="R45" s="53" t="e">
        <f>+$C$30*'10 - 2012'!AT45</f>
        <v>#DIV/0!</v>
      </c>
      <c r="S45" s="53" t="e">
        <f>+$C$30*'10 - 2012'!AU45</f>
        <v>#DIV/0!</v>
      </c>
      <c r="T45" s="53" t="e">
        <f>+$C$30*'10 - 2012'!AV45</f>
        <v>#DIV/0!</v>
      </c>
      <c r="U45" s="53" t="e">
        <f>+$C$30*'10 - 2012'!AW45</f>
        <v>#DIV/0!</v>
      </c>
      <c r="V45" s="53" t="e">
        <f>+$C$30*'10 - 2012'!AX45</f>
        <v>#DIV/0!</v>
      </c>
      <c r="W45" s="53" t="e">
        <f>+$C$30*'10 - 2012'!AY45</f>
        <v>#DIV/0!</v>
      </c>
      <c r="X45" s="53" t="e">
        <f>+$C$30*'10 - 2012'!AZ45</f>
        <v>#DIV/0!</v>
      </c>
      <c r="Y45" s="53" t="e">
        <f>+$C$30*'10 - 2012'!BA45</f>
        <v>#DIV/0!</v>
      </c>
      <c r="Z45" s="53" t="e">
        <f>+$C$30*'10 - 2012'!BB45</f>
        <v>#DIV/0!</v>
      </c>
      <c r="AA45" s="53" t="e">
        <f>+$C$30*'10 - 2012'!BC45</f>
        <v>#DIV/0!</v>
      </c>
      <c r="AB45" s="53" t="e">
        <f>+$C$30*'10 - 2012'!BD45</f>
        <v>#DIV/0!</v>
      </c>
      <c r="AC45" s="53" t="e">
        <f>+$C$30*'10 - 2012'!BE45</f>
        <v>#DIV/0!</v>
      </c>
      <c r="AD45" s="53" t="e">
        <f>+$C$30*'10 - 2012'!BF45</f>
        <v>#DIV/0!</v>
      </c>
      <c r="AE45" s="53" t="e">
        <f>+$C$30*'10 - 2012'!BG45</f>
        <v>#DIV/0!</v>
      </c>
      <c r="AF45" s="53" t="e">
        <f>+$C$30*'10 - 2012'!BH45</f>
        <v>#DIV/0!</v>
      </c>
      <c r="AG45" s="53" t="e">
        <f>+$C$30*'10 - 2012'!BI45</f>
        <v>#DIV/0!</v>
      </c>
      <c r="AH45" s="53" t="e">
        <f>+$C$30*'10 - 2012'!BJ45</f>
        <v>#DIV/0!</v>
      </c>
      <c r="AI45" s="2"/>
    </row>
    <row r="46" spans="1:35">
      <c r="A46" s="63">
        <v>39</v>
      </c>
      <c r="B46" s="53">
        <f>+'10 - 2012'!B46</f>
        <v>0</v>
      </c>
      <c r="C46" s="53" t="e">
        <f>+'10 - 2012'!AE46/'10 - 2012'!BK46</f>
        <v>#DIV/0!</v>
      </c>
      <c r="D46" s="53" t="e">
        <f>+$C$30*'10 - 2012'!AF46</f>
        <v>#DIV/0!</v>
      </c>
      <c r="E46" s="53" t="e">
        <f>+$C$30*'10 - 2012'!AG46</f>
        <v>#DIV/0!</v>
      </c>
      <c r="F46" s="53" t="e">
        <f>+$C$30*'10 - 2012'!AH46</f>
        <v>#DIV/0!</v>
      </c>
      <c r="G46" s="53" t="e">
        <f>+$C$30*'10 - 2012'!AI46</f>
        <v>#DIV/0!</v>
      </c>
      <c r="H46" s="53" t="e">
        <f>+$C$30*'10 - 2012'!AJ46</f>
        <v>#DIV/0!</v>
      </c>
      <c r="I46" s="53" t="e">
        <f>+$C$30*'10 - 2012'!AK46</f>
        <v>#DIV/0!</v>
      </c>
      <c r="J46" s="53" t="e">
        <f>+$C$30*'10 - 2012'!AL46</f>
        <v>#DIV/0!</v>
      </c>
      <c r="K46" s="53" t="e">
        <f>+$C$30*'10 - 2012'!AM46</f>
        <v>#DIV/0!</v>
      </c>
      <c r="L46" s="53" t="e">
        <f>+$C$30*'10 - 2012'!AN46</f>
        <v>#DIV/0!</v>
      </c>
      <c r="M46" s="53" t="e">
        <f>+$C$30*'10 - 2012'!AO46</f>
        <v>#DIV/0!</v>
      </c>
      <c r="N46" s="53" t="e">
        <f>+$C$30*'10 - 2012'!AP46</f>
        <v>#DIV/0!</v>
      </c>
      <c r="O46" s="53" t="e">
        <f>+$C$30*'10 - 2012'!AQ46</f>
        <v>#DIV/0!</v>
      </c>
      <c r="P46" s="53" t="e">
        <f>+$C$30*'10 - 2012'!AR46</f>
        <v>#DIV/0!</v>
      </c>
      <c r="Q46" s="53" t="e">
        <f>+$C$30*'10 - 2012'!AS46</f>
        <v>#DIV/0!</v>
      </c>
      <c r="R46" s="53" t="e">
        <f>+$C$30*'10 - 2012'!AT46</f>
        <v>#DIV/0!</v>
      </c>
      <c r="S46" s="53" t="e">
        <f>+$C$30*'10 - 2012'!AU46</f>
        <v>#DIV/0!</v>
      </c>
      <c r="T46" s="53" t="e">
        <f>+$C$30*'10 - 2012'!AV46</f>
        <v>#DIV/0!</v>
      </c>
      <c r="U46" s="53" t="e">
        <f>+$C$30*'10 - 2012'!AW46</f>
        <v>#DIV/0!</v>
      </c>
      <c r="V46" s="53" t="e">
        <f>+$C$30*'10 - 2012'!AX46</f>
        <v>#DIV/0!</v>
      </c>
      <c r="W46" s="53" t="e">
        <f>+$C$30*'10 - 2012'!AY46</f>
        <v>#DIV/0!</v>
      </c>
      <c r="X46" s="53" t="e">
        <f>+$C$30*'10 - 2012'!AZ46</f>
        <v>#DIV/0!</v>
      </c>
      <c r="Y46" s="53" t="e">
        <f>+$C$30*'10 - 2012'!BA46</f>
        <v>#DIV/0!</v>
      </c>
      <c r="Z46" s="53" t="e">
        <f>+$C$30*'10 - 2012'!BB46</f>
        <v>#DIV/0!</v>
      </c>
      <c r="AA46" s="53" t="e">
        <f>+$C$30*'10 - 2012'!BC46</f>
        <v>#DIV/0!</v>
      </c>
      <c r="AB46" s="53" t="e">
        <f>+$C$30*'10 - 2012'!BD46</f>
        <v>#DIV/0!</v>
      </c>
      <c r="AC46" s="53" t="e">
        <f>+$C$30*'10 - 2012'!BE46</f>
        <v>#DIV/0!</v>
      </c>
      <c r="AD46" s="53" t="e">
        <f>+$C$30*'10 - 2012'!BF46</f>
        <v>#DIV/0!</v>
      </c>
      <c r="AE46" s="53" t="e">
        <f>+$C$30*'10 - 2012'!BG46</f>
        <v>#DIV/0!</v>
      </c>
      <c r="AF46" s="53" t="e">
        <f>+$C$30*'10 - 2012'!BH46</f>
        <v>#DIV/0!</v>
      </c>
      <c r="AG46" s="53" t="e">
        <f>+$C$30*'10 - 2012'!BI46</f>
        <v>#DIV/0!</v>
      </c>
      <c r="AH46" s="53" t="e">
        <f>+$C$30*'10 - 2012'!BJ46</f>
        <v>#DIV/0!</v>
      </c>
      <c r="AI46" s="2"/>
    </row>
    <row r="47" spans="1:35">
      <c r="A47" s="63">
        <v>40</v>
      </c>
      <c r="B47" s="53">
        <f>+'10 - 2012'!B47</f>
        <v>0</v>
      </c>
      <c r="C47" s="53" t="e">
        <f>+'10 - 2012'!AE47/'10 - 2012'!BK47</f>
        <v>#DIV/0!</v>
      </c>
      <c r="D47" s="53" t="e">
        <f>+$C$30*'10 - 2012'!AF47</f>
        <v>#DIV/0!</v>
      </c>
      <c r="E47" s="53" t="e">
        <f>+$C$30*'10 - 2012'!AG47</f>
        <v>#DIV/0!</v>
      </c>
      <c r="F47" s="53" t="e">
        <f>+$C$30*'10 - 2012'!AH47</f>
        <v>#DIV/0!</v>
      </c>
      <c r="G47" s="53" t="e">
        <f>+$C$30*'10 - 2012'!AI47</f>
        <v>#DIV/0!</v>
      </c>
      <c r="H47" s="53" t="e">
        <f>+$C$30*'10 - 2012'!AJ47</f>
        <v>#DIV/0!</v>
      </c>
      <c r="I47" s="53" t="e">
        <f>+$C$30*'10 - 2012'!AK47</f>
        <v>#DIV/0!</v>
      </c>
      <c r="J47" s="53" t="e">
        <f>+$C$30*'10 - 2012'!AL47</f>
        <v>#DIV/0!</v>
      </c>
      <c r="K47" s="53" t="e">
        <f>+$C$30*'10 - 2012'!AM47</f>
        <v>#DIV/0!</v>
      </c>
      <c r="L47" s="53" t="e">
        <f>+$C$30*'10 - 2012'!AN47</f>
        <v>#DIV/0!</v>
      </c>
      <c r="M47" s="53" t="e">
        <f>+$C$30*'10 - 2012'!AO47</f>
        <v>#DIV/0!</v>
      </c>
      <c r="N47" s="53" t="e">
        <f>+$C$30*'10 - 2012'!AP47</f>
        <v>#DIV/0!</v>
      </c>
      <c r="O47" s="53" t="e">
        <f>+$C$30*'10 - 2012'!AQ47</f>
        <v>#DIV/0!</v>
      </c>
      <c r="P47" s="53" t="e">
        <f>+$C$30*'10 - 2012'!AR47</f>
        <v>#DIV/0!</v>
      </c>
      <c r="Q47" s="53" t="e">
        <f>+$C$30*'10 - 2012'!AS47</f>
        <v>#DIV/0!</v>
      </c>
      <c r="R47" s="53" t="e">
        <f>+$C$30*'10 - 2012'!AT47</f>
        <v>#DIV/0!</v>
      </c>
      <c r="S47" s="53" t="e">
        <f>+$C$30*'10 - 2012'!AU47</f>
        <v>#DIV/0!</v>
      </c>
      <c r="T47" s="53" t="e">
        <f>+$C$30*'10 - 2012'!AV47</f>
        <v>#DIV/0!</v>
      </c>
      <c r="U47" s="53" t="e">
        <f>+$C$30*'10 - 2012'!AW47</f>
        <v>#DIV/0!</v>
      </c>
      <c r="V47" s="53" t="e">
        <f>+$C$30*'10 - 2012'!AX47</f>
        <v>#DIV/0!</v>
      </c>
      <c r="W47" s="53" t="e">
        <f>+$C$30*'10 - 2012'!AY47</f>
        <v>#DIV/0!</v>
      </c>
      <c r="X47" s="53" t="e">
        <f>+$C$30*'10 - 2012'!AZ47</f>
        <v>#DIV/0!</v>
      </c>
      <c r="Y47" s="53" t="e">
        <f>+$C$30*'10 - 2012'!BA47</f>
        <v>#DIV/0!</v>
      </c>
      <c r="Z47" s="53" t="e">
        <f>+$C$30*'10 - 2012'!BB47</f>
        <v>#DIV/0!</v>
      </c>
      <c r="AA47" s="53" t="e">
        <f>+$C$30*'10 - 2012'!BC47</f>
        <v>#DIV/0!</v>
      </c>
      <c r="AB47" s="53" t="e">
        <f>+$C$30*'10 - 2012'!BD47</f>
        <v>#DIV/0!</v>
      </c>
      <c r="AC47" s="53" t="e">
        <f>+$C$30*'10 - 2012'!BE47</f>
        <v>#DIV/0!</v>
      </c>
      <c r="AD47" s="53" t="e">
        <f>+$C$30*'10 - 2012'!BF47</f>
        <v>#DIV/0!</v>
      </c>
      <c r="AE47" s="53" t="e">
        <f>+$C$30*'10 - 2012'!BG47</f>
        <v>#DIV/0!</v>
      </c>
      <c r="AF47" s="53" t="e">
        <f>+$C$30*'10 - 2012'!BH47</f>
        <v>#DIV/0!</v>
      </c>
      <c r="AG47" s="53" t="e">
        <f>+$C$30*'10 - 2012'!BI47</f>
        <v>#DIV/0!</v>
      </c>
      <c r="AH47" s="53" t="e">
        <f>+$C$30*'10 - 2012'!BJ47</f>
        <v>#DIV/0!</v>
      </c>
      <c r="AI47" s="2"/>
    </row>
    <row r="48" spans="1:35">
      <c r="A48" s="63">
        <v>41</v>
      </c>
      <c r="B48" s="53">
        <f>+'10 - 2012'!B48</f>
        <v>0</v>
      </c>
      <c r="C48" s="53" t="e">
        <f>+'10 - 2012'!AE48/'10 - 2012'!BK48</f>
        <v>#DIV/0!</v>
      </c>
      <c r="D48" s="53" t="e">
        <f>+$C$30*'10 - 2012'!AF48</f>
        <v>#DIV/0!</v>
      </c>
      <c r="E48" s="53" t="e">
        <f>+$C$30*'10 - 2012'!AG48</f>
        <v>#DIV/0!</v>
      </c>
      <c r="F48" s="53" t="e">
        <f>+$C$30*'10 - 2012'!AH48</f>
        <v>#DIV/0!</v>
      </c>
      <c r="G48" s="53" t="e">
        <f>+$C$30*'10 - 2012'!AI48</f>
        <v>#DIV/0!</v>
      </c>
      <c r="H48" s="53" t="e">
        <f>+$C$30*'10 - 2012'!AJ48</f>
        <v>#DIV/0!</v>
      </c>
      <c r="I48" s="53" t="e">
        <f>+$C$30*'10 - 2012'!AK48</f>
        <v>#DIV/0!</v>
      </c>
      <c r="J48" s="53" t="e">
        <f>+$C$30*'10 - 2012'!AL48</f>
        <v>#DIV/0!</v>
      </c>
      <c r="K48" s="53" t="e">
        <f>+$C$30*'10 - 2012'!AM48</f>
        <v>#DIV/0!</v>
      </c>
      <c r="L48" s="53" t="e">
        <f>+$C$30*'10 - 2012'!AN48</f>
        <v>#DIV/0!</v>
      </c>
      <c r="M48" s="53" t="e">
        <f>+$C$30*'10 - 2012'!AO48</f>
        <v>#DIV/0!</v>
      </c>
      <c r="N48" s="53" t="e">
        <f>+$C$30*'10 - 2012'!AP48</f>
        <v>#DIV/0!</v>
      </c>
      <c r="O48" s="53" t="e">
        <f>+$C$30*'10 - 2012'!AQ48</f>
        <v>#DIV/0!</v>
      </c>
      <c r="P48" s="53" t="e">
        <f>+$C$30*'10 - 2012'!AR48</f>
        <v>#DIV/0!</v>
      </c>
      <c r="Q48" s="53" t="e">
        <f>+$C$30*'10 - 2012'!AS48</f>
        <v>#DIV/0!</v>
      </c>
      <c r="R48" s="53" t="e">
        <f>+$C$30*'10 - 2012'!AT48</f>
        <v>#DIV/0!</v>
      </c>
      <c r="S48" s="53" t="e">
        <f>+$C$30*'10 - 2012'!AU48</f>
        <v>#DIV/0!</v>
      </c>
      <c r="T48" s="53" t="e">
        <f>+$C$30*'10 - 2012'!AV48</f>
        <v>#DIV/0!</v>
      </c>
      <c r="U48" s="53" t="e">
        <f>+$C$30*'10 - 2012'!AW48</f>
        <v>#DIV/0!</v>
      </c>
      <c r="V48" s="53" t="e">
        <f>+$C$30*'10 - 2012'!AX48</f>
        <v>#DIV/0!</v>
      </c>
      <c r="W48" s="53" t="e">
        <f>+$C$30*'10 - 2012'!AY48</f>
        <v>#DIV/0!</v>
      </c>
      <c r="X48" s="53" t="e">
        <f>+$C$30*'10 - 2012'!AZ48</f>
        <v>#DIV/0!</v>
      </c>
      <c r="Y48" s="53" t="e">
        <f>+$C$30*'10 - 2012'!BA48</f>
        <v>#DIV/0!</v>
      </c>
      <c r="Z48" s="53" t="e">
        <f>+$C$30*'10 - 2012'!BB48</f>
        <v>#DIV/0!</v>
      </c>
      <c r="AA48" s="53" t="e">
        <f>+$C$30*'10 - 2012'!BC48</f>
        <v>#DIV/0!</v>
      </c>
      <c r="AB48" s="53" t="e">
        <f>+$C$30*'10 - 2012'!BD48</f>
        <v>#DIV/0!</v>
      </c>
      <c r="AC48" s="53" t="e">
        <f>+$C$30*'10 - 2012'!BE48</f>
        <v>#DIV/0!</v>
      </c>
      <c r="AD48" s="53" t="e">
        <f>+$C$30*'10 - 2012'!BF48</f>
        <v>#DIV/0!</v>
      </c>
      <c r="AE48" s="53" t="e">
        <f>+$C$30*'10 - 2012'!BG48</f>
        <v>#DIV/0!</v>
      </c>
      <c r="AF48" s="53" t="e">
        <f>+$C$30*'10 - 2012'!BH48</f>
        <v>#DIV/0!</v>
      </c>
      <c r="AG48" s="53" t="e">
        <f>+$C$30*'10 - 2012'!BI48</f>
        <v>#DIV/0!</v>
      </c>
      <c r="AH48" s="53" t="e">
        <f>+$C$30*'10 - 2012'!BJ48</f>
        <v>#DIV/0!</v>
      </c>
      <c r="AI48" s="2"/>
    </row>
    <row r="49" spans="1:35">
      <c r="A49" s="63">
        <v>42</v>
      </c>
      <c r="B49" s="53">
        <f>+'10 - 2012'!B49</f>
        <v>0</v>
      </c>
      <c r="C49" s="53" t="e">
        <f>+'10 - 2012'!AE49/'10 - 2012'!BK49</f>
        <v>#DIV/0!</v>
      </c>
      <c r="D49" s="53" t="e">
        <f>+$C$30*'10 - 2012'!AF49</f>
        <v>#DIV/0!</v>
      </c>
      <c r="E49" s="53" t="e">
        <f>+$C$30*'10 - 2012'!AG49</f>
        <v>#DIV/0!</v>
      </c>
      <c r="F49" s="53" t="e">
        <f>+$C$30*'10 - 2012'!AH49</f>
        <v>#DIV/0!</v>
      </c>
      <c r="G49" s="53" t="e">
        <f>+$C$30*'10 - 2012'!AI49</f>
        <v>#DIV/0!</v>
      </c>
      <c r="H49" s="53" t="e">
        <f>+$C$30*'10 - 2012'!AJ49</f>
        <v>#DIV/0!</v>
      </c>
      <c r="I49" s="53" t="e">
        <f>+$C$30*'10 - 2012'!AK49</f>
        <v>#DIV/0!</v>
      </c>
      <c r="J49" s="53" t="e">
        <f>+$C$30*'10 - 2012'!AL49</f>
        <v>#DIV/0!</v>
      </c>
      <c r="K49" s="53" t="e">
        <f>+$C$30*'10 - 2012'!AM49</f>
        <v>#DIV/0!</v>
      </c>
      <c r="L49" s="53" t="e">
        <f>+$C$30*'10 - 2012'!AN49</f>
        <v>#DIV/0!</v>
      </c>
      <c r="M49" s="53" t="e">
        <f>+$C$30*'10 - 2012'!AO49</f>
        <v>#DIV/0!</v>
      </c>
      <c r="N49" s="53" t="e">
        <f>+$C$30*'10 - 2012'!AP49</f>
        <v>#DIV/0!</v>
      </c>
      <c r="O49" s="53" t="e">
        <f>+$C$30*'10 - 2012'!AQ49</f>
        <v>#DIV/0!</v>
      </c>
      <c r="P49" s="53" t="e">
        <f>+$C$30*'10 - 2012'!AR49</f>
        <v>#DIV/0!</v>
      </c>
      <c r="Q49" s="53" t="e">
        <f>+$C$30*'10 - 2012'!AS49</f>
        <v>#DIV/0!</v>
      </c>
      <c r="R49" s="53" t="e">
        <f>+$C$30*'10 - 2012'!AT49</f>
        <v>#DIV/0!</v>
      </c>
      <c r="S49" s="53" t="e">
        <f>+$C$30*'10 - 2012'!AU49</f>
        <v>#DIV/0!</v>
      </c>
      <c r="T49" s="53" t="e">
        <f>+$C$30*'10 - 2012'!AV49</f>
        <v>#DIV/0!</v>
      </c>
      <c r="U49" s="53" t="e">
        <f>+$C$30*'10 - 2012'!AW49</f>
        <v>#DIV/0!</v>
      </c>
      <c r="V49" s="53" t="e">
        <f>+$C$30*'10 - 2012'!AX49</f>
        <v>#DIV/0!</v>
      </c>
      <c r="W49" s="53" t="e">
        <f>+$C$30*'10 - 2012'!AY49</f>
        <v>#DIV/0!</v>
      </c>
      <c r="X49" s="53" t="e">
        <f>+$C$30*'10 - 2012'!AZ49</f>
        <v>#DIV/0!</v>
      </c>
      <c r="Y49" s="53" t="e">
        <f>+$C$30*'10 - 2012'!BA49</f>
        <v>#DIV/0!</v>
      </c>
      <c r="Z49" s="53" t="e">
        <f>+$C$30*'10 - 2012'!BB49</f>
        <v>#DIV/0!</v>
      </c>
      <c r="AA49" s="53" t="e">
        <f>+$C$30*'10 - 2012'!BC49</f>
        <v>#DIV/0!</v>
      </c>
      <c r="AB49" s="53" t="e">
        <f>+$C$30*'10 - 2012'!BD49</f>
        <v>#DIV/0!</v>
      </c>
      <c r="AC49" s="53" t="e">
        <f>+$C$30*'10 - 2012'!BE49</f>
        <v>#DIV/0!</v>
      </c>
      <c r="AD49" s="53" t="e">
        <f>+$C$30*'10 - 2012'!BF49</f>
        <v>#DIV/0!</v>
      </c>
      <c r="AE49" s="53" t="e">
        <f>+$C$30*'10 - 2012'!BG49</f>
        <v>#DIV/0!</v>
      </c>
      <c r="AF49" s="53" t="e">
        <f>+$C$30*'10 - 2012'!BH49</f>
        <v>#DIV/0!</v>
      </c>
      <c r="AG49" s="53" t="e">
        <f>+$C$30*'10 - 2012'!BI49</f>
        <v>#DIV/0!</v>
      </c>
      <c r="AH49" s="53" t="e">
        <f>+$C$30*'10 - 2012'!BJ49</f>
        <v>#DIV/0!</v>
      </c>
      <c r="AI49" s="2"/>
    </row>
    <row r="50" spans="1:35">
      <c r="A50" s="63">
        <v>43</v>
      </c>
      <c r="B50" s="53">
        <f>+'10 - 2012'!B50</f>
        <v>0</v>
      </c>
      <c r="C50" s="53" t="e">
        <f>+'10 - 2012'!AE50/'10 - 2012'!BK50</f>
        <v>#DIV/0!</v>
      </c>
      <c r="D50" s="53" t="e">
        <f>+$C$30*'10 - 2012'!AF50</f>
        <v>#DIV/0!</v>
      </c>
      <c r="E50" s="53" t="e">
        <f>+$C$30*'10 - 2012'!AG50</f>
        <v>#DIV/0!</v>
      </c>
      <c r="F50" s="53" t="e">
        <f>+$C$30*'10 - 2012'!AH50</f>
        <v>#DIV/0!</v>
      </c>
      <c r="G50" s="53" t="e">
        <f>+$C$30*'10 - 2012'!AI50</f>
        <v>#DIV/0!</v>
      </c>
      <c r="H50" s="53" t="e">
        <f>+$C$30*'10 - 2012'!AJ50</f>
        <v>#DIV/0!</v>
      </c>
      <c r="I50" s="53" t="e">
        <f>+$C$30*'10 - 2012'!AK50</f>
        <v>#DIV/0!</v>
      </c>
      <c r="J50" s="53" t="e">
        <f>+$C$30*'10 - 2012'!AL50</f>
        <v>#DIV/0!</v>
      </c>
      <c r="K50" s="53" t="e">
        <f>+$C$30*'10 - 2012'!AM50</f>
        <v>#DIV/0!</v>
      </c>
      <c r="L50" s="53" t="e">
        <f>+$C$30*'10 - 2012'!AN50</f>
        <v>#DIV/0!</v>
      </c>
      <c r="M50" s="53" t="e">
        <f>+$C$30*'10 - 2012'!AO50</f>
        <v>#DIV/0!</v>
      </c>
      <c r="N50" s="53" t="e">
        <f>+$C$30*'10 - 2012'!AP50</f>
        <v>#DIV/0!</v>
      </c>
      <c r="O50" s="53" t="e">
        <f>+$C$30*'10 - 2012'!AQ50</f>
        <v>#DIV/0!</v>
      </c>
      <c r="P50" s="53" t="e">
        <f>+$C$30*'10 - 2012'!AR50</f>
        <v>#DIV/0!</v>
      </c>
      <c r="Q50" s="53" t="e">
        <f>+$C$30*'10 - 2012'!AS50</f>
        <v>#DIV/0!</v>
      </c>
      <c r="R50" s="53" t="e">
        <f>+$C$30*'10 - 2012'!AT50</f>
        <v>#DIV/0!</v>
      </c>
      <c r="S50" s="53" t="e">
        <f>+$C$30*'10 - 2012'!AU50</f>
        <v>#DIV/0!</v>
      </c>
      <c r="T50" s="53" t="e">
        <f>+$C$30*'10 - 2012'!AV50</f>
        <v>#DIV/0!</v>
      </c>
      <c r="U50" s="53" t="e">
        <f>+$C$30*'10 - 2012'!AW50</f>
        <v>#DIV/0!</v>
      </c>
      <c r="V50" s="53" t="e">
        <f>+$C$30*'10 - 2012'!AX50</f>
        <v>#DIV/0!</v>
      </c>
      <c r="W50" s="53" t="e">
        <f>+$C$30*'10 - 2012'!AY50</f>
        <v>#DIV/0!</v>
      </c>
      <c r="X50" s="53" t="e">
        <f>+$C$30*'10 - 2012'!AZ50</f>
        <v>#DIV/0!</v>
      </c>
      <c r="Y50" s="53" t="e">
        <f>+$C$30*'10 - 2012'!BA50</f>
        <v>#DIV/0!</v>
      </c>
      <c r="Z50" s="53" t="e">
        <f>+$C$30*'10 - 2012'!BB50</f>
        <v>#DIV/0!</v>
      </c>
      <c r="AA50" s="53" t="e">
        <f>+$C$30*'10 - 2012'!BC50</f>
        <v>#DIV/0!</v>
      </c>
      <c r="AB50" s="53" t="e">
        <f>+$C$30*'10 - 2012'!BD50</f>
        <v>#DIV/0!</v>
      </c>
      <c r="AC50" s="53" t="e">
        <f>+$C$30*'10 - 2012'!BE50</f>
        <v>#DIV/0!</v>
      </c>
      <c r="AD50" s="53" t="e">
        <f>+$C$30*'10 - 2012'!BF50</f>
        <v>#DIV/0!</v>
      </c>
      <c r="AE50" s="53" t="e">
        <f>+$C$30*'10 - 2012'!BG50</f>
        <v>#DIV/0!</v>
      </c>
      <c r="AF50" s="53" t="e">
        <f>+$C$30*'10 - 2012'!BH50</f>
        <v>#DIV/0!</v>
      </c>
      <c r="AG50" s="53" t="e">
        <f>+$C$30*'10 - 2012'!BI50</f>
        <v>#DIV/0!</v>
      </c>
      <c r="AH50" s="53" t="e">
        <f>+$C$30*'10 - 2012'!BJ50</f>
        <v>#DIV/0!</v>
      </c>
      <c r="AI50" s="2"/>
    </row>
    <row r="51" spans="1:35">
      <c r="A51" s="63">
        <v>44</v>
      </c>
      <c r="B51" s="53">
        <f>+'10 - 2012'!B51</f>
        <v>0</v>
      </c>
      <c r="C51" s="53" t="e">
        <f>+'10 - 2012'!AE51/'10 - 2012'!BK51</f>
        <v>#DIV/0!</v>
      </c>
      <c r="D51" s="53" t="e">
        <f>+$C$30*'10 - 2012'!AF51</f>
        <v>#DIV/0!</v>
      </c>
      <c r="E51" s="53" t="e">
        <f>+$C$30*'10 - 2012'!AG51</f>
        <v>#DIV/0!</v>
      </c>
      <c r="F51" s="53" t="e">
        <f>+$C$30*'10 - 2012'!AH51</f>
        <v>#DIV/0!</v>
      </c>
      <c r="G51" s="53" t="e">
        <f>+$C$30*'10 - 2012'!AI51</f>
        <v>#DIV/0!</v>
      </c>
      <c r="H51" s="53" t="e">
        <f>+$C$30*'10 - 2012'!AJ51</f>
        <v>#DIV/0!</v>
      </c>
      <c r="I51" s="53" t="e">
        <f>+$C$30*'10 - 2012'!AK51</f>
        <v>#DIV/0!</v>
      </c>
      <c r="J51" s="53" t="e">
        <f>+$C$30*'10 - 2012'!AL51</f>
        <v>#DIV/0!</v>
      </c>
      <c r="K51" s="53" t="e">
        <f>+$C$30*'10 - 2012'!AM51</f>
        <v>#DIV/0!</v>
      </c>
      <c r="L51" s="53" t="e">
        <f>+$C$30*'10 - 2012'!AN51</f>
        <v>#DIV/0!</v>
      </c>
      <c r="M51" s="53" t="e">
        <f>+$C$30*'10 - 2012'!AO51</f>
        <v>#DIV/0!</v>
      </c>
      <c r="N51" s="53" t="e">
        <f>+$C$30*'10 - 2012'!AP51</f>
        <v>#DIV/0!</v>
      </c>
      <c r="O51" s="53" t="e">
        <f>+$C$30*'10 - 2012'!AQ51</f>
        <v>#DIV/0!</v>
      </c>
      <c r="P51" s="53" t="e">
        <f>+$C$30*'10 - 2012'!AR51</f>
        <v>#DIV/0!</v>
      </c>
      <c r="Q51" s="53" t="e">
        <f>+$C$30*'10 - 2012'!AS51</f>
        <v>#DIV/0!</v>
      </c>
      <c r="R51" s="53" t="e">
        <f>+$C$30*'10 - 2012'!AT51</f>
        <v>#DIV/0!</v>
      </c>
      <c r="S51" s="53" t="e">
        <f>+$C$30*'10 - 2012'!AU51</f>
        <v>#DIV/0!</v>
      </c>
      <c r="T51" s="53" t="e">
        <f>+$C$30*'10 - 2012'!AV51</f>
        <v>#DIV/0!</v>
      </c>
      <c r="U51" s="53" t="e">
        <f>+$C$30*'10 - 2012'!AW51</f>
        <v>#DIV/0!</v>
      </c>
      <c r="V51" s="53" t="e">
        <f>+$C$30*'10 - 2012'!AX51</f>
        <v>#DIV/0!</v>
      </c>
      <c r="W51" s="53" t="e">
        <f>+$C$30*'10 - 2012'!AY51</f>
        <v>#DIV/0!</v>
      </c>
      <c r="X51" s="53" t="e">
        <f>+$C$30*'10 - 2012'!AZ51</f>
        <v>#DIV/0!</v>
      </c>
      <c r="Y51" s="53" t="e">
        <f>+$C$30*'10 - 2012'!BA51</f>
        <v>#DIV/0!</v>
      </c>
      <c r="Z51" s="53" t="e">
        <f>+$C$30*'10 - 2012'!BB51</f>
        <v>#DIV/0!</v>
      </c>
      <c r="AA51" s="53" t="e">
        <f>+$C$30*'10 - 2012'!BC51</f>
        <v>#DIV/0!</v>
      </c>
      <c r="AB51" s="53" t="e">
        <f>+$C$30*'10 - 2012'!BD51</f>
        <v>#DIV/0!</v>
      </c>
      <c r="AC51" s="53" t="e">
        <f>+$C$30*'10 - 2012'!BE51</f>
        <v>#DIV/0!</v>
      </c>
      <c r="AD51" s="53" t="e">
        <f>+$C$30*'10 - 2012'!BF51</f>
        <v>#DIV/0!</v>
      </c>
      <c r="AE51" s="53" t="e">
        <f>+$C$30*'10 - 2012'!BG51</f>
        <v>#DIV/0!</v>
      </c>
      <c r="AF51" s="53" t="e">
        <f>+$C$30*'10 - 2012'!BH51</f>
        <v>#DIV/0!</v>
      </c>
      <c r="AG51" s="53" t="e">
        <f>+$C$30*'10 - 2012'!BI51</f>
        <v>#DIV/0!</v>
      </c>
      <c r="AH51" s="53" t="e">
        <f>+$C$30*'10 - 2012'!BJ51</f>
        <v>#DIV/0!</v>
      </c>
      <c r="AI51" s="2"/>
    </row>
    <row r="52" spans="1:35">
      <c r="A52" s="63">
        <v>45</v>
      </c>
      <c r="B52" s="53">
        <f>+'10 - 2012'!B52</f>
        <v>0</v>
      </c>
      <c r="C52" s="53" t="e">
        <f>+'10 - 2012'!AE52/'10 - 2012'!BK52</f>
        <v>#DIV/0!</v>
      </c>
      <c r="D52" s="53" t="e">
        <f>+$C$30*'10 - 2012'!AF52</f>
        <v>#DIV/0!</v>
      </c>
      <c r="E52" s="53" t="e">
        <f>+$C$30*'10 - 2012'!AG52</f>
        <v>#DIV/0!</v>
      </c>
      <c r="F52" s="53" t="e">
        <f>+$C$30*'10 - 2012'!AH52</f>
        <v>#DIV/0!</v>
      </c>
      <c r="G52" s="53" t="e">
        <f>+$C$30*'10 - 2012'!AI52</f>
        <v>#DIV/0!</v>
      </c>
      <c r="H52" s="53" t="e">
        <f>+$C$30*'10 - 2012'!AJ52</f>
        <v>#DIV/0!</v>
      </c>
      <c r="I52" s="53" t="e">
        <f>+$C$30*'10 - 2012'!AK52</f>
        <v>#DIV/0!</v>
      </c>
      <c r="J52" s="53" t="e">
        <f>+$C$30*'10 - 2012'!AL52</f>
        <v>#DIV/0!</v>
      </c>
      <c r="K52" s="53" t="e">
        <f>+$C$30*'10 - 2012'!AM52</f>
        <v>#DIV/0!</v>
      </c>
      <c r="L52" s="53" t="e">
        <f>+$C$30*'10 - 2012'!AN52</f>
        <v>#DIV/0!</v>
      </c>
      <c r="M52" s="53" t="e">
        <f>+$C$30*'10 - 2012'!AO52</f>
        <v>#DIV/0!</v>
      </c>
      <c r="N52" s="53" t="e">
        <f>+$C$30*'10 - 2012'!AP52</f>
        <v>#DIV/0!</v>
      </c>
      <c r="O52" s="53" t="e">
        <f>+$C$30*'10 - 2012'!AQ52</f>
        <v>#DIV/0!</v>
      </c>
      <c r="P52" s="53" t="e">
        <f>+$C$30*'10 - 2012'!AR52</f>
        <v>#DIV/0!</v>
      </c>
      <c r="Q52" s="53" t="e">
        <f>+$C$30*'10 - 2012'!AS52</f>
        <v>#DIV/0!</v>
      </c>
      <c r="R52" s="53" t="e">
        <f>+$C$30*'10 - 2012'!AT52</f>
        <v>#DIV/0!</v>
      </c>
      <c r="S52" s="53" t="e">
        <f>+$C$30*'10 - 2012'!AU52</f>
        <v>#DIV/0!</v>
      </c>
      <c r="T52" s="53" t="e">
        <f>+$C$30*'10 - 2012'!AV52</f>
        <v>#DIV/0!</v>
      </c>
      <c r="U52" s="53" t="e">
        <f>+$C$30*'10 - 2012'!AW52</f>
        <v>#DIV/0!</v>
      </c>
      <c r="V52" s="53" t="e">
        <f>+$C$30*'10 - 2012'!AX52</f>
        <v>#DIV/0!</v>
      </c>
      <c r="W52" s="53" t="e">
        <f>+$C$30*'10 - 2012'!AY52</f>
        <v>#DIV/0!</v>
      </c>
      <c r="X52" s="53" t="e">
        <f>+$C$30*'10 - 2012'!AZ52</f>
        <v>#DIV/0!</v>
      </c>
      <c r="Y52" s="53" t="e">
        <f>+$C$30*'10 - 2012'!BA52</f>
        <v>#DIV/0!</v>
      </c>
      <c r="Z52" s="53" t="e">
        <f>+$C$30*'10 - 2012'!BB52</f>
        <v>#DIV/0!</v>
      </c>
      <c r="AA52" s="53" t="e">
        <f>+$C$30*'10 - 2012'!BC52</f>
        <v>#DIV/0!</v>
      </c>
      <c r="AB52" s="53" t="e">
        <f>+$C$30*'10 - 2012'!BD52</f>
        <v>#DIV/0!</v>
      </c>
      <c r="AC52" s="53" t="e">
        <f>+$C$30*'10 - 2012'!BE52</f>
        <v>#DIV/0!</v>
      </c>
      <c r="AD52" s="53" t="e">
        <f>+$C$30*'10 - 2012'!BF52</f>
        <v>#DIV/0!</v>
      </c>
      <c r="AE52" s="53" t="e">
        <f>+$C$30*'10 - 2012'!BG52</f>
        <v>#DIV/0!</v>
      </c>
      <c r="AF52" s="53" t="e">
        <f>+$C$30*'10 - 2012'!BH52</f>
        <v>#DIV/0!</v>
      </c>
      <c r="AG52" s="53" t="e">
        <f>+$C$30*'10 - 2012'!BI52</f>
        <v>#DIV/0!</v>
      </c>
      <c r="AH52" s="53" t="e">
        <f>+$C$30*'10 - 2012'!BJ52</f>
        <v>#DIV/0!</v>
      </c>
      <c r="AI52" s="2"/>
    </row>
    <row r="53" spans="1:35">
      <c r="A53" s="63">
        <v>46</v>
      </c>
      <c r="B53" s="53">
        <f>+'10 - 2012'!B53</f>
        <v>0</v>
      </c>
      <c r="C53" s="53" t="e">
        <f>+'10 - 2012'!AE53/'10 - 2012'!BK53</f>
        <v>#DIV/0!</v>
      </c>
      <c r="D53" s="53" t="e">
        <f>+$C$30*'10 - 2012'!AF53</f>
        <v>#DIV/0!</v>
      </c>
      <c r="E53" s="53" t="e">
        <f>+$C$30*'10 - 2012'!AG53</f>
        <v>#DIV/0!</v>
      </c>
      <c r="F53" s="53" t="e">
        <f>+$C$30*'10 - 2012'!AH53</f>
        <v>#DIV/0!</v>
      </c>
      <c r="G53" s="53" t="e">
        <f>+$C$30*'10 - 2012'!AI53</f>
        <v>#DIV/0!</v>
      </c>
      <c r="H53" s="53" t="e">
        <f>+$C$30*'10 - 2012'!AJ53</f>
        <v>#DIV/0!</v>
      </c>
      <c r="I53" s="53" t="e">
        <f>+$C$30*'10 - 2012'!AK53</f>
        <v>#DIV/0!</v>
      </c>
      <c r="J53" s="53" t="e">
        <f>+$C$30*'10 - 2012'!AL53</f>
        <v>#DIV/0!</v>
      </c>
      <c r="K53" s="53" t="e">
        <f>+$C$30*'10 - 2012'!AM53</f>
        <v>#DIV/0!</v>
      </c>
      <c r="L53" s="53" t="e">
        <f>+$C$30*'10 - 2012'!AN53</f>
        <v>#DIV/0!</v>
      </c>
      <c r="M53" s="53" t="e">
        <f>+$C$30*'10 - 2012'!AO53</f>
        <v>#DIV/0!</v>
      </c>
      <c r="N53" s="53" t="e">
        <f>+$C$30*'10 - 2012'!AP53</f>
        <v>#DIV/0!</v>
      </c>
      <c r="O53" s="53" t="e">
        <f>+$C$30*'10 - 2012'!AQ53</f>
        <v>#DIV/0!</v>
      </c>
      <c r="P53" s="53" t="e">
        <f>+$C$30*'10 - 2012'!AR53</f>
        <v>#DIV/0!</v>
      </c>
      <c r="Q53" s="53" t="e">
        <f>+$C$30*'10 - 2012'!AS53</f>
        <v>#DIV/0!</v>
      </c>
      <c r="R53" s="53" t="e">
        <f>+$C$30*'10 - 2012'!AT53</f>
        <v>#DIV/0!</v>
      </c>
      <c r="S53" s="53" t="e">
        <f>+$C$30*'10 - 2012'!AU53</f>
        <v>#DIV/0!</v>
      </c>
      <c r="T53" s="53" t="e">
        <f>+$C$30*'10 - 2012'!AV53</f>
        <v>#DIV/0!</v>
      </c>
      <c r="U53" s="53" t="e">
        <f>+$C$30*'10 - 2012'!AW53</f>
        <v>#DIV/0!</v>
      </c>
      <c r="V53" s="53" t="e">
        <f>+$C$30*'10 - 2012'!AX53</f>
        <v>#DIV/0!</v>
      </c>
      <c r="W53" s="53" t="e">
        <f>+$C$30*'10 - 2012'!AY53</f>
        <v>#DIV/0!</v>
      </c>
      <c r="X53" s="53" t="e">
        <f>+$C$30*'10 - 2012'!AZ53</f>
        <v>#DIV/0!</v>
      </c>
      <c r="Y53" s="53" t="e">
        <f>+$C$30*'10 - 2012'!BA53</f>
        <v>#DIV/0!</v>
      </c>
      <c r="Z53" s="53" t="e">
        <f>+$C$30*'10 - 2012'!BB53</f>
        <v>#DIV/0!</v>
      </c>
      <c r="AA53" s="53" t="e">
        <f>+$C$30*'10 - 2012'!BC53</f>
        <v>#DIV/0!</v>
      </c>
      <c r="AB53" s="53" t="e">
        <f>+$C$30*'10 - 2012'!BD53</f>
        <v>#DIV/0!</v>
      </c>
      <c r="AC53" s="53" t="e">
        <f>+$C$30*'10 - 2012'!BE53</f>
        <v>#DIV/0!</v>
      </c>
      <c r="AD53" s="53" t="e">
        <f>+$C$30*'10 - 2012'!BF53</f>
        <v>#DIV/0!</v>
      </c>
      <c r="AE53" s="53" t="e">
        <f>+$C$30*'10 - 2012'!BG53</f>
        <v>#DIV/0!</v>
      </c>
      <c r="AF53" s="53" t="e">
        <f>+$C$30*'10 - 2012'!BH53</f>
        <v>#DIV/0!</v>
      </c>
      <c r="AG53" s="53" t="e">
        <f>+$C$30*'10 - 2012'!BI53</f>
        <v>#DIV/0!</v>
      </c>
      <c r="AH53" s="53" t="e">
        <f>+$C$30*'10 - 2012'!BJ53</f>
        <v>#DIV/0!</v>
      </c>
      <c r="AI53" s="2"/>
    </row>
    <row r="54" spans="1:35">
      <c r="A54" s="63">
        <v>47</v>
      </c>
      <c r="B54" s="53">
        <f>+'10 - 2012'!B54</f>
        <v>0</v>
      </c>
      <c r="C54" s="53" t="e">
        <f>+'10 - 2012'!AE54/'10 - 2012'!BK54</f>
        <v>#DIV/0!</v>
      </c>
      <c r="D54" s="53" t="e">
        <f>+$C$30*'10 - 2012'!AF54</f>
        <v>#DIV/0!</v>
      </c>
      <c r="E54" s="53" t="e">
        <f>+$C$30*'10 - 2012'!AG54</f>
        <v>#DIV/0!</v>
      </c>
      <c r="F54" s="53" t="e">
        <f>+$C$30*'10 - 2012'!AH54</f>
        <v>#DIV/0!</v>
      </c>
      <c r="G54" s="53" t="e">
        <f>+$C$30*'10 - 2012'!AI54</f>
        <v>#DIV/0!</v>
      </c>
      <c r="H54" s="53" t="e">
        <f>+$C$30*'10 - 2012'!AJ54</f>
        <v>#DIV/0!</v>
      </c>
      <c r="I54" s="53" t="e">
        <f>+$C$30*'10 - 2012'!AK54</f>
        <v>#DIV/0!</v>
      </c>
      <c r="J54" s="53" t="e">
        <f>+$C$30*'10 - 2012'!AL54</f>
        <v>#DIV/0!</v>
      </c>
      <c r="K54" s="53" t="e">
        <f>+$C$30*'10 - 2012'!AM54</f>
        <v>#DIV/0!</v>
      </c>
      <c r="L54" s="53" t="e">
        <f>+$C$30*'10 - 2012'!AN54</f>
        <v>#DIV/0!</v>
      </c>
      <c r="M54" s="53" t="e">
        <f>+$C$30*'10 - 2012'!AO54</f>
        <v>#DIV/0!</v>
      </c>
      <c r="N54" s="53" t="e">
        <f>+$C$30*'10 - 2012'!AP54</f>
        <v>#DIV/0!</v>
      </c>
      <c r="O54" s="53" t="e">
        <f>+$C$30*'10 - 2012'!AQ54</f>
        <v>#DIV/0!</v>
      </c>
      <c r="P54" s="53" t="e">
        <f>+$C$30*'10 - 2012'!AR54</f>
        <v>#DIV/0!</v>
      </c>
      <c r="Q54" s="53" t="e">
        <f>+$C$30*'10 - 2012'!AS54</f>
        <v>#DIV/0!</v>
      </c>
      <c r="R54" s="53" t="e">
        <f>+$C$30*'10 - 2012'!AT54</f>
        <v>#DIV/0!</v>
      </c>
      <c r="S54" s="53" t="e">
        <f>+$C$30*'10 - 2012'!AU54</f>
        <v>#DIV/0!</v>
      </c>
      <c r="T54" s="53" t="e">
        <f>+$C$30*'10 - 2012'!AV54</f>
        <v>#DIV/0!</v>
      </c>
      <c r="U54" s="53" t="e">
        <f>+$C$30*'10 - 2012'!AW54</f>
        <v>#DIV/0!</v>
      </c>
      <c r="V54" s="53" t="e">
        <f>+$C$30*'10 - 2012'!AX54</f>
        <v>#DIV/0!</v>
      </c>
      <c r="W54" s="53" t="e">
        <f>+$C$30*'10 - 2012'!AY54</f>
        <v>#DIV/0!</v>
      </c>
      <c r="X54" s="53" t="e">
        <f>+$C$30*'10 - 2012'!AZ54</f>
        <v>#DIV/0!</v>
      </c>
      <c r="Y54" s="53" t="e">
        <f>+$C$30*'10 - 2012'!BA54</f>
        <v>#DIV/0!</v>
      </c>
      <c r="Z54" s="53" t="e">
        <f>+$C$30*'10 - 2012'!BB54</f>
        <v>#DIV/0!</v>
      </c>
      <c r="AA54" s="53" t="e">
        <f>+$C$30*'10 - 2012'!BC54</f>
        <v>#DIV/0!</v>
      </c>
      <c r="AB54" s="53" t="e">
        <f>+$C$30*'10 - 2012'!BD54</f>
        <v>#DIV/0!</v>
      </c>
      <c r="AC54" s="53" t="e">
        <f>+$C$30*'10 - 2012'!BE54</f>
        <v>#DIV/0!</v>
      </c>
      <c r="AD54" s="53" t="e">
        <f>+$C$30*'10 - 2012'!BF54</f>
        <v>#DIV/0!</v>
      </c>
      <c r="AE54" s="53" t="e">
        <f>+$C$30*'10 - 2012'!BG54</f>
        <v>#DIV/0!</v>
      </c>
      <c r="AF54" s="53" t="e">
        <f>+$C$30*'10 - 2012'!BH54</f>
        <v>#DIV/0!</v>
      </c>
      <c r="AG54" s="53" t="e">
        <f>+$C$30*'10 - 2012'!BI54</f>
        <v>#DIV/0!</v>
      </c>
      <c r="AH54" s="53" t="e">
        <f>+$C$30*'10 - 2012'!BJ54</f>
        <v>#DIV/0!</v>
      </c>
      <c r="AI54" s="2"/>
    </row>
    <row r="55" spans="1:35">
      <c r="A55" s="63">
        <v>48</v>
      </c>
      <c r="B55" s="53">
        <f>+'10 - 2012'!B55</f>
        <v>0</v>
      </c>
      <c r="C55" s="53" t="e">
        <f>+'10 - 2012'!AE55/'10 - 2012'!BK55</f>
        <v>#DIV/0!</v>
      </c>
      <c r="D55" s="53" t="e">
        <f>+$C$30*'10 - 2012'!AF55</f>
        <v>#DIV/0!</v>
      </c>
      <c r="E55" s="53" t="e">
        <f>+$C$30*'10 - 2012'!AG55</f>
        <v>#DIV/0!</v>
      </c>
      <c r="F55" s="53" t="e">
        <f>+$C$30*'10 - 2012'!AH55</f>
        <v>#DIV/0!</v>
      </c>
      <c r="G55" s="53" t="e">
        <f>+$C$30*'10 - 2012'!AI55</f>
        <v>#DIV/0!</v>
      </c>
      <c r="H55" s="53" t="e">
        <f>+$C$30*'10 - 2012'!AJ55</f>
        <v>#DIV/0!</v>
      </c>
      <c r="I55" s="53" t="e">
        <f>+$C$30*'10 - 2012'!AK55</f>
        <v>#DIV/0!</v>
      </c>
      <c r="J55" s="53" t="e">
        <f>+$C$30*'10 - 2012'!AL55</f>
        <v>#DIV/0!</v>
      </c>
      <c r="K55" s="53" t="e">
        <f>+$C$30*'10 - 2012'!AM55</f>
        <v>#DIV/0!</v>
      </c>
      <c r="L55" s="53" t="e">
        <f>+$C$30*'10 - 2012'!AN55</f>
        <v>#DIV/0!</v>
      </c>
      <c r="M55" s="53" t="e">
        <f>+$C$30*'10 - 2012'!AO55</f>
        <v>#DIV/0!</v>
      </c>
      <c r="N55" s="53" t="e">
        <f>+$C$30*'10 - 2012'!AP55</f>
        <v>#DIV/0!</v>
      </c>
      <c r="O55" s="53" t="e">
        <f>+$C$30*'10 - 2012'!AQ55</f>
        <v>#DIV/0!</v>
      </c>
      <c r="P55" s="53" t="e">
        <f>+$C$30*'10 - 2012'!AR55</f>
        <v>#DIV/0!</v>
      </c>
      <c r="Q55" s="53" t="e">
        <f>+$C$30*'10 - 2012'!AS55</f>
        <v>#DIV/0!</v>
      </c>
      <c r="R55" s="53" t="e">
        <f>+$C$30*'10 - 2012'!AT55</f>
        <v>#DIV/0!</v>
      </c>
      <c r="S55" s="53" t="e">
        <f>+$C$30*'10 - 2012'!AU55</f>
        <v>#DIV/0!</v>
      </c>
      <c r="T55" s="53" t="e">
        <f>+$C$30*'10 - 2012'!AV55</f>
        <v>#DIV/0!</v>
      </c>
      <c r="U55" s="53" t="e">
        <f>+$C$30*'10 - 2012'!AW55</f>
        <v>#DIV/0!</v>
      </c>
      <c r="V55" s="53" t="e">
        <f>+$C$30*'10 - 2012'!AX55</f>
        <v>#DIV/0!</v>
      </c>
      <c r="W55" s="53" t="e">
        <f>+$C$30*'10 - 2012'!AY55</f>
        <v>#DIV/0!</v>
      </c>
      <c r="X55" s="53" t="e">
        <f>+$C$30*'10 - 2012'!AZ55</f>
        <v>#DIV/0!</v>
      </c>
      <c r="Y55" s="53" t="e">
        <f>+$C$30*'10 - 2012'!BA55</f>
        <v>#DIV/0!</v>
      </c>
      <c r="Z55" s="53" t="e">
        <f>+$C$30*'10 - 2012'!BB55</f>
        <v>#DIV/0!</v>
      </c>
      <c r="AA55" s="53" t="e">
        <f>+$C$30*'10 - 2012'!BC55</f>
        <v>#DIV/0!</v>
      </c>
      <c r="AB55" s="53" t="e">
        <f>+$C$30*'10 - 2012'!BD55</f>
        <v>#DIV/0!</v>
      </c>
      <c r="AC55" s="53" t="e">
        <f>+$C$30*'10 - 2012'!BE55</f>
        <v>#DIV/0!</v>
      </c>
      <c r="AD55" s="53" t="e">
        <f>+$C$30*'10 - 2012'!BF55</f>
        <v>#DIV/0!</v>
      </c>
      <c r="AE55" s="53" t="e">
        <f>+$C$30*'10 - 2012'!BG55</f>
        <v>#DIV/0!</v>
      </c>
      <c r="AF55" s="53" t="e">
        <f>+$C$30*'10 - 2012'!BH55</f>
        <v>#DIV/0!</v>
      </c>
      <c r="AG55" s="53" t="e">
        <f>+$C$30*'10 - 2012'!BI55</f>
        <v>#DIV/0!</v>
      </c>
      <c r="AH55" s="53" t="e">
        <f>+$C$30*'10 - 2012'!BJ55</f>
        <v>#DIV/0!</v>
      </c>
      <c r="AI55" s="2"/>
    </row>
    <row r="56" spans="1:35">
      <c r="A56" s="63">
        <v>49</v>
      </c>
      <c r="B56" s="53">
        <f>+'10 - 2012'!B56</f>
        <v>0</v>
      </c>
      <c r="C56" s="53" t="e">
        <f>+'10 - 2012'!AE56/'10 - 2012'!BK56</f>
        <v>#DIV/0!</v>
      </c>
      <c r="D56" s="53" t="e">
        <f>+$C$30*'10 - 2012'!AF56</f>
        <v>#DIV/0!</v>
      </c>
      <c r="E56" s="53" t="e">
        <f>+$C$30*'10 - 2012'!AG56</f>
        <v>#DIV/0!</v>
      </c>
      <c r="F56" s="53" t="e">
        <f>+$C$30*'10 - 2012'!AH56</f>
        <v>#DIV/0!</v>
      </c>
      <c r="G56" s="53" t="e">
        <f>+$C$30*'10 - 2012'!AI56</f>
        <v>#DIV/0!</v>
      </c>
      <c r="H56" s="53" t="e">
        <f>+$C$30*'10 - 2012'!AJ56</f>
        <v>#DIV/0!</v>
      </c>
      <c r="I56" s="53" t="e">
        <f>+$C$30*'10 - 2012'!AK56</f>
        <v>#DIV/0!</v>
      </c>
      <c r="J56" s="53" t="e">
        <f>+$C$30*'10 - 2012'!AL56</f>
        <v>#DIV/0!</v>
      </c>
      <c r="K56" s="53" t="e">
        <f>+$C$30*'10 - 2012'!AM56</f>
        <v>#DIV/0!</v>
      </c>
      <c r="L56" s="53" t="e">
        <f>+$C$30*'10 - 2012'!AN56</f>
        <v>#DIV/0!</v>
      </c>
      <c r="M56" s="53" t="e">
        <f>+$C$30*'10 - 2012'!AO56</f>
        <v>#DIV/0!</v>
      </c>
      <c r="N56" s="53" t="e">
        <f>+$C$30*'10 - 2012'!AP56</f>
        <v>#DIV/0!</v>
      </c>
      <c r="O56" s="53" t="e">
        <f>+$C$30*'10 - 2012'!AQ56</f>
        <v>#DIV/0!</v>
      </c>
      <c r="P56" s="53" t="e">
        <f>+$C$30*'10 - 2012'!AR56</f>
        <v>#DIV/0!</v>
      </c>
      <c r="Q56" s="53" t="e">
        <f>+$C$30*'10 - 2012'!AS56</f>
        <v>#DIV/0!</v>
      </c>
      <c r="R56" s="53" t="e">
        <f>+$C$30*'10 - 2012'!AT56</f>
        <v>#DIV/0!</v>
      </c>
      <c r="S56" s="53" t="e">
        <f>+$C$30*'10 - 2012'!AU56</f>
        <v>#DIV/0!</v>
      </c>
      <c r="T56" s="53" t="e">
        <f>+$C$30*'10 - 2012'!AV56</f>
        <v>#DIV/0!</v>
      </c>
      <c r="U56" s="53" t="e">
        <f>+$C$30*'10 - 2012'!AW56</f>
        <v>#DIV/0!</v>
      </c>
      <c r="V56" s="53" t="e">
        <f>+$C$30*'10 - 2012'!AX56</f>
        <v>#DIV/0!</v>
      </c>
      <c r="W56" s="53" t="e">
        <f>+$C$30*'10 - 2012'!AY56</f>
        <v>#DIV/0!</v>
      </c>
      <c r="X56" s="53" t="e">
        <f>+$C$30*'10 - 2012'!AZ56</f>
        <v>#DIV/0!</v>
      </c>
      <c r="Y56" s="53" t="e">
        <f>+$C$30*'10 - 2012'!BA56</f>
        <v>#DIV/0!</v>
      </c>
      <c r="Z56" s="53" t="e">
        <f>+$C$30*'10 - 2012'!BB56</f>
        <v>#DIV/0!</v>
      </c>
      <c r="AA56" s="53" t="e">
        <f>+$C$30*'10 - 2012'!BC56</f>
        <v>#DIV/0!</v>
      </c>
      <c r="AB56" s="53" t="e">
        <f>+$C$30*'10 - 2012'!BD56</f>
        <v>#DIV/0!</v>
      </c>
      <c r="AC56" s="53" t="e">
        <f>+$C$30*'10 - 2012'!BE56</f>
        <v>#DIV/0!</v>
      </c>
      <c r="AD56" s="53" t="e">
        <f>+$C$30*'10 - 2012'!BF56</f>
        <v>#DIV/0!</v>
      </c>
      <c r="AE56" s="53" t="e">
        <f>+$C$30*'10 - 2012'!BG56</f>
        <v>#DIV/0!</v>
      </c>
      <c r="AF56" s="53" t="e">
        <f>+$C$30*'10 - 2012'!BH56</f>
        <v>#DIV/0!</v>
      </c>
      <c r="AG56" s="53" t="e">
        <f>+$C$30*'10 - 2012'!BI56</f>
        <v>#DIV/0!</v>
      </c>
      <c r="AH56" s="53" t="e">
        <f>+$C$30*'10 - 2012'!BJ56</f>
        <v>#DIV/0!</v>
      </c>
      <c r="AI56" s="2"/>
    </row>
    <row r="57" spans="1:35">
      <c r="A57" s="63">
        <v>50</v>
      </c>
      <c r="B57" s="53">
        <f>+'10 - 2012'!B57</f>
        <v>0</v>
      </c>
      <c r="C57" s="53" t="e">
        <f>+'10 - 2012'!AE57/'10 - 2012'!BK57</f>
        <v>#DIV/0!</v>
      </c>
      <c r="D57" s="53" t="e">
        <f>+$C$30*'10 - 2012'!AF57</f>
        <v>#DIV/0!</v>
      </c>
      <c r="E57" s="53" t="e">
        <f>+$C$30*'10 - 2012'!AG57</f>
        <v>#DIV/0!</v>
      </c>
      <c r="F57" s="53" t="e">
        <f>+$C$30*'10 - 2012'!AH57</f>
        <v>#DIV/0!</v>
      </c>
      <c r="G57" s="53" t="e">
        <f>+$C$30*'10 - 2012'!AI57</f>
        <v>#DIV/0!</v>
      </c>
      <c r="H57" s="53" t="e">
        <f>+$C$30*'10 - 2012'!AJ57</f>
        <v>#DIV/0!</v>
      </c>
      <c r="I57" s="53" t="e">
        <f>+$C$30*'10 - 2012'!AK57</f>
        <v>#DIV/0!</v>
      </c>
      <c r="J57" s="53" t="e">
        <f>+$C$30*'10 - 2012'!AL57</f>
        <v>#DIV/0!</v>
      </c>
      <c r="K57" s="53" t="e">
        <f>+$C$30*'10 - 2012'!AM57</f>
        <v>#DIV/0!</v>
      </c>
      <c r="L57" s="53" t="e">
        <f>+$C$30*'10 - 2012'!AN57</f>
        <v>#DIV/0!</v>
      </c>
      <c r="M57" s="53" t="e">
        <f>+$C$30*'10 - 2012'!AO57</f>
        <v>#DIV/0!</v>
      </c>
      <c r="N57" s="53" t="e">
        <f>+$C$30*'10 - 2012'!AP57</f>
        <v>#DIV/0!</v>
      </c>
      <c r="O57" s="53" t="e">
        <f>+$C$30*'10 - 2012'!AQ57</f>
        <v>#DIV/0!</v>
      </c>
      <c r="P57" s="53" t="e">
        <f>+$C$30*'10 - 2012'!AR57</f>
        <v>#DIV/0!</v>
      </c>
      <c r="Q57" s="53" t="e">
        <f>+$C$30*'10 - 2012'!AS57</f>
        <v>#DIV/0!</v>
      </c>
      <c r="R57" s="53" t="e">
        <f>+$C$30*'10 - 2012'!AT57</f>
        <v>#DIV/0!</v>
      </c>
      <c r="S57" s="53" t="e">
        <f>+$C$30*'10 - 2012'!AU57</f>
        <v>#DIV/0!</v>
      </c>
      <c r="T57" s="53" t="e">
        <f>+$C$30*'10 - 2012'!AV57</f>
        <v>#DIV/0!</v>
      </c>
      <c r="U57" s="53" t="e">
        <f>+$C$30*'10 - 2012'!AW57</f>
        <v>#DIV/0!</v>
      </c>
      <c r="V57" s="53" t="e">
        <f>+$C$30*'10 - 2012'!AX57</f>
        <v>#DIV/0!</v>
      </c>
      <c r="W57" s="53" t="e">
        <f>+$C$30*'10 - 2012'!AY57</f>
        <v>#DIV/0!</v>
      </c>
      <c r="X57" s="53" t="e">
        <f>+$C$30*'10 - 2012'!AZ57</f>
        <v>#DIV/0!</v>
      </c>
      <c r="Y57" s="53" t="e">
        <f>+$C$30*'10 - 2012'!BA57</f>
        <v>#DIV/0!</v>
      </c>
      <c r="Z57" s="53" t="e">
        <f>+$C$30*'10 - 2012'!BB57</f>
        <v>#DIV/0!</v>
      </c>
      <c r="AA57" s="53" t="e">
        <f>+$C$30*'10 - 2012'!BC57</f>
        <v>#DIV/0!</v>
      </c>
      <c r="AB57" s="53" t="e">
        <f>+$C$30*'10 - 2012'!BD57</f>
        <v>#DIV/0!</v>
      </c>
      <c r="AC57" s="53" t="e">
        <f>+$C$30*'10 - 2012'!BE57</f>
        <v>#DIV/0!</v>
      </c>
      <c r="AD57" s="53" t="e">
        <f>+$C$30*'10 - 2012'!BF57</f>
        <v>#DIV/0!</v>
      </c>
      <c r="AE57" s="53" t="e">
        <f>+$C$30*'10 - 2012'!BG57</f>
        <v>#DIV/0!</v>
      </c>
      <c r="AF57" s="53" t="e">
        <f>+$C$30*'10 - 2012'!BH57</f>
        <v>#DIV/0!</v>
      </c>
      <c r="AG57" s="53" t="e">
        <f>+$C$30*'10 - 2012'!BI57</f>
        <v>#DIV/0!</v>
      </c>
      <c r="AH57" s="53" t="e">
        <f>+$C$30*'10 - 2012'!BJ57</f>
        <v>#DIV/0!</v>
      </c>
      <c r="AI57" s="2"/>
    </row>
    <row r="58" spans="1:35">
      <c r="A58" s="63">
        <v>51</v>
      </c>
      <c r="B58" s="53">
        <f>+'10 - 2012'!B58</f>
        <v>0</v>
      </c>
      <c r="C58" s="53" t="e">
        <f>+'10 - 2012'!AE58/'10 - 2012'!BK58</f>
        <v>#DIV/0!</v>
      </c>
      <c r="D58" s="53" t="e">
        <f>+$C$30*'10 - 2012'!AF58</f>
        <v>#DIV/0!</v>
      </c>
      <c r="E58" s="53" t="e">
        <f>+$C$30*'10 - 2012'!AG58</f>
        <v>#DIV/0!</v>
      </c>
      <c r="F58" s="53" t="e">
        <f>+$C$30*'10 - 2012'!AH58</f>
        <v>#DIV/0!</v>
      </c>
      <c r="G58" s="53" t="e">
        <f>+$C$30*'10 - 2012'!AI58</f>
        <v>#DIV/0!</v>
      </c>
      <c r="H58" s="53" t="e">
        <f>+$C$30*'10 - 2012'!AJ58</f>
        <v>#DIV/0!</v>
      </c>
      <c r="I58" s="53" t="e">
        <f>+$C$30*'10 - 2012'!AK58</f>
        <v>#DIV/0!</v>
      </c>
      <c r="J58" s="53" t="e">
        <f>+$C$30*'10 - 2012'!AL58</f>
        <v>#DIV/0!</v>
      </c>
      <c r="K58" s="53" t="e">
        <f>+$C$30*'10 - 2012'!AM58</f>
        <v>#DIV/0!</v>
      </c>
      <c r="L58" s="53" t="e">
        <f>+$C$30*'10 - 2012'!AN58</f>
        <v>#DIV/0!</v>
      </c>
      <c r="M58" s="53" t="e">
        <f>+$C$30*'10 - 2012'!AO58</f>
        <v>#DIV/0!</v>
      </c>
      <c r="N58" s="53" t="e">
        <f>+$C$30*'10 - 2012'!AP58</f>
        <v>#DIV/0!</v>
      </c>
      <c r="O58" s="53" t="e">
        <f>+$C$30*'10 - 2012'!AQ58</f>
        <v>#DIV/0!</v>
      </c>
      <c r="P58" s="53" t="e">
        <f>+$C$30*'10 - 2012'!AR58</f>
        <v>#DIV/0!</v>
      </c>
      <c r="Q58" s="53" t="e">
        <f>+$C$30*'10 - 2012'!AS58</f>
        <v>#DIV/0!</v>
      </c>
      <c r="R58" s="53" t="e">
        <f>+$C$30*'10 - 2012'!AT58</f>
        <v>#DIV/0!</v>
      </c>
      <c r="S58" s="53" t="e">
        <f>+$C$30*'10 - 2012'!AU58</f>
        <v>#DIV/0!</v>
      </c>
      <c r="T58" s="53" t="e">
        <f>+$C$30*'10 - 2012'!AV58</f>
        <v>#DIV/0!</v>
      </c>
      <c r="U58" s="53" t="e">
        <f>+$C$30*'10 - 2012'!AW58</f>
        <v>#DIV/0!</v>
      </c>
      <c r="V58" s="53" t="e">
        <f>+$C$30*'10 - 2012'!AX58</f>
        <v>#DIV/0!</v>
      </c>
      <c r="W58" s="53" t="e">
        <f>+$C$30*'10 - 2012'!AY58</f>
        <v>#DIV/0!</v>
      </c>
      <c r="X58" s="53" t="e">
        <f>+$C$30*'10 - 2012'!AZ58</f>
        <v>#DIV/0!</v>
      </c>
      <c r="Y58" s="53" t="e">
        <f>+$C$30*'10 - 2012'!BA58</f>
        <v>#DIV/0!</v>
      </c>
      <c r="Z58" s="53" t="e">
        <f>+$C$30*'10 - 2012'!BB58</f>
        <v>#DIV/0!</v>
      </c>
      <c r="AA58" s="53" t="e">
        <f>+$C$30*'10 - 2012'!BC58</f>
        <v>#DIV/0!</v>
      </c>
      <c r="AB58" s="53" t="e">
        <f>+$C$30*'10 - 2012'!BD58</f>
        <v>#DIV/0!</v>
      </c>
      <c r="AC58" s="53" t="e">
        <f>+$C$30*'10 - 2012'!BE58</f>
        <v>#DIV/0!</v>
      </c>
      <c r="AD58" s="53" t="e">
        <f>+$C$30*'10 - 2012'!BF58</f>
        <v>#DIV/0!</v>
      </c>
      <c r="AE58" s="53" t="e">
        <f>+$C$30*'10 - 2012'!BG58</f>
        <v>#DIV/0!</v>
      </c>
      <c r="AF58" s="53" t="e">
        <f>+$C$30*'10 - 2012'!BH58</f>
        <v>#DIV/0!</v>
      </c>
      <c r="AG58" s="53" t="e">
        <f>+$C$30*'10 - 2012'!BI58</f>
        <v>#DIV/0!</v>
      </c>
      <c r="AH58" s="53" t="e">
        <f>+$C$30*'10 - 2012'!BJ58</f>
        <v>#DIV/0!</v>
      </c>
      <c r="AI58" s="2"/>
    </row>
    <row r="59" spans="1:35">
      <c r="A59" s="63">
        <v>52</v>
      </c>
      <c r="B59" s="53">
        <f>+'10 - 2012'!B59</f>
        <v>0</v>
      </c>
      <c r="C59" s="53" t="e">
        <f>+'10 - 2012'!AE59/'10 - 2012'!BK59</f>
        <v>#DIV/0!</v>
      </c>
      <c r="D59" s="53" t="e">
        <f>+$C$30*'10 - 2012'!AF59</f>
        <v>#DIV/0!</v>
      </c>
      <c r="E59" s="53" t="e">
        <f>+$C$30*'10 - 2012'!AG59</f>
        <v>#DIV/0!</v>
      </c>
      <c r="F59" s="53" t="e">
        <f>+$C$30*'10 - 2012'!AH59</f>
        <v>#DIV/0!</v>
      </c>
      <c r="G59" s="53" t="e">
        <f>+$C$30*'10 - 2012'!AI59</f>
        <v>#DIV/0!</v>
      </c>
      <c r="H59" s="53" t="e">
        <f>+$C$30*'10 - 2012'!AJ59</f>
        <v>#DIV/0!</v>
      </c>
      <c r="I59" s="53" t="e">
        <f>+$C$30*'10 - 2012'!AK59</f>
        <v>#DIV/0!</v>
      </c>
      <c r="J59" s="53" t="e">
        <f>+$C$30*'10 - 2012'!AL59</f>
        <v>#DIV/0!</v>
      </c>
      <c r="K59" s="53" t="e">
        <f>+$C$30*'10 - 2012'!AM59</f>
        <v>#DIV/0!</v>
      </c>
      <c r="L59" s="53" t="e">
        <f>+$C$30*'10 - 2012'!AN59</f>
        <v>#DIV/0!</v>
      </c>
      <c r="M59" s="53" t="e">
        <f>+$C$30*'10 - 2012'!AO59</f>
        <v>#DIV/0!</v>
      </c>
      <c r="N59" s="53" t="e">
        <f>+$C$30*'10 - 2012'!AP59</f>
        <v>#DIV/0!</v>
      </c>
      <c r="O59" s="53" t="e">
        <f>+$C$30*'10 - 2012'!AQ59</f>
        <v>#DIV/0!</v>
      </c>
      <c r="P59" s="53" t="e">
        <f>+$C$30*'10 - 2012'!AR59</f>
        <v>#DIV/0!</v>
      </c>
      <c r="Q59" s="53" t="e">
        <f>+$C$30*'10 - 2012'!AS59</f>
        <v>#DIV/0!</v>
      </c>
      <c r="R59" s="53" t="e">
        <f>+$C$30*'10 - 2012'!AT59</f>
        <v>#DIV/0!</v>
      </c>
      <c r="S59" s="53" t="e">
        <f>+$C$30*'10 - 2012'!AU59</f>
        <v>#DIV/0!</v>
      </c>
      <c r="T59" s="53" t="e">
        <f>+$C$30*'10 - 2012'!AV59</f>
        <v>#DIV/0!</v>
      </c>
      <c r="U59" s="53" t="e">
        <f>+$C$30*'10 - 2012'!AW59</f>
        <v>#DIV/0!</v>
      </c>
      <c r="V59" s="53" t="e">
        <f>+$C$30*'10 - 2012'!AX59</f>
        <v>#DIV/0!</v>
      </c>
      <c r="W59" s="53" t="e">
        <f>+$C$30*'10 - 2012'!AY59</f>
        <v>#DIV/0!</v>
      </c>
      <c r="X59" s="53" t="e">
        <f>+$C$30*'10 - 2012'!AZ59</f>
        <v>#DIV/0!</v>
      </c>
      <c r="Y59" s="53" t="e">
        <f>+$C$30*'10 - 2012'!BA59</f>
        <v>#DIV/0!</v>
      </c>
      <c r="Z59" s="53" t="e">
        <f>+$C$30*'10 - 2012'!BB59</f>
        <v>#DIV/0!</v>
      </c>
      <c r="AA59" s="53" t="e">
        <f>+$C$30*'10 - 2012'!BC59</f>
        <v>#DIV/0!</v>
      </c>
      <c r="AB59" s="53" t="e">
        <f>+$C$30*'10 - 2012'!BD59</f>
        <v>#DIV/0!</v>
      </c>
      <c r="AC59" s="53" t="e">
        <f>+$C$30*'10 - 2012'!BE59</f>
        <v>#DIV/0!</v>
      </c>
      <c r="AD59" s="53" t="e">
        <f>+$C$30*'10 - 2012'!BF59</f>
        <v>#DIV/0!</v>
      </c>
      <c r="AE59" s="53" t="e">
        <f>+$C$30*'10 - 2012'!BG59</f>
        <v>#DIV/0!</v>
      </c>
      <c r="AF59" s="53" t="e">
        <f>+$C$30*'10 - 2012'!BH59</f>
        <v>#DIV/0!</v>
      </c>
      <c r="AG59" s="53" t="e">
        <f>+$C$30*'10 - 2012'!BI59</f>
        <v>#DIV/0!</v>
      </c>
      <c r="AH59" s="53" t="e">
        <f>+$C$30*'10 - 2012'!BJ59</f>
        <v>#DIV/0!</v>
      </c>
      <c r="AI59" s="2"/>
    </row>
    <row r="60" spans="1:35">
      <c r="A60" s="63">
        <v>53</v>
      </c>
      <c r="B60" s="53">
        <f>+'10 - 2012'!B60</f>
        <v>0</v>
      </c>
      <c r="C60" s="53" t="e">
        <f>+'10 - 2012'!AE60/'10 - 2012'!BK60</f>
        <v>#DIV/0!</v>
      </c>
      <c r="D60" s="53" t="e">
        <f>+$C$30*'10 - 2012'!AF60</f>
        <v>#DIV/0!</v>
      </c>
      <c r="E60" s="53" t="e">
        <f>+$C$30*'10 - 2012'!AG60</f>
        <v>#DIV/0!</v>
      </c>
      <c r="F60" s="53" t="e">
        <f>+$C$30*'10 - 2012'!AH60</f>
        <v>#DIV/0!</v>
      </c>
      <c r="G60" s="53" t="e">
        <f>+$C$30*'10 - 2012'!AI60</f>
        <v>#DIV/0!</v>
      </c>
      <c r="H60" s="53" t="e">
        <f>+$C$30*'10 - 2012'!AJ60</f>
        <v>#DIV/0!</v>
      </c>
      <c r="I60" s="53" t="e">
        <f>+$C$30*'10 - 2012'!AK60</f>
        <v>#DIV/0!</v>
      </c>
      <c r="J60" s="53" t="e">
        <f>+$C$30*'10 - 2012'!AL60</f>
        <v>#DIV/0!</v>
      </c>
      <c r="K60" s="53" t="e">
        <f>+$C$30*'10 - 2012'!AM60</f>
        <v>#DIV/0!</v>
      </c>
      <c r="L60" s="53" t="e">
        <f>+$C$30*'10 - 2012'!AN60</f>
        <v>#DIV/0!</v>
      </c>
      <c r="M60" s="53" t="e">
        <f>+$C$30*'10 - 2012'!AO60</f>
        <v>#DIV/0!</v>
      </c>
      <c r="N60" s="53" t="e">
        <f>+$C$30*'10 - 2012'!AP60</f>
        <v>#DIV/0!</v>
      </c>
      <c r="O60" s="53" t="e">
        <f>+$C$30*'10 - 2012'!AQ60</f>
        <v>#DIV/0!</v>
      </c>
      <c r="P60" s="53" t="e">
        <f>+$C$30*'10 - 2012'!AR60</f>
        <v>#DIV/0!</v>
      </c>
      <c r="Q60" s="53" t="e">
        <f>+$C$30*'10 - 2012'!AS60</f>
        <v>#DIV/0!</v>
      </c>
      <c r="R60" s="53" t="e">
        <f>+$C$30*'10 - 2012'!AT60</f>
        <v>#DIV/0!</v>
      </c>
      <c r="S60" s="53" t="e">
        <f>+$C$30*'10 - 2012'!AU60</f>
        <v>#DIV/0!</v>
      </c>
      <c r="T60" s="53" t="e">
        <f>+$C$30*'10 - 2012'!AV60</f>
        <v>#DIV/0!</v>
      </c>
      <c r="U60" s="53" t="e">
        <f>+$C$30*'10 - 2012'!AW60</f>
        <v>#DIV/0!</v>
      </c>
      <c r="V60" s="53" t="e">
        <f>+$C$30*'10 - 2012'!AX60</f>
        <v>#DIV/0!</v>
      </c>
      <c r="W60" s="53" t="e">
        <f>+$C$30*'10 - 2012'!AY60</f>
        <v>#DIV/0!</v>
      </c>
      <c r="X60" s="53" t="e">
        <f>+$C$30*'10 - 2012'!AZ60</f>
        <v>#DIV/0!</v>
      </c>
      <c r="Y60" s="53" t="e">
        <f>+$C$30*'10 - 2012'!BA60</f>
        <v>#DIV/0!</v>
      </c>
      <c r="Z60" s="53" t="e">
        <f>+$C$30*'10 - 2012'!BB60</f>
        <v>#DIV/0!</v>
      </c>
      <c r="AA60" s="53" t="e">
        <f>+$C$30*'10 - 2012'!BC60</f>
        <v>#DIV/0!</v>
      </c>
      <c r="AB60" s="53" t="e">
        <f>+$C$30*'10 - 2012'!BD60</f>
        <v>#DIV/0!</v>
      </c>
      <c r="AC60" s="53" t="e">
        <f>+$C$30*'10 - 2012'!BE60</f>
        <v>#DIV/0!</v>
      </c>
      <c r="AD60" s="53" t="e">
        <f>+$C$30*'10 - 2012'!BF60</f>
        <v>#DIV/0!</v>
      </c>
      <c r="AE60" s="53" t="e">
        <f>+$C$30*'10 - 2012'!BG60</f>
        <v>#DIV/0!</v>
      </c>
      <c r="AF60" s="53" t="e">
        <f>+$C$30*'10 - 2012'!BH60</f>
        <v>#DIV/0!</v>
      </c>
      <c r="AG60" s="53" t="e">
        <f>+$C$30*'10 - 2012'!BI60</f>
        <v>#DIV/0!</v>
      </c>
      <c r="AH60" s="53" t="e">
        <f>+$C$30*'10 - 2012'!BJ60</f>
        <v>#DIV/0!</v>
      </c>
      <c r="AI60" s="2"/>
    </row>
    <row r="61" spans="1:35">
      <c r="A61" s="63">
        <v>54</v>
      </c>
      <c r="B61" s="53">
        <f>+'10 - 2012'!B61</f>
        <v>0</v>
      </c>
      <c r="C61" s="53" t="e">
        <f>+'10 - 2012'!AE61/'10 - 2012'!BK61</f>
        <v>#DIV/0!</v>
      </c>
      <c r="D61" s="53" t="e">
        <f>+$C$30*'10 - 2012'!AF61</f>
        <v>#DIV/0!</v>
      </c>
      <c r="E61" s="53" t="e">
        <f>+$C$30*'10 - 2012'!AG61</f>
        <v>#DIV/0!</v>
      </c>
      <c r="F61" s="53" t="e">
        <f>+$C$30*'10 - 2012'!AH61</f>
        <v>#DIV/0!</v>
      </c>
      <c r="G61" s="53" t="e">
        <f>+$C$30*'10 - 2012'!AI61</f>
        <v>#DIV/0!</v>
      </c>
      <c r="H61" s="53" t="e">
        <f>+$C$30*'10 - 2012'!AJ61</f>
        <v>#DIV/0!</v>
      </c>
      <c r="I61" s="53" t="e">
        <f>+$C$30*'10 - 2012'!AK61</f>
        <v>#DIV/0!</v>
      </c>
      <c r="J61" s="53" t="e">
        <f>+$C$30*'10 - 2012'!AL61</f>
        <v>#DIV/0!</v>
      </c>
      <c r="K61" s="53" t="e">
        <f>+$C$30*'10 - 2012'!AM61</f>
        <v>#DIV/0!</v>
      </c>
      <c r="L61" s="53" t="e">
        <f>+$C$30*'10 - 2012'!AN61</f>
        <v>#DIV/0!</v>
      </c>
      <c r="M61" s="53" t="e">
        <f>+$C$30*'10 - 2012'!AO61</f>
        <v>#DIV/0!</v>
      </c>
      <c r="N61" s="53" t="e">
        <f>+$C$30*'10 - 2012'!AP61</f>
        <v>#DIV/0!</v>
      </c>
      <c r="O61" s="53" t="e">
        <f>+$C$30*'10 - 2012'!AQ61</f>
        <v>#DIV/0!</v>
      </c>
      <c r="P61" s="53" t="e">
        <f>+$C$30*'10 - 2012'!AR61</f>
        <v>#DIV/0!</v>
      </c>
      <c r="Q61" s="53" t="e">
        <f>+$C$30*'10 - 2012'!AS61</f>
        <v>#DIV/0!</v>
      </c>
      <c r="R61" s="53" t="e">
        <f>+$C$30*'10 - 2012'!AT61</f>
        <v>#DIV/0!</v>
      </c>
      <c r="S61" s="53" t="e">
        <f>+$C$30*'10 - 2012'!AU61</f>
        <v>#DIV/0!</v>
      </c>
      <c r="T61" s="53" t="e">
        <f>+$C$30*'10 - 2012'!AV61</f>
        <v>#DIV/0!</v>
      </c>
      <c r="U61" s="53" t="e">
        <f>+$C$30*'10 - 2012'!AW61</f>
        <v>#DIV/0!</v>
      </c>
      <c r="V61" s="53" t="e">
        <f>+$C$30*'10 - 2012'!AX61</f>
        <v>#DIV/0!</v>
      </c>
      <c r="W61" s="53" t="e">
        <f>+$C$30*'10 - 2012'!AY61</f>
        <v>#DIV/0!</v>
      </c>
      <c r="X61" s="53" t="e">
        <f>+$C$30*'10 - 2012'!AZ61</f>
        <v>#DIV/0!</v>
      </c>
      <c r="Y61" s="53" t="e">
        <f>+$C$30*'10 - 2012'!BA61</f>
        <v>#DIV/0!</v>
      </c>
      <c r="Z61" s="53" t="e">
        <f>+$C$30*'10 - 2012'!BB61</f>
        <v>#DIV/0!</v>
      </c>
      <c r="AA61" s="53" t="e">
        <f>+$C$30*'10 - 2012'!BC61</f>
        <v>#DIV/0!</v>
      </c>
      <c r="AB61" s="53" t="e">
        <f>+$C$30*'10 - 2012'!BD61</f>
        <v>#DIV/0!</v>
      </c>
      <c r="AC61" s="53" t="e">
        <f>+$C$30*'10 - 2012'!BE61</f>
        <v>#DIV/0!</v>
      </c>
      <c r="AD61" s="53" t="e">
        <f>+$C$30*'10 - 2012'!BF61</f>
        <v>#DIV/0!</v>
      </c>
      <c r="AE61" s="53" t="e">
        <f>+$C$30*'10 - 2012'!BG61</f>
        <v>#DIV/0!</v>
      </c>
      <c r="AF61" s="53" t="e">
        <f>+$C$30*'10 - 2012'!BH61</f>
        <v>#DIV/0!</v>
      </c>
      <c r="AG61" s="53" t="e">
        <f>+$C$30*'10 - 2012'!BI61</f>
        <v>#DIV/0!</v>
      </c>
      <c r="AH61" s="53" t="e">
        <f>+$C$30*'10 - 2012'!BJ61</f>
        <v>#DIV/0!</v>
      </c>
      <c r="AI61" s="2"/>
    </row>
    <row r="62" spans="1:35">
      <c r="A62" s="63">
        <v>55</v>
      </c>
      <c r="B62" s="53">
        <f>+'10 - 2012'!B62</f>
        <v>0</v>
      </c>
      <c r="C62" s="53" t="e">
        <f>+'10 - 2012'!AE62/'10 - 2012'!BK62</f>
        <v>#DIV/0!</v>
      </c>
      <c r="D62" s="53" t="e">
        <f>+$C$30*'10 - 2012'!AF62</f>
        <v>#DIV/0!</v>
      </c>
      <c r="E62" s="53" t="e">
        <f>+$C$30*'10 - 2012'!AG62</f>
        <v>#DIV/0!</v>
      </c>
      <c r="F62" s="53" t="e">
        <f>+$C$30*'10 - 2012'!AH62</f>
        <v>#DIV/0!</v>
      </c>
      <c r="G62" s="53" t="e">
        <f>+$C$30*'10 - 2012'!AI62</f>
        <v>#DIV/0!</v>
      </c>
      <c r="H62" s="53" t="e">
        <f>+$C$30*'10 - 2012'!AJ62</f>
        <v>#DIV/0!</v>
      </c>
      <c r="I62" s="53" t="e">
        <f>+$C$30*'10 - 2012'!AK62</f>
        <v>#DIV/0!</v>
      </c>
      <c r="J62" s="53" t="e">
        <f>+$C$30*'10 - 2012'!AL62</f>
        <v>#DIV/0!</v>
      </c>
      <c r="K62" s="53" t="e">
        <f>+$C$30*'10 - 2012'!AM62</f>
        <v>#DIV/0!</v>
      </c>
      <c r="L62" s="53" t="e">
        <f>+$C$30*'10 - 2012'!AN62</f>
        <v>#DIV/0!</v>
      </c>
      <c r="M62" s="53" t="e">
        <f>+$C$30*'10 - 2012'!AO62</f>
        <v>#DIV/0!</v>
      </c>
      <c r="N62" s="53" t="e">
        <f>+$C$30*'10 - 2012'!AP62</f>
        <v>#DIV/0!</v>
      </c>
      <c r="O62" s="53" t="e">
        <f>+$C$30*'10 - 2012'!AQ62</f>
        <v>#DIV/0!</v>
      </c>
      <c r="P62" s="53" t="e">
        <f>+$C$30*'10 - 2012'!AR62</f>
        <v>#DIV/0!</v>
      </c>
      <c r="Q62" s="53" t="e">
        <f>+$C$30*'10 - 2012'!AS62</f>
        <v>#DIV/0!</v>
      </c>
      <c r="R62" s="53" t="e">
        <f>+$C$30*'10 - 2012'!AT62</f>
        <v>#DIV/0!</v>
      </c>
      <c r="S62" s="53" t="e">
        <f>+$C$30*'10 - 2012'!AU62</f>
        <v>#DIV/0!</v>
      </c>
      <c r="T62" s="53" t="e">
        <f>+$C$30*'10 - 2012'!AV62</f>
        <v>#DIV/0!</v>
      </c>
      <c r="U62" s="53" t="e">
        <f>+$C$30*'10 - 2012'!AW62</f>
        <v>#DIV/0!</v>
      </c>
      <c r="V62" s="53" t="e">
        <f>+$C$30*'10 - 2012'!AX62</f>
        <v>#DIV/0!</v>
      </c>
      <c r="W62" s="53" t="e">
        <f>+$C$30*'10 - 2012'!AY62</f>
        <v>#DIV/0!</v>
      </c>
      <c r="X62" s="53" t="e">
        <f>+$C$30*'10 - 2012'!AZ62</f>
        <v>#DIV/0!</v>
      </c>
      <c r="Y62" s="53" t="e">
        <f>+$C$30*'10 - 2012'!BA62</f>
        <v>#DIV/0!</v>
      </c>
      <c r="Z62" s="53" t="e">
        <f>+$C$30*'10 - 2012'!BB62</f>
        <v>#DIV/0!</v>
      </c>
      <c r="AA62" s="53" t="e">
        <f>+$C$30*'10 - 2012'!BC62</f>
        <v>#DIV/0!</v>
      </c>
      <c r="AB62" s="53" t="e">
        <f>+$C$30*'10 - 2012'!BD62</f>
        <v>#DIV/0!</v>
      </c>
      <c r="AC62" s="53" t="e">
        <f>+$C$30*'10 - 2012'!BE62</f>
        <v>#DIV/0!</v>
      </c>
      <c r="AD62" s="53" t="e">
        <f>+$C$30*'10 - 2012'!BF62</f>
        <v>#DIV/0!</v>
      </c>
      <c r="AE62" s="53" t="e">
        <f>+$C$30*'10 - 2012'!BG62</f>
        <v>#DIV/0!</v>
      </c>
      <c r="AF62" s="53" t="e">
        <f>+$C$30*'10 - 2012'!BH62</f>
        <v>#DIV/0!</v>
      </c>
      <c r="AG62" s="53" t="e">
        <f>+$C$30*'10 - 2012'!BI62</f>
        <v>#DIV/0!</v>
      </c>
      <c r="AH62" s="53" t="e">
        <f>+$C$30*'10 - 2012'!BJ62</f>
        <v>#DIV/0!</v>
      </c>
      <c r="AI62" s="2"/>
    </row>
    <row r="63" spans="1:35">
      <c r="A63" s="63">
        <v>56</v>
      </c>
      <c r="B63" s="53">
        <f>+'10 - 2012'!B63</f>
        <v>0</v>
      </c>
      <c r="C63" s="53" t="e">
        <f>+'10 - 2012'!AE63/'10 - 2012'!BK63</f>
        <v>#DIV/0!</v>
      </c>
      <c r="D63" s="53" t="e">
        <f>+$C$30*'10 - 2012'!AF63</f>
        <v>#DIV/0!</v>
      </c>
      <c r="E63" s="53" t="e">
        <f>+$C$30*'10 - 2012'!AG63</f>
        <v>#DIV/0!</v>
      </c>
      <c r="F63" s="53" t="e">
        <f>+$C$30*'10 - 2012'!AH63</f>
        <v>#DIV/0!</v>
      </c>
      <c r="G63" s="53" t="e">
        <f>+$C$30*'10 - 2012'!AI63</f>
        <v>#DIV/0!</v>
      </c>
      <c r="H63" s="53" t="e">
        <f>+$C$30*'10 - 2012'!AJ63</f>
        <v>#DIV/0!</v>
      </c>
      <c r="I63" s="53" t="e">
        <f>+$C$30*'10 - 2012'!AK63</f>
        <v>#DIV/0!</v>
      </c>
      <c r="J63" s="53" t="e">
        <f>+$C$30*'10 - 2012'!AL63</f>
        <v>#DIV/0!</v>
      </c>
      <c r="K63" s="53" t="e">
        <f>+$C$30*'10 - 2012'!AM63</f>
        <v>#DIV/0!</v>
      </c>
      <c r="L63" s="53" t="e">
        <f>+$C$30*'10 - 2012'!AN63</f>
        <v>#DIV/0!</v>
      </c>
      <c r="M63" s="53" t="e">
        <f>+$C$30*'10 - 2012'!AO63</f>
        <v>#DIV/0!</v>
      </c>
      <c r="N63" s="53" t="e">
        <f>+$C$30*'10 - 2012'!AP63</f>
        <v>#DIV/0!</v>
      </c>
      <c r="O63" s="53" t="e">
        <f>+$C$30*'10 - 2012'!AQ63</f>
        <v>#DIV/0!</v>
      </c>
      <c r="P63" s="53" t="e">
        <f>+$C$30*'10 - 2012'!AR63</f>
        <v>#DIV/0!</v>
      </c>
      <c r="Q63" s="53" t="e">
        <f>+$C$30*'10 - 2012'!AS63</f>
        <v>#DIV/0!</v>
      </c>
      <c r="R63" s="53" t="e">
        <f>+$C$30*'10 - 2012'!AT63</f>
        <v>#DIV/0!</v>
      </c>
      <c r="S63" s="53" t="e">
        <f>+$C$30*'10 - 2012'!AU63</f>
        <v>#DIV/0!</v>
      </c>
      <c r="T63" s="53" t="e">
        <f>+$C$30*'10 - 2012'!AV63</f>
        <v>#DIV/0!</v>
      </c>
      <c r="U63" s="53" t="e">
        <f>+$C$30*'10 - 2012'!AW63</f>
        <v>#DIV/0!</v>
      </c>
      <c r="V63" s="53" t="e">
        <f>+$C$30*'10 - 2012'!AX63</f>
        <v>#DIV/0!</v>
      </c>
      <c r="W63" s="53" t="e">
        <f>+$C$30*'10 - 2012'!AY63</f>
        <v>#DIV/0!</v>
      </c>
      <c r="X63" s="53" t="e">
        <f>+$C$30*'10 - 2012'!AZ63</f>
        <v>#DIV/0!</v>
      </c>
      <c r="Y63" s="53" t="e">
        <f>+$C$30*'10 - 2012'!BA63</f>
        <v>#DIV/0!</v>
      </c>
      <c r="Z63" s="53" t="e">
        <f>+$C$30*'10 - 2012'!BB63</f>
        <v>#DIV/0!</v>
      </c>
      <c r="AA63" s="53" t="e">
        <f>+$C$30*'10 - 2012'!BC63</f>
        <v>#DIV/0!</v>
      </c>
      <c r="AB63" s="53" t="e">
        <f>+$C$30*'10 - 2012'!BD63</f>
        <v>#DIV/0!</v>
      </c>
      <c r="AC63" s="53" t="e">
        <f>+$C$30*'10 - 2012'!BE63</f>
        <v>#DIV/0!</v>
      </c>
      <c r="AD63" s="53" t="e">
        <f>+$C$30*'10 - 2012'!BF63</f>
        <v>#DIV/0!</v>
      </c>
      <c r="AE63" s="53" t="e">
        <f>+$C$30*'10 - 2012'!BG63</f>
        <v>#DIV/0!</v>
      </c>
      <c r="AF63" s="53" t="e">
        <f>+$C$30*'10 - 2012'!BH63</f>
        <v>#DIV/0!</v>
      </c>
      <c r="AG63" s="53" t="e">
        <f>+$C$30*'10 - 2012'!BI63</f>
        <v>#DIV/0!</v>
      </c>
      <c r="AH63" s="53" t="e">
        <f>+$C$30*'10 - 2012'!BJ63</f>
        <v>#DIV/0!</v>
      </c>
      <c r="AI63" s="2"/>
    </row>
    <row r="64" spans="1:35">
      <c r="A64" s="63">
        <v>57</v>
      </c>
      <c r="B64" s="53">
        <f>+'10 - 2012'!B64</f>
        <v>0</v>
      </c>
      <c r="C64" s="53" t="e">
        <f>+'10 - 2012'!AE64/'10 - 2012'!BK64</f>
        <v>#DIV/0!</v>
      </c>
      <c r="D64" s="53" t="e">
        <f>+$C$30*'10 - 2012'!AF64</f>
        <v>#DIV/0!</v>
      </c>
      <c r="E64" s="53" t="e">
        <f>+$C$30*'10 - 2012'!AG64</f>
        <v>#DIV/0!</v>
      </c>
      <c r="F64" s="53" t="e">
        <f>+$C$30*'10 - 2012'!AH64</f>
        <v>#DIV/0!</v>
      </c>
      <c r="G64" s="53" t="e">
        <f>+$C$30*'10 - 2012'!AI64</f>
        <v>#DIV/0!</v>
      </c>
      <c r="H64" s="53" t="e">
        <f>+$C$30*'10 - 2012'!AJ64</f>
        <v>#DIV/0!</v>
      </c>
      <c r="I64" s="53" t="e">
        <f>+$C$30*'10 - 2012'!AK64</f>
        <v>#DIV/0!</v>
      </c>
      <c r="J64" s="53" t="e">
        <f>+$C$30*'10 - 2012'!AL64</f>
        <v>#DIV/0!</v>
      </c>
      <c r="K64" s="53" t="e">
        <f>+$C$30*'10 - 2012'!AM64</f>
        <v>#DIV/0!</v>
      </c>
      <c r="L64" s="53" t="e">
        <f>+$C$30*'10 - 2012'!AN64</f>
        <v>#DIV/0!</v>
      </c>
      <c r="M64" s="53" t="e">
        <f>+$C$30*'10 - 2012'!AO64</f>
        <v>#DIV/0!</v>
      </c>
      <c r="N64" s="53" t="e">
        <f>+$C$30*'10 - 2012'!AP64</f>
        <v>#DIV/0!</v>
      </c>
      <c r="O64" s="53" t="e">
        <f>+$C$30*'10 - 2012'!AQ64</f>
        <v>#DIV/0!</v>
      </c>
      <c r="P64" s="53" t="e">
        <f>+$C$30*'10 - 2012'!AR64</f>
        <v>#DIV/0!</v>
      </c>
      <c r="Q64" s="53" t="e">
        <f>+$C$30*'10 - 2012'!AS64</f>
        <v>#DIV/0!</v>
      </c>
      <c r="R64" s="53" t="e">
        <f>+$C$30*'10 - 2012'!AT64</f>
        <v>#DIV/0!</v>
      </c>
      <c r="S64" s="53" t="e">
        <f>+$C$30*'10 - 2012'!AU64</f>
        <v>#DIV/0!</v>
      </c>
      <c r="T64" s="53" t="e">
        <f>+$C$30*'10 - 2012'!AV64</f>
        <v>#DIV/0!</v>
      </c>
      <c r="U64" s="53" t="e">
        <f>+$C$30*'10 - 2012'!AW64</f>
        <v>#DIV/0!</v>
      </c>
      <c r="V64" s="53" t="e">
        <f>+$C$30*'10 - 2012'!AX64</f>
        <v>#DIV/0!</v>
      </c>
      <c r="W64" s="53" t="e">
        <f>+$C$30*'10 - 2012'!AY64</f>
        <v>#DIV/0!</v>
      </c>
      <c r="X64" s="53" t="e">
        <f>+$C$30*'10 - 2012'!AZ64</f>
        <v>#DIV/0!</v>
      </c>
      <c r="Y64" s="53" t="e">
        <f>+$C$30*'10 - 2012'!BA64</f>
        <v>#DIV/0!</v>
      </c>
      <c r="Z64" s="53" t="e">
        <f>+$C$30*'10 - 2012'!BB64</f>
        <v>#DIV/0!</v>
      </c>
      <c r="AA64" s="53" t="e">
        <f>+$C$30*'10 - 2012'!BC64</f>
        <v>#DIV/0!</v>
      </c>
      <c r="AB64" s="53" t="e">
        <f>+$C$30*'10 - 2012'!BD64</f>
        <v>#DIV/0!</v>
      </c>
      <c r="AC64" s="53" t="e">
        <f>+$C$30*'10 - 2012'!BE64</f>
        <v>#DIV/0!</v>
      </c>
      <c r="AD64" s="53" t="e">
        <f>+$C$30*'10 - 2012'!BF64</f>
        <v>#DIV/0!</v>
      </c>
      <c r="AE64" s="53" t="e">
        <f>+$C$30*'10 - 2012'!BG64</f>
        <v>#DIV/0!</v>
      </c>
      <c r="AF64" s="53" t="e">
        <f>+$C$30*'10 - 2012'!BH64</f>
        <v>#DIV/0!</v>
      </c>
      <c r="AG64" s="53" t="e">
        <f>+$C$30*'10 - 2012'!BI64</f>
        <v>#DIV/0!</v>
      </c>
      <c r="AH64" s="53" t="e">
        <f>+$C$30*'10 - 2012'!BJ64</f>
        <v>#DIV/0!</v>
      </c>
      <c r="AI64" s="2"/>
    </row>
    <row r="65" spans="1:35">
      <c r="A65" s="63">
        <v>58</v>
      </c>
      <c r="B65" s="53">
        <f>+'10 - 2012'!B65</f>
        <v>0</v>
      </c>
      <c r="C65" s="53" t="e">
        <f>+'10 - 2012'!AE65/'10 - 2012'!BK65</f>
        <v>#DIV/0!</v>
      </c>
      <c r="D65" s="53" t="e">
        <f>+$C$30*'10 - 2012'!AF65</f>
        <v>#DIV/0!</v>
      </c>
      <c r="E65" s="53" t="e">
        <f>+$C$30*'10 - 2012'!AG65</f>
        <v>#DIV/0!</v>
      </c>
      <c r="F65" s="53" t="e">
        <f>+$C$30*'10 - 2012'!AH65</f>
        <v>#DIV/0!</v>
      </c>
      <c r="G65" s="53" t="e">
        <f>+$C$30*'10 - 2012'!AI65</f>
        <v>#DIV/0!</v>
      </c>
      <c r="H65" s="53" t="e">
        <f>+$C$30*'10 - 2012'!AJ65</f>
        <v>#DIV/0!</v>
      </c>
      <c r="I65" s="53" t="e">
        <f>+$C$30*'10 - 2012'!AK65</f>
        <v>#DIV/0!</v>
      </c>
      <c r="J65" s="53" t="e">
        <f>+$C$30*'10 - 2012'!AL65</f>
        <v>#DIV/0!</v>
      </c>
      <c r="K65" s="53" t="e">
        <f>+$C$30*'10 - 2012'!AM65</f>
        <v>#DIV/0!</v>
      </c>
      <c r="L65" s="53" t="e">
        <f>+$C$30*'10 - 2012'!AN65</f>
        <v>#DIV/0!</v>
      </c>
      <c r="M65" s="53" t="e">
        <f>+$C$30*'10 - 2012'!AO65</f>
        <v>#DIV/0!</v>
      </c>
      <c r="N65" s="53" t="e">
        <f>+$C$30*'10 - 2012'!AP65</f>
        <v>#DIV/0!</v>
      </c>
      <c r="O65" s="53" t="e">
        <f>+$C$30*'10 - 2012'!AQ65</f>
        <v>#DIV/0!</v>
      </c>
      <c r="P65" s="53" t="e">
        <f>+$C$30*'10 - 2012'!AR65</f>
        <v>#DIV/0!</v>
      </c>
      <c r="Q65" s="53" t="e">
        <f>+$C$30*'10 - 2012'!AS65</f>
        <v>#DIV/0!</v>
      </c>
      <c r="R65" s="53" t="e">
        <f>+$C$30*'10 - 2012'!AT65</f>
        <v>#DIV/0!</v>
      </c>
      <c r="S65" s="53" t="e">
        <f>+$C$30*'10 - 2012'!AU65</f>
        <v>#DIV/0!</v>
      </c>
      <c r="T65" s="53" t="e">
        <f>+$C$30*'10 - 2012'!AV65</f>
        <v>#DIV/0!</v>
      </c>
      <c r="U65" s="53" t="e">
        <f>+$C$30*'10 - 2012'!AW65</f>
        <v>#DIV/0!</v>
      </c>
      <c r="V65" s="53" t="e">
        <f>+$C$30*'10 - 2012'!AX65</f>
        <v>#DIV/0!</v>
      </c>
      <c r="W65" s="53" t="e">
        <f>+$C$30*'10 - 2012'!AY65</f>
        <v>#DIV/0!</v>
      </c>
      <c r="X65" s="53" t="e">
        <f>+$C$30*'10 - 2012'!AZ65</f>
        <v>#DIV/0!</v>
      </c>
      <c r="Y65" s="53" t="e">
        <f>+$C$30*'10 - 2012'!BA65</f>
        <v>#DIV/0!</v>
      </c>
      <c r="Z65" s="53" t="e">
        <f>+$C$30*'10 - 2012'!BB65</f>
        <v>#DIV/0!</v>
      </c>
      <c r="AA65" s="53" t="e">
        <f>+$C$30*'10 - 2012'!BC65</f>
        <v>#DIV/0!</v>
      </c>
      <c r="AB65" s="53" t="e">
        <f>+$C$30*'10 - 2012'!BD65</f>
        <v>#DIV/0!</v>
      </c>
      <c r="AC65" s="53" t="e">
        <f>+$C$30*'10 - 2012'!BE65</f>
        <v>#DIV/0!</v>
      </c>
      <c r="AD65" s="53" t="e">
        <f>+$C$30*'10 - 2012'!BF65</f>
        <v>#DIV/0!</v>
      </c>
      <c r="AE65" s="53" t="e">
        <f>+$C$30*'10 - 2012'!BG65</f>
        <v>#DIV/0!</v>
      </c>
      <c r="AF65" s="53" t="e">
        <f>+$C$30*'10 - 2012'!BH65</f>
        <v>#DIV/0!</v>
      </c>
      <c r="AG65" s="53" t="e">
        <f>+$C$30*'10 - 2012'!BI65</f>
        <v>#DIV/0!</v>
      </c>
      <c r="AH65" s="53" t="e">
        <f>+$C$30*'10 - 2012'!BJ65</f>
        <v>#DIV/0!</v>
      </c>
      <c r="AI65" s="2"/>
    </row>
    <row r="66" spans="1:35">
      <c r="A66" s="63">
        <v>59</v>
      </c>
      <c r="B66" s="53">
        <f>+'10 - 2012'!B66</f>
        <v>0</v>
      </c>
      <c r="C66" s="53" t="e">
        <f>+'10 - 2012'!AE66/'10 - 2012'!BK66</f>
        <v>#DIV/0!</v>
      </c>
      <c r="D66" s="53" t="e">
        <f>+$C$30*'10 - 2012'!AF66</f>
        <v>#DIV/0!</v>
      </c>
      <c r="E66" s="53" t="e">
        <f>+$C$30*'10 - 2012'!AG66</f>
        <v>#DIV/0!</v>
      </c>
      <c r="F66" s="53" t="e">
        <f>+$C$30*'10 - 2012'!AH66</f>
        <v>#DIV/0!</v>
      </c>
      <c r="G66" s="53" t="e">
        <f>+$C$30*'10 - 2012'!AI66</f>
        <v>#DIV/0!</v>
      </c>
      <c r="H66" s="53" t="e">
        <f>+$C$30*'10 - 2012'!AJ66</f>
        <v>#DIV/0!</v>
      </c>
      <c r="I66" s="53" t="e">
        <f>+$C$30*'10 - 2012'!AK66</f>
        <v>#DIV/0!</v>
      </c>
      <c r="J66" s="53" t="e">
        <f>+$C$30*'10 - 2012'!AL66</f>
        <v>#DIV/0!</v>
      </c>
      <c r="K66" s="53" t="e">
        <f>+$C$30*'10 - 2012'!AM66</f>
        <v>#DIV/0!</v>
      </c>
      <c r="L66" s="53" t="e">
        <f>+$C$30*'10 - 2012'!AN66</f>
        <v>#DIV/0!</v>
      </c>
      <c r="M66" s="53" t="e">
        <f>+$C$30*'10 - 2012'!AO66</f>
        <v>#DIV/0!</v>
      </c>
      <c r="N66" s="53" t="e">
        <f>+$C$30*'10 - 2012'!AP66</f>
        <v>#DIV/0!</v>
      </c>
      <c r="O66" s="53" t="e">
        <f>+$C$30*'10 - 2012'!AQ66</f>
        <v>#DIV/0!</v>
      </c>
      <c r="P66" s="53" t="e">
        <f>+$C$30*'10 - 2012'!AR66</f>
        <v>#DIV/0!</v>
      </c>
      <c r="Q66" s="53" t="e">
        <f>+$C$30*'10 - 2012'!AS66</f>
        <v>#DIV/0!</v>
      </c>
      <c r="R66" s="53" t="e">
        <f>+$C$30*'10 - 2012'!AT66</f>
        <v>#DIV/0!</v>
      </c>
      <c r="S66" s="53" t="e">
        <f>+$C$30*'10 - 2012'!AU66</f>
        <v>#DIV/0!</v>
      </c>
      <c r="T66" s="53" t="e">
        <f>+$C$30*'10 - 2012'!AV66</f>
        <v>#DIV/0!</v>
      </c>
      <c r="U66" s="53" t="e">
        <f>+$C$30*'10 - 2012'!AW66</f>
        <v>#DIV/0!</v>
      </c>
      <c r="V66" s="53" t="e">
        <f>+$C$30*'10 - 2012'!AX66</f>
        <v>#DIV/0!</v>
      </c>
      <c r="W66" s="53" t="e">
        <f>+$C$30*'10 - 2012'!AY66</f>
        <v>#DIV/0!</v>
      </c>
      <c r="X66" s="53" t="e">
        <f>+$C$30*'10 - 2012'!AZ66</f>
        <v>#DIV/0!</v>
      </c>
      <c r="Y66" s="53" t="e">
        <f>+$C$30*'10 - 2012'!BA66</f>
        <v>#DIV/0!</v>
      </c>
      <c r="Z66" s="53" t="e">
        <f>+$C$30*'10 - 2012'!BB66</f>
        <v>#DIV/0!</v>
      </c>
      <c r="AA66" s="53" t="e">
        <f>+$C$30*'10 - 2012'!BC66</f>
        <v>#DIV/0!</v>
      </c>
      <c r="AB66" s="53" t="e">
        <f>+$C$30*'10 - 2012'!BD66</f>
        <v>#DIV/0!</v>
      </c>
      <c r="AC66" s="53" t="e">
        <f>+$C$30*'10 - 2012'!BE66</f>
        <v>#DIV/0!</v>
      </c>
      <c r="AD66" s="53" t="e">
        <f>+$C$30*'10 - 2012'!BF66</f>
        <v>#DIV/0!</v>
      </c>
      <c r="AE66" s="53" t="e">
        <f>+$C$30*'10 - 2012'!BG66</f>
        <v>#DIV/0!</v>
      </c>
      <c r="AF66" s="53" t="e">
        <f>+$C$30*'10 - 2012'!BH66</f>
        <v>#DIV/0!</v>
      </c>
      <c r="AG66" s="53" t="e">
        <f>+$C$30*'10 - 2012'!BI66</f>
        <v>#DIV/0!</v>
      </c>
      <c r="AH66" s="53" t="e">
        <f>+$C$30*'10 - 2012'!BJ66</f>
        <v>#DIV/0!</v>
      </c>
      <c r="AI66" s="2"/>
    </row>
    <row r="67" spans="1:35">
      <c r="A67" s="63">
        <v>60</v>
      </c>
      <c r="B67" s="53">
        <f>+'10 - 2012'!B67</f>
        <v>0</v>
      </c>
      <c r="C67" s="53" t="e">
        <f>+'10 - 2012'!AE67/'10 - 2012'!BK67</f>
        <v>#DIV/0!</v>
      </c>
      <c r="D67" s="53" t="e">
        <f>+$C$30*'10 - 2012'!AF67</f>
        <v>#DIV/0!</v>
      </c>
      <c r="E67" s="53" t="e">
        <f>+$C$30*'10 - 2012'!AG67</f>
        <v>#DIV/0!</v>
      </c>
      <c r="F67" s="53" t="e">
        <f>+$C$30*'10 - 2012'!AH67</f>
        <v>#DIV/0!</v>
      </c>
      <c r="G67" s="53" t="e">
        <f>+$C$30*'10 - 2012'!AI67</f>
        <v>#DIV/0!</v>
      </c>
      <c r="H67" s="53" t="e">
        <f>+$C$30*'10 - 2012'!AJ67</f>
        <v>#DIV/0!</v>
      </c>
      <c r="I67" s="53" t="e">
        <f>+$C$30*'10 - 2012'!AK67</f>
        <v>#DIV/0!</v>
      </c>
      <c r="J67" s="53" t="e">
        <f>+$C$30*'10 - 2012'!AL67</f>
        <v>#DIV/0!</v>
      </c>
      <c r="K67" s="53" t="e">
        <f>+$C$30*'10 - 2012'!AM67</f>
        <v>#DIV/0!</v>
      </c>
      <c r="L67" s="53" t="e">
        <f>+$C$30*'10 - 2012'!AN67</f>
        <v>#DIV/0!</v>
      </c>
      <c r="M67" s="53" t="e">
        <f>+$C$30*'10 - 2012'!AO67</f>
        <v>#DIV/0!</v>
      </c>
      <c r="N67" s="53" t="e">
        <f>+$C$30*'10 - 2012'!AP67</f>
        <v>#DIV/0!</v>
      </c>
      <c r="O67" s="53" t="e">
        <f>+$C$30*'10 - 2012'!AQ67</f>
        <v>#DIV/0!</v>
      </c>
      <c r="P67" s="53" t="e">
        <f>+$C$30*'10 - 2012'!AR67</f>
        <v>#DIV/0!</v>
      </c>
      <c r="Q67" s="53" t="e">
        <f>+$C$30*'10 - 2012'!AS67</f>
        <v>#DIV/0!</v>
      </c>
      <c r="R67" s="53" t="e">
        <f>+$C$30*'10 - 2012'!AT67</f>
        <v>#DIV/0!</v>
      </c>
      <c r="S67" s="53" t="e">
        <f>+$C$30*'10 - 2012'!AU67</f>
        <v>#DIV/0!</v>
      </c>
      <c r="T67" s="53" t="e">
        <f>+$C$30*'10 - 2012'!AV67</f>
        <v>#DIV/0!</v>
      </c>
      <c r="U67" s="53" t="e">
        <f>+$C$30*'10 - 2012'!AW67</f>
        <v>#DIV/0!</v>
      </c>
      <c r="V67" s="53" t="e">
        <f>+$C$30*'10 - 2012'!AX67</f>
        <v>#DIV/0!</v>
      </c>
      <c r="W67" s="53" t="e">
        <f>+$C$30*'10 - 2012'!AY67</f>
        <v>#DIV/0!</v>
      </c>
      <c r="X67" s="53" t="e">
        <f>+$C$30*'10 - 2012'!AZ67</f>
        <v>#DIV/0!</v>
      </c>
      <c r="Y67" s="53" t="e">
        <f>+$C$30*'10 - 2012'!BA67</f>
        <v>#DIV/0!</v>
      </c>
      <c r="Z67" s="53" t="e">
        <f>+$C$30*'10 - 2012'!BB67</f>
        <v>#DIV/0!</v>
      </c>
      <c r="AA67" s="53" t="e">
        <f>+$C$30*'10 - 2012'!BC67</f>
        <v>#DIV/0!</v>
      </c>
      <c r="AB67" s="53" t="e">
        <f>+$C$30*'10 - 2012'!BD67</f>
        <v>#DIV/0!</v>
      </c>
      <c r="AC67" s="53" t="e">
        <f>+$C$30*'10 - 2012'!BE67</f>
        <v>#DIV/0!</v>
      </c>
      <c r="AD67" s="53" t="e">
        <f>+$C$30*'10 - 2012'!BF67</f>
        <v>#DIV/0!</v>
      </c>
      <c r="AE67" s="53" t="e">
        <f>+$C$30*'10 - 2012'!BG67</f>
        <v>#DIV/0!</v>
      </c>
      <c r="AF67" s="53" t="e">
        <f>+$C$30*'10 - 2012'!BH67</f>
        <v>#DIV/0!</v>
      </c>
      <c r="AG67" s="53" t="e">
        <f>+$C$30*'10 - 2012'!BI67</f>
        <v>#DIV/0!</v>
      </c>
      <c r="AH67" s="53" t="e">
        <f>+$C$30*'10 - 2012'!BJ67</f>
        <v>#DIV/0!</v>
      </c>
      <c r="AI67" s="2"/>
    </row>
    <row r="68" spans="1:35">
      <c r="A68" s="63">
        <v>61</v>
      </c>
      <c r="B68" s="53">
        <f>+'10 - 2012'!B68</f>
        <v>0</v>
      </c>
      <c r="C68" s="53" t="e">
        <f>+'10 - 2012'!AE68/'10 - 2012'!BK68</f>
        <v>#DIV/0!</v>
      </c>
      <c r="D68" s="53" t="e">
        <f>+$C$30*'10 - 2012'!AF68</f>
        <v>#DIV/0!</v>
      </c>
      <c r="E68" s="53" t="e">
        <f>+$C$30*'10 - 2012'!AG68</f>
        <v>#DIV/0!</v>
      </c>
      <c r="F68" s="53" t="e">
        <f>+$C$30*'10 - 2012'!AH68</f>
        <v>#DIV/0!</v>
      </c>
      <c r="G68" s="53" t="e">
        <f>+$C$30*'10 - 2012'!AI68</f>
        <v>#DIV/0!</v>
      </c>
      <c r="H68" s="53" t="e">
        <f>+$C$30*'10 - 2012'!AJ68</f>
        <v>#DIV/0!</v>
      </c>
      <c r="I68" s="53" t="e">
        <f>+$C$30*'10 - 2012'!AK68</f>
        <v>#DIV/0!</v>
      </c>
      <c r="J68" s="53" t="e">
        <f>+$C$30*'10 - 2012'!AL68</f>
        <v>#DIV/0!</v>
      </c>
      <c r="K68" s="53" t="e">
        <f>+$C$30*'10 - 2012'!AM68</f>
        <v>#DIV/0!</v>
      </c>
      <c r="L68" s="53" t="e">
        <f>+$C$30*'10 - 2012'!AN68</f>
        <v>#DIV/0!</v>
      </c>
      <c r="M68" s="53" t="e">
        <f>+$C$30*'10 - 2012'!AO68</f>
        <v>#DIV/0!</v>
      </c>
      <c r="N68" s="53" t="e">
        <f>+$C$30*'10 - 2012'!AP68</f>
        <v>#DIV/0!</v>
      </c>
      <c r="O68" s="53" t="e">
        <f>+$C$30*'10 - 2012'!AQ68</f>
        <v>#DIV/0!</v>
      </c>
      <c r="P68" s="53" t="e">
        <f>+$C$30*'10 - 2012'!AR68</f>
        <v>#DIV/0!</v>
      </c>
      <c r="Q68" s="53" t="e">
        <f>+$C$30*'10 - 2012'!AS68</f>
        <v>#DIV/0!</v>
      </c>
      <c r="R68" s="53" t="e">
        <f>+$C$30*'10 - 2012'!AT68</f>
        <v>#DIV/0!</v>
      </c>
      <c r="S68" s="53" t="e">
        <f>+$C$30*'10 - 2012'!AU68</f>
        <v>#DIV/0!</v>
      </c>
      <c r="T68" s="53" t="e">
        <f>+$C$30*'10 - 2012'!AV68</f>
        <v>#DIV/0!</v>
      </c>
      <c r="U68" s="53" t="e">
        <f>+$C$30*'10 - 2012'!AW68</f>
        <v>#DIV/0!</v>
      </c>
      <c r="V68" s="53" t="e">
        <f>+$C$30*'10 - 2012'!AX68</f>
        <v>#DIV/0!</v>
      </c>
      <c r="W68" s="53" t="e">
        <f>+$C$30*'10 - 2012'!AY68</f>
        <v>#DIV/0!</v>
      </c>
      <c r="X68" s="53" t="e">
        <f>+$C$30*'10 - 2012'!AZ68</f>
        <v>#DIV/0!</v>
      </c>
      <c r="Y68" s="53" t="e">
        <f>+$C$30*'10 - 2012'!BA68</f>
        <v>#DIV/0!</v>
      </c>
      <c r="Z68" s="53" t="e">
        <f>+$C$30*'10 - 2012'!BB68</f>
        <v>#DIV/0!</v>
      </c>
      <c r="AA68" s="53" t="e">
        <f>+$C$30*'10 - 2012'!BC68</f>
        <v>#DIV/0!</v>
      </c>
      <c r="AB68" s="53" t="e">
        <f>+$C$30*'10 - 2012'!BD68</f>
        <v>#DIV/0!</v>
      </c>
      <c r="AC68" s="53" t="e">
        <f>+$C$30*'10 - 2012'!BE68</f>
        <v>#DIV/0!</v>
      </c>
      <c r="AD68" s="53" t="e">
        <f>+$C$30*'10 - 2012'!BF68</f>
        <v>#DIV/0!</v>
      </c>
      <c r="AE68" s="53" t="e">
        <f>+$C$30*'10 - 2012'!BG68</f>
        <v>#DIV/0!</v>
      </c>
      <c r="AF68" s="53" t="e">
        <f>+$C$30*'10 - 2012'!BH68</f>
        <v>#DIV/0!</v>
      </c>
      <c r="AG68" s="53" t="e">
        <f>+$C$30*'10 - 2012'!BI68</f>
        <v>#DIV/0!</v>
      </c>
      <c r="AH68" s="53" t="e">
        <f>+$C$30*'10 - 2012'!BJ68</f>
        <v>#DIV/0!</v>
      </c>
      <c r="AI68" s="2"/>
    </row>
    <row r="69" spans="1:35">
      <c r="A69" s="63">
        <v>62</v>
      </c>
      <c r="B69" s="53">
        <f>+'10 - 2012'!B69</f>
        <v>0</v>
      </c>
      <c r="C69" s="53" t="e">
        <f>+'10 - 2012'!AE69/'10 - 2012'!BK69</f>
        <v>#DIV/0!</v>
      </c>
      <c r="D69" s="53" t="e">
        <f>+$C$30*'10 - 2012'!AF69</f>
        <v>#DIV/0!</v>
      </c>
      <c r="E69" s="53" t="e">
        <f>+$C$30*'10 - 2012'!AG69</f>
        <v>#DIV/0!</v>
      </c>
      <c r="F69" s="53" t="e">
        <f>+$C$30*'10 - 2012'!AH69</f>
        <v>#DIV/0!</v>
      </c>
      <c r="G69" s="53" t="e">
        <f>+$C$30*'10 - 2012'!AI69</f>
        <v>#DIV/0!</v>
      </c>
      <c r="H69" s="53" t="e">
        <f>+$C$30*'10 - 2012'!AJ69</f>
        <v>#DIV/0!</v>
      </c>
      <c r="I69" s="53" t="e">
        <f>+$C$30*'10 - 2012'!AK69</f>
        <v>#DIV/0!</v>
      </c>
      <c r="J69" s="53" t="e">
        <f>+$C$30*'10 - 2012'!AL69</f>
        <v>#DIV/0!</v>
      </c>
      <c r="K69" s="53" t="e">
        <f>+$C$30*'10 - 2012'!AM69</f>
        <v>#DIV/0!</v>
      </c>
      <c r="L69" s="53" t="e">
        <f>+$C$30*'10 - 2012'!AN69</f>
        <v>#DIV/0!</v>
      </c>
      <c r="M69" s="53" t="e">
        <f>+$C$30*'10 - 2012'!AO69</f>
        <v>#DIV/0!</v>
      </c>
      <c r="N69" s="53" t="e">
        <f>+$C$30*'10 - 2012'!AP69</f>
        <v>#DIV/0!</v>
      </c>
      <c r="O69" s="53" t="e">
        <f>+$C$30*'10 - 2012'!AQ69</f>
        <v>#DIV/0!</v>
      </c>
      <c r="P69" s="53" t="e">
        <f>+$C$30*'10 - 2012'!AR69</f>
        <v>#DIV/0!</v>
      </c>
      <c r="Q69" s="53" t="e">
        <f>+$C$30*'10 - 2012'!AS69</f>
        <v>#DIV/0!</v>
      </c>
      <c r="R69" s="53" t="e">
        <f>+$C$30*'10 - 2012'!AT69</f>
        <v>#DIV/0!</v>
      </c>
      <c r="S69" s="53" t="e">
        <f>+$C$30*'10 - 2012'!AU69</f>
        <v>#DIV/0!</v>
      </c>
      <c r="T69" s="53" t="e">
        <f>+$C$30*'10 - 2012'!AV69</f>
        <v>#DIV/0!</v>
      </c>
      <c r="U69" s="53" t="e">
        <f>+$C$30*'10 - 2012'!AW69</f>
        <v>#DIV/0!</v>
      </c>
      <c r="V69" s="53" t="e">
        <f>+$C$30*'10 - 2012'!AX69</f>
        <v>#DIV/0!</v>
      </c>
      <c r="W69" s="53" t="e">
        <f>+$C$30*'10 - 2012'!AY69</f>
        <v>#DIV/0!</v>
      </c>
      <c r="X69" s="53" t="e">
        <f>+$C$30*'10 - 2012'!AZ69</f>
        <v>#DIV/0!</v>
      </c>
      <c r="Y69" s="53" t="e">
        <f>+$C$30*'10 - 2012'!BA69</f>
        <v>#DIV/0!</v>
      </c>
      <c r="Z69" s="53" t="e">
        <f>+$C$30*'10 - 2012'!BB69</f>
        <v>#DIV/0!</v>
      </c>
      <c r="AA69" s="53" t="e">
        <f>+$C$30*'10 - 2012'!BC69</f>
        <v>#DIV/0!</v>
      </c>
      <c r="AB69" s="53" t="e">
        <f>+$C$30*'10 - 2012'!BD69</f>
        <v>#DIV/0!</v>
      </c>
      <c r="AC69" s="53" t="e">
        <f>+$C$30*'10 - 2012'!BE69</f>
        <v>#DIV/0!</v>
      </c>
      <c r="AD69" s="53" t="e">
        <f>+$C$30*'10 - 2012'!BF69</f>
        <v>#DIV/0!</v>
      </c>
      <c r="AE69" s="53" t="e">
        <f>+$C$30*'10 - 2012'!BG69</f>
        <v>#DIV/0!</v>
      </c>
      <c r="AF69" s="53" t="e">
        <f>+$C$30*'10 - 2012'!BH69</f>
        <v>#DIV/0!</v>
      </c>
      <c r="AG69" s="53" t="e">
        <f>+$C$30*'10 - 2012'!BI69</f>
        <v>#DIV/0!</v>
      </c>
      <c r="AH69" s="53" t="e">
        <f>+$C$30*'10 - 2012'!BJ69</f>
        <v>#DIV/0!</v>
      </c>
      <c r="AI69" s="2"/>
    </row>
    <row r="70" spans="1:35">
      <c r="A70" s="63">
        <v>63</v>
      </c>
      <c r="B70" s="53">
        <f>+'10 - 2012'!B70</f>
        <v>0</v>
      </c>
      <c r="C70" s="53" t="e">
        <f>+'10 - 2012'!AE70/'10 - 2012'!BK70</f>
        <v>#DIV/0!</v>
      </c>
      <c r="D70" s="53" t="e">
        <f>+$C$30*'10 - 2012'!AF70</f>
        <v>#DIV/0!</v>
      </c>
      <c r="E70" s="53" t="e">
        <f>+$C$30*'10 - 2012'!AG70</f>
        <v>#DIV/0!</v>
      </c>
      <c r="F70" s="53" t="e">
        <f>+$C$30*'10 - 2012'!AH70</f>
        <v>#DIV/0!</v>
      </c>
      <c r="G70" s="53" t="e">
        <f>+$C$30*'10 - 2012'!AI70</f>
        <v>#DIV/0!</v>
      </c>
      <c r="H70" s="53" t="e">
        <f>+$C$30*'10 - 2012'!AJ70</f>
        <v>#DIV/0!</v>
      </c>
      <c r="I70" s="53" t="e">
        <f>+$C$30*'10 - 2012'!AK70</f>
        <v>#DIV/0!</v>
      </c>
      <c r="J70" s="53" t="e">
        <f>+$C$30*'10 - 2012'!AL70</f>
        <v>#DIV/0!</v>
      </c>
      <c r="K70" s="53" t="e">
        <f>+$C$30*'10 - 2012'!AM70</f>
        <v>#DIV/0!</v>
      </c>
      <c r="L70" s="53" t="e">
        <f>+$C$30*'10 - 2012'!AN70</f>
        <v>#DIV/0!</v>
      </c>
      <c r="M70" s="53" t="e">
        <f>+$C$30*'10 - 2012'!AO70</f>
        <v>#DIV/0!</v>
      </c>
      <c r="N70" s="53" t="e">
        <f>+$C$30*'10 - 2012'!AP70</f>
        <v>#DIV/0!</v>
      </c>
      <c r="O70" s="53" t="e">
        <f>+$C$30*'10 - 2012'!AQ70</f>
        <v>#DIV/0!</v>
      </c>
      <c r="P70" s="53" t="e">
        <f>+$C$30*'10 - 2012'!AR70</f>
        <v>#DIV/0!</v>
      </c>
      <c r="Q70" s="53" t="e">
        <f>+$C$30*'10 - 2012'!AS70</f>
        <v>#DIV/0!</v>
      </c>
      <c r="R70" s="53" t="e">
        <f>+$C$30*'10 - 2012'!AT70</f>
        <v>#DIV/0!</v>
      </c>
      <c r="S70" s="53" t="e">
        <f>+$C$30*'10 - 2012'!AU70</f>
        <v>#DIV/0!</v>
      </c>
      <c r="T70" s="53" t="e">
        <f>+$C$30*'10 - 2012'!AV70</f>
        <v>#DIV/0!</v>
      </c>
      <c r="U70" s="53" t="e">
        <f>+$C$30*'10 - 2012'!AW70</f>
        <v>#DIV/0!</v>
      </c>
      <c r="V70" s="53" t="e">
        <f>+$C$30*'10 - 2012'!AX70</f>
        <v>#DIV/0!</v>
      </c>
      <c r="W70" s="53" t="e">
        <f>+$C$30*'10 - 2012'!AY70</f>
        <v>#DIV/0!</v>
      </c>
      <c r="X70" s="53" t="e">
        <f>+$C$30*'10 - 2012'!AZ70</f>
        <v>#DIV/0!</v>
      </c>
      <c r="Y70" s="53" t="e">
        <f>+$C$30*'10 - 2012'!BA70</f>
        <v>#DIV/0!</v>
      </c>
      <c r="Z70" s="53" t="e">
        <f>+$C$30*'10 - 2012'!BB70</f>
        <v>#DIV/0!</v>
      </c>
      <c r="AA70" s="53" t="e">
        <f>+$C$30*'10 - 2012'!BC70</f>
        <v>#DIV/0!</v>
      </c>
      <c r="AB70" s="53" t="e">
        <f>+$C$30*'10 - 2012'!BD70</f>
        <v>#DIV/0!</v>
      </c>
      <c r="AC70" s="53" t="e">
        <f>+$C$30*'10 - 2012'!BE70</f>
        <v>#DIV/0!</v>
      </c>
      <c r="AD70" s="53" t="e">
        <f>+$C$30*'10 - 2012'!BF70</f>
        <v>#DIV/0!</v>
      </c>
      <c r="AE70" s="53" t="e">
        <f>+$C$30*'10 - 2012'!BG70</f>
        <v>#DIV/0!</v>
      </c>
      <c r="AF70" s="53" t="e">
        <f>+$C$30*'10 - 2012'!BH70</f>
        <v>#DIV/0!</v>
      </c>
      <c r="AG70" s="53" t="e">
        <f>+$C$30*'10 - 2012'!BI70</f>
        <v>#DIV/0!</v>
      </c>
      <c r="AH70" s="53" t="e">
        <f>+$C$30*'10 - 2012'!BJ70</f>
        <v>#DIV/0!</v>
      </c>
      <c r="AI70" s="2"/>
    </row>
    <row r="71" spans="1:35">
      <c r="A71" s="63">
        <v>64</v>
      </c>
      <c r="B71" s="53">
        <f>+'10 - 2012'!B71</f>
        <v>0</v>
      </c>
      <c r="C71" s="53" t="e">
        <f>+'10 - 2012'!AE71/'10 - 2012'!BK71</f>
        <v>#DIV/0!</v>
      </c>
      <c r="D71" s="53" t="e">
        <f>+$C$30*'10 - 2012'!AF71</f>
        <v>#DIV/0!</v>
      </c>
      <c r="E71" s="53" t="e">
        <f>+$C$30*'10 - 2012'!AG71</f>
        <v>#DIV/0!</v>
      </c>
      <c r="F71" s="53" t="e">
        <f>+$C$30*'10 - 2012'!AH71</f>
        <v>#DIV/0!</v>
      </c>
      <c r="G71" s="53" t="e">
        <f>+$C$30*'10 - 2012'!AI71</f>
        <v>#DIV/0!</v>
      </c>
      <c r="H71" s="53" t="e">
        <f>+$C$30*'10 - 2012'!AJ71</f>
        <v>#DIV/0!</v>
      </c>
      <c r="I71" s="53" t="e">
        <f>+$C$30*'10 - 2012'!AK71</f>
        <v>#DIV/0!</v>
      </c>
      <c r="J71" s="53" t="e">
        <f>+$C$30*'10 - 2012'!AL71</f>
        <v>#DIV/0!</v>
      </c>
      <c r="K71" s="53" t="e">
        <f>+$C$30*'10 - 2012'!AM71</f>
        <v>#DIV/0!</v>
      </c>
      <c r="L71" s="53" t="e">
        <f>+$C$30*'10 - 2012'!AN71</f>
        <v>#DIV/0!</v>
      </c>
      <c r="M71" s="53" t="e">
        <f>+$C$30*'10 - 2012'!AO71</f>
        <v>#DIV/0!</v>
      </c>
      <c r="N71" s="53" t="e">
        <f>+$C$30*'10 - 2012'!AP71</f>
        <v>#DIV/0!</v>
      </c>
      <c r="O71" s="53" t="e">
        <f>+$C$30*'10 - 2012'!AQ71</f>
        <v>#DIV/0!</v>
      </c>
      <c r="P71" s="53" t="e">
        <f>+$C$30*'10 - 2012'!AR71</f>
        <v>#DIV/0!</v>
      </c>
      <c r="Q71" s="53" t="e">
        <f>+$C$30*'10 - 2012'!AS71</f>
        <v>#DIV/0!</v>
      </c>
      <c r="R71" s="53" t="e">
        <f>+$C$30*'10 - 2012'!AT71</f>
        <v>#DIV/0!</v>
      </c>
      <c r="S71" s="53" t="e">
        <f>+$C$30*'10 - 2012'!AU71</f>
        <v>#DIV/0!</v>
      </c>
      <c r="T71" s="53" t="e">
        <f>+$C$30*'10 - 2012'!AV71</f>
        <v>#DIV/0!</v>
      </c>
      <c r="U71" s="53" t="e">
        <f>+$C$30*'10 - 2012'!AW71</f>
        <v>#DIV/0!</v>
      </c>
      <c r="V71" s="53" t="e">
        <f>+$C$30*'10 - 2012'!AX71</f>
        <v>#DIV/0!</v>
      </c>
      <c r="W71" s="53" t="e">
        <f>+$C$30*'10 - 2012'!AY71</f>
        <v>#DIV/0!</v>
      </c>
      <c r="X71" s="53" t="e">
        <f>+$C$30*'10 - 2012'!AZ71</f>
        <v>#DIV/0!</v>
      </c>
      <c r="Y71" s="53" t="e">
        <f>+$C$30*'10 - 2012'!BA71</f>
        <v>#DIV/0!</v>
      </c>
      <c r="Z71" s="53" t="e">
        <f>+$C$30*'10 - 2012'!BB71</f>
        <v>#DIV/0!</v>
      </c>
      <c r="AA71" s="53" t="e">
        <f>+$C$30*'10 - 2012'!BC71</f>
        <v>#DIV/0!</v>
      </c>
      <c r="AB71" s="53" t="e">
        <f>+$C$30*'10 - 2012'!BD71</f>
        <v>#DIV/0!</v>
      </c>
      <c r="AC71" s="53" t="e">
        <f>+$C$30*'10 - 2012'!BE71</f>
        <v>#DIV/0!</v>
      </c>
      <c r="AD71" s="53" t="e">
        <f>+$C$30*'10 - 2012'!BF71</f>
        <v>#DIV/0!</v>
      </c>
      <c r="AE71" s="53" t="e">
        <f>+$C$30*'10 - 2012'!BG71</f>
        <v>#DIV/0!</v>
      </c>
      <c r="AF71" s="53" t="e">
        <f>+$C$30*'10 - 2012'!BH71</f>
        <v>#DIV/0!</v>
      </c>
      <c r="AG71" s="53" t="e">
        <f>+$C$30*'10 - 2012'!BI71</f>
        <v>#DIV/0!</v>
      </c>
      <c r="AH71" s="53" t="e">
        <f>+$C$30*'10 - 2012'!BJ71</f>
        <v>#DIV/0!</v>
      </c>
      <c r="AI71" s="2"/>
    </row>
    <row r="72" spans="1:35">
      <c r="A72" s="63">
        <v>65</v>
      </c>
      <c r="B72" s="53">
        <f>+'10 - 2012'!B72</f>
        <v>0</v>
      </c>
      <c r="C72" s="53" t="e">
        <f>+'10 - 2012'!AE72/'10 - 2012'!BK72</f>
        <v>#DIV/0!</v>
      </c>
      <c r="D72" s="53" t="e">
        <f>+$C$30*'10 - 2012'!AF72</f>
        <v>#DIV/0!</v>
      </c>
      <c r="E72" s="53" t="e">
        <f>+$C$30*'10 - 2012'!AG72</f>
        <v>#DIV/0!</v>
      </c>
      <c r="F72" s="53" t="e">
        <f>+$C$30*'10 - 2012'!AH72</f>
        <v>#DIV/0!</v>
      </c>
      <c r="G72" s="53" t="e">
        <f>+$C$30*'10 - 2012'!AI72</f>
        <v>#DIV/0!</v>
      </c>
      <c r="H72" s="53" t="e">
        <f>+$C$30*'10 - 2012'!AJ72</f>
        <v>#DIV/0!</v>
      </c>
      <c r="I72" s="53" t="e">
        <f>+$C$30*'10 - 2012'!AK72</f>
        <v>#DIV/0!</v>
      </c>
      <c r="J72" s="53" t="e">
        <f>+$C$30*'10 - 2012'!AL72</f>
        <v>#DIV/0!</v>
      </c>
      <c r="K72" s="53" t="e">
        <f>+$C$30*'10 - 2012'!AM72</f>
        <v>#DIV/0!</v>
      </c>
      <c r="L72" s="53" t="e">
        <f>+$C$30*'10 - 2012'!AN72</f>
        <v>#DIV/0!</v>
      </c>
      <c r="M72" s="53" t="e">
        <f>+$C$30*'10 - 2012'!AO72</f>
        <v>#DIV/0!</v>
      </c>
      <c r="N72" s="53" t="e">
        <f>+$C$30*'10 - 2012'!AP72</f>
        <v>#DIV/0!</v>
      </c>
      <c r="O72" s="53" t="e">
        <f>+$C$30*'10 - 2012'!AQ72</f>
        <v>#DIV/0!</v>
      </c>
      <c r="P72" s="53" t="e">
        <f>+$C$30*'10 - 2012'!AR72</f>
        <v>#DIV/0!</v>
      </c>
      <c r="Q72" s="53" t="e">
        <f>+$C$30*'10 - 2012'!AS72</f>
        <v>#DIV/0!</v>
      </c>
      <c r="R72" s="53" t="e">
        <f>+$C$30*'10 - 2012'!AT72</f>
        <v>#DIV/0!</v>
      </c>
      <c r="S72" s="53" t="e">
        <f>+$C$30*'10 - 2012'!AU72</f>
        <v>#DIV/0!</v>
      </c>
      <c r="T72" s="53" t="e">
        <f>+$C$30*'10 - 2012'!AV72</f>
        <v>#DIV/0!</v>
      </c>
      <c r="U72" s="53" t="e">
        <f>+$C$30*'10 - 2012'!AW72</f>
        <v>#DIV/0!</v>
      </c>
      <c r="V72" s="53" t="e">
        <f>+$C$30*'10 - 2012'!AX72</f>
        <v>#DIV/0!</v>
      </c>
      <c r="W72" s="53" t="e">
        <f>+$C$30*'10 - 2012'!AY72</f>
        <v>#DIV/0!</v>
      </c>
      <c r="X72" s="53" t="e">
        <f>+$C$30*'10 - 2012'!AZ72</f>
        <v>#DIV/0!</v>
      </c>
      <c r="Y72" s="53" t="e">
        <f>+$C$30*'10 - 2012'!BA72</f>
        <v>#DIV/0!</v>
      </c>
      <c r="Z72" s="53" t="e">
        <f>+$C$30*'10 - 2012'!BB72</f>
        <v>#DIV/0!</v>
      </c>
      <c r="AA72" s="53" t="e">
        <f>+$C$30*'10 - 2012'!BC72</f>
        <v>#DIV/0!</v>
      </c>
      <c r="AB72" s="53" t="e">
        <f>+$C$30*'10 - 2012'!BD72</f>
        <v>#DIV/0!</v>
      </c>
      <c r="AC72" s="53" t="e">
        <f>+$C$30*'10 - 2012'!BE72</f>
        <v>#DIV/0!</v>
      </c>
      <c r="AD72" s="53" t="e">
        <f>+$C$30*'10 - 2012'!BF72</f>
        <v>#DIV/0!</v>
      </c>
      <c r="AE72" s="53" t="e">
        <f>+$C$30*'10 - 2012'!BG72</f>
        <v>#DIV/0!</v>
      </c>
      <c r="AF72" s="53" t="e">
        <f>+$C$30*'10 - 2012'!BH72</f>
        <v>#DIV/0!</v>
      </c>
      <c r="AG72" s="53" t="e">
        <f>+$C$30*'10 - 2012'!BI72</f>
        <v>#DIV/0!</v>
      </c>
      <c r="AH72" s="53" t="e">
        <f>+$C$30*'10 - 2012'!BJ72</f>
        <v>#DIV/0!</v>
      </c>
      <c r="AI72" s="2"/>
    </row>
    <row r="73" spans="1:35">
      <c r="A73" s="63">
        <v>66</v>
      </c>
      <c r="B73" s="53">
        <f>+'10 - 2012'!B73</f>
        <v>0</v>
      </c>
      <c r="C73" s="53" t="e">
        <f>+'10 - 2012'!AE73/'10 - 2012'!BK73</f>
        <v>#DIV/0!</v>
      </c>
      <c r="D73" s="53" t="e">
        <f>+$C$30*'10 - 2012'!AF73</f>
        <v>#DIV/0!</v>
      </c>
      <c r="E73" s="53" t="e">
        <f>+$C$30*'10 - 2012'!AG73</f>
        <v>#DIV/0!</v>
      </c>
      <c r="F73" s="53" t="e">
        <f>+$C$30*'10 - 2012'!AH73</f>
        <v>#DIV/0!</v>
      </c>
      <c r="G73" s="53" t="e">
        <f>+$C$30*'10 - 2012'!AI73</f>
        <v>#DIV/0!</v>
      </c>
      <c r="H73" s="53" t="e">
        <f>+$C$30*'10 - 2012'!AJ73</f>
        <v>#DIV/0!</v>
      </c>
      <c r="I73" s="53" t="e">
        <f>+$C$30*'10 - 2012'!AK73</f>
        <v>#DIV/0!</v>
      </c>
      <c r="J73" s="53" t="e">
        <f>+$C$30*'10 - 2012'!AL73</f>
        <v>#DIV/0!</v>
      </c>
      <c r="K73" s="53" t="e">
        <f>+$C$30*'10 - 2012'!AM73</f>
        <v>#DIV/0!</v>
      </c>
      <c r="L73" s="53" t="e">
        <f>+$C$30*'10 - 2012'!AN73</f>
        <v>#DIV/0!</v>
      </c>
      <c r="M73" s="53" t="e">
        <f>+$C$30*'10 - 2012'!AO73</f>
        <v>#DIV/0!</v>
      </c>
      <c r="N73" s="53" t="e">
        <f>+$C$30*'10 - 2012'!AP73</f>
        <v>#DIV/0!</v>
      </c>
      <c r="O73" s="53" t="e">
        <f>+$C$30*'10 - 2012'!AQ73</f>
        <v>#DIV/0!</v>
      </c>
      <c r="P73" s="53" t="e">
        <f>+$C$30*'10 - 2012'!AR73</f>
        <v>#DIV/0!</v>
      </c>
      <c r="Q73" s="53" t="e">
        <f>+$C$30*'10 - 2012'!AS73</f>
        <v>#DIV/0!</v>
      </c>
      <c r="R73" s="53" t="e">
        <f>+$C$30*'10 - 2012'!AT73</f>
        <v>#DIV/0!</v>
      </c>
      <c r="S73" s="53" t="e">
        <f>+$C$30*'10 - 2012'!AU73</f>
        <v>#DIV/0!</v>
      </c>
      <c r="T73" s="53" t="e">
        <f>+$C$30*'10 - 2012'!AV73</f>
        <v>#DIV/0!</v>
      </c>
      <c r="U73" s="53" t="e">
        <f>+$C$30*'10 - 2012'!AW73</f>
        <v>#DIV/0!</v>
      </c>
      <c r="V73" s="53" t="e">
        <f>+$C$30*'10 - 2012'!AX73</f>
        <v>#DIV/0!</v>
      </c>
      <c r="W73" s="53" t="e">
        <f>+$C$30*'10 - 2012'!AY73</f>
        <v>#DIV/0!</v>
      </c>
      <c r="X73" s="53" t="e">
        <f>+$C$30*'10 - 2012'!AZ73</f>
        <v>#DIV/0!</v>
      </c>
      <c r="Y73" s="53" t="e">
        <f>+$C$30*'10 - 2012'!BA73</f>
        <v>#DIV/0!</v>
      </c>
      <c r="Z73" s="53" t="e">
        <f>+$C$30*'10 - 2012'!BB73</f>
        <v>#DIV/0!</v>
      </c>
      <c r="AA73" s="53" t="e">
        <f>+$C$30*'10 - 2012'!BC73</f>
        <v>#DIV/0!</v>
      </c>
      <c r="AB73" s="53" t="e">
        <f>+$C$30*'10 - 2012'!BD73</f>
        <v>#DIV/0!</v>
      </c>
      <c r="AC73" s="53" t="e">
        <f>+$C$30*'10 - 2012'!BE73</f>
        <v>#DIV/0!</v>
      </c>
      <c r="AD73" s="53" t="e">
        <f>+$C$30*'10 - 2012'!BF73</f>
        <v>#DIV/0!</v>
      </c>
      <c r="AE73" s="53" t="e">
        <f>+$C$30*'10 - 2012'!BG73</f>
        <v>#DIV/0!</v>
      </c>
      <c r="AF73" s="53" t="e">
        <f>+$C$30*'10 - 2012'!BH73</f>
        <v>#DIV/0!</v>
      </c>
      <c r="AG73" s="53" t="e">
        <f>+$C$30*'10 - 2012'!BI73</f>
        <v>#DIV/0!</v>
      </c>
      <c r="AH73" s="53" t="e">
        <f>+$C$30*'10 - 2012'!BJ73</f>
        <v>#DIV/0!</v>
      </c>
      <c r="AI73" s="2"/>
    </row>
    <row r="74" spans="1:35">
      <c r="A74" s="63">
        <v>67</v>
      </c>
      <c r="B74" s="53">
        <f>+'10 - 2012'!B74</f>
        <v>0</v>
      </c>
      <c r="C74" s="53" t="e">
        <f>+'10 - 2012'!AE74/'10 - 2012'!BK74</f>
        <v>#DIV/0!</v>
      </c>
      <c r="D74" s="53" t="e">
        <f>+$C$30*'10 - 2012'!AF74</f>
        <v>#DIV/0!</v>
      </c>
      <c r="E74" s="53" t="e">
        <f>+$C$30*'10 - 2012'!AG74</f>
        <v>#DIV/0!</v>
      </c>
      <c r="F74" s="53" t="e">
        <f>+$C$30*'10 - 2012'!AH74</f>
        <v>#DIV/0!</v>
      </c>
      <c r="G74" s="53" t="e">
        <f>+$C$30*'10 - 2012'!AI74</f>
        <v>#DIV/0!</v>
      </c>
      <c r="H74" s="53" t="e">
        <f>+$C$30*'10 - 2012'!AJ74</f>
        <v>#DIV/0!</v>
      </c>
      <c r="I74" s="53" t="e">
        <f>+$C$30*'10 - 2012'!AK74</f>
        <v>#DIV/0!</v>
      </c>
      <c r="J74" s="53" t="e">
        <f>+$C$30*'10 - 2012'!AL74</f>
        <v>#DIV/0!</v>
      </c>
      <c r="K74" s="53" t="e">
        <f>+$C$30*'10 - 2012'!AM74</f>
        <v>#DIV/0!</v>
      </c>
      <c r="L74" s="53" t="e">
        <f>+$C$30*'10 - 2012'!AN74</f>
        <v>#DIV/0!</v>
      </c>
      <c r="M74" s="53" t="e">
        <f>+$C$30*'10 - 2012'!AO74</f>
        <v>#DIV/0!</v>
      </c>
      <c r="N74" s="53" t="e">
        <f>+$C$30*'10 - 2012'!AP74</f>
        <v>#DIV/0!</v>
      </c>
      <c r="O74" s="53" t="e">
        <f>+$C$30*'10 - 2012'!AQ74</f>
        <v>#DIV/0!</v>
      </c>
      <c r="P74" s="53" t="e">
        <f>+$C$30*'10 - 2012'!AR74</f>
        <v>#DIV/0!</v>
      </c>
      <c r="Q74" s="53" t="e">
        <f>+$C$30*'10 - 2012'!AS74</f>
        <v>#DIV/0!</v>
      </c>
      <c r="R74" s="53" t="e">
        <f>+$C$30*'10 - 2012'!AT74</f>
        <v>#DIV/0!</v>
      </c>
      <c r="S74" s="53" t="e">
        <f>+$C$30*'10 - 2012'!AU74</f>
        <v>#DIV/0!</v>
      </c>
      <c r="T74" s="53" t="e">
        <f>+$C$30*'10 - 2012'!AV74</f>
        <v>#DIV/0!</v>
      </c>
      <c r="U74" s="53" t="e">
        <f>+$C$30*'10 - 2012'!AW74</f>
        <v>#DIV/0!</v>
      </c>
      <c r="V74" s="53" t="e">
        <f>+$C$30*'10 - 2012'!AX74</f>
        <v>#DIV/0!</v>
      </c>
      <c r="W74" s="53" t="e">
        <f>+$C$30*'10 - 2012'!AY74</f>
        <v>#DIV/0!</v>
      </c>
      <c r="X74" s="53" t="e">
        <f>+$C$30*'10 - 2012'!AZ74</f>
        <v>#DIV/0!</v>
      </c>
      <c r="Y74" s="53" t="e">
        <f>+$C$30*'10 - 2012'!BA74</f>
        <v>#DIV/0!</v>
      </c>
      <c r="Z74" s="53" t="e">
        <f>+$C$30*'10 - 2012'!BB74</f>
        <v>#DIV/0!</v>
      </c>
      <c r="AA74" s="53" t="e">
        <f>+$C$30*'10 - 2012'!BC74</f>
        <v>#DIV/0!</v>
      </c>
      <c r="AB74" s="53" t="e">
        <f>+$C$30*'10 - 2012'!BD74</f>
        <v>#DIV/0!</v>
      </c>
      <c r="AC74" s="53" t="e">
        <f>+$C$30*'10 - 2012'!BE74</f>
        <v>#DIV/0!</v>
      </c>
      <c r="AD74" s="53" t="e">
        <f>+$C$30*'10 - 2012'!BF74</f>
        <v>#DIV/0!</v>
      </c>
      <c r="AE74" s="53" t="e">
        <f>+$C$30*'10 - 2012'!BG74</f>
        <v>#DIV/0!</v>
      </c>
      <c r="AF74" s="53" t="e">
        <f>+$C$30*'10 - 2012'!BH74</f>
        <v>#DIV/0!</v>
      </c>
      <c r="AG74" s="53" t="e">
        <f>+$C$30*'10 - 2012'!BI74</f>
        <v>#DIV/0!</v>
      </c>
      <c r="AH74" s="53" t="e">
        <f>+$C$30*'10 - 2012'!BJ74</f>
        <v>#DIV/0!</v>
      </c>
      <c r="AI74" s="2"/>
    </row>
    <row r="75" spans="1:35">
      <c r="A75" s="63">
        <v>68</v>
      </c>
      <c r="B75" s="53">
        <f>+'10 - 2012'!B75</f>
        <v>0</v>
      </c>
      <c r="C75" s="53" t="e">
        <f>+'10 - 2012'!AE75/'10 - 2012'!BK75</f>
        <v>#DIV/0!</v>
      </c>
      <c r="D75" s="53" t="e">
        <f>+$C$30*'10 - 2012'!AF75</f>
        <v>#DIV/0!</v>
      </c>
      <c r="E75" s="53" t="e">
        <f>+$C$30*'10 - 2012'!AG75</f>
        <v>#DIV/0!</v>
      </c>
      <c r="F75" s="53" t="e">
        <f>+$C$30*'10 - 2012'!AH75</f>
        <v>#DIV/0!</v>
      </c>
      <c r="G75" s="53" t="e">
        <f>+$C$30*'10 - 2012'!AI75</f>
        <v>#DIV/0!</v>
      </c>
      <c r="H75" s="53" t="e">
        <f>+$C$30*'10 - 2012'!AJ75</f>
        <v>#DIV/0!</v>
      </c>
      <c r="I75" s="53" t="e">
        <f>+$C$30*'10 - 2012'!AK75</f>
        <v>#DIV/0!</v>
      </c>
      <c r="J75" s="53" t="e">
        <f>+$C$30*'10 - 2012'!AL75</f>
        <v>#DIV/0!</v>
      </c>
      <c r="K75" s="53" t="e">
        <f>+$C$30*'10 - 2012'!AM75</f>
        <v>#DIV/0!</v>
      </c>
      <c r="L75" s="53" t="e">
        <f>+$C$30*'10 - 2012'!AN75</f>
        <v>#DIV/0!</v>
      </c>
      <c r="M75" s="53" t="e">
        <f>+$C$30*'10 - 2012'!AO75</f>
        <v>#DIV/0!</v>
      </c>
      <c r="N75" s="53" t="e">
        <f>+$C$30*'10 - 2012'!AP75</f>
        <v>#DIV/0!</v>
      </c>
      <c r="O75" s="53" t="e">
        <f>+$C$30*'10 - 2012'!AQ75</f>
        <v>#DIV/0!</v>
      </c>
      <c r="P75" s="53" t="e">
        <f>+$C$30*'10 - 2012'!AR75</f>
        <v>#DIV/0!</v>
      </c>
      <c r="Q75" s="53" t="e">
        <f>+$C$30*'10 - 2012'!AS75</f>
        <v>#DIV/0!</v>
      </c>
      <c r="R75" s="53" t="e">
        <f>+$C$30*'10 - 2012'!AT75</f>
        <v>#DIV/0!</v>
      </c>
      <c r="S75" s="53" t="e">
        <f>+$C$30*'10 - 2012'!AU75</f>
        <v>#DIV/0!</v>
      </c>
      <c r="T75" s="53" t="e">
        <f>+$C$30*'10 - 2012'!AV75</f>
        <v>#DIV/0!</v>
      </c>
      <c r="U75" s="53" t="e">
        <f>+$C$30*'10 - 2012'!AW75</f>
        <v>#DIV/0!</v>
      </c>
      <c r="V75" s="53" t="e">
        <f>+$C$30*'10 - 2012'!AX75</f>
        <v>#DIV/0!</v>
      </c>
      <c r="W75" s="53" t="e">
        <f>+$C$30*'10 - 2012'!AY75</f>
        <v>#DIV/0!</v>
      </c>
      <c r="X75" s="53" t="e">
        <f>+$C$30*'10 - 2012'!AZ75</f>
        <v>#DIV/0!</v>
      </c>
      <c r="Y75" s="53" t="e">
        <f>+$C$30*'10 - 2012'!BA75</f>
        <v>#DIV/0!</v>
      </c>
      <c r="Z75" s="53" t="e">
        <f>+$C$30*'10 - 2012'!BB75</f>
        <v>#DIV/0!</v>
      </c>
      <c r="AA75" s="53" t="e">
        <f>+$C$30*'10 - 2012'!BC75</f>
        <v>#DIV/0!</v>
      </c>
      <c r="AB75" s="53" t="e">
        <f>+$C$30*'10 - 2012'!BD75</f>
        <v>#DIV/0!</v>
      </c>
      <c r="AC75" s="53" t="e">
        <f>+$C$30*'10 - 2012'!BE75</f>
        <v>#DIV/0!</v>
      </c>
      <c r="AD75" s="53" t="e">
        <f>+$C$30*'10 - 2012'!BF75</f>
        <v>#DIV/0!</v>
      </c>
      <c r="AE75" s="53" t="e">
        <f>+$C$30*'10 - 2012'!BG75</f>
        <v>#DIV/0!</v>
      </c>
      <c r="AF75" s="53" t="e">
        <f>+$C$30*'10 - 2012'!BH75</f>
        <v>#DIV/0!</v>
      </c>
      <c r="AG75" s="53" t="e">
        <f>+$C$30*'10 - 2012'!BI75</f>
        <v>#DIV/0!</v>
      </c>
      <c r="AH75" s="53" t="e">
        <f>+$C$30*'10 - 2012'!BJ75</f>
        <v>#DIV/0!</v>
      </c>
      <c r="AI75" s="2"/>
    </row>
    <row r="76" spans="1:35">
      <c r="A76" s="63">
        <v>69</v>
      </c>
      <c r="B76" s="53">
        <f>+'10 - 2012'!B76</f>
        <v>0</v>
      </c>
      <c r="C76" s="53" t="e">
        <f>+'10 - 2012'!AE76/'10 - 2012'!BK76</f>
        <v>#DIV/0!</v>
      </c>
      <c r="D76" s="53" t="e">
        <f>+$C$30*'10 - 2012'!AF76</f>
        <v>#DIV/0!</v>
      </c>
      <c r="E76" s="53" t="e">
        <f>+$C$30*'10 - 2012'!AG76</f>
        <v>#DIV/0!</v>
      </c>
      <c r="F76" s="53" t="e">
        <f>+$C$30*'10 - 2012'!AH76</f>
        <v>#DIV/0!</v>
      </c>
      <c r="G76" s="53" t="e">
        <f>+$C$30*'10 - 2012'!AI76</f>
        <v>#DIV/0!</v>
      </c>
      <c r="H76" s="53" t="e">
        <f>+$C$30*'10 - 2012'!AJ76</f>
        <v>#DIV/0!</v>
      </c>
      <c r="I76" s="53" t="e">
        <f>+$C$30*'10 - 2012'!AK76</f>
        <v>#DIV/0!</v>
      </c>
      <c r="J76" s="53" t="e">
        <f>+$C$30*'10 - 2012'!AL76</f>
        <v>#DIV/0!</v>
      </c>
      <c r="K76" s="53" t="e">
        <f>+$C$30*'10 - 2012'!AM76</f>
        <v>#DIV/0!</v>
      </c>
      <c r="L76" s="53" t="e">
        <f>+$C$30*'10 - 2012'!AN76</f>
        <v>#DIV/0!</v>
      </c>
      <c r="M76" s="53" t="e">
        <f>+$C$30*'10 - 2012'!AO76</f>
        <v>#DIV/0!</v>
      </c>
      <c r="N76" s="53" t="e">
        <f>+$C$30*'10 - 2012'!AP76</f>
        <v>#DIV/0!</v>
      </c>
      <c r="O76" s="53" t="e">
        <f>+$C$30*'10 - 2012'!AQ76</f>
        <v>#DIV/0!</v>
      </c>
      <c r="P76" s="53" t="e">
        <f>+$C$30*'10 - 2012'!AR76</f>
        <v>#DIV/0!</v>
      </c>
      <c r="Q76" s="53" t="e">
        <f>+$C$30*'10 - 2012'!AS76</f>
        <v>#DIV/0!</v>
      </c>
      <c r="R76" s="53" t="e">
        <f>+$C$30*'10 - 2012'!AT76</f>
        <v>#DIV/0!</v>
      </c>
      <c r="S76" s="53" t="e">
        <f>+$C$30*'10 - 2012'!AU76</f>
        <v>#DIV/0!</v>
      </c>
      <c r="T76" s="53" t="e">
        <f>+$C$30*'10 - 2012'!AV76</f>
        <v>#DIV/0!</v>
      </c>
      <c r="U76" s="53" t="e">
        <f>+$C$30*'10 - 2012'!AW76</f>
        <v>#DIV/0!</v>
      </c>
      <c r="V76" s="53" t="e">
        <f>+$C$30*'10 - 2012'!AX76</f>
        <v>#DIV/0!</v>
      </c>
      <c r="W76" s="53" t="e">
        <f>+$C$30*'10 - 2012'!AY76</f>
        <v>#DIV/0!</v>
      </c>
      <c r="X76" s="53" t="e">
        <f>+$C$30*'10 - 2012'!AZ76</f>
        <v>#DIV/0!</v>
      </c>
      <c r="Y76" s="53" t="e">
        <f>+$C$30*'10 - 2012'!BA76</f>
        <v>#DIV/0!</v>
      </c>
      <c r="Z76" s="53" t="e">
        <f>+$C$30*'10 - 2012'!BB76</f>
        <v>#DIV/0!</v>
      </c>
      <c r="AA76" s="53" t="e">
        <f>+$C$30*'10 - 2012'!BC76</f>
        <v>#DIV/0!</v>
      </c>
      <c r="AB76" s="53" t="e">
        <f>+$C$30*'10 - 2012'!BD76</f>
        <v>#DIV/0!</v>
      </c>
      <c r="AC76" s="53" t="e">
        <f>+$C$30*'10 - 2012'!BE76</f>
        <v>#DIV/0!</v>
      </c>
      <c r="AD76" s="53" t="e">
        <f>+$C$30*'10 - 2012'!BF76</f>
        <v>#DIV/0!</v>
      </c>
      <c r="AE76" s="53" t="e">
        <f>+$C$30*'10 - 2012'!BG76</f>
        <v>#DIV/0!</v>
      </c>
      <c r="AF76" s="53" t="e">
        <f>+$C$30*'10 - 2012'!BH76</f>
        <v>#DIV/0!</v>
      </c>
      <c r="AG76" s="53" t="e">
        <f>+$C$30*'10 - 2012'!BI76</f>
        <v>#DIV/0!</v>
      </c>
      <c r="AH76" s="53" t="e">
        <f>+$C$30*'10 - 2012'!BJ76</f>
        <v>#DIV/0!</v>
      </c>
      <c r="AI76" s="2"/>
    </row>
    <row r="77" spans="1:35">
      <c r="A77" s="63">
        <v>70</v>
      </c>
      <c r="B77" s="53">
        <f>+'10 - 2012'!B77</f>
        <v>0</v>
      </c>
      <c r="C77" s="53" t="e">
        <f>+'10 - 2012'!AE77/'10 - 2012'!BK77</f>
        <v>#DIV/0!</v>
      </c>
      <c r="D77" s="53" t="e">
        <f>+$C$30*'10 - 2012'!AF77</f>
        <v>#DIV/0!</v>
      </c>
      <c r="E77" s="53" t="e">
        <f>+$C$30*'10 - 2012'!AG77</f>
        <v>#DIV/0!</v>
      </c>
      <c r="F77" s="53" t="e">
        <f>+$C$30*'10 - 2012'!AH77</f>
        <v>#DIV/0!</v>
      </c>
      <c r="G77" s="53" t="e">
        <f>+$C$30*'10 - 2012'!AI77</f>
        <v>#DIV/0!</v>
      </c>
      <c r="H77" s="53" t="e">
        <f>+$C$30*'10 - 2012'!AJ77</f>
        <v>#DIV/0!</v>
      </c>
      <c r="I77" s="53" t="e">
        <f>+$C$30*'10 - 2012'!AK77</f>
        <v>#DIV/0!</v>
      </c>
      <c r="J77" s="53" t="e">
        <f>+$C$30*'10 - 2012'!AL77</f>
        <v>#DIV/0!</v>
      </c>
      <c r="K77" s="53" t="e">
        <f>+$C$30*'10 - 2012'!AM77</f>
        <v>#DIV/0!</v>
      </c>
      <c r="L77" s="53" t="e">
        <f>+$C$30*'10 - 2012'!AN77</f>
        <v>#DIV/0!</v>
      </c>
      <c r="M77" s="53" t="e">
        <f>+$C$30*'10 - 2012'!AO77</f>
        <v>#DIV/0!</v>
      </c>
      <c r="N77" s="53" t="e">
        <f>+$C$30*'10 - 2012'!AP77</f>
        <v>#DIV/0!</v>
      </c>
      <c r="O77" s="53" t="e">
        <f>+$C$30*'10 - 2012'!AQ77</f>
        <v>#DIV/0!</v>
      </c>
      <c r="P77" s="53" t="e">
        <f>+$C$30*'10 - 2012'!AR77</f>
        <v>#DIV/0!</v>
      </c>
      <c r="Q77" s="53" t="e">
        <f>+$C$30*'10 - 2012'!AS77</f>
        <v>#DIV/0!</v>
      </c>
      <c r="R77" s="53" t="e">
        <f>+$C$30*'10 - 2012'!AT77</f>
        <v>#DIV/0!</v>
      </c>
      <c r="S77" s="53" t="e">
        <f>+$C$30*'10 - 2012'!AU77</f>
        <v>#DIV/0!</v>
      </c>
      <c r="T77" s="53" t="e">
        <f>+$C$30*'10 - 2012'!AV77</f>
        <v>#DIV/0!</v>
      </c>
      <c r="U77" s="53" t="e">
        <f>+$C$30*'10 - 2012'!AW77</f>
        <v>#DIV/0!</v>
      </c>
      <c r="V77" s="53" t="e">
        <f>+$C$30*'10 - 2012'!AX77</f>
        <v>#DIV/0!</v>
      </c>
      <c r="W77" s="53" t="e">
        <f>+$C$30*'10 - 2012'!AY77</f>
        <v>#DIV/0!</v>
      </c>
      <c r="X77" s="53" t="e">
        <f>+$C$30*'10 - 2012'!AZ77</f>
        <v>#DIV/0!</v>
      </c>
      <c r="Y77" s="53" t="e">
        <f>+$C$30*'10 - 2012'!BA77</f>
        <v>#DIV/0!</v>
      </c>
      <c r="Z77" s="53" t="e">
        <f>+$C$30*'10 - 2012'!BB77</f>
        <v>#DIV/0!</v>
      </c>
      <c r="AA77" s="53" t="e">
        <f>+$C$30*'10 - 2012'!BC77</f>
        <v>#DIV/0!</v>
      </c>
      <c r="AB77" s="53" t="e">
        <f>+$C$30*'10 - 2012'!BD77</f>
        <v>#DIV/0!</v>
      </c>
      <c r="AC77" s="53" t="e">
        <f>+$C$30*'10 - 2012'!BE77</f>
        <v>#DIV/0!</v>
      </c>
      <c r="AD77" s="53" t="e">
        <f>+$C$30*'10 - 2012'!BF77</f>
        <v>#DIV/0!</v>
      </c>
      <c r="AE77" s="53" t="e">
        <f>+$C$30*'10 - 2012'!BG77</f>
        <v>#DIV/0!</v>
      </c>
      <c r="AF77" s="53" t="e">
        <f>+$C$30*'10 - 2012'!BH77</f>
        <v>#DIV/0!</v>
      </c>
      <c r="AG77" s="53" t="e">
        <f>+$C$30*'10 - 2012'!BI77</f>
        <v>#DIV/0!</v>
      </c>
      <c r="AH77" s="53" t="e">
        <f>+$C$30*'10 - 2012'!BJ77</f>
        <v>#DIV/0!</v>
      </c>
      <c r="AI77" s="2"/>
    </row>
    <row r="78" spans="1:35">
      <c r="A78" s="63">
        <v>71</v>
      </c>
      <c r="B78" s="53">
        <f>+'10 - 2012'!B78</f>
        <v>0</v>
      </c>
      <c r="C78" s="53" t="e">
        <f>+'10 - 2012'!AE78/'10 - 2012'!BK78</f>
        <v>#DIV/0!</v>
      </c>
      <c r="D78" s="53" t="e">
        <f>+$C$30*'10 - 2012'!AF78</f>
        <v>#DIV/0!</v>
      </c>
      <c r="E78" s="53" t="e">
        <f>+$C$30*'10 - 2012'!AG78</f>
        <v>#DIV/0!</v>
      </c>
      <c r="F78" s="53" t="e">
        <f>+$C$30*'10 - 2012'!AH78</f>
        <v>#DIV/0!</v>
      </c>
      <c r="G78" s="53" t="e">
        <f>+$C$30*'10 - 2012'!AI78</f>
        <v>#DIV/0!</v>
      </c>
      <c r="H78" s="53" t="e">
        <f>+$C$30*'10 - 2012'!AJ78</f>
        <v>#DIV/0!</v>
      </c>
      <c r="I78" s="53" t="e">
        <f>+$C$30*'10 - 2012'!AK78</f>
        <v>#DIV/0!</v>
      </c>
      <c r="J78" s="53" t="e">
        <f>+$C$30*'10 - 2012'!AL78</f>
        <v>#DIV/0!</v>
      </c>
      <c r="K78" s="53" t="e">
        <f>+$C$30*'10 - 2012'!AM78</f>
        <v>#DIV/0!</v>
      </c>
      <c r="L78" s="53" t="e">
        <f>+$C$30*'10 - 2012'!AN78</f>
        <v>#DIV/0!</v>
      </c>
      <c r="M78" s="53" t="e">
        <f>+$C$30*'10 - 2012'!AO78</f>
        <v>#DIV/0!</v>
      </c>
      <c r="N78" s="53" t="e">
        <f>+$C$30*'10 - 2012'!AP78</f>
        <v>#DIV/0!</v>
      </c>
      <c r="O78" s="53" t="e">
        <f>+$C$30*'10 - 2012'!AQ78</f>
        <v>#DIV/0!</v>
      </c>
      <c r="P78" s="53" t="e">
        <f>+$C$30*'10 - 2012'!AR78</f>
        <v>#DIV/0!</v>
      </c>
      <c r="Q78" s="53" t="e">
        <f>+$C$30*'10 - 2012'!AS78</f>
        <v>#DIV/0!</v>
      </c>
      <c r="R78" s="53" t="e">
        <f>+$C$30*'10 - 2012'!AT78</f>
        <v>#DIV/0!</v>
      </c>
      <c r="S78" s="53" t="e">
        <f>+$C$30*'10 - 2012'!AU78</f>
        <v>#DIV/0!</v>
      </c>
      <c r="T78" s="53" t="e">
        <f>+$C$30*'10 - 2012'!AV78</f>
        <v>#DIV/0!</v>
      </c>
      <c r="U78" s="53" t="e">
        <f>+$C$30*'10 - 2012'!AW78</f>
        <v>#DIV/0!</v>
      </c>
      <c r="V78" s="53" t="e">
        <f>+$C$30*'10 - 2012'!AX78</f>
        <v>#DIV/0!</v>
      </c>
      <c r="W78" s="53" t="e">
        <f>+$C$30*'10 - 2012'!AY78</f>
        <v>#DIV/0!</v>
      </c>
      <c r="X78" s="53" t="e">
        <f>+$C$30*'10 - 2012'!AZ78</f>
        <v>#DIV/0!</v>
      </c>
      <c r="Y78" s="53" t="e">
        <f>+$C$30*'10 - 2012'!BA78</f>
        <v>#DIV/0!</v>
      </c>
      <c r="Z78" s="53" t="e">
        <f>+$C$30*'10 - 2012'!BB78</f>
        <v>#DIV/0!</v>
      </c>
      <c r="AA78" s="53" t="e">
        <f>+$C$30*'10 - 2012'!BC78</f>
        <v>#DIV/0!</v>
      </c>
      <c r="AB78" s="53" t="e">
        <f>+$C$30*'10 - 2012'!BD78</f>
        <v>#DIV/0!</v>
      </c>
      <c r="AC78" s="53" t="e">
        <f>+$C$30*'10 - 2012'!BE78</f>
        <v>#DIV/0!</v>
      </c>
      <c r="AD78" s="53" t="e">
        <f>+$C$30*'10 - 2012'!BF78</f>
        <v>#DIV/0!</v>
      </c>
      <c r="AE78" s="53" t="e">
        <f>+$C$30*'10 - 2012'!BG78</f>
        <v>#DIV/0!</v>
      </c>
      <c r="AF78" s="53" t="e">
        <f>+$C$30*'10 - 2012'!BH78</f>
        <v>#DIV/0!</v>
      </c>
      <c r="AG78" s="53" t="e">
        <f>+$C$30*'10 - 2012'!BI78</f>
        <v>#DIV/0!</v>
      </c>
      <c r="AH78" s="53" t="e">
        <f>+$C$30*'10 - 2012'!BJ78</f>
        <v>#DIV/0!</v>
      </c>
      <c r="AI78" s="2"/>
    </row>
    <row r="79" spans="1:35">
      <c r="A79" s="63">
        <v>72</v>
      </c>
      <c r="B79" s="53">
        <f>+'10 - 2012'!B79</f>
        <v>0</v>
      </c>
      <c r="C79" s="53" t="e">
        <f>+'10 - 2012'!AE79/'10 - 2012'!BK79</f>
        <v>#DIV/0!</v>
      </c>
      <c r="D79" s="53" t="e">
        <f>+$C$30*'10 - 2012'!AF79</f>
        <v>#DIV/0!</v>
      </c>
      <c r="E79" s="53" t="e">
        <f>+$C$30*'10 - 2012'!AG79</f>
        <v>#DIV/0!</v>
      </c>
      <c r="F79" s="53" t="e">
        <f>+$C$30*'10 - 2012'!AH79</f>
        <v>#DIV/0!</v>
      </c>
      <c r="G79" s="53" t="e">
        <f>+$C$30*'10 - 2012'!AI79</f>
        <v>#DIV/0!</v>
      </c>
      <c r="H79" s="53" t="e">
        <f>+$C$30*'10 - 2012'!AJ79</f>
        <v>#DIV/0!</v>
      </c>
      <c r="I79" s="53" t="e">
        <f>+$C$30*'10 - 2012'!AK79</f>
        <v>#DIV/0!</v>
      </c>
      <c r="J79" s="53" t="e">
        <f>+$C$30*'10 - 2012'!AL79</f>
        <v>#DIV/0!</v>
      </c>
      <c r="K79" s="53" t="e">
        <f>+$C$30*'10 - 2012'!AM79</f>
        <v>#DIV/0!</v>
      </c>
      <c r="L79" s="53" t="e">
        <f>+$C$30*'10 - 2012'!AN79</f>
        <v>#DIV/0!</v>
      </c>
      <c r="M79" s="53" t="e">
        <f>+$C$30*'10 - 2012'!AO79</f>
        <v>#DIV/0!</v>
      </c>
      <c r="N79" s="53" t="e">
        <f>+$C$30*'10 - 2012'!AP79</f>
        <v>#DIV/0!</v>
      </c>
      <c r="O79" s="53" t="e">
        <f>+$C$30*'10 - 2012'!AQ79</f>
        <v>#DIV/0!</v>
      </c>
      <c r="P79" s="53" t="e">
        <f>+$C$30*'10 - 2012'!AR79</f>
        <v>#DIV/0!</v>
      </c>
      <c r="Q79" s="53" t="e">
        <f>+$C$30*'10 - 2012'!AS79</f>
        <v>#DIV/0!</v>
      </c>
      <c r="R79" s="53" t="e">
        <f>+$C$30*'10 - 2012'!AT79</f>
        <v>#DIV/0!</v>
      </c>
      <c r="S79" s="53" t="e">
        <f>+$C$30*'10 - 2012'!AU79</f>
        <v>#DIV/0!</v>
      </c>
      <c r="T79" s="53" t="e">
        <f>+$C$30*'10 - 2012'!AV79</f>
        <v>#DIV/0!</v>
      </c>
      <c r="U79" s="53" t="e">
        <f>+$C$30*'10 - 2012'!AW79</f>
        <v>#DIV/0!</v>
      </c>
      <c r="V79" s="53" t="e">
        <f>+$C$30*'10 - 2012'!AX79</f>
        <v>#DIV/0!</v>
      </c>
      <c r="W79" s="53" t="e">
        <f>+$C$30*'10 - 2012'!AY79</f>
        <v>#DIV/0!</v>
      </c>
      <c r="X79" s="53" t="e">
        <f>+$C$30*'10 - 2012'!AZ79</f>
        <v>#DIV/0!</v>
      </c>
      <c r="Y79" s="53" t="e">
        <f>+$C$30*'10 - 2012'!BA79</f>
        <v>#DIV/0!</v>
      </c>
      <c r="Z79" s="53" t="e">
        <f>+$C$30*'10 - 2012'!BB79</f>
        <v>#DIV/0!</v>
      </c>
      <c r="AA79" s="53" t="e">
        <f>+$C$30*'10 - 2012'!BC79</f>
        <v>#DIV/0!</v>
      </c>
      <c r="AB79" s="53" t="e">
        <f>+$C$30*'10 - 2012'!BD79</f>
        <v>#DIV/0!</v>
      </c>
      <c r="AC79" s="53" t="e">
        <f>+$C$30*'10 - 2012'!BE79</f>
        <v>#DIV/0!</v>
      </c>
      <c r="AD79" s="53" t="e">
        <f>+$C$30*'10 - 2012'!BF79</f>
        <v>#DIV/0!</v>
      </c>
      <c r="AE79" s="53" t="e">
        <f>+$C$30*'10 - 2012'!BG79</f>
        <v>#DIV/0!</v>
      </c>
      <c r="AF79" s="53" t="e">
        <f>+$C$30*'10 - 2012'!BH79</f>
        <v>#DIV/0!</v>
      </c>
      <c r="AG79" s="53" t="e">
        <f>+$C$30*'10 - 2012'!BI79</f>
        <v>#DIV/0!</v>
      </c>
      <c r="AH79" s="53" t="e">
        <f>+$C$30*'10 - 2012'!BJ79</f>
        <v>#DIV/0!</v>
      </c>
      <c r="AI79" s="2"/>
    </row>
    <row r="80" spans="1:35">
      <c r="A80" s="63">
        <v>73</v>
      </c>
      <c r="B80" s="53">
        <f>+'10 - 2012'!B80</f>
        <v>0</v>
      </c>
      <c r="C80" s="53" t="e">
        <f>+'10 - 2012'!AE80/'10 - 2012'!BK80</f>
        <v>#DIV/0!</v>
      </c>
      <c r="D80" s="53" t="e">
        <f>+$C$30*'10 - 2012'!AF80</f>
        <v>#DIV/0!</v>
      </c>
      <c r="E80" s="53" t="e">
        <f>+$C$30*'10 - 2012'!AG80</f>
        <v>#DIV/0!</v>
      </c>
      <c r="F80" s="53" t="e">
        <f>+$C$30*'10 - 2012'!AH80</f>
        <v>#DIV/0!</v>
      </c>
      <c r="G80" s="53" t="e">
        <f>+$C$30*'10 - 2012'!AI80</f>
        <v>#DIV/0!</v>
      </c>
      <c r="H80" s="53" t="e">
        <f>+$C$30*'10 - 2012'!AJ80</f>
        <v>#DIV/0!</v>
      </c>
      <c r="I80" s="53" t="e">
        <f>+$C$30*'10 - 2012'!AK80</f>
        <v>#DIV/0!</v>
      </c>
      <c r="J80" s="53" t="e">
        <f>+$C$30*'10 - 2012'!AL80</f>
        <v>#DIV/0!</v>
      </c>
      <c r="K80" s="53" t="e">
        <f>+$C$30*'10 - 2012'!AM80</f>
        <v>#DIV/0!</v>
      </c>
      <c r="L80" s="53" t="e">
        <f>+$C$30*'10 - 2012'!AN80</f>
        <v>#DIV/0!</v>
      </c>
      <c r="M80" s="53" t="e">
        <f>+$C$30*'10 - 2012'!AO80</f>
        <v>#DIV/0!</v>
      </c>
      <c r="N80" s="53" t="e">
        <f>+$C$30*'10 - 2012'!AP80</f>
        <v>#DIV/0!</v>
      </c>
      <c r="O80" s="53" t="e">
        <f>+$C$30*'10 - 2012'!AQ80</f>
        <v>#DIV/0!</v>
      </c>
      <c r="P80" s="53" t="e">
        <f>+$C$30*'10 - 2012'!AR80</f>
        <v>#DIV/0!</v>
      </c>
      <c r="Q80" s="53" t="e">
        <f>+$C$30*'10 - 2012'!AS80</f>
        <v>#DIV/0!</v>
      </c>
      <c r="R80" s="53" t="e">
        <f>+$C$30*'10 - 2012'!AT80</f>
        <v>#DIV/0!</v>
      </c>
      <c r="S80" s="53" t="e">
        <f>+$C$30*'10 - 2012'!AU80</f>
        <v>#DIV/0!</v>
      </c>
      <c r="T80" s="53" t="e">
        <f>+$C$30*'10 - 2012'!AV80</f>
        <v>#DIV/0!</v>
      </c>
      <c r="U80" s="53" t="e">
        <f>+$C$30*'10 - 2012'!AW80</f>
        <v>#DIV/0!</v>
      </c>
      <c r="V80" s="53" t="e">
        <f>+$C$30*'10 - 2012'!AX80</f>
        <v>#DIV/0!</v>
      </c>
      <c r="W80" s="53" t="e">
        <f>+$C$30*'10 - 2012'!AY80</f>
        <v>#DIV/0!</v>
      </c>
      <c r="X80" s="53" t="e">
        <f>+$C$30*'10 - 2012'!AZ80</f>
        <v>#DIV/0!</v>
      </c>
      <c r="Y80" s="53" t="e">
        <f>+$C$30*'10 - 2012'!BA80</f>
        <v>#DIV/0!</v>
      </c>
      <c r="Z80" s="53" t="e">
        <f>+$C$30*'10 - 2012'!BB80</f>
        <v>#DIV/0!</v>
      </c>
      <c r="AA80" s="53" t="e">
        <f>+$C$30*'10 - 2012'!BC80</f>
        <v>#DIV/0!</v>
      </c>
      <c r="AB80" s="53" t="e">
        <f>+$C$30*'10 - 2012'!BD80</f>
        <v>#DIV/0!</v>
      </c>
      <c r="AC80" s="53" t="e">
        <f>+$C$30*'10 - 2012'!BE80</f>
        <v>#DIV/0!</v>
      </c>
      <c r="AD80" s="53" t="e">
        <f>+$C$30*'10 - 2012'!BF80</f>
        <v>#DIV/0!</v>
      </c>
      <c r="AE80" s="53" t="e">
        <f>+$C$30*'10 - 2012'!BG80</f>
        <v>#DIV/0!</v>
      </c>
      <c r="AF80" s="53" t="e">
        <f>+$C$30*'10 - 2012'!BH80</f>
        <v>#DIV/0!</v>
      </c>
      <c r="AG80" s="53" t="e">
        <f>+$C$30*'10 - 2012'!BI80</f>
        <v>#DIV/0!</v>
      </c>
      <c r="AH80" s="53" t="e">
        <f>+$C$30*'10 - 2012'!BJ80</f>
        <v>#DIV/0!</v>
      </c>
      <c r="AI80" s="2"/>
    </row>
    <row r="81" spans="1:35">
      <c r="A81" s="63">
        <v>74</v>
      </c>
      <c r="B81" s="53">
        <f>+'10 - 2012'!B81</f>
        <v>0</v>
      </c>
      <c r="C81" s="53" t="e">
        <f>+'10 - 2012'!AE81/'10 - 2012'!BK81</f>
        <v>#DIV/0!</v>
      </c>
      <c r="D81" s="53" t="e">
        <f>+$C$30*'10 - 2012'!AF81</f>
        <v>#DIV/0!</v>
      </c>
      <c r="E81" s="53" t="e">
        <f>+$C$30*'10 - 2012'!AG81</f>
        <v>#DIV/0!</v>
      </c>
      <c r="F81" s="53" t="e">
        <f>+$C$30*'10 - 2012'!AH81</f>
        <v>#DIV/0!</v>
      </c>
      <c r="G81" s="53" t="e">
        <f>+$C$30*'10 - 2012'!AI81</f>
        <v>#DIV/0!</v>
      </c>
      <c r="H81" s="53" t="e">
        <f>+$C$30*'10 - 2012'!AJ81</f>
        <v>#DIV/0!</v>
      </c>
      <c r="I81" s="53" t="e">
        <f>+$C$30*'10 - 2012'!AK81</f>
        <v>#DIV/0!</v>
      </c>
      <c r="J81" s="53" t="e">
        <f>+$C$30*'10 - 2012'!AL81</f>
        <v>#DIV/0!</v>
      </c>
      <c r="K81" s="53" t="e">
        <f>+$C$30*'10 - 2012'!AM81</f>
        <v>#DIV/0!</v>
      </c>
      <c r="L81" s="53" t="e">
        <f>+$C$30*'10 - 2012'!AN81</f>
        <v>#DIV/0!</v>
      </c>
      <c r="M81" s="53" t="e">
        <f>+$C$30*'10 - 2012'!AO81</f>
        <v>#DIV/0!</v>
      </c>
      <c r="N81" s="53" t="e">
        <f>+$C$30*'10 - 2012'!AP81</f>
        <v>#DIV/0!</v>
      </c>
      <c r="O81" s="53" t="e">
        <f>+$C$30*'10 - 2012'!AQ81</f>
        <v>#DIV/0!</v>
      </c>
      <c r="P81" s="53" t="e">
        <f>+$C$30*'10 - 2012'!AR81</f>
        <v>#DIV/0!</v>
      </c>
      <c r="Q81" s="53" t="e">
        <f>+$C$30*'10 - 2012'!AS81</f>
        <v>#DIV/0!</v>
      </c>
      <c r="R81" s="53" t="e">
        <f>+$C$30*'10 - 2012'!AT81</f>
        <v>#DIV/0!</v>
      </c>
      <c r="S81" s="53" t="e">
        <f>+$C$30*'10 - 2012'!AU81</f>
        <v>#DIV/0!</v>
      </c>
      <c r="T81" s="53" t="e">
        <f>+$C$30*'10 - 2012'!AV81</f>
        <v>#DIV/0!</v>
      </c>
      <c r="U81" s="53" t="e">
        <f>+$C$30*'10 - 2012'!AW81</f>
        <v>#DIV/0!</v>
      </c>
      <c r="V81" s="53" t="e">
        <f>+$C$30*'10 - 2012'!AX81</f>
        <v>#DIV/0!</v>
      </c>
      <c r="W81" s="53" t="e">
        <f>+$C$30*'10 - 2012'!AY81</f>
        <v>#DIV/0!</v>
      </c>
      <c r="X81" s="53" t="e">
        <f>+$C$30*'10 - 2012'!AZ81</f>
        <v>#DIV/0!</v>
      </c>
      <c r="Y81" s="53" t="e">
        <f>+$C$30*'10 - 2012'!BA81</f>
        <v>#DIV/0!</v>
      </c>
      <c r="Z81" s="53" t="e">
        <f>+$C$30*'10 - 2012'!BB81</f>
        <v>#DIV/0!</v>
      </c>
      <c r="AA81" s="53" t="e">
        <f>+$C$30*'10 - 2012'!BC81</f>
        <v>#DIV/0!</v>
      </c>
      <c r="AB81" s="53" t="e">
        <f>+$C$30*'10 - 2012'!BD81</f>
        <v>#DIV/0!</v>
      </c>
      <c r="AC81" s="53" t="e">
        <f>+$C$30*'10 - 2012'!BE81</f>
        <v>#DIV/0!</v>
      </c>
      <c r="AD81" s="53" t="e">
        <f>+$C$30*'10 - 2012'!BF81</f>
        <v>#DIV/0!</v>
      </c>
      <c r="AE81" s="53" t="e">
        <f>+$C$30*'10 - 2012'!BG81</f>
        <v>#DIV/0!</v>
      </c>
      <c r="AF81" s="53" t="e">
        <f>+$C$30*'10 - 2012'!BH81</f>
        <v>#DIV/0!</v>
      </c>
      <c r="AG81" s="53" t="e">
        <f>+$C$30*'10 - 2012'!BI81</f>
        <v>#DIV/0!</v>
      </c>
      <c r="AH81" s="53" t="e">
        <f>+$C$30*'10 - 2012'!BJ81</f>
        <v>#DIV/0!</v>
      </c>
      <c r="AI81" s="2"/>
    </row>
    <row r="82" spans="1:35">
      <c r="A82" s="63">
        <v>75</v>
      </c>
      <c r="B82" s="53">
        <f>+'10 - 2012'!B82</f>
        <v>0</v>
      </c>
      <c r="C82" s="53" t="e">
        <f>+'10 - 2012'!AE82/'10 - 2012'!BK82</f>
        <v>#DIV/0!</v>
      </c>
      <c r="D82" s="53" t="e">
        <f>+$C$30*'10 - 2012'!AF82</f>
        <v>#DIV/0!</v>
      </c>
      <c r="E82" s="53" t="e">
        <f>+$C$30*'10 - 2012'!AG82</f>
        <v>#DIV/0!</v>
      </c>
      <c r="F82" s="53" t="e">
        <f>+$C$30*'10 - 2012'!AH82</f>
        <v>#DIV/0!</v>
      </c>
      <c r="G82" s="53" t="e">
        <f>+$C$30*'10 - 2012'!AI82</f>
        <v>#DIV/0!</v>
      </c>
      <c r="H82" s="53" t="e">
        <f>+$C$30*'10 - 2012'!AJ82</f>
        <v>#DIV/0!</v>
      </c>
      <c r="I82" s="53" t="e">
        <f>+$C$30*'10 - 2012'!AK82</f>
        <v>#DIV/0!</v>
      </c>
      <c r="J82" s="53" t="e">
        <f>+$C$30*'10 - 2012'!AL82</f>
        <v>#DIV/0!</v>
      </c>
      <c r="K82" s="53" t="e">
        <f>+$C$30*'10 - 2012'!AM82</f>
        <v>#DIV/0!</v>
      </c>
      <c r="L82" s="53" t="e">
        <f>+$C$30*'10 - 2012'!AN82</f>
        <v>#DIV/0!</v>
      </c>
      <c r="M82" s="53" t="e">
        <f>+$C$30*'10 - 2012'!AO82</f>
        <v>#DIV/0!</v>
      </c>
      <c r="N82" s="53" t="e">
        <f>+$C$30*'10 - 2012'!AP82</f>
        <v>#DIV/0!</v>
      </c>
      <c r="O82" s="53" t="e">
        <f>+$C$30*'10 - 2012'!AQ82</f>
        <v>#DIV/0!</v>
      </c>
      <c r="P82" s="53" t="e">
        <f>+$C$30*'10 - 2012'!AR82</f>
        <v>#DIV/0!</v>
      </c>
      <c r="Q82" s="53" t="e">
        <f>+$C$30*'10 - 2012'!AS82</f>
        <v>#DIV/0!</v>
      </c>
      <c r="R82" s="53" t="e">
        <f>+$C$30*'10 - 2012'!AT82</f>
        <v>#DIV/0!</v>
      </c>
      <c r="S82" s="53" t="e">
        <f>+$C$30*'10 - 2012'!AU82</f>
        <v>#DIV/0!</v>
      </c>
      <c r="T82" s="53" t="e">
        <f>+$C$30*'10 - 2012'!AV82</f>
        <v>#DIV/0!</v>
      </c>
      <c r="U82" s="53" t="e">
        <f>+$C$30*'10 - 2012'!AW82</f>
        <v>#DIV/0!</v>
      </c>
      <c r="V82" s="53" t="e">
        <f>+$C$30*'10 - 2012'!AX82</f>
        <v>#DIV/0!</v>
      </c>
      <c r="W82" s="53" t="e">
        <f>+$C$30*'10 - 2012'!AY82</f>
        <v>#DIV/0!</v>
      </c>
      <c r="X82" s="53" t="e">
        <f>+$C$30*'10 - 2012'!AZ82</f>
        <v>#DIV/0!</v>
      </c>
      <c r="Y82" s="53" t="e">
        <f>+$C$30*'10 - 2012'!BA82</f>
        <v>#DIV/0!</v>
      </c>
      <c r="Z82" s="53" t="e">
        <f>+$C$30*'10 - 2012'!BB82</f>
        <v>#DIV/0!</v>
      </c>
      <c r="AA82" s="53" t="e">
        <f>+$C$30*'10 - 2012'!BC82</f>
        <v>#DIV/0!</v>
      </c>
      <c r="AB82" s="53" t="e">
        <f>+$C$30*'10 - 2012'!BD82</f>
        <v>#DIV/0!</v>
      </c>
      <c r="AC82" s="53" t="e">
        <f>+$C$30*'10 - 2012'!BE82</f>
        <v>#DIV/0!</v>
      </c>
      <c r="AD82" s="53" t="e">
        <f>+$C$30*'10 - 2012'!BF82</f>
        <v>#DIV/0!</v>
      </c>
      <c r="AE82" s="53" t="e">
        <f>+$C$30*'10 - 2012'!BG82</f>
        <v>#DIV/0!</v>
      </c>
      <c r="AF82" s="53" t="e">
        <f>+$C$30*'10 - 2012'!BH82</f>
        <v>#DIV/0!</v>
      </c>
      <c r="AG82" s="53" t="e">
        <f>+$C$30*'10 - 2012'!BI82</f>
        <v>#DIV/0!</v>
      </c>
      <c r="AH82" s="53" t="e">
        <f>+$C$30*'10 - 2012'!BJ82</f>
        <v>#DIV/0!</v>
      </c>
      <c r="AI82" s="2"/>
    </row>
    <row r="83" spans="1:35">
      <c r="A83" s="63">
        <v>76</v>
      </c>
      <c r="B83" s="53">
        <f>+'10 - 2012'!B83</f>
        <v>0</v>
      </c>
      <c r="C83" s="53" t="e">
        <f>+'10 - 2012'!AE83/'10 - 2012'!BK83</f>
        <v>#DIV/0!</v>
      </c>
      <c r="D83" s="53" t="e">
        <f>+$C$30*'10 - 2012'!AF83</f>
        <v>#DIV/0!</v>
      </c>
      <c r="E83" s="53" t="e">
        <f>+$C$30*'10 - 2012'!AG83</f>
        <v>#DIV/0!</v>
      </c>
      <c r="F83" s="53" t="e">
        <f>+$C$30*'10 - 2012'!AH83</f>
        <v>#DIV/0!</v>
      </c>
      <c r="G83" s="53" t="e">
        <f>+$C$30*'10 - 2012'!AI83</f>
        <v>#DIV/0!</v>
      </c>
      <c r="H83" s="53" t="e">
        <f>+$C$30*'10 - 2012'!AJ83</f>
        <v>#DIV/0!</v>
      </c>
      <c r="I83" s="53" t="e">
        <f>+$C$30*'10 - 2012'!AK83</f>
        <v>#DIV/0!</v>
      </c>
      <c r="J83" s="53" t="e">
        <f>+$C$30*'10 - 2012'!AL83</f>
        <v>#DIV/0!</v>
      </c>
      <c r="K83" s="53" t="e">
        <f>+$C$30*'10 - 2012'!AM83</f>
        <v>#DIV/0!</v>
      </c>
      <c r="L83" s="53" t="e">
        <f>+$C$30*'10 - 2012'!AN83</f>
        <v>#DIV/0!</v>
      </c>
      <c r="M83" s="53" t="e">
        <f>+$C$30*'10 - 2012'!AO83</f>
        <v>#DIV/0!</v>
      </c>
      <c r="N83" s="53" t="e">
        <f>+$C$30*'10 - 2012'!AP83</f>
        <v>#DIV/0!</v>
      </c>
      <c r="O83" s="53" t="e">
        <f>+$C$30*'10 - 2012'!AQ83</f>
        <v>#DIV/0!</v>
      </c>
      <c r="P83" s="53" t="e">
        <f>+$C$30*'10 - 2012'!AR83</f>
        <v>#DIV/0!</v>
      </c>
      <c r="Q83" s="53" t="e">
        <f>+$C$30*'10 - 2012'!AS83</f>
        <v>#DIV/0!</v>
      </c>
      <c r="R83" s="53" t="e">
        <f>+$C$30*'10 - 2012'!AT83</f>
        <v>#DIV/0!</v>
      </c>
      <c r="S83" s="53" t="e">
        <f>+$C$30*'10 - 2012'!AU83</f>
        <v>#DIV/0!</v>
      </c>
      <c r="T83" s="53" t="e">
        <f>+$C$30*'10 - 2012'!AV83</f>
        <v>#DIV/0!</v>
      </c>
      <c r="U83" s="53" t="e">
        <f>+$C$30*'10 - 2012'!AW83</f>
        <v>#DIV/0!</v>
      </c>
      <c r="V83" s="53" t="e">
        <f>+$C$30*'10 - 2012'!AX83</f>
        <v>#DIV/0!</v>
      </c>
      <c r="W83" s="53" t="e">
        <f>+$C$30*'10 - 2012'!AY83</f>
        <v>#DIV/0!</v>
      </c>
      <c r="X83" s="53" t="e">
        <f>+$C$30*'10 - 2012'!AZ83</f>
        <v>#DIV/0!</v>
      </c>
      <c r="Y83" s="53" t="e">
        <f>+$C$30*'10 - 2012'!BA83</f>
        <v>#DIV/0!</v>
      </c>
      <c r="Z83" s="53" t="e">
        <f>+$C$30*'10 - 2012'!BB83</f>
        <v>#DIV/0!</v>
      </c>
      <c r="AA83" s="53" t="e">
        <f>+$C$30*'10 - 2012'!BC83</f>
        <v>#DIV/0!</v>
      </c>
      <c r="AB83" s="53" t="e">
        <f>+$C$30*'10 - 2012'!BD83</f>
        <v>#DIV/0!</v>
      </c>
      <c r="AC83" s="53" t="e">
        <f>+$C$30*'10 - 2012'!BE83</f>
        <v>#DIV/0!</v>
      </c>
      <c r="AD83" s="53" t="e">
        <f>+$C$30*'10 - 2012'!BF83</f>
        <v>#DIV/0!</v>
      </c>
      <c r="AE83" s="53" t="e">
        <f>+$C$30*'10 - 2012'!BG83</f>
        <v>#DIV/0!</v>
      </c>
      <c r="AF83" s="53" t="e">
        <f>+$C$30*'10 - 2012'!BH83</f>
        <v>#DIV/0!</v>
      </c>
      <c r="AG83" s="53" t="e">
        <f>+$C$30*'10 - 2012'!BI83</f>
        <v>#DIV/0!</v>
      </c>
      <c r="AH83" s="53" t="e">
        <f>+$C$30*'10 - 2012'!BJ83</f>
        <v>#DIV/0!</v>
      </c>
      <c r="AI83" s="2"/>
    </row>
    <row r="84" spans="1:35">
      <c r="A84" s="63">
        <v>77</v>
      </c>
      <c r="B84" s="53">
        <f>+'10 - 2012'!B84</f>
        <v>0</v>
      </c>
      <c r="C84" s="53" t="e">
        <f>+'10 - 2012'!AE84/'10 - 2012'!BK84</f>
        <v>#DIV/0!</v>
      </c>
      <c r="D84" s="53" t="e">
        <f>+$C$30*'10 - 2012'!AF84</f>
        <v>#DIV/0!</v>
      </c>
      <c r="E84" s="53" t="e">
        <f>+$C$30*'10 - 2012'!AG84</f>
        <v>#DIV/0!</v>
      </c>
      <c r="F84" s="53" t="e">
        <f>+$C$30*'10 - 2012'!AH84</f>
        <v>#DIV/0!</v>
      </c>
      <c r="G84" s="53" t="e">
        <f>+$C$30*'10 - 2012'!AI84</f>
        <v>#DIV/0!</v>
      </c>
      <c r="H84" s="53" t="e">
        <f>+$C$30*'10 - 2012'!AJ84</f>
        <v>#DIV/0!</v>
      </c>
      <c r="I84" s="53" t="e">
        <f>+$C$30*'10 - 2012'!AK84</f>
        <v>#DIV/0!</v>
      </c>
      <c r="J84" s="53" t="e">
        <f>+$C$30*'10 - 2012'!AL84</f>
        <v>#DIV/0!</v>
      </c>
      <c r="K84" s="53" t="e">
        <f>+$C$30*'10 - 2012'!AM84</f>
        <v>#DIV/0!</v>
      </c>
      <c r="L84" s="53" t="e">
        <f>+$C$30*'10 - 2012'!AN84</f>
        <v>#DIV/0!</v>
      </c>
      <c r="M84" s="53" t="e">
        <f>+$C$30*'10 - 2012'!AO84</f>
        <v>#DIV/0!</v>
      </c>
      <c r="N84" s="53" t="e">
        <f>+$C$30*'10 - 2012'!AP84</f>
        <v>#DIV/0!</v>
      </c>
      <c r="O84" s="53" t="e">
        <f>+$C$30*'10 - 2012'!AQ84</f>
        <v>#DIV/0!</v>
      </c>
      <c r="P84" s="53" t="e">
        <f>+$C$30*'10 - 2012'!AR84</f>
        <v>#DIV/0!</v>
      </c>
      <c r="Q84" s="53" t="e">
        <f>+$C$30*'10 - 2012'!AS84</f>
        <v>#DIV/0!</v>
      </c>
      <c r="R84" s="53" t="e">
        <f>+$C$30*'10 - 2012'!AT84</f>
        <v>#DIV/0!</v>
      </c>
      <c r="S84" s="53" t="e">
        <f>+$C$30*'10 - 2012'!AU84</f>
        <v>#DIV/0!</v>
      </c>
      <c r="T84" s="53" t="e">
        <f>+$C$30*'10 - 2012'!AV84</f>
        <v>#DIV/0!</v>
      </c>
      <c r="U84" s="53" t="e">
        <f>+$C$30*'10 - 2012'!AW84</f>
        <v>#DIV/0!</v>
      </c>
      <c r="V84" s="53" t="e">
        <f>+$C$30*'10 - 2012'!AX84</f>
        <v>#DIV/0!</v>
      </c>
      <c r="W84" s="53" t="e">
        <f>+$C$30*'10 - 2012'!AY84</f>
        <v>#DIV/0!</v>
      </c>
      <c r="X84" s="53" t="e">
        <f>+$C$30*'10 - 2012'!AZ84</f>
        <v>#DIV/0!</v>
      </c>
      <c r="Y84" s="53" t="e">
        <f>+$C$30*'10 - 2012'!BA84</f>
        <v>#DIV/0!</v>
      </c>
      <c r="Z84" s="53" t="e">
        <f>+$C$30*'10 - 2012'!BB84</f>
        <v>#DIV/0!</v>
      </c>
      <c r="AA84" s="53" t="e">
        <f>+$C$30*'10 - 2012'!BC84</f>
        <v>#DIV/0!</v>
      </c>
      <c r="AB84" s="53" t="e">
        <f>+$C$30*'10 - 2012'!BD84</f>
        <v>#DIV/0!</v>
      </c>
      <c r="AC84" s="53" t="e">
        <f>+$C$30*'10 - 2012'!BE84</f>
        <v>#DIV/0!</v>
      </c>
      <c r="AD84" s="53" t="e">
        <f>+$C$30*'10 - 2012'!BF84</f>
        <v>#DIV/0!</v>
      </c>
      <c r="AE84" s="53" t="e">
        <f>+$C$30*'10 - 2012'!BG84</f>
        <v>#DIV/0!</v>
      </c>
      <c r="AF84" s="53" t="e">
        <f>+$C$30*'10 - 2012'!BH84</f>
        <v>#DIV/0!</v>
      </c>
      <c r="AG84" s="53" t="e">
        <f>+$C$30*'10 - 2012'!BI84</f>
        <v>#DIV/0!</v>
      </c>
      <c r="AH84" s="53" t="e">
        <f>+$C$30*'10 - 2012'!BJ84</f>
        <v>#DIV/0!</v>
      </c>
      <c r="AI84" s="2"/>
    </row>
    <row r="85" spans="1:35">
      <c r="A85" s="63">
        <v>78</v>
      </c>
      <c r="B85" s="53">
        <f>+'10 - 2012'!B85</f>
        <v>0</v>
      </c>
      <c r="C85" s="53" t="e">
        <f>+'10 - 2012'!AE85/'10 - 2012'!BK85</f>
        <v>#DIV/0!</v>
      </c>
      <c r="D85" s="53" t="e">
        <f>+$C$30*'10 - 2012'!AF85</f>
        <v>#DIV/0!</v>
      </c>
      <c r="E85" s="53" t="e">
        <f>+$C$30*'10 - 2012'!AG85</f>
        <v>#DIV/0!</v>
      </c>
      <c r="F85" s="53" t="e">
        <f>+$C$30*'10 - 2012'!AH85</f>
        <v>#DIV/0!</v>
      </c>
      <c r="G85" s="53" t="e">
        <f>+$C$30*'10 - 2012'!AI85</f>
        <v>#DIV/0!</v>
      </c>
      <c r="H85" s="53" t="e">
        <f>+$C$30*'10 - 2012'!AJ85</f>
        <v>#DIV/0!</v>
      </c>
      <c r="I85" s="53" t="e">
        <f>+$C$30*'10 - 2012'!AK85</f>
        <v>#DIV/0!</v>
      </c>
      <c r="J85" s="53" t="e">
        <f>+$C$30*'10 - 2012'!AL85</f>
        <v>#DIV/0!</v>
      </c>
      <c r="K85" s="53" t="e">
        <f>+$C$30*'10 - 2012'!AM85</f>
        <v>#DIV/0!</v>
      </c>
      <c r="L85" s="53" t="e">
        <f>+$C$30*'10 - 2012'!AN85</f>
        <v>#DIV/0!</v>
      </c>
      <c r="M85" s="53" t="e">
        <f>+$C$30*'10 - 2012'!AO85</f>
        <v>#DIV/0!</v>
      </c>
      <c r="N85" s="53" t="e">
        <f>+$C$30*'10 - 2012'!AP85</f>
        <v>#DIV/0!</v>
      </c>
      <c r="O85" s="53" t="e">
        <f>+$C$30*'10 - 2012'!AQ85</f>
        <v>#DIV/0!</v>
      </c>
      <c r="P85" s="53" t="e">
        <f>+$C$30*'10 - 2012'!AR85</f>
        <v>#DIV/0!</v>
      </c>
      <c r="Q85" s="53" t="e">
        <f>+$C$30*'10 - 2012'!AS85</f>
        <v>#DIV/0!</v>
      </c>
      <c r="R85" s="53" t="e">
        <f>+$C$30*'10 - 2012'!AT85</f>
        <v>#DIV/0!</v>
      </c>
      <c r="S85" s="53" t="e">
        <f>+$C$30*'10 - 2012'!AU85</f>
        <v>#DIV/0!</v>
      </c>
      <c r="T85" s="53" t="e">
        <f>+$C$30*'10 - 2012'!AV85</f>
        <v>#DIV/0!</v>
      </c>
      <c r="U85" s="53" t="e">
        <f>+$C$30*'10 - 2012'!AW85</f>
        <v>#DIV/0!</v>
      </c>
      <c r="V85" s="53" t="e">
        <f>+$C$30*'10 - 2012'!AX85</f>
        <v>#DIV/0!</v>
      </c>
      <c r="W85" s="53" t="e">
        <f>+$C$30*'10 - 2012'!AY85</f>
        <v>#DIV/0!</v>
      </c>
      <c r="X85" s="53" t="e">
        <f>+$C$30*'10 - 2012'!AZ85</f>
        <v>#DIV/0!</v>
      </c>
      <c r="Y85" s="53" t="e">
        <f>+$C$30*'10 - 2012'!BA85</f>
        <v>#DIV/0!</v>
      </c>
      <c r="Z85" s="53" t="e">
        <f>+$C$30*'10 - 2012'!BB85</f>
        <v>#DIV/0!</v>
      </c>
      <c r="AA85" s="53" t="e">
        <f>+$C$30*'10 - 2012'!BC85</f>
        <v>#DIV/0!</v>
      </c>
      <c r="AB85" s="53" t="e">
        <f>+$C$30*'10 - 2012'!BD85</f>
        <v>#DIV/0!</v>
      </c>
      <c r="AC85" s="53" t="e">
        <f>+$C$30*'10 - 2012'!BE85</f>
        <v>#DIV/0!</v>
      </c>
      <c r="AD85" s="53" t="e">
        <f>+$C$30*'10 - 2012'!BF85</f>
        <v>#DIV/0!</v>
      </c>
      <c r="AE85" s="53" t="e">
        <f>+$C$30*'10 - 2012'!BG85</f>
        <v>#DIV/0!</v>
      </c>
      <c r="AF85" s="53" t="e">
        <f>+$C$30*'10 - 2012'!BH85</f>
        <v>#DIV/0!</v>
      </c>
      <c r="AG85" s="53" t="e">
        <f>+$C$30*'10 - 2012'!BI85</f>
        <v>#DIV/0!</v>
      </c>
      <c r="AH85" s="53" t="e">
        <f>+$C$30*'10 - 2012'!BJ85</f>
        <v>#DIV/0!</v>
      </c>
      <c r="AI85" s="2"/>
    </row>
    <row r="86" spans="1:35">
      <c r="A86" s="63">
        <v>79</v>
      </c>
      <c r="B86" s="53">
        <f>+'10 - 2012'!B86</f>
        <v>0</v>
      </c>
      <c r="C86" s="53" t="e">
        <f>+'10 - 2012'!AE86/'10 - 2012'!BK86</f>
        <v>#DIV/0!</v>
      </c>
      <c r="D86" s="53" t="e">
        <f>+$C$30*'10 - 2012'!AF86</f>
        <v>#DIV/0!</v>
      </c>
      <c r="E86" s="53" t="e">
        <f>+$C$30*'10 - 2012'!AG86</f>
        <v>#DIV/0!</v>
      </c>
      <c r="F86" s="53" t="e">
        <f>+$C$30*'10 - 2012'!AH86</f>
        <v>#DIV/0!</v>
      </c>
      <c r="G86" s="53" t="e">
        <f>+$C$30*'10 - 2012'!AI86</f>
        <v>#DIV/0!</v>
      </c>
      <c r="H86" s="53" t="e">
        <f>+$C$30*'10 - 2012'!AJ86</f>
        <v>#DIV/0!</v>
      </c>
      <c r="I86" s="53" t="e">
        <f>+$C$30*'10 - 2012'!AK86</f>
        <v>#DIV/0!</v>
      </c>
      <c r="J86" s="53" t="e">
        <f>+$C$30*'10 - 2012'!AL86</f>
        <v>#DIV/0!</v>
      </c>
      <c r="K86" s="53" t="e">
        <f>+$C$30*'10 - 2012'!AM86</f>
        <v>#DIV/0!</v>
      </c>
      <c r="L86" s="53" t="e">
        <f>+$C$30*'10 - 2012'!AN86</f>
        <v>#DIV/0!</v>
      </c>
      <c r="M86" s="53" t="e">
        <f>+$C$30*'10 - 2012'!AO86</f>
        <v>#DIV/0!</v>
      </c>
      <c r="N86" s="53" t="e">
        <f>+$C$30*'10 - 2012'!AP86</f>
        <v>#DIV/0!</v>
      </c>
      <c r="O86" s="53" t="e">
        <f>+$C$30*'10 - 2012'!AQ86</f>
        <v>#DIV/0!</v>
      </c>
      <c r="P86" s="53" t="e">
        <f>+$C$30*'10 - 2012'!AR86</f>
        <v>#DIV/0!</v>
      </c>
      <c r="Q86" s="53" t="e">
        <f>+$C$30*'10 - 2012'!AS86</f>
        <v>#DIV/0!</v>
      </c>
      <c r="R86" s="53" t="e">
        <f>+$C$30*'10 - 2012'!AT86</f>
        <v>#DIV/0!</v>
      </c>
      <c r="S86" s="53" t="e">
        <f>+$C$30*'10 - 2012'!AU86</f>
        <v>#DIV/0!</v>
      </c>
      <c r="T86" s="53" t="e">
        <f>+$C$30*'10 - 2012'!AV86</f>
        <v>#DIV/0!</v>
      </c>
      <c r="U86" s="53" t="e">
        <f>+$C$30*'10 - 2012'!AW86</f>
        <v>#DIV/0!</v>
      </c>
      <c r="V86" s="53" t="e">
        <f>+$C$30*'10 - 2012'!AX86</f>
        <v>#DIV/0!</v>
      </c>
      <c r="W86" s="53" t="e">
        <f>+$C$30*'10 - 2012'!AY86</f>
        <v>#DIV/0!</v>
      </c>
      <c r="X86" s="53" t="e">
        <f>+$C$30*'10 - 2012'!AZ86</f>
        <v>#DIV/0!</v>
      </c>
      <c r="Y86" s="53" t="e">
        <f>+$C$30*'10 - 2012'!BA86</f>
        <v>#DIV/0!</v>
      </c>
      <c r="Z86" s="53" t="e">
        <f>+$C$30*'10 - 2012'!BB86</f>
        <v>#DIV/0!</v>
      </c>
      <c r="AA86" s="53" t="e">
        <f>+$C$30*'10 - 2012'!BC86</f>
        <v>#DIV/0!</v>
      </c>
      <c r="AB86" s="53" t="e">
        <f>+$C$30*'10 - 2012'!BD86</f>
        <v>#DIV/0!</v>
      </c>
      <c r="AC86" s="53" t="e">
        <f>+$C$30*'10 - 2012'!BE86</f>
        <v>#DIV/0!</v>
      </c>
      <c r="AD86" s="53" t="e">
        <f>+$C$30*'10 - 2012'!BF86</f>
        <v>#DIV/0!</v>
      </c>
      <c r="AE86" s="53" t="e">
        <f>+$C$30*'10 - 2012'!BG86</f>
        <v>#DIV/0!</v>
      </c>
      <c r="AF86" s="53" t="e">
        <f>+$C$30*'10 - 2012'!BH86</f>
        <v>#DIV/0!</v>
      </c>
      <c r="AG86" s="53" t="e">
        <f>+$C$30*'10 - 2012'!BI86</f>
        <v>#DIV/0!</v>
      </c>
      <c r="AH86" s="53" t="e">
        <f>+$C$30*'10 - 2012'!BJ86</f>
        <v>#DIV/0!</v>
      </c>
      <c r="AI86" s="2"/>
    </row>
    <row r="87" spans="1:35">
      <c r="A87" s="63">
        <v>80</v>
      </c>
      <c r="B87" s="53">
        <f>+'10 - 2012'!B87</f>
        <v>0</v>
      </c>
      <c r="C87" s="53" t="e">
        <f>+'10 - 2012'!AE87/'10 - 2012'!BK87</f>
        <v>#DIV/0!</v>
      </c>
      <c r="D87" s="53" t="e">
        <f>+$C$30*'10 - 2012'!AF87</f>
        <v>#DIV/0!</v>
      </c>
      <c r="E87" s="53" t="e">
        <f>+$C$30*'10 - 2012'!AG87</f>
        <v>#DIV/0!</v>
      </c>
      <c r="F87" s="53" t="e">
        <f>+$C$30*'10 - 2012'!AH87</f>
        <v>#DIV/0!</v>
      </c>
      <c r="G87" s="53" t="e">
        <f>+$C$30*'10 - 2012'!AI87</f>
        <v>#DIV/0!</v>
      </c>
      <c r="H87" s="53" t="e">
        <f>+$C$30*'10 - 2012'!AJ87</f>
        <v>#DIV/0!</v>
      </c>
      <c r="I87" s="53" t="e">
        <f>+$C$30*'10 - 2012'!AK87</f>
        <v>#DIV/0!</v>
      </c>
      <c r="J87" s="53" t="e">
        <f>+$C$30*'10 - 2012'!AL87</f>
        <v>#DIV/0!</v>
      </c>
      <c r="K87" s="53" t="e">
        <f>+$C$30*'10 - 2012'!AM87</f>
        <v>#DIV/0!</v>
      </c>
      <c r="L87" s="53" t="e">
        <f>+$C$30*'10 - 2012'!AN87</f>
        <v>#DIV/0!</v>
      </c>
      <c r="M87" s="53" t="e">
        <f>+$C$30*'10 - 2012'!AO87</f>
        <v>#DIV/0!</v>
      </c>
      <c r="N87" s="53" t="e">
        <f>+$C$30*'10 - 2012'!AP87</f>
        <v>#DIV/0!</v>
      </c>
      <c r="O87" s="53" t="e">
        <f>+$C$30*'10 - 2012'!AQ87</f>
        <v>#DIV/0!</v>
      </c>
      <c r="P87" s="53" t="e">
        <f>+$C$30*'10 - 2012'!AR87</f>
        <v>#DIV/0!</v>
      </c>
      <c r="Q87" s="53" t="e">
        <f>+$C$30*'10 - 2012'!AS87</f>
        <v>#DIV/0!</v>
      </c>
      <c r="R87" s="53" t="e">
        <f>+$C$30*'10 - 2012'!AT87</f>
        <v>#DIV/0!</v>
      </c>
      <c r="S87" s="53" t="e">
        <f>+$C$30*'10 - 2012'!AU87</f>
        <v>#DIV/0!</v>
      </c>
      <c r="T87" s="53" t="e">
        <f>+$C$30*'10 - 2012'!AV87</f>
        <v>#DIV/0!</v>
      </c>
      <c r="U87" s="53" t="e">
        <f>+$C$30*'10 - 2012'!AW87</f>
        <v>#DIV/0!</v>
      </c>
      <c r="V87" s="53" t="e">
        <f>+$C$30*'10 - 2012'!AX87</f>
        <v>#DIV/0!</v>
      </c>
      <c r="W87" s="53" t="e">
        <f>+$C$30*'10 - 2012'!AY87</f>
        <v>#DIV/0!</v>
      </c>
      <c r="X87" s="53" t="e">
        <f>+$C$30*'10 - 2012'!AZ87</f>
        <v>#DIV/0!</v>
      </c>
      <c r="Y87" s="53" t="e">
        <f>+$C$30*'10 - 2012'!BA87</f>
        <v>#DIV/0!</v>
      </c>
      <c r="Z87" s="53" t="e">
        <f>+$C$30*'10 - 2012'!BB87</f>
        <v>#DIV/0!</v>
      </c>
      <c r="AA87" s="53" t="e">
        <f>+$C$30*'10 - 2012'!BC87</f>
        <v>#DIV/0!</v>
      </c>
      <c r="AB87" s="53" t="e">
        <f>+$C$30*'10 - 2012'!BD87</f>
        <v>#DIV/0!</v>
      </c>
      <c r="AC87" s="53" t="e">
        <f>+$C$30*'10 - 2012'!BE87</f>
        <v>#DIV/0!</v>
      </c>
      <c r="AD87" s="53" t="e">
        <f>+$C$30*'10 - 2012'!BF87</f>
        <v>#DIV/0!</v>
      </c>
      <c r="AE87" s="53" t="e">
        <f>+$C$30*'10 - 2012'!BG87</f>
        <v>#DIV/0!</v>
      </c>
      <c r="AF87" s="53" t="e">
        <f>+$C$30*'10 - 2012'!BH87</f>
        <v>#DIV/0!</v>
      </c>
      <c r="AG87" s="53" t="e">
        <f>+$C$30*'10 - 2012'!BI87</f>
        <v>#DIV/0!</v>
      </c>
      <c r="AH87" s="53" t="e">
        <f>+$C$30*'10 - 2012'!BJ87</f>
        <v>#DIV/0!</v>
      </c>
      <c r="AI87" s="2"/>
    </row>
    <row r="88" spans="1:35">
      <c r="A88" s="63">
        <v>81</v>
      </c>
      <c r="B88" s="53">
        <f>+'10 - 2012'!B88</f>
        <v>0</v>
      </c>
      <c r="C88" s="53" t="e">
        <f>+'10 - 2012'!AE88/'10 - 2012'!BK88</f>
        <v>#DIV/0!</v>
      </c>
      <c r="D88" s="53" t="e">
        <f>+$C$30*'10 - 2012'!AF88</f>
        <v>#DIV/0!</v>
      </c>
      <c r="E88" s="53" t="e">
        <f>+$C$30*'10 - 2012'!AG88</f>
        <v>#DIV/0!</v>
      </c>
      <c r="F88" s="53" t="e">
        <f>+$C$30*'10 - 2012'!AH88</f>
        <v>#DIV/0!</v>
      </c>
      <c r="G88" s="53" t="e">
        <f>+$C$30*'10 - 2012'!AI88</f>
        <v>#DIV/0!</v>
      </c>
      <c r="H88" s="53" t="e">
        <f>+$C$30*'10 - 2012'!AJ88</f>
        <v>#DIV/0!</v>
      </c>
      <c r="I88" s="53" t="e">
        <f>+$C$30*'10 - 2012'!AK88</f>
        <v>#DIV/0!</v>
      </c>
      <c r="J88" s="53" t="e">
        <f>+$C$30*'10 - 2012'!AL88</f>
        <v>#DIV/0!</v>
      </c>
      <c r="K88" s="53" t="e">
        <f>+$C$30*'10 - 2012'!AM88</f>
        <v>#DIV/0!</v>
      </c>
      <c r="L88" s="53" t="e">
        <f>+$C$30*'10 - 2012'!AN88</f>
        <v>#DIV/0!</v>
      </c>
      <c r="M88" s="53" t="e">
        <f>+$C$30*'10 - 2012'!AO88</f>
        <v>#DIV/0!</v>
      </c>
      <c r="N88" s="53" t="e">
        <f>+$C$30*'10 - 2012'!AP88</f>
        <v>#DIV/0!</v>
      </c>
      <c r="O88" s="53" t="e">
        <f>+$C$30*'10 - 2012'!AQ88</f>
        <v>#DIV/0!</v>
      </c>
      <c r="P88" s="53" t="e">
        <f>+$C$30*'10 - 2012'!AR88</f>
        <v>#DIV/0!</v>
      </c>
      <c r="Q88" s="53" t="e">
        <f>+$C$30*'10 - 2012'!AS88</f>
        <v>#DIV/0!</v>
      </c>
      <c r="R88" s="53" t="e">
        <f>+$C$30*'10 - 2012'!AT88</f>
        <v>#DIV/0!</v>
      </c>
      <c r="S88" s="53" t="e">
        <f>+$C$30*'10 - 2012'!AU88</f>
        <v>#DIV/0!</v>
      </c>
      <c r="T88" s="53" t="e">
        <f>+$C$30*'10 - 2012'!AV88</f>
        <v>#DIV/0!</v>
      </c>
      <c r="U88" s="53" t="e">
        <f>+$C$30*'10 - 2012'!AW88</f>
        <v>#DIV/0!</v>
      </c>
      <c r="V88" s="53" t="e">
        <f>+$C$30*'10 - 2012'!AX88</f>
        <v>#DIV/0!</v>
      </c>
      <c r="W88" s="53" t="e">
        <f>+$C$30*'10 - 2012'!AY88</f>
        <v>#DIV/0!</v>
      </c>
      <c r="X88" s="53" t="e">
        <f>+$C$30*'10 - 2012'!AZ88</f>
        <v>#DIV/0!</v>
      </c>
      <c r="Y88" s="53" t="e">
        <f>+$C$30*'10 - 2012'!BA88</f>
        <v>#DIV/0!</v>
      </c>
      <c r="Z88" s="53" t="e">
        <f>+$C$30*'10 - 2012'!BB88</f>
        <v>#DIV/0!</v>
      </c>
      <c r="AA88" s="53" t="e">
        <f>+$C$30*'10 - 2012'!BC88</f>
        <v>#DIV/0!</v>
      </c>
      <c r="AB88" s="53" t="e">
        <f>+$C$30*'10 - 2012'!BD88</f>
        <v>#DIV/0!</v>
      </c>
      <c r="AC88" s="53" t="e">
        <f>+$C$30*'10 - 2012'!BE88</f>
        <v>#DIV/0!</v>
      </c>
      <c r="AD88" s="53" t="e">
        <f>+$C$30*'10 - 2012'!BF88</f>
        <v>#DIV/0!</v>
      </c>
      <c r="AE88" s="53" t="e">
        <f>+$C$30*'10 - 2012'!BG88</f>
        <v>#DIV/0!</v>
      </c>
      <c r="AF88" s="53" t="e">
        <f>+$C$30*'10 - 2012'!BH88</f>
        <v>#DIV/0!</v>
      </c>
      <c r="AG88" s="53" t="e">
        <f>+$C$30*'10 - 2012'!BI88</f>
        <v>#DIV/0!</v>
      </c>
      <c r="AH88" s="53" t="e">
        <f>+$C$30*'10 - 2012'!BJ88</f>
        <v>#DIV/0!</v>
      </c>
      <c r="AI88" s="2"/>
    </row>
    <row r="89" spans="1:35">
      <c r="A89" s="63">
        <v>82</v>
      </c>
      <c r="B89" s="53">
        <f>+'10 - 2012'!B89</f>
        <v>0</v>
      </c>
      <c r="C89" s="53" t="e">
        <f>+'10 - 2012'!AE89/'10 - 2012'!BK89</f>
        <v>#DIV/0!</v>
      </c>
      <c r="D89" s="53" t="e">
        <f>+$C$30*'10 - 2012'!AF89</f>
        <v>#DIV/0!</v>
      </c>
      <c r="E89" s="53" t="e">
        <f>+$C$30*'10 - 2012'!AG89</f>
        <v>#DIV/0!</v>
      </c>
      <c r="F89" s="53" t="e">
        <f>+$C$30*'10 - 2012'!AH89</f>
        <v>#DIV/0!</v>
      </c>
      <c r="G89" s="53" t="e">
        <f>+$C$30*'10 - 2012'!AI89</f>
        <v>#DIV/0!</v>
      </c>
      <c r="H89" s="53" t="e">
        <f>+$C$30*'10 - 2012'!AJ89</f>
        <v>#DIV/0!</v>
      </c>
      <c r="I89" s="53" t="e">
        <f>+$C$30*'10 - 2012'!AK89</f>
        <v>#DIV/0!</v>
      </c>
      <c r="J89" s="53" t="e">
        <f>+$C$30*'10 - 2012'!AL89</f>
        <v>#DIV/0!</v>
      </c>
      <c r="K89" s="53" t="e">
        <f>+$C$30*'10 - 2012'!AM89</f>
        <v>#DIV/0!</v>
      </c>
      <c r="L89" s="53" t="e">
        <f>+$C$30*'10 - 2012'!AN89</f>
        <v>#DIV/0!</v>
      </c>
      <c r="M89" s="53" t="e">
        <f>+$C$30*'10 - 2012'!AO89</f>
        <v>#DIV/0!</v>
      </c>
      <c r="N89" s="53" t="e">
        <f>+$C$30*'10 - 2012'!AP89</f>
        <v>#DIV/0!</v>
      </c>
      <c r="O89" s="53" t="e">
        <f>+$C$30*'10 - 2012'!AQ89</f>
        <v>#DIV/0!</v>
      </c>
      <c r="P89" s="53" t="e">
        <f>+$C$30*'10 - 2012'!AR89</f>
        <v>#DIV/0!</v>
      </c>
      <c r="Q89" s="53" t="e">
        <f>+$C$30*'10 - 2012'!AS89</f>
        <v>#DIV/0!</v>
      </c>
      <c r="R89" s="53" t="e">
        <f>+$C$30*'10 - 2012'!AT89</f>
        <v>#DIV/0!</v>
      </c>
      <c r="S89" s="53" t="e">
        <f>+$C$30*'10 - 2012'!AU89</f>
        <v>#DIV/0!</v>
      </c>
      <c r="T89" s="53" t="e">
        <f>+$C$30*'10 - 2012'!AV89</f>
        <v>#DIV/0!</v>
      </c>
      <c r="U89" s="53" t="e">
        <f>+$C$30*'10 - 2012'!AW89</f>
        <v>#DIV/0!</v>
      </c>
      <c r="V89" s="53" t="e">
        <f>+$C$30*'10 - 2012'!AX89</f>
        <v>#DIV/0!</v>
      </c>
      <c r="W89" s="53" t="e">
        <f>+$C$30*'10 - 2012'!AY89</f>
        <v>#DIV/0!</v>
      </c>
      <c r="X89" s="53" t="e">
        <f>+$C$30*'10 - 2012'!AZ89</f>
        <v>#DIV/0!</v>
      </c>
      <c r="Y89" s="53" t="e">
        <f>+$C$30*'10 - 2012'!BA89</f>
        <v>#DIV/0!</v>
      </c>
      <c r="Z89" s="53" t="e">
        <f>+$C$30*'10 - 2012'!BB89</f>
        <v>#DIV/0!</v>
      </c>
      <c r="AA89" s="53" t="e">
        <f>+$C$30*'10 - 2012'!BC89</f>
        <v>#DIV/0!</v>
      </c>
      <c r="AB89" s="53" t="e">
        <f>+$C$30*'10 - 2012'!BD89</f>
        <v>#DIV/0!</v>
      </c>
      <c r="AC89" s="53" t="e">
        <f>+$C$30*'10 - 2012'!BE89</f>
        <v>#DIV/0!</v>
      </c>
      <c r="AD89" s="53" t="e">
        <f>+$C$30*'10 - 2012'!BF89</f>
        <v>#DIV/0!</v>
      </c>
      <c r="AE89" s="53" t="e">
        <f>+$C$30*'10 - 2012'!BG89</f>
        <v>#DIV/0!</v>
      </c>
      <c r="AF89" s="53" t="e">
        <f>+$C$30*'10 - 2012'!BH89</f>
        <v>#DIV/0!</v>
      </c>
      <c r="AG89" s="53" t="e">
        <f>+$C$30*'10 - 2012'!BI89</f>
        <v>#DIV/0!</v>
      </c>
      <c r="AH89" s="53" t="e">
        <f>+$C$30*'10 - 2012'!BJ89</f>
        <v>#DIV/0!</v>
      </c>
      <c r="AI89" s="2"/>
    </row>
    <row r="90" spans="1:35">
      <c r="A90" s="63">
        <v>83</v>
      </c>
      <c r="B90" s="53">
        <f>+'10 - 2012'!B90</f>
        <v>0</v>
      </c>
      <c r="C90" s="53" t="e">
        <f>+'10 - 2012'!AE90/'10 - 2012'!BK90</f>
        <v>#DIV/0!</v>
      </c>
      <c r="D90" s="53" t="e">
        <f>+$C$30*'10 - 2012'!AF90</f>
        <v>#DIV/0!</v>
      </c>
      <c r="E90" s="53" t="e">
        <f>+$C$30*'10 - 2012'!AG90</f>
        <v>#DIV/0!</v>
      </c>
      <c r="F90" s="53" t="e">
        <f>+$C$30*'10 - 2012'!AH90</f>
        <v>#DIV/0!</v>
      </c>
      <c r="G90" s="53" t="e">
        <f>+$C$30*'10 - 2012'!AI90</f>
        <v>#DIV/0!</v>
      </c>
      <c r="H90" s="53" t="e">
        <f>+$C$30*'10 - 2012'!AJ90</f>
        <v>#DIV/0!</v>
      </c>
      <c r="I90" s="53" t="e">
        <f>+$C$30*'10 - 2012'!AK90</f>
        <v>#DIV/0!</v>
      </c>
      <c r="J90" s="53" t="e">
        <f>+$C$30*'10 - 2012'!AL90</f>
        <v>#DIV/0!</v>
      </c>
      <c r="K90" s="53" t="e">
        <f>+$C$30*'10 - 2012'!AM90</f>
        <v>#DIV/0!</v>
      </c>
      <c r="L90" s="53" t="e">
        <f>+$C$30*'10 - 2012'!AN90</f>
        <v>#DIV/0!</v>
      </c>
      <c r="M90" s="53" t="e">
        <f>+$C$30*'10 - 2012'!AO90</f>
        <v>#DIV/0!</v>
      </c>
      <c r="N90" s="53" t="e">
        <f>+$C$30*'10 - 2012'!AP90</f>
        <v>#DIV/0!</v>
      </c>
      <c r="O90" s="53" t="e">
        <f>+$C$30*'10 - 2012'!AQ90</f>
        <v>#DIV/0!</v>
      </c>
      <c r="P90" s="53" t="e">
        <f>+$C$30*'10 - 2012'!AR90</f>
        <v>#DIV/0!</v>
      </c>
      <c r="Q90" s="53" t="e">
        <f>+$C$30*'10 - 2012'!AS90</f>
        <v>#DIV/0!</v>
      </c>
      <c r="R90" s="53" t="e">
        <f>+$C$30*'10 - 2012'!AT90</f>
        <v>#DIV/0!</v>
      </c>
      <c r="S90" s="53" t="e">
        <f>+$C$30*'10 - 2012'!AU90</f>
        <v>#DIV/0!</v>
      </c>
      <c r="T90" s="53" t="e">
        <f>+$C$30*'10 - 2012'!AV90</f>
        <v>#DIV/0!</v>
      </c>
      <c r="U90" s="53" t="e">
        <f>+$C$30*'10 - 2012'!AW90</f>
        <v>#DIV/0!</v>
      </c>
      <c r="V90" s="53" t="e">
        <f>+$C$30*'10 - 2012'!AX90</f>
        <v>#DIV/0!</v>
      </c>
      <c r="W90" s="53" t="e">
        <f>+$C$30*'10 - 2012'!AY90</f>
        <v>#DIV/0!</v>
      </c>
      <c r="X90" s="53" t="e">
        <f>+$C$30*'10 - 2012'!AZ90</f>
        <v>#DIV/0!</v>
      </c>
      <c r="Y90" s="53" t="e">
        <f>+$C$30*'10 - 2012'!BA90</f>
        <v>#DIV/0!</v>
      </c>
      <c r="Z90" s="53" t="e">
        <f>+$C$30*'10 - 2012'!BB90</f>
        <v>#DIV/0!</v>
      </c>
      <c r="AA90" s="53" t="e">
        <f>+$C$30*'10 - 2012'!BC90</f>
        <v>#DIV/0!</v>
      </c>
      <c r="AB90" s="53" t="e">
        <f>+$C$30*'10 - 2012'!BD90</f>
        <v>#DIV/0!</v>
      </c>
      <c r="AC90" s="53" t="e">
        <f>+$C$30*'10 - 2012'!BE90</f>
        <v>#DIV/0!</v>
      </c>
      <c r="AD90" s="53" t="e">
        <f>+$C$30*'10 - 2012'!BF90</f>
        <v>#DIV/0!</v>
      </c>
      <c r="AE90" s="53" t="e">
        <f>+$C$30*'10 - 2012'!BG90</f>
        <v>#DIV/0!</v>
      </c>
      <c r="AF90" s="53" t="e">
        <f>+$C$30*'10 - 2012'!BH90</f>
        <v>#DIV/0!</v>
      </c>
      <c r="AG90" s="53" t="e">
        <f>+$C$30*'10 - 2012'!BI90</f>
        <v>#DIV/0!</v>
      </c>
      <c r="AH90" s="53" t="e">
        <f>+$C$30*'10 - 2012'!BJ90</f>
        <v>#DIV/0!</v>
      </c>
      <c r="AI90" s="2"/>
    </row>
    <row r="91" spans="1:35">
      <c r="A91" s="63">
        <v>84</v>
      </c>
      <c r="B91" s="53">
        <f>+'10 - 2012'!B91</f>
        <v>0</v>
      </c>
      <c r="C91" s="53" t="e">
        <f>+'10 - 2012'!AE91/'10 - 2012'!BK91</f>
        <v>#DIV/0!</v>
      </c>
      <c r="D91" s="53" t="e">
        <f>+$C$30*'10 - 2012'!AF91</f>
        <v>#DIV/0!</v>
      </c>
      <c r="E91" s="53" t="e">
        <f>+$C$30*'10 - 2012'!AG91</f>
        <v>#DIV/0!</v>
      </c>
      <c r="F91" s="53" t="e">
        <f>+$C$30*'10 - 2012'!AH91</f>
        <v>#DIV/0!</v>
      </c>
      <c r="G91" s="53" t="e">
        <f>+$C$30*'10 - 2012'!AI91</f>
        <v>#DIV/0!</v>
      </c>
      <c r="H91" s="53" t="e">
        <f>+$C$30*'10 - 2012'!AJ91</f>
        <v>#DIV/0!</v>
      </c>
      <c r="I91" s="53" t="e">
        <f>+$C$30*'10 - 2012'!AK91</f>
        <v>#DIV/0!</v>
      </c>
      <c r="J91" s="53" t="e">
        <f>+$C$30*'10 - 2012'!AL91</f>
        <v>#DIV/0!</v>
      </c>
      <c r="K91" s="53" t="e">
        <f>+$C$30*'10 - 2012'!AM91</f>
        <v>#DIV/0!</v>
      </c>
      <c r="L91" s="53" t="e">
        <f>+$C$30*'10 - 2012'!AN91</f>
        <v>#DIV/0!</v>
      </c>
      <c r="M91" s="53" t="e">
        <f>+$C$30*'10 - 2012'!AO91</f>
        <v>#DIV/0!</v>
      </c>
      <c r="N91" s="53" t="e">
        <f>+$C$30*'10 - 2012'!AP91</f>
        <v>#DIV/0!</v>
      </c>
      <c r="O91" s="53" t="e">
        <f>+$C$30*'10 - 2012'!AQ91</f>
        <v>#DIV/0!</v>
      </c>
      <c r="P91" s="53" t="e">
        <f>+$C$30*'10 - 2012'!AR91</f>
        <v>#DIV/0!</v>
      </c>
      <c r="Q91" s="53" t="e">
        <f>+$C$30*'10 - 2012'!AS91</f>
        <v>#DIV/0!</v>
      </c>
      <c r="R91" s="53" t="e">
        <f>+$C$30*'10 - 2012'!AT91</f>
        <v>#DIV/0!</v>
      </c>
      <c r="S91" s="53" t="e">
        <f>+$C$30*'10 - 2012'!AU91</f>
        <v>#DIV/0!</v>
      </c>
      <c r="T91" s="53" t="e">
        <f>+$C$30*'10 - 2012'!AV91</f>
        <v>#DIV/0!</v>
      </c>
      <c r="U91" s="53" t="e">
        <f>+$C$30*'10 - 2012'!AW91</f>
        <v>#DIV/0!</v>
      </c>
      <c r="V91" s="53" t="e">
        <f>+$C$30*'10 - 2012'!AX91</f>
        <v>#DIV/0!</v>
      </c>
      <c r="W91" s="53" t="e">
        <f>+$C$30*'10 - 2012'!AY91</f>
        <v>#DIV/0!</v>
      </c>
      <c r="X91" s="53" t="e">
        <f>+$C$30*'10 - 2012'!AZ91</f>
        <v>#DIV/0!</v>
      </c>
      <c r="Y91" s="53" t="e">
        <f>+$C$30*'10 - 2012'!BA91</f>
        <v>#DIV/0!</v>
      </c>
      <c r="Z91" s="53" t="e">
        <f>+$C$30*'10 - 2012'!BB91</f>
        <v>#DIV/0!</v>
      </c>
      <c r="AA91" s="53" t="e">
        <f>+$C$30*'10 - 2012'!BC91</f>
        <v>#DIV/0!</v>
      </c>
      <c r="AB91" s="53" t="e">
        <f>+$C$30*'10 - 2012'!BD91</f>
        <v>#DIV/0!</v>
      </c>
      <c r="AC91" s="53" t="e">
        <f>+$C$30*'10 - 2012'!BE91</f>
        <v>#DIV/0!</v>
      </c>
      <c r="AD91" s="53" t="e">
        <f>+$C$30*'10 - 2012'!BF91</f>
        <v>#DIV/0!</v>
      </c>
      <c r="AE91" s="53" t="e">
        <f>+$C$30*'10 - 2012'!BG91</f>
        <v>#DIV/0!</v>
      </c>
      <c r="AF91" s="53" t="e">
        <f>+$C$30*'10 - 2012'!BH91</f>
        <v>#DIV/0!</v>
      </c>
      <c r="AG91" s="53" t="e">
        <f>+$C$30*'10 - 2012'!BI91</f>
        <v>#DIV/0!</v>
      </c>
      <c r="AH91" s="53" t="e">
        <f>+$C$30*'10 - 2012'!BJ91</f>
        <v>#DIV/0!</v>
      </c>
      <c r="AI91" s="2"/>
    </row>
    <row r="92" spans="1:35">
      <c r="A92" s="63">
        <v>85</v>
      </c>
      <c r="B92" s="53">
        <f>+'10 - 2012'!B92</f>
        <v>0</v>
      </c>
      <c r="C92" s="53" t="e">
        <f>+'10 - 2012'!AE92/'10 - 2012'!BK92</f>
        <v>#DIV/0!</v>
      </c>
      <c r="D92" s="53" t="e">
        <f>+$C$30*'10 - 2012'!AF92</f>
        <v>#DIV/0!</v>
      </c>
      <c r="E92" s="53" t="e">
        <f>+$C$30*'10 - 2012'!AG92</f>
        <v>#DIV/0!</v>
      </c>
      <c r="F92" s="53" t="e">
        <f>+$C$30*'10 - 2012'!AH92</f>
        <v>#DIV/0!</v>
      </c>
      <c r="G92" s="53" t="e">
        <f>+$C$30*'10 - 2012'!AI92</f>
        <v>#DIV/0!</v>
      </c>
      <c r="H92" s="53" t="e">
        <f>+$C$30*'10 - 2012'!AJ92</f>
        <v>#DIV/0!</v>
      </c>
      <c r="I92" s="53" t="e">
        <f>+$C$30*'10 - 2012'!AK92</f>
        <v>#DIV/0!</v>
      </c>
      <c r="J92" s="53" t="e">
        <f>+$C$30*'10 - 2012'!AL92</f>
        <v>#DIV/0!</v>
      </c>
      <c r="K92" s="53" t="e">
        <f>+$C$30*'10 - 2012'!AM92</f>
        <v>#DIV/0!</v>
      </c>
      <c r="L92" s="53" t="e">
        <f>+$C$30*'10 - 2012'!AN92</f>
        <v>#DIV/0!</v>
      </c>
      <c r="M92" s="53" t="e">
        <f>+$C$30*'10 - 2012'!AO92</f>
        <v>#DIV/0!</v>
      </c>
      <c r="N92" s="53" t="e">
        <f>+$C$30*'10 - 2012'!AP92</f>
        <v>#DIV/0!</v>
      </c>
      <c r="O92" s="53" t="e">
        <f>+$C$30*'10 - 2012'!AQ92</f>
        <v>#DIV/0!</v>
      </c>
      <c r="P92" s="53" t="e">
        <f>+$C$30*'10 - 2012'!AR92</f>
        <v>#DIV/0!</v>
      </c>
      <c r="Q92" s="53" t="e">
        <f>+$C$30*'10 - 2012'!AS92</f>
        <v>#DIV/0!</v>
      </c>
      <c r="R92" s="53" t="e">
        <f>+$C$30*'10 - 2012'!AT92</f>
        <v>#DIV/0!</v>
      </c>
      <c r="S92" s="53" t="e">
        <f>+$C$30*'10 - 2012'!AU92</f>
        <v>#DIV/0!</v>
      </c>
      <c r="T92" s="53" t="e">
        <f>+$C$30*'10 - 2012'!AV92</f>
        <v>#DIV/0!</v>
      </c>
      <c r="U92" s="53" t="e">
        <f>+$C$30*'10 - 2012'!AW92</f>
        <v>#DIV/0!</v>
      </c>
      <c r="V92" s="53" t="e">
        <f>+$C$30*'10 - 2012'!AX92</f>
        <v>#DIV/0!</v>
      </c>
      <c r="W92" s="53" t="e">
        <f>+$C$30*'10 - 2012'!AY92</f>
        <v>#DIV/0!</v>
      </c>
      <c r="X92" s="53" t="e">
        <f>+$C$30*'10 - 2012'!AZ92</f>
        <v>#DIV/0!</v>
      </c>
      <c r="Y92" s="53" t="e">
        <f>+$C$30*'10 - 2012'!BA92</f>
        <v>#DIV/0!</v>
      </c>
      <c r="Z92" s="53" t="e">
        <f>+$C$30*'10 - 2012'!BB92</f>
        <v>#DIV/0!</v>
      </c>
      <c r="AA92" s="53" t="e">
        <f>+$C$30*'10 - 2012'!BC92</f>
        <v>#DIV/0!</v>
      </c>
      <c r="AB92" s="53" t="e">
        <f>+$C$30*'10 - 2012'!BD92</f>
        <v>#DIV/0!</v>
      </c>
      <c r="AC92" s="53" t="e">
        <f>+$C$30*'10 - 2012'!BE92</f>
        <v>#DIV/0!</v>
      </c>
      <c r="AD92" s="53" t="e">
        <f>+$C$30*'10 - 2012'!BF92</f>
        <v>#DIV/0!</v>
      </c>
      <c r="AE92" s="53" t="e">
        <f>+$C$30*'10 - 2012'!BG92</f>
        <v>#DIV/0!</v>
      </c>
      <c r="AF92" s="53" t="e">
        <f>+$C$30*'10 - 2012'!BH92</f>
        <v>#DIV/0!</v>
      </c>
      <c r="AG92" s="53" t="e">
        <f>+$C$30*'10 - 2012'!BI92</f>
        <v>#DIV/0!</v>
      </c>
      <c r="AH92" s="53" t="e">
        <f>+$C$30*'10 - 2012'!BJ92</f>
        <v>#DIV/0!</v>
      </c>
      <c r="AI92" s="2"/>
    </row>
    <row r="93" spans="1:35">
      <c r="A93" s="63">
        <v>86</v>
      </c>
      <c r="B93" s="53">
        <f>+'10 - 2012'!B93</f>
        <v>0</v>
      </c>
      <c r="C93" s="53" t="e">
        <f>+'10 - 2012'!AE93/'10 - 2012'!BK93</f>
        <v>#DIV/0!</v>
      </c>
      <c r="D93" s="53" t="e">
        <f>+$C$30*'10 - 2012'!AF93</f>
        <v>#DIV/0!</v>
      </c>
      <c r="E93" s="53" t="e">
        <f>+$C$30*'10 - 2012'!AG93</f>
        <v>#DIV/0!</v>
      </c>
      <c r="F93" s="53" t="e">
        <f>+$C$30*'10 - 2012'!AH93</f>
        <v>#DIV/0!</v>
      </c>
      <c r="G93" s="53" t="e">
        <f>+$C$30*'10 - 2012'!AI93</f>
        <v>#DIV/0!</v>
      </c>
      <c r="H93" s="53" t="e">
        <f>+$C$30*'10 - 2012'!AJ93</f>
        <v>#DIV/0!</v>
      </c>
      <c r="I93" s="53" t="e">
        <f>+$C$30*'10 - 2012'!AK93</f>
        <v>#DIV/0!</v>
      </c>
      <c r="J93" s="53" t="e">
        <f>+$C$30*'10 - 2012'!AL93</f>
        <v>#DIV/0!</v>
      </c>
      <c r="K93" s="53" t="e">
        <f>+$C$30*'10 - 2012'!AM93</f>
        <v>#DIV/0!</v>
      </c>
      <c r="L93" s="53" t="e">
        <f>+$C$30*'10 - 2012'!AN93</f>
        <v>#DIV/0!</v>
      </c>
      <c r="M93" s="53" t="e">
        <f>+$C$30*'10 - 2012'!AO93</f>
        <v>#DIV/0!</v>
      </c>
      <c r="N93" s="53" t="e">
        <f>+$C$30*'10 - 2012'!AP93</f>
        <v>#DIV/0!</v>
      </c>
      <c r="O93" s="53" t="e">
        <f>+$C$30*'10 - 2012'!AQ93</f>
        <v>#DIV/0!</v>
      </c>
      <c r="P93" s="53" t="e">
        <f>+$C$30*'10 - 2012'!AR93</f>
        <v>#DIV/0!</v>
      </c>
      <c r="Q93" s="53" t="e">
        <f>+$C$30*'10 - 2012'!AS93</f>
        <v>#DIV/0!</v>
      </c>
      <c r="R93" s="53" t="e">
        <f>+$C$30*'10 - 2012'!AT93</f>
        <v>#DIV/0!</v>
      </c>
      <c r="S93" s="53" t="e">
        <f>+$C$30*'10 - 2012'!AU93</f>
        <v>#DIV/0!</v>
      </c>
      <c r="T93" s="53" t="e">
        <f>+$C$30*'10 - 2012'!AV93</f>
        <v>#DIV/0!</v>
      </c>
      <c r="U93" s="53" t="e">
        <f>+$C$30*'10 - 2012'!AW93</f>
        <v>#DIV/0!</v>
      </c>
      <c r="V93" s="53" t="e">
        <f>+$C$30*'10 - 2012'!AX93</f>
        <v>#DIV/0!</v>
      </c>
      <c r="W93" s="53" t="e">
        <f>+$C$30*'10 - 2012'!AY93</f>
        <v>#DIV/0!</v>
      </c>
      <c r="X93" s="53" t="e">
        <f>+$C$30*'10 - 2012'!AZ93</f>
        <v>#DIV/0!</v>
      </c>
      <c r="Y93" s="53" t="e">
        <f>+$C$30*'10 - 2012'!BA93</f>
        <v>#DIV/0!</v>
      </c>
      <c r="Z93" s="53" t="e">
        <f>+$C$30*'10 - 2012'!BB93</f>
        <v>#DIV/0!</v>
      </c>
      <c r="AA93" s="53" t="e">
        <f>+$C$30*'10 - 2012'!BC93</f>
        <v>#DIV/0!</v>
      </c>
      <c r="AB93" s="53" t="e">
        <f>+$C$30*'10 - 2012'!BD93</f>
        <v>#DIV/0!</v>
      </c>
      <c r="AC93" s="53" t="e">
        <f>+$C$30*'10 - 2012'!BE93</f>
        <v>#DIV/0!</v>
      </c>
      <c r="AD93" s="53" t="e">
        <f>+$C$30*'10 - 2012'!BF93</f>
        <v>#DIV/0!</v>
      </c>
      <c r="AE93" s="53" t="e">
        <f>+$C$30*'10 - 2012'!BG93</f>
        <v>#DIV/0!</v>
      </c>
      <c r="AF93" s="53" t="e">
        <f>+$C$30*'10 - 2012'!BH93</f>
        <v>#DIV/0!</v>
      </c>
      <c r="AG93" s="53" t="e">
        <f>+$C$30*'10 - 2012'!BI93</f>
        <v>#DIV/0!</v>
      </c>
      <c r="AH93" s="53" t="e">
        <f>+$C$30*'10 - 2012'!BJ93</f>
        <v>#DIV/0!</v>
      </c>
      <c r="AI93" s="2"/>
    </row>
    <row r="94" spans="1:35">
      <c r="A94" s="63">
        <v>87</v>
      </c>
      <c r="B94" s="53">
        <f>+'10 - 2012'!B94</f>
        <v>0</v>
      </c>
      <c r="C94" s="53" t="e">
        <f>+'10 - 2012'!AE94/'10 - 2012'!BK94</f>
        <v>#DIV/0!</v>
      </c>
      <c r="D94" s="53" t="e">
        <f>+$C$30*'10 - 2012'!AF94</f>
        <v>#DIV/0!</v>
      </c>
      <c r="E94" s="53" t="e">
        <f>+$C$30*'10 - 2012'!AG94</f>
        <v>#DIV/0!</v>
      </c>
      <c r="F94" s="53" t="e">
        <f>+$C$30*'10 - 2012'!AH94</f>
        <v>#DIV/0!</v>
      </c>
      <c r="G94" s="53" t="e">
        <f>+$C$30*'10 - 2012'!AI94</f>
        <v>#DIV/0!</v>
      </c>
      <c r="H94" s="53" t="e">
        <f>+$C$30*'10 - 2012'!AJ94</f>
        <v>#DIV/0!</v>
      </c>
      <c r="I94" s="53" t="e">
        <f>+$C$30*'10 - 2012'!AK94</f>
        <v>#DIV/0!</v>
      </c>
      <c r="J94" s="53" t="e">
        <f>+$C$30*'10 - 2012'!AL94</f>
        <v>#DIV/0!</v>
      </c>
      <c r="K94" s="53" t="e">
        <f>+$C$30*'10 - 2012'!AM94</f>
        <v>#DIV/0!</v>
      </c>
      <c r="L94" s="53" t="e">
        <f>+$C$30*'10 - 2012'!AN94</f>
        <v>#DIV/0!</v>
      </c>
      <c r="M94" s="53" t="e">
        <f>+$C$30*'10 - 2012'!AO94</f>
        <v>#DIV/0!</v>
      </c>
      <c r="N94" s="53" t="e">
        <f>+$C$30*'10 - 2012'!AP94</f>
        <v>#DIV/0!</v>
      </c>
      <c r="O94" s="53" t="e">
        <f>+$C$30*'10 - 2012'!AQ94</f>
        <v>#DIV/0!</v>
      </c>
      <c r="P94" s="53" t="e">
        <f>+$C$30*'10 - 2012'!AR94</f>
        <v>#DIV/0!</v>
      </c>
      <c r="Q94" s="53" t="e">
        <f>+$C$30*'10 - 2012'!AS94</f>
        <v>#DIV/0!</v>
      </c>
      <c r="R94" s="53" t="e">
        <f>+$C$30*'10 - 2012'!AT94</f>
        <v>#DIV/0!</v>
      </c>
      <c r="S94" s="53" t="e">
        <f>+$C$30*'10 - 2012'!AU94</f>
        <v>#DIV/0!</v>
      </c>
      <c r="T94" s="53" t="e">
        <f>+$C$30*'10 - 2012'!AV94</f>
        <v>#DIV/0!</v>
      </c>
      <c r="U94" s="53" t="e">
        <f>+$C$30*'10 - 2012'!AW94</f>
        <v>#DIV/0!</v>
      </c>
      <c r="V94" s="53" t="e">
        <f>+$C$30*'10 - 2012'!AX94</f>
        <v>#DIV/0!</v>
      </c>
      <c r="W94" s="53" t="e">
        <f>+$C$30*'10 - 2012'!AY94</f>
        <v>#DIV/0!</v>
      </c>
      <c r="X94" s="53" t="e">
        <f>+$C$30*'10 - 2012'!AZ94</f>
        <v>#DIV/0!</v>
      </c>
      <c r="Y94" s="53" t="e">
        <f>+$C$30*'10 - 2012'!BA94</f>
        <v>#DIV/0!</v>
      </c>
      <c r="Z94" s="53" t="e">
        <f>+$C$30*'10 - 2012'!BB94</f>
        <v>#DIV/0!</v>
      </c>
      <c r="AA94" s="53" t="e">
        <f>+$C$30*'10 - 2012'!BC94</f>
        <v>#DIV/0!</v>
      </c>
      <c r="AB94" s="53" t="e">
        <f>+$C$30*'10 - 2012'!BD94</f>
        <v>#DIV/0!</v>
      </c>
      <c r="AC94" s="53" t="e">
        <f>+$C$30*'10 - 2012'!BE94</f>
        <v>#DIV/0!</v>
      </c>
      <c r="AD94" s="53" t="e">
        <f>+$C$30*'10 - 2012'!BF94</f>
        <v>#DIV/0!</v>
      </c>
      <c r="AE94" s="53" t="e">
        <f>+$C$30*'10 - 2012'!BG94</f>
        <v>#DIV/0!</v>
      </c>
      <c r="AF94" s="53" t="e">
        <f>+$C$30*'10 - 2012'!BH94</f>
        <v>#DIV/0!</v>
      </c>
      <c r="AG94" s="53" t="e">
        <f>+$C$30*'10 - 2012'!BI94</f>
        <v>#DIV/0!</v>
      </c>
      <c r="AH94" s="53" t="e">
        <f>+$C$30*'10 - 2012'!BJ94</f>
        <v>#DIV/0!</v>
      </c>
      <c r="AI94" s="2"/>
    </row>
    <row r="95" spans="1:35">
      <c r="A95" s="63">
        <v>88</v>
      </c>
      <c r="B95" s="53">
        <f>+'10 - 2012'!B95</f>
        <v>0</v>
      </c>
      <c r="C95" s="53" t="e">
        <f>+'10 - 2012'!AE95/'10 - 2012'!BK95</f>
        <v>#DIV/0!</v>
      </c>
      <c r="D95" s="53" t="e">
        <f>+$C$30*'10 - 2012'!AF95</f>
        <v>#DIV/0!</v>
      </c>
      <c r="E95" s="53" t="e">
        <f>+$C$30*'10 - 2012'!AG95</f>
        <v>#DIV/0!</v>
      </c>
      <c r="F95" s="53" t="e">
        <f>+$C$30*'10 - 2012'!AH95</f>
        <v>#DIV/0!</v>
      </c>
      <c r="G95" s="53" t="e">
        <f>+$C$30*'10 - 2012'!AI95</f>
        <v>#DIV/0!</v>
      </c>
      <c r="H95" s="53" t="e">
        <f>+$C$30*'10 - 2012'!AJ95</f>
        <v>#DIV/0!</v>
      </c>
      <c r="I95" s="53" t="e">
        <f>+$C$30*'10 - 2012'!AK95</f>
        <v>#DIV/0!</v>
      </c>
      <c r="J95" s="53" t="e">
        <f>+$C$30*'10 - 2012'!AL95</f>
        <v>#DIV/0!</v>
      </c>
      <c r="K95" s="53" t="e">
        <f>+$C$30*'10 - 2012'!AM95</f>
        <v>#DIV/0!</v>
      </c>
      <c r="L95" s="53" t="e">
        <f>+$C$30*'10 - 2012'!AN95</f>
        <v>#DIV/0!</v>
      </c>
      <c r="M95" s="53" t="e">
        <f>+$C$30*'10 - 2012'!AO95</f>
        <v>#DIV/0!</v>
      </c>
      <c r="N95" s="53" t="e">
        <f>+$C$30*'10 - 2012'!AP95</f>
        <v>#DIV/0!</v>
      </c>
      <c r="O95" s="53" t="e">
        <f>+$C$30*'10 - 2012'!AQ95</f>
        <v>#DIV/0!</v>
      </c>
      <c r="P95" s="53" t="e">
        <f>+$C$30*'10 - 2012'!AR95</f>
        <v>#DIV/0!</v>
      </c>
      <c r="Q95" s="53" t="e">
        <f>+$C$30*'10 - 2012'!AS95</f>
        <v>#DIV/0!</v>
      </c>
      <c r="R95" s="53" t="e">
        <f>+$C$30*'10 - 2012'!AT95</f>
        <v>#DIV/0!</v>
      </c>
      <c r="S95" s="53" t="e">
        <f>+$C$30*'10 - 2012'!AU95</f>
        <v>#DIV/0!</v>
      </c>
      <c r="T95" s="53" t="e">
        <f>+$C$30*'10 - 2012'!AV95</f>
        <v>#DIV/0!</v>
      </c>
      <c r="U95" s="53" t="e">
        <f>+$C$30*'10 - 2012'!AW95</f>
        <v>#DIV/0!</v>
      </c>
      <c r="V95" s="53" t="e">
        <f>+$C$30*'10 - 2012'!AX95</f>
        <v>#DIV/0!</v>
      </c>
      <c r="W95" s="53" t="e">
        <f>+$C$30*'10 - 2012'!AY95</f>
        <v>#DIV/0!</v>
      </c>
      <c r="X95" s="53" t="e">
        <f>+$C$30*'10 - 2012'!AZ95</f>
        <v>#DIV/0!</v>
      </c>
      <c r="Y95" s="53" t="e">
        <f>+$C$30*'10 - 2012'!BA95</f>
        <v>#DIV/0!</v>
      </c>
      <c r="Z95" s="53" t="e">
        <f>+$C$30*'10 - 2012'!BB95</f>
        <v>#DIV/0!</v>
      </c>
      <c r="AA95" s="53" t="e">
        <f>+$C$30*'10 - 2012'!BC95</f>
        <v>#DIV/0!</v>
      </c>
      <c r="AB95" s="53" t="e">
        <f>+$C$30*'10 - 2012'!BD95</f>
        <v>#DIV/0!</v>
      </c>
      <c r="AC95" s="53" t="e">
        <f>+$C$30*'10 - 2012'!BE95</f>
        <v>#DIV/0!</v>
      </c>
      <c r="AD95" s="53" t="e">
        <f>+$C$30*'10 - 2012'!BF95</f>
        <v>#DIV/0!</v>
      </c>
      <c r="AE95" s="53" t="e">
        <f>+$C$30*'10 - 2012'!BG95</f>
        <v>#DIV/0!</v>
      </c>
      <c r="AF95" s="53" t="e">
        <f>+$C$30*'10 - 2012'!BH95</f>
        <v>#DIV/0!</v>
      </c>
      <c r="AG95" s="53" t="e">
        <f>+$C$30*'10 - 2012'!BI95</f>
        <v>#DIV/0!</v>
      </c>
      <c r="AH95" s="53" t="e">
        <f>+$C$30*'10 - 2012'!BJ95</f>
        <v>#DIV/0!</v>
      </c>
      <c r="AI95" s="2"/>
    </row>
    <row r="96" spans="1:35">
      <c r="A96" s="63">
        <v>89</v>
      </c>
      <c r="B96" s="53">
        <f>+'10 - 2012'!B96</f>
        <v>0</v>
      </c>
      <c r="C96" s="53" t="e">
        <f>+'10 - 2012'!AE96/'10 - 2012'!BK96</f>
        <v>#DIV/0!</v>
      </c>
      <c r="D96" s="53" t="e">
        <f>+$C$30*'10 - 2012'!AF96</f>
        <v>#DIV/0!</v>
      </c>
      <c r="E96" s="53" t="e">
        <f>+$C$30*'10 - 2012'!AG96</f>
        <v>#DIV/0!</v>
      </c>
      <c r="F96" s="53" t="e">
        <f>+$C$30*'10 - 2012'!AH96</f>
        <v>#DIV/0!</v>
      </c>
      <c r="G96" s="53" t="e">
        <f>+$C$30*'10 - 2012'!AI96</f>
        <v>#DIV/0!</v>
      </c>
      <c r="H96" s="53" t="e">
        <f>+$C$30*'10 - 2012'!AJ96</f>
        <v>#DIV/0!</v>
      </c>
      <c r="I96" s="53" t="e">
        <f>+$C$30*'10 - 2012'!AK96</f>
        <v>#DIV/0!</v>
      </c>
      <c r="J96" s="53" t="e">
        <f>+$C$30*'10 - 2012'!AL96</f>
        <v>#DIV/0!</v>
      </c>
      <c r="K96" s="53" t="e">
        <f>+$C$30*'10 - 2012'!AM96</f>
        <v>#DIV/0!</v>
      </c>
      <c r="L96" s="53" t="e">
        <f>+$C$30*'10 - 2012'!AN96</f>
        <v>#DIV/0!</v>
      </c>
      <c r="M96" s="53" t="e">
        <f>+$C$30*'10 - 2012'!AO96</f>
        <v>#DIV/0!</v>
      </c>
      <c r="N96" s="53" t="e">
        <f>+$C$30*'10 - 2012'!AP96</f>
        <v>#DIV/0!</v>
      </c>
      <c r="O96" s="53" t="e">
        <f>+$C$30*'10 - 2012'!AQ96</f>
        <v>#DIV/0!</v>
      </c>
      <c r="P96" s="53" t="e">
        <f>+$C$30*'10 - 2012'!AR96</f>
        <v>#DIV/0!</v>
      </c>
      <c r="Q96" s="53" t="e">
        <f>+$C$30*'10 - 2012'!AS96</f>
        <v>#DIV/0!</v>
      </c>
      <c r="R96" s="53" t="e">
        <f>+$C$30*'10 - 2012'!AT96</f>
        <v>#DIV/0!</v>
      </c>
      <c r="S96" s="53" t="e">
        <f>+$C$30*'10 - 2012'!AU96</f>
        <v>#DIV/0!</v>
      </c>
      <c r="T96" s="53" t="e">
        <f>+$C$30*'10 - 2012'!AV96</f>
        <v>#DIV/0!</v>
      </c>
      <c r="U96" s="53" t="e">
        <f>+$C$30*'10 - 2012'!AW96</f>
        <v>#DIV/0!</v>
      </c>
      <c r="V96" s="53" t="e">
        <f>+$C$30*'10 - 2012'!AX96</f>
        <v>#DIV/0!</v>
      </c>
      <c r="W96" s="53" t="e">
        <f>+$C$30*'10 - 2012'!AY96</f>
        <v>#DIV/0!</v>
      </c>
      <c r="X96" s="53" t="e">
        <f>+$C$30*'10 - 2012'!AZ96</f>
        <v>#DIV/0!</v>
      </c>
      <c r="Y96" s="53" t="e">
        <f>+$C$30*'10 - 2012'!BA96</f>
        <v>#DIV/0!</v>
      </c>
      <c r="Z96" s="53" t="e">
        <f>+$C$30*'10 - 2012'!BB96</f>
        <v>#DIV/0!</v>
      </c>
      <c r="AA96" s="53" t="e">
        <f>+$C$30*'10 - 2012'!BC96</f>
        <v>#DIV/0!</v>
      </c>
      <c r="AB96" s="53" t="e">
        <f>+$C$30*'10 - 2012'!BD96</f>
        <v>#DIV/0!</v>
      </c>
      <c r="AC96" s="53" t="e">
        <f>+$C$30*'10 - 2012'!BE96</f>
        <v>#DIV/0!</v>
      </c>
      <c r="AD96" s="53" t="e">
        <f>+$C$30*'10 - 2012'!BF96</f>
        <v>#DIV/0!</v>
      </c>
      <c r="AE96" s="53" t="e">
        <f>+$C$30*'10 - 2012'!BG96</f>
        <v>#DIV/0!</v>
      </c>
      <c r="AF96" s="53" t="e">
        <f>+$C$30*'10 - 2012'!BH96</f>
        <v>#DIV/0!</v>
      </c>
      <c r="AG96" s="53" t="e">
        <f>+$C$30*'10 - 2012'!BI96</f>
        <v>#DIV/0!</v>
      </c>
      <c r="AH96" s="53" t="e">
        <f>+$C$30*'10 - 2012'!BJ96</f>
        <v>#DIV/0!</v>
      </c>
      <c r="AI96" s="2"/>
    </row>
    <row r="97" spans="1:35">
      <c r="A97" s="63">
        <v>90</v>
      </c>
      <c r="B97" s="53">
        <f>+'10 - 2012'!B97</f>
        <v>0</v>
      </c>
      <c r="C97" s="53" t="e">
        <f>+'10 - 2012'!AE97/'10 - 2012'!BK97</f>
        <v>#DIV/0!</v>
      </c>
      <c r="D97" s="53" t="e">
        <f>+$C$30*'10 - 2012'!AF97</f>
        <v>#DIV/0!</v>
      </c>
      <c r="E97" s="53" t="e">
        <f>+$C$30*'10 - 2012'!AG97</f>
        <v>#DIV/0!</v>
      </c>
      <c r="F97" s="53" t="e">
        <f>+$C$30*'10 - 2012'!AH97</f>
        <v>#DIV/0!</v>
      </c>
      <c r="G97" s="53" t="e">
        <f>+$C$30*'10 - 2012'!AI97</f>
        <v>#DIV/0!</v>
      </c>
      <c r="H97" s="53" t="e">
        <f>+$C$30*'10 - 2012'!AJ97</f>
        <v>#DIV/0!</v>
      </c>
      <c r="I97" s="53" t="e">
        <f>+$C$30*'10 - 2012'!AK97</f>
        <v>#DIV/0!</v>
      </c>
      <c r="J97" s="53" t="e">
        <f>+$C$30*'10 - 2012'!AL97</f>
        <v>#DIV/0!</v>
      </c>
      <c r="K97" s="53" t="e">
        <f>+$C$30*'10 - 2012'!AM97</f>
        <v>#DIV/0!</v>
      </c>
      <c r="L97" s="53" t="e">
        <f>+$C$30*'10 - 2012'!AN97</f>
        <v>#DIV/0!</v>
      </c>
      <c r="M97" s="53" t="e">
        <f>+$C$30*'10 - 2012'!AO97</f>
        <v>#DIV/0!</v>
      </c>
      <c r="N97" s="53" t="e">
        <f>+$C$30*'10 - 2012'!AP97</f>
        <v>#DIV/0!</v>
      </c>
      <c r="O97" s="53" t="e">
        <f>+$C$30*'10 - 2012'!AQ97</f>
        <v>#DIV/0!</v>
      </c>
      <c r="P97" s="53" t="e">
        <f>+$C$30*'10 - 2012'!AR97</f>
        <v>#DIV/0!</v>
      </c>
      <c r="Q97" s="53" t="e">
        <f>+$C$30*'10 - 2012'!AS97</f>
        <v>#DIV/0!</v>
      </c>
      <c r="R97" s="53" t="e">
        <f>+$C$30*'10 - 2012'!AT97</f>
        <v>#DIV/0!</v>
      </c>
      <c r="S97" s="53" t="e">
        <f>+$C$30*'10 - 2012'!AU97</f>
        <v>#DIV/0!</v>
      </c>
      <c r="T97" s="53" t="e">
        <f>+$C$30*'10 - 2012'!AV97</f>
        <v>#DIV/0!</v>
      </c>
      <c r="U97" s="53" t="e">
        <f>+$C$30*'10 - 2012'!AW97</f>
        <v>#DIV/0!</v>
      </c>
      <c r="V97" s="53" t="e">
        <f>+$C$30*'10 - 2012'!AX97</f>
        <v>#DIV/0!</v>
      </c>
      <c r="W97" s="53" t="e">
        <f>+$C$30*'10 - 2012'!AY97</f>
        <v>#DIV/0!</v>
      </c>
      <c r="X97" s="53" t="e">
        <f>+$C$30*'10 - 2012'!AZ97</f>
        <v>#DIV/0!</v>
      </c>
      <c r="Y97" s="53" t="e">
        <f>+$C$30*'10 - 2012'!BA97</f>
        <v>#DIV/0!</v>
      </c>
      <c r="Z97" s="53" t="e">
        <f>+$C$30*'10 - 2012'!BB97</f>
        <v>#DIV/0!</v>
      </c>
      <c r="AA97" s="53" t="e">
        <f>+$C$30*'10 - 2012'!BC97</f>
        <v>#DIV/0!</v>
      </c>
      <c r="AB97" s="53" t="e">
        <f>+$C$30*'10 - 2012'!BD97</f>
        <v>#DIV/0!</v>
      </c>
      <c r="AC97" s="53" t="e">
        <f>+$C$30*'10 - 2012'!BE97</f>
        <v>#DIV/0!</v>
      </c>
      <c r="AD97" s="53" t="e">
        <f>+$C$30*'10 - 2012'!BF97</f>
        <v>#DIV/0!</v>
      </c>
      <c r="AE97" s="53" t="e">
        <f>+$C$30*'10 - 2012'!BG97</f>
        <v>#DIV/0!</v>
      </c>
      <c r="AF97" s="53" t="e">
        <f>+$C$30*'10 - 2012'!BH97</f>
        <v>#DIV/0!</v>
      </c>
      <c r="AG97" s="53" t="e">
        <f>+$C$30*'10 - 2012'!BI97</f>
        <v>#DIV/0!</v>
      </c>
      <c r="AH97" s="53" t="e">
        <f>+$C$30*'10 - 2012'!BJ97</f>
        <v>#DIV/0!</v>
      </c>
      <c r="AI97" s="2"/>
    </row>
    <row r="98" spans="1:35">
      <c r="A98" s="63">
        <v>91</v>
      </c>
      <c r="B98" s="53">
        <f>+'10 - 2012'!B98</f>
        <v>0</v>
      </c>
      <c r="C98" s="53" t="e">
        <f>+'10 - 2012'!AE98/'10 - 2012'!BK98</f>
        <v>#DIV/0!</v>
      </c>
      <c r="D98" s="53" t="e">
        <f>+$C$30*'10 - 2012'!AF98</f>
        <v>#DIV/0!</v>
      </c>
      <c r="E98" s="53" t="e">
        <f>+$C$30*'10 - 2012'!AG98</f>
        <v>#DIV/0!</v>
      </c>
      <c r="F98" s="53" t="e">
        <f>+$C$30*'10 - 2012'!AH98</f>
        <v>#DIV/0!</v>
      </c>
      <c r="G98" s="53" t="e">
        <f>+$C$30*'10 - 2012'!AI98</f>
        <v>#DIV/0!</v>
      </c>
      <c r="H98" s="53" t="e">
        <f>+$C$30*'10 - 2012'!AJ98</f>
        <v>#DIV/0!</v>
      </c>
      <c r="I98" s="53" t="e">
        <f>+$C$30*'10 - 2012'!AK98</f>
        <v>#DIV/0!</v>
      </c>
      <c r="J98" s="53" t="e">
        <f>+$C$30*'10 - 2012'!AL98</f>
        <v>#DIV/0!</v>
      </c>
      <c r="K98" s="53" t="e">
        <f>+$C$30*'10 - 2012'!AM98</f>
        <v>#DIV/0!</v>
      </c>
      <c r="L98" s="53" t="e">
        <f>+$C$30*'10 - 2012'!AN98</f>
        <v>#DIV/0!</v>
      </c>
      <c r="M98" s="53" t="e">
        <f>+$C$30*'10 - 2012'!AO98</f>
        <v>#DIV/0!</v>
      </c>
      <c r="N98" s="53" t="e">
        <f>+$C$30*'10 - 2012'!AP98</f>
        <v>#DIV/0!</v>
      </c>
      <c r="O98" s="53" t="e">
        <f>+$C$30*'10 - 2012'!AQ98</f>
        <v>#DIV/0!</v>
      </c>
      <c r="P98" s="53" t="e">
        <f>+$C$30*'10 - 2012'!AR98</f>
        <v>#DIV/0!</v>
      </c>
      <c r="Q98" s="53" t="e">
        <f>+$C$30*'10 - 2012'!AS98</f>
        <v>#DIV/0!</v>
      </c>
      <c r="R98" s="53" t="e">
        <f>+$C$30*'10 - 2012'!AT98</f>
        <v>#DIV/0!</v>
      </c>
      <c r="S98" s="53" t="e">
        <f>+$C$30*'10 - 2012'!AU98</f>
        <v>#DIV/0!</v>
      </c>
      <c r="T98" s="53" t="e">
        <f>+$C$30*'10 - 2012'!AV98</f>
        <v>#DIV/0!</v>
      </c>
      <c r="U98" s="53" t="e">
        <f>+$C$30*'10 - 2012'!AW98</f>
        <v>#DIV/0!</v>
      </c>
      <c r="V98" s="53" t="e">
        <f>+$C$30*'10 - 2012'!AX98</f>
        <v>#DIV/0!</v>
      </c>
      <c r="W98" s="53" t="e">
        <f>+$C$30*'10 - 2012'!AY98</f>
        <v>#DIV/0!</v>
      </c>
      <c r="X98" s="53" t="e">
        <f>+$C$30*'10 - 2012'!AZ98</f>
        <v>#DIV/0!</v>
      </c>
      <c r="Y98" s="53" t="e">
        <f>+$C$30*'10 - 2012'!BA98</f>
        <v>#DIV/0!</v>
      </c>
      <c r="Z98" s="53" t="e">
        <f>+$C$30*'10 - 2012'!BB98</f>
        <v>#DIV/0!</v>
      </c>
      <c r="AA98" s="53" t="e">
        <f>+$C$30*'10 - 2012'!BC98</f>
        <v>#DIV/0!</v>
      </c>
      <c r="AB98" s="53" t="e">
        <f>+$C$30*'10 - 2012'!BD98</f>
        <v>#DIV/0!</v>
      </c>
      <c r="AC98" s="53" t="e">
        <f>+$C$30*'10 - 2012'!BE98</f>
        <v>#DIV/0!</v>
      </c>
      <c r="AD98" s="53" t="e">
        <f>+$C$30*'10 - 2012'!BF98</f>
        <v>#DIV/0!</v>
      </c>
      <c r="AE98" s="53" t="e">
        <f>+$C$30*'10 - 2012'!BG98</f>
        <v>#DIV/0!</v>
      </c>
      <c r="AF98" s="53" t="e">
        <f>+$C$30*'10 - 2012'!BH98</f>
        <v>#DIV/0!</v>
      </c>
      <c r="AG98" s="53" t="e">
        <f>+$C$30*'10 - 2012'!BI98</f>
        <v>#DIV/0!</v>
      </c>
      <c r="AH98" s="53" t="e">
        <f>+$C$30*'10 - 2012'!BJ98</f>
        <v>#DIV/0!</v>
      </c>
      <c r="AI98" s="2"/>
    </row>
    <row r="99" spans="1:35">
      <c r="A99" s="63">
        <v>92</v>
      </c>
      <c r="B99" s="53">
        <f>+'10 - 2012'!B99</f>
        <v>0</v>
      </c>
      <c r="C99" s="53" t="e">
        <f>+'10 - 2012'!AE99/'10 - 2012'!BK99</f>
        <v>#DIV/0!</v>
      </c>
      <c r="D99" s="53" t="e">
        <f>+$C$30*'10 - 2012'!AF99</f>
        <v>#DIV/0!</v>
      </c>
      <c r="E99" s="53" t="e">
        <f>+$C$30*'10 - 2012'!AG99</f>
        <v>#DIV/0!</v>
      </c>
      <c r="F99" s="53" t="e">
        <f>+$C$30*'10 - 2012'!AH99</f>
        <v>#DIV/0!</v>
      </c>
      <c r="G99" s="53" t="e">
        <f>+$C$30*'10 - 2012'!AI99</f>
        <v>#DIV/0!</v>
      </c>
      <c r="H99" s="53" t="e">
        <f>+$C$30*'10 - 2012'!AJ99</f>
        <v>#DIV/0!</v>
      </c>
      <c r="I99" s="53" t="e">
        <f>+$C$30*'10 - 2012'!AK99</f>
        <v>#DIV/0!</v>
      </c>
      <c r="J99" s="53" t="e">
        <f>+$C$30*'10 - 2012'!AL99</f>
        <v>#DIV/0!</v>
      </c>
      <c r="K99" s="53" t="e">
        <f>+$C$30*'10 - 2012'!AM99</f>
        <v>#DIV/0!</v>
      </c>
      <c r="L99" s="53" t="e">
        <f>+$C$30*'10 - 2012'!AN99</f>
        <v>#DIV/0!</v>
      </c>
      <c r="M99" s="53" t="e">
        <f>+$C$30*'10 - 2012'!AO99</f>
        <v>#DIV/0!</v>
      </c>
      <c r="N99" s="53" t="e">
        <f>+$C$30*'10 - 2012'!AP99</f>
        <v>#DIV/0!</v>
      </c>
      <c r="O99" s="53" t="e">
        <f>+$C$30*'10 - 2012'!AQ99</f>
        <v>#DIV/0!</v>
      </c>
      <c r="P99" s="53" t="e">
        <f>+$C$30*'10 - 2012'!AR99</f>
        <v>#DIV/0!</v>
      </c>
      <c r="Q99" s="53" t="e">
        <f>+$C$30*'10 - 2012'!AS99</f>
        <v>#DIV/0!</v>
      </c>
      <c r="R99" s="53" t="e">
        <f>+$C$30*'10 - 2012'!AT99</f>
        <v>#DIV/0!</v>
      </c>
      <c r="S99" s="53" t="e">
        <f>+$C$30*'10 - 2012'!AU99</f>
        <v>#DIV/0!</v>
      </c>
      <c r="T99" s="53" t="e">
        <f>+$C$30*'10 - 2012'!AV99</f>
        <v>#DIV/0!</v>
      </c>
      <c r="U99" s="53" t="e">
        <f>+$C$30*'10 - 2012'!AW99</f>
        <v>#DIV/0!</v>
      </c>
      <c r="V99" s="53" t="e">
        <f>+$C$30*'10 - 2012'!AX99</f>
        <v>#DIV/0!</v>
      </c>
      <c r="W99" s="53" t="e">
        <f>+$C$30*'10 - 2012'!AY99</f>
        <v>#DIV/0!</v>
      </c>
      <c r="X99" s="53" t="e">
        <f>+$C$30*'10 - 2012'!AZ99</f>
        <v>#DIV/0!</v>
      </c>
      <c r="Y99" s="53" t="e">
        <f>+$C$30*'10 - 2012'!BA99</f>
        <v>#DIV/0!</v>
      </c>
      <c r="Z99" s="53" t="e">
        <f>+$C$30*'10 - 2012'!BB99</f>
        <v>#DIV/0!</v>
      </c>
      <c r="AA99" s="53" t="e">
        <f>+$C$30*'10 - 2012'!BC99</f>
        <v>#DIV/0!</v>
      </c>
      <c r="AB99" s="53" t="e">
        <f>+$C$30*'10 - 2012'!BD99</f>
        <v>#DIV/0!</v>
      </c>
      <c r="AC99" s="53" t="e">
        <f>+$C$30*'10 - 2012'!BE99</f>
        <v>#DIV/0!</v>
      </c>
      <c r="AD99" s="53" t="e">
        <f>+$C$30*'10 - 2012'!BF99</f>
        <v>#DIV/0!</v>
      </c>
      <c r="AE99" s="53" t="e">
        <f>+$C$30*'10 - 2012'!BG99</f>
        <v>#DIV/0!</v>
      </c>
      <c r="AF99" s="53" t="e">
        <f>+$C$30*'10 - 2012'!BH99</f>
        <v>#DIV/0!</v>
      </c>
      <c r="AG99" s="53" t="e">
        <f>+$C$30*'10 - 2012'!BI99</f>
        <v>#DIV/0!</v>
      </c>
      <c r="AH99" s="53" t="e">
        <f>+$C$30*'10 - 2012'!BJ99</f>
        <v>#DIV/0!</v>
      </c>
      <c r="AI99" s="2"/>
    </row>
    <row r="100" spans="1:35">
      <c r="A100" s="63">
        <v>93</v>
      </c>
      <c r="B100" s="53">
        <f>+'10 - 2012'!B100</f>
        <v>0</v>
      </c>
      <c r="C100" s="53" t="e">
        <f>+'10 - 2012'!AE100/'10 - 2012'!BK100</f>
        <v>#DIV/0!</v>
      </c>
      <c r="D100" s="53" t="e">
        <f>+$C$30*'10 - 2012'!AF100</f>
        <v>#DIV/0!</v>
      </c>
      <c r="E100" s="53" t="e">
        <f>+$C$30*'10 - 2012'!AG100</f>
        <v>#DIV/0!</v>
      </c>
      <c r="F100" s="53" t="e">
        <f>+$C$30*'10 - 2012'!AH100</f>
        <v>#DIV/0!</v>
      </c>
      <c r="G100" s="53" t="e">
        <f>+$C$30*'10 - 2012'!AI100</f>
        <v>#DIV/0!</v>
      </c>
      <c r="H100" s="53" t="e">
        <f>+$C$30*'10 - 2012'!AJ100</f>
        <v>#DIV/0!</v>
      </c>
      <c r="I100" s="53" t="e">
        <f>+$C$30*'10 - 2012'!AK100</f>
        <v>#DIV/0!</v>
      </c>
      <c r="J100" s="53" t="e">
        <f>+$C$30*'10 - 2012'!AL100</f>
        <v>#DIV/0!</v>
      </c>
      <c r="K100" s="53" t="e">
        <f>+$C$30*'10 - 2012'!AM100</f>
        <v>#DIV/0!</v>
      </c>
      <c r="L100" s="53" t="e">
        <f>+$C$30*'10 - 2012'!AN100</f>
        <v>#DIV/0!</v>
      </c>
      <c r="M100" s="53" t="e">
        <f>+$C$30*'10 - 2012'!AO100</f>
        <v>#DIV/0!</v>
      </c>
      <c r="N100" s="53" t="e">
        <f>+$C$30*'10 - 2012'!AP100</f>
        <v>#DIV/0!</v>
      </c>
      <c r="O100" s="53" t="e">
        <f>+$C$30*'10 - 2012'!AQ100</f>
        <v>#DIV/0!</v>
      </c>
      <c r="P100" s="53" t="e">
        <f>+$C$30*'10 - 2012'!AR100</f>
        <v>#DIV/0!</v>
      </c>
      <c r="Q100" s="53" t="e">
        <f>+$C$30*'10 - 2012'!AS100</f>
        <v>#DIV/0!</v>
      </c>
      <c r="R100" s="53" t="e">
        <f>+$C$30*'10 - 2012'!AT100</f>
        <v>#DIV/0!</v>
      </c>
      <c r="S100" s="53" t="e">
        <f>+$C$30*'10 - 2012'!AU100</f>
        <v>#DIV/0!</v>
      </c>
      <c r="T100" s="53" t="e">
        <f>+$C$30*'10 - 2012'!AV100</f>
        <v>#DIV/0!</v>
      </c>
      <c r="U100" s="53" t="e">
        <f>+$C$30*'10 - 2012'!AW100</f>
        <v>#DIV/0!</v>
      </c>
      <c r="V100" s="53" t="e">
        <f>+$C$30*'10 - 2012'!AX100</f>
        <v>#DIV/0!</v>
      </c>
      <c r="W100" s="53" t="e">
        <f>+$C$30*'10 - 2012'!AY100</f>
        <v>#DIV/0!</v>
      </c>
      <c r="X100" s="53" t="e">
        <f>+$C$30*'10 - 2012'!AZ100</f>
        <v>#DIV/0!</v>
      </c>
      <c r="Y100" s="53" t="e">
        <f>+$C$30*'10 - 2012'!BA100</f>
        <v>#DIV/0!</v>
      </c>
      <c r="Z100" s="53" t="e">
        <f>+$C$30*'10 - 2012'!BB100</f>
        <v>#DIV/0!</v>
      </c>
      <c r="AA100" s="53" t="e">
        <f>+$C$30*'10 - 2012'!BC100</f>
        <v>#DIV/0!</v>
      </c>
      <c r="AB100" s="53" t="e">
        <f>+$C$30*'10 - 2012'!BD100</f>
        <v>#DIV/0!</v>
      </c>
      <c r="AC100" s="53" t="e">
        <f>+$C$30*'10 - 2012'!BE100</f>
        <v>#DIV/0!</v>
      </c>
      <c r="AD100" s="53" t="e">
        <f>+$C$30*'10 - 2012'!BF100</f>
        <v>#DIV/0!</v>
      </c>
      <c r="AE100" s="53" t="e">
        <f>+$C$30*'10 - 2012'!BG100</f>
        <v>#DIV/0!</v>
      </c>
      <c r="AF100" s="53" t="e">
        <f>+$C$30*'10 - 2012'!BH100</f>
        <v>#DIV/0!</v>
      </c>
      <c r="AG100" s="53" t="e">
        <f>+$C$30*'10 - 2012'!BI100</f>
        <v>#DIV/0!</v>
      </c>
      <c r="AH100" s="53" t="e">
        <f>+$C$30*'10 - 2012'!BJ100</f>
        <v>#DIV/0!</v>
      </c>
      <c r="AI100" s="2"/>
    </row>
    <row r="101" spans="1:35">
      <c r="A101" s="63">
        <v>94</v>
      </c>
      <c r="B101" s="53">
        <f>+'10 - 2012'!B101</f>
        <v>0</v>
      </c>
      <c r="C101" s="53" t="e">
        <f>+'10 - 2012'!AE101/'10 - 2012'!BK101</f>
        <v>#DIV/0!</v>
      </c>
      <c r="D101" s="53" t="e">
        <f>+$C$30*'10 - 2012'!AF101</f>
        <v>#DIV/0!</v>
      </c>
      <c r="E101" s="53" t="e">
        <f>+$C$30*'10 - 2012'!AG101</f>
        <v>#DIV/0!</v>
      </c>
      <c r="F101" s="53" t="e">
        <f>+$C$30*'10 - 2012'!AH101</f>
        <v>#DIV/0!</v>
      </c>
      <c r="G101" s="53" t="e">
        <f>+$C$30*'10 - 2012'!AI101</f>
        <v>#DIV/0!</v>
      </c>
      <c r="H101" s="53" t="e">
        <f>+$C$30*'10 - 2012'!AJ101</f>
        <v>#DIV/0!</v>
      </c>
      <c r="I101" s="53" t="e">
        <f>+$C$30*'10 - 2012'!AK101</f>
        <v>#DIV/0!</v>
      </c>
      <c r="J101" s="53" t="e">
        <f>+$C$30*'10 - 2012'!AL101</f>
        <v>#DIV/0!</v>
      </c>
      <c r="K101" s="53" t="e">
        <f>+$C$30*'10 - 2012'!AM101</f>
        <v>#DIV/0!</v>
      </c>
      <c r="L101" s="53" t="e">
        <f>+$C$30*'10 - 2012'!AN101</f>
        <v>#DIV/0!</v>
      </c>
      <c r="M101" s="53" t="e">
        <f>+$C$30*'10 - 2012'!AO101</f>
        <v>#DIV/0!</v>
      </c>
      <c r="N101" s="53" t="e">
        <f>+$C$30*'10 - 2012'!AP101</f>
        <v>#DIV/0!</v>
      </c>
      <c r="O101" s="53" t="e">
        <f>+$C$30*'10 - 2012'!AQ101</f>
        <v>#DIV/0!</v>
      </c>
      <c r="P101" s="53" t="e">
        <f>+$C$30*'10 - 2012'!AR101</f>
        <v>#DIV/0!</v>
      </c>
      <c r="Q101" s="53" t="e">
        <f>+$C$30*'10 - 2012'!AS101</f>
        <v>#DIV/0!</v>
      </c>
      <c r="R101" s="53" t="e">
        <f>+$C$30*'10 - 2012'!AT101</f>
        <v>#DIV/0!</v>
      </c>
      <c r="S101" s="53" t="e">
        <f>+$C$30*'10 - 2012'!AU101</f>
        <v>#DIV/0!</v>
      </c>
      <c r="T101" s="53" t="e">
        <f>+$C$30*'10 - 2012'!AV101</f>
        <v>#DIV/0!</v>
      </c>
      <c r="U101" s="53" t="e">
        <f>+$C$30*'10 - 2012'!AW101</f>
        <v>#DIV/0!</v>
      </c>
      <c r="V101" s="53" t="e">
        <f>+$C$30*'10 - 2012'!AX101</f>
        <v>#DIV/0!</v>
      </c>
      <c r="W101" s="53" t="e">
        <f>+$C$30*'10 - 2012'!AY101</f>
        <v>#DIV/0!</v>
      </c>
      <c r="X101" s="53" t="e">
        <f>+$C$30*'10 - 2012'!AZ101</f>
        <v>#DIV/0!</v>
      </c>
      <c r="Y101" s="53" t="e">
        <f>+$C$30*'10 - 2012'!BA101</f>
        <v>#DIV/0!</v>
      </c>
      <c r="Z101" s="53" t="e">
        <f>+$C$30*'10 - 2012'!BB101</f>
        <v>#DIV/0!</v>
      </c>
      <c r="AA101" s="53" t="e">
        <f>+$C$30*'10 - 2012'!BC101</f>
        <v>#DIV/0!</v>
      </c>
      <c r="AB101" s="53" t="e">
        <f>+$C$30*'10 - 2012'!BD101</f>
        <v>#DIV/0!</v>
      </c>
      <c r="AC101" s="53" t="e">
        <f>+$C$30*'10 - 2012'!BE101</f>
        <v>#DIV/0!</v>
      </c>
      <c r="AD101" s="53" t="e">
        <f>+$C$30*'10 - 2012'!BF101</f>
        <v>#DIV/0!</v>
      </c>
      <c r="AE101" s="53" t="e">
        <f>+$C$30*'10 - 2012'!BG101</f>
        <v>#DIV/0!</v>
      </c>
      <c r="AF101" s="53" t="e">
        <f>+$C$30*'10 - 2012'!BH101</f>
        <v>#DIV/0!</v>
      </c>
      <c r="AG101" s="53" t="e">
        <f>+$C$30*'10 - 2012'!BI101</f>
        <v>#DIV/0!</v>
      </c>
      <c r="AH101" s="53" t="e">
        <f>+$C$30*'10 - 2012'!BJ101</f>
        <v>#DIV/0!</v>
      </c>
      <c r="AI101" s="2"/>
    </row>
    <row r="102" spans="1:35">
      <c r="A102" s="63">
        <v>95</v>
      </c>
      <c r="B102" s="53">
        <f>+'10 - 2012'!B102</f>
        <v>0</v>
      </c>
      <c r="C102" s="53" t="e">
        <f>+'10 - 2012'!AE102/'10 - 2012'!BK102</f>
        <v>#DIV/0!</v>
      </c>
      <c r="D102" s="53" t="e">
        <f>+$C$30*'10 - 2012'!AF102</f>
        <v>#DIV/0!</v>
      </c>
      <c r="E102" s="53" t="e">
        <f>+$C$30*'10 - 2012'!AG102</f>
        <v>#DIV/0!</v>
      </c>
      <c r="F102" s="53" t="e">
        <f>+$C$30*'10 - 2012'!AH102</f>
        <v>#DIV/0!</v>
      </c>
      <c r="G102" s="53" t="e">
        <f>+$C$30*'10 - 2012'!AI102</f>
        <v>#DIV/0!</v>
      </c>
      <c r="H102" s="53" t="e">
        <f>+$C$30*'10 - 2012'!AJ102</f>
        <v>#DIV/0!</v>
      </c>
      <c r="I102" s="53" t="e">
        <f>+$C$30*'10 - 2012'!AK102</f>
        <v>#DIV/0!</v>
      </c>
      <c r="J102" s="53" t="e">
        <f>+$C$30*'10 - 2012'!AL102</f>
        <v>#DIV/0!</v>
      </c>
      <c r="K102" s="53" t="e">
        <f>+$C$30*'10 - 2012'!AM102</f>
        <v>#DIV/0!</v>
      </c>
      <c r="L102" s="53" t="e">
        <f>+$C$30*'10 - 2012'!AN102</f>
        <v>#DIV/0!</v>
      </c>
      <c r="M102" s="53" t="e">
        <f>+$C$30*'10 - 2012'!AO102</f>
        <v>#DIV/0!</v>
      </c>
      <c r="N102" s="53" t="e">
        <f>+$C$30*'10 - 2012'!AP102</f>
        <v>#DIV/0!</v>
      </c>
      <c r="O102" s="53" t="e">
        <f>+$C$30*'10 - 2012'!AQ102</f>
        <v>#DIV/0!</v>
      </c>
      <c r="P102" s="53" t="e">
        <f>+$C$30*'10 - 2012'!AR102</f>
        <v>#DIV/0!</v>
      </c>
      <c r="Q102" s="53" t="e">
        <f>+$C$30*'10 - 2012'!AS102</f>
        <v>#DIV/0!</v>
      </c>
      <c r="R102" s="53" t="e">
        <f>+$C$30*'10 - 2012'!AT102</f>
        <v>#DIV/0!</v>
      </c>
      <c r="S102" s="53" t="e">
        <f>+$C$30*'10 - 2012'!AU102</f>
        <v>#DIV/0!</v>
      </c>
      <c r="T102" s="53" t="e">
        <f>+$C$30*'10 - 2012'!AV102</f>
        <v>#DIV/0!</v>
      </c>
      <c r="U102" s="53" t="e">
        <f>+$C$30*'10 - 2012'!AW102</f>
        <v>#DIV/0!</v>
      </c>
      <c r="V102" s="53" t="e">
        <f>+$C$30*'10 - 2012'!AX102</f>
        <v>#DIV/0!</v>
      </c>
      <c r="W102" s="53" t="e">
        <f>+$C$30*'10 - 2012'!AY102</f>
        <v>#DIV/0!</v>
      </c>
      <c r="X102" s="53" t="e">
        <f>+$C$30*'10 - 2012'!AZ102</f>
        <v>#DIV/0!</v>
      </c>
      <c r="Y102" s="53" t="e">
        <f>+$C$30*'10 - 2012'!BA102</f>
        <v>#DIV/0!</v>
      </c>
      <c r="Z102" s="53" t="e">
        <f>+$C$30*'10 - 2012'!BB102</f>
        <v>#DIV/0!</v>
      </c>
      <c r="AA102" s="53" t="e">
        <f>+$C$30*'10 - 2012'!BC102</f>
        <v>#DIV/0!</v>
      </c>
      <c r="AB102" s="53" t="e">
        <f>+$C$30*'10 - 2012'!BD102</f>
        <v>#DIV/0!</v>
      </c>
      <c r="AC102" s="53" t="e">
        <f>+$C$30*'10 - 2012'!BE102</f>
        <v>#DIV/0!</v>
      </c>
      <c r="AD102" s="53" t="e">
        <f>+$C$30*'10 - 2012'!BF102</f>
        <v>#DIV/0!</v>
      </c>
      <c r="AE102" s="53" t="e">
        <f>+$C$30*'10 - 2012'!BG102</f>
        <v>#DIV/0!</v>
      </c>
      <c r="AF102" s="53" t="e">
        <f>+$C$30*'10 - 2012'!BH102</f>
        <v>#DIV/0!</v>
      </c>
      <c r="AG102" s="53" t="e">
        <f>+$C$30*'10 - 2012'!BI102</f>
        <v>#DIV/0!</v>
      </c>
      <c r="AH102" s="53" t="e">
        <f>+$C$30*'10 - 2012'!BJ102</f>
        <v>#DIV/0!</v>
      </c>
      <c r="AI102" s="2"/>
    </row>
    <row r="103" spans="1:35">
      <c r="A103" s="63">
        <v>96</v>
      </c>
      <c r="B103" s="53">
        <f>+'10 - 2012'!B103</f>
        <v>0</v>
      </c>
      <c r="C103" s="53" t="e">
        <f>+'10 - 2012'!AE103/'10 - 2012'!BK103</f>
        <v>#DIV/0!</v>
      </c>
      <c r="D103" s="53" t="e">
        <f>+$C$30*'10 - 2012'!AF103</f>
        <v>#DIV/0!</v>
      </c>
      <c r="E103" s="53" t="e">
        <f>+$C$30*'10 - 2012'!AG103</f>
        <v>#DIV/0!</v>
      </c>
      <c r="F103" s="53" t="e">
        <f>+$C$30*'10 - 2012'!AH103</f>
        <v>#DIV/0!</v>
      </c>
      <c r="G103" s="53" t="e">
        <f>+$C$30*'10 - 2012'!AI103</f>
        <v>#DIV/0!</v>
      </c>
      <c r="H103" s="53" t="e">
        <f>+$C$30*'10 - 2012'!AJ103</f>
        <v>#DIV/0!</v>
      </c>
      <c r="I103" s="53" t="e">
        <f>+$C$30*'10 - 2012'!AK103</f>
        <v>#DIV/0!</v>
      </c>
      <c r="J103" s="53" t="e">
        <f>+$C$30*'10 - 2012'!AL103</f>
        <v>#DIV/0!</v>
      </c>
      <c r="K103" s="53" t="e">
        <f>+$C$30*'10 - 2012'!AM103</f>
        <v>#DIV/0!</v>
      </c>
      <c r="L103" s="53" t="e">
        <f>+$C$30*'10 - 2012'!AN103</f>
        <v>#DIV/0!</v>
      </c>
      <c r="M103" s="53" t="e">
        <f>+$C$30*'10 - 2012'!AO103</f>
        <v>#DIV/0!</v>
      </c>
      <c r="N103" s="53" t="e">
        <f>+$C$30*'10 - 2012'!AP103</f>
        <v>#DIV/0!</v>
      </c>
      <c r="O103" s="53" t="e">
        <f>+$C$30*'10 - 2012'!AQ103</f>
        <v>#DIV/0!</v>
      </c>
      <c r="P103" s="53" t="e">
        <f>+$C$30*'10 - 2012'!AR103</f>
        <v>#DIV/0!</v>
      </c>
      <c r="Q103" s="53" t="e">
        <f>+$C$30*'10 - 2012'!AS103</f>
        <v>#DIV/0!</v>
      </c>
      <c r="R103" s="53" t="e">
        <f>+$C$30*'10 - 2012'!AT103</f>
        <v>#DIV/0!</v>
      </c>
      <c r="S103" s="53" t="e">
        <f>+$C$30*'10 - 2012'!AU103</f>
        <v>#DIV/0!</v>
      </c>
      <c r="T103" s="53" t="e">
        <f>+$C$30*'10 - 2012'!AV103</f>
        <v>#DIV/0!</v>
      </c>
      <c r="U103" s="53" t="e">
        <f>+$C$30*'10 - 2012'!AW103</f>
        <v>#DIV/0!</v>
      </c>
      <c r="V103" s="53" t="e">
        <f>+$C$30*'10 - 2012'!AX103</f>
        <v>#DIV/0!</v>
      </c>
      <c r="W103" s="53" t="e">
        <f>+$C$30*'10 - 2012'!AY103</f>
        <v>#DIV/0!</v>
      </c>
      <c r="X103" s="53" t="e">
        <f>+$C$30*'10 - 2012'!AZ103</f>
        <v>#DIV/0!</v>
      </c>
      <c r="Y103" s="53" t="e">
        <f>+$C$30*'10 - 2012'!BA103</f>
        <v>#DIV/0!</v>
      </c>
      <c r="Z103" s="53" t="e">
        <f>+$C$30*'10 - 2012'!BB103</f>
        <v>#DIV/0!</v>
      </c>
      <c r="AA103" s="53" t="e">
        <f>+$C$30*'10 - 2012'!BC103</f>
        <v>#DIV/0!</v>
      </c>
      <c r="AB103" s="53" t="e">
        <f>+$C$30*'10 - 2012'!BD103</f>
        <v>#DIV/0!</v>
      </c>
      <c r="AC103" s="53" t="e">
        <f>+$C$30*'10 - 2012'!BE103</f>
        <v>#DIV/0!</v>
      </c>
      <c r="AD103" s="53" t="e">
        <f>+$C$30*'10 - 2012'!BF103</f>
        <v>#DIV/0!</v>
      </c>
      <c r="AE103" s="53" t="e">
        <f>+$C$30*'10 - 2012'!BG103</f>
        <v>#DIV/0!</v>
      </c>
      <c r="AF103" s="53" t="e">
        <f>+$C$30*'10 - 2012'!BH103</f>
        <v>#DIV/0!</v>
      </c>
      <c r="AG103" s="53" t="e">
        <f>+$C$30*'10 - 2012'!BI103</f>
        <v>#DIV/0!</v>
      </c>
      <c r="AH103" s="53" t="e">
        <f>+$C$30*'10 - 2012'!BJ103</f>
        <v>#DIV/0!</v>
      </c>
      <c r="AI103" s="2"/>
    </row>
    <row r="104" spans="1:35">
      <c r="A104" s="63">
        <v>97</v>
      </c>
      <c r="B104" s="53">
        <f>+'10 - 2012'!B104</f>
        <v>0</v>
      </c>
      <c r="C104" s="53" t="e">
        <f>+'10 - 2012'!AE104/'10 - 2012'!BK104</f>
        <v>#DIV/0!</v>
      </c>
      <c r="D104" s="53" t="e">
        <f>+$C$30*'10 - 2012'!AF104</f>
        <v>#DIV/0!</v>
      </c>
      <c r="E104" s="53" t="e">
        <f>+$C$30*'10 - 2012'!AG104</f>
        <v>#DIV/0!</v>
      </c>
      <c r="F104" s="53" t="e">
        <f>+$C$30*'10 - 2012'!AH104</f>
        <v>#DIV/0!</v>
      </c>
      <c r="G104" s="53" t="e">
        <f>+$C$30*'10 - 2012'!AI104</f>
        <v>#DIV/0!</v>
      </c>
      <c r="H104" s="53" t="e">
        <f>+$C$30*'10 - 2012'!AJ104</f>
        <v>#DIV/0!</v>
      </c>
      <c r="I104" s="53" t="e">
        <f>+$C$30*'10 - 2012'!AK104</f>
        <v>#DIV/0!</v>
      </c>
      <c r="J104" s="53" t="e">
        <f>+$C$30*'10 - 2012'!AL104</f>
        <v>#DIV/0!</v>
      </c>
      <c r="K104" s="53" t="e">
        <f>+$C$30*'10 - 2012'!AM104</f>
        <v>#DIV/0!</v>
      </c>
      <c r="L104" s="53" t="e">
        <f>+$C$30*'10 - 2012'!AN104</f>
        <v>#DIV/0!</v>
      </c>
      <c r="M104" s="53" t="e">
        <f>+$C$30*'10 - 2012'!AO104</f>
        <v>#DIV/0!</v>
      </c>
      <c r="N104" s="53" t="e">
        <f>+$C$30*'10 - 2012'!AP104</f>
        <v>#DIV/0!</v>
      </c>
      <c r="O104" s="53" t="e">
        <f>+$C$30*'10 - 2012'!AQ104</f>
        <v>#DIV/0!</v>
      </c>
      <c r="P104" s="53" t="e">
        <f>+$C$30*'10 - 2012'!AR104</f>
        <v>#DIV/0!</v>
      </c>
      <c r="Q104" s="53" t="e">
        <f>+$C$30*'10 - 2012'!AS104</f>
        <v>#DIV/0!</v>
      </c>
      <c r="R104" s="53" t="e">
        <f>+$C$30*'10 - 2012'!AT104</f>
        <v>#DIV/0!</v>
      </c>
      <c r="S104" s="53" t="e">
        <f>+$C$30*'10 - 2012'!AU104</f>
        <v>#DIV/0!</v>
      </c>
      <c r="T104" s="53" t="e">
        <f>+$C$30*'10 - 2012'!AV104</f>
        <v>#DIV/0!</v>
      </c>
      <c r="U104" s="53" t="e">
        <f>+$C$30*'10 - 2012'!AW104</f>
        <v>#DIV/0!</v>
      </c>
      <c r="V104" s="53" t="e">
        <f>+$C$30*'10 - 2012'!AX104</f>
        <v>#DIV/0!</v>
      </c>
      <c r="W104" s="53" t="e">
        <f>+$C$30*'10 - 2012'!AY104</f>
        <v>#DIV/0!</v>
      </c>
      <c r="X104" s="53" t="e">
        <f>+$C$30*'10 - 2012'!AZ104</f>
        <v>#DIV/0!</v>
      </c>
      <c r="Y104" s="53" t="e">
        <f>+$C$30*'10 - 2012'!BA104</f>
        <v>#DIV/0!</v>
      </c>
      <c r="Z104" s="53" t="e">
        <f>+$C$30*'10 - 2012'!BB104</f>
        <v>#DIV/0!</v>
      </c>
      <c r="AA104" s="53" t="e">
        <f>+$C$30*'10 - 2012'!BC104</f>
        <v>#DIV/0!</v>
      </c>
      <c r="AB104" s="53" t="e">
        <f>+$C$30*'10 - 2012'!BD104</f>
        <v>#DIV/0!</v>
      </c>
      <c r="AC104" s="53" t="e">
        <f>+$C$30*'10 - 2012'!BE104</f>
        <v>#DIV/0!</v>
      </c>
      <c r="AD104" s="53" t="e">
        <f>+$C$30*'10 - 2012'!BF104</f>
        <v>#DIV/0!</v>
      </c>
      <c r="AE104" s="53" t="e">
        <f>+$C$30*'10 - 2012'!BG104</f>
        <v>#DIV/0!</v>
      </c>
      <c r="AF104" s="53" t="e">
        <f>+$C$30*'10 - 2012'!BH104</f>
        <v>#DIV/0!</v>
      </c>
      <c r="AG104" s="53" t="e">
        <f>+$C$30*'10 - 2012'!BI104</f>
        <v>#DIV/0!</v>
      </c>
      <c r="AH104" s="53" t="e">
        <f>+$C$30*'10 - 2012'!BJ104</f>
        <v>#DIV/0!</v>
      </c>
      <c r="AI104" s="2"/>
    </row>
    <row r="105" spans="1:35">
      <c r="A105" s="63">
        <v>98</v>
      </c>
      <c r="B105" s="53">
        <f>+'10 - 2012'!B105</f>
        <v>0</v>
      </c>
      <c r="C105" s="53" t="e">
        <f>+'10 - 2012'!AE105/'10 - 2012'!BK105</f>
        <v>#DIV/0!</v>
      </c>
      <c r="D105" s="53" t="e">
        <f>+$C$30*'10 - 2012'!AF105</f>
        <v>#DIV/0!</v>
      </c>
      <c r="E105" s="53" t="e">
        <f>+$C$30*'10 - 2012'!AG105</f>
        <v>#DIV/0!</v>
      </c>
      <c r="F105" s="53" t="e">
        <f>+$C$30*'10 - 2012'!AH105</f>
        <v>#DIV/0!</v>
      </c>
      <c r="G105" s="53" t="e">
        <f>+$C$30*'10 - 2012'!AI105</f>
        <v>#DIV/0!</v>
      </c>
      <c r="H105" s="53" t="e">
        <f>+$C$30*'10 - 2012'!AJ105</f>
        <v>#DIV/0!</v>
      </c>
      <c r="I105" s="53" t="e">
        <f>+$C$30*'10 - 2012'!AK105</f>
        <v>#DIV/0!</v>
      </c>
      <c r="J105" s="53" t="e">
        <f>+$C$30*'10 - 2012'!AL105</f>
        <v>#DIV/0!</v>
      </c>
      <c r="K105" s="53" t="e">
        <f>+$C$30*'10 - 2012'!AM105</f>
        <v>#DIV/0!</v>
      </c>
      <c r="L105" s="53" t="e">
        <f>+$C$30*'10 - 2012'!AN105</f>
        <v>#DIV/0!</v>
      </c>
      <c r="M105" s="53" t="e">
        <f>+$C$30*'10 - 2012'!AO105</f>
        <v>#DIV/0!</v>
      </c>
      <c r="N105" s="53" t="e">
        <f>+$C$30*'10 - 2012'!AP105</f>
        <v>#DIV/0!</v>
      </c>
      <c r="O105" s="53" t="e">
        <f>+$C$30*'10 - 2012'!AQ105</f>
        <v>#DIV/0!</v>
      </c>
      <c r="P105" s="53" t="e">
        <f>+$C$30*'10 - 2012'!AR105</f>
        <v>#DIV/0!</v>
      </c>
      <c r="Q105" s="53" t="e">
        <f>+$C$30*'10 - 2012'!AS105</f>
        <v>#DIV/0!</v>
      </c>
      <c r="R105" s="53" t="e">
        <f>+$C$30*'10 - 2012'!AT105</f>
        <v>#DIV/0!</v>
      </c>
      <c r="S105" s="53" t="e">
        <f>+$C$30*'10 - 2012'!AU105</f>
        <v>#DIV/0!</v>
      </c>
      <c r="T105" s="53" t="e">
        <f>+$C$30*'10 - 2012'!AV105</f>
        <v>#DIV/0!</v>
      </c>
      <c r="U105" s="53" t="e">
        <f>+$C$30*'10 - 2012'!AW105</f>
        <v>#DIV/0!</v>
      </c>
      <c r="V105" s="53" t="e">
        <f>+$C$30*'10 - 2012'!AX105</f>
        <v>#DIV/0!</v>
      </c>
      <c r="W105" s="53" t="e">
        <f>+$C$30*'10 - 2012'!AY105</f>
        <v>#DIV/0!</v>
      </c>
      <c r="X105" s="53" t="e">
        <f>+$C$30*'10 - 2012'!AZ105</f>
        <v>#DIV/0!</v>
      </c>
      <c r="Y105" s="53" t="e">
        <f>+$C$30*'10 - 2012'!BA105</f>
        <v>#DIV/0!</v>
      </c>
      <c r="Z105" s="53" t="e">
        <f>+$C$30*'10 - 2012'!BB105</f>
        <v>#DIV/0!</v>
      </c>
      <c r="AA105" s="53" t="e">
        <f>+$C$30*'10 - 2012'!BC105</f>
        <v>#DIV/0!</v>
      </c>
      <c r="AB105" s="53" t="e">
        <f>+$C$30*'10 - 2012'!BD105</f>
        <v>#DIV/0!</v>
      </c>
      <c r="AC105" s="53" t="e">
        <f>+$C$30*'10 - 2012'!BE105</f>
        <v>#DIV/0!</v>
      </c>
      <c r="AD105" s="53" t="e">
        <f>+$C$30*'10 - 2012'!BF105</f>
        <v>#DIV/0!</v>
      </c>
      <c r="AE105" s="53" t="e">
        <f>+$C$30*'10 - 2012'!BG105</f>
        <v>#DIV/0!</v>
      </c>
      <c r="AF105" s="53" t="e">
        <f>+$C$30*'10 - 2012'!BH105</f>
        <v>#DIV/0!</v>
      </c>
      <c r="AG105" s="53" t="e">
        <f>+$C$30*'10 - 2012'!BI105</f>
        <v>#DIV/0!</v>
      </c>
      <c r="AH105" s="53" t="e">
        <f>+$C$30*'10 - 2012'!BJ105</f>
        <v>#DIV/0!</v>
      </c>
      <c r="AI105" s="2"/>
    </row>
    <row r="106" spans="1:35">
      <c r="A106" s="63">
        <v>99</v>
      </c>
      <c r="B106" s="53">
        <f>+'10 - 2012'!B106</f>
        <v>0</v>
      </c>
      <c r="C106" s="53" t="e">
        <f>+'10 - 2012'!AE106/'10 - 2012'!BK106</f>
        <v>#DIV/0!</v>
      </c>
      <c r="D106" s="53" t="e">
        <f>+$C$30*'10 - 2012'!AF106</f>
        <v>#DIV/0!</v>
      </c>
      <c r="E106" s="53" t="e">
        <f>+$C$30*'10 - 2012'!AG106</f>
        <v>#DIV/0!</v>
      </c>
      <c r="F106" s="53" t="e">
        <f>+$C$30*'10 - 2012'!AH106</f>
        <v>#DIV/0!</v>
      </c>
      <c r="G106" s="53" t="e">
        <f>+$C$30*'10 - 2012'!AI106</f>
        <v>#DIV/0!</v>
      </c>
      <c r="H106" s="53" t="e">
        <f>+$C$30*'10 - 2012'!AJ106</f>
        <v>#DIV/0!</v>
      </c>
      <c r="I106" s="53" t="e">
        <f>+$C$30*'10 - 2012'!AK106</f>
        <v>#DIV/0!</v>
      </c>
      <c r="J106" s="53" t="e">
        <f>+$C$30*'10 - 2012'!AL106</f>
        <v>#DIV/0!</v>
      </c>
      <c r="K106" s="53" t="e">
        <f>+$C$30*'10 - 2012'!AM106</f>
        <v>#DIV/0!</v>
      </c>
      <c r="L106" s="53" t="e">
        <f>+$C$30*'10 - 2012'!AN106</f>
        <v>#DIV/0!</v>
      </c>
      <c r="M106" s="53" t="e">
        <f>+$C$30*'10 - 2012'!AO106</f>
        <v>#DIV/0!</v>
      </c>
      <c r="N106" s="53" t="e">
        <f>+$C$30*'10 - 2012'!AP106</f>
        <v>#DIV/0!</v>
      </c>
      <c r="O106" s="53" t="e">
        <f>+$C$30*'10 - 2012'!AQ106</f>
        <v>#DIV/0!</v>
      </c>
      <c r="P106" s="53" t="e">
        <f>+$C$30*'10 - 2012'!AR106</f>
        <v>#DIV/0!</v>
      </c>
      <c r="Q106" s="53" t="e">
        <f>+$C$30*'10 - 2012'!AS106</f>
        <v>#DIV/0!</v>
      </c>
      <c r="R106" s="53" t="e">
        <f>+$C$30*'10 - 2012'!AT106</f>
        <v>#DIV/0!</v>
      </c>
      <c r="S106" s="53" t="e">
        <f>+$C$30*'10 - 2012'!AU106</f>
        <v>#DIV/0!</v>
      </c>
      <c r="T106" s="53" t="e">
        <f>+$C$30*'10 - 2012'!AV106</f>
        <v>#DIV/0!</v>
      </c>
      <c r="U106" s="53" t="e">
        <f>+$C$30*'10 - 2012'!AW106</f>
        <v>#DIV/0!</v>
      </c>
      <c r="V106" s="53" t="e">
        <f>+$C$30*'10 - 2012'!AX106</f>
        <v>#DIV/0!</v>
      </c>
      <c r="W106" s="53" t="e">
        <f>+$C$30*'10 - 2012'!AY106</f>
        <v>#DIV/0!</v>
      </c>
      <c r="X106" s="53" t="e">
        <f>+$C$30*'10 - 2012'!AZ106</f>
        <v>#DIV/0!</v>
      </c>
      <c r="Y106" s="53" t="e">
        <f>+$C$30*'10 - 2012'!BA106</f>
        <v>#DIV/0!</v>
      </c>
      <c r="Z106" s="53" t="e">
        <f>+$C$30*'10 - 2012'!BB106</f>
        <v>#DIV/0!</v>
      </c>
      <c r="AA106" s="53" t="e">
        <f>+$C$30*'10 - 2012'!BC106</f>
        <v>#DIV/0!</v>
      </c>
      <c r="AB106" s="53" t="e">
        <f>+$C$30*'10 - 2012'!BD106</f>
        <v>#DIV/0!</v>
      </c>
      <c r="AC106" s="53" t="e">
        <f>+$C$30*'10 - 2012'!BE106</f>
        <v>#DIV/0!</v>
      </c>
      <c r="AD106" s="53" t="e">
        <f>+$C$30*'10 - 2012'!BF106</f>
        <v>#DIV/0!</v>
      </c>
      <c r="AE106" s="53" t="e">
        <f>+$C$30*'10 - 2012'!BG106</f>
        <v>#DIV/0!</v>
      </c>
      <c r="AF106" s="53" t="e">
        <f>+$C$30*'10 - 2012'!BH106</f>
        <v>#DIV/0!</v>
      </c>
      <c r="AG106" s="53" t="e">
        <f>+$C$30*'10 - 2012'!BI106</f>
        <v>#DIV/0!</v>
      </c>
      <c r="AH106" s="53" t="e">
        <f>+$C$30*'10 - 2012'!BJ106</f>
        <v>#DIV/0!</v>
      </c>
      <c r="AI106" s="2"/>
    </row>
    <row r="107" spans="1:35">
      <c r="A107" s="63">
        <v>100</v>
      </c>
      <c r="B107" s="53">
        <f>+'10 - 2012'!B107</f>
        <v>0</v>
      </c>
      <c r="C107" s="53" t="e">
        <f>+'10 - 2012'!AE107/'10 - 2012'!BK107</f>
        <v>#DIV/0!</v>
      </c>
      <c r="D107" s="53" t="e">
        <f>+$C$30*'10 - 2012'!AF107</f>
        <v>#DIV/0!</v>
      </c>
      <c r="E107" s="53" t="e">
        <f>+$C$30*'10 - 2012'!AG107</f>
        <v>#DIV/0!</v>
      </c>
      <c r="F107" s="53" t="e">
        <f>+$C$30*'10 - 2012'!AH107</f>
        <v>#DIV/0!</v>
      </c>
      <c r="G107" s="53" t="e">
        <f>+$C$30*'10 - 2012'!AI107</f>
        <v>#DIV/0!</v>
      </c>
      <c r="H107" s="53" t="e">
        <f>+$C$30*'10 - 2012'!AJ107</f>
        <v>#DIV/0!</v>
      </c>
      <c r="I107" s="53" t="e">
        <f>+$C$30*'10 - 2012'!AK107</f>
        <v>#DIV/0!</v>
      </c>
      <c r="J107" s="53" t="e">
        <f>+$C$30*'10 - 2012'!AL107</f>
        <v>#DIV/0!</v>
      </c>
      <c r="K107" s="53" t="e">
        <f>+$C$30*'10 - 2012'!AM107</f>
        <v>#DIV/0!</v>
      </c>
      <c r="L107" s="53" t="e">
        <f>+$C$30*'10 - 2012'!AN107</f>
        <v>#DIV/0!</v>
      </c>
      <c r="M107" s="53" t="e">
        <f>+$C$30*'10 - 2012'!AO107</f>
        <v>#DIV/0!</v>
      </c>
      <c r="N107" s="53" t="e">
        <f>+$C$30*'10 - 2012'!AP107</f>
        <v>#DIV/0!</v>
      </c>
      <c r="O107" s="53" t="e">
        <f>+$C$30*'10 - 2012'!AQ107</f>
        <v>#DIV/0!</v>
      </c>
      <c r="P107" s="53" t="e">
        <f>+$C$30*'10 - 2012'!AR107</f>
        <v>#DIV/0!</v>
      </c>
      <c r="Q107" s="53" t="e">
        <f>+$C$30*'10 - 2012'!AS107</f>
        <v>#DIV/0!</v>
      </c>
      <c r="R107" s="53" t="e">
        <f>+$C$30*'10 - 2012'!AT107</f>
        <v>#DIV/0!</v>
      </c>
      <c r="S107" s="53" t="e">
        <f>+$C$30*'10 - 2012'!AU107</f>
        <v>#DIV/0!</v>
      </c>
      <c r="T107" s="53" t="e">
        <f>+$C$30*'10 - 2012'!AV107</f>
        <v>#DIV/0!</v>
      </c>
      <c r="U107" s="53" t="e">
        <f>+$C$30*'10 - 2012'!AW107</f>
        <v>#DIV/0!</v>
      </c>
      <c r="V107" s="53" t="e">
        <f>+$C$30*'10 - 2012'!AX107</f>
        <v>#DIV/0!</v>
      </c>
      <c r="W107" s="53" t="e">
        <f>+$C$30*'10 - 2012'!AY107</f>
        <v>#DIV/0!</v>
      </c>
      <c r="X107" s="53" t="e">
        <f>+$C$30*'10 - 2012'!AZ107</f>
        <v>#DIV/0!</v>
      </c>
      <c r="Y107" s="53" t="e">
        <f>+$C$30*'10 - 2012'!BA107</f>
        <v>#DIV/0!</v>
      </c>
      <c r="Z107" s="53" t="e">
        <f>+$C$30*'10 - 2012'!BB107</f>
        <v>#DIV/0!</v>
      </c>
      <c r="AA107" s="53" t="e">
        <f>+$C$30*'10 - 2012'!BC107</f>
        <v>#DIV/0!</v>
      </c>
      <c r="AB107" s="53" t="e">
        <f>+$C$30*'10 - 2012'!BD107</f>
        <v>#DIV/0!</v>
      </c>
      <c r="AC107" s="53" t="e">
        <f>+$C$30*'10 - 2012'!BE107</f>
        <v>#DIV/0!</v>
      </c>
      <c r="AD107" s="53" t="e">
        <f>+$C$30*'10 - 2012'!BF107</f>
        <v>#DIV/0!</v>
      </c>
      <c r="AE107" s="53" t="e">
        <f>+$C$30*'10 - 2012'!BG107</f>
        <v>#DIV/0!</v>
      </c>
      <c r="AF107" s="53" t="e">
        <f>+$C$30*'10 - 2012'!BH107</f>
        <v>#DIV/0!</v>
      </c>
      <c r="AG107" s="53" t="e">
        <f>+$C$30*'10 - 2012'!BI107</f>
        <v>#DIV/0!</v>
      </c>
      <c r="AH107" s="53" t="e">
        <f>+$C$30*'10 - 2012'!BJ107</f>
        <v>#DIV/0!</v>
      </c>
      <c r="AI107" s="2"/>
    </row>
    <row r="108" spans="1:35">
      <c r="A108" s="63">
        <v>101</v>
      </c>
      <c r="B108" s="53">
        <f>+'10 - 2012'!B108</f>
        <v>0</v>
      </c>
      <c r="C108" s="53" t="e">
        <f>+'10 - 2012'!AE108/'10 - 2012'!BK108</f>
        <v>#DIV/0!</v>
      </c>
      <c r="D108" s="53" t="e">
        <f>+$C$30*'10 - 2012'!AF108</f>
        <v>#DIV/0!</v>
      </c>
      <c r="E108" s="53" t="e">
        <f>+$C$30*'10 - 2012'!AG108</f>
        <v>#DIV/0!</v>
      </c>
      <c r="F108" s="53" t="e">
        <f>+$C$30*'10 - 2012'!AH108</f>
        <v>#DIV/0!</v>
      </c>
      <c r="G108" s="53" t="e">
        <f>+$C$30*'10 - 2012'!AI108</f>
        <v>#DIV/0!</v>
      </c>
      <c r="H108" s="53" t="e">
        <f>+$C$30*'10 - 2012'!AJ108</f>
        <v>#DIV/0!</v>
      </c>
      <c r="I108" s="53" t="e">
        <f>+$C$30*'10 - 2012'!AK108</f>
        <v>#DIV/0!</v>
      </c>
      <c r="J108" s="53" t="e">
        <f>+$C$30*'10 - 2012'!AL108</f>
        <v>#DIV/0!</v>
      </c>
      <c r="K108" s="53" t="e">
        <f>+$C$30*'10 - 2012'!AM108</f>
        <v>#DIV/0!</v>
      </c>
      <c r="L108" s="53" t="e">
        <f>+$C$30*'10 - 2012'!AN108</f>
        <v>#DIV/0!</v>
      </c>
      <c r="M108" s="53" t="e">
        <f>+$C$30*'10 - 2012'!AO108</f>
        <v>#DIV/0!</v>
      </c>
      <c r="N108" s="53" t="e">
        <f>+$C$30*'10 - 2012'!AP108</f>
        <v>#DIV/0!</v>
      </c>
      <c r="O108" s="53" t="e">
        <f>+$C$30*'10 - 2012'!AQ108</f>
        <v>#DIV/0!</v>
      </c>
      <c r="P108" s="53" t="e">
        <f>+$C$30*'10 - 2012'!AR108</f>
        <v>#DIV/0!</v>
      </c>
      <c r="Q108" s="53" t="e">
        <f>+$C$30*'10 - 2012'!AS108</f>
        <v>#DIV/0!</v>
      </c>
      <c r="R108" s="53" t="e">
        <f>+$C$30*'10 - 2012'!AT108</f>
        <v>#DIV/0!</v>
      </c>
      <c r="S108" s="53" t="e">
        <f>+$C$30*'10 - 2012'!AU108</f>
        <v>#DIV/0!</v>
      </c>
      <c r="T108" s="53" t="e">
        <f>+$C$30*'10 - 2012'!AV108</f>
        <v>#DIV/0!</v>
      </c>
      <c r="U108" s="53" t="e">
        <f>+$C$30*'10 - 2012'!AW108</f>
        <v>#DIV/0!</v>
      </c>
      <c r="V108" s="53" t="e">
        <f>+$C$30*'10 - 2012'!AX108</f>
        <v>#DIV/0!</v>
      </c>
      <c r="W108" s="53" t="e">
        <f>+$C$30*'10 - 2012'!AY108</f>
        <v>#DIV/0!</v>
      </c>
      <c r="X108" s="53" t="e">
        <f>+$C$30*'10 - 2012'!AZ108</f>
        <v>#DIV/0!</v>
      </c>
      <c r="Y108" s="53" t="e">
        <f>+$C$30*'10 - 2012'!BA108</f>
        <v>#DIV/0!</v>
      </c>
      <c r="Z108" s="53" t="e">
        <f>+$C$30*'10 - 2012'!BB108</f>
        <v>#DIV/0!</v>
      </c>
      <c r="AA108" s="53" t="e">
        <f>+$C$30*'10 - 2012'!BC108</f>
        <v>#DIV/0!</v>
      </c>
      <c r="AB108" s="53" t="e">
        <f>+$C$30*'10 - 2012'!BD108</f>
        <v>#DIV/0!</v>
      </c>
      <c r="AC108" s="53" t="e">
        <f>+$C$30*'10 - 2012'!BE108</f>
        <v>#DIV/0!</v>
      </c>
      <c r="AD108" s="53" t="e">
        <f>+$C$30*'10 - 2012'!BF108</f>
        <v>#DIV/0!</v>
      </c>
      <c r="AE108" s="53" t="e">
        <f>+$C$30*'10 - 2012'!BG108</f>
        <v>#DIV/0!</v>
      </c>
      <c r="AF108" s="53" t="e">
        <f>+$C$30*'10 - 2012'!BH108</f>
        <v>#DIV/0!</v>
      </c>
      <c r="AG108" s="53" t="e">
        <f>+$C$30*'10 - 2012'!BI108</f>
        <v>#DIV/0!</v>
      </c>
      <c r="AH108" s="53" t="e">
        <f>+$C$30*'10 - 2012'!BJ108</f>
        <v>#DIV/0!</v>
      </c>
      <c r="AI108" s="2"/>
    </row>
    <row r="109" spans="1:35">
      <c r="A109" s="63">
        <v>102</v>
      </c>
      <c r="B109" s="53">
        <f>+'10 - 2012'!B109</f>
        <v>0</v>
      </c>
      <c r="C109" s="53" t="e">
        <f>+'10 - 2012'!AE109/'10 - 2012'!BK109</f>
        <v>#DIV/0!</v>
      </c>
      <c r="D109" s="53" t="e">
        <f>+$C$30*'10 - 2012'!AF109</f>
        <v>#DIV/0!</v>
      </c>
      <c r="E109" s="53" t="e">
        <f>+$C$30*'10 - 2012'!AG109</f>
        <v>#DIV/0!</v>
      </c>
      <c r="F109" s="53" t="e">
        <f>+$C$30*'10 - 2012'!AH109</f>
        <v>#DIV/0!</v>
      </c>
      <c r="G109" s="53" t="e">
        <f>+$C$30*'10 - 2012'!AI109</f>
        <v>#DIV/0!</v>
      </c>
      <c r="H109" s="53" t="e">
        <f>+$C$30*'10 - 2012'!AJ109</f>
        <v>#DIV/0!</v>
      </c>
      <c r="I109" s="53" t="e">
        <f>+$C$30*'10 - 2012'!AK109</f>
        <v>#DIV/0!</v>
      </c>
      <c r="J109" s="53" t="e">
        <f>+$C$30*'10 - 2012'!AL109</f>
        <v>#DIV/0!</v>
      </c>
      <c r="K109" s="53" t="e">
        <f>+$C$30*'10 - 2012'!AM109</f>
        <v>#DIV/0!</v>
      </c>
      <c r="L109" s="53" t="e">
        <f>+$C$30*'10 - 2012'!AN109</f>
        <v>#DIV/0!</v>
      </c>
      <c r="M109" s="53" t="e">
        <f>+$C$30*'10 - 2012'!AO109</f>
        <v>#DIV/0!</v>
      </c>
      <c r="N109" s="53" t="e">
        <f>+$C$30*'10 - 2012'!AP109</f>
        <v>#DIV/0!</v>
      </c>
      <c r="O109" s="53" t="e">
        <f>+$C$30*'10 - 2012'!AQ109</f>
        <v>#DIV/0!</v>
      </c>
      <c r="P109" s="53" t="e">
        <f>+$C$30*'10 - 2012'!AR109</f>
        <v>#DIV/0!</v>
      </c>
      <c r="Q109" s="53" t="e">
        <f>+$C$30*'10 - 2012'!AS109</f>
        <v>#DIV/0!</v>
      </c>
      <c r="R109" s="53" t="e">
        <f>+$C$30*'10 - 2012'!AT109</f>
        <v>#DIV/0!</v>
      </c>
      <c r="S109" s="53" t="e">
        <f>+$C$30*'10 - 2012'!AU109</f>
        <v>#DIV/0!</v>
      </c>
      <c r="T109" s="53" t="e">
        <f>+$C$30*'10 - 2012'!AV109</f>
        <v>#DIV/0!</v>
      </c>
      <c r="U109" s="53" t="e">
        <f>+$C$30*'10 - 2012'!AW109</f>
        <v>#DIV/0!</v>
      </c>
      <c r="V109" s="53" t="e">
        <f>+$C$30*'10 - 2012'!AX109</f>
        <v>#DIV/0!</v>
      </c>
      <c r="W109" s="53" t="e">
        <f>+$C$30*'10 - 2012'!AY109</f>
        <v>#DIV/0!</v>
      </c>
      <c r="X109" s="53" t="e">
        <f>+$C$30*'10 - 2012'!AZ109</f>
        <v>#DIV/0!</v>
      </c>
      <c r="Y109" s="53" t="e">
        <f>+$C$30*'10 - 2012'!BA109</f>
        <v>#DIV/0!</v>
      </c>
      <c r="Z109" s="53" t="e">
        <f>+$C$30*'10 - 2012'!BB109</f>
        <v>#DIV/0!</v>
      </c>
      <c r="AA109" s="53" t="e">
        <f>+$C$30*'10 - 2012'!BC109</f>
        <v>#DIV/0!</v>
      </c>
      <c r="AB109" s="53" t="e">
        <f>+$C$30*'10 - 2012'!BD109</f>
        <v>#DIV/0!</v>
      </c>
      <c r="AC109" s="53" t="e">
        <f>+$C$30*'10 - 2012'!BE109</f>
        <v>#DIV/0!</v>
      </c>
      <c r="AD109" s="53" t="e">
        <f>+$C$30*'10 - 2012'!BF109</f>
        <v>#DIV/0!</v>
      </c>
      <c r="AE109" s="53" t="e">
        <f>+$C$30*'10 - 2012'!BG109</f>
        <v>#DIV/0!</v>
      </c>
      <c r="AF109" s="53" t="e">
        <f>+$C$30*'10 - 2012'!BH109</f>
        <v>#DIV/0!</v>
      </c>
      <c r="AG109" s="53" t="e">
        <f>+$C$30*'10 - 2012'!BI109</f>
        <v>#DIV/0!</v>
      </c>
      <c r="AH109" s="53" t="e">
        <f>+$C$30*'10 - 2012'!BJ109</f>
        <v>#DIV/0!</v>
      </c>
      <c r="AI109" s="2"/>
    </row>
    <row r="110" spans="1:35">
      <c r="A110" s="63">
        <v>103</v>
      </c>
      <c r="B110" s="53">
        <f>+'10 - 2012'!B110</f>
        <v>0</v>
      </c>
      <c r="C110" s="53" t="e">
        <f>+'10 - 2012'!AE110/'10 - 2012'!BK110</f>
        <v>#DIV/0!</v>
      </c>
      <c r="D110" s="53" t="e">
        <f>+$C$30*'10 - 2012'!AF110</f>
        <v>#DIV/0!</v>
      </c>
      <c r="E110" s="53" t="e">
        <f>+$C$30*'10 - 2012'!AG110</f>
        <v>#DIV/0!</v>
      </c>
      <c r="F110" s="53" t="e">
        <f>+$C$30*'10 - 2012'!AH110</f>
        <v>#DIV/0!</v>
      </c>
      <c r="G110" s="53" t="e">
        <f>+$C$30*'10 - 2012'!AI110</f>
        <v>#DIV/0!</v>
      </c>
      <c r="H110" s="53" t="e">
        <f>+$C$30*'10 - 2012'!AJ110</f>
        <v>#DIV/0!</v>
      </c>
      <c r="I110" s="53" t="e">
        <f>+$C$30*'10 - 2012'!AK110</f>
        <v>#DIV/0!</v>
      </c>
      <c r="J110" s="53" t="e">
        <f>+$C$30*'10 - 2012'!AL110</f>
        <v>#DIV/0!</v>
      </c>
      <c r="K110" s="53" t="e">
        <f>+$C$30*'10 - 2012'!AM110</f>
        <v>#DIV/0!</v>
      </c>
      <c r="L110" s="53" t="e">
        <f>+$C$30*'10 - 2012'!AN110</f>
        <v>#DIV/0!</v>
      </c>
      <c r="M110" s="53" t="e">
        <f>+$C$30*'10 - 2012'!AO110</f>
        <v>#DIV/0!</v>
      </c>
      <c r="N110" s="53" t="e">
        <f>+$C$30*'10 - 2012'!AP110</f>
        <v>#DIV/0!</v>
      </c>
      <c r="O110" s="53" t="e">
        <f>+$C$30*'10 - 2012'!AQ110</f>
        <v>#DIV/0!</v>
      </c>
      <c r="P110" s="53" t="e">
        <f>+$C$30*'10 - 2012'!AR110</f>
        <v>#DIV/0!</v>
      </c>
      <c r="Q110" s="53" t="e">
        <f>+$C$30*'10 - 2012'!AS110</f>
        <v>#DIV/0!</v>
      </c>
      <c r="R110" s="53" t="e">
        <f>+$C$30*'10 - 2012'!AT110</f>
        <v>#DIV/0!</v>
      </c>
      <c r="S110" s="53" t="e">
        <f>+$C$30*'10 - 2012'!AU110</f>
        <v>#DIV/0!</v>
      </c>
      <c r="T110" s="53" t="e">
        <f>+$C$30*'10 - 2012'!AV110</f>
        <v>#DIV/0!</v>
      </c>
      <c r="U110" s="53" t="e">
        <f>+$C$30*'10 - 2012'!AW110</f>
        <v>#DIV/0!</v>
      </c>
      <c r="V110" s="53" t="e">
        <f>+$C$30*'10 - 2012'!AX110</f>
        <v>#DIV/0!</v>
      </c>
      <c r="W110" s="53" t="e">
        <f>+$C$30*'10 - 2012'!AY110</f>
        <v>#DIV/0!</v>
      </c>
      <c r="X110" s="53" t="e">
        <f>+$C$30*'10 - 2012'!AZ110</f>
        <v>#DIV/0!</v>
      </c>
      <c r="Y110" s="53" t="e">
        <f>+$C$30*'10 - 2012'!BA110</f>
        <v>#DIV/0!</v>
      </c>
      <c r="Z110" s="53" t="e">
        <f>+$C$30*'10 - 2012'!BB110</f>
        <v>#DIV/0!</v>
      </c>
      <c r="AA110" s="53" t="e">
        <f>+$C$30*'10 - 2012'!BC110</f>
        <v>#DIV/0!</v>
      </c>
      <c r="AB110" s="53" t="e">
        <f>+$C$30*'10 - 2012'!BD110</f>
        <v>#DIV/0!</v>
      </c>
      <c r="AC110" s="53" t="e">
        <f>+$C$30*'10 - 2012'!BE110</f>
        <v>#DIV/0!</v>
      </c>
      <c r="AD110" s="53" t="e">
        <f>+$C$30*'10 - 2012'!BF110</f>
        <v>#DIV/0!</v>
      </c>
      <c r="AE110" s="53" t="e">
        <f>+$C$30*'10 - 2012'!BG110</f>
        <v>#DIV/0!</v>
      </c>
      <c r="AF110" s="53" t="e">
        <f>+$C$30*'10 - 2012'!BH110</f>
        <v>#DIV/0!</v>
      </c>
      <c r="AG110" s="53" t="e">
        <f>+$C$30*'10 - 2012'!BI110</f>
        <v>#DIV/0!</v>
      </c>
      <c r="AH110" s="53" t="e">
        <f>+$C$30*'10 - 2012'!BJ110</f>
        <v>#DIV/0!</v>
      </c>
      <c r="AI110" s="2"/>
    </row>
    <row r="111" spans="1:35">
      <c r="A111" s="63">
        <v>104</v>
      </c>
      <c r="B111" s="53">
        <f>+'10 - 2012'!B111</f>
        <v>0</v>
      </c>
      <c r="C111" s="53" t="e">
        <f>+'10 - 2012'!AE111/'10 - 2012'!BK111</f>
        <v>#DIV/0!</v>
      </c>
      <c r="D111" s="53" t="e">
        <f>+$C$30*'10 - 2012'!AF111</f>
        <v>#DIV/0!</v>
      </c>
      <c r="E111" s="53" t="e">
        <f>+$C$30*'10 - 2012'!AG111</f>
        <v>#DIV/0!</v>
      </c>
      <c r="F111" s="53" t="e">
        <f>+$C$30*'10 - 2012'!AH111</f>
        <v>#DIV/0!</v>
      </c>
      <c r="G111" s="53" t="e">
        <f>+$C$30*'10 - 2012'!AI111</f>
        <v>#DIV/0!</v>
      </c>
      <c r="H111" s="53" t="e">
        <f>+$C$30*'10 - 2012'!AJ111</f>
        <v>#DIV/0!</v>
      </c>
      <c r="I111" s="53" t="e">
        <f>+$C$30*'10 - 2012'!AK111</f>
        <v>#DIV/0!</v>
      </c>
      <c r="J111" s="53" t="e">
        <f>+$C$30*'10 - 2012'!AL111</f>
        <v>#DIV/0!</v>
      </c>
      <c r="K111" s="53" t="e">
        <f>+$C$30*'10 - 2012'!AM111</f>
        <v>#DIV/0!</v>
      </c>
      <c r="L111" s="53" t="e">
        <f>+$C$30*'10 - 2012'!AN111</f>
        <v>#DIV/0!</v>
      </c>
      <c r="M111" s="53" t="e">
        <f>+$C$30*'10 - 2012'!AO111</f>
        <v>#DIV/0!</v>
      </c>
      <c r="N111" s="53" t="e">
        <f>+$C$30*'10 - 2012'!AP111</f>
        <v>#DIV/0!</v>
      </c>
      <c r="O111" s="53" t="e">
        <f>+$C$30*'10 - 2012'!AQ111</f>
        <v>#DIV/0!</v>
      </c>
      <c r="P111" s="53" t="e">
        <f>+$C$30*'10 - 2012'!AR111</f>
        <v>#DIV/0!</v>
      </c>
      <c r="Q111" s="53" t="e">
        <f>+$C$30*'10 - 2012'!AS111</f>
        <v>#DIV/0!</v>
      </c>
      <c r="R111" s="53" t="e">
        <f>+$C$30*'10 - 2012'!AT111</f>
        <v>#DIV/0!</v>
      </c>
      <c r="S111" s="53" t="e">
        <f>+$C$30*'10 - 2012'!AU111</f>
        <v>#DIV/0!</v>
      </c>
      <c r="T111" s="53" t="e">
        <f>+$C$30*'10 - 2012'!AV111</f>
        <v>#DIV/0!</v>
      </c>
      <c r="U111" s="53" t="e">
        <f>+$C$30*'10 - 2012'!AW111</f>
        <v>#DIV/0!</v>
      </c>
      <c r="V111" s="53" t="e">
        <f>+$C$30*'10 - 2012'!AX111</f>
        <v>#DIV/0!</v>
      </c>
      <c r="W111" s="53" t="e">
        <f>+$C$30*'10 - 2012'!AY111</f>
        <v>#DIV/0!</v>
      </c>
      <c r="X111" s="53" t="e">
        <f>+$C$30*'10 - 2012'!AZ111</f>
        <v>#DIV/0!</v>
      </c>
      <c r="Y111" s="53" t="e">
        <f>+$C$30*'10 - 2012'!BA111</f>
        <v>#DIV/0!</v>
      </c>
      <c r="Z111" s="53" t="e">
        <f>+$C$30*'10 - 2012'!BB111</f>
        <v>#DIV/0!</v>
      </c>
      <c r="AA111" s="53" t="e">
        <f>+$C$30*'10 - 2012'!BC111</f>
        <v>#DIV/0!</v>
      </c>
      <c r="AB111" s="53" t="e">
        <f>+$C$30*'10 - 2012'!BD111</f>
        <v>#DIV/0!</v>
      </c>
      <c r="AC111" s="53" t="e">
        <f>+$C$30*'10 - 2012'!BE111</f>
        <v>#DIV/0!</v>
      </c>
      <c r="AD111" s="53" t="e">
        <f>+$C$30*'10 - 2012'!BF111</f>
        <v>#DIV/0!</v>
      </c>
      <c r="AE111" s="53" t="e">
        <f>+$C$30*'10 - 2012'!BG111</f>
        <v>#DIV/0!</v>
      </c>
      <c r="AF111" s="53" t="e">
        <f>+$C$30*'10 - 2012'!BH111</f>
        <v>#DIV/0!</v>
      </c>
      <c r="AG111" s="53" t="e">
        <f>+$C$30*'10 - 2012'!BI111</f>
        <v>#DIV/0!</v>
      </c>
      <c r="AH111" s="53" t="e">
        <f>+$C$30*'10 - 2012'!BJ111</f>
        <v>#DIV/0!</v>
      </c>
      <c r="AI111" s="2"/>
    </row>
    <row r="112" spans="1:35">
      <c r="A112" s="63">
        <v>105</v>
      </c>
      <c r="B112" s="53">
        <f>+'10 - 2012'!B112</f>
        <v>0</v>
      </c>
      <c r="C112" s="53" t="e">
        <f>+'10 - 2012'!AE112/'10 - 2012'!BK112</f>
        <v>#DIV/0!</v>
      </c>
      <c r="D112" s="53" t="e">
        <f>+$C$30*'10 - 2012'!AF112</f>
        <v>#DIV/0!</v>
      </c>
      <c r="E112" s="53" t="e">
        <f>+$C$30*'10 - 2012'!AG112</f>
        <v>#DIV/0!</v>
      </c>
      <c r="F112" s="53" t="e">
        <f>+$C$30*'10 - 2012'!AH112</f>
        <v>#DIV/0!</v>
      </c>
      <c r="G112" s="53" t="e">
        <f>+$C$30*'10 - 2012'!AI112</f>
        <v>#DIV/0!</v>
      </c>
      <c r="H112" s="53" t="e">
        <f>+$C$30*'10 - 2012'!AJ112</f>
        <v>#DIV/0!</v>
      </c>
      <c r="I112" s="53" t="e">
        <f>+$C$30*'10 - 2012'!AK112</f>
        <v>#DIV/0!</v>
      </c>
      <c r="J112" s="53" t="e">
        <f>+$C$30*'10 - 2012'!AL112</f>
        <v>#DIV/0!</v>
      </c>
      <c r="K112" s="53" t="e">
        <f>+$C$30*'10 - 2012'!AM112</f>
        <v>#DIV/0!</v>
      </c>
      <c r="L112" s="53" t="e">
        <f>+$C$30*'10 - 2012'!AN112</f>
        <v>#DIV/0!</v>
      </c>
      <c r="M112" s="53" t="e">
        <f>+$C$30*'10 - 2012'!AO112</f>
        <v>#DIV/0!</v>
      </c>
      <c r="N112" s="53" t="e">
        <f>+$C$30*'10 - 2012'!AP112</f>
        <v>#DIV/0!</v>
      </c>
      <c r="O112" s="53" t="e">
        <f>+$C$30*'10 - 2012'!AQ112</f>
        <v>#DIV/0!</v>
      </c>
      <c r="P112" s="53" t="e">
        <f>+$C$30*'10 - 2012'!AR112</f>
        <v>#DIV/0!</v>
      </c>
      <c r="Q112" s="53" t="e">
        <f>+$C$30*'10 - 2012'!AS112</f>
        <v>#DIV/0!</v>
      </c>
      <c r="R112" s="53" t="e">
        <f>+$C$30*'10 - 2012'!AT112</f>
        <v>#DIV/0!</v>
      </c>
      <c r="S112" s="53" t="e">
        <f>+$C$30*'10 - 2012'!AU112</f>
        <v>#DIV/0!</v>
      </c>
      <c r="T112" s="53" t="e">
        <f>+$C$30*'10 - 2012'!AV112</f>
        <v>#DIV/0!</v>
      </c>
      <c r="U112" s="53" t="e">
        <f>+$C$30*'10 - 2012'!AW112</f>
        <v>#DIV/0!</v>
      </c>
      <c r="V112" s="53" t="e">
        <f>+$C$30*'10 - 2012'!AX112</f>
        <v>#DIV/0!</v>
      </c>
      <c r="W112" s="53" t="e">
        <f>+$C$30*'10 - 2012'!AY112</f>
        <v>#DIV/0!</v>
      </c>
      <c r="X112" s="53" t="e">
        <f>+$C$30*'10 - 2012'!AZ112</f>
        <v>#DIV/0!</v>
      </c>
      <c r="Y112" s="53" t="e">
        <f>+$C$30*'10 - 2012'!BA112</f>
        <v>#DIV/0!</v>
      </c>
      <c r="Z112" s="53" t="e">
        <f>+$C$30*'10 - 2012'!BB112</f>
        <v>#DIV/0!</v>
      </c>
      <c r="AA112" s="53" t="e">
        <f>+$C$30*'10 - 2012'!BC112</f>
        <v>#DIV/0!</v>
      </c>
      <c r="AB112" s="53" t="e">
        <f>+$C$30*'10 - 2012'!BD112</f>
        <v>#DIV/0!</v>
      </c>
      <c r="AC112" s="53" t="e">
        <f>+$C$30*'10 - 2012'!BE112</f>
        <v>#DIV/0!</v>
      </c>
      <c r="AD112" s="53" t="e">
        <f>+$C$30*'10 - 2012'!BF112</f>
        <v>#DIV/0!</v>
      </c>
      <c r="AE112" s="53" t="e">
        <f>+$C$30*'10 - 2012'!BG112</f>
        <v>#DIV/0!</v>
      </c>
      <c r="AF112" s="53" t="e">
        <f>+$C$30*'10 - 2012'!BH112</f>
        <v>#DIV/0!</v>
      </c>
      <c r="AG112" s="53" t="e">
        <f>+$C$30*'10 - 2012'!BI112</f>
        <v>#DIV/0!</v>
      </c>
      <c r="AH112" s="53" t="e">
        <f>+$C$30*'10 - 2012'!BJ112</f>
        <v>#DIV/0!</v>
      </c>
      <c r="AI112" s="2"/>
    </row>
    <row r="113" spans="1:35">
      <c r="A113" s="63">
        <v>106</v>
      </c>
      <c r="B113" s="53">
        <f>+'10 - 2012'!B113</f>
        <v>0</v>
      </c>
      <c r="C113" s="53" t="e">
        <f>+'10 - 2012'!AE113/'10 - 2012'!BK113</f>
        <v>#DIV/0!</v>
      </c>
      <c r="D113" s="53" t="e">
        <f>+$C$30*'10 - 2012'!AF113</f>
        <v>#DIV/0!</v>
      </c>
      <c r="E113" s="53" t="e">
        <f>+$C$30*'10 - 2012'!AG113</f>
        <v>#DIV/0!</v>
      </c>
      <c r="F113" s="53" t="e">
        <f>+$C$30*'10 - 2012'!AH113</f>
        <v>#DIV/0!</v>
      </c>
      <c r="G113" s="53" t="e">
        <f>+$C$30*'10 - 2012'!AI113</f>
        <v>#DIV/0!</v>
      </c>
      <c r="H113" s="53" t="e">
        <f>+$C$30*'10 - 2012'!AJ113</f>
        <v>#DIV/0!</v>
      </c>
      <c r="I113" s="53" t="e">
        <f>+$C$30*'10 - 2012'!AK113</f>
        <v>#DIV/0!</v>
      </c>
      <c r="J113" s="53" t="e">
        <f>+$C$30*'10 - 2012'!AL113</f>
        <v>#DIV/0!</v>
      </c>
      <c r="K113" s="53" t="e">
        <f>+$C$30*'10 - 2012'!AM113</f>
        <v>#DIV/0!</v>
      </c>
      <c r="L113" s="53" t="e">
        <f>+$C$30*'10 - 2012'!AN113</f>
        <v>#DIV/0!</v>
      </c>
      <c r="M113" s="53" t="e">
        <f>+$C$30*'10 - 2012'!AO113</f>
        <v>#DIV/0!</v>
      </c>
      <c r="N113" s="53" t="e">
        <f>+$C$30*'10 - 2012'!AP113</f>
        <v>#DIV/0!</v>
      </c>
      <c r="O113" s="53" t="e">
        <f>+$C$30*'10 - 2012'!AQ113</f>
        <v>#DIV/0!</v>
      </c>
      <c r="P113" s="53" t="e">
        <f>+$C$30*'10 - 2012'!AR113</f>
        <v>#DIV/0!</v>
      </c>
      <c r="Q113" s="53" t="e">
        <f>+$C$30*'10 - 2012'!AS113</f>
        <v>#DIV/0!</v>
      </c>
      <c r="R113" s="53" t="e">
        <f>+$C$30*'10 - 2012'!AT113</f>
        <v>#DIV/0!</v>
      </c>
      <c r="S113" s="53" t="e">
        <f>+$C$30*'10 - 2012'!AU113</f>
        <v>#DIV/0!</v>
      </c>
      <c r="T113" s="53" t="e">
        <f>+$C$30*'10 - 2012'!AV113</f>
        <v>#DIV/0!</v>
      </c>
      <c r="U113" s="53" t="e">
        <f>+$C$30*'10 - 2012'!AW113</f>
        <v>#DIV/0!</v>
      </c>
      <c r="V113" s="53" t="e">
        <f>+$C$30*'10 - 2012'!AX113</f>
        <v>#DIV/0!</v>
      </c>
      <c r="W113" s="53" t="e">
        <f>+$C$30*'10 - 2012'!AY113</f>
        <v>#DIV/0!</v>
      </c>
      <c r="X113" s="53" t="e">
        <f>+$C$30*'10 - 2012'!AZ113</f>
        <v>#DIV/0!</v>
      </c>
      <c r="Y113" s="53" t="e">
        <f>+$C$30*'10 - 2012'!BA113</f>
        <v>#DIV/0!</v>
      </c>
      <c r="Z113" s="53" t="e">
        <f>+$C$30*'10 - 2012'!BB113</f>
        <v>#DIV/0!</v>
      </c>
      <c r="AA113" s="53" t="e">
        <f>+$C$30*'10 - 2012'!BC113</f>
        <v>#DIV/0!</v>
      </c>
      <c r="AB113" s="53" t="e">
        <f>+$C$30*'10 - 2012'!BD113</f>
        <v>#DIV/0!</v>
      </c>
      <c r="AC113" s="53" t="e">
        <f>+$C$30*'10 - 2012'!BE113</f>
        <v>#DIV/0!</v>
      </c>
      <c r="AD113" s="53" t="e">
        <f>+$C$30*'10 - 2012'!BF113</f>
        <v>#DIV/0!</v>
      </c>
      <c r="AE113" s="53" t="e">
        <f>+$C$30*'10 - 2012'!BG113</f>
        <v>#DIV/0!</v>
      </c>
      <c r="AF113" s="53" t="e">
        <f>+$C$30*'10 - 2012'!BH113</f>
        <v>#DIV/0!</v>
      </c>
      <c r="AG113" s="53" t="e">
        <f>+$C$30*'10 - 2012'!BI113</f>
        <v>#DIV/0!</v>
      </c>
      <c r="AH113" s="53" t="e">
        <f>+$C$30*'10 - 2012'!BJ113</f>
        <v>#DIV/0!</v>
      </c>
      <c r="AI113" s="2"/>
    </row>
    <row r="114" spans="1:35">
      <c r="A114" s="63">
        <v>107</v>
      </c>
      <c r="B114" s="53">
        <f>+'10 - 2012'!B114</f>
        <v>0</v>
      </c>
      <c r="C114" s="53" t="e">
        <f>+'10 - 2012'!AE114/'10 - 2012'!BK114</f>
        <v>#DIV/0!</v>
      </c>
      <c r="D114" s="53" t="e">
        <f>+$C$30*'10 - 2012'!AF114</f>
        <v>#DIV/0!</v>
      </c>
      <c r="E114" s="53" t="e">
        <f>+$C$30*'10 - 2012'!AG114</f>
        <v>#DIV/0!</v>
      </c>
      <c r="F114" s="53" t="e">
        <f>+$C$30*'10 - 2012'!AH114</f>
        <v>#DIV/0!</v>
      </c>
      <c r="G114" s="53" t="e">
        <f>+$C$30*'10 - 2012'!AI114</f>
        <v>#DIV/0!</v>
      </c>
      <c r="H114" s="53" t="e">
        <f>+$C$30*'10 - 2012'!AJ114</f>
        <v>#DIV/0!</v>
      </c>
      <c r="I114" s="53" t="e">
        <f>+$C$30*'10 - 2012'!AK114</f>
        <v>#DIV/0!</v>
      </c>
      <c r="J114" s="53" t="e">
        <f>+$C$30*'10 - 2012'!AL114</f>
        <v>#DIV/0!</v>
      </c>
      <c r="K114" s="53" t="e">
        <f>+$C$30*'10 - 2012'!AM114</f>
        <v>#DIV/0!</v>
      </c>
      <c r="L114" s="53" t="e">
        <f>+$C$30*'10 - 2012'!AN114</f>
        <v>#DIV/0!</v>
      </c>
      <c r="M114" s="53" t="e">
        <f>+$C$30*'10 - 2012'!AO114</f>
        <v>#DIV/0!</v>
      </c>
      <c r="N114" s="53" t="e">
        <f>+$C$30*'10 - 2012'!AP114</f>
        <v>#DIV/0!</v>
      </c>
      <c r="O114" s="53" t="e">
        <f>+$C$30*'10 - 2012'!AQ114</f>
        <v>#DIV/0!</v>
      </c>
      <c r="P114" s="53" t="e">
        <f>+$C$30*'10 - 2012'!AR114</f>
        <v>#DIV/0!</v>
      </c>
      <c r="Q114" s="53" t="e">
        <f>+$C$30*'10 - 2012'!AS114</f>
        <v>#DIV/0!</v>
      </c>
      <c r="R114" s="53" t="e">
        <f>+$C$30*'10 - 2012'!AT114</f>
        <v>#DIV/0!</v>
      </c>
      <c r="S114" s="53" t="e">
        <f>+$C$30*'10 - 2012'!AU114</f>
        <v>#DIV/0!</v>
      </c>
      <c r="T114" s="53" t="e">
        <f>+$C$30*'10 - 2012'!AV114</f>
        <v>#DIV/0!</v>
      </c>
      <c r="U114" s="53" t="e">
        <f>+$C$30*'10 - 2012'!AW114</f>
        <v>#DIV/0!</v>
      </c>
      <c r="V114" s="53" t="e">
        <f>+$C$30*'10 - 2012'!AX114</f>
        <v>#DIV/0!</v>
      </c>
      <c r="W114" s="53" t="e">
        <f>+$C$30*'10 - 2012'!AY114</f>
        <v>#DIV/0!</v>
      </c>
      <c r="X114" s="53" t="e">
        <f>+$C$30*'10 - 2012'!AZ114</f>
        <v>#DIV/0!</v>
      </c>
      <c r="Y114" s="53" t="e">
        <f>+$C$30*'10 - 2012'!BA114</f>
        <v>#DIV/0!</v>
      </c>
      <c r="Z114" s="53" t="e">
        <f>+$C$30*'10 - 2012'!BB114</f>
        <v>#DIV/0!</v>
      </c>
      <c r="AA114" s="53" t="e">
        <f>+$C$30*'10 - 2012'!BC114</f>
        <v>#DIV/0!</v>
      </c>
      <c r="AB114" s="53" t="e">
        <f>+$C$30*'10 - 2012'!BD114</f>
        <v>#DIV/0!</v>
      </c>
      <c r="AC114" s="53" t="e">
        <f>+$C$30*'10 - 2012'!BE114</f>
        <v>#DIV/0!</v>
      </c>
      <c r="AD114" s="53" t="e">
        <f>+$C$30*'10 - 2012'!BF114</f>
        <v>#DIV/0!</v>
      </c>
      <c r="AE114" s="53" t="e">
        <f>+$C$30*'10 - 2012'!BG114</f>
        <v>#DIV/0!</v>
      </c>
      <c r="AF114" s="53" t="e">
        <f>+$C$30*'10 - 2012'!BH114</f>
        <v>#DIV/0!</v>
      </c>
      <c r="AG114" s="53" t="e">
        <f>+$C$30*'10 - 2012'!BI114</f>
        <v>#DIV/0!</v>
      </c>
      <c r="AH114" s="53" t="e">
        <f>+$C$30*'10 - 2012'!BJ114</f>
        <v>#DIV/0!</v>
      </c>
      <c r="AI114" s="2"/>
    </row>
    <row r="115" spans="1:35">
      <c r="A115" s="63">
        <v>108</v>
      </c>
      <c r="B115" s="53">
        <f>+'10 - 2012'!B115</f>
        <v>0</v>
      </c>
      <c r="C115" s="53" t="e">
        <f>+'10 - 2012'!AE115/'10 - 2012'!BK115</f>
        <v>#DIV/0!</v>
      </c>
      <c r="D115" s="53" t="e">
        <f>+$C$30*'10 - 2012'!AF115</f>
        <v>#DIV/0!</v>
      </c>
      <c r="E115" s="53" t="e">
        <f>+$C$30*'10 - 2012'!AG115</f>
        <v>#DIV/0!</v>
      </c>
      <c r="F115" s="53" t="e">
        <f>+$C$30*'10 - 2012'!AH115</f>
        <v>#DIV/0!</v>
      </c>
      <c r="G115" s="53" t="e">
        <f>+$C$30*'10 - 2012'!AI115</f>
        <v>#DIV/0!</v>
      </c>
      <c r="H115" s="53" t="e">
        <f>+$C$30*'10 - 2012'!AJ115</f>
        <v>#DIV/0!</v>
      </c>
      <c r="I115" s="53" t="e">
        <f>+$C$30*'10 - 2012'!AK115</f>
        <v>#DIV/0!</v>
      </c>
      <c r="J115" s="53" t="e">
        <f>+$C$30*'10 - 2012'!AL115</f>
        <v>#DIV/0!</v>
      </c>
      <c r="K115" s="53" t="e">
        <f>+$C$30*'10 - 2012'!AM115</f>
        <v>#DIV/0!</v>
      </c>
      <c r="L115" s="53" t="e">
        <f>+$C$30*'10 - 2012'!AN115</f>
        <v>#DIV/0!</v>
      </c>
      <c r="M115" s="53" t="e">
        <f>+$C$30*'10 - 2012'!AO115</f>
        <v>#DIV/0!</v>
      </c>
      <c r="N115" s="53" t="e">
        <f>+$C$30*'10 - 2012'!AP115</f>
        <v>#DIV/0!</v>
      </c>
      <c r="O115" s="53" t="e">
        <f>+$C$30*'10 - 2012'!AQ115</f>
        <v>#DIV/0!</v>
      </c>
      <c r="P115" s="53" t="e">
        <f>+$C$30*'10 - 2012'!AR115</f>
        <v>#DIV/0!</v>
      </c>
      <c r="Q115" s="53" t="e">
        <f>+$C$30*'10 - 2012'!AS115</f>
        <v>#DIV/0!</v>
      </c>
      <c r="R115" s="53" t="e">
        <f>+$C$30*'10 - 2012'!AT115</f>
        <v>#DIV/0!</v>
      </c>
      <c r="S115" s="53" t="e">
        <f>+$C$30*'10 - 2012'!AU115</f>
        <v>#DIV/0!</v>
      </c>
      <c r="T115" s="53" t="e">
        <f>+$C$30*'10 - 2012'!AV115</f>
        <v>#DIV/0!</v>
      </c>
      <c r="U115" s="53" t="e">
        <f>+$C$30*'10 - 2012'!AW115</f>
        <v>#DIV/0!</v>
      </c>
      <c r="V115" s="53" t="e">
        <f>+$C$30*'10 - 2012'!AX115</f>
        <v>#DIV/0!</v>
      </c>
      <c r="W115" s="53" t="e">
        <f>+$C$30*'10 - 2012'!AY115</f>
        <v>#DIV/0!</v>
      </c>
      <c r="X115" s="53" t="e">
        <f>+$C$30*'10 - 2012'!AZ115</f>
        <v>#DIV/0!</v>
      </c>
      <c r="Y115" s="53" t="e">
        <f>+$C$30*'10 - 2012'!BA115</f>
        <v>#DIV/0!</v>
      </c>
      <c r="Z115" s="53" t="e">
        <f>+$C$30*'10 - 2012'!BB115</f>
        <v>#DIV/0!</v>
      </c>
      <c r="AA115" s="53" t="e">
        <f>+$C$30*'10 - 2012'!BC115</f>
        <v>#DIV/0!</v>
      </c>
      <c r="AB115" s="53" t="e">
        <f>+$C$30*'10 - 2012'!BD115</f>
        <v>#DIV/0!</v>
      </c>
      <c r="AC115" s="53" t="e">
        <f>+$C$30*'10 - 2012'!BE115</f>
        <v>#DIV/0!</v>
      </c>
      <c r="AD115" s="53" t="e">
        <f>+$C$30*'10 - 2012'!BF115</f>
        <v>#DIV/0!</v>
      </c>
      <c r="AE115" s="53" t="e">
        <f>+$C$30*'10 - 2012'!BG115</f>
        <v>#DIV/0!</v>
      </c>
      <c r="AF115" s="53" t="e">
        <f>+$C$30*'10 - 2012'!BH115</f>
        <v>#DIV/0!</v>
      </c>
      <c r="AG115" s="53" t="e">
        <f>+$C$30*'10 - 2012'!BI115</f>
        <v>#DIV/0!</v>
      </c>
      <c r="AH115" s="53" t="e">
        <f>+$C$30*'10 - 2012'!BJ115</f>
        <v>#DIV/0!</v>
      </c>
      <c r="AI115" s="2"/>
    </row>
    <row r="116" spans="1:35">
      <c r="A116" s="63">
        <v>109</v>
      </c>
      <c r="B116" s="53">
        <f>+'10 - 2012'!B116</f>
        <v>0</v>
      </c>
      <c r="C116" s="53" t="e">
        <f>+'10 - 2012'!AE116/'10 - 2012'!BK116</f>
        <v>#DIV/0!</v>
      </c>
      <c r="D116" s="53" t="e">
        <f>+$C$30*'10 - 2012'!AF116</f>
        <v>#DIV/0!</v>
      </c>
      <c r="E116" s="53" t="e">
        <f>+$C$30*'10 - 2012'!AG116</f>
        <v>#DIV/0!</v>
      </c>
      <c r="F116" s="53" t="e">
        <f>+$C$30*'10 - 2012'!AH116</f>
        <v>#DIV/0!</v>
      </c>
      <c r="G116" s="53" t="e">
        <f>+$C$30*'10 - 2012'!AI116</f>
        <v>#DIV/0!</v>
      </c>
      <c r="H116" s="53" t="e">
        <f>+$C$30*'10 - 2012'!AJ116</f>
        <v>#DIV/0!</v>
      </c>
      <c r="I116" s="53" t="e">
        <f>+$C$30*'10 - 2012'!AK116</f>
        <v>#DIV/0!</v>
      </c>
      <c r="J116" s="53" t="e">
        <f>+$C$30*'10 - 2012'!AL116</f>
        <v>#DIV/0!</v>
      </c>
      <c r="K116" s="53" t="e">
        <f>+$C$30*'10 - 2012'!AM116</f>
        <v>#DIV/0!</v>
      </c>
      <c r="L116" s="53" t="e">
        <f>+$C$30*'10 - 2012'!AN116</f>
        <v>#DIV/0!</v>
      </c>
      <c r="M116" s="53" t="e">
        <f>+$C$30*'10 - 2012'!AO116</f>
        <v>#DIV/0!</v>
      </c>
      <c r="N116" s="53" t="e">
        <f>+$C$30*'10 - 2012'!AP116</f>
        <v>#DIV/0!</v>
      </c>
      <c r="O116" s="53" t="e">
        <f>+$C$30*'10 - 2012'!AQ116</f>
        <v>#DIV/0!</v>
      </c>
      <c r="P116" s="53" t="e">
        <f>+$C$30*'10 - 2012'!AR116</f>
        <v>#DIV/0!</v>
      </c>
      <c r="Q116" s="53" t="e">
        <f>+$C$30*'10 - 2012'!AS116</f>
        <v>#DIV/0!</v>
      </c>
      <c r="R116" s="53" t="e">
        <f>+$C$30*'10 - 2012'!AT116</f>
        <v>#DIV/0!</v>
      </c>
      <c r="S116" s="53" t="e">
        <f>+$C$30*'10 - 2012'!AU116</f>
        <v>#DIV/0!</v>
      </c>
      <c r="T116" s="53" t="e">
        <f>+$C$30*'10 - 2012'!AV116</f>
        <v>#DIV/0!</v>
      </c>
      <c r="U116" s="53" t="e">
        <f>+$C$30*'10 - 2012'!AW116</f>
        <v>#DIV/0!</v>
      </c>
      <c r="V116" s="53" t="e">
        <f>+$C$30*'10 - 2012'!AX116</f>
        <v>#DIV/0!</v>
      </c>
      <c r="W116" s="53" t="e">
        <f>+$C$30*'10 - 2012'!AY116</f>
        <v>#DIV/0!</v>
      </c>
      <c r="X116" s="53" t="e">
        <f>+$C$30*'10 - 2012'!AZ116</f>
        <v>#DIV/0!</v>
      </c>
      <c r="Y116" s="53" t="e">
        <f>+$C$30*'10 - 2012'!BA116</f>
        <v>#DIV/0!</v>
      </c>
      <c r="Z116" s="53" t="e">
        <f>+$C$30*'10 - 2012'!BB116</f>
        <v>#DIV/0!</v>
      </c>
      <c r="AA116" s="53" t="e">
        <f>+$C$30*'10 - 2012'!BC116</f>
        <v>#DIV/0!</v>
      </c>
      <c r="AB116" s="53" t="e">
        <f>+$C$30*'10 - 2012'!BD116</f>
        <v>#DIV/0!</v>
      </c>
      <c r="AC116" s="53" t="e">
        <f>+$C$30*'10 - 2012'!BE116</f>
        <v>#DIV/0!</v>
      </c>
      <c r="AD116" s="53" t="e">
        <f>+$C$30*'10 - 2012'!BF116</f>
        <v>#DIV/0!</v>
      </c>
      <c r="AE116" s="53" t="e">
        <f>+$C$30*'10 - 2012'!BG116</f>
        <v>#DIV/0!</v>
      </c>
      <c r="AF116" s="53" t="e">
        <f>+$C$30*'10 - 2012'!BH116</f>
        <v>#DIV/0!</v>
      </c>
      <c r="AG116" s="53" t="e">
        <f>+$C$30*'10 - 2012'!BI116</f>
        <v>#DIV/0!</v>
      </c>
      <c r="AH116" s="53" t="e">
        <f>+$C$30*'10 - 2012'!BJ116</f>
        <v>#DIV/0!</v>
      </c>
      <c r="AI116" s="2"/>
    </row>
    <row r="117" spans="1:35">
      <c r="A117" s="63">
        <v>110</v>
      </c>
      <c r="B117" s="53">
        <f>+'10 - 2012'!B117</f>
        <v>0</v>
      </c>
      <c r="C117" s="53" t="e">
        <f>+'10 - 2012'!AE117/'10 - 2012'!BK117</f>
        <v>#DIV/0!</v>
      </c>
      <c r="D117" s="53" t="e">
        <f>+$C$30*'10 - 2012'!AF117</f>
        <v>#DIV/0!</v>
      </c>
      <c r="E117" s="53" t="e">
        <f>+$C$30*'10 - 2012'!AG117</f>
        <v>#DIV/0!</v>
      </c>
      <c r="F117" s="53" t="e">
        <f>+$C$30*'10 - 2012'!AH117</f>
        <v>#DIV/0!</v>
      </c>
      <c r="G117" s="53" t="e">
        <f>+$C$30*'10 - 2012'!AI117</f>
        <v>#DIV/0!</v>
      </c>
      <c r="H117" s="53" t="e">
        <f>+$C$30*'10 - 2012'!AJ117</f>
        <v>#DIV/0!</v>
      </c>
      <c r="I117" s="53" t="e">
        <f>+$C$30*'10 - 2012'!AK117</f>
        <v>#DIV/0!</v>
      </c>
      <c r="J117" s="53" t="e">
        <f>+$C$30*'10 - 2012'!AL117</f>
        <v>#DIV/0!</v>
      </c>
      <c r="K117" s="53" t="e">
        <f>+$C$30*'10 - 2012'!AM117</f>
        <v>#DIV/0!</v>
      </c>
      <c r="L117" s="53" t="e">
        <f>+$C$30*'10 - 2012'!AN117</f>
        <v>#DIV/0!</v>
      </c>
      <c r="M117" s="53" t="e">
        <f>+$C$30*'10 - 2012'!AO117</f>
        <v>#DIV/0!</v>
      </c>
      <c r="N117" s="53" t="e">
        <f>+$C$30*'10 - 2012'!AP117</f>
        <v>#DIV/0!</v>
      </c>
      <c r="O117" s="53" t="e">
        <f>+$C$30*'10 - 2012'!AQ117</f>
        <v>#DIV/0!</v>
      </c>
      <c r="P117" s="53" t="e">
        <f>+$C$30*'10 - 2012'!AR117</f>
        <v>#DIV/0!</v>
      </c>
      <c r="Q117" s="53" t="e">
        <f>+$C$30*'10 - 2012'!AS117</f>
        <v>#DIV/0!</v>
      </c>
      <c r="R117" s="53" t="e">
        <f>+$C$30*'10 - 2012'!AT117</f>
        <v>#DIV/0!</v>
      </c>
      <c r="S117" s="53" t="e">
        <f>+$C$30*'10 - 2012'!AU117</f>
        <v>#DIV/0!</v>
      </c>
      <c r="T117" s="53" t="e">
        <f>+$C$30*'10 - 2012'!AV117</f>
        <v>#DIV/0!</v>
      </c>
      <c r="U117" s="53" t="e">
        <f>+$C$30*'10 - 2012'!AW117</f>
        <v>#DIV/0!</v>
      </c>
      <c r="V117" s="53" t="e">
        <f>+$C$30*'10 - 2012'!AX117</f>
        <v>#DIV/0!</v>
      </c>
      <c r="W117" s="53" t="e">
        <f>+$C$30*'10 - 2012'!AY117</f>
        <v>#DIV/0!</v>
      </c>
      <c r="X117" s="53" t="e">
        <f>+$C$30*'10 - 2012'!AZ117</f>
        <v>#DIV/0!</v>
      </c>
      <c r="Y117" s="53" t="e">
        <f>+$C$30*'10 - 2012'!BA117</f>
        <v>#DIV/0!</v>
      </c>
      <c r="Z117" s="53" t="e">
        <f>+$C$30*'10 - 2012'!BB117</f>
        <v>#DIV/0!</v>
      </c>
      <c r="AA117" s="53" t="e">
        <f>+$C$30*'10 - 2012'!BC117</f>
        <v>#DIV/0!</v>
      </c>
      <c r="AB117" s="53" t="e">
        <f>+$C$30*'10 - 2012'!BD117</f>
        <v>#DIV/0!</v>
      </c>
      <c r="AC117" s="53" t="e">
        <f>+$C$30*'10 - 2012'!BE117</f>
        <v>#DIV/0!</v>
      </c>
      <c r="AD117" s="53" t="e">
        <f>+$C$30*'10 - 2012'!BF117</f>
        <v>#DIV/0!</v>
      </c>
      <c r="AE117" s="53" t="e">
        <f>+$C$30*'10 - 2012'!BG117</f>
        <v>#DIV/0!</v>
      </c>
      <c r="AF117" s="53" t="e">
        <f>+$C$30*'10 - 2012'!BH117</f>
        <v>#DIV/0!</v>
      </c>
      <c r="AG117" s="53" t="e">
        <f>+$C$30*'10 - 2012'!BI117</f>
        <v>#DIV/0!</v>
      </c>
      <c r="AH117" s="53" t="e">
        <f>+$C$30*'10 - 2012'!BJ117</f>
        <v>#DIV/0!</v>
      </c>
      <c r="AI117" s="2"/>
    </row>
    <row r="118" spans="1:35">
      <c r="A118" s="63">
        <v>111</v>
      </c>
      <c r="B118" s="53">
        <f>+'10 - 2012'!B118</f>
        <v>0</v>
      </c>
      <c r="C118" s="53" t="e">
        <f>+'10 - 2012'!AE118/'10 - 2012'!BK118</f>
        <v>#DIV/0!</v>
      </c>
      <c r="D118" s="53" t="e">
        <f>+$C$30*'10 - 2012'!AF118</f>
        <v>#DIV/0!</v>
      </c>
      <c r="E118" s="53" t="e">
        <f>+$C$30*'10 - 2012'!AG118</f>
        <v>#DIV/0!</v>
      </c>
      <c r="F118" s="53" t="e">
        <f>+$C$30*'10 - 2012'!AH118</f>
        <v>#DIV/0!</v>
      </c>
      <c r="G118" s="53" t="e">
        <f>+$C$30*'10 - 2012'!AI118</f>
        <v>#DIV/0!</v>
      </c>
      <c r="H118" s="53" t="e">
        <f>+$C$30*'10 - 2012'!AJ118</f>
        <v>#DIV/0!</v>
      </c>
      <c r="I118" s="53" t="e">
        <f>+$C$30*'10 - 2012'!AK118</f>
        <v>#DIV/0!</v>
      </c>
      <c r="J118" s="53" t="e">
        <f>+$C$30*'10 - 2012'!AL118</f>
        <v>#DIV/0!</v>
      </c>
      <c r="K118" s="53" t="e">
        <f>+$C$30*'10 - 2012'!AM118</f>
        <v>#DIV/0!</v>
      </c>
      <c r="L118" s="53" t="e">
        <f>+$C$30*'10 - 2012'!AN118</f>
        <v>#DIV/0!</v>
      </c>
      <c r="M118" s="53" t="e">
        <f>+$C$30*'10 - 2012'!AO118</f>
        <v>#DIV/0!</v>
      </c>
      <c r="N118" s="53" t="e">
        <f>+$C$30*'10 - 2012'!AP118</f>
        <v>#DIV/0!</v>
      </c>
      <c r="O118" s="53" t="e">
        <f>+$C$30*'10 - 2012'!AQ118</f>
        <v>#DIV/0!</v>
      </c>
      <c r="P118" s="53" t="e">
        <f>+$C$30*'10 - 2012'!AR118</f>
        <v>#DIV/0!</v>
      </c>
      <c r="Q118" s="53" t="e">
        <f>+$C$30*'10 - 2012'!AS118</f>
        <v>#DIV/0!</v>
      </c>
      <c r="R118" s="53" t="e">
        <f>+$C$30*'10 - 2012'!AT118</f>
        <v>#DIV/0!</v>
      </c>
      <c r="S118" s="53" t="e">
        <f>+$C$30*'10 - 2012'!AU118</f>
        <v>#DIV/0!</v>
      </c>
      <c r="T118" s="53" t="e">
        <f>+$C$30*'10 - 2012'!AV118</f>
        <v>#DIV/0!</v>
      </c>
      <c r="U118" s="53" t="e">
        <f>+$C$30*'10 - 2012'!AW118</f>
        <v>#DIV/0!</v>
      </c>
      <c r="V118" s="53" t="e">
        <f>+$C$30*'10 - 2012'!AX118</f>
        <v>#DIV/0!</v>
      </c>
      <c r="W118" s="53" t="e">
        <f>+$C$30*'10 - 2012'!AY118</f>
        <v>#DIV/0!</v>
      </c>
      <c r="X118" s="53" t="e">
        <f>+$C$30*'10 - 2012'!AZ118</f>
        <v>#DIV/0!</v>
      </c>
      <c r="Y118" s="53" t="e">
        <f>+$C$30*'10 - 2012'!BA118</f>
        <v>#DIV/0!</v>
      </c>
      <c r="Z118" s="53" t="e">
        <f>+$C$30*'10 - 2012'!BB118</f>
        <v>#DIV/0!</v>
      </c>
      <c r="AA118" s="53" t="e">
        <f>+$C$30*'10 - 2012'!BC118</f>
        <v>#DIV/0!</v>
      </c>
      <c r="AB118" s="53" t="e">
        <f>+$C$30*'10 - 2012'!BD118</f>
        <v>#DIV/0!</v>
      </c>
      <c r="AC118" s="53" t="e">
        <f>+$C$30*'10 - 2012'!BE118</f>
        <v>#DIV/0!</v>
      </c>
      <c r="AD118" s="53" t="e">
        <f>+$C$30*'10 - 2012'!BF118</f>
        <v>#DIV/0!</v>
      </c>
      <c r="AE118" s="53" t="e">
        <f>+$C$30*'10 - 2012'!BG118</f>
        <v>#DIV/0!</v>
      </c>
      <c r="AF118" s="53" t="e">
        <f>+$C$30*'10 - 2012'!BH118</f>
        <v>#DIV/0!</v>
      </c>
      <c r="AG118" s="53" t="e">
        <f>+$C$30*'10 - 2012'!BI118</f>
        <v>#DIV/0!</v>
      </c>
      <c r="AH118" s="53" t="e">
        <f>+$C$30*'10 - 2012'!BJ118</f>
        <v>#DIV/0!</v>
      </c>
      <c r="AI118" s="2"/>
    </row>
    <row r="119" spans="1:35">
      <c r="A119" s="63">
        <v>112</v>
      </c>
      <c r="B119" s="53">
        <f>+'10 - 2012'!B119</f>
        <v>0</v>
      </c>
      <c r="C119" s="53" t="e">
        <f>+'10 - 2012'!AE119/'10 - 2012'!BK119</f>
        <v>#DIV/0!</v>
      </c>
      <c r="D119" s="53" t="e">
        <f>+$C$30*'10 - 2012'!AF119</f>
        <v>#DIV/0!</v>
      </c>
      <c r="E119" s="53" t="e">
        <f>+$C$30*'10 - 2012'!AG119</f>
        <v>#DIV/0!</v>
      </c>
      <c r="F119" s="53" t="e">
        <f>+$C$30*'10 - 2012'!AH119</f>
        <v>#DIV/0!</v>
      </c>
      <c r="G119" s="53" t="e">
        <f>+$C$30*'10 - 2012'!AI119</f>
        <v>#DIV/0!</v>
      </c>
      <c r="H119" s="53" t="e">
        <f>+$C$30*'10 - 2012'!AJ119</f>
        <v>#DIV/0!</v>
      </c>
      <c r="I119" s="53" t="e">
        <f>+$C$30*'10 - 2012'!AK119</f>
        <v>#DIV/0!</v>
      </c>
      <c r="J119" s="53" t="e">
        <f>+$C$30*'10 - 2012'!AL119</f>
        <v>#DIV/0!</v>
      </c>
      <c r="K119" s="53" t="e">
        <f>+$C$30*'10 - 2012'!AM119</f>
        <v>#DIV/0!</v>
      </c>
      <c r="L119" s="53" t="e">
        <f>+$C$30*'10 - 2012'!AN119</f>
        <v>#DIV/0!</v>
      </c>
      <c r="M119" s="53" t="e">
        <f>+$C$30*'10 - 2012'!AO119</f>
        <v>#DIV/0!</v>
      </c>
      <c r="N119" s="53" t="e">
        <f>+$C$30*'10 - 2012'!AP119</f>
        <v>#DIV/0!</v>
      </c>
      <c r="O119" s="53" t="e">
        <f>+$C$30*'10 - 2012'!AQ119</f>
        <v>#DIV/0!</v>
      </c>
      <c r="P119" s="53" t="e">
        <f>+$C$30*'10 - 2012'!AR119</f>
        <v>#DIV/0!</v>
      </c>
      <c r="Q119" s="53" t="e">
        <f>+$C$30*'10 - 2012'!AS119</f>
        <v>#DIV/0!</v>
      </c>
      <c r="R119" s="53" t="e">
        <f>+$C$30*'10 - 2012'!AT119</f>
        <v>#DIV/0!</v>
      </c>
      <c r="S119" s="53" t="e">
        <f>+$C$30*'10 - 2012'!AU119</f>
        <v>#DIV/0!</v>
      </c>
      <c r="T119" s="53" t="e">
        <f>+$C$30*'10 - 2012'!AV119</f>
        <v>#DIV/0!</v>
      </c>
      <c r="U119" s="53" t="e">
        <f>+$C$30*'10 - 2012'!AW119</f>
        <v>#DIV/0!</v>
      </c>
      <c r="V119" s="53" t="e">
        <f>+$C$30*'10 - 2012'!AX119</f>
        <v>#DIV/0!</v>
      </c>
      <c r="W119" s="53" t="e">
        <f>+$C$30*'10 - 2012'!AY119</f>
        <v>#DIV/0!</v>
      </c>
      <c r="X119" s="53" t="e">
        <f>+$C$30*'10 - 2012'!AZ119</f>
        <v>#DIV/0!</v>
      </c>
      <c r="Y119" s="53" t="e">
        <f>+$C$30*'10 - 2012'!BA119</f>
        <v>#DIV/0!</v>
      </c>
      <c r="Z119" s="53" t="e">
        <f>+$C$30*'10 - 2012'!BB119</f>
        <v>#DIV/0!</v>
      </c>
      <c r="AA119" s="53" t="e">
        <f>+$C$30*'10 - 2012'!BC119</f>
        <v>#DIV/0!</v>
      </c>
      <c r="AB119" s="53" t="e">
        <f>+$C$30*'10 - 2012'!BD119</f>
        <v>#DIV/0!</v>
      </c>
      <c r="AC119" s="53" t="e">
        <f>+$C$30*'10 - 2012'!BE119</f>
        <v>#DIV/0!</v>
      </c>
      <c r="AD119" s="53" t="e">
        <f>+$C$30*'10 - 2012'!BF119</f>
        <v>#DIV/0!</v>
      </c>
      <c r="AE119" s="53" t="e">
        <f>+$C$30*'10 - 2012'!BG119</f>
        <v>#DIV/0!</v>
      </c>
      <c r="AF119" s="53" t="e">
        <f>+$C$30*'10 - 2012'!BH119</f>
        <v>#DIV/0!</v>
      </c>
      <c r="AG119" s="53" t="e">
        <f>+$C$30*'10 - 2012'!BI119</f>
        <v>#DIV/0!</v>
      </c>
      <c r="AH119" s="53" t="e">
        <f>+$C$30*'10 - 2012'!BJ119</f>
        <v>#DIV/0!</v>
      </c>
      <c r="AI119" s="2"/>
    </row>
    <row r="120" spans="1:35">
      <c r="A120" s="63">
        <v>113</v>
      </c>
      <c r="B120" s="53">
        <f>+'10 - 2012'!B120</f>
        <v>0</v>
      </c>
      <c r="C120" s="53" t="e">
        <f>+'10 - 2012'!AE120/'10 - 2012'!BK120</f>
        <v>#DIV/0!</v>
      </c>
      <c r="D120" s="53" t="e">
        <f>+$C$30*'10 - 2012'!AF120</f>
        <v>#DIV/0!</v>
      </c>
      <c r="E120" s="53" t="e">
        <f>+$C$30*'10 - 2012'!AG120</f>
        <v>#DIV/0!</v>
      </c>
      <c r="F120" s="53" t="e">
        <f>+$C$30*'10 - 2012'!AH120</f>
        <v>#DIV/0!</v>
      </c>
      <c r="G120" s="53" t="e">
        <f>+$C$30*'10 - 2012'!AI120</f>
        <v>#DIV/0!</v>
      </c>
      <c r="H120" s="53" t="e">
        <f>+$C$30*'10 - 2012'!AJ120</f>
        <v>#DIV/0!</v>
      </c>
      <c r="I120" s="53" t="e">
        <f>+$C$30*'10 - 2012'!AK120</f>
        <v>#DIV/0!</v>
      </c>
      <c r="J120" s="53" t="e">
        <f>+$C$30*'10 - 2012'!AL120</f>
        <v>#DIV/0!</v>
      </c>
      <c r="K120" s="53" t="e">
        <f>+$C$30*'10 - 2012'!AM120</f>
        <v>#DIV/0!</v>
      </c>
      <c r="L120" s="53" t="e">
        <f>+$C$30*'10 - 2012'!AN120</f>
        <v>#DIV/0!</v>
      </c>
      <c r="M120" s="53" t="e">
        <f>+$C$30*'10 - 2012'!AO120</f>
        <v>#DIV/0!</v>
      </c>
      <c r="N120" s="53" t="e">
        <f>+$C$30*'10 - 2012'!AP120</f>
        <v>#DIV/0!</v>
      </c>
      <c r="O120" s="53" t="e">
        <f>+$C$30*'10 - 2012'!AQ120</f>
        <v>#DIV/0!</v>
      </c>
      <c r="P120" s="53" t="e">
        <f>+$C$30*'10 - 2012'!AR120</f>
        <v>#DIV/0!</v>
      </c>
      <c r="Q120" s="53" t="e">
        <f>+$C$30*'10 - 2012'!AS120</f>
        <v>#DIV/0!</v>
      </c>
      <c r="R120" s="53" t="e">
        <f>+$C$30*'10 - 2012'!AT120</f>
        <v>#DIV/0!</v>
      </c>
      <c r="S120" s="53" t="e">
        <f>+$C$30*'10 - 2012'!AU120</f>
        <v>#DIV/0!</v>
      </c>
      <c r="T120" s="53" t="e">
        <f>+$C$30*'10 - 2012'!AV120</f>
        <v>#DIV/0!</v>
      </c>
      <c r="U120" s="53" t="e">
        <f>+$C$30*'10 - 2012'!AW120</f>
        <v>#DIV/0!</v>
      </c>
      <c r="V120" s="53" t="e">
        <f>+$C$30*'10 - 2012'!AX120</f>
        <v>#DIV/0!</v>
      </c>
      <c r="W120" s="53" t="e">
        <f>+$C$30*'10 - 2012'!AY120</f>
        <v>#DIV/0!</v>
      </c>
      <c r="X120" s="53" t="e">
        <f>+$C$30*'10 - 2012'!AZ120</f>
        <v>#DIV/0!</v>
      </c>
      <c r="Y120" s="53" t="e">
        <f>+$C$30*'10 - 2012'!BA120</f>
        <v>#DIV/0!</v>
      </c>
      <c r="Z120" s="53" t="e">
        <f>+$C$30*'10 - 2012'!BB120</f>
        <v>#DIV/0!</v>
      </c>
      <c r="AA120" s="53" t="e">
        <f>+$C$30*'10 - 2012'!BC120</f>
        <v>#DIV/0!</v>
      </c>
      <c r="AB120" s="53" t="e">
        <f>+$C$30*'10 - 2012'!BD120</f>
        <v>#DIV/0!</v>
      </c>
      <c r="AC120" s="53" t="e">
        <f>+$C$30*'10 - 2012'!BE120</f>
        <v>#DIV/0!</v>
      </c>
      <c r="AD120" s="53" t="e">
        <f>+$C$30*'10 - 2012'!BF120</f>
        <v>#DIV/0!</v>
      </c>
      <c r="AE120" s="53" t="e">
        <f>+$C$30*'10 - 2012'!BG120</f>
        <v>#DIV/0!</v>
      </c>
      <c r="AF120" s="53" t="e">
        <f>+$C$30*'10 - 2012'!BH120</f>
        <v>#DIV/0!</v>
      </c>
      <c r="AG120" s="53" t="e">
        <f>+$C$30*'10 - 2012'!BI120</f>
        <v>#DIV/0!</v>
      </c>
      <c r="AH120" s="53" t="e">
        <f>+$C$30*'10 - 2012'!BJ120</f>
        <v>#DIV/0!</v>
      </c>
      <c r="AI120" s="2"/>
    </row>
    <row r="121" spans="1:35">
      <c r="A121" s="63">
        <v>114</v>
      </c>
      <c r="B121" s="53">
        <f>+'10 - 2012'!B121</f>
        <v>0</v>
      </c>
      <c r="C121" s="53" t="e">
        <f>+'10 - 2012'!AE121/'10 - 2012'!BK121</f>
        <v>#DIV/0!</v>
      </c>
      <c r="D121" s="53" t="e">
        <f>+$C$30*'10 - 2012'!AF121</f>
        <v>#DIV/0!</v>
      </c>
      <c r="E121" s="53" t="e">
        <f>+$C$30*'10 - 2012'!AG121</f>
        <v>#DIV/0!</v>
      </c>
      <c r="F121" s="53" t="e">
        <f>+$C$30*'10 - 2012'!AH121</f>
        <v>#DIV/0!</v>
      </c>
      <c r="G121" s="53" t="e">
        <f>+$C$30*'10 - 2012'!AI121</f>
        <v>#DIV/0!</v>
      </c>
      <c r="H121" s="53" t="e">
        <f>+$C$30*'10 - 2012'!AJ121</f>
        <v>#DIV/0!</v>
      </c>
      <c r="I121" s="53" t="e">
        <f>+$C$30*'10 - 2012'!AK121</f>
        <v>#DIV/0!</v>
      </c>
      <c r="J121" s="53" t="e">
        <f>+$C$30*'10 - 2012'!AL121</f>
        <v>#DIV/0!</v>
      </c>
      <c r="K121" s="53" t="e">
        <f>+$C$30*'10 - 2012'!AM121</f>
        <v>#DIV/0!</v>
      </c>
      <c r="L121" s="53" t="e">
        <f>+$C$30*'10 - 2012'!AN121</f>
        <v>#DIV/0!</v>
      </c>
      <c r="M121" s="53" t="e">
        <f>+$C$30*'10 - 2012'!AO121</f>
        <v>#DIV/0!</v>
      </c>
      <c r="N121" s="53" t="e">
        <f>+$C$30*'10 - 2012'!AP121</f>
        <v>#DIV/0!</v>
      </c>
      <c r="O121" s="53" t="e">
        <f>+$C$30*'10 - 2012'!AQ121</f>
        <v>#DIV/0!</v>
      </c>
      <c r="P121" s="53" t="e">
        <f>+$C$30*'10 - 2012'!AR121</f>
        <v>#DIV/0!</v>
      </c>
      <c r="Q121" s="53" t="e">
        <f>+$C$30*'10 - 2012'!AS121</f>
        <v>#DIV/0!</v>
      </c>
      <c r="R121" s="53" t="e">
        <f>+$C$30*'10 - 2012'!AT121</f>
        <v>#DIV/0!</v>
      </c>
      <c r="S121" s="53" t="e">
        <f>+$C$30*'10 - 2012'!AU121</f>
        <v>#DIV/0!</v>
      </c>
      <c r="T121" s="53" t="e">
        <f>+$C$30*'10 - 2012'!AV121</f>
        <v>#DIV/0!</v>
      </c>
      <c r="U121" s="53" t="e">
        <f>+$C$30*'10 - 2012'!AW121</f>
        <v>#DIV/0!</v>
      </c>
      <c r="V121" s="53" t="e">
        <f>+$C$30*'10 - 2012'!AX121</f>
        <v>#DIV/0!</v>
      </c>
      <c r="W121" s="53" t="e">
        <f>+$C$30*'10 - 2012'!AY121</f>
        <v>#DIV/0!</v>
      </c>
      <c r="X121" s="53" t="e">
        <f>+$C$30*'10 - 2012'!AZ121</f>
        <v>#DIV/0!</v>
      </c>
      <c r="Y121" s="53" t="e">
        <f>+$C$30*'10 - 2012'!BA121</f>
        <v>#DIV/0!</v>
      </c>
      <c r="Z121" s="53" t="e">
        <f>+$C$30*'10 - 2012'!BB121</f>
        <v>#DIV/0!</v>
      </c>
      <c r="AA121" s="53" t="e">
        <f>+$C$30*'10 - 2012'!BC121</f>
        <v>#DIV/0!</v>
      </c>
      <c r="AB121" s="53" t="e">
        <f>+$C$30*'10 - 2012'!BD121</f>
        <v>#DIV/0!</v>
      </c>
      <c r="AC121" s="53" t="e">
        <f>+$C$30*'10 - 2012'!BE121</f>
        <v>#DIV/0!</v>
      </c>
      <c r="AD121" s="53" t="e">
        <f>+$C$30*'10 - 2012'!BF121</f>
        <v>#DIV/0!</v>
      </c>
      <c r="AE121" s="53" t="e">
        <f>+$C$30*'10 - 2012'!BG121</f>
        <v>#DIV/0!</v>
      </c>
      <c r="AF121" s="53" t="e">
        <f>+$C$30*'10 - 2012'!BH121</f>
        <v>#DIV/0!</v>
      </c>
      <c r="AG121" s="53" t="e">
        <f>+$C$30*'10 - 2012'!BI121</f>
        <v>#DIV/0!</v>
      </c>
      <c r="AH121" s="53" t="e">
        <f>+$C$30*'10 - 2012'!BJ121</f>
        <v>#DIV/0!</v>
      </c>
      <c r="AI121" s="2"/>
    </row>
    <row r="122" spans="1:35">
      <c r="A122" s="63">
        <v>115</v>
      </c>
      <c r="B122" s="53">
        <f>+'10 - 2012'!B122</f>
        <v>0</v>
      </c>
      <c r="C122" s="53" t="e">
        <f>+'10 - 2012'!AE122/'10 - 2012'!BK122</f>
        <v>#DIV/0!</v>
      </c>
      <c r="D122" s="53" t="e">
        <f>+$C$30*'10 - 2012'!AF122</f>
        <v>#DIV/0!</v>
      </c>
      <c r="E122" s="53" t="e">
        <f>+$C$30*'10 - 2012'!AG122</f>
        <v>#DIV/0!</v>
      </c>
      <c r="F122" s="53" t="e">
        <f>+$C$30*'10 - 2012'!AH122</f>
        <v>#DIV/0!</v>
      </c>
      <c r="G122" s="53" t="e">
        <f>+$C$30*'10 - 2012'!AI122</f>
        <v>#DIV/0!</v>
      </c>
      <c r="H122" s="53" t="e">
        <f>+$C$30*'10 - 2012'!AJ122</f>
        <v>#DIV/0!</v>
      </c>
      <c r="I122" s="53" t="e">
        <f>+$C$30*'10 - 2012'!AK122</f>
        <v>#DIV/0!</v>
      </c>
      <c r="J122" s="53" t="e">
        <f>+$C$30*'10 - 2012'!AL122</f>
        <v>#DIV/0!</v>
      </c>
      <c r="K122" s="53" t="e">
        <f>+$C$30*'10 - 2012'!AM122</f>
        <v>#DIV/0!</v>
      </c>
      <c r="L122" s="53" t="e">
        <f>+$C$30*'10 - 2012'!AN122</f>
        <v>#DIV/0!</v>
      </c>
      <c r="M122" s="53" t="e">
        <f>+$C$30*'10 - 2012'!AO122</f>
        <v>#DIV/0!</v>
      </c>
      <c r="N122" s="53" t="e">
        <f>+$C$30*'10 - 2012'!AP122</f>
        <v>#DIV/0!</v>
      </c>
      <c r="O122" s="53" t="e">
        <f>+$C$30*'10 - 2012'!AQ122</f>
        <v>#DIV/0!</v>
      </c>
      <c r="P122" s="53" t="e">
        <f>+$C$30*'10 - 2012'!AR122</f>
        <v>#DIV/0!</v>
      </c>
      <c r="Q122" s="53" t="e">
        <f>+$C$30*'10 - 2012'!AS122</f>
        <v>#DIV/0!</v>
      </c>
      <c r="R122" s="53" t="e">
        <f>+$C$30*'10 - 2012'!AT122</f>
        <v>#DIV/0!</v>
      </c>
      <c r="S122" s="53" t="e">
        <f>+$C$30*'10 - 2012'!AU122</f>
        <v>#DIV/0!</v>
      </c>
      <c r="T122" s="53" t="e">
        <f>+$C$30*'10 - 2012'!AV122</f>
        <v>#DIV/0!</v>
      </c>
      <c r="U122" s="53" t="e">
        <f>+$C$30*'10 - 2012'!AW122</f>
        <v>#DIV/0!</v>
      </c>
      <c r="V122" s="53" t="e">
        <f>+$C$30*'10 - 2012'!AX122</f>
        <v>#DIV/0!</v>
      </c>
      <c r="W122" s="53" t="e">
        <f>+$C$30*'10 - 2012'!AY122</f>
        <v>#DIV/0!</v>
      </c>
      <c r="X122" s="53" t="e">
        <f>+$C$30*'10 - 2012'!AZ122</f>
        <v>#DIV/0!</v>
      </c>
      <c r="Y122" s="53" t="e">
        <f>+$C$30*'10 - 2012'!BA122</f>
        <v>#DIV/0!</v>
      </c>
      <c r="Z122" s="53" t="e">
        <f>+$C$30*'10 - 2012'!BB122</f>
        <v>#DIV/0!</v>
      </c>
      <c r="AA122" s="53" t="e">
        <f>+$C$30*'10 - 2012'!BC122</f>
        <v>#DIV/0!</v>
      </c>
      <c r="AB122" s="53" t="e">
        <f>+$C$30*'10 - 2012'!BD122</f>
        <v>#DIV/0!</v>
      </c>
      <c r="AC122" s="53" t="e">
        <f>+$C$30*'10 - 2012'!BE122</f>
        <v>#DIV/0!</v>
      </c>
      <c r="AD122" s="53" t="e">
        <f>+$C$30*'10 - 2012'!BF122</f>
        <v>#DIV/0!</v>
      </c>
      <c r="AE122" s="53" t="e">
        <f>+$C$30*'10 - 2012'!BG122</f>
        <v>#DIV/0!</v>
      </c>
      <c r="AF122" s="53" t="e">
        <f>+$C$30*'10 - 2012'!BH122</f>
        <v>#DIV/0!</v>
      </c>
      <c r="AG122" s="53" t="e">
        <f>+$C$30*'10 - 2012'!BI122</f>
        <v>#DIV/0!</v>
      </c>
      <c r="AH122" s="53" t="e">
        <f>+$C$30*'10 - 2012'!BJ122</f>
        <v>#DIV/0!</v>
      </c>
      <c r="AI122" s="2"/>
    </row>
    <row r="123" spans="1:35">
      <c r="A123" s="63">
        <v>116</v>
      </c>
      <c r="B123" s="53">
        <f>+'10 - 2012'!B123</f>
        <v>0</v>
      </c>
      <c r="C123" s="53" t="e">
        <f>+'10 - 2012'!AE123/'10 - 2012'!BK123</f>
        <v>#DIV/0!</v>
      </c>
      <c r="D123" s="53" t="e">
        <f>+$C$30*'10 - 2012'!AF123</f>
        <v>#DIV/0!</v>
      </c>
      <c r="E123" s="53" t="e">
        <f>+$C$30*'10 - 2012'!AG123</f>
        <v>#DIV/0!</v>
      </c>
      <c r="F123" s="53" t="e">
        <f>+$C$30*'10 - 2012'!AH123</f>
        <v>#DIV/0!</v>
      </c>
      <c r="G123" s="53" t="e">
        <f>+$C$30*'10 - 2012'!AI123</f>
        <v>#DIV/0!</v>
      </c>
      <c r="H123" s="53" t="e">
        <f>+$C$30*'10 - 2012'!AJ123</f>
        <v>#DIV/0!</v>
      </c>
      <c r="I123" s="53" t="e">
        <f>+$C$30*'10 - 2012'!AK123</f>
        <v>#DIV/0!</v>
      </c>
      <c r="J123" s="53" t="e">
        <f>+$C$30*'10 - 2012'!AL123</f>
        <v>#DIV/0!</v>
      </c>
      <c r="K123" s="53" t="e">
        <f>+$C$30*'10 - 2012'!AM123</f>
        <v>#DIV/0!</v>
      </c>
      <c r="L123" s="53" t="e">
        <f>+$C$30*'10 - 2012'!AN123</f>
        <v>#DIV/0!</v>
      </c>
      <c r="M123" s="53" t="e">
        <f>+$C$30*'10 - 2012'!AO123</f>
        <v>#DIV/0!</v>
      </c>
      <c r="N123" s="53" t="e">
        <f>+$C$30*'10 - 2012'!AP123</f>
        <v>#DIV/0!</v>
      </c>
      <c r="O123" s="53" t="e">
        <f>+$C$30*'10 - 2012'!AQ123</f>
        <v>#DIV/0!</v>
      </c>
      <c r="P123" s="53" t="e">
        <f>+$C$30*'10 - 2012'!AR123</f>
        <v>#DIV/0!</v>
      </c>
      <c r="Q123" s="53" t="e">
        <f>+$C$30*'10 - 2012'!AS123</f>
        <v>#DIV/0!</v>
      </c>
      <c r="R123" s="53" t="e">
        <f>+$C$30*'10 - 2012'!AT123</f>
        <v>#DIV/0!</v>
      </c>
      <c r="S123" s="53" t="e">
        <f>+$C$30*'10 - 2012'!AU123</f>
        <v>#DIV/0!</v>
      </c>
      <c r="T123" s="53" t="e">
        <f>+$C$30*'10 - 2012'!AV123</f>
        <v>#DIV/0!</v>
      </c>
      <c r="U123" s="53" t="e">
        <f>+$C$30*'10 - 2012'!AW123</f>
        <v>#DIV/0!</v>
      </c>
      <c r="V123" s="53" t="e">
        <f>+$C$30*'10 - 2012'!AX123</f>
        <v>#DIV/0!</v>
      </c>
      <c r="W123" s="53" t="e">
        <f>+$C$30*'10 - 2012'!AY123</f>
        <v>#DIV/0!</v>
      </c>
      <c r="X123" s="53" t="e">
        <f>+$C$30*'10 - 2012'!AZ123</f>
        <v>#DIV/0!</v>
      </c>
      <c r="Y123" s="53" t="e">
        <f>+$C$30*'10 - 2012'!BA123</f>
        <v>#DIV/0!</v>
      </c>
      <c r="Z123" s="53" t="e">
        <f>+$C$30*'10 - 2012'!BB123</f>
        <v>#DIV/0!</v>
      </c>
      <c r="AA123" s="53" t="e">
        <f>+$C$30*'10 - 2012'!BC123</f>
        <v>#DIV/0!</v>
      </c>
      <c r="AB123" s="53" t="e">
        <f>+$C$30*'10 - 2012'!BD123</f>
        <v>#DIV/0!</v>
      </c>
      <c r="AC123" s="53" t="e">
        <f>+$C$30*'10 - 2012'!BE123</f>
        <v>#DIV/0!</v>
      </c>
      <c r="AD123" s="53" t="e">
        <f>+$C$30*'10 - 2012'!BF123</f>
        <v>#DIV/0!</v>
      </c>
      <c r="AE123" s="53" t="e">
        <f>+$C$30*'10 - 2012'!BG123</f>
        <v>#DIV/0!</v>
      </c>
      <c r="AF123" s="53" t="e">
        <f>+$C$30*'10 - 2012'!BH123</f>
        <v>#DIV/0!</v>
      </c>
      <c r="AG123" s="53" t="e">
        <f>+$C$30*'10 - 2012'!BI123</f>
        <v>#DIV/0!</v>
      </c>
      <c r="AH123" s="53" t="e">
        <f>+$C$30*'10 - 2012'!BJ123</f>
        <v>#DIV/0!</v>
      </c>
      <c r="AI123" s="2"/>
    </row>
    <row r="124" spans="1:35">
      <c r="A124" s="63">
        <v>117</v>
      </c>
      <c r="B124" s="53">
        <f>+'10 - 2012'!B124</f>
        <v>0</v>
      </c>
      <c r="C124" s="53" t="e">
        <f>+'10 - 2012'!AE124/'10 - 2012'!BK124</f>
        <v>#DIV/0!</v>
      </c>
      <c r="D124" s="53" t="e">
        <f>+$C$30*'10 - 2012'!AF124</f>
        <v>#DIV/0!</v>
      </c>
      <c r="E124" s="53" t="e">
        <f>+$C$30*'10 - 2012'!AG124</f>
        <v>#DIV/0!</v>
      </c>
      <c r="F124" s="53" t="e">
        <f>+$C$30*'10 - 2012'!AH124</f>
        <v>#DIV/0!</v>
      </c>
      <c r="G124" s="53" t="e">
        <f>+$C$30*'10 - 2012'!AI124</f>
        <v>#DIV/0!</v>
      </c>
      <c r="H124" s="53" t="e">
        <f>+$C$30*'10 - 2012'!AJ124</f>
        <v>#DIV/0!</v>
      </c>
      <c r="I124" s="53" t="e">
        <f>+$C$30*'10 - 2012'!AK124</f>
        <v>#DIV/0!</v>
      </c>
      <c r="J124" s="53" t="e">
        <f>+$C$30*'10 - 2012'!AL124</f>
        <v>#DIV/0!</v>
      </c>
      <c r="K124" s="53" t="e">
        <f>+$C$30*'10 - 2012'!AM124</f>
        <v>#DIV/0!</v>
      </c>
      <c r="L124" s="53" t="e">
        <f>+$C$30*'10 - 2012'!AN124</f>
        <v>#DIV/0!</v>
      </c>
      <c r="M124" s="53" t="e">
        <f>+$C$30*'10 - 2012'!AO124</f>
        <v>#DIV/0!</v>
      </c>
      <c r="N124" s="53" t="e">
        <f>+$C$30*'10 - 2012'!AP124</f>
        <v>#DIV/0!</v>
      </c>
      <c r="O124" s="53" t="e">
        <f>+$C$30*'10 - 2012'!AQ124</f>
        <v>#DIV/0!</v>
      </c>
      <c r="P124" s="53" t="e">
        <f>+$C$30*'10 - 2012'!AR124</f>
        <v>#DIV/0!</v>
      </c>
      <c r="Q124" s="53" t="e">
        <f>+$C$30*'10 - 2012'!AS124</f>
        <v>#DIV/0!</v>
      </c>
      <c r="R124" s="53" t="e">
        <f>+$C$30*'10 - 2012'!AT124</f>
        <v>#DIV/0!</v>
      </c>
      <c r="S124" s="53" t="e">
        <f>+$C$30*'10 - 2012'!AU124</f>
        <v>#DIV/0!</v>
      </c>
      <c r="T124" s="53" t="e">
        <f>+$C$30*'10 - 2012'!AV124</f>
        <v>#DIV/0!</v>
      </c>
      <c r="U124" s="53" t="e">
        <f>+$C$30*'10 - 2012'!AW124</f>
        <v>#DIV/0!</v>
      </c>
      <c r="V124" s="53" t="e">
        <f>+$C$30*'10 - 2012'!AX124</f>
        <v>#DIV/0!</v>
      </c>
      <c r="W124" s="53" t="e">
        <f>+$C$30*'10 - 2012'!AY124</f>
        <v>#DIV/0!</v>
      </c>
      <c r="X124" s="53" t="e">
        <f>+$C$30*'10 - 2012'!AZ124</f>
        <v>#DIV/0!</v>
      </c>
      <c r="Y124" s="53" t="e">
        <f>+$C$30*'10 - 2012'!BA124</f>
        <v>#DIV/0!</v>
      </c>
      <c r="Z124" s="53" t="e">
        <f>+$C$30*'10 - 2012'!BB124</f>
        <v>#DIV/0!</v>
      </c>
      <c r="AA124" s="53" t="e">
        <f>+$C$30*'10 - 2012'!BC124</f>
        <v>#DIV/0!</v>
      </c>
      <c r="AB124" s="53" t="e">
        <f>+$C$30*'10 - 2012'!BD124</f>
        <v>#DIV/0!</v>
      </c>
      <c r="AC124" s="53" t="e">
        <f>+$C$30*'10 - 2012'!BE124</f>
        <v>#DIV/0!</v>
      </c>
      <c r="AD124" s="53" t="e">
        <f>+$C$30*'10 - 2012'!BF124</f>
        <v>#DIV/0!</v>
      </c>
      <c r="AE124" s="53" t="e">
        <f>+$C$30*'10 - 2012'!BG124</f>
        <v>#DIV/0!</v>
      </c>
      <c r="AF124" s="53" t="e">
        <f>+$C$30*'10 - 2012'!BH124</f>
        <v>#DIV/0!</v>
      </c>
      <c r="AG124" s="53" t="e">
        <f>+$C$30*'10 - 2012'!BI124</f>
        <v>#DIV/0!</v>
      </c>
      <c r="AH124" s="53" t="e">
        <f>+$C$30*'10 - 2012'!BJ124</f>
        <v>#DIV/0!</v>
      </c>
      <c r="AI124" s="2"/>
    </row>
    <row r="125" spans="1:35">
      <c r="A125" s="63">
        <v>118</v>
      </c>
      <c r="B125" s="53">
        <f>+'10 - 2012'!B125</f>
        <v>0</v>
      </c>
      <c r="C125" s="53" t="e">
        <f>+'10 - 2012'!AE125/'10 - 2012'!BK125</f>
        <v>#DIV/0!</v>
      </c>
      <c r="D125" s="53" t="e">
        <f>+$C$30*'10 - 2012'!AF125</f>
        <v>#DIV/0!</v>
      </c>
      <c r="E125" s="53" t="e">
        <f>+$C$30*'10 - 2012'!AG125</f>
        <v>#DIV/0!</v>
      </c>
      <c r="F125" s="53" t="e">
        <f>+$C$30*'10 - 2012'!AH125</f>
        <v>#DIV/0!</v>
      </c>
      <c r="G125" s="53" t="e">
        <f>+$C$30*'10 - 2012'!AI125</f>
        <v>#DIV/0!</v>
      </c>
      <c r="H125" s="53" t="e">
        <f>+$C$30*'10 - 2012'!AJ125</f>
        <v>#DIV/0!</v>
      </c>
      <c r="I125" s="53" t="e">
        <f>+$C$30*'10 - 2012'!AK125</f>
        <v>#DIV/0!</v>
      </c>
      <c r="J125" s="53" t="e">
        <f>+$C$30*'10 - 2012'!AL125</f>
        <v>#DIV/0!</v>
      </c>
      <c r="K125" s="53" t="e">
        <f>+$C$30*'10 - 2012'!AM125</f>
        <v>#DIV/0!</v>
      </c>
      <c r="L125" s="53" t="e">
        <f>+$C$30*'10 - 2012'!AN125</f>
        <v>#DIV/0!</v>
      </c>
      <c r="M125" s="53" t="e">
        <f>+$C$30*'10 - 2012'!AO125</f>
        <v>#DIV/0!</v>
      </c>
      <c r="N125" s="53" t="e">
        <f>+$C$30*'10 - 2012'!AP125</f>
        <v>#DIV/0!</v>
      </c>
      <c r="O125" s="53" t="e">
        <f>+$C$30*'10 - 2012'!AQ125</f>
        <v>#DIV/0!</v>
      </c>
      <c r="P125" s="53" t="e">
        <f>+$C$30*'10 - 2012'!AR125</f>
        <v>#DIV/0!</v>
      </c>
      <c r="Q125" s="53" t="e">
        <f>+$C$30*'10 - 2012'!AS125</f>
        <v>#DIV/0!</v>
      </c>
      <c r="R125" s="53" t="e">
        <f>+$C$30*'10 - 2012'!AT125</f>
        <v>#DIV/0!</v>
      </c>
      <c r="S125" s="53" t="e">
        <f>+$C$30*'10 - 2012'!AU125</f>
        <v>#DIV/0!</v>
      </c>
      <c r="T125" s="53" t="e">
        <f>+$C$30*'10 - 2012'!AV125</f>
        <v>#DIV/0!</v>
      </c>
      <c r="U125" s="53" t="e">
        <f>+$C$30*'10 - 2012'!AW125</f>
        <v>#DIV/0!</v>
      </c>
      <c r="V125" s="53" t="e">
        <f>+$C$30*'10 - 2012'!AX125</f>
        <v>#DIV/0!</v>
      </c>
      <c r="W125" s="53" t="e">
        <f>+$C$30*'10 - 2012'!AY125</f>
        <v>#DIV/0!</v>
      </c>
      <c r="X125" s="53" t="e">
        <f>+$C$30*'10 - 2012'!AZ125</f>
        <v>#DIV/0!</v>
      </c>
      <c r="Y125" s="53" t="e">
        <f>+$C$30*'10 - 2012'!BA125</f>
        <v>#DIV/0!</v>
      </c>
      <c r="Z125" s="53" t="e">
        <f>+$C$30*'10 - 2012'!BB125</f>
        <v>#DIV/0!</v>
      </c>
      <c r="AA125" s="53" t="e">
        <f>+$C$30*'10 - 2012'!BC125</f>
        <v>#DIV/0!</v>
      </c>
      <c r="AB125" s="53" t="e">
        <f>+$C$30*'10 - 2012'!BD125</f>
        <v>#DIV/0!</v>
      </c>
      <c r="AC125" s="53" t="e">
        <f>+$C$30*'10 - 2012'!BE125</f>
        <v>#DIV/0!</v>
      </c>
      <c r="AD125" s="53" t="e">
        <f>+$C$30*'10 - 2012'!BF125</f>
        <v>#DIV/0!</v>
      </c>
      <c r="AE125" s="53" t="e">
        <f>+$C$30*'10 - 2012'!BG125</f>
        <v>#DIV/0!</v>
      </c>
      <c r="AF125" s="53" t="e">
        <f>+$C$30*'10 - 2012'!BH125</f>
        <v>#DIV/0!</v>
      </c>
      <c r="AG125" s="53" t="e">
        <f>+$C$30*'10 - 2012'!BI125</f>
        <v>#DIV/0!</v>
      </c>
      <c r="AH125" s="53" t="e">
        <f>+$C$30*'10 - 2012'!BJ125</f>
        <v>#DIV/0!</v>
      </c>
      <c r="AI125" s="2"/>
    </row>
    <row r="126" spans="1:35">
      <c r="A126" s="63">
        <v>119</v>
      </c>
      <c r="B126" s="53">
        <f>+'10 - 2012'!B126</f>
        <v>0</v>
      </c>
      <c r="C126" s="53" t="e">
        <f>+'10 - 2012'!AE126/'10 - 2012'!BK126</f>
        <v>#DIV/0!</v>
      </c>
      <c r="D126" s="53" t="e">
        <f>+$C$30*'10 - 2012'!AF126</f>
        <v>#DIV/0!</v>
      </c>
      <c r="E126" s="53" t="e">
        <f>+$C$30*'10 - 2012'!AG126</f>
        <v>#DIV/0!</v>
      </c>
      <c r="F126" s="53" t="e">
        <f>+$C$30*'10 - 2012'!AH126</f>
        <v>#DIV/0!</v>
      </c>
      <c r="G126" s="53" t="e">
        <f>+$C$30*'10 - 2012'!AI126</f>
        <v>#DIV/0!</v>
      </c>
      <c r="H126" s="53" t="e">
        <f>+$C$30*'10 - 2012'!AJ126</f>
        <v>#DIV/0!</v>
      </c>
      <c r="I126" s="53" t="e">
        <f>+$C$30*'10 - 2012'!AK126</f>
        <v>#DIV/0!</v>
      </c>
      <c r="J126" s="53" t="e">
        <f>+$C$30*'10 - 2012'!AL126</f>
        <v>#DIV/0!</v>
      </c>
      <c r="K126" s="53" t="e">
        <f>+$C$30*'10 - 2012'!AM126</f>
        <v>#DIV/0!</v>
      </c>
      <c r="L126" s="53" t="e">
        <f>+$C$30*'10 - 2012'!AN126</f>
        <v>#DIV/0!</v>
      </c>
      <c r="M126" s="53" t="e">
        <f>+$C$30*'10 - 2012'!AO126</f>
        <v>#DIV/0!</v>
      </c>
      <c r="N126" s="53" t="e">
        <f>+$C$30*'10 - 2012'!AP126</f>
        <v>#DIV/0!</v>
      </c>
      <c r="O126" s="53" t="e">
        <f>+$C$30*'10 - 2012'!AQ126</f>
        <v>#DIV/0!</v>
      </c>
      <c r="P126" s="53" t="e">
        <f>+$C$30*'10 - 2012'!AR126</f>
        <v>#DIV/0!</v>
      </c>
      <c r="Q126" s="53" t="e">
        <f>+$C$30*'10 - 2012'!AS126</f>
        <v>#DIV/0!</v>
      </c>
      <c r="R126" s="53" t="e">
        <f>+$C$30*'10 - 2012'!AT126</f>
        <v>#DIV/0!</v>
      </c>
      <c r="S126" s="53" t="e">
        <f>+$C$30*'10 - 2012'!AU126</f>
        <v>#DIV/0!</v>
      </c>
      <c r="T126" s="53" t="e">
        <f>+$C$30*'10 - 2012'!AV126</f>
        <v>#DIV/0!</v>
      </c>
      <c r="U126" s="53" t="e">
        <f>+$C$30*'10 - 2012'!AW126</f>
        <v>#DIV/0!</v>
      </c>
      <c r="V126" s="53" t="e">
        <f>+$C$30*'10 - 2012'!AX126</f>
        <v>#DIV/0!</v>
      </c>
      <c r="W126" s="53" t="e">
        <f>+$C$30*'10 - 2012'!AY126</f>
        <v>#DIV/0!</v>
      </c>
      <c r="X126" s="53" t="e">
        <f>+$C$30*'10 - 2012'!AZ126</f>
        <v>#DIV/0!</v>
      </c>
      <c r="Y126" s="53" t="e">
        <f>+$C$30*'10 - 2012'!BA126</f>
        <v>#DIV/0!</v>
      </c>
      <c r="Z126" s="53" t="e">
        <f>+$C$30*'10 - 2012'!BB126</f>
        <v>#DIV/0!</v>
      </c>
      <c r="AA126" s="53" t="e">
        <f>+$C$30*'10 - 2012'!BC126</f>
        <v>#DIV/0!</v>
      </c>
      <c r="AB126" s="53" t="e">
        <f>+$C$30*'10 - 2012'!BD126</f>
        <v>#DIV/0!</v>
      </c>
      <c r="AC126" s="53" t="e">
        <f>+$C$30*'10 - 2012'!BE126</f>
        <v>#DIV/0!</v>
      </c>
      <c r="AD126" s="53" t="e">
        <f>+$C$30*'10 - 2012'!BF126</f>
        <v>#DIV/0!</v>
      </c>
      <c r="AE126" s="53" t="e">
        <f>+$C$30*'10 - 2012'!BG126</f>
        <v>#DIV/0!</v>
      </c>
      <c r="AF126" s="53" t="e">
        <f>+$C$30*'10 - 2012'!BH126</f>
        <v>#DIV/0!</v>
      </c>
      <c r="AG126" s="53" t="e">
        <f>+$C$30*'10 - 2012'!BI126</f>
        <v>#DIV/0!</v>
      </c>
      <c r="AH126" s="53" t="e">
        <f>+$C$30*'10 - 2012'!BJ126</f>
        <v>#DIV/0!</v>
      </c>
      <c r="AI126" s="2"/>
    </row>
    <row r="127" spans="1:35">
      <c r="A127" s="63">
        <v>120</v>
      </c>
      <c r="B127" s="53">
        <f>+'10 - 2012'!B127</f>
        <v>0</v>
      </c>
      <c r="C127" s="53" t="e">
        <f>+'10 - 2012'!AE127/'10 - 2012'!BK127</f>
        <v>#DIV/0!</v>
      </c>
      <c r="D127" s="53" t="e">
        <f>+$C$30*'10 - 2012'!AF127</f>
        <v>#DIV/0!</v>
      </c>
      <c r="E127" s="53" t="e">
        <f>+$C$30*'10 - 2012'!AG127</f>
        <v>#DIV/0!</v>
      </c>
      <c r="F127" s="53" t="e">
        <f>+$C$30*'10 - 2012'!AH127</f>
        <v>#DIV/0!</v>
      </c>
      <c r="G127" s="53" t="e">
        <f>+$C$30*'10 - 2012'!AI127</f>
        <v>#DIV/0!</v>
      </c>
      <c r="H127" s="53" t="e">
        <f>+$C$30*'10 - 2012'!AJ127</f>
        <v>#DIV/0!</v>
      </c>
      <c r="I127" s="53" t="e">
        <f>+$C$30*'10 - 2012'!AK127</f>
        <v>#DIV/0!</v>
      </c>
      <c r="J127" s="53" t="e">
        <f>+$C$30*'10 - 2012'!AL127</f>
        <v>#DIV/0!</v>
      </c>
      <c r="K127" s="53" t="e">
        <f>+$C$30*'10 - 2012'!AM127</f>
        <v>#DIV/0!</v>
      </c>
      <c r="L127" s="53" t="e">
        <f>+$C$30*'10 - 2012'!AN127</f>
        <v>#DIV/0!</v>
      </c>
      <c r="M127" s="53" t="e">
        <f>+$C$30*'10 - 2012'!AO127</f>
        <v>#DIV/0!</v>
      </c>
      <c r="N127" s="53" t="e">
        <f>+$C$30*'10 - 2012'!AP127</f>
        <v>#DIV/0!</v>
      </c>
      <c r="O127" s="53" t="e">
        <f>+$C$30*'10 - 2012'!AQ127</f>
        <v>#DIV/0!</v>
      </c>
      <c r="P127" s="53" t="e">
        <f>+$C$30*'10 - 2012'!AR127</f>
        <v>#DIV/0!</v>
      </c>
      <c r="Q127" s="53" t="e">
        <f>+$C$30*'10 - 2012'!AS127</f>
        <v>#DIV/0!</v>
      </c>
      <c r="R127" s="53" t="e">
        <f>+$C$30*'10 - 2012'!AT127</f>
        <v>#DIV/0!</v>
      </c>
      <c r="S127" s="53" t="e">
        <f>+$C$30*'10 - 2012'!AU127</f>
        <v>#DIV/0!</v>
      </c>
      <c r="T127" s="53" t="e">
        <f>+$C$30*'10 - 2012'!AV127</f>
        <v>#DIV/0!</v>
      </c>
      <c r="U127" s="53" t="e">
        <f>+$C$30*'10 - 2012'!AW127</f>
        <v>#DIV/0!</v>
      </c>
      <c r="V127" s="53" t="e">
        <f>+$C$30*'10 - 2012'!AX127</f>
        <v>#DIV/0!</v>
      </c>
      <c r="W127" s="53" t="e">
        <f>+$C$30*'10 - 2012'!AY127</f>
        <v>#DIV/0!</v>
      </c>
      <c r="X127" s="53" t="e">
        <f>+$C$30*'10 - 2012'!AZ127</f>
        <v>#DIV/0!</v>
      </c>
      <c r="Y127" s="53" t="e">
        <f>+$C$30*'10 - 2012'!BA127</f>
        <v>#DIV/0!</v>
      </c>
      <c r="Z127" s="53" t="e">
        <f>+$C$30*'10 - 2012'!BB127</f>
        <v>#DIV/0!</v>
      </c>
      <c r="AA127" s="53" t="e">
        <f>+$C$30*'10 - 2012'!BC127</f>
        <v>#DIV/0!</v>
      </c>
      <c r="AB127" s="53" t="e">
        <f>+$C$30*'10 - 2012'!BD127</f>
        <v>#DIV/0!</v>
      </c>
      <c r="AC127" s="53" t="e">
        <f>+$C$30*'10 - 2012'!BE127</f>
        <v>#DIV/0!</v>
      </c>
      <c r="AD127" s="53" t="e">
        <f>+$C$30*'10 - 2012'!BF127</f>
        <v>#DIV/0!</v>
      </c>
      <c r="AE127" s="53" t="e">
        <f>+$C$30*'10 - 2012'!BG127</f>
        <v>#DIV/0!</v>
      </c>
      <c r="AF127" s="53" t="e">
        <f>+$C$30*'10 - 2012'!BH127</f>
        <v>#DIV/0!</v>
      </c>
      <c r="AG127" s="53" t="e">
        <f>+$C$30*'10 - 2012'!BI127</f>
        <v>#DIV/0!</v>
      </c>
      <c r="AH127" s="53" t="e">
        <f>+$C$30*'10 - 2012'!BJ127</f>
        <v>#DIV/0!</v>
      </c>
      <c r="AI127" s="2"/>
    </row>
    <row r="128" spans="1:35">
      <c r="A128" s="63">
        <v>121</v>
      </c>
      <c r="B128" s="53">
        <f>+'10 - 2012'!B128</f>
        <v>0</v>
      </c>
      <c r="C128" s="53" t="e">
        <f>+'10 - 2012'!AE128/'10 - 2012'!BK128</f>
        <v>#DIV/0!</v>
      </c>
      <c r="D128" s="53" t="e">
        <f>+$C$30*'10 - 2012'!AF128</f>
        <v>#DIV/0!</v>
      </c>
      <c r="E128" s="53" t="e">
        <f>+$C$30*'10 - 2012'!AG128</f>
        <v>#DIV/0!</v>
      </c>
      <c r="F128" s="53" t="e">
        <f>+$C$30*'10 - 2012'!AH128</f>
        <v>#DIV/0!</v>
      </c>
      <c r="G128" s="53" t="e">
        <f>+$C$30*'10 - 2012'!AI128</f>
        <v>#DIV/0!</v>
      </c>
      <c r="H128" s="53" t="e">
        <f>+$C$30*'10 - 2012'!AJ128</f>
        <v>#DIV/0!</v>
      </c>
      <c r="I128" s="53" t="e">
        <f>+$C$30*'10 - 2012'!AK128</f>
        <v>#DIV/0!</v>
      </c>
      <c r="J128" s="53" t="e">
        <f>+$C$30*'10 - 2012'!AL128</f>
        <v>#DIV/0!</v>
      </c>
      <c r="K128" s="53" t="e">
        <f>+$C$30*'10 - 2012'!AM128</f>
        <v>#DIV/0!</v>
      </c>
      <c r="L128" s="53" t="e">
        <f>+$C$30*'10 - 2012'!AN128</f>
        <v>#DIV/0!</v>
      </c>
      <c r="M128" s="53" t="e">
        <f>+$C$30*'10 - 2012'!AO128</f>
        <v>#DIV/0!</v>
      </c>
      <c r="N128" s="53" t="e">
        <f>+$C$30*'10 - 2012'!AP128</f>
        <v>#DIV/0!</v>
      </c>
      <c r="O128" s="53" t="e">
        <f>+$C$30*'10 - 2012'!AQ128</f>
        <v>#DIV/0!</v>
      </c>
      <c r="P128" s="53" t="e">
        <f>+$C$30*'10 - 2012'!AR128</f>
        <v>#DIV/0!</v>
      </c>
      <c r="Q128" s="53" t="e">
        <f>+$C$30*'10 - 2012'!AS128</f>
        <v>#DIV/0!</v>
      </c>
      <c r="R128" s="53" t="e">
        <f>+$C$30*'10 - 2012'!AT128</f>
        <v>#DIV/0!</v>
      </c>
      <c r="S128" s="53" t="e">
        <f>+$C$30*'10 - 2012'!AU128</f>
        <v>#DIV/0!</v>
      </c>
      <c r="T128" s="53" t="e">
        <f>+$C$30*'10 - 2012'!AV128</f>
        <v>#DIV/0!</v>
      </c>
      <c r="U128" s="53" t="e">
        <f>+$C$30*'10 - 2012'!AW128</f>
        <v>#DIV/0!</v>
      </c>
      <c r="V128" s="53" t="e">
        <f>+$C$30*'10 - 2012'!AX128</f>
        <v>#DIV/0!</v>
      </c>
      <c r="W128" s="53" t="e">
        <f>+$C$30*'10 - 2012'!AY128</f>
        <v>#DIV/0!</v>
      </c>
      <c r="X128" s="53" t="e">
        <f>+$C$30*'10 - 2012'!AZ128</f>
        <v>#DIV/0!</v>
      </c>
      <c r="Y128" s="53" t="e">
        <f>+$C$30*'10 - 2012'!BA128</f>
        <v>#DIV/0!</v>
      </c>
      <c r="Z128" s="53" t="e">
        <f>+$C$30*'10 - 2012'!BB128</f>
        <v>#DIV/0!</v>
      </c>
      <c r="AA128" s="53" t="e">
        <f>+$C$30*'10 - 2012'!BC128</f>
        <v>#DIV/0!</v>
      </c>
      <c r="AB128" s="53" t="e">
        <f>+$C$30*'10 - 2012'!BD128</f>
        <v>#DIV/0!</v>
      </c>
      <c r="AC128" s="53" t="e">
        <f>+$C$30*'10 - 2012'!BE128</f>
        <v>#DIV/0!</v>
      </c>
      <c r="AD128" s="53" t="e">
        <f>+$C$30*'10 - 2012'!BF128</f>
        <v>#DIV/0!</v>
      </c>
      <c r="AE128" s="53" t="e">
        <f>+$C$30*'10 - 2012'!BG128</f>
        <v>#DIV/0!</v>
      </c>
      <c r="AF128" s="53" t="e">
        <f>+$C$30*'10 - 2012'!BH128</f>
        <v>#DIV/0!</v>
      </c>
      <c r="AG128" s="53" t="e">
        <f>+$C$30*'10 - 2012'!BI128</f>
        <v>#DIV/0!</v>
      </c>
      <c r="AH128" s="53" t="e">
        <f>+$C$30*'10 - 2012'!BJ128</f>
        <v>#DIV/0!</v>
      </c>
      <c r="AI128" s="2"/>
    </row>
    <row r="129" spans="1:35">
      <c r="A129" s="63">
        <v>122</v>
      </c>
      <c r="B129" s="53">
        <f>+'10 - 2012'!B129</f>
        <v>0</v>
      </c>
      <c r="C129" s="53" t="e">
        <f>+'10 - 2012'!AE129/'10 - 2012'!BK129</f>
        <v>#DIV/0!</v>
      </c>
      <c r="D129" s="53" t="e">
        <f>+$C$30*'10 - 2012'!AF129</f>
        <v>#DIV/0!</v>
      </c>
      <c r="E129" s="53" t="e">
        <f>+$C$30*'10 - 2012'!AG129</f>
        <v>#DIV/0!</v>
      </c>
      <c r="F129" s="53" t="e">
        <f>+$C$30*'10 - 2012'!AH129</f>
        <v>#DIV/0!</v>
      </c>
      <c r="G129" s="53" t="e">
        <f>+$C$30*'10 - 2012'!AI129</f>
        <v>#DIV/0!</v>
      </c>
      <c r="H129" s="53" t="e">
        <f>+$C$30*'10 - 2012'!AJ129</f>
        <v>#DIV/0!</v>
      </c>
      <c r="I129" s="53" t="e">
        <f>+$C$30*'10 - 2012'!AK129</f>
        <v>#DIV/0!</v>
      </c>
      <c r="J129" s="53" t="e">
        <f>+$C$30*'10 - 2012'!AL129</f>
        <v>#DIV/0!</v>
      </c>
      <c r="K129" s="53" t="e">
        <f>+$C$30*'10 - 2012'!AM129</f>
        <v>#DIV/0!</v>
      </c>
      <c r="L129" s="53" t="e">
        <f>+$C$30*'10 - 2012'!AN129</f>
        <v>#DIV/0!</v>
      </c>
      <c r="M129" s="53" t="e">
        <f>+$C$30*'10 - 2012'!AO129</f>
        <v>#DIV/0!</v>
      </c>
      <c r="N129" s="53" t="e">
        <f>+$C$30*'10 - 2012'!AP129</f>
        <v>#DIV/0!</v>
      </c>
      <c r="O129" s="53" t="e">
        <f>+$C$30*'10 - 2012'!AQ129</f>
        <v>#DIV/0!</v>
      </c>
      <c r="P129" s="53" t="e">
        <f>+$C$30*'10 - 2012'!AR129</f>
        <v>#DIV/0!</v>
      </c>
      <c r="Q129" s="53" t="e">
        <f>+$C$30*'10 - 2012'!AS129</f>
        <v>#DIV/0!</v>
      </c>
      <c r="R129" s="53" t="e">
        <f>+$C$30*'10 - 2012'!AT129</f>
        <v>#DIV/0!</v>
      </c>
      <c r="S129" s="53" t="e">
        <f>+$C$30*'10 - 2012'!AU129</f>
        <v>#DIV/0!</v>
      </c>
      <c r="T129" s="53" t="e">
        <f>+$C$30*'10 - 2012'!AV129</f>
        <v>#DIV/0!</v>
      </c>
      <c r="U129" s="53" t="e">
        <f>+$C$30*'10 - 2012'!AW129</f>
        <v>#DIV/0!</v>
      </c>
      <c r="V129" s="53" t="e">
        <f>+$C$30*'10 - 2012'!AX129</f>
        <v>#DIV/0!</v>
      </c>
      <c r="W129" s="53" t="e">
        <f>+$C$30*'10 - 2012'!AY129</f>
        <v>#DIV/0!</v>
      </c>
      <c r="X129" s="53" t="e">
        <f>+$C$30*'10 - 2012'!AZ129</f>
        <v>#DIV/0!</v>
      </c>
      <c r="Y129" s="53" t="e">
        <f>+$C$30*'10 - 2012'!BA129</f>
        <v>#DIV/0!</v>
      </c>
      <c r="Z129" s="53" t="e">
        <f>+$C$30*'10 - 2012'!BB129</f>
        <v>#DIV/0!</v>
      </c>
      <c r="AA129" s="53" t="e">
        <f>+$C$30*'10 - 2012'!BC129</f>
        <v>#DIV/0!</v>
      </c>
      <c r="AB129" s="53" t="e">
        <f>+$C$30*'10 - 2012'!BD129</f>
        <v>#DIV/0!</v>
      </c>
      <c r="AC129" s="53" t="e">
        <f>+$C$30*'10 - 2012'!BE129</f>
        <v>#DIV/0!</v>
      </c>
      <c r="AD129" s="53" t="e">
        <f>+$C$30*'10 - 2012'!BF129</f>
        <v>#DIV/0!</v>
      </c>
      <c r="AE129" s="53" t="e">
        <f>+$C$30*'10 - 2012'!BG129</f>
        <v>#DIV/0!</v>
      </c>
      <c r="AF129" s="53" t="e">
        <f>+$C$30*'10 - 2012'!BH129</f>
        <v>#DIV/0!</v>
      </c>
      <c r="AG129" s="53" t="e">
        <f>+$C$30*'10 - 2012'!BI129</f>
        <v>#DIV/0!</v>
      </c>
      <c r="AH129" s="53" t="e">
        <f>+$C$30*'10 - 2012'!BJ129</f>
        <v>#DIV/0!</v>
      </c>
      <c r="AI129" s="2"/>
    </row>
    <row r="130" spans="1:35">
      <c r="A130" s="63">
        <v>123</v>
      </c>
      <c r="B130" s="53">
        <f>+'10 - 2012'!B130</f>
        <v>0</v>
      </c>
      <c r="C130" s="53" t="e">
        <f>+'10 - 2012'!AE130/'10 - 2012'!BK130</f>
        <v>#DIV/0!</v>
      </c>
      <c r="D130" s="53" t="e">
        <f>+$C$30*'10 - 2012'!AF130</f>
        <v>#DIV/0!</v>
      </c>
      <c r="E130" s="53" t="e">
        <f>+$C$30*'10 - 2012'!AG130</f>
        <v>#DIV/0!</v>
      </c>
      <c r="F130" s="53" t="e">
        <f>+$C$30*'10 - 2012'!AH130</f>
        <v>#DIV/0!</v>
      </c>
      <c r="G130" s="53" t="e">
        <f>+$C$30*'10 - 2012'!AI130</f>
        <v>#DIV/0!</v>
      </c>
      <c r="H130" s="53" t="e">
        <f>+$C$30*'10 - 2012'!AJ130</f>
        <v>#DIV/0!</v>
      </c>
      <c r="I130" s="53" t="e">
        <f>+$C$30*'10 - 2012'!AK130</f>
        <v>#DIV/0!</v>
      </c>
      <c r="J130" s="53" t="e">
        <f>+$C$30*'10 - 2012'!AL130</f>
        <v>#DIV/0!</v>
      </c>
      <c r="K130" s="53" t="e">
        <f>+$C$30*'10 - 2012'!AM130</f>
        <v>#DIV/0!</v>
      </c>
      <c r="L130" s="53" t="e">
        <f>+$C$30*'10 - 2012'!AN130</f>
        <v>#DIV/0!</v>
      </c>
      <c r="M130" s="53" t="e">
        <f>+$C$30*'10 - 2012'!AO130</f>
        <v>#DIV/0!</v>
      </c>
      <c r="N130" s="53" t="e">
        <f>+$C$30*'10 - 2012'!AP130</f>
        <v>#DIV/0!</v>
      </c>
      <c r="O130" s="53" t="e">
        <f>+$C$30*'10 - 2012'!AQ130</f>
        <v>#DIV/0!</v>
      </c>
      <c r="P130" s="53" t="e">
        <f>+$C$30*'10 - 2012'!AR130</f>
        <v>#DIV/0!</v>
      </c>
      <c r="Q130" s="53" t="e">
        <f>+$C$30*'10 - 2012'!AS130</f>
        <v>#DIV/0!</v>
      </c>
      <c r="R130" s="53" t="e">
        <f>+$C$30*'10 - 2012'!AT130</f>
        <v>#DIV/0!</v>
      </c>
      <c r="S130" s="53" t="e">
        <f>+$C$30*'10 - 2012'!AU130</f>
        <v>#DIV/0!</v>
      </c>
      <c r="T130" s="53" t="e">
        <f>+$C$30*'10 - 2012'!AV130</f>
        <v>#DIV/0!</v>
      </c>
      <c r="U130" s="53" t="e">
        <f>+$C$30*'10 - 2012'!AW130</f>
        <v>#DIV/0!</v>
      </c>
      <c r="V130" s="53" t="e">
        <f>+$C$30*'10 - 2012'!AX130</f>
        <v>#DIV/0!</v>
      </c>
      <c r="W130" s="53" t="e">
        <f>+$C$30*'10 - 2012'!AY130</f>
        <v>#DIV/0!</v>
      </c>
      <c r="X130" s="53" t="e">
        <f>+$C$30*'10 - 2012'!AZ130</f>
        <v>#DIV/0!</v>
      </c>
      <c r="Y130" s="53" t="e">
        <f>+$C$30*'10 - 2012'!BA130</f>
        <v>#DIV/0!</v>
      </c>
      <c r="Z130" s="53" t="e">
        <f>+$C$30*'10 - 2012'!BB130</f>
        <v>#DIV/0!</v>
      </c>
      <c r="AA130" s="53" t="e">
        <f>+$C$30*'10 - 2012'!BC130</f>
        <v>#DIV/0!</v>
      </c>
      <c r="AB130" s="53" t="e">
        <f>+$C$30*'10 - 2012'!BD130</f>
        <v>#DIV/0!</v>
      </c>
      <c r="AC130" s="53" t="e">
        <f>+$C$30*'10 - 2012'!BE130</f>
        <v>#DIV/0!</v>
      </c>
      <c r="AD130" s="53" t="e">
        <f>+$C$30*'10 - 2012'!BF130</f>
        <v>#DIV/0!</v>
      </c>
      <c r="AE130" s="53" t="e">
        <f>+$C$30*'10 - 2012'!BG130</f>
        <v>#DIV/0!</v>
      </c>
      <c r="AF130" s="53" t="e">
        <f>+$C$30*'10 - 2012'!BH130</f>
        <v>#DIV/0!</v>
      </c>
      <c r="AG130" s="53" t="e">
        <f>+$C$30*'10 - 2012'!BI130</f>
        <v>#DIV/0!</v>
      </c>
      <c r="AH130" s="53" t="e">
        <f>+$C$30*'10 - 2012'!BJ130</f>
        <v>#DIV/0!</v>
      </c>
      <c r="AI130" s="2"/>
    </row>
    <row r="131" spans="1:35">
      <c r="A131" s="63">
        <v>124</v>
      </c>
      <c r="B131" s="53">
        <f>+'10 - 2012'!B131</f>
        <v>0</v>
      </c>
      <c r="C131" s="53" t="e">
        <f>+'10 - 2012'!AE131/'10 - 2012'!BK131</f>
        <v>#DIV/0!</v>
      </c>
      <c r="D131" s="53" t="e">
        <f>+$C$30*'10 - 2012'!AF131</f>
        <v>#DIV/0!</v>
      </c>
      <c r="E131" s="53" t="e">
        <f>+$C$30*'10 - 2012'!AG131</f>
        <v>#DIV/0!</v>
      </c>
      <c r="F131" s="53" t="e">
        <f>+$C$30*'10 - 2012'!AH131</f>
        <v>#DIV/0!</v>
      </c>
      <c r="G131" s="53" t="e">
        <f>+$C$30*'10 - 2012'!AI131</f>
        <v>#DIV/0!</v>
      </c>
      <c r="H131" s="53" t="e">
        <f>+$C$30*'10 - 2012'!AJ131</f>
        <v>#DIV/0!</v>
      </c>
      <c r="I131" s="53" t="e">
        <f>+$C$30*'10 - 2012'!AK131</f>
        <v>#DIV/0!</v>
      </c>
      <c r="J131" s="53" t="e">
        <f>+$C$30*'10 - 2012'!AL131</f>
        <v>#DIV/0!</v>
      </c>
      <c r="K131" s="53" t="e">
        <f>+$C$30*'10 - 2012'!AM131</f>
        <v>#DIV/0!</v>
      </c>
      <c r="L131" s="53" t="e">
        <f>+$C$30*'10 - 2012'!AN131</f>
        <v>#DIV/0!</v>
      </c>
      <c r="M131" s="53" t="e">
        <f>+$C$30*'10 - 2012'!AO131</f>
        <v>#DIV/0!</v>
      </c>
      <c r="N131" s="53" t="e">
        <f>+$C$30*'10 - 2012'!AP131</f>
        <v>#DIV/0!</v>
      </c>
      <c r="O131" s="53" t="e">
        <f>+$C$30*'10 - 2012'!AQ131</f>
        <v>#DIV/0!</v>
      </c>
      <c r="P131" s="53" t="e">
        <f>+$C$30*'10 - 2012'!AR131</f>
        <v>#DIV/0!</v>
      </c>
      <c r="Q131" s="53" t="e">
        <f>+$C$30*'10 - 2012'!AS131</f>
        <v>#DIV/0!</v>
      </c>
      <c r="R131" s="53" t="e">
        <f>+$C$30*'10 - 2012'!AT131</f>
        <v>#DIV/0!</v>
      </c>
      <c r="S131" s="53" t="e">
        <f>+$C$30*'10 - 2012'!AU131</f>
        <v>#DIV/0!</v>
      </c>
      <c r="T131" s="53" t="e">
        <f>+$C$30*'10 - 2012'!AV131</f>
        <v>#DIV/0!</v>
      </c>
      <c r="U131" s="53" t="e">
        <f>+$C$30*'10 - 2012'!AW131</f>
        <v>#DIV/0!</v>
      </c>
      <c r="V131" s="53" t="e">
        <f>+$C$30*'10 - 2012'!AX131</f>
        <v>#DIV/0!</v>
      </c>
      <c r="W131" s="53" t="e">
        <f>+$C$30*'10 - 2012'!AY131</f>
        <v>#DIV/0!</v>
      </c>
      <c r="X131" s="53" t="e">
        <f>+$C$30*'10 - 2012'!AZ131</f>
        <v>#DIV/0!</v>
      </c>
      <c r="Y131" s="53" t="e">
        <f>+$C$30*'10 - 2012'!BA131</f>
        <v>#DIV/0!</v>
      </c>
      <c r="Z131" s="53" t="e">
        <f>+$C$30*'10 - 2012'!BB131</f>
        <v>#DIV/0!</v>
      </c>
      <c r="AA131" s="53" t="e">
        <f>+$C$30*'10 - 2012'!BC131</f>
        <v>#DIV/0!</v>
      </c>
      <c r="AB131" s="53" t="e">
        <f>+$C$30*'10 - 2012'!BD131</f>
        <v>#DIV/0!</v>
      </c>
      <c r="AC131" s="53" t="e">
        <f>+$C$30*'10 - 2012'!BE131</f>
        <v>#DIV/0!</v>
      </c>
      <c r="AD131" s="53" t="e">
        <f>+$C$30*'10 - 2012'!BF131</f>
        <v>#DIV/0!</v>
      </c>
      <c r="AE131" s="53" t="e">
        <f>+$C$30*'10 - 2012'!BG131</f>
        <v>#DIV/0!</v>
      </c>
      <c r="AF131" s="53" t="e">
        <f>+$C$30*'10 - 2012'!BH131</f>
        <v>#DIV/0!</v>
      </c>
      <c r="AG131" s="53" t="e">
        <f>+$C$30*'10 - 2012'!BI131</f>
        <v>#DIV/0!</v>
      </c>
      <c r="AH131" s="53" t="e">
        <f>+$C$30*'10 - 2012'!BJ131</f>
        <v>#DIV/0!</v>
      </c>
      <c r="AI131" s="2"/>
    </row>
    <row r="132" spans="1:35">
      <c r="A132" s="63">
        <v>125</v>
      </c>
      <c r="B132" s="53">
        <f>+'10 - 2012'!B132</f>
        <v>0</v>
      </c>
      <c r="C132" s="53" t="e">
        <f>+'10 - 2012'!AE132/'10 - 2012'!BK132</f>
        <v>#DIV/0!</v>
      </c>
      <c r="D132" s="53" t="e">
        <f>+$C$30*'10 - 2012'!AF132</f>
        <v>#DIV/0!</v>
      </c>
      <c r="E132" s="53" t="e">
        <f>+$C$30*'10 - 2012'!AG132</f>
        <v>#DIV/0!</v>
      </c>
      <c r="F132" s="53" t="e">
        <f>+$C$30*'10 - 2012'!AH132</f>
        <v>#DIV/0!</v>
      </c>
      <c r="G132" s="53" t="e">
        <f>+$C$30*'10 - 2012'!AI132</f>
        <v>#DIV/0!</v>
      </c>
      <c r="H132" s="53" t="e">
        <f>+$C$30*'10 - 2012'!AJ132</f>
        <v>#DIV/0!</v>
      </c>
      <c r="I132" s="53" t="e">
        <f>+$C$30*'10 - 2012'!AK132</f>
        <v>#DIV/0!</v>
      </c>
      <c r="J132" s="53" t="e">
        <f>+$C$30*'10 - 2012'!AL132</f>
        <v>#DIV/0!</v>
      </c>
      <c r="K132" s="53" t="e">
        <f>+$C$30*'10 - 2012'!AM132</f>
        <v>#DIV/0!</v>
      </c>
      <c r="L132" s="53" t="e">
        <f>+$C$30*'10 - 2012'!AN132</f>
        <v>#DIV/0!</v>
      </c>
      <c r="M132" s="53" t="e">
        <f>+$C$30*'10 - 2012'!AO132</f>
        <v>#DIV/0!</v>
      </c>
      <c r="N132" s="53" t="e">
        <f>+$C$30*'10 - 2012'!AP132</f>
        <v>#DIV/0!</v>
      </c>
      <c r="O132" s="53" t="e">
        <f>+$C$30*'10 - 2012'!AQ132</f>
        <v>#DIV/0!</v>
      </c>
      <c r="P132" s="53" t="e">
        <f>+$C$30*'10 - 2012'!AR132</f>
        <v>#DIV/0!</v>
      </c>
      <c r="Q132" s="53" t="e">
        <f>+$C$30*'10 - 2012'!AS132</f>
        <v>#DIV/0!</v>
      </c>
      <c r="R132" s="53" t="e">
        <f>+$C$30*'10 - 2012'!AT132</f>
        <v>#DIV/0!</v>
      </c>
      <c r="S132" s="53" t="e">
        <f>+$C$30*'10 - 2012'!AU132</f>
        <v>#DIV/0!</v>
      </c>
      <c r="T132" s="53" t="e">
        <f>+$C$30*'10 - 2012'!AV132</f>
        <v>#DIV/0!</v>
      </c>
      <c r="U132" s="53" t="e">
        <f>+$C$30*'10 - 2012'!AW132</f>
        <v>#DIV/0!</v>
      </c>
      <c r="V132" s="53" t="e">
        <f>+$C$30*'10 - 2012'!AX132</f>
        <v>#DIV/0!</v>
      </c>
      <c r="W132" s="53" t="e">
        <f>+$C$30*'10 - 2012'!AY132</f>
        <v>#DIV/0!</v>
      </c>
      <c r="X132" s="53" t="e">
        <f>+$C$30*'10 - 2012'!AZ132</f>
        <v>#DIV/0!</v>
      </c>
      <c r="Y132" s="53" t="e">
        <f>+$C$30*'10 - 2012'!BA132</f>
        <v>#DIV/0!</v>
      </c>
      <c r="Z132" s="53" t="e">
        <f>+$C$30*'10 - 2012'!BB132</f>
        <v>#DIV/0!</v>
      </c>
      <c r="AA132" s="53" t="e">
        <f>+$C$30*'10 - 2012'!BC132</f>
        <v>#DIV/0!</v>
      </c>
      <c r="AB132" s="53" t="e">
        <f>+$C$30*'10 - 2012'!BD132</f>
        <v>#DIV/0!</v>
      </c>
      <c r="AC132" s="53" t="e">
        <f>+$C$30*'10 - 2012'!BE132</f>
        <v>#DIV/0!</v>
      </c>
      <c r="AD132" s="53" t="e">
        <f>+$C$30*'10 - 2012'!BF132</f>
        <v>#DIV/0!</v>
      </c>
      <c r="AE132" s="53" t="e">
        <f>+$C$30*'10 - 2012'!BG132</f>
        <v>#DIV/0!</v>
      </c>
      <c r="AF132" s="53" t="e">
        <f>+$C$30*'10 - 2012'!BH132</f>
        <v>#DIV/0!</v>
      </c>
      <c r="AG132" s="53" t="e">
        <f>+$C$30*'10 - 2012'!BI132</f>
        <v>#DIV/0!</v>
      </c>
      <c r="AH132" s="53" t="e">
        <f>+$C$30*'10 - 2012'!BJ132</f>
        <v>#DIV/0!</v>
      </c>
      <c r="AI132" s="2"/>
    </row>
    <row r="133" spans="1:35">
      <c r="A133" s="63">
        <v>126</v>
      </c>
      <c r="B133" s="53">
        <f>+'10 - 2012'!B133</f>
        <v>0</v>
      </c>
      <c r="C133" s="53" t="e">
        <f>+'10 - 2012'!AE133/'10 - 2012'!BK133</f>
        <v>#DIV/0!</v>
      </c>
      <c r="D133" s="53" t="e">
        <f>+$C$30*'10 - 2012'!AF133</f>
        <v>#DIV/0!</v>
      </c>
      <c r="E133" s="53" t="e">
        <f>+$C$30*'10 - 2012'!AG133</f>
        <v>#DIV/0!</v>
      </c>
      <c r="F133" s="53" t="e">
        <f>+$C$30*'10 - 2012'!AH133</f>
        <v>#DIV/0!</v>
      </c>
      <c r="G133" s="53" t="e">
        <f>+$C$30*'10 - 2012'!AI133</f>
        <v>#DIV/0!</v>
      </c>
      <c r="H133" s="53" t="e">
        <f>+$C$30*'10 - 2012'!AJ133</f>
        <v>#DIV/0!</v>
      </c>
      <c r="I133" s="53" t="e">
        <f>+$C$30*'10 - 2012'!AK133</f>
        <v>#DIV/0!</v>
      </c>
      <c r="J133" s="53" t="e">
        <f>+$C$30*'10 - 2012'!AL133</f>
        <v>#DIV/0!</v>
      </c>
      <c r="K133" s="53" t="e">
        <f>+$C$30*'10 - 2012'!AM133</f>
        <v>#DIV/0!</v>
      </c>
      <c r="L133" s="53" t="e">
        <f>+$C$30*'10 - 2012'!AN133</f>
        <v>#DIV/0!</v>
      </c>
      <c r="M133" s="53" t="e">
        <f>+$C$30*'10 - 2012'!AO133</f>
        <v>#DIV/0!</v>
      </c>
      <c r="N133" s="53" t="e">
        <f>+$C$30*'10 - 2012'!AP133</f>
        <v>#DIV/0!</v>
      </c>
      <c r="O133" s="53" t="e">
        <f>+$C$30*'10 - 2012'!AQ133</f>
        <v>#DIV/0!</v>
      </c>
      <c r="P133" s="53" t="e">
        <f>+$C$30*'10 - 2012'!AR133</f>
        <v>#DIV/0!</v>
      </c>
      <c r="Q133" s="53" t="e">
        <f>+$C$30*'10 - 2012'!AS133</f>
        <v>#DIV/0!</v>
      </c>
      <c r="R133" s="53" t="e">
        <f>+$C$30*'10 - 2012'!AT133</f>
        <v>#DIV/0!</v>
      </c>
      <c r="S133" s="53" t="e">
        <f>+$C$30*'10 - 2012'!AU133</f>
        <v>#DIV/0!</v>
      </c>
      <c r="T133" s="53" t="e">
        <f>+$C$30*'10 - 2012'!AV133</f>
        <v>#DIV/0!</v>
      </c>
      <c r="U133" s="53" t="e">
        <f>+$C$30*'10 - 2012'!AW133</f>
        <v>#DIV/0!</v>
      </c>
      <c r="V133" s="53" t="e">
        <f>+$C$30*'10 - 2012'!AX133</f>
        <v>#DIV/0!</v>
      </c>
      <c r="W133" s="53" t="e">
        <f>+$C$30*'10 - 2012'!AY133</f>
        <v>#DIV/0!</v>
      </c>
      <c r="X133" s="53" t="e">
        <f>+$C$30*'10 - 2012'!AZ133</f>
        <v>#DIV/0!</v>
      </c>
      <c r="Y133" s="53" t="e">
        <f>+$C$30*'10 - 2012'!BA133</f>
        <v>#DIV/0!</v>
      </c>
      <c r="Z133" s="53" t="e">
        <f>+$C$30*'10 - 2012'!BB133</f>
        <v>#DIV/0!</v>
      </c>
      <c r="AA133" s="53" t="e">
        <f>+$C$30*'10 - 2012'!BC133</f>
        <v>#DIV/0!</v>
      </c>
      <c r="AB133" s="53" t="e">
        <f>+$C$30*'10 - 2012'!BD133</f>
        <v>#DIV/0!</v>
      </c>
      <c r="AC133" s="53" t="e">
        <f>+$C$30*'10 - 2012'!BE133</f>
        <v>#DIV/0!</v>
      </c>
      <c r="AD133" s="53" t="e">
        <f>+$C$30*'10 - 2012'!BF133</f>
        <v>#DIV/0!</v>
      </c>
      <c r="AE133" s="53" t="e">
        <f>+$C$30*'10 - 2012'!BG133</f>
        <v>#DIV/0!</v>
      </c>
      <c r="AF133" s="53" t="e">
        <f>+$C$30*'10 - 2012'!BH133</f>
        <v>#DIV/0!</v>
      </c>
      <c r="AG133" s="53" t="e">
        <f>+$C$30*'10 - 2012'!BI133</f>
        <v>#DIV/0!</v>
      </c>
      <c r="AH133" s="53" t="e">
        <f>+$C$30*'10 - 2012'!BJ133</f>
        <v>#DIV/0!</v>
      </c>
      <c r="AI133" s="2"/>
    </row>
    <row r="134" spans="1:35">
      <c r="A134" s="63">
        <v>127</v>
      </c>
      <c r="B134" s="53">
        <f>+'10 - 2012'!B134</f>
        <v>0</v>
      </c>
      <c r="C134" s="53" t="e">
        <f>+'10 - 2012'!AE134/'10 - 2012'!BK134</f>
        <v>#DIV/0!</v>
      </c>
      <c r="D134" s="53" t="e">
        <f>+$C$30*'10 - 2012'!AF134</f>
        <v>#DIV/0!</v>
      </c>
      <c r="E134" s="53" t="e">
        <f>+$C$30*'10 - 2012'!AG134</f>
        <v>#DIV/0!</v>
      </c>
      <c r="F134" s="53" t="e">
        <f>+$C$30*'10 - 2012'!AH134</f>
        <v>#DIV/0!</v>
      </c>
      <c r="G134" s="53" t="e">
        <f>+$C$30*'10 - 2012'!AI134</f>
        <v>#DIV/0!</v>
      </c>
      <c r="H134" s="53" t="e">
        <f>+$C$30*'10 - 2012'!AJ134</f>
        <v>#DIV/0!</v>
      </c>
      <c r="I134" s="53" t="e">
        <f>+$C$30*'10 - 2012'!AK134</f>
        <v>#DIV/0!</v>
      </c>
      <c r="J134" s="53" t="e">
        <f>+$C$30*'10 - 2012'!AL134</f>
        <v>#DIV/0!</v>
      </c>
      <c r="K134" s="53" t="e">
        <f>+$C$30*'10 - 2012'!AM134</f>
        <v>#DIV/0!</v>
      </c>
      <c r="L134" s="53" t="e">
        <f>+$C$30*'10 - 2012'!AN134</f>
        <v>#DIV/0!</v>
      </c>
      <c r="M134" s="53" t="e">
        <f>+$C$30*'10 - 2012'!AO134</f>
        <v>#DIV/0!</v>
      </c>
      <c r="N134" s="53" t="e">
        <f>+$C$30*'10 - 2012'!AP134</f>
        <v>#DIV/0!</v>
      </c>
      <c r="O134" s="53" t="e">
        <f>+$C$30*'10 - 2012'!AQ134</f>
        <v>#DIV/0!</v>
      </c>
      <c r="P134" s="53" t="e">
        <f>+$C$30*'10 - 2012'!AR134</f>
        <v>#DIV/0!</v>
      </c>
      <c r="Q134" s="53" t="e">
        <f>+$C$30*'10 - 2012'!AS134</f>
        <v>#DIV/0!</v>
      </c>
      <c r="R134" s="53" t="e">
        <f>+$C$30*'10 - 2012'!AT134</f>
        <v>#DIV/0!</v>
      </c>
      <c r="S134" s="53" t="e">
        <f>+$C$30*'10 - 2012'!AU134</f>
        <v>#DIV/0!</v>
      </c>
      <c r="T134" s="53" t="e">
        <f>+$C$30*'10 - 2012'!AV134</f>
        <v>#DIV/0!</v>
      </c>
      <c r="U134" s="53" t="e">
        <f>+$C$30*'10 - 2012'!AW134</f>
        <v>#DIV/0!</v>
      </c>
      <c r="V134" s="53" t="e">
        <f>+$C$30*'10 - 2012'!AX134</f>
        <v>#DIV/0!</v>
      </c>
      <c r="W134" s="53" t="e">
        <f>+$C$30*'10 - 2012'!AY134</f>
        <v>#DIV/0!</v>
      </c>
      <c r="X134" s="53" t="e">
        <f>+$C$30*'10 - 2012'!AZ134</f>
        <v>#DIV/0!</v>
      </c>
      <c r="Y134" s="53" t="e">
        <f>+$C$30*'10 - 2012'!BA134</f>
        <v>#DIV/0!</v>
      </c>
      <c r="Z134" s="53" t="e">
        <f>+$C$30*'10 - 2012'!BB134</f>
        <v>#DIV/0!</v>
      </c>
      <c r="AA134" s="53" t="e">
        <f>+$C$30*'10 - 2012'!BC134</f>
        <v>#DIV/0!</v>
      </c>
      <c r="AB134" s="53" t="e">
        <f>+$C$30*'10 - 2012'!BD134</f>
        <v>#DIV/0!</v>
      </c>
      <c r="AC134" s="53" t="e">
        <f>+$C$30*'10 - 2012'!BE134</f>
        <v>#DIV/0!</v>
      </c>
      <c r="AD134" s="53" t="e">
        <f>+$C$30*'10 - 2012'!BF134</f>
        <v>#DIV/0!</v>
      </c>
      <c r="AE134" s="53" t="e">
        <f>+$C$30*'10 - 2012'!BG134</f>
        <v>#DIV/0!</v>
      </c>
      <c r="AF134" s="53" t="e">
        <f>+$C$30*'10 - 2012'!BH134</f>
        <v>#DIV/0!</v>
      </c>
      <c r="AG134" s="53" t="e">
        <f>+$C$30*'10 - 2012'!BI134</f>
        <v>#DIV/0!</v>
      </c>
      <c r="AH134" s="53" t="e">
        <f>+$C$30*'10 - 2012'!BJ134</f>
        <v>#DIV/0!</v>
      </c>
      <c r="AI134" s="2"/>
    </row>
    <row r="135" spans="1:35">
      <c r="A135" s="63">
        <v>128</v>
      </c>
      <c r="B135" s="53">
        <f>+'10 - 2012'!B135</f>
        <v>0</v>
      </c>
      <c r="C135" s="53" t="e">
        <f>+'10 - 2012'!AE135/'10 - 2012'!BK135</f>
        <v>#DIV/0!</v>
      </c>
      <c r="D135" s="53" t="e">
        <f>+$C$30*'10 - 2012'!AF135</f>
        <v>#DIV/0!</v>
      </c>
      <c r="E135" s="53" t="e">
        <f>+$C$30*'10 - 2012'!AG135</f>
        <v>#DIV/0!</v>
      </c>
      <c r="F135" s="53" t="e">
        <f>+$C$30*'10 - 2012'!AH135</f>
        <v>#DIV/0!</v>
      </c>
      <c r="G135" s="53" t="e">
        <f>+$C$30*'10 - 2012'!AI135</f>
        <v>#DIV/0!</v>
      </c>
      <c r="H135" s="53" t="e">
        <f>+$C$30*'10 - 2012'!AJ135</f>
        <v>#DIV/0!</v>
      </c>
      <c r="I135" s="53" t="e">
        <f>+$C$30*'10 - 2012'!AK135</f>
        <v>#DIV/0!</v>
      </c>
      <c r="J135" s="53" t="e">
        <f>+$C$30*'10 - 2012'!AL135</f>
        <v>#DIV/0!</v>
      </c>
      <c r="K135" s="53" t="e">
        <f>+$C$30*'10 - 2012'!AM135</f>
        <v>#DIV/0!</v>
      </c>
      <c r="L135" s="53" t="e">
        <f>+$C$30*'10 - 2012'!AN135</f>
        <v>#DIV/0!</v>
      </c>
      <c r="M135" s="53" t="e">
        <f>+$C$30*'10 - 2012'!AO135</f>
        <v>#DIV/0!</v>
      </c>
      <c r="N135" s="53" t="e">
        <f>+$C$30*'10 - 2012'!AP135</f>
        <v>#DIV/0!</v>
      </c>
      <c r="O135" s="53" t="e">
        <f>+$C$30*'10 - 2012'!AQ135</f>
        <v>#DIV/0!</v>
      </c>
      <c r="P135" s="53" t="e">
        <f>+$C$30*'10 - 2012'!AR135</f>
        <v>#DIV/0!</v>
      </c>
      <c r="Q135" s="53" t="e">
        <f>+$C$30*'10 - 2012'!AS135</f>
        <v>#DIV/0!</v>
      </c>
      <c r="R135" s="53" t="e">
        <f>+$C$30*'10 - 2012'!AT135</f>
        <v>#DIV/0!</v>
      </c>
      <c r="S135" s="53" t="e">
        <f>+$C$30*'10 - 2012'!AU135</f>
        <v>#DIV/0!</v>
      </c>
      <c r="T135" s="53" t="e">
        <f>+$C$30*'10 - 2012'!AV135</f>
        <v>#DIV/0!</v>
      </c>
      <c r="U135" s="53" t="e">
        <f>+$C$30*'10 - 2012'!AW135</f>
        <v>#DIV/0!</v>
      </c>
      <c r="V135" s="53" t="e">
        <f>+$C$30*'10 - 2012'!AX135</f>
        <v>#DIV/0!</v>
      </c>
      <c r="W135" s="53" t="e">
        <f>+$C$30*'10 - 2012'!AY135</f>
        <v>#DIV/0!</v>
      </c>
      <c r="X135" s="53" t="e">
        <f>+$C$30*'10 - 2012'!AZ135</f>
        <v>#DIV/0!</v>
      </c>
      <c r="Y135" s="53" t="e">
        <f>+$C$30*'10 - 2012'!BA135</f>
        <v>#DIV/0!</v>
      </c>
      <c r="Z135" s="53" t="e">
        <f>+$C$30*'10 - 2012'!BB135</f>
        <v>#DIV/0!</v>
      </c>
      <c r="AA135" s="53" t="e">
        <f>+$C$30*'10 - 2012'!BC135</f>
        <v>#DIV/0!</v>
      </c>
      <c r="AB135" s="53" t="e">
        <f>+$C$30*'10 - 2012'!BD135</f>
        <v>#DIV/0!</v>
      </c>
      <c r="AC135" s="53" t="e">
        <f>+$C$30*'10 - 2012'!BE135</f>
        <v>#DIV/0!</v>
      </c>
      <c r="AD135" s="53" t="e">
        <f>+$C$30*'10 - 2012'!BF135</f>
        <v>#DIV/0!</v>
      </c>
      <c r="AE135" s="53" t="e">
        <f>+$C$30*'10 - 2012'!BG135</f>
        <v>#DIV/0!</v>
      </c>
      <c r="AF135" s="53" t="e">
        <f>+$C$30*'10 - 2012'!BH135</f>
        <v>#DIV/0!</v>
      </c>
      <c r="AG135" s="53" t="e">
        <f>+$C$30*'10 - 2012'!BI135</f>
        <v>#DIV/0!</v>
      </c>
      <c r="AH135" s="53" t="e">
        <f>+$C$30*'10 - 2012'!BJ135</f>
        <v>#DIV/0!</v>
      </c>
      <c r="AI135" s="2"/>
    </row>
    <row r="136" spans="1:35">
      <c r="A136" s="63">
        <v>129</v>
      </c>
      <c r="B136" s="53">
        <f>+'10 - 2012'!B136</f>
        <v>0</v>
      </c>
      <c r="C136" s="53" t="e">
        <f>+'10 - 2012'!AE136/'10 - 2012'!BK136</f>
        <v>#DIV/0!</v>
      </c>
      <c r="D136" s="53" t="e">
        <f>+$C$30*'10 - 2012'!AF136</f>
        <v>#DIV/0!</v>
      </c>
      <c r="E136" s="53" t="e">
        <f>+$C$30*'10 - 2012'!AG136</f>
        <v>#DIV/0!</v>
      </c>
      <c r="F136" s="53" t="e">
        <f>+$C$30*'10 - 2012'!AH136</f>
        <v>#DIV/0!</v>
      </c>
      <c r="G136" s="53" t="e">
        <f>+$C$30*'10 - 2012'!AI136</f>
        <v>#DIV/0!</v>
      </c>
      <c r="H136" s="53" t="e">
        <f>+$C$30*'10 - 2012'!AJ136</f>
        <v>#DIV/0!</v>
      </c>
      <c r="I136" s="53" t="e">
        <f>+$C$30*'10 - 2012'!AK136</f>
        <v>#DIV/0!</v>
      </c>
      <c r="J136" s="53" t="e">
        <f>+$C$30*'10 - 2012'!AL136</f>
        <v>#DIV/0!</v>
      </c>
      <c r="K136" s="53" t="e">
        <f>+$C$30*'10 - 2012'!AM136</f>
        <v>#DIV/0!</v>
      </c>
      <c r="L136" s="53" t="e">
        <f>+$C$30*'10 - 2012'!AN136</f>
        <v>#DIV/0!</v>
      </c>
      <c r="M136" s="53" t="e">
        <f>+$C$30*'10 - 2012'!AO136</f>
        <v>#DIV/0!</v>
      </c>
      <c r="N136" s="53" t="e">
        <f>+$C$30*'10 - 2012'!AP136</f>
        <v>#DIV/0!</v>
      </c>
      <c r="O136" s="53" t="e">
        <f>+$C$30*'10 - 2012'!AQ136</f>
        <v>#DIV/0!</v>
      </c>
      <c r="P136" s="53" t="e">
        <f>+$C$30*'10 - 2012'!AR136</f>
        <v>#DIV/0!</v>
      </c>
      <c r="Q136" s="53" t="e">
        <f>+$C$30*'10 - 2012'!AS136</f>
        <v>#DIV/0!</v>
      </c>
      <c r="R136" s="53" t="e">
        <f>+$C$30*'10 - 2012'!AT136</f>
        <v>#DIV/0!</v>
      </c>
      <c r="S136" s="53" t="e">
        <f>+$C$30*'10 - 2012'!AU136</f>
        <v>#DIV/0!</v>
      </c>
      <c r="T136" s="53" t="e">
        <f>+$C$30*'10 - 2012'!AV136</f>
        <v>#DIV/0!</v>
      </c>
      <c r="U136" s="53" t="e">
        <f>+$C$30*'10 - 2012'!AW136</f>
        <v>#DIV/0!</v>
      </c>
      <c r="V136" s="53" t="e">
        <f>+$C$30*'10 - 2012'!AX136</f>
        <v>#DIV/0!</v>
      </c>
      <c r="W136" s="53" t="e">
        <f>+$C$30*'10 - 2012'!AY136</f>
        <v>#DIV/0!</v>
      </c>
      <c r="X136" s="53" t="e">
        <f>+$C$30*'10 - 2012'!AZ136</f>
        <v>#DIV/0!</v>
      </c>
      <c r="Y136" s="53" t="e">
        <f>+$C$30*'10 - 2012'!BA136</f>
        <v>#DIV/0!</v>
      </c>
      <c r="Z136" s="53" t="e">
        <f>+$C$30*'10 - 2012'!BB136</f>
        <v>#DIV/0!</v>
      </c>
      <c r="AA136" s="53" t="e">
        <f>+$C$30*'10 - 2012'!BC136</f>
        <v>#DIV/0!</v>
      </c>
      <c r="AB136" s="53" t="e">
        <f>+$C$30*'10 - 2012'!BD136</f>
        <v>#DIV/0!</v>
      </c>
      <c r="AC136" s="53" t="e">
        <f>+$C$30*'10 - 2012'!BE136</f>
        <v>#DIV/0!</v>
      </c>
      <c r="AD136" s="53" t="e">
        <f>+$C$30*'10 - 2012'!BF136</f>
        <v>#DIV/0!</v>
      </c>
      <c r="AE136" s="53" t="e">
        <f>+$C$30*'10 - 2012'!BG136</f>
        <v>#DIV/0!</v>
      </c>
      <c r="AF136" s="53" t="e">
        <f>+$C$30*'10 - 2012'!BH136</f>
        <v>#DIV/0!</v>
      </c>
      <c r="AG136" s="53" t="e">
        <f>+$C$30*'10 - 2012'!BI136</f>
        <v>#DIV/0!</v>
      </c>
      <c r="AH136" s="53" t="e">
        <f>+$C$30*'10 - 2012'!BJ136</f>
        <v>#DIV/0!</v>
      </c>
      <c r="AI136" s="2"/>
    </row>
    <row r="137" spans="1:35">
      <c r="A137" s="63">
        <v>130</v>
      </c>
      <c r="B137" s="53">
        <f>+'10 - 2012'!B137</f>
        <v>0</v>
      </c>
      <c r="C137" s="53" t="e">
        <f>+'10 - 2012'!AE137/'10 - 2012'!BK137</f>
        <v>#DIV/0!</v>
      </c>
      <c r="D137" s="53" t="e">
        <f>+$C$30*'10 - 2012'!AF137</f>
        <v>#DIV/0!</v>
      </c>
      <c r="E137" s="53" t="e">
        <f>+$C$30*'10 - 2012'!AG137</f>
        <v>#DIV/0!</v>
      </c>
      <c r="F137" s="53" t="e">
        <f>+$C$30*'10 - 2012'!AH137</f>
        <v>#DIV/0!</v>
      </c>
      <c r="G137" s="53" t="e">
        <f>+$C$30*'10 - 2012'!AI137</f>
        <v>#DIV/0!</v>
      </c>
      <c r="H137" s="53" t="e">
        <f>+$C$30*'10 - 2012'!AJ137</f>
        <v>#DIV/0!</v>
      </c>
      <c r="I137" s="53" t="e">
        <f>+$C$30*'10 - 2012'!AK137</f>
        <v>#DIV/0!</v>
      </c>
      <c r="J137" s="53" t="e">
        <f>+$C$30*'10 - 2012'!AL137</f>
        <v>#DIV/0!</v>
      </c>
      <c r="K137" s="53" t="e">
        <f>+$C$30*'10 - 2012'!AM137</f>
        <v>#DIV/0!</v>
      </c>
      <c r="L137" s="53" t="e">
        <f>+$C$30*'10 - 2012'!AN137</f>
        <v>#DIV/0!</v>
      </c>
      <c r="M137" s="53" t="e">
        <f>+$C$30*'10 - 2012'!AO137</f>
        <v>#DIV/0!</v>
      </c>
      <c r="N137" s="53" t="e">
        <f>+$C$30*'10 - 2012'!AP137</f>
        <v>#DIV/0!</v>
      </c>
      <c r="O137" s="53" t="e">
        <f>+$C$30*'10 - 2012'!AQ137</f>
        <v>#DIV/0!</v>
      </c>
      <c r="P137" s="53" t="e">
        <f>+$C$30*'10 - 2012'!AR137</f>
        <v>#DIV/0!</v>
      </c>
      <c r="Q137" s="53" t="e">
        <f>+$C$30*'10 - 2012'!AS137</f>
        <v>#DIV/0!</v>
      </c>
      <c r="R137" s="53" t="e">
        <f>+$C$30*'10 - 2012'!AT137</f>
        <v>#DIV/0!</v>
      </c>
      <c r="S137" s="53" t="e">
        <f>+$C$30*'10 - 2012'!AU137</f>
        <v>#DIV/0!</v>
      </c>
      <c r="T137" s="53" t="e">
        <f>+$C$30*'10 - 2012'!AV137</f>
        <v>#DIV/0!</v>
      </c>
      <c r="U137" s="53" t="e">
        <f>+$C$30*'10 - 2012'!AW137</f>
        <v>#DIV/0!</v>
      </c>
      <c r="V137" s="53" t="e">
        <f>+$C$30*'10 - 2012'!AX137</f>
        <v>#DIV/0!</v>
      </c>
      <c r="W137" s="53" t="e">
        <f>+$C$30*'10 - 2012'!AY137</f>
        <v>#DIV/0!</v>
      </c>
      <c r="X137" s="53" t="e">
        <f>+$C$30*'10 - 2012'!AZ137</f>
        <v>#DIV/0!</v>
      </c>
      <c r="Y137" s="53" t="e">
        <f>+$C$30*'10 - 2012'!BA137</f>
        <v>#DIV/0!</v>
      </c>
      <c r="Z137" s="53" t="e">
        <f>+$C$30*'10 - 2012'!BB137</f>
        <v>#DIV/0!</v>
      </c>
      <c r="AA137" s="53" t="e">
        <f>+$C$30*'10 - 2012'!BC137</f>
        <v>#DIV/0!</v>
      </c>
      <c r="AB137" s="53" t="e">
        <f>+$C$30*'10 - 2012'!BD137</f>
        <v>#DIV/0!</v>
      </c>
      <c r="AC137" s="53" t="e">
        <f>+$C$30*'10 - 2012'!BE137</f>
        <v>#DIV/0!</v>
      </c>
      <c r="AD137" s="53" t="e">
        <f>+$C$30*'10 - 2012'!BF137</f>
        <v>#DIV/0!</v>
      </c>
      <c r="AE137" s="53" t="e">
        <f>+$C$30*'10 - 2012'!BG137</f>
        <v>#DIV/0!</v>
      </c>
      <c r="AF137" s="53" t="e">
        <f>+$C$30*'10 - 2012'!BH137</f>
        <v>#DIV/0!</v>
      </c>
      <c r="AG137" s="53" t="e">
        <f>+$C$30*'10 - 2012'!BI137</f>
        <v>#DIV/0!</v>
      </c>
      <c r="AH137" s="53" t="e">
        <f>+$C$30*'10 - 2012'!BJ137</f>
        <v>#DIV/0!</v>
      </c>
      <c r="AI137" s="2"/>
    </row>
    <row r="138" spans="1:35">
      <c r="A138" s="63">
        <v>131</v>
      </c>
      <c r="B138" s="53">
        <f>+'10 - 2012'!B138</f>
        <v>0</v>
      </c>
      <c r="C138" s="53" t="e">
        <f>+'10 - 2012'!AE138/'10 - 2012'!BK138</f>
        <v>#DIV/0!</v>
      </c>
      <c r="D138" s="53" t="e">
        <f>+$C$30*'10 - 2012'!AF138</f>
        <v>#DIV/0!</v>
      </c>
      <c r="E138" s="53" t="e">
        <f>+$C$30*'10 - 2012'!AG138</f>
        <v>#DIV/0!</v>
      </c>
      <c r="F138" s="53" t="e">
        <f>+$C$30*'10 - 2012'!AH138</f>
        <v>#DIV/0!</v>
      </c>
      <c r="G138" s="53" t="e">
        <f>+$C$30*'10 - 2012'!AI138</f>
        <v>#DIV/0!</v>
      </c>
      <c r="H138" s="53" t="e">
        <f>+$C$30*'10 - 2012'!AJ138</f>
        <v>#DIV/0!</v>
      </c>
      <c r="I138" s="53" t="e">
        <f>+$C$30*'10 - 2012'!AK138</f>
        <v>#DIV/0!</v>
      </c>
      <c r="J138" s="53" t="e">
        <f>+$C$30*'10 - 2012'!AL138</f>
        <v>#DIV/0!</v>
      </c>
      <c r="K138" s="53" t="e">
        <f>+$C$30*'10 - 2012'!AM138</f>
        <v>#DIV/0!</v>
      </c>
      <c r="L138" s="53" t="e">
        <f>+$C$30*'10 - 2012'!AN138</f>
        <v>#DIV/0!</v>
      </c>
      <c r="M138" s="53" t="e">
        <f>+$C$30*'10 - 2012'!AO138</f>
        <v>#DIV/0!</v>
      </c>
      <c r="N138" s="53" t="e">
        <f>+$C$30*'10 - 2012'!AP138</f>
        <v>#DIV/0!</v>
      </c>
      <c r="O138" s="53" t="e">
        <f>+$C$30*'10 - 2012'!AQ138</f>
        <v>#DIV/0!</v>
      </c>
      <c r="P138" s="53" t="e">
        <f>+$C$30*'10 - 2012'!AR138</f>
        <v>#DIV/0!</v>
      </c>
      <c r="Q138" s="53" t="e">
        <f>+$C$30*'10 - 2012'!AS138</f>
        <v>#DIV/0!</v>
      </c>
      <c r="R138" s="53" t="e">
        <f>+$C$30*'10 - 2012'!AT138</f>
        <v>#DIV/0!</v>
      </c>
      <c r="S138" s="53" t="e">
        <f>+$C$30*'10 - 2012'!AU138</f>
        <v>#DIV/0!</v>
      </c>
      <c r="T138" s="53" t="e">
        <f>+$C$30*'10 - 2012'!AV138</f>
        <v>#DIV/0!</v>
      </c>
      <c r="U138" s="53" t="e">
        <f>+$C$30*'10 - 2012'!AW138</f>
        <v>#DIV/0!</v>
      </c>
      <c r="V138" s="53" t="e">
        <f>+$C$30*'10 - 2012'!AX138</f>
        <v>#DIV/0!</v>
      </c>
      <c r="W138" s="53" t="e">
        <f>+$C$30*'10 - 2012'!AY138</f>
        <v>#DIV/0!</v>
      </c>
      <c r="X138" s="53" t="e">
        <f>+$C$30*'10 - 2012'!AZ138</f>
        <v>#DIV/0!</v>
      </c>
      <c r="Y138" s="53" t="e">
        <f>+$C$30*'10 - 2012'!BA138</f>
        <v>#DIV/0!</v>
      </c>
      <c r="Z138" s="53" t="e">
        <f>+$C$30*'10 - 2012'!BB138</f>
        <v>#DIV/0!</v>
      </c>
      <c r="AA138" s="53" t="e">
        <f>+$C$30*'10 - 2012'!BC138</f>
        <v>#DIV/0!</v>
      </c>
      <c r="AB138" s="53" t="e">
        <f>+$C$30*'10 - 2012'!BD138</f>
        <v>#DIV/0!</v>
      </c>
      <c r="AC138" s="53" t="e">
        <f>+$C$30*'10 - 2012'!BE138</f>
        <v>#DIV/0!</v>
      </c>
      <c r="AD138" s="53" t="e">
        <f>+$C$30*'10 - 2012'!BF138</f>
        <v>#DIV/0!</v>
      </c>
      <c r="AE138" s="53" t="e">
        <f>+$C$30*'10 - 2012'!BG138</f>
        <v>#DIV/0!</v>
      </c>
      <c r="AF138" s="53" t="e">
        <f>+$C$30*'10 - 2012'!BH138</f>
        <v>#DIV/0!</v>
      </c>
      <c r="AG138" s="53" t="e">
        <f>+$C$30*'10 - 2012'!BI138</f>
        <v>#DIV/0!</v>
      </c>
      <c r="AH138" s="53" t="e">
        <f>+$C$30*'10 - 2012'!BJ138</f>
        <v>#DIV/0!</v>
      </c>
      <c r="AI138" s="2"/>
    </row>
    <row r="139" spans="1:35">
      <c r="A139" s="63">
        <v>132</v>
      </c>
      <c r="B139" s="53">
        <f>+'10 - 2012'!B139</f>
        <v>0</v>
      </c>
      <c r="C139" s="53" t="e">
        <f>+'10 - 2012'!AE139/'10 - 2012'!BK139</f>
        <v>#DIV/0!</v>
      </c>
      <c r="D139" s="53" t="e">
        <f>+$C$30*'10 - 2012'!AF139</f>
        <v>#DIV/0!</v>
      </c>
      <c r="E139" s="53" t="e">
        <f>+$C$30*'10 - 2012'!AG139</f>
        <v>#DIV/0!</v>
      </c>
      <c r="F139" s="53" t="e">
        <f>+$C$30*'10 - 2012'!AH139</f>
        <v>#DIV/0!</v>
      </c>
      <c r="G139" s="53" t="e">
        <f>+$C$30*'10 - 2012'!AI139</f>
        <v>#DIV/0!</v>
      </c>
      <c r="H139" s="53" t="e">
        <f>+$C$30*'10 - 2012'!AJ139</f>
        <v>#DIV/0!</v>
      </c>
      <c r="I139" s="53" t="e">
        <f>+$C$30*'10 - 2012'!AK139</f>
        <v>#DIV/0!</v>
      </c>
      <c r="J139" s="53" t="e">
        <f>+$C$30*'10 - 2012'!AL139</f>
        <v>#DIV/0!</v>
      </c>
      <c r="K139" s="53" t="e">
        <f>+$C$30*'10 - 2012'!AM139</f>
        <v>#DIV/0!</v>
      </c>
      <c r="L139" s="53" t="e">
        <f>+$C$30*'10 - 2012'!AN139</f>
        <v>#DIV/0!</v>
      </c>
      <c r="M139" s="53" t="e">
        <f>+$C$30*'10 - 2012'!AO139</f>
        <v>#DIV/0!</v>
      </c>
      <c r="N139" s="53" t="e">
        <f>+$C$30*'10 - 2012'!AP139</f>
        <v>#DIV/0!</v>
      </c>
      <c r="O139" s="53" t="e">
        <f>+$C$30*'10 - 2012'!AQ139</f>
        <v>#DIV/0!</v>
      </c>
      <c r="P139" s="53" t="e">
        <f>+$C$30*'10 - 2012'!AR139</f>
        <v>#DIV/0!</v>
      </c>
      <c r="Q139" s="53" t="e">
        <f>+$C$30*'10 - 2012'!AS139</f>
        <v>#DIV/0!</v>
      </c>
      <c r="R139" s="53" t="e">
        <f>+$C$30*'10 - 2012'!AT139</f>
        <v>#DIV/0!</v>
      </c>
      <c r="S139" s="53" t="e">
        <f>+$C$30*'10 - 2012'!AU139</f>
        <v>#DIV/0!</v>
      </c>
      <c r="T139" s="53" t="e">
        <f>+$C$30*'10 - 2012'!AV139</f>
        <v>#DIV/0!</v>
      </c>
      <c r="U139" s="53" t="e">
        <f>+$C$30*'10 - 2012'!AW139</f>
        <v>#DIV/0!</v>
      </c>
      <c r="V139" s="53" t="e">
        <f>+$C$30*'10 - 2012'!AX139</f>
        <v>#DIV/0!</v>
      </c>
      <c r="W139" s="53" t="e">
        <f>+$C$30*'10 - 2012'!AY139</f>
        <v>#DIV/0!</v>
      </c>
      <c r="X139" s="53" t="e">
        <f>+$C$30*'10 - 2012'!AZ139</f>
        <v>#DIV/0!</v>
      </c>
      <c r="Y139" s="53" t="e">
        <f>+$C$30*'10 - 2012'!BA139</f>
        <v>#DIV/0!</v>
      </c>
      <c r="Z139" s="53" t="e">
        <f>+$C$30*'10 - 2012'!BB139</f>
        <v>#DIV/0!</v>
      </c>
      <c r="AA139" s="53" t="e">
        <f>+$C$30*'10 - 2012'!BC139</f>
        <v>#DIV/0!</v>
      </c>
      <c r="AB139" s="53" t="e">
        <f>+$C$30*'10 - 2012'!BD139</f>
        <v>#DIV/0!</v>
      </c>
      <c r="AC139" s="53" t="e">
        <f>+$C$30*'10 - 2012'!BE139</f>
        <v>#DIV/0!</v>
      </c>
      <c r="AD139" s="53" t="e">
        <f>+$C$30*'10 - 2012'!BF139</f>
        <v>#DIV/0!</v>
      </c>
      <c r="AE139" s="53" t="e">
        <f>+$C$30*'10 - 2012'!BG139</f>
        <v>#DIV/0!</v>
      </c>
      <c r="AF139" s="53" t="e">
        <f>+$C$30*'10 - 2012'!BH139</f>
        <v>#DIV/0!</v>
      </c>
      <c r="AG139" s="53" t="e">
        <f>+$C$30*'10 - 2012'!BI139</f>
        <v>#DIV/0!</v>
      </c>
      <c r="AH139" s="53" t="e">
        <f>+$C$30*'10 - 2012'!BJ139</f>
        <v>#DIV/0!</v>
      </c>
      <c r="AI139" s="2"/>
    </row>
    <row r="140" spans="1:35">
      <c r="A140" s="63">
        <v>133</v>
      </c>
      <c r="B140" s="53">
        <f>+'10 - 2012'!B140</f>
        <v>0</v>
      </c>
      <c r="C140" s="53" t="e">
        <f>+'10 - 2012'!AE140/'10 - 2012'!BK140</f>
        <v>#DIV/0!</v>
      </c>
      <c r="D140" s="53" t="e">
        <f>+$C$30*'10 - 2012'!AF140</f>
        <v>#DIV/0!</v>
      </c>
      <c r="E140" s="53" t="e">
        <f>+$C$30*'10 - 2012'!AG140</f>
        <v>#DIV/0!</v>
      </c>
      <c r="F140" s="53" t="e">
        <f>+$C$30*'10 - 2012'!AH140</f>
        <v>#DIV/0!</v>
      </c>
      <c r="G140" s="53" t="e">
        <f>+$C$30*'10 - 2012'!AI140</f>
        <v>#DIV/0!</v>
      </c>
      <c r="H140" s="53" t="e">
        <f>+$C$30*'10 - 2012'!AJ140</f>
        <v>#DIV/0!</v>
      </c>
      <c r="I140" s="53" t="e">
        <f>+$C$30*'10 - 2012'!AK140</f>
        <v>#DIV/0!</v>
      </c>
      <c r="J140" s="53" t="e">
        <f>+$C$30*'10 - 2012'!AL140</f>
        <v>#DIV/0!</v>
      </c>
      <c r="K140" s="53" t="e">
        <f>+$C$30*'10 - 2012'!AM140</f>
        <v>#DIV/0!</v>
      </c>
      <c r="L140" s="53" t="e">
        <f>+$C$30*'10 - 2012'!AN140</f>
        <v>#DIV/0!</v>
      </c>
      <c r="M140" s="53" t="e">
        <f>+$C$30*'10 - 2012'!AO140</f>
        <v>#DIV/0!</v>
      </c>
      <c r="N140" s="53" t="e">
        <f>+$C$30*'10 - 2012'!AP140</f>
        <v>#DIV/0!</v>
      </c>
      <c r="O140" s="53" t="e">
        <f>+$C$30*'10 - 2012'!AQ140</f>
        <v>#DIV/0!</v>
      </c>
      <c r="P140" s="53" t="e">
        <f>+$C$30*'10 - 2012'!AR140</f>
        <v>#DIV/0!</v>
      </c>
      <c r="Q140" s="53" t="e">
        <f>+$C$30*'10 - 2012'!AS140</f>
        <v>#DIV/0!</v>
      </c>
      <c r="R140" s="53" t="e">
        <f>+$C$30*'10 - 2012'!AT140</f>
        <v>#DIV/0!</v>
      </c>
      <c r="S140" s="53" t="e">
        <f>+$C$30*'10 - 2012'!AU140</f>
        <v>#DIV/0!</v>
      </c>
      <c r="T140" s="53" t="e">
        <f>+$C$30*'10 - 2012'!AV140</f>
        <v>#DIV/0!</v>
      </c>
      <c r="U140" s="53" t="e">
        <f>+$C$30*'10 - 2012'!AW140</f>
        <v>#DIV/0!</v>
      </c>
      <c r="V140" s="53" t="e">
        <f>+$C$30*'10 - 2012'!AX140</f>
        <v>#DIV/0!</v>
      </c>
      <c r="W140" s="53" t="e">
        <f>+$C$30*'10 - 2012'!AY140</f>
        <v>#DIV/0!</v>
      </c>
      <c r="X140" s="53" t="e">
        <f>+$C$30*'10 - 2012'!AZ140</f>
        <v>#DIV/0!</v>
      </c>
      <c r="Y140" s="53" t="e">
        <f>+$C$30*'10 - 2012'!BA140</f>
        <v>#DIV/0!</v>
      </c>
      <c r="Z140" s="53" t="e">
        <f>+$C$30*'10 - 2012'!BB140</f>
        <v>#DIV/0!</v>
      </c>
      <c r="AA140" s="53" t="e">
        <f>+$C$30*'10 - 2012'!BC140</f>
        <v>#DIV/0!</v>
      </c>
      <c r="AB140" s="53" t="e">
        <f>+$C$30*'10 - 2012'!BD140</f>
        <v>#DIV/0!</v>
      </c>
      <c r="AC140" s="53" t="e">
        <f>+$C$30*'10 - 2012'!BE140</f>
        <v>#DIV/0!</v>
      </c>
      <c r="AD140" s="53" t="e">
        <f>+$C$30*'10 - 2012'!BF140</f>
        <v>#DIV/0!</v>
      </c>
      <c r="AE140" s="53" t="e">
        <f>+$C$30*'10 - 2012'!BG140</f>
        <v>#DIV/0!</v>
      </c>
      <c r="AF140" s="53" t="e">
        <f>+$C$30*'10 - 2012'!BH140</f>
        <v>#DIV/0!</v>
      </c>
      <c r="AG140" s="53" t="e">
        <f>+$C$30*'10 - 2012'!BI140</f>
        <v>#DIV/0!</v>
      </c>
      <c r="AH140" s="53" t="e">
        <f>+$C$30*'10 - 2012'!BJ140</f>
        <v>#DIV/0!</v>
      </c>
      <c r="AI140" s="2"/>
    </row>
    <row r="141" spans="1:35">
      <c r="A141" s="63">
        <v>134</v>
      </c>
      <c r="B141" s="53">
        <f>+'10 - 2012'!B141</f>
        <v>0</v>
      </c>
      <c r="C141" s="53" t="e">
        <f>+'10 - 2012'!AE141/'10 - 2012'!BK141</f>
        <v>#DIV/0!</v>
      </c>
      <c r="D141" s="53" t="e">
        <f>+$C$30*'10 - 2012'!AF141</f>
        <v>#DIV/0!</v>
      </c>
      <c r="E141" s="53" t="e">
        <f>+$C$30*'10 - 2012'!AG141</f>
        <v>#DIV/0!</v>
      </c>
      <c r="F141" s="53" t="e">
        <f>+$C$30*'10 - 2012'!AH141</f>
        <v>#DIV/0!</v>
      </c>
      <c r="G141" s="53" t="e">
        <f>+$C$30*'10 - 2012'!AI141</f>
        <v>#DIV/0!</v>
      </c>
      <c r="H141" s="53" t="e">
        <f>+$C$30*'10 - 2012'!AJ141</f>
        <v>#DIV/0!</v>
      </c>
      <c r="I141" s="53" t="e">
        <f>+$C$30*'10 - 2012'!AK141</f>
        <v>#DIV/0!</v>
      </c>
      <c r="J141" s="53" t="e">
        <f>+$C$30*'10 - 2012'!AL141</f>
        <v>#DIV/0!</v>
      </c>
      <c r="K141" s="53" t="e">
        <f>+$C$30*'10 - 2012'!AM141</f>
        <v>#DIV/0!</v>
      </c>
      <c r="L141" s="53" t="e">
        <f>+$C$30*'10 - 2012'!AN141</f>
        <v>#DIV/0!</v>
      </c>
      <c r="M141" s="53" t="e">
        <f>+$C$30*'10 - 2012'!AO141</f>
        <v>#DIV/0!</v>
      </c>
      <c r="N141" s="53" t="e">
        <f>+$C$30*'10 - 2012'!AP141</f>
        <v>#DIV/0!</v>
      </c>
      <c r="O141" s="53" t="e">
        <f>+$C$30*'10 - 2012'!AQ141</f>
        <v>#DIV/0!</v>
      </c>
      <c r="P141" s="53" t="e">
        <f>+$C$30*'10 - 2012'!AR141</f>
        <v>#DIV/0!</v>
      </c>
      <c r="Q141" s="53" t="e">
        <f>+$C$30*'10 - 2012'!AS141</f>
        <v>#DIV/0!</v>
      </c>
      <c r="R141" s="53" t="e">
        <f>+$C$30*'10 - 2012'!AT141</f>
        <v>#DIV/0!</v>
      </c>
      <c r="S141" s="53" t="e">
        <f>+$C$30*'10 - 2012'!AU141</f>
        <v>#DIV/0!</v>
      </c>
      <c r="T141" s="53" t="e">
        <f>+$C$30*'10 - 2012'!AV141</f>
        <v>#DIV/0!</v>
      </c>
      <c r="U141" s="53" t="e">
        <f>+$C$30*'10 - 2012'!AW141</f>
        <v>#DIV/0!</v>
      </c>
      <c r="V141" s="53" t="e">
        <f>+$C$30*'10 - 2012'!AX141</f>
        <v>#DIV/0!</v>
      </c>
      <c r="W141" s="53" t="e">
        <f>+$C$30*'10 - 2012'!AY141</f>
        <v>#DIV/0!</v>
      </c>
      <c r="X141" s="53" t="e">
        <f>+$C$30*'10 - 2012'!AZ141</f>
        <v>#DIV/0!</v>
      </c>
      <c r="Y141" s="53" t="e">
        <f>+$C$30*'10 - 2012'!BA141</f>
        <v>#DIV/0!</v>
      </c>
      <c r="Z141" s="53" t="e">
        <f>+$C$30*'10 - 2012'!BB141</f>
        <v>#DIV/0!</v>
      </c>
      <c r="AA141" s="53" t="e">
        <f>+$C$30*'10 - 2012'!BC141</f>
        <v>#DIV/0!</v>
      </c>
      <c r="AB141" s="53" t="e">
        <f>+$C$30*'10 - 2012'!BD141</f>
        <v>#DIV/0!</v>
      </c>
      <c r="AC141" s="53" t="e">
        <f>+$C$30*'10 - 2012'!BE141</f>
        <v>#DIV/0!</v>
      </c>
      <c r="AD141" s="53" t="e">
        <f>+$C$30*'10 - 2012'!BF141</f>
        <v>#DIV/0!</v>
      </c>
      <c r="AE141" s="53" t="e">
        <f>+$C$30*'10 - 2012'!BG141</f>
        <v>#DIV/0!</v>
      </c>
      <c r="AF141" s="53" t="e">
        <f>+$C$30*'10 - 2012'!BH141</f>
        <v>#DIV/0!</v>
      </c>
      <c r="AG141" s="53" t="e">
        <f>+$C$30*'10 - 2012'!BI141</f>
        <v>#DIV/0!</v>
      </c>
      <c r="AH141" s="53" t="e">
        <f>+$C$30*'10 - 2012'!BJ141</f>
        <v>#DIV/0!</v>
      </c>
      <c r="AI141" s="2"/>
    </row>
    <row r="142" spans="1:35">
      <c r="A142" s="63">
        <v>135</v>
      </c>
      <c r="B142" s="53">
        <f>+'10 - 2012'!B142</f>
        <v>0</v>
      </c>
      <c r="C142" s="53" t="e">
        <f>+'10 - 2012'!AE142/'10 - 2012'!BK142</f>
        <v>#DIV/0!</v>
      </c>
      <c r="D142" s="53" t="e">
        <f>+$C$30*'10 - 2012'!AF142</f>
        <v>#DIV/0!</v>
      </c>
      <c r="E142" s="53" t="e">
        <f>+$C$30*'10 - 2012'!AG142</f>
        <v>#DIV/0!</v>
      </c>
      <c r="F142" s="53" t="e">
        <f>+$C$30*'10 - 2012'!AH142</f>
        <v>#DIV/0!</v>
      </c>
      <c r="G142" s="53" t="e">
        <f>+$C$30*'10 - 2012'!AI142</f>
        <v>#DIV/0!</v>
      </c>
      <c r="H142" s="53" t="e">
        <f>+$C$30*'10 - 2012'!AJ142</f>
        <v>#DIV/0!</v>
      </c>
      <c r="I142" s="53" t="e">
        <f>+$C$30*'10 - 2012'!AK142</f>
        <v>#DIV/0!</v>
      </c>
      <c r="J142" s="53" t="e">
        <f>+$C$30*'10 - 2012'!AL142</f>
        <v>#DIV/0!</v>
      </c>
      <c r="K142" s="53" t="e">
        <f>+$C$30*'10 - 2012'!AM142</f>
        <v>#DIV/0!</v>
      </c>
      <c r="L142" s="53" t="e">
        <f>+$C$30*'10 - 2012'!AN142</f>
        <v>#DIV/0!</v>
      </c>
      <c r="M142" s="53" t="e">
        <f>+$C$30*'10 - 2012'!AO142</f>
        <v>#DIV/0!</v>
      </c>
      <c r="N142" s="53" t="e">
        <f>+$C$30*'10 - 2012'!AP142</f>
        <v>#DIV/0!</v>
      </c>
      <c r="O142" s="53" t="e">
        <f>+$C$30*'10 - 2012'!AQ142</f>
        <v>#DIV/0!</v>
      </c>
      <c r="P142" s="53" t="e">
        <f>+$C$30*'10 - 2012'!AR142</f>
        <v>#DIV/0!</v>
      </c>
      <c r="Q142" s="53" t="e">
        <f>+$C$30*'10 - 2012'!AS142</f>
        <v>#DIV/0!</v>
      </c>
      <c r="R142" s="53" t="e">
        <f>+$C$30*'10 - 2012'!AT142</f>
        <v>#DIV/0!</v>
      </c>
      <c r="S142" s="53" t="e">
        <f>+$C$30*'10 - 2012'!AU142</f>
        <v>#DIV/0!</v>
      </c>
      <c r="T142" s="53" t="e">
        <f>+$C$30*'10 - 2012'!AV142</f>
        <v>#DIV/0!</v>
      </c>
      <c r="U142" s="53" t="e">
        <f>+$C$30*'10 - 2012'!AW142</f>
        <v>#DIV/0!</v>
      </c>
      <c r="V142" s="53" t="e">
        <f>+$C$30*'10 - 2012'!AX142</f>
        <v>#DIV/0!</v>
      </c>
      <c r="W142" s="53" t="e">
        <f>+$C$30*'10 - 2012'!AY142</f>
        <v>#DIV/0!</v>
      </c>
      <c r="X142" s="53" t="e">
        <f>+$C$30*'10 - 2012'!AZ142</f>
        <v>#DIV/0!</v>
      </c>
      <c r="Y142" s="53" t="e">
        <f>+$C$30*'10 - 2012'!BA142</f>
        <v>#DIV/0!</v>
      </c>
      <c r="Z142" s="53" t="e">
        <f>+$C$30*'10 - 2012'!BB142</f>
        <v>#DIV/0!</v>
      </c>
      <c r="AA142" s="53" t="e">
        <f>+$C$30*'10 - 2012'!BC142</f>
        <v>#DIV/0!</v>
      </c>
      <c r="AB142" s="53" t="e">
        <f>+$C$30*'10 - 2012'!BD142</f>
        <v>#DIV/0!</v>
      </c>
      <c r="AC142" s="53" t="e">
        <f>+$C$30*'10 - 2012'!BE142</f>
        <v>#DIV/0!</v>
      </c>
      <c r="AD142" s="53" t="e">
        <f>+$C$30*'10 - 2012'!BF142</f>
        <v>#DIV/0!</v>
      </c>
      <c r="AE142" s="53" t="e">
        <f>+$C$30*'10 - 2012'!BG142</f>
        <v>#DIV/0!</v>
      </c>
      <c r="AF142" s="53" t="e">
        <f>+$C$30*'10 - 2012'!BH142</f>
        <v>#DIV/0!</v>
      </c>
      <c r="AG142" s="53" t="e">
        <f>+$C$30*'10 - 2012'!BI142</f>
        <v>#DIV/0!</v>
      </c>
      <c r="AH142" s="53" t="e">
        <f>+$C$30*'10 - 2012'!BJ142</f>
        <v>#DIV/0!</v>
      </c>
      <c r="AI142" s="2"/>
    </row>
    <row r="143" spans="1:35">
      <c r="A143" s="63">
        <v>136</v>
      </c>
      <c r="B143" s="53">
        <f>+'10 - 2012'!B143</f>
        <v>0</v>
      </c>
      <c r="C143" s="53" t="e">
        <f>+'10 - 2012'!AE143/'10 - 2012'!BK143</f>
        <v>#DIV/0!</v>
      </c>
      <c r="D143" s="53" t="e">
        <f>+$C$30*'10 - 2012'!AF143</f>
        <v>#DIV/0!</v>
      </c>
      <c r="E143" s="53" t="e">
        <f>+$C$30*'10 - 2012'!AG143</f>
        <v>#DIV/0!</v>
      </c>
      <c r="F143" s="53" t="e">
        <f>+$C$30*'10 - 2012'!AH143</f>
        <v>#DIV/0!</v>
      </c>
      <c r="G143" s="53" t="e">
        <f>+$C$30*'10 - 2012'!AI143</f>
        <v>#DIV/0!</v>
      </c>
      <c r="H143" s="53" t="e">
        <f>+$C$30*'10 - 2012'!AJ143</f>
        <v>#DIV/0!</v>
      </c>
      <c r="I143" s="53" t="e">
        <f>+$C$30*'10 - 2012'!AK143</f>
        <v>#DIV/0!</v>
      </c>
      <c r="J143" s="53" t="e">
        <f>+$C$30*'10 - 2012'!AL143</f>
        <v>#DIV/0!</v>
      </c>
      <c r="K143" s="53" t="e">
        <f>+$C$30*'10 - 2012'!AM143</f>
        <v>#DIV/0!</v>
      </c>
      <c r="L143" s="53" t="e">
        <f>+$C$30*'10 - 2012'!AN143</f>
        <v>#DIV/0!</v>
      </c>
      <c r="M143" s="53" t="e">
        <f>+$C$30*'10 - 2012'!AO143</f>
        <v>#DIV/0!</v>
      </c>
      <c r="N143" s="53" t="e">
        <f>+$C$30*'10 - 2012'!AP143</f>
        <v>#DIV/0!</v>
      </c>
      <c r="O143" s="53" t="e">
        <f>+$C$30*'10 - 2012'!AQ143</f>
        <v>#DIV/0!</v>
      </c>
      <c r="P143" s="53" t="e">
        <f>+$C$30*'10 - 2012'!AR143</f>
        <v>#DIV/0!</v>
      </c>
      <c r="Q143" s="53" t="e">
        <f>+$C$30*'10 - 2012'!AS143</f>
        <v>#DIV/0!</v>
      </c>
      <c r="R143" s="53" t="e">
        <f>+$C$30*'10 - 2012'!AT143</f>
        <v>#DIV/0!</v>
      </c>
      <c r="S143" s="53" t="e">
        <f>+$C$30*'10 - 2012'!AU143</f>
        <v>#DIV/0!</v>
      </c>
      <c r="T143" s="53" t="e">
        <f>+$C$30*'10 - 2012'!AV143</f>
        <v>#DIV/0!</v>
      </c>
      <c r="U143" s="53" t="e">
        <f>+$C$30*'10 - 2012'!AW143</f>
        <v>#DIV/0!</v>
      </c>
      <c r="V143" s="53" t="e">
        <f>+$C$30*'10 - 2012'!AX143</f>
        <v>#DIV/0!</v>
      </c>
      <c r="W143" s="53" t="e">
        <f>+$C$30*'10 - 2012'!AY143</f>
        <v>#DIV/0!</v>
      </c>
      <c r="X143" s="53" t="e">
        <f>+$C$30*'10 - 2012'!AZ143</f>
        <v>#DIV/0!</v>
      </c>
      <c r="Y143" s="53" t="e">
        <f>+$C$30*'10 - 2012'!BA143</f>
        <v>#DIV/0!</v>
      </c>
      <c r="Z143" s="53" t="e">
        <f>+$C$30*'10 - 2012'!BB143</f>
        <v>#DIV/0!</v>
      </c>
      <c r="AA143" s="53" t="e">
        <f>+$C$30*'10 - 2012'!BC143</f>
        <v>#DIV/0!</v>
      </c>
      <c r="AB143" s="53" t="e">
        <f>+$C$30*'10 - 2012'!BD143</f>
        <v>#DIV/0!</v>
      </c>
      <c r="AC143" s="53" t="e">
        <f>+$C$30*'10 - 2012'!BE143</f>
        <v>#DIV/0!</v>
      </c>
      <c r="AD143" s="53" t="e">
        <f>+$C$30*'10 - 2012'!BF143</f>
        <v>#DIV/0!</v>
      </c>
      <c r="AE143" s="53" t="e">
        <f>+$C$30*'10 - 2012'!BG143</f>
        <v>#DIV/0!</v>
      </c>
      <c r="AF143" s="53" t="e">
        <f>+$C$30*'10 - 2012'!BH143</f>
        <v>#DIV/0!</v>
      </c>
      <c r="AG143" s="53" t="e">
        <f>+$C$30*'10 - 2012'!BI143</f>
        <v>#DIV/0!</v>
      </c>
      <c r="AH143" s="53" t="e">
        <f>+$C$30*'10 - 2012'!BJ143</f>
        <v>#DIV/0!</v>
      </c>
      <c r="AI143" s="2"/>
    </row>
    <row r="144" spans="1:35">
      <c r="A144" s="63">
        <v>137</v>
      </c>
      <c r="B144" s="53">
        <f>+'10 - 2012'!B144</f>
        <v>0</v>
      </c>
      <c r="C144" s="53" t="e">
        <f>+'10 - 2012'!AE144/'10 - 2012'!BK144</f>
        <v>#DIV/0!</v>
      </c>
      <c r="D144" s="53" t="e">
        <f>+$C$30*'10 - 2012'!AF144</f>
        <v>#DIV/0!</v>
      </c>
      <c r="E144" s="53" t="e">
        <f>+$C$30*'10 - 2012'!AG144</f>
        <v>#DIV/0!</v>
      </c>
      <c r="F144" s="53" t="e">
        <f>+$C$30*'10 - 2012'!AH144</f>
        <v>#DIV/0!</v>
      </c>
      <c r="G144" s="53" t="e">
        <f>+$C$30*'10 - 2012'!AI144</f>
        <v>#DIV/0!</v>
      </c>
      <c r="H144" s="53" t="e">
        <f>+$C$30*'10 - 2012'!AJ144</f>
        <v>#DIV/0!</v>
      </c>
      <c r="I144" s="53" t="e">
        <f>+$C$30*'10 - 2012'!AK144</f>
        <v>#DIV/0!</v>
      </c>
      <c r="J144" s="53" t="e">
        <f>+$C$30*'10 - 2012'!AL144</f>
        <v>#DIV/0!</v>
      </c>
      <c r="K144" s="53" t="e">
        <f>+$C$30*'10 - 2012'!AM144</f>
        <v>#DIV/0!</v>
      </c>
      <c r="L144" s="53" t="e">
        <f>+$C$30*'10 - 2012'!AN144</f>
        <v>#DIV/0!</v>
      </c>
      <c r="M144" s="53" t="e">
        <f>+$C$30*'10 - 2012'!AO144</f>
        <v>#DIV/0!</v>
      </c>
      <c r="N144" s="53" t="e">
        <f>+$C$30*'10 - 2012'!AP144</f>
        <v>#DIV/0!</v>
      </c>
      <c r="O144" s="53" t="e">
        <f>+$C$30*'10 - 2012'!AQ144</f>
        <v>#DIV/0!</v>
      </c>
      <c r="P144" s="53" t="e">
        <f>+$C$30*'10 - 2012'!AR144</f>
        <v>#DIV/0!</v>
      </c>
      <c r="Q144" s="53" t="e">
        <f>+$C$30*'10 - 2012'!AS144</f>
        <v>#DIV/0!</v>
      </c>
      <c r="R144" s="53" t="e">
        <f>+$C$30*'10 - 2012'!AT144</f>
        <v>#DIV/0!</v>
      </c>
      <c r="S144" s="53" t="e">
        <f>+$C$30*'10 - 2012'!AU144</f>
        <v>#DIV/0!</v>
      </c>
      <c r="T144" s="53" t="e">
        <f>+$C$30*'10 - 2012'!AV144</f>
        <v>#DIV/0!</v>
      </c>
      <c r="U144" s="53" t="e">
        <f>+$C$30*'10 - 2012'!AW144</f>
        <v>#DIV/0!</v>
      </c>
      <c r="V144" s="53" t="e">
        <f>+$C$30*'10 - 2012'!AX144</f>
        <v>#DIV/0!</v>
      </c>
      <c r="W144" s="53" t="e">
        <f>+$C$30*'10 - 2012'!AY144</f>
        <v>#DIV/0!</v>
      </c>
      <c r="X144" s="53" t="e">
        <f>+$C$30*'10 - 2012'!AZ144</f>
        <v>#DIV/0!</v>
      </c>
      <c r="Y144" s="53" t="e">
        <f>+$C$30*'10 - 2012'!BA144</f>
        <v>#DIV/0!</v>
      </c>
      <c r="Z144" s="53" t="e">
        <f>+$C$30*'10 - 2012'!BB144</f>
        <v>#DIV/0!</v>
      </c>
      <c r="AA144" s="53" t="e">
        <f>+$C$30*'10 - 2012'!BC144</f>
        <v>#DIV/0!</v>
      </c>
      <c r="AB144" s="53" t="e">
        <f>+$C$30*'10 - 2012'!BD144</f>
        <v>#DIV/0!</v>
      </c>
      <c r="AC144" s="53" t="e">
        <f>+$C$30*'10 - 2012'!BE144</f>
        <v>#DIV/0!</v>
      </c>
      <c r="AD144" s="53" t="e">
        <f>+$C$30*'10 - 2012'!BF144</f>
        <v>#DIV/0!</v>
      </c>
      <c r="AE144" s="53" t="e">
        <f>+$C$30*'10 - 2012'!BG144</f>
        <v>#DIV/0!</v>
      </c>
      <c r="AF144" s="53" t="e">
        <f>+$C$30*'10 - 2012'!BH144</f>
        <v>#DIV/0!</v>
      </c>
      <c r="AG144" s="53" t="e">
        <f>+$C$30*'10 - 2012'!BI144</f>
        <v>#DIV/0!</v>
      </c>
      <c r="AH144" s="53" t="e">
        <f>+$C$30*'10 - 2012'!BJ144</f>
        <v>#DIV/0!</v>
      </c>
      <c r="AI144" s="2"/>
    </row>
    <row r="145" spans="1:35">
      <c r="A145" s="63">
        <v>138</v>
      </c>
      <c r="B145" s="53">
        <f>+'10 - 2012'!B145</f>
        <v>0</v>
      </c>
      <c r="C145" s="53" t="e">
        <f>+'10 - 2012'!AE145/'10 - 2012'!BK145</f>
        <v>#DIV/0!</v>
      </c>
      <c r="D145" s="53" t="e">
        <f>+$C$30*'10 - 2012'!AF145</f>
        <v>#DIV/0!</v>
      </c>
      <c r="E145" s="53" t="e">
        <f>+$C$30*'10 - 2012'!AG145</f>
        <v>#DIV/0!</v>
      </c>
      <c r="F145" s="53" t="e">
        <f>+$C$30*'10 - 2012'!AH145</f>
        <v>#DIV/0!</v>
      </c>
      <c r="G145" s="53" t="e">
        <f>+$C$30*'10 - 2012'!AI145</f>
        <v>#DIV/0!</v>
      </c>
      <c r="H145" s="53" t="e">
        <f>+$C$30*'10 - 2012'!AJ145</f>
        <v>#DIV/0!</v>
      </c>
      <c r="I145" s="53" t="e">
        <f>+$C$30*'10 - 2012'!AK145</f>
        <v>#DIV/0!</v>
      </c>
      <c r="J145" s="53" t="e">
        <f>+$C$30*'10 - 2012'!AL145</f>
        <v>#DIV/0!</v>
      </c>
      <c r="K145" s="53" t="e">
        <f>+$C$30*'10 - 2012'!AM145</f>
        <v>#DIV/0!</v>
      </c>
      <c r="L145" s="53" t="e">
        <f>+$C$30*'10 - 2012'!AN145</f>
        <v>#DIV/0!</v>
      </c>
      <c r="M145" s="53" t="e">
        <f>+$C$30*'10 - 2012'!AO145</f>
        <v>#DIV/0!</v>
      </c>
      <c r="N145" s="53" t="e">
        <f>+$C$30*'10 - 2012'!AP145</f>
        <v>#DIV/0!</v>
      </c>
      <c r="O145" s="53" t="e">
        <f>+$C$30*'10 - 2012'!AQ145</f>
        <v>#DIV/0!</v>
      </c>
      <c r="P145" s="53" t="e">
        <f>+$C$30*'10 - 2012'!AR145</f>
        <v>#DIV/0!</v>
      </c>
      <c r="Q145" s="53" t="e">
        <f>+$C$30*'10 - 2012'!AS145</f>
        <v>#DIV/0!</v>
      </c>
      <c r="R145" s="53" t="e">
        <f>+$C$30*'10 - 2012'!AT145</f>
        <v>#DIV/0!</v>
      </c>
      <c r="S145" s="53" t="e">
        <f>+$C$30*'10 - 2012'!AU145</f>
        <v>#DIV/0!</v>
      </c>
      <c r="T145" s="53" t="e">
        <f>+$C$30*'10 - 2012'!AV145</f>
        <v>#DIV/0!</v>
      </c>
      <c r="U145" s="53" t="e">
        <f>+$C$30*'10 - 2012'!AW145</f>
        <v>#DIV/0!</v>
      </c>
      <c r="V145" s="53" t="e">
        <f>+$C$30*'10 - 2012'!AX145</f>
        <v>#DIV/0!</v>
      </c>
      <c r="W145" s="53" t="e">
        <f>+$C$30*'10 - 2012'!AY145</f>
        <v>#DIV/0!</v>
      </c>
      <c r="X145" s="53" t="e">
        <f>+$C$30*'10 - 2012'!AZ145</f>
        <v>#DIV/0!</v>
      </c>
      <c r="Y145" s="53" t="e">
        <f>+$C$30*'10 - 2012'!BA145</f>
        <v>#DIV/0!</v>
      </c>
      <c r="Z145" s="53" t="e">
        <f>+$C$30*'10 - 2012'!BB145</f>
        <v>#DIV/0!</v>
      </c>
      <c r="AA145" s="53" t="e">
        <f>+$C$30*'10 - 2012'!BC145</f>
        <v>#DIV/0!</v>
      </c>
      <c r="AB145" s="53" t="e">
        <f>+$C$30*'10 - 2012'!BD145</f>
        <v>#DIV/0!</v>
      </c>
      <c r="AC145" s="53" t="e">
        <f>+$C$30*'10 - 2012'!BE145</f>
        <v>#DIV/0!</v>
      </c>
      <c r="AD145" s="53" t="e">
        <f>+$C$30*'10 - 2012'!BF145</f>
        <v>#DIV/0!</v>
      </c>
      <c r="AE145" s="53" t="e">
        <f>+$C$30*'10 - 2012'!BG145</f>
        <v>#DIV/0!</v>
      </c>
      <c r="AF145" s="53" t="e">
        <f>+$C$30*'10 - 2012'!BH145</f>
        <v>#DIV/0!</v>
      </c>
      <c r="AG145" s="53" t="e">
        <f>+$C$30*'10 - 2012'!BI145</f>
        <v>#DIV/0!</v>
      </c>
      <c r="AH145" s="53" t="e">
        <f>+$C$30*'10 - 2012'!BJ145</f>
        <v>#DIV/0!</v>
      </c>
      <c r="AI145" s="2"/>
    </row>
    <row r="146" spans="1:35">
      <c r="A146" s="63">
        <v>139</v>
      </c>
      <c r="B146" s="53">
        <f>+'10 - 2012'!B146</f>
        <v>0</v>
      </c>
      <c r="C146" s="53" t="e">
        <f>+'10 - 2012'!AE146/'10 - 2012'!BK146</f>
        <v>#DIV/0!</v>
      </c>
      <c r="D146" s="53" t="e">
        <f>+$C$30*'10 - 2012'!AF146</f>
        <v>#DIV/0!</v>
      </c>
      <c r="E146" s="53" t="e">
        <f>+$C$30*'10 - 2012'!AG146</f>
        <v>#DIV/0!</v>
      </c>
      <c r="F146" s="53" t="e">
        <f>+$C$30*'10 - 2012'!AH146</f>
        <v>#DIV/0!</v>
      </c>
      <c r="G146" s="53" t="e">
        <f>+$C$30*'10 - 2012'!AI146</f>
        <v>#DIV/0!</v>
      </c>
      <c r="H146" s="53" t="e">
        <f>+$C$30*'10 - 2012'!AJ146</f>
        <v>#DIV/0!</v>
      </c>
      <c r="I146" s="53" t="e">
        <f>+$C$30*'10 - 2012'!AK146</f>
        <v>#DIV/0!</v>
      </c>
      <c r="J146" s="53" t="e">
        <f>+$C$30*'10 - 2012'!AL146</f>
        <v>#DIV/0!</v>
      </c>
      <c r="K146" s="53" t="e">
        <f>+$C$30*'10 - 2012'!AM146</f>
        <v>#DIV/0!</v>
      </c>
      <c r="L146" s="53" t="e">
        <f>+$C$30*'10 - 2012'!AN146</f>
        <v>#DIV/0!</v>
      </c>
      <c r="M146" s="53" t="e">
        <f>+$C$30*'10 - 2012'!AO146</f>
        <v>#DIV/0!</v>
      </c>
      <c r="N146" s="53" t="e">
        <f>+$C$30*'10 - 2012'!AP146</f>
        <v>#DIV/0!</v>
      </c>
      <c r="O146" s="53" t="e">
        <f>+$C$30*'10 - 2012'!AQ146</f>
        <v>#DIV/0!</v>
      </c>
      <c r="P146" s="53" t="e">
        <f>+$C$30*'10 - 2012'!AR146</f>
        <v>#DIV/0!</v>
      </c>
      <c r="Q146" s="53" t="e">
        <f>+$C$30*'10 - 2012'!AS146</f>
        <v>#DIV/0!</v>
      </c>
      <c r="R146" s="53" t="e">
        <f>+$C$30*'10 - 2012'!AT146</f>
        <v>#DIV/0!</v>
      </c>
      <c r="S146" s="53" t="e">
        <f>+$C$30*'10 - 2012'!AU146</f>
        <v>#DIV/0!</v>
      </c>
      <c r="T146" s="53" t="e">
        <f>+$C$30*'10 - 2012'!AV146</f>
        <v>#DIV/0!</v>
      </c>
      <c r="U146" s="53" t="e">
        <f>+$C$30*'10 - 2012'!AW146</f>
        <v>#DIV/0!</v>
      </c>
      <c r="V146" s="53" t="e">
        <f>+$C$30*'10 - 2012'!AX146</f>
        <v>#DIV/0!</v>
      </c>
      <c r="W146" s="53" t="e">
        <f>+$C$30*'10 - 2012'!AY146</f>
        <v>#DIV/0!</v>
      </c>
      <c r="X146" s="53" t="e">
        <f>+$C$30*'10 - 2012'!AZ146</f>
        <v>#DIV/0!</v>
      </c>
      <c r="Y146" s="53" t="e">
        <f>+$C$30*'10 - 2012'!BA146</f>
        <v>#DIV/0!</v>
      </c>
      <c r="Z146" s="53" t="e">
        <f>+$C$30*'10 - 2012'!BB146</f>
        <v>#DIV/0!</v>
      </c>
      <c r="AA146" s="53" t="e">
        <f>+$C$30*'10 - 2012'!BC146</f>
        <v>#DIV/0!</v>
      </c>
      <c r="AB146" s="53" t="e">
        <f>+$C$30*'10 - 2012'!BD146</f>
        <v>#DIV/0!</v>
      </c>
      <c r="AC146" s="53" t="e">
        <f>+$C$30*'10 - 2012'!BE146</f>
        <v>#DIV/0!</v>
      </c>
      <c r="AD146" s="53" t="e">
        <f>+$C$30*'10 - 2012'!BF146</f>
        <v>#DIV/0!</v>
      </c>
      <c r="AE146" s="53" t="e">
        <f>+$C$30*'10 - 2012'!BG146</f>
        <v>#DIV/0!</v>
      </c>
      <c r="AF146" s="53" t="e">
        <f>+$C$30*'10 - 2012'!BH146</f>
        <v>#DIV/0!</v>
      </c>
      <c r="AG146" s="53" t="e">
        <f>+$C$30*'10 - 2012'!BI146</f>
        <v>#DIV/0!</v>
      </c>
      <c r="AH146" s="53" t="e">
        <f>+$C$30*'10 - 2012'!BJ146</f>
        <v>#DIV/0!</v>
      </c>
      <c r="AI146" s="2"/>
    </row>
    <row r="147" spans="1:35">
      <c r="A147" s="63">
        <v>140</v>
      </c>
      <c r="B147" s="53">
        <f>+'10 - 2012'!B147</f>
        <v>0</v>
      </c>
      <c r="C147" s="53" t="e">
        <f>+'10 - 2012'!AE147/'10 - 2012'!BK147</f>
        <v>#DIV/0!</v>
      </c>
      <c r="D147" s="53" t="e">
        <f>+$C$30*'10 - 2012'!AF147</f>
        <v>#DIV/0!</v>
      </c>
      <c r="E147" s="53" t="e">
        <f>+$C$30*'10 - 2012'!AG147</f>
        <v>#DIV/0!</v>
      </c>
      <c r="F147" s="53" t="e">
        <f>+$C$30*'10 - 2012'!AH147</f>
        <v>#DIV/0!</v>
      </c>
      <c r="G147" s="53" t="e">
        <f>+$C$30*'10 - 2012'!AI147</f>
        <v>#DIV/0!</v>
      </c>
      <c r="H147" s="53" t="e">
        <f>+$C$30*'10 - 2012'!AJ147</f>
        <v>#DIV/0!</v>
      </c>
      <c r="I147" s="53" t="e">
        <f>+$C$30*'10 - 2012'!AK147</f>
        <v>#DIV/0!</v>
      </c>
      <c r="J147" s="53" t="e">
        <f>+$C$30*'10 - 2012'!AL147</f>
        <v>#DIV/0!</v>
      </c>
      <c r="K147" s="53" t="e">
        <f>+$C$30*'10 - 2012'!AM147</f>
        <v>#DIV/0!</v>
      </c>
      <c r="L147" s="53" t="e">
        <f>+$C$30*'10 - 2012'!AN147</f>
        <v>#DIV/0!</v>
      </c>
      <c r="M147" s="53" t="e">
        <f>+$C$30*'10 - 2012'!AO147</f>
        <v>#DIV/0!</v>
      </c>
      <c r="N147" s="53" t="e">
        <f>+$C$30*'10 - 2012'!AP147</f>
        <v>#DIV/0!</v>
      </c>
      <c r="O147" s="53" t="e">
        <f>+$C$30*'10 - 2012'!AQ147</f>
        <v>#DIV/0!</v>
      </c>
      <c r="P147" s="53" t="e">
        <f>+$C$30*'10 - 2012'!AR147</f>
        <v>#DIV/0!</v>
      </c>
      <c r="Q147" s="53" t="e">
        <f>+$C$30*'10 - 2012'!AS147</f>
        <v>#DIV/0!</v>
      </c>
      <c r="R147" s="53" t="e">
        <f>+$C$30*'10 - 2012'!AT147</f>
        <v>#DIV/0!</v>
      </c>
      <c r="S147" s="53" t="e">
        <f>+$C$30*'10 - 2012'!AU147</f>
        <v>#DIV/0!</v>
      </c>
      <c r="T147" s="53" t="e">
        <f>+$C$30*'10 - 2012'!AV147</f>
        <v>#DIV/0!</v>
      </c>
      <c r="U147" s="53" t="e">
        <f>+$C$30*'10 - 2012'!AW147</f>
        <v>#DIV/0!</v>
      </c>
      <c r="V147" s="53" t="e">
        <f>+$C$30*'10 - 2012'!AX147</f>
        <v>#DIV/0!</v>
      </c>
      <c r="W147" s="53" t="e">
        <f>+$C$30*'10 - 2012'!AY147</f>
        <v>#DIV/0!</v>
      </c>
      <c r="X147" s="53" t="e">
        <f>+$C$30*'10 - 2012'!AZ147</f>
        <v>#DIV/0!</v>
      </c>
      <c r="Y147" s="53" t="e">
        <f>+$C$30*'10 - 2012'!BA147</f>
        <v>#DIV/0!</v>
      </c>
      <c r="Z147" s="53" t="e">
        <f>+$C$30*'10 - 2012'!BB147</f>
        <v>#DIV/0!</v>
      </c>
      <c r="AA147" s="53" t="e">
        <f>+$C$30*'10 - 2012'!BC147</f>
        <v>#DIV/0!</v>
      </c>
      <c r="AB147" s="53" t="e">
        <f>+$C$30*'10 - 2012'!BD147</f>
        <v>#DIV/0!</v>
      </c>
      <c r="AC147" s="53" t="e">
        <f>+$C$30*'10 - 2012'!BE147</f>
        <v>#DIV/0!</v>
      </c>
      <c r="AD147" s="53" t="e">
        <f>+$C$30*'10 - 2012'!BF147</f>
        <v>#DIV/0!</v>
      </c>
      <c r="AE147" s="53" t="e">
        <f>+$C$30*'10 - 2012'!BG147</f>
        <v>#DIV/0!</v>
      </c>
      <c r="AF147" s="53" t="e">
        <f>+$C$30*'10 - 2012'!BH147</f>
        <v>#DIV/0!</v>
      </c>
      <c r="AG147" s="53" t="e">
        <f>+$C$30*'10 - 2012'!BI147</f>
        <v>#DIV/0!</v>
      </c>
      <c r="AH147" s="53" t="e">
        <f>+$C$30*'10 - 2012'!BJ147</f>
        <v>#DIV/0!</v>
      </c>
      <c r="AI147" s="2"/>
    </row>
    <row r="148" spans="1:35">
      <c r="A148" s="63">
        <v>141</v>
      </c>
      <c r="B148" s="53">
        <f>+'10 - 2012'!B148</f>
        <v>0</v>
      </c>
      <c r="C148" s="53" t="e">
        <f>+'10 - 2012'!AE148/'10 - 2012'!BK148</f>
        <v>#DIV/0!</v>
      </c>
      <c r="D148" s="53" t="e">
        <f>+$C$30*'10 - 2012'!AF148</f>
        <v>#DIV/0!</v>
      </c>
      <c r="E148" s="53" t="e">
        <f>+$C$30*'10 - 2012'!AG148</f>
        <v>#DIV/0!</v>
      </c>
      <c r="F148" s="53" t="e">
        <f>+$C$30*'10 - 2012'!AH148</f>
        <v>#DIV/0!</v>
      </c>
      <c r="G148" s="53" t="e">
        <f>+$C$30*'10 - 2012'!AI148</f>
        <v>#DIV/0!</v>
      </c>
      <c r="H148" s="53" t="e">
        <f>+$C$30*'10 - 2012'!AJ148</f>
        <v>#DIV/0!</v>
      </c>
      <c r="I148" s="53" t="e">
        <f>+$C$30*'10 - 2012'!AK148</f>
        <v>#DIV/0!</v>
      </c>
      <c r="J148" s="53" t="e">
        <f>+$C$30*'10 - 2012'!AL148</f>
        <v>#DIV/0!</v>
      </c>
      <c r="K148" s="53" t="e">
        <f>+$C$30*'10 - 2012'!AM148</f>
        <v>#DIV/0!</v>
      </c>
      <c r="L148" s="53" t="e">
        <f>+$C$30*'10 - 2012'!AN148</f>
        <v>#DIV/0!</v>
      </c>
      <c r="M148" s="53" t="e">
        <f>+$C$30*'10 - 2012'!AO148</f>
        <v>#DIV/0!</v>
      </c>
      <c r="N148" s="53" t="e">
        <f>+$C$30*'10 - 2012'!AP148</f>
        <v>#DIV/0!</v>
      </c>
      <c r="O148" s="53" t="e">
        <f>+$C$30*'10 - 2012'!AQ148</f>
        <v>#DIV/0!</v>
      </c>
      <c r="P148" s="53" t="e">
        <f>+$C$30*'10 - 2012'!AR148</f>
        <v>#DIV/0!</v>
      </c>
      <c r="Q148" s="53" t="e">
        <f>+$C$30*'10 - 2012'!AS148</f>
        <v>#DIV/0!</v>
      </c>
      <c r="R148" s="53" t="e">
        <f>+$C$30*'10 - 2012'!AT148</f>
        <v>#DIV/0!</v>
      </c>
      <c r="S148" s="53" t="e">
        <f>+$C$30*'10 - 2012'!AU148</f>
        <v>#DIV/0!</v>
      </c>
      <c r="T148" s="53" t="e">
        <f>+$C$30*'10 - 2012'!AV148</f>
        <v>#DIV/0!</v>
      </c>
      <c r="U148" s="53" t="e">
        <f>+$C$30*'10 - 2012'!AW148</f>
        <v>#DIV/0!</v>
      </c>
      <c r="V148" s="53" t="e">
        <f>+$C$30*'10 - 2012'!AX148</f>
        <v>#DIV/0!</v>
      </c>
      <c r="W148" s="53" t="e">
        <f>+$C$30*'10 - 2012'!AY148</f>
        <v>#DIV/0!</v>
      </c>
      <c r="X148" s="53" t="e">
        <f>+$C$30*'10 - 2012'!AZ148</f>
        <v>#DIV/0!</v>
      </c>
      <c r="Y148" s="53" t="e">
        <f>+$C$30*'10 - 2012'!BA148</f>
        <v>#DIV/0!</v>
      </c>
      <c r="Z148" s="53" t="e">
        <f>+$C$30*'10 - 2012'!BB148</f>
        <v>#DIV/0!</v>
      </c>
      <c r="AA148" s="53" t="e">
        <f>+$C$30*'10 - 2012'!BC148</f>
        <v>#DIV/0!</v>
      </c>
      <c r="AB148" s="53" t="e">
        <f>+$C$30*'10 - 2012'!BD148</f>
        <v>#DIV/0!</v>
      </c>
      <c r="AC148" s="53" t="e">
        <f>+$C$30*'10 - 2012'!BE148</f>
        <v>#DIV/0!</v>
      </c>
      <c r="AD148" s="53" t="e">
        <f>+$C$30*'10 - 2012'!BF148</f>
        <v>#DIV/0!</v>
      </c>
      <c r="AE148" s="53" t="e">
        <f>+$C$30*'10 - 2012'!BG148</f>
        <v>#DIV/0!</v>
      </c>
      <c r="AF148" s="53" t="e">
        <f>+$C$30*'10 - 2012'!BH148</f>
        <v>#DIV/0!</v>
      </c>
      <c r="AG148" s="53" t="e">
        <f>+$C$30*'10 - 2012'!BI148</f>
        <v>#DIV/0!</v>
      </c>
      <c r="AH148" s="53" t="e">
        <f>+$C$30*'10 - 2012'!BJ148</f>
        <v>#DIV/0!</v>
      </c>
      <c r="AI148" s="2"/>
    </row>
    <row r="149" spans="1:35">
      <c r="A149" s="63">
        <v>142</v>
      </c>
      <c r="B149" s="53">
        <f>+'10 - 2012'!B149</f>
        <v>0</v>
      </c>
      <c r="C149" s="53" t="e">
        <f>+'10 - 2012'!AE149/'10 - 2012'!BK149</f>
        <v>#DIV/0!</v>
      </c>
      <c r="D149" s="53" t="e">
        <f>+$C$30*'10 - 2012'!AF149</f>
        <v>#DIV/0!</v>
      </c>
      <c r="E149" s="53" t="e">
        <f>+$C$30*'10 - 2012'!AG149</f>
        <v>#DIV/0!</v>
      </c>
      <c r="F149" s="53" t="e">
        <f>+$C$30*'10 - 2012'!AH149</f>
        <v>#DIV/0!</v>
      </c>
      <c r="G149" s="53" t="e">
        <f>+$C$30*'10 - 2012'!AI149</f>
        <v>#DIV/0!</v>
      </c>
      <c r="H149" s="53" t="e">
        <f>+$C$30*'10 - 2012'!AJ149</f>
        <v>#DIV/0!</v>
      </c>
      <c r="I149" s="53" t="e">
        <f>+$C$30*'10 - 2012'!AK149</f>
        <v>#DIV/0!</v>
      </c>
      <c r="J149" s="53" t="e">
        <f>+$C$30*'10 - 2012'!AL149</f>
        <v>#DIV/0!</v>
      </c>
      <c r="K149" s="53" t="e">
        <f>+$C$30*'10 - 2012'!AM149</f>
        <v>#DIV/0!</v>
      </c>
      <c r="L149" s="53" t="e">
        <f>+$C$30*'10 - 2012'!AN149</f>
        <v>#DIV/0!</v>
      </c>
      <c r="M149" s="53" t="e">
        <f>+$C$30*'10 - 2012'!AO149</f>
        <v>#DIV/0!</v>
      </c>
      <c r="N149" s="53" t="e">
        <f>+$C$30*'10 - 2012'!AP149</f>
        <v>#DIV/0!</v>
      </c>
      <c r="O149" s="53" t="e">
        <f>+$C$30*'10 - 2012'!AQ149</f>
        <v>#DIV/0!</v>
      </c>
      <c r="P149" s="53" t="e">
        <f>+$C$30*'10 - 2012'!AR149</f>
        <v>#DIV/0!</v>
      </c>
      <c r="Q149" s="53" t="e">
        <f>+$C$30*'10 - 2012'!AS149</f>
        <v>#DIV/0!</v>
      </c>
      <c r="R149" s="53" t="e">
        <f>+$C$30*'10 - 2012'!AT149</f>
        <v>#DIV/0!</v>
      </c>
      <c r="S149" s="53" t="e">
        <f>+$C$30*'10 - 2012'!AU149</f>
        <v>#DIV/0!</v>
      </c>
      <c r="T149" s="53" t="e">
        <f>+$C$30*'10 - 2012'!AV149</f>
        <v>#DIV/0!</v>
      </c>
      <c r="U149" s="53" t="e">
        <f>+$C$30*'10 - 2012'!AW149</f>
        <v>#DIV/0!</v>
      </c>
      <c r="V149" s="53" t="e">
        <f>+$C$30*'10 - 2012'!AX149</f>
        <v>#DIV/0!</v>
      </c>
      <c r="W149" s="53" t="e">
        <f>+$C$30*'10 - 2012'!AY149</f>
        <v>#DIV/0!</v>
      </c>
      <c r="X149" s="53" t="e">
        <f>+$C$30*'10 - 2012'!AZ149</f>
        <v>#DIV/0!</v>
      </c>
      <c r="Y149" s="53" t="e">
        <f>+$C$30*'10 - 2012'!BA149</f>
        <v>#DIV/0!</v>
      </c>
      <c r="Z149" s="53" t="e">
        <f>+$C$30*'10 - 2012'!BB149</f>
        <v>#DIV/0!</v>
      </c>
      <c r="AA149" s="53" t="e">
        <f>+$C$30*'10 - 2012'!BC149</f>
        <v>#DIV/0!</v>
      </c>
      <c r="AB149" s="53" t="e">
        <f>+$C$30*'10 - 2012'!BD149</f>
        <v>#DIV/0!</v>
      </c>
      <c r="AC149" s="53" t="e">
        <f>+$C$30*'10 - 2012'!BE149</f>
        <v>#DIV/0!</v>
      </c>
      <c r="AD149" s="53" t="e">
        <f>+$C$30*'10 - 2012'!BF149</f>
        <v>#DIV/0!</v>
      </c>
      <c r="AE149" s="53" t="e">
        <f>+$C$30*'10 - 2012'!BG149</f>
        <v>#DIV/0!</v>
      </c>
      <c r="AF149" s="53" t="e">
        <f>+$C$30*'10 - 2012'!BH149</f>
        <v>#DIV/0!</v>
      </c>
      <c r="AG149" s="53" t="e">
        <f>+$C$30*'10 - 2012'!BI149</f>
        <v>#DIV/0!</v>
      </c>
      <c r="AH149" s="53" t="e">
        <f>+$C$30*'10 - 2012'!BJ149</f>
        <v>#DIV/0!</v>
      </c>
      <c r="AI149" s="2"/>
    </row>
    <row r="150" spans="1:35">
      <c r="A150" s="63">
        <v>143</v>
      </c>
      <c r="B150" s="53">
        <f>+'10 - 2012'!B150</f>
        <v>0</v>
      </c>
      <c r="C150" s="53" t="e">
        <f>+'10 - 2012'!AE150/'10 - 2012'!BK150</f>
        <v>#DIV/0!</v>
      </c>
      <c r="D150" s="53" t="e">
        <f>+$C$30*'10 - 2012'!AF150</f>
        <v>#DIV/0!</v>
      </c>
      <c r="E150" s="53" t="e">
        <f>+$C$30*'10 - 2012'!AG150</f>
        <v>#DIV/0!</v>
      </c>
      <c r="F150" s="53" t="e">
        <f>+$C$30*'10 - 2012'!AH150</f>
        <v>#DIV/0!</v>
      </c>
      <c r="G150" s="53" t="e">
        <f>+$C$30*'10 - 2012'!AI150</f>
        <v>#DIV/0!</v>
      </c>
      <c r="H150" s="53" t="e">
        <f>+$C$30*'10 - 2012'!AJ150</f>
        <v>#DIV/0!</v>
      </c>
      <c r="I150" s="53" t="e">
        <f>+$C$30*'10 - 2012'!AK150</f>
        <v>#DIV/0!</v>
      </c>
      <c r="J150" s="53" t="e">
        <f>+$C$30*'10 - 2012'!AL150</f>
        <v>#DIV/0!</v>
      </c>
      <c r="K150" s="53" t="e">
        <f>+$C$30*'10 - 2012'!AM150</f>
        <v>#DIV/0!</v>
      </c>
      <c r="L150" s="53" t="e">
        <f>+$C$30*'10 - 2012'!AN150</f>
        <v>#DIV/0!</v>
      </c>
      <c r="M150" s="53" t="e">
        <f>+$C$30*'10 - 2012'!AO150</f>
        <v>#DIV/0!</v>
      </c>
      <c r="N150" s="53" t="e">
        <f>+$C$30*'10 - 2012'!AP150</f>
        <v>#DIV/0!</v>
      </c>
      <c r="O150" s="53" t="e">
        <f>+$C$30*'10 - 2012'!AQ150</f>
        <v>#DIV/0!</v>
      </c>
      <c r="P150" s="53" t="e">
        <f>+$C$30*'10 - 2012'!AR150</f>
        <v>#DIV/0!</v>
      </c>
      <c r="Q150" s="53" t="e">
        <f>+$C$30*'10 - 2012'!AS150</f>
        <v>#DIV/0!</v>
      </c>
      <c r="R150" s="53" t="e">
        <f>+$C$30*'10 - 2012'!AT150</f>
        <v>#DIV/0!</v>
      </c>
      <c r="S150" s="53" t="e">
        <f>+$C$30*'10 - 2012'!AU150</f>
        <v>#DIV/0!</v>
      </c>
      <c r="T150" s="53" t="e">
        <f>+$C$30*'10 - 2012'!AV150</f>
        <v>#DIV/0!</v>
      </c>
      <c r="U150" s="53" t="e">
        <f>+$C$30*'10 - 2012'!AW150</f>
        <v>#DIV/0!</v>
      </c>
      <c r="V150" s="53" t="e">
        <f>+$C$30*'10 - 2012'!AX150</f>
        <v>#DIV/0!</v>
      </c>
      <c r="W150" s="53" t="e">
        <f>+$C$30*'10 - 2012'!AY150</f>
        <v>#DIV/0!</v>
      </c>
      <c r="X150" s="53" t="e">
        <f>+$C$30*'10 - 2012'!AZ150</f>
        <v>#DIV/0!</v>
      </c>
      <c r="Y150" s="53" t="e">
        <f>+$C$30*'10 - 2012'!BA150</f>
        <v>#DIV/0!</v>
      </c>
      <c r="Z150" s="53" t="e">
        <f>+$C$30*'10 - 2012'!BB150</f>
        <v>#DIV/0!</v>
      </c>
      <c r="AA150" s="53" t="e">
        <f>+$C$30*'10 - 2012'!BC150</f>
        <v>#DIV/0!</v>
      </c>
      <c r="AB150" s="53" t="e">
        <f>+$C$30*'10 - 2012'!BD150</f>
        <v>#DIV/0!</v>
      </c>
      <c r="AC150" s="53" t="e">
        <f>+$C$30*'10 - 2012'!BE150</f>
        <v>#DIV/0!</v>
      </c>
      <c r="AD150" s="53" t="e">
        <f>+$C$30*'10 - 2012'!BF150</f>
        <v>#DIV/0!</v>
      </c>
      <c r="AE150" s="53" t="e">
        <f>+$C$30*'10 - 2012'!BG150</f>
        <v>#DIV/0!</v>
      </c>
      <c r="AF150" s="53" t="e">
        <f>+$C$30*'10 - 2012'!BH150</f>
        <v>#DIV/0!</v>
      </c>
      <c r="AG150" s="53" t="e">
        <f>+$C$30*'10 - 2012'!BI150</f>
        <v>#DIV/0!</v>
      </c>
      <c r="AH150" s="53" t="e">
        <f>+$C$30*'10 - 2012'!BJ150</f>
        <v>#DIV/0!</v>
      </c>
      <c r="AI150" s="2"/>
    </row>
    <row r="151" spans="1:35">
      <c r="A151" s="63">
        <v>144</v>
      </c>
      <c r="B151" s="53">
        <f>+'10 - 2012'!B151</f>
        <v>0</v>
      </c>
      <c r="C151" s="53" t="e">
        <f>+'10 - 2012'!AE151/'10 - 2012'!BK151</f>
        <v>#DIV/0!</v>
      </c>
      <c r="D151" s="53" t="e">
        <f>+$C$30*'10 - 2012'!AF151</f>
        <v>#DIV/0!</v>
      </c>
      <c r="E151" s="53" t="e">
        <f>+$C$30*'10 - 2012'!AG151</f>
        <v>#DIV/0!</v>
      </c>
      <c r="F151" s="53" t="e">
        <f>+$C$30*'10 - 2012'!AH151</f>
        <v>#DIV/0!</v>
      </c>
      <c r="G151" s="53" t="e">
        <f>+$C$30*'10 - 2012'!AI151</f>
        <v>#DIV/0!</v>
      </c>
      <c r="H151" s="53" t="e">
        <f>+$C$30*'10 - 2012'!AJ151</f>
        <v>#DIV/0!</v>
      </c>
      <c r="I151" s="53" t="e">
        <f>+$C$30*'10 - 2012'!AK151</f>
        <v>#DIV/0!</v>
      </c>
      <c r="J151" s="53" t="e">
        <f>+$C$30*'10 - 2012'!AL151</f>
        <v>#DIV/0!</v>
      </c>
      <c r="K151" s="53" t="e">
        <f>+$C$30*'10 - 2012'!AM151</f>
        <v>#DIV/0!</v>
      </c>
      <c r="L151" s="53" t="e">
        <f>+$C$30*'10 - 2012'!AN151</f>
        <v>#DIV/0!</v>
      </c>
      <c r="M151" s="53" t="e">
        <f>+$C$30*'10 - 2012'!AO151</f>
        <v>#DIV/0!</v>
      </c>
      <c r="N151" s="53" t="e">
        <f>+$C$30*'10 - 2012'!AP151</f>
        <v>#DIV/0!</v>
      </c>
      <c r="O151" s="53" t="e">
        <f>+$C$30*'10 - 2012'!AQ151</f>
        <v>#DIV/0!</v>
      </c>
      <c r="P151" s="53" t="e">
        <f>+$C$30*'10 - 2012'!AR151</f>
        <v>#DIV/0!</v>
      </c>
      <c r="Q151" s="53" t="e">
        <f>+$C$30*'10 - 2012'!AS151</f>
        <v>#DIV/0!</v>
      </c>
      <c r="R151" s="53" t="e">
        <f>+$C$30*'10 - 2012'!AT151</f>
        <v>#DIV/0!</v>
      </c>
      <c r="S151" s="53" t="e">
        <f>+$C$30*'10 - 2012'!AU151</f>
        <v>#DIV/0!</v>
      </c>
      <c r="T151" s="53" t="e">
        <f>+$C$30*'10 - 2012'!AV151</f>
        <v>#DIV/0!</v>
      </c>
      <c r="U151" s="53" t="e">
        <f>+$C$30*'10 - 2012'!AW151</f>
        <v>#DIV/0!</v>
      </c>
      <c r="V151" s="53" t="e">
        <f>+$C$30*'10 - 2012'!AX151</f>
        <v>#DIV/0!</v>
      </c>
      <c r="W151" s="53" t="e">
        <f>+$C$30*'10 - 2012'!AY151</f>
        <v>#DIV/0!</v>
      </c>
      <c r="X151" s="53" t="e">
        <f>+$C$30*'10 - 2012'!AZ151</f>
        <v>#DIV/0!</v>
      </c>
      <c r="Y151" s="53" t="e">
        <f>+$C$30*'10 - 2012'!BA151</f>
        <v>#DIV/0!</v>
      </c>
      <c r="Z151" s="53" t="e">
        <f>+$C$30*'10 - 2012'!BB151</f>
        <v>#DIV/0!</v>
      </c>
      <c r="AA151" s="53" t="e">
        <f>+$C$30*'10 - 2012'!BC151</f>
        <v>#DIV/0!</v>
      </c>
      <c r="AB151" s="53" t="e">
        <f>+$C$30*'10 - 2012'!BD151</f>
        <v>#DIV/0!</v>
      </c>
      <c r="AC151" s="53" t="e">
        <f>+$C$30*'10 - 2012'!BE151</f>
        <v>#DIV/0!</v>
      </c>
      <c r="AD151" s="53" t="e">
        <f>+$C$30*'10 - 2012'!BF151</f>
        <v>#DIV/0!</v>
      </c>
      <c r="AE151" s="53" t="e">
        <f>+$C$30*'10 - 2012'!BG151</f>
        <v>#DIV/0!</v>
      </c>
      <c r="AF151" s="53" t="e">
        <f>+$C$30*'10 - 2012'!BH151</f>
        <v>#DIV/0!</v>
      </c>
      <c r="AG151" s="53" t="e">
        <f>+$C$30*'10 - 2012'!BI151</f>
        <v>#DIV/0!</v>
      </c>
      <c r="AH151" s="53" t="e">
        <f>+$C$30*'10 - 2012'!BJ151</f>
        <v>#DIV/0!</v>
      </c>
      <c r="AI151" s="2"/>
    </row>
    <row r="152" spans="1:35">
      <c r="A152" s="63">
        <v>145</v>
      </c>
      <c r="B152" s="53">
        <f>+'10 - 2012'!B152</f>
        <v>0</v>
      </c>
      <c r="C152" s="53" t="e">
        <f>+'10 - 2012'!AE152/'10 - 2012'!BK152</f>
        <v>#DIV/0!</v>
      </c>
      <c r="D152" s="53" t="e">
        <f>+$C$30*'10 - 2012'!AF152</f>
        <v>#DIV/0!</v>
      </c>
      <c r="E152" s="53" t="e">
        <f>+$C$30*'10 - 2012'!AG152</f>
        <v>#DIV/0!</v>
      </c>
      <c r="F152" s="53" t="e">
        <f>+$C$30*'10 - 2012'!AH152</f>
        <v>#DIV/0!</v>
      </c>
      <c r="G152" s="53" t="e">
        <f>+$C$30*'10 - 2012'!AI152</f>
        <v>#DIV/0!</v>
      </c>
      <c r="H152" s="53" t="e">
        <f>+$C$30*'10 - 2012'!AJ152</f>
        <v>#DIV/0!</v>
      </c>
      <c r="I152" s="53" t="e">
        <f>+$C$30*'10 - 2012'!AK152</f>
        <v>#DIV/0!</v>
      </c>
      <c r="J152" s="53" t="e">
        <f>+$C$30*'10 - 2012'!AL152</f>
        <v>#DIV/0!</v>
      </c>
      <c r="K152" s="53" t="e">
        <f>+$C$30*'10 - 2012'!AM152</f>
        <v>#DIV/0!</v>
      </c>
      <c r="L152" s="53" t="e">
        <f>+$C$30*'10 - 2012'!AN152</f>
        <v>#DIV/0!</v>
      </c>
      <c r="M152" s="53" t="e">
        <f>+$C$30*'10 - 2012'!AO152</f>
        <v>#DIV/0!</v>
      </c>
      <c r="N152" s="53" t="e">
        <f>+$C$30*'10 - 2012'!AP152</f>
        <v>#DIV/0!</v>
      </c>
      <c r="O152" s="53" t="e">
        <f>+$C$30*'10 - 2012'!AQ152</f>
        <v>#DIV/0!</v>
      </c>
      <c r="P152" s="53" t="e">
        <f>+$C$30*'10 - 2012'!AR152</f>
        <v>#DIV/0!</v>
      </c>
      <c r="Q152" s="53" t="e">
        <f>+$C$30*'10 - 2012'!AS152</f>
        <v>#DIV/0!</v>
      </c>
      <c r="R152" s="53" t="e">
        <f>+$C$30*'10 - 2012'!AT152</f>
        <v>#DIV/0!</v>
      </c>
      <c r="S152" s="53" t="e">
        <f>+$C$30*'10 - 2012'!AU152</f>
        <v>#DIV/0!</v>
      </c>
      <c r="T152" s="53" t="e">
        <f>+$C$30*'10 - 2012'!AV152</f>
        <v>#DIV/0!</v>
      </c>
      <c r="U152" s="53" t="e">
        <f>+$C$30*'10 - 2012'!AW152</f>
        <v>#DIV/0!</v>
      </c>
      <c r="V152" s="53" t="e">
        <f>+$C$30*'10 - 2012'!AX152</f>
        <v>#DIV/0!</v>
      </c>
      <c r="W152" s="53" t="e">
        <f>+$C$30*'10 - 2012'!AY152</f>
        <v>#DIV/0!</v>
      </c>
      <c r="X152" s="53" t="e">
        <f>+$C$30*'10 - 2012'!AZ152</f>
        <v>#DIV/0!</v>
      </c>
      <c r="Y152" s="53" t="e">
        <f>+$C$30*'10 - 2012'!BA152</f>
        <v>#DIV/0!</v>
      </c>
      <c r="Z152" s="53" t="e">
        <f>+$C$30*'10 - 2012'!BB152</f>
        <v>#DIV/0!</v>
      </c>
      <c r="AA152" s="53" t="e">
        <f>+$C$30*'10 - 2012'!BC152</f>
        <v>#DIV/0!</v>
      </c>
      <c r="AB152" s="53" t="e">
        <f>+$C$30*'10 - 2012'!BD152</f>
        <v>#DIV/0!</v>
      </c>
      <c r="AC152" s="53" t="e">
        <f>+$C$30*'10 - 2012'!BE152</f>
        <v>#DIV/0!</v>
      </c>
      <c r="AD152" s="53" t="e">
        <f>+$C$30*'10 - 2012'!BF152</f>
        <v>#DIV/0!</v>
      </c>
      <c r="AE152" s="53" t="e">
        <f>+$C$30*'10 - 2012'!BG152</f>
        <v>#DIV/0!</v>
      </c>
      <c r="AF152" s="53" t="e">
        <f>+$C$30*'10 - 2012'!BH152</f>
        <v>#DIV/0!</v>
      </c>
      <c r="AG152" s="53" t="e">
        <f>+$C$30*'10 - 2012'!BI152</f>
        <v>#DIV/0!</v>
      </c>
      <c r="AH152" s="53" t="e">
        <f>+$C$30*'10 - 2012'!BJ152</f>
        <v>#DIV/0!</v>
      </c>
      <c r="AI152" s="2"/>
    </row>
    <row r="153" spans="1:35">
      <c r="A153" s="63">
        <v>146</v>
      </c>
      <c r="B153" s="53">
        <f>+'10 - 2012'!B153</f>
        <v>0</v>
      </c>
      <c r="C153" s="53" t="e">
        <f>+'10 - 2012'!AE153/'10 - 2012'!BK153</f>
        <v>#DIV/0!</v>
      </c>
      <c r="D153" s="53" t="e">
        <f>+$C$30*'10 - 2012'!AF153</f>
        <v>#DIV/0!</v>
      </c>
      <c r="E153" s="53" t="e">
        <f>+$C$30*'10 - 2012'!AG153</f>
        <v>#DIV/0!</v>
      </c>
      <c r="F153" s="53" t="e">
        <f>+$C$30*'10 - 2012'!AH153</f>
        <v>#DIV/0!</v>
      </c>
      <c r="G153" s="53" t="e">
        <f>+$C$30*'10 - 2012'!AI153</f>
        <v>#DIV/0!</v>
      </c>
      <c r="H153" s="53" t="e">
        <f>+$C$30*'10 - 2012'!AJ153</f>
        <v>#DIV/0!</v>
      </c>
      <c r="I153" s="53" t="e">
        <f>+$C$30*'10 - 2012'!AK153</f>
        <v>#DIV/0!</v>
      </c>
      <c r="J153" s="53" t="e">
        <f>+$C$30*'10 - 2012'!AL153</f>
        <v>#DIV/0!</v>
      </c>
      <c r="K153" s="53" t="e">
        <f>+$C$30*'10 - 2012'!AM153</f>
        <v>#DIV/0!</v>
      </c>
      <c r="L153" s="53" t="e">
        <f>+$C$30*'10 - 2012'!AN153</f>
        <v>#DIV/0!</v>
      </c>
      <c r="M153" s="53" t="e">
        <f>+$C$30*'10 - 2012'!AO153</f>
        <v>#DIV/0!</v>
      </c>
      <c r="N153" s="53" t="e">
        <f>+$C$30*'10 - 2012'!AP153</f>
        <v>#DIV/0!</v>
      </c>
      <c r="O153" s="53" t="e">
        <f>+$C$30*'10 - 2012'!AQ153</f>
        <v>#DIV/0!</v>
      </c>
      <c r="P153" s="53" t="e">
        <f>+$C$30*'10 - 2012'!AR153</f>
        <v>#DIV/0!</v>
      </c>
      <c r="Q153" s="53" t="e">
        <f>+$C$30*'10 - 2012'!AS153</f>
        <v>#DIV/0!</v>
      </c>
      <c r="R153" s="53" t="e">
        <f>+$C$30*'10 - 2012'!AT153</f>
        <v>#DIV/0!</v>
      </c>
      <c r="S153" s="53" t="e">
        <f>+$C$30*'10 - 2012'!AU153</f>
        <v>#DIV/0!</v>
      </c>
      <c r="T153" s="53" t="e">
        <f>+$C$30*'10 - 2012'!AV153</f>
        <v>#DIV/0!</v>
      </c>
      <c r="U153" s="53" t="e">
        <f>+$C$30*'10 - 2012'!AW153</f>
        <v>#DIV/0!</v>
      </c>
      <c r="V153" s="53" t="e">
        <f>+$C$30*'10 - 2012'!AX153</f>
        <v>#DIV/0!</v>
      </c>
      <c r="W153" s="53" t="e">
        <f>+$C$30*'10 - 2012'!AY153</f>
        <v>#DIV/0!</v>
      </c>
      <c r="X153" s="53" t="e">
        <f>+$C$30*'10 - 2012'!AZ153</f>
        <v>#DIV/0!</v>
      </c>
      <c r="Y153" s="53" t="e">
        <f>+$C$30*'10 - 2012'!BA153</f>
        <v>#DIV/0!</v>
      </c>
      <c r="Z153" s="53" t="e">
        <f>+$C$30*'10 - 2012'!BB153</f>
        <v>#DIV/0!</v>
      </c>
      <c r="AA153" s="53" t="e">
        <f>+$C$30*'10 - 2012'!BC153</f>
        <v>#DIV/0!</v>
      </c>
      <c r="AB153" s="53" t="e">
        <f>+$C$30*'10 - 2012'!BD153</f>
        <v>#DIV/0!</v>
      </c>
      <c r="AC153" s="53" t="e">
        <f>+$C$30*'10 - 2012'!BE153</f>
        <v>#DIV/0!</v>
      </c>
      <c r="AD153" s="53" t="e">
        <f>+$C$30*'10 - 2012'!BF153</f>
        <v>#DIV/0!</v>
      </c>
      <c r="AE153" s="53" t="e">
        <f>+$C$30*'10 - 2012'!BG153</f>
        <v>#DIV/0!</v>
      </c>
      <c r="AF153" s="53" t="e">
        <f>+$C$30*'10 - 2012'!BH153</f>
        <v>#DIV/0!</v>
      </c>
      <c r="AG153" s="53" t="e">
        <f>+$C$30*'10 - 2012'!BI153</f>
        <v>#DIV/0!</v>
      </c>
      <c r="AH153" s="53" t="e">
        <f>+$C$30*'10 - 2012'!BJ153</f>
        <v>#DIV/0!</v>
      </c>
      <c r="AI153" s="2"/>
    </row>
    <row r="154" spans="1:35">
      <c r="A154" s="63">
        <v>147</v>
      </c>
      <c r="B154" s="53">
        <f>+'10 - 2012'!B154</f>
        <v>0</v>
      </c>
      <c r="C154" s="53" t="e">
        <f>+'10 - 2012'!AE154/'10 - 2012'!BK154</f>
        <v>#DIV/0!</v>
      </c>
      <c r="D154" s="53" t="e">
        <f>+$C$30*'10 - 2012'!AF154</f>
        <v>#DIV/0!</v>
      </c>
      <c r="E154" s="53" t="e">
        <f>+$C$30*'10 - 2012'!AG154</f>
        <v>#DIV/0!</v>
      </c>
      <c r="F154" s="53" t="e">
        <f>+$C$30*'10 - 2012'!AH154</f>
        <v>#DIV/0!</v>
      </c>
      <c r="G154" s="53" t="e">
        <f>+$C$30*'10 - 2012'!AI154</f>
        <v>#DIV/0!</v>
      </c>
      <c r="H154" s="53" t="e">
        <f>+$C$30*'10 - 2012'!AJ154</f>
        <v>#DIV/0!</v>
      </c>
      <c r="I154" s="53" t="e">
        <f>+$C$30*'10 - 2012'!AK154</f>
        <v>#DIV/0!</v>
      </c>
      <c r="J154" s="53" t="e">
        <f>+$C$30*'10 - 2012'!AL154</f>
        <v>#DIV/0!</v>
      </c>
      <c r="K154" s="53" t="e">
        <f>+$C$30*'10 - 2012'!AM154</f>
        <v>#DIV/0!</v>
      </c>
      <c r="L154" s="53" t="e">
        <f>+$C$30*'10 - 2012'!AN154</f>
        <v>#DIV/0!</v>
      </c>
      <c r="M154" s="53" t="e">
        <f>+$C$30*'10 - 2012'!AO154</f>
        <v>#DIV/0!</v>
      </c>
      <c r="N154" s="53" t="e">
        <f>+$C$30*'10 - 2012'!AP154</f>
        <v>#DIV/0!</v>
      </c>
      <c r="O154" s="53" t="e">
        <f>+$C$30*'10 - 2012'!AQ154</f>
        <v>#DIV/0!</v>
      </c>
      <c r="P154" s="53" t="e">
        <f>+$C$30*'10 - 2012'!AR154</f>
        <v>#DIV/0!</v>
      </c>
      <c r="Q154" s="53" t="e">
        <f>+$C$30*'10 - 2012'!AS154</f>
        <v>#DIV/0!</v>
      </c>
      <c r="R154" s="53" t="e">
        <f>+$C$30*'10 - 2012'!AT154</f>
        <v>#DIV/0!</v>
      </c>
      <c r="S154" s="53" t="e">
        <f>+$C$30*'10 - 2012'!AU154</f>
        <v>#DIV/0!</v>
      </c>
      <c r="T154" s="53" t="e">
        <f>+$C$30*'10 - 2012'!AV154</f>
        <v>#DIV/0!</v>
      </c>
      <c r="U154" s="53" t="e">
        <f>+$C$30*'10 - 2012'!AW154</f>
        <v>#DIV/0!</v>
      </c>
      <c r="V154" s="53" t="e">
        <f>+$C$30*'10 - 2012'!AX154</f>
        <v>#DIV/0!</v>
      </c>
      <c r="W154" s="53" t="e">
        <f>+$C$30*'10 - 2012'!AY154</f>
        <v>#DIV/0!</v>
      </c>
      <c r="X154" s="53" t="e">
        <f>+$C$30*'10 - 2012'!AZ154</f>
        <v>#DIV/0!</v>
      </c>
      <c r="Y154" s="53" t="e">
        <f>+$C$30*'10 - 2012'!BA154</f>
        <v>#DIV/0!</v>
      </c>
      <c r="Z154" s="53" t="e">
        <f>+$C$30*'10 - 2012'!BB154</f>
        <v>#DIV/0!</v>
      </c>
      <c r="AA154" s="53" t="e">
        <f>+$C$30*'10 - 2012'!BC154</f>
        <v>#DIV/0!</v>
      </c>
      <c r="AB154" s="53" t="e">
        <f>+$C$30*'10 - 2012'!BD154</f>
        <v>#DIV/0!</v>
      </c>
      <c r="AC154" s="53" t="e">
        <f>+$C$30*'10 - 2012'!BE154</f>
        <v>#DIV/0!</v>
      </c>
      <c r="AD154" s="53" t="e">
        <f>+$C$30*'10 - 2012'!BF154</f>
        <v>#DIV/0!</v>
      </c>
      <c r="AE154" s="53" t="e">
        <f>+$C$30*'10 - 2012'!BG154</f>
        <v>#DIV/0!</v>
      </c>
      <c r="AF154" s="53" t="e">
        <f>+$C$30*'10 - 2012'!BH154</f>
        <v>#DIV/0!</v>
      </c>
      <c r="AG154" s="53" t="e">
        <f>+$C$30*'10 - 2012'!BI154</f>
        <v>#DIV/0!</v>
      </c>
      <c r="AH154" s="53" t="e">
        <f>+$C$30*'10 - 2012'!BJ154</f>
        <v>#DIV/0!</v>
      </c>
      <c r="AI154" s="2"/>
    </row>
    <row r="155" spans="1:35">
      <c r="A155" s="63">
        <v>148</v>
      </c>
      <c r="B155" s="53">
        <f>+'10 - 2012'!B155</f>
        <v>0</v>
      </c>
      <c r="C155" s="53" t="e">
        <f>+'10 - 2012'!AE155/'10 - 2012'!BK155</f>
        <v>#DIV/0!</v>
      </c>
      <c r="D155" s="53" t="e">
        <f>+$C$30*'10 - 2012'!AF155</f>
        <v>#DIV/0!</v>
      </c>
      <c r="E155" s="53" t="e">
        <f>+$C$30*'10 - 2012'!AG155</f>
        <v>#DIV/0!</v>
      </c>
      <c r="F155" s="53" t="e">
        <f>+$C$30*'10 - 2012'!AH155</f>
        <v>#DIV/0!</v>
      </c>
      <c r="G155" s="53" t="e">
        <f>+$C$30*'10 - 2012'!AI155</f>
        <v>#DIV/0!</v>
      </c>
      <c r="H155" s="53" t="e">
        <f>+$C$30*'10 - 2012'!AJ155</f>
        <v>#DIV/0!</v>
      </c>
      <c r="I155" s="53" t="e">
        <f>+$C$30*'10 - 2012'!AK155</f>
        <v>#DIV/0!</v>
      </c>
      <c r="J155" s="53" t="e">
        <f>+$C$30*'10 - 2012'!AL155</f>
        <v>#DIV/0!</v>
      </c>
      <c r="K155" s="53" t="e">
        <f>+$C$30*'10 - 2012'!AM155</f>
        <v>#DIV/0!</v>
      </c>
      <c r="L155" s="53" t="e">
        <f>+$C$30*'10 - 2012'!AN155</f>
        <v>#DIV/0!</v>
      </c>
      <c r="M155" s="53" t="e">
        <f>+$C$30*'10 - 2012'!AO155</f>
        <v>#DIV/0!</v>
      </c>
      <c r="N155" s="53" t="e">
        <f>+$C$30*'10 - 2012'!AP155</f>
        <v>#DIV/0!</v>
      </c>
      <c r="O155" s="53" t="e">
        <f>+$C$30*'10 - 2012'!AQ155</f>
        <v>#DIV/0!</v>
      </c>
      <c r="P155" s="53" t="e">
        <f>+$C$30*'10 - 2012'!AR155</f>
        <v>#DIV/0!</v>
      </c>
      <c r="Q155" s="53" t="e">
        <f>+$C$30*'10 - 2012'!AS155</f>
        <v>#DIV/0!</v>
      </c>
      <c r="R155" s="53" t="e">
        <f>+$C$30*'10 - 2012'!AT155</f>
        <v>#DIV/0!</v>
      </c>
      <c r="S155" s="53" t="e">
        <f>+$C$30*'10 - 2012'!AU155</f>
        <v>#DIV/0!</v>
      </c>
      <c r="T155" s="53" t="e">
        <f>+$C$30*'10 - 2012'!AV155</f>
        <v>#DIV/0!</v>
      </c>
      <c r="U155" s="53" t="e">
        <f>+$C$30*'10 - 2012'!AW155</f>
        <v>#DIV/0!</v>
      </c>
      <c r="V155" s="53" t="e">
        <f>+$C$30*'10 - 2012'!AX155</f>
        <v>#DIV/0!</v>
      </c>
      <c r="W155" s="53" t="e">
        <f>+$C$30*'10 - 2012'!AY155</f>
        <v>#DIV/0!</v>
      </c>
      <c r="X155" s="53" t="e">
        <f>+$C$30*'10 - 2012'!AZ155</f>
        <v>#DIV/0!</v>
      </c>
      <c r="Y155" s="53" t="e">
        <f>+$C$30*'10 - 2012'!BA155</f>
        <v>#DIV/0!</v>
      </c>
      <c r="Z155" s="53" t="e">
        <f>+$C$30*'10 - 2012'!BB155</f>
        <v>#DIV/0!</v>
      </c>
      <c r="AA155" s="53" t="e">
        <f>+$C$30*'10 - 2012'!BC155</f>
        <v>#DIV/0!</v>
      </c>
      <c r="AB155" s="53" t="e">
        <f>+$C$30*'10 - 2012'!BD155</f>
        <v>#DIV/0!</v>
      </c>
      <c r="AC155" s="53" t="e">
        <f>+$C$30*'10 - 2012'!BE155</f>
        <v>#DIV/0!</v>
      </c>
      <c r="AD155" s="53" t="e">
        <f>+$C$30*'10 - 2012'!BF155</f>
        <v>#DIV/0!</v>
      </c>
      <c r="AE155" s="53" t="e">
        <f>+$C$30*'10 - 2012'!BG155</f>
        <v>#DIV/0!</v>
      </c>
      <c r="AF155" s="53" t="e">
        <f>+$C$30*'10 - 2012'!BH155</f>
        <v>#DIV/0!</v>
      </c>
      <c r="AG155" s="53" t="e">
        <f>+$C$30*'10 - 2012'!BI155</f>
        <v>#DIV/0!</v>
      </c>
      <c r="AH155" s="53" t="e">
        <f>+$C$30*'10 - 2012'!BJ155</f>
        <v>#DIV/0!</v>
      </c>
      <c r="AI155" s="2"/>
    </row>
    <row r="156" spans="1:35">
      <c r="A156" s="63">
        <v>149</v>
      </c>
      <c r="B156" s="53">
        <f>+'10 - 2012'!B156</f>
        <v>0</v>
      </c>
      <c r="C156" s="53" t="e">
        <f>+'10 - 2012'!AE156/'10 - 2012'!BK156</f>
        <v>#DIV/0!</v>
      </c>
      <c r="D156" s="53" t="e">
        <f>+$C$30*'10 - 2012'!AF156</f>
        <v>#DIV/0!</v>
      </c>
      <c r="E156" s="53" t="e">
        <f>+$C$30*'10 - 2012'!AG156</f>
        <v>#DIV/0!</v>
      </c>
      <c r="F156" s="53" t="e">
        <f>+$C$30*'10 - 2012'!AH156</f>
        <v>#DIV/0!</v>
      </c>
      <c r="G156" s="53" t="e">
        <f>+$C$30*'10 - 2012'!AI156</f>
        <v>#DIV/0!</v>
      </c>
      <c r="H156" s="53" t="e">
        <f>+$C$30*'10 - 2012'!AJ156</f>
        <v>#DIV/0!</v>
      </c>
      <c r="I156" s="53" t="e">
        <f>+$C$30*'10 - 2012'!AK156</f>
        <v>#DIV/0!</v>
      </c>
      <c r="J156" s="53" t="e">
        <f>+$C$30*'10 - 2012'!AL156</f>
        <v>#DIV/0!</v>
      </c>
      <c r="K156" s="53" t="e">
        <f>+$C$30*'10 - 2012'!AM156</f>
        <v>#DIV/0!</v>
      </c>
      <c r="L156" s="53" t="e">
        <f>+$C$30*'10 - 2012'!AN156</f>
        <v>#DIV/0!</v>
      </c>
      <c r="M156" s="53" t="e">
        <f>+$C$30*'10 - 2012'!AO156</f>
        <v>#DIV/0!</v>
      </c>
      <c r="N156" s="53" t="e">
        <f>+$C$30*'10 - 2012'!AP156</f>
        <v>#DIV/0!</v>
      </c>
      <c r="O156" s="53" t="e">
        <f>+$C$30*'10 - 2012'!AQ156</f>
        <v>#DIV/0!</v>
      </c>
      <c r="P156" s="53" t="e">
        <f>+$C$30*'10 - 2012'!AR156</f>
        <v>#DIV/0!</v>
      </c>
      <c r="Q156" s="53" t="e">
        <f>+$C$30*'10 - 2012'!AS156</f>
        <v>#DIV/0!</v>
      </c>
      <c r="R156" s="53" t="e">
        <f>+$C$30*'10 - 2012'!AT156</f>
        <v>#DIV/0!</v>
      </c>
      <c r="S156" s="53" t="e">
        <f>+$C$30*'10 - 2012'!AU156</f>
        <v>#DIV/0!</v>
      </c>
      <c r="T156" s="53" t="e">
        <f>+$C$30*'10 - 2012'!AV156</f>
        <v>#DIV/0!</v>
      </c>
      <c r="U156" s="53" t="e">
        <f>+$C$30*'10 - 2012'!AW156</f>
        <v>#DIV/0!</v>
      </c>
      <c r="V156" s="53" t="e">
        <f>+$C$30*'10 - 2012'!AX156</f>
        <v>#DIV/0!</v>
      </c>
      <c r="W156" s="53" t="e">
        <f>+$C$30*'10 - 2012'!AY156</f>
        <v>#DIV/0!</v>
      </c>
      <c r="X156" s="53" t="e">
        <f>+$C$30*'10 - 2012'!AZ156</f>
        <v>#DIV/0!</v>
      </c>
      <c r="Y156" s="53" t="e">
        <f>+$C$30*'10 - 2012'!BA156</f>
        <v>#DIV/0!</v>
      </c>
      <c r="Z156" s="53" t="e">
        <f>+$C$30*'10 - 2012'!BB156</f>
        <v>#DIV/0!</v>
      </c>
      <c r="AA156" s="53" t="e">
        <f>+$C$30*'10 - 2012'!BC156</f>
        <v>#DIV/0!</v>
      </c>
      <c r="AB156" s="53" t="e">
        <f>+$C$30*'10 - 2012'!BD156</f>
        <v>#DIV/0!</v>
      </c>
      <c r="AC156" s="53" t="e">
        <f>+$C$30*'10 - 2012'!BE156</f>
        <v>#DIV/0!</v>
      </c>
      <c r="AD156" s="53" t="e">
        <f>+$C$30*'10 - 2012'!BF156</f>
        <v>#DIV/0!</v>
      </c>
      <c r="AE156" s="53" t="e">
        <f>+$C$30*'10 - 2012'!BG156</f>
        <v>#DIV/0!</v>
      </c>
      <c r="AF156" s="53" t="e">
        <f>+$C$30*'10 - 2012'!BH156</f>
        <v>#DIV/0!</v>
      </c>
      <c r="AG156" s="53" t="e">
        <f>+$C$30*'10 - 2012'!BI156</f>
        <v>#DIV/0!</v>
      </c>
      <c r="AH156" s="53" t="e">
        <f>+$C$30*'10 - 2012'!BJ156</f>
        <v>#DIV/0!</v>
      </c>
      <c r="AI156" s="2"/>
    </row>
    <row r="157" spans="1:35">
      <c r="A157" s="63">
        <v>150</v>
      </c>
      <c r="B157" s="53">
        <f>+'10 - 2012'!B157</f>
        <v>0</v>
      </c>
      <c r="C157" s="53" t="e">
        <f>+'10 - 2012'!AE157/'10 - 2012'!BK157</f>
        <v>#DIV/0!</v>
      </c>
      <c r="D157" s="53" t="e">
        <f>+$C$30*'10 - 2012'!AF157</f>
        <v>#DIV/0!</v>
      </c>
      <c r="E157" s="53" t="e">
        <f>+$C$30*'10 - 2012'!AG157</f>
        <v>#DIV/0!</v>
      </c>
      <c r="F157" s="53" t="e">
        <f>+$C$30*'10 - 2012'!AH157</f>
        <v>#DIV/0!</v>
      </c>
      <c r="G157" s="53" t="e">
        <f>+$C$30*'10 - 2012'!AI157</f>
        <v>#DIV/0!</v>
      </c>
      <c r="H157" s="53" t="e">
        <f>+$C$30*'10 - 2012'!AJ157</f>
        <v>#DIV/0!</v>
      </c>
      <c r="I157" s="53" t="e">
        <f>+$C$30*'10 - 2012'!AK157</f>
        <v>#DIV/0!</v>
      </c>
      <c r="J157" s="53" t="e">
        <f>+$C$30*'10 - 2012'!AL157</f>
        <v>#DIV/0!</v>
      </c>
      <c r="K157" s="53" t="e">
        <f>+$C$30*'10 - 2012'!AM157</f>
        <v>#DIV/0!</v>
      </c>
      <c r="L157" s="53" t="e">
        <f>+$C$30*'10 - 2012'!AN157</f>
        <v>#DIV/0!</v>
      </c>
      <c r="M157" s="53" t="e">
        <f>+$C$30*'10 - 2012'!AO157</f>
        <v>#DIV/0!</v>
      </c>
      <c r="N157" s="53" t="e">
        <f>+$C$30*'10 - 2012'!AP157</f>
        <v>#DIV/0!</v>
      </c>
      <c r="O157" s="53" t="e">
        <f>+$C$30*'10 - 2012'!AQ157</f>
        <v>#DIV/0!</v>
      </c>
      <c r="P157" s="53" t="e">
        <f>+$C$30*'10 - 2012'!AR157</f>
        <v>#DIV/0!</v>
      </c>
      <c r="Q157" s="53" t="e">
        <f>+$C$30*'10 - 2012'!AS157</f>
        <v>#DIV/0!</v>
      </c>
      <c r="R157" s="53" t="e">
        <f>+$C$30*'10 - 2012'!AT157</f>
        <v>#DIV/0!</v>
      </c>
      <c r="S157" s="53" t="e">
        <f>+$C$30*'10 - 2012'!AU157</f>
        <v>#DIV/0!</v>
      </c>
      <c r="T157" s="53" t="e">
        <f>+$C$30*'10 - 2012'!AV157</f>
        <v>#DIV/0!</v>
      </c>
      <c r="U157" s="53" t="e">
        <f>+$C$30*'10 - 2012'!AW157</f>
        <v>#DIV/0!</v>
      </c>
      <c r="V157" s="53" t="e">
        <f>+$C$30*'10 - 2012'!AX157</f>
        <v>#DIV/0!</v>
      </c>
      <c r="W157" s="53" t="e">
        <f>+$C$30*'10 - 2012'!AY157</f>
        <v>#DIV/0!</v>
      </c>
      <c r="X157" s="53" t="e">
        <f>+$C$30*'10 - 2012'!AZ157</f>
        <v>#DIV/0!</v>
      </c>
      <c r="Y157" s="53" t="e">
        <f>+$C$30*'10 - 2012'!BA157</f>
        <v>#DIV/0!</v>
      </c>
      <c r="Z157" s="53" t="e">
        <f>+$C$30*'10 - 2012'!BB157</f>
        <v>#DIV/0!</v>
      </c>
      <c r="AA157" s="53" t="e">
        <f>+$C$30*'10 - 2012'!BC157</f>
        <v>#DIV/0!</v>
      </c>
      <c r="AB157" s="53" t="e">
        <f>+$C$30*'10 - 2012'!BD157</f>
        <v>#DIV/0!</v>
      </c>
      <c r="AC157" s="53" t="e">
        <f>+$C$30*'10 - 2012'!BE157</f>
        <v>#DIV/0!</v>
      </c>
      <c r="AD157" s="53" t="e">
        <f>+$C$30*'10 - 2012'!BF157</f>
        <v>#DIV/0!</v>
      </c>
      <c r="AE157" s="53" t="e">
        <f>+$C$30*'10 - 2012'!BG157</f>
        <v>#DIV/0!</v>
      </c>
      <c r="AF157" s="53" t="e">
        <f>+$C$30*'10 - 2012'!BH157</f>
        <v>#DIV/0!</v>
      </c>
      <c r="AG157" s="53" t="e">
        <f>+$C$30*'10 - 2012'!BI157</f>
        <v>#DIV/0!</v>
      </c>
      <c r="AH157" s="53" t="e">
        <f>+$C$30*'10 - 2012'!BJ157</f>
        <v>#DIV/0!</v>
      </c>
      <c r="AI157" s="2"/>
    </row>
    <row r="158" spans="1:35">
      <c r="A158" s="63">
        <v>151</v>
      </c>
      <c r="B158" s="53">
        <f>+'10 - 2012'!B158</f>
        <v>0</v>
      </c>
      <c r="C158" s="53" t="e">
        <f>+'10 - 2012'!AE158/'10 - 2012'!BK158</f>
        <v>#DIV/0!</v>
      </c>
      <c r="D158" s="53" t="e">
        <f>+$C$30*'10 - 2012'!AF158</f>
        <v>#DIV/0!</v>
      </c>
      <c r="E158" s="53" t="e">
        <f>+$C$30*'10 - 2012'!AG158</f>
        <v>#DIV/0!</v>
      </c>
      <c r="F158" s="53" t="e">
        <f>+$C$30*'10 - 2012'!AH158</f>
        <v>#DIV/0!</v>
      </c>
      <c r="G158" s="53" t="e">
        <f>+$C$30*'10 - 2012'!AI158</f>
        <v>#DIV/0!</v>
      </c>
      <c r="H158" s="53" t="e">
        <f>+$C$30*'10 - 2012'!AJ158</f>
        <v>#DIV/0!</v>
      </c>
      <c r="I158" s="53" t="e">
        <f>+$C$30*'10 - 2012'!AK158</f>
        <v>#DIV/0!</v>
      </c>
      <c r="J158" s="53" t="e">
        <f>+$C$30*'10 - 2012'!AL158</f>
        <v>#DIV/0!</v>
      </c>
      <c r="K158" s="53" t="e">
        <f>+$C$30*'10 - 2012'!AM158</f>
        <v>#DIV/0!</v>
      </c>
      <c r="L158" s="53" t="e">
        <f>+$C$30*'10 - 2012'!AN158</f>
        <v>#DIV/0!</v>
      </c>
      <c r="M158" s="53" t="e">
        <f>+$C$30*'10 - 2012'!AO158</f>
        <v>#DIV/0!</v>
      </c>
      <c r="N158" s="53" t="e">
        <f>+$C$30*'10 - 2012'!AP158</f>
        <v>#DIV/0!</v>
      </c>
      <c r="O158" s="53" t="e">
        <f>+$C$30*'10 - 2012'!AQ158</f>
        <v>#DIV/0!</v>
      </c>
      <c r="P158" s="53" t="e">
        <f>+$C$30*'10 - 2012'!AR158</f>
        <v>#DIV/0!</v>
      </c>
      <c r="Q158" s="53" t="e">
        <f>+$C$30*'10 - 2012'!AS158</f>
        <v>#DIV/0!</v>
      </c>
      <c r="R158" s="53" t="e">
        <f>+$C$30*'10 - 2012'!AT158</f>
        <v>#DIV/0!</v>
      </c>
      <c r="S158" s="53" t="e">
        <f>+$C$30*'10 - 2012'!AU158</f>
        <v>#DIV/0!</v>
      </c>
      <c r="T158" s="53" t="e">
        <f>+$C$30*'10 - 2012'!AV158</f>
        <v>#DIV/0!</v>
      </c>
      <c r="U158" s="53" t="e">
        <f>+$C$30*'10 - 2012'!AW158</f>
        <v>#DIV/0!</v>
      </c>
      <c r="V158" s="53" t="e">
        <f>+$C$30*'10 - 2012'!AX158</f>
        <v>#DIV/0!</v>
      </c>
      <c r="W158" s="53" t="e">
        <f>+$C$30*'10 - 2012'!AY158</f>
        <v>#DIV/0!</v>
      </c>
      <c r="X158" s="53" t="e">
        <f>+$C$30*'10 - 2012'!AZ158</f>
        <v>#DIV/0!</v>
      </c>
      <c r="Y158" s="53" t="e">
        <f>+$C$30*'10 - 2012'!BA158</f>
        <v>#DIV/0!</v>
      </c>
      <c r="Z158" s="53" t="e">
        <f>+$C$30*'10 - 2012'!BB158</f>
        <v>#DIV/0!</v>
      </c>
      <c r="AA158" s="53" t="e">
        <f>+$C$30*'10 - 2012'!BC158</f>
        <v>#DIV/0!</v>
      </c>
      <c r="AB158" s="53" t="e">
        <f>+$C$30*'10 - 2012'!BD158</f>
        <v>#DIV/0!</v>
      </c>
      <c r="AC158" s="53" t="e">
        <f>+$C$30*'10 - 2012'!BE158</f>
        <v>#DIV/0!</v>
      </c>
      <c r="AD158" s="53" t="e">
        <f>+$C$30*'10 - 2012'!BF158</f>
        <v>#DIV/0!</v>
      </c>
      <c r="AE158" s="53" t="e">
        <f>+$C$30*'10 - 2012'!BG158</f>
        <v>#DIV/0!</v>
      </c>
      <c r="AF158" s="53" t="e">
        <f>+$C$30*'10 - 2012'!BH158</f>
        <v>#DIV/0!</v>
      </c>
      <c r="AG158" s="53" t="e">
        <f>+$C$30*'10 - 2012'!BI158</f>
        <v>#DIV/0!</v>
      </c>
      <c r="AH158" s="53" t="e">
        <f>+$C$30*'10 - 2012'!BJ158</f>
        <v>#DIV/0!</v>
      </c>
      <c r="AI158" s="2"/>
    </row>
    <row r="159" spans="1:35">
      <c r="A159" s="63">
        <v>152</v>
      </c>
      <c r="B159" s="53">
        <f>+'10 - 2012'!B159</f>
        <v>0</v>
      </c>
      <c r="C159" s="53" t="e">
        <f>+'10 - 2012'!AE159/'10 - 2012'!BK159</f>
        <v>#DIV/0!</v>
      </c>
      <c r="D159" s="53" t="e">
        <f>+$C$30*'10 - 2012'!AF159</f>
        <v>#DIV/0!</v>
      </c>
      <c r="E159" s="53" t="e">
        <f>+$C$30*'10 - 2012'!AG159</f>
        <v>#DIV/0!</v>
      </c>
      <c r="F159" s="53" t="e">
        <f>+$C$30*'10 - 2012'!AH159</f>
        <v>#DIV/0!</v>
      </c>
      <c r="G159" s="53" t="e">
        <f>+$C$30*'10 - 2012'!AI159</f>
        <v>#DIV/0!</v>
      </c>
      <c r="H159" s="53" t="e">
        <f>+$C$30*'10 - 2012'!AJ159</f>
        <v>#DIV/0!</v>
      </c>
      <c r="I159" s="53" t="e">
        <f>+$C$30*'10 - 2012'!AK159</f>
        <v>#DIV/0!</v>
      </c>
      <c r="J159" s="53" t="e">
        <f>+$C$30*'10 - 2012'!AL159</f>
        <v>#DIV/0!</v>
      </c>
      <c r="K159" s="53" t="e">
        <f>+$C$30*'10 - 2012'!AM159</f>
        <v>#DIV/0!</v>
      </c>
      <c r="L159" s="53" t="e">
        <f>+$C$30*'10 - 2012'!AN159</f>
        <v>#DIV/0!</v>
      </c>
      <c r="M159" s="53" t="e">
        <f>+$C$30*'10 - 2012'!AO159</f>
        <v>#DIV/0!</v>
      </c>
      <c r="N159" s="53" t="e">
        <f>+$C$30*'10 - 2012'!AP159</f>
        <v>#DIV/0!</v>
      </c>
      <c r="O159" s="53" t="e">
        <f>+$C$30*'10 - 2012'!AQ159</f>
        <v>#DIV/0!</v>
      </c>
      <c r="P159" s="53" t="e">
        <f>+$C$30*'10 - 2012'!AR159</f>
        <v>#DIV/0!</v>
      </c>
      <c r="Q159" s="53" t="e">
        <f>+$C$30*'10 - 2012'!AS159</f>
        <v>#DIV/0!</v>
      </c>
      <c r="R159" s="53" t="e">
        <f>+$C$30*'10 - 2012'!AT159</f>
        <v>#DIV/0!</v>
      </c>
      <c r="S159" s="53" t="e">
        <f>+$C$30*'10 - 2012'!AU159</f>
        <v>#DIV/0!</v>
      </c>
      <c r="T159" s="53" t="e">
        <f>+$C$30*'10 - 2012'!AV159</f>
        <v>#DIV/0!</v>
      </c>
      <c r="U159" s="53" t="e">
        <f>+$C$30*'10 - 2012'!AW159</f>
        <v>#DIV/0!</v>
      </c>
      <c r="V159" s="53" t="e">
        <f>+$C$30*'10 - 2012'!AX159</f>
        <v>#DIV/0!</v>
      </c>
      <c r="W159" s="53" t="e">
        <f>+$C$30*'10 - 2012'!AY159</f>
        <v>#DIV/0!</v>
      </c>
      <c r="X159" s="53" t="e">
        <f>+$C$30*'10 - 2012'!AZ159</f>
        <v>#DIV/0!</v>
      </c>
      <c r="Y159" s="53" t="e">
        <f>+$C$30*'10 - 2012'!BA159</f>
        <v>#DIV/0!</v>
      </c>
      <c r="Z159" s="53" t="e">
        <f>+$C$30*'10 - 2012'!BB159</f>
        <v>#DIV/0!</v>
      </c>
      <c r="AA159" s="53" t="e">
        <f>+$C$30*'10 - 2012'!BC159</f>
        <v>#DIV/0!</v>
      </c>
      <c r="AB159" s="53" t="e">
        <f>+$C$30*'10 - 2012'!BD159</f>
        <v>#DIV/0!</v>
      </c>
      <c r="AC159" s="53" t="e">
        <f>+$C$30*'10 - 2012'!BE159</f>
        <v>#DIV/0!</v>
      </c>
      <c r="AD159" s="53" t="e">
        <f>+$C$30*'10 - 2012'!BF159</f>
        <v>#DIV/0!</v>
      </c>
      <c r="AE159" s="53" t="e">
        <f>+$C$30*'10 - 2012'!BG159</f>
        <v>#DIV/0!</v>
      </c>
      <c r="AF159" s="53" t="e">
        <f>+$C$30*'10 - 2012'!BH159</f>
        <v>#DIV/0!</v>
      </c>
      <c r="AG159" s="53" t="e">
        <f>+$C$30*'10 - 2012'!BI159</f>
        <v>#DIV/0!</v>
      </c>
      <c r="AH159" s="53" t="e">
        <f>+$C$30*'10 - 2012'!BJ159</f>
        <v>#DIV/0!</v>
      </c>
      <c r="AI159" s="2"/>
    </row>
    <row r="160" spans="1:35">
      <c r="A160" s="63">
        <v>153</v>
      </c>
      <c r="B160" s="53">
        <f>+'10 - 2012'!B160</f>
        <v>0</v>
      </c>
      <c r="C160" s="53" t="e">
        <f>+'10 - 2012'!AE160/'10 - 2012'!BK160</f>
        <v>#DIV/0!</v>
      </c>
      <c r="D160" s="53" t="e">
        <f>+$C$30*'10 - 2012'!AF160</f>
        <v>#DIV/0!</v>
      </c>
      <c r="E160" s="53" t="e">
        <f>+$C$30*'10 - 2012'!AG160</f>
        <v>#DIV/0!</v>
      </c>
      <c r="F160" s="53" t="e">
        <f>+$C$30*'10 - 2012'!AH160</f>
        <v>#DIV/0!</v>
      </c>
      <c r="G160" s="53" t="e">
        <f>+$C$30*'10 - 2012'!AI160</f>
        <v>#DIV/0!</v>
      </c>
      <c r="H160" s="53" t="e">
        <f>+$C$30*'10 - 2012'!AJ160</f>
        <v>#DIV/0!</v>
      </c>
      <c r="I160" s="53" t="e">
        <f>+$C$30*'10 - 2012'!AK160</f>
        <v>#DIV/0!</v>
      </c>
      <c r="J160" s="53" t="e">
        <f>+$C$30*'10 - 2012'!AL160</f>
        <v>#DIV/0!</v>
      </c>
      <c r="K160" s="53" t="e">
        <f>+$C$30*'10 - 2012'!AM160</f>
        <v>#DIV/0!</v>
      </c>
      <c r="L160" s="53" t="e">
        <f>+$C$30*'10 - 2012'!AN160</f>
        <v>#DIV/0!</v>
      </c>
      <c r="M160" s="53" t="e">
        <f>+$C$30*'10 - 2012'!AO160</f>
        <v>#DIV/0!</v>
      </c>
      <c r="N160" s="53" t="e">
        <f>+$C$30*'10 - 2012'!AP160</f>
        <v>#DIV/0!</v>
      </c>
      <c r="O160" s="53" t="e">
        <f>+$C$30*'10 - 2012'!AQ160</f>
        <v>#DIV/0!</v>
      </c>
      <c r="P160" s="53" t="e">
        <f>+$C$30*'10 - 2012'!AR160</f>
        <v>#DIV/0!</v>
      </c>
      <c r="Q160" s="53" t="e">
        <f>+$C$30*'10 - 2012'!AS160</f>
        <v>#DIV/0!</v>
      </c>
      <c r="R160" s="53" t="e">
        <f>+$C$30*'10 - 2012'!AT160</f>
        <v>#DIV/0!</v>
      </c>
      <c r="S160" s="53" t="e">
        <f>+$C$30*'10 - 2012'!AU160</f>
        <v>#DIV/0!</v>
      </c>
      <c r="T160" s="53" t="e">
        <f>+$C$30*'10 - 2012'!AV160</f>
        <v>#DIV/0!</v>
      </c>
      <c r="U160" s="53" t="e">
        <f>+$C$30*'10 - 2012'!AW160</f>
        <v>#DIV/0!</v>
      </c>
      <c r="V160" s="53" t="e">
        <f>+$C$30*'10 - 2012'!AX160</f>
        <v>#DIV/0!</v>
      </c>
      <c r="W160" s="53" t="e">
        <f>+$C$30*'10 - 2012'!AY160</f>
        <v>#DIV/0!</v>
      </c>
      <c r="X160" s="53" t="e">
        <f>+$C$30*'10 - 2012'!AZ160</f>
        <v>#DIV/0!</v>
      </c>
      <c r="Y160" s="53" t="e">
        <f>+$C$30*'10 - 2012'!BA160</f>
        <v>#DIV/0!</v>
      </c>
      <c r="Z160" s="53" t="e">
        <f>+$C$30*'10 - 2012'!BB160</f>
        <v>#DIV/0!</v>
      </c>
      <c r="AA160" s="53" t="e">
        <f>+$C$30*'10 - 2012'!BC160</f>
        <v>#DIV/0!</v>
      </c>
      <c r="AB160" s="53" t="e">
        <f>+$C$30*'10 - 2012'!BD160</f>
        <v>#DIV/0!</v>
      </c>
      <c r="AC160" s="53" t="e">
        <f>+$C$30*'10 - 2012'!BE160</f>
        <v>#DIV/0!</v>
      </c>
      <c r="AD160" s="53" t="e">
        <f>+$C$30*'10 - 2012'!BF160</f>
        <v>#DIV/0!</v>
      </c>
      <c r="AE160" s="53" t="e">
        <f>+$C$30*'10 - 2012'!BG160</f>
        <v>#DIV/0!</v>
      </c>
      <c r="AF160" s="53" t="e">
        <f>+$C$30*'10 - 2012'!BH160</f>
        <v>#DIV/0!</v>
      </c>
      <c r="AG160" s="53" t="e">
        <f>+$C$30*'10 - 2012'!BI160</f>
        <v>#DIV/0!</v>
      </c>
      <c r="AH160" s="53" t="e">
        <f>+$C$30*'10 - 2012'!BJ160</f>
        <v>#DIV/0!</v>
      </c>
      <c r="AI160" s="2"/>
    </row>
    <row r="161" spans="1:35">
      <c r="A161" s="63">
        <v>154</v>
      </c>
      <c r="B161" s="53">
        <f>+'10 - 2012'!B161</f>
        <v>0</v>
      </c>
      <c r="C161" s="53" t="e">
        <f>+'10 - 2012'!AE161/'10 - 2012'!BK161</f>
        <v>#DIV/0!</v>
      </c>
      <c r="D161" s="53" t="e">
        <f>+$C$30*'10 - 2012'!AF161</f>
        <v>#DIV/0!</v>
      </c>
      <c r="E161" s="53" t="e">
        <f>+$C$30*'10 - 2012'!AG161</f>
        <v>#DIV/0!</v>
      </c>
      <c r="F161" s="53" t="e">
        <f>+$C$30*'10 - 2012'!AH161</f>
        <v>#DIV/0!</v>
      </c>
      <c r="G161" s="53" t="e">
        <f>+$C$30*'10 - 2012'!AI161</f>
        <v>#DIV/0!</v>
      </c>
      <c r="H161" s="53" t="e">
        <f>+$C$30*'10 - 2012'!AJ161</f>
        <v>#DIV/0!</v>
      </c>
      <c r="I161" s="53" t="e">
        <f>+$C$30*'10 - 2012'!AK161</f>
        <v>#DIV/0!</v>
      </c>
      <c r="J161" s="53" t="e">
        <f>+$C$30*'10 - 2012'!AL161</f>
        <v>#DIV/0!</v>
      </c>
      <c r="K161" s="53" t="e">
        <f>+$C$30*'10 - 2012'!AM161</f>
        <v>#DIV/0!</v>
      </c>
      <c r="L161" s="53" t="e">
        <f>+$C$30*'10 - 2012'!AN161</f>
        <v>#DIV/0!</v>
      </c>
      <c r="M161" s="53" t="e">
        <f>+$C$30*'10 - 2012'!AO161</f>
        <v>#DIV/0!</v>
      </c>
      <c r="N161" s="53" t="e">
        <f>+$C$30*'10 - 2012'!AP161</f>
        <v>#DIV/0!</v>
      </c>
      <c r="O161" s="53" t="e">
        <f>+$C$30*'10 - 2012'!AQ161</f>
        <v>#DIV/0!</v>
      </c>
      <c r="P161" s="53" t="e">
        <f>+$C$30*'10 - 2012'!AR161</f>
        <v>#DIV/0!</v>
      </c>
      <c r="Q161" s="53" t="e">
        <f>+$C$30*'10 - 2012'!AS161</f>
        <v>#DIV/0!</v>
      </c>
      <c r="R161" s="53" t="e">
        <f>+$C$30*'10 - 2012'!AT161</f>
        <v>#DIV/0!</v>
      </c>
      <c r="S161" s="53" t="e">
        <f>+$C$30*'10 - 2012'!AU161</f>
        <v>#DIV/0!</v>
      </c>
      <c r="T161" s="53" t="e">
        <f>+$C$30*'10 - 2012'!AV161</f>
        <v>#DIV/0!</v>
      </c>
      <c r="U161" s="53" t="e">
        <f>+$C$30*'10 - 2012'!AW161</f>
        <v>#DIV/0!</v>
      </c>
      <c r="V161" s="53" t="e">
        <f>+$C$30*'10 - 2012'!AX161</f>
        <v>#DIV/0!</v>
      </c>
      <c r="W161" s="53" t="e">
        <f>+$C$30*'10 - 2012'!AY161</f>
        <v>#DIV/0!</v>
      </c>
      <c r="X161" s="53" t="e">
        <f>+$C$30*'10 - 2012'!AZ161</f>
        <v>#DIV/0!</v>
      </c>
      <c r="Y161" s="53" t="e">
        <f>+$C$30*'10 - 2012'!BA161</f>
        <v>#DIV/0!</v>
      </c>
      <c r="Z161" s="53" t="e">
        <f>+$C$30*'10 - 2012'!BB161</f>
        <v>#DIV/0!</v>
      </c>
      <c r="AA161" s="53" t="e">
        <f>+$C$30*'10 - 2012'!BC161</f>
        <v>#DIV/0!</v>
      </c>
      <c r="AB161" s="53" t="e">
        <f>+$C$30*'10 - 2012'!BD161</f>
        <v>#DIV/0!</v>
      </c>
      <c r="AC161" s="53" t="e">
        <f>+$C$30*'10 - 2012'!BE161</f>
        <v>#DIV/0!</v>
      </c>
      <c r="AD161" s="53" t="e">
        <f>+$C$30*'10 - 2012'!BF161</f>
        <v>#DIV/0!</v>
      </c>
      <c r="AE161" s="53" t="e">
        <f>+$C$30*'10 - 2012'!BG161</f>
        <v>#DIV/0!</v>
      </c>
      <c r="AF161" s="53" t="e">
        <f>+$C$30*'10 - 2012'!BH161</f>
        <v>#DIV/0!</v>
      </c>
      <c r="AG161" s="53" t="e">
        <f>+$C$30*'10 - 2012'!BI161</f>
        <v>#DIV/0!</v>
      </c>
      <c r="AH161" s="53" t="e">
        <f>+$C$30*'10 - 2012'!BJ161</f>
        <v>#DIV/0!</v>
      </c>
      <c r="AI161" s="2"/>
    </row>
    <row r="162" spans="1:35">
      <c r="A162" s="63">
        <v>155</v>
      </c>
      <c r="B162" s="53">
        <f>+'10 - 2012'!B162</f>
        <v>0</v>
      </c>
      <c r="C162" s="53" t="e">
        <f>+'10 - 2012'!AE162/'10 - 2012'!BK162</f>
        <v>#DIV/0!</v>
      </c>
      <c r="D162" s="53" t="e">
        <f>+$C$30*'10 - 2012'!AF162</f>
        <v>#DIV/0!</v>
      </c>
      <c r="E162" s="53" t="e">
        <f>+$C$30*'10 - 2012'!AG162</f>
        <v>#DIV/0!</v>
      </c>
      <c r="F162" s="53" t="e">
        <f>+$C$30*'10 - 2012'!AH162</f>
        <v>#DIV/0!</v>
      </c>
      <c r="G162" s="53" t="e">
        <f>+$C$30*'10 - 2012'!AI162</f>
        <v>#DIV/0!</v>
      </c>
      <c r="H162" s="53" t="e">
        <f>+$C$30*'10 - 2012'!AJ162</f>
        <v>#DIV/0!</v>
      </c>
      <c r="I162" s="53" t="e">
        <f>+$C$30*'10 - 2012'!AK162</f>
        <v>#DIV/0!</v>
      </c>
      <c r="J162" s="53" t="e">
        <f>+$C$30*'10 - 2012'!AL162</f>
        <v>#DIV/0!</v>
      </c>
      <c r="K162" s="53" t="e">
        <f>+$C$30*'10 - 2012'!AM162</f>
        <v>#DIV/0!</v>
      </c>
      <c r="L162" s="53" t="e">
        <f>+$C$30*'10 - 2012'!AN162</f>
        <v>#DIV/0!</v>
      </c>
      <c r="M162" s="53" t="e">
        <f>+$C$30*'10 - 2012'!AO162</f>
        <v>#DIV/0!</v>
      </c>
      <c r="N162" s="53" t="e">
        <f>+$C$30*'10 - 2012'!AP162</f>
        <v>#DIV/0!</v>
      </c>
      <c r="O162" s="53" t="e">
        <f>+$C$30*'10 - 2012'!AQ162</f>
        <v>#DIV/0!</v>
      </c>
      <c r="P162" s="53" t="e">
        <f>+$C$30*'10 - 2012'!AR162</f>
        <v>#DIV/0!</v>
      </c>
      <c r="Q162" s="53" t="e">
        <f>+$C$30*'10 - 2012'!AS162</f>
        <v>#DIV/0!</v>
      </c>
      <c r="R162" s="53" t="e">
        <f>+$C$30*'10 - 2012'!AT162</f>
        <v>#DIV/0!</v>
      </c>
      <c r="S162" s="53" t="e">
        <f>+$C$30*'10 - 2012'!AU162</f>
        <v>#DIV/0!</v>
      </c>
      <c r="T162" s="53" t="e">
        <f>+$C$30*'10 - 2012'!AV162</f>
        <v>#DIV/0!</v>
      </c>
      <c r="U162" s="53" t="e">
        <f>+$C$30*'10 - 2012'!AW162</f>
        <v>#DIV/0!</v>
      </c>
      <c r="V162" s="53" t="e">
        <f>+$C$30*'10 - 2012'!AX162</f>
        <v>#DIV/0!</v>
      </c>
      <c r="W162" s="53" t="e">
        <f>+$C$30*'10 - 2012'!AY162</f>
        <v>#DIV/0!</v>
      </c>
      <c r="X162" s="53" t="e">
        <f>+$C$30*'10 - 2012'!AZ162</f>
        <v>#DIV/0!</v>
      </c>
      <c r="Y162" s="53" t="e">
        <f>+$C$30*'10 - 2012'!BA162</f>
        <v>#DIV/0!</v>
      </c>
      <c r="Z162" s="53" t="e">
        <f>+$C$30*'10 - 2012'!BB162</f>
        <v>#DIV/0!</v>
      </c>
      <c r="AA162" s="53" t="e">
        <f>+$C$30*'10 - 2012'!BC162</f>
        <v>#DIV/0!</v>
      </c>
      <c r="AB162" s="53" t="e">
        <f>+$C$30*'10 - 2012'!BD162</f>
        <v>#DIV/0!</v>
      </c>
      <c r="AC162" s="53" t="e">
        <f>+$C$30*'10 - 2012'!BE162</f>
        <v>#DIV/0!</v>
      </c>
      <c r="AD162" s="53" t="e">
        <f>+$C$30*'10 - 2012'!BF162</f>
        <v>#DIV/0!</v>
      </c>
      <c r="AE162" s="53" t="e">
        <f>+$C$30*'10 - 2012'!BG162</f>
        <v>#DIV/0!</v>
      </c>
      <c r="AF162" s="53" t="e">
        <f>+$C$30*'10 - 2012'!BH162</f>
        <v>#DIV/0!</v>
      </c>
      <c r="AG162" s="53" t="e">
        <f>+$C$30*'10 - 2012'!BI162</f>
        <v>#DIV/0!</v>
      </c>
      <c r="AH162" s="53" t="e">
        <f>+$C$30*'10 - 2012'!BJ162</f>
        <v>#DIV/0!</v>
      </c>
      <c r="AI162" s="2"/>
    </row>
    <row r="163" spans="1:35">
      <c r="A163" s="63">
        <v>156</v>
      </c>
      <c r="B163" s="53">
        <f>+'10 - 2012'!B163</f>
        <v>0</v>
      </c>
      <c r="C163" s="53" t="e">
        <f>+'10 - 2012'!AE163/'10 - 2012'!BK163</f>
        <v>#DIV/0!</v>
      </c>
      <c r="D163" s="53" t="e">
        <f>+$C$30*'10 - 2012'!AF163</f>
        <v>#DIV/0!</v>
      </c>
      <c r="E163" s="53" t="e">
        <f>+$C$30*'10 - 2012'!AG163</f>
        <v>#DIV/0!</v>
      </c>
      <c r="F163" s="53" t="e">
        <f>+$C$30*'10 - 2012'!AH163</f>
        <v>#DIV/0!</v>
      </c>
      <c r="G163" s="53" t="e">
        <f>+$C$30*'10 - 2012'!AI163</f>
        <v>#DIV/0!</v>
      </c>
      <c r="H163" s="53" t="e">
        <f>+$C$30*'10 - 2012'!AJ163</f>
        <v>#DIV/0!</v>
      </c>
      <c r="I163" s="53" t="e">
        <f>+$C$30*'10 - 2012'!AK163</f>
        <v>#DIV/0!</v>
      </c>
      <c r="J163" s="53" t="e">
        <f>+$C$30*'10 - 2012'!AL163</f>
        <v>#DIV/0!</v>
      </c>
      <c r="K163" s="53" t="e">
        <f>+$C$30*'10 - 2012'!AM163</f>
        <v>#DIV/0!</v>
      </c>
      <c r="L163" s="53" t="e">
        <f>+$C$30*'10 - 2012'!AN163</f>
        <v>#DIV/0!</v>
      </c>
      <c r="M163" s="53" t="e">
        <f>+$C$30*'10 - 2012'!AO163</f>
        <v>#DIV/0!</v>
      </c>
      <c r="N163" s="53" t="e">
        <f>+$C$30*'10 - 2012'!AP163</f>
        <v>#DIV/0!</v>
      </c>
      <c r="O163" s="53" t="e">
        <f>+$C$30*'10 - 2012'!AQ163</f>
        <v>#DIV/0!</v>
      </c>
      <c r="P163" s="53" t="e">
        <f>+$C$30*'10 - 2012'!AR163</f>
        <v>#DIV/0!</v>
      </c>
      <c r="Q163" s="53" t="e">
        <f>+$C$30*'10 - 2012'!AS163</f>
        <v>#DIV/0!</v>
      </c>
      <c r="R163" s="53" t="e">
        <f>+$C$30*'10 - 2012'!AT163</f>
        <v>#DIV/0!</v>
      </c>
      <c r="S163" s="53" t="e">
        <f>+$C$30*'10 - 2012'!AU163</f>
        <v>#DIV/0!</v>
      </c>
      <c r="T163" s="53" t="e">
        <f>+$C$30*'10 - 2012'!AV163</f>
        <v>#DIV/0!</v>
      </c>
      <c r="U163" s="53" t="e">
        <f>+$C$30*'10 - 2012'!AW163</f>
        <v>#DIV/0!</v>
      </c>
      <c r="V163" s="53" t="e">
        <f>+$C$30*'10 - 2012'!AX163</f>
        <v>#DIV/0!</v>
      </c>
      <c r="W163" s="53" t="e">
        <f>+$C$30*'10 - 2012'!AY163</f>
        <v>#DIV/0!</v>
      </c>
      <c r="X163" s="53" t="e">
        <f>+$C$30*'10 - 2012'!AZ163</f>
        <v>#DIV/0!</v>
      </c>
      <c r="Y163" s="53" t="e">
        <f>+$C$30*'10 - 2012'!BA163</f>
        <v>#DIV/0!</v>
      </c>
      <c r="Z163" s="53" t="e">
        <f>+$C$30*'10 - 2012'!BB163</f>
        <v>#DIV/0!</v>
      </c>
      <c r="AA163" s="53" t="e">
        <f>+$C$30*'10 - 2012'!BC163</f>
        <v>#DIV/0!</v>
      </c>
      <c r="AB163" s="53" t="e">
        <f>+$C$30*'10 - 2012'!BD163</f>
        <v>#DIV/0!</v>
      </c>
      <c r="AC163" s="53" t="e">
        <f>+$C$30*'10 - 2012'!BE163</f>
        <v>#DIV/0!</v>
      </c>
      <c r="AD163" s="53" t="e">
        <f>+$C$30*'10 - 2012'!BF163</f>
        <v>#DIV/0!</v>
      </c>
      <c r="AE163" s="53" t="e">
        <f>+$C$30*'10 - 2012'!BG163</f>
        <v>#DIV/0!</v>
      </c>
      <c r="AF163" s="53" t="e">
        <f>+$C$30*'10 - 2012'!BH163</f>
        <v>#DIV/0!</v>
      </c>
      <c r="AG163" s="53" t="e">
        <f>+$C$30*'10 - 2012'!BI163</f>
        <v>#DIV/0!</v>
      </c>
      <c r="AH163" s="53" t="e">
        <f>+$C$30*'10 - 2012'!BJ163</f>
        <v>#DIV/0!</v>
      </c>
      <c r="AI163" s="2"/>
    </row>
    <row r="164" spans="1:35">
      <c r="A164" s="63">
        <v>157</v>
      </c>
      <c r="B164" s="53">
        <f>+'10 - 2012'!B164</f>
        <v>0</v>
      </c>
      <c r="C164" s="53" t="e">
        <f>+'10 - 2012'!AE164/'10 - 2012'!BK164</f>
        <v>#DIV/0!</v>
      </c>
      <c r="D164" s="53" t="e">
        <f>+$C$30*'10 - 2012'!AF164</f>
        <v>#DIV/0!</v>
      </c>
      <c r="E164" s="53" t="e">
        <f>+$C$30*'10 - 2012'!AG164</f>
        <v>#DIV/0!</v>
      </c>
      <c r="F164" s="53" t="e">
        <f>+$C$30*'10 - 2012'!AH164</f>
        <v>#DIV/0!</v>
      </c>
      <c r="G164" s="53" t="e">
        <f>+$C$30*'10 - 2012'!AI164</f>
        <v>#DIV/0!</v>
      </c>
      <c r="H164" s="53" t="e">
        <f>+$C$30*'10 - 2012'!AJ164</f>
        <v>#DIV/0!</v>
      </c>
      <c r="I164" s="53" t="e">
        <f>+$C$30*'10 - 2012'!AK164</f>
        <v>#DIV/0!</v>
      </c>
      <c r="J164" s="53" t="e">
        <f>+$C$30*'10 - 2012'!AL164</f>
        <v>#DIV/0!</v>
      </c>
      <c r="K164" s="53" t="e">
        <f>+$C$30*'10 - 2012'!AM164</f>
        <v>#DIV/0!</v>
      </c>
      <c r="L164" s="53" t="e">
        <f>+$C$30*'10 - 2012'!AN164</f>
        <v>#DIV/0!</v>
      </c>
      <c r="M164" s="53" t="e">
        <f>+$C$30*'10 - 2012'!AO164</f>
        <v>#DIV/0!</v>
      </c>
      <c r="N164" s="53" t="e">
        <f>+$C$30*'10 - 2012'!AP164</f>
        <v>#DIV/0!</v>
      </c>
      <c r="O164" s="53" t="e">
        <f>+$C$30*'10 - 2012'!AQ164</f>
        <v>#DIV/0!</v>
      </c>
      <c r="P164" s="53" t="e">
        <f>+$C$30*'10 - 2012'!AR164</f>
        <v>#DIV/0!</v>
      </c>
      <c r="Q164" s="53" t="e">
        <f>+$C$30*'10 - 2012'!AS164</f>
        <v>#DIV/0!</v>
      </c>
      <c r="R164" s="53" t="e">
        <f>+$C$30*'10 - 2012'!AT164</f>
        <v>#DIV/0!</v>
      </c>
      <c r="S164" s="53" t="e">
        <f>+$C$30*'10 - 2012'!AU164</f>
        <v>#DIV/0!</v>
      </c>
      <c r="T164" s="53" t="e">
        <f>+$C$30*'10 - 2012'!AV164</f>
        <v>#DIV/0!</v>
      </c>
      <c r="U164" s="53" t="e">
        <f>+$C$30*'10 - 2012'!AW164</f>
        <v>#DIV/0!</v>
      </c>
      <c r="V164" s="53" t="e">
        <f>+$C$30*'10 - 2012'!AX164</f>
        <v>#DIV/0!</v>
      </c>
      <c r="W164" s="53" t="e">
        <f>+$C$30*'10 - 2012'!AY164</f>
        <v>#DIV/0!</v>
      </c>
      <c r="X164" s="53" t="e">
        <f>+$C$30*'10 - 2012'!AZ164</f>
        <v>#DIV/0!</v>
      </c>
      <c r="Y164" s="53" t="e">
        <f>+$C$30*'10 - 2012'!BA164</f>
        <v>#DIV/0!</v>
      </c>
      <c r="Z164" s="53" t="e">
        <f>+$C$30*'10 - 2012'!BB164</f>
        <v>#DIV/0!</v>
      </c>
      <c r="AA164" s="53" t="e">
        <f>+$C$30*'10 - 2012'!BC164</f>
        <v>#DIV/0!</v>
      </c>
      <c r="AB164" s="53" t="e">
        <f>+$C$30*'10 - 2012'!BD164</f>
        <v>#DIV/0!</v>
      </c>
      <c r="AC164" s="53" t="e">
        <f>+$C$30*'10 - 2012'!BE164</f>
        <v>#DIV/0!</v>
      </c>
      <c r="AD164" s="53" t="e">
        <f>+$C$30*'10 - 2012'!BF164</f>
        <v>#DIV/0!</v>
      </c>
      <c r="AE164" s="53" t="e">
        <f>+$C$30*'10 - 2012'!BG164</f>
        <v>#DIV/0!</v>
      </c>
      <c r="AF164" s="53" t="e">
        <f>+$C$30*'10 - 2012'!BH164</f>
        <v>#DIV/0!</v>
      </c>
      <c r="AG164" s="53" t="e">
        <f>+$C$30*'10 - 2012'!BI164</f>
        <v>#DIV/0!</v>
      </c>
      <c r="AH164" s="53" t="e">
        <f>+$C$30*'10 - 2012'!BJ164</f>
        <v>#DIV/0!</v>
      </c>
      <c r="AI164" s="2"/>
    </row>
    <row r="165" spans="1:35">
      <c r="A165" s="63">
        <v>158</v>
      </c>
      <c r="B165" s="53">
        <f>+'10 - 2012'!B165</f>
        <v>0</v>
      </c>
      <c r="C165" s="53" t="e">
        <f>+'10 - 2012'!AE165/'10 - 2012'!BK165</f>
        <v>#DIV/0!</v>
      </c>
      <c r="D165" s="53" t="e">
        <f>+$C$30*'10 - 2012'!AF165</f>
        <v>#DIV/0!</v>
      </c>
      <c r="E165" s="53" t="e">
        <f>+$C$30*'10 - 2012'!AG165</f>
        <v>#DIV/0!</v>
      </c>
      <c r="F165" s="53" t="e">
        <f>+$C$30*'10 - 2012'!AH165</f>
        <v>#DIV/0!</v>
      </c>
      <c r="G165" s="53" t="e">
        <f>+$C$30*'10 - 2012'!AI165</f>
        <v>#DIV/0!</v>
      </c>
      <c r="H165" s="53" t="e">
        <f>+$C$30*'10 - 2012'!AJ165</f>
        <v>#DIV/0!</v>
      </c>
      <c r="I165" s="53" t="e">
        <f>+$C$30*'10 - 2012'!AK165</f>
        <v>#DIV/0!</v>
      </c>
      <c r="J165" s="53" t="e">
        <f>+$C$30*'10 - 2012'!AL165</f>
        <v>#DIV/0!</v>
      </c>
      <c r="K165" s="53" t="e">
        <f>+$C$30*'10 - 2012'!AM165</f>
        <v>#DIV/0!</v>
      </c>
      <c r="L165" s="53" t="e">
        <f>+$C$30*'10 - 2012'!AN165</f>
        <v>#DIV/0!</v>
      </c>
      <c r="M165" s="53" t="e">
        <f>+$C$30*'10 - 2012'!AO165</f>
        <v>#DIV/0!</v>
      </c>
      <c r="N165" s="53" t="e">
        <f>+$C$30*'10 - 2012'!AP165</f>
        <v>#DIV/0!</v>
      </c>
      <c r="O165" s="53" t="e">
        <f>+$C$30*'10 - 2012'!AQ165</f>
        <v>#DIV/0!</v>
      </c>
      <c r="P165" s="53" t="e">
        <f>+$C$30*'10 - 2012'!AR165</f>
        <v>#DIV/0!</v>
      </c>
      <c r="Q165" s="53" t="e">
        <f>+$C$30*'10 - 2012'!AS165</f>
        <v>#DIV/0!</v>
      </c>
      <c r="R165" s="53" t="e">
        <f>+$C$30*'10 - 2012'!AT165</f>
        <v>#DIV/0!</v>
      </c>
      <c r="S165" s="53" t="e">
        <f>+$C$30*'10 - 2012'!AU165</f>
        <v>#DIV/0!</v>
      </c>
      <c r="T165" s="53" t="e">
        <f>+$C$30*'10 - 2012'!AV165</f>
        <v>#DIV/0!</v>
      </c>
      <c r="U165" s="53" t="e">
        <f>+$C$30*'10 - 2012'!AW165</f>
        <v>#DIV/0!</v>
      </c>
      <c r="V165" s="53" t="e">
        <f>+$C$30*'10 - 2012'!AX165</f>
        <v>#DIV/0!</v>
      </c>
      <c r="W165" s="53" t="e">
        <f>+$C$30*'10 - 2012'!AY165</f>
        <v>#DIV/0!</v>
      </c>
      <c r="X165" s="53" t="e">
        <f>+$C$30*'10 - 2012'!AZ165</f>
        <v>#DIV/0!</v>
      </c>
      <c r="Y165" s="53" t="e">
        <f>+$C$30*'10 - 2012'!BA165</f>
        <v>#DIV/0!</v>
      </c>
      <c r="Z165" s="53" t="e">
        <f>+$C$30*'10 - 2012'!BB165</f>
        <v>#DIV/0!</v>
      </c>
      <c r="AA165" s="53" t="e">
        <f>+$C$30*'10 - 2012'!BC165</f>
        <v>#DIV/0!</v>
      </c>
      <c r="AB165" s="53" t="e">
        <f>+$C$30*'10 - 2012'!BD165</f>
        <v>#DIV/0!</v>
      </c>
      <c r="AC165" s="53" t="e">
        <f>+$C$30*'10 - 2012'!BE165</f>
        <v>#DIV/0!</v>
      </c>
      <c r="AD165" s="53" t="e">
        <f>+$C$30*'10 - 2012'!BF165</f>
        <v>#DIV/0!</v>
      </c>
      <c r="AE165" s="53" t="e">
        <f>+$C$30*'10 - 2012'!BG165</f>
        <v>#DIV/0!</v>
      </c>
      <c r="AF165" s="53" t="e">
        <f>+$C$30*'10 - 2012'!BH165</f>
        <v>#DIV/0!</v>
      </c>
      <c r="AG165" s="53" t="e">
        <f>+$C$30*'10 - 2012'!BI165</f>
        <v>#DIV/0!</v>
      </c>
      <c r="AH165" s="53" t="e">
        <f>+$C$30*'10 - 2012'!BJ165</f>
        <v>#DIV/0!</v>
      </c>
      <c r="AI165" s="2"/>
    </row>
    <row r="166" spans="1:35">
      <c r="A166" s="63">
        <v>159</v>
      </c>
      <c r="B166" s="53">
        <f>+'10 - 2012'!B166</f>
        <v>0</v>
      </c>
      <c r="C166" s="53" t="e">
        <f>+'10 - 2012'!AE166/'10 - 2012'!BK166</f>
        <v>#DIV/0!</v>
      </c>
      <c r="D166" s="53" t="e">
        <f>+$C$30*'10 - 2012'!AF166</f>
        <v>#DIV/0!</v>
      </c>
      <c r="E166" s="53" t="e">
        <f>+$C$30*'10 - 2012'!AG166</f>
        <v>#DIV/0!</v>
      </c>
      <c r="F166" s="53" t="e">
        <f>+$C$30*'10 - 2012'!AH166</f>
        <v>#DIV/0!</v>
      </c>
      <c r="G166" s="53" t="e">
        <f>+$C$30*'10 - 2012'!AI166</f>
        <v>#DIV/0!</v>
      </c>
      <c r="H166" s="53" t="e">
        <f>+$C$30*'10 - 2012'!AJ166</f>
        <v>#DIV/0!</v>
      </c>
      <c r="I166" s="53" t="e">
        <f>+$C$30*'10 - 2012'!AK166</f>
        <v>#DIV/0!</v>
      </c>
      <c r="J166" s="53" t="e">
        <f>+$C$30*'10 - 2012'!AL166</f>
        <v>#DIV/0!</v>
      </c>
      <c r="K166" s="53" t="e">
        <f>+$C$30*'10 - 2012'!AM166</f>
        <v>#DIV/0!</v>
      </c>
      <c r="L166" s="53" t="e">
        <f>+$C$30*'10 - 2012'!AN166</f>
        <v>#DIV/0!</v>
      </c>
      <c r="M166" s="53" t="e">
        <f>+$C$30*'10 - 2012'!AO166</f>
        <v>#DIV/0!</v>
      </c>
      <c r="N166" s="53" t="e">
        <f>+$C$30*'10 - 2012'!AP166</f>
        <v>#DIV/0!</v>
      </c>
      <c r="O166" s="53" t="e">
        <f>+$C$30*'10 - 2012'!AQ166</f>
        <v>#DIV/0!</v>
      </c>
      <c r="P166" s="53" t="e">
        <f>+$C$30*'10 - 2012'!AR166</f>
        <v>#DIV/0!</v>
      </c>
      <c r="Q166" s="53" t="e">
        <f>+$C$30*'10 - 2012'!AS166</f>
        <v>#DIV/0!</v>
      </c>
      <c r="R166" s="53" t="e">
        <f>+$C$30*'10 - 2012'!AT166</f>
        <v>#DIV/0!</v>
      </c>
      <c r="S166" s="53" t="e">
        <f>+$C$30*'10 - 2012'!AU166</f>
        <v>#DIV/0!</v>
      </c>
      <c r="T166" s="53" t="e">
        <f>+$C$30*'10 - 2012'!AV166</f>
        <v>#DIV/0!</v>
      </c>
      <c r="U166" s="53" t="e">
        <f>+$C$30*'10 - 2012'!AW166</f>
        <v>#DIV/0!</v>
      </c>
      <c r="V166" s="53" t="e">
        <f>+$C$30*'10 - 2012'!AX166</f>
        <v>#DIV/0!</v>
      </c>
      <c r="W166" s="53" t="e">
        <f>+$C$30*'10 - 2012'!AY166</f>
        <v>#DIV/0!</v>
      </c>
      <c r="X166" s="53" t="e">
        <f>+$C$30*'10 - 2012'!AZ166</f>
        <v>#DIV/0!</v>
      </c>
      <c r="Y166" s="53" t="e">
        <f>+$C$30*'10 - 2012'!BA166</f>
        <v>#DIV/0!</v>
      </c>
      <c r="Z166" s="53" t="e">
        <f>+$C$30*'10 - 2012'!BB166</f>
        <v>#DIV/0!</v>
      </c>
      <c r="AA166" s="53" t="e">
        <f>+$C$30*'10 - 2012'!BC166</f>
        <v>#DIV/0!</v>
      </c>
      <c r="AB166" s="53" t="e">
        <f>+$C$30*'10 - 2012'!BD166</f>
        <v>#DIV/0!</v>
      </c>
      <c r="AC166" s="53" t="e">
        <f>+$C$30*'10 - 2012'!BE166</f>
        <v>#DIV/0!</v>
      </c>
      <c r="AD166" s="53" t="e">
        <f>+$C$30*'10 - 2012'!BF166</f>
        <v>#DIV/0!</v>
      </c>
      <c r="AE166" s="53" t="e">
        <f>+$C$30*'10 - 2012'!BG166</f>
        <v>#DIV/0!</v>
      </c>
      <c r="AF166" s="53" t="e">
        <f>+$C$30*'10 - 2012'!BH166</f>
        <v>#DIV/0!</v>
      </c>
      <c r="AG166" s="53" t="e">
        <f>+$C$30*'10 - 2012'!BI166</f>
        <v>#DIV/0!</v>
      </c>
      <c r="AH166" s="53" t="e">
        <f>+$C$30*'10 - 2012'!BJ166</f>
        <v>#DIV/0!</v>
      </c>
      <c r="AI166" s="2"/>
    </row>
    <row r="167" spans="1:35">
      <c r="A167" s="63">
        <v>160</v>
      </c>
      <c r="B167" s="53">
        <f>+'10 - 2012'!B167</f>
        <v>0</v>
      </c>
      <c r="C167" s="53" t="e">
        <f>+'10 - 2012'!AE167/'10 - 2012'!BK167</f>
        <v>#DIV/0!</v>
      </c>
      <c r="D167" s="53" t="e">
        <f>+$C$30*'10 - 2012'!AF167</f>
        <v>#DIV/0!</v>
      </c>
      <c r="E167" s="53" t="e">
        <f>+$C$30*'10 - 2012'!AG167</f>
        <v>#DIV/0!</v>
      </c>
      <c r="F167" s="53" t="e">
        <f>+$C$30*'10 - 2012'!AH167</f>
        <v>#DIV/0!</v>
      </c>
      <c r="G167" s="53" t="e">
        <f>+$C$30*'10 - 2012'!AI167</f>
        <v>#DIV/0!</v>
      </c>
      <c r="H167" s="53" t="e">
        <f>+$C$30*'10 - 2012'!AJ167</f>
        <v>#DIV/0!</v>
      </c>
      <c r="I167" s="53" t="e">
        <f>+$C$30*'10 - 2012'!AK167</f>
        <v>#DIV/0!</v>
      </c>
      <c r="J167" s="53" t="e">
        <f>+$C$30*'10 - 2012'!AL167</f>
        <v>#DIV/0!</v>
      </c>
      <c r="K167" s="53" t="e">
        <f>+$C$30*'10 - 2012'!AM167</f>
        <v>#DIV/0!</v>
      </c>
      <c r="L167" s="53" t="e">
        <f>+$C$30*'10 - 2012'!AN167</f>
        <v>#DIV/0!</v>
      </c>
      <c r="M167" s="53" t="e">
        <f>+$C$30*'10 - 2012'!AO167</f>
        <v>#DIV/0!</v>
      </c>
      <c r="N167" s="53" t="e">
        <f>+$C$30*'10 - 2012'!AP167</f>
        <v>#DIV/0!</v>
      </c>
      <c r="O167" s="53" t="e">
        <f>+$C$30*'10 - 2012'!AQ167</f>
        <v>#DIV/0!</v>
      </c>
      <c r="P167" s="53" t="e">
        <f>+$C$30*'10 - 2012'!AR167</f>
        <v>#DIV/0!</v>
      </c>
      <c r="Q167" s="53" t="e">
        <f>+$C$30*'10 - 2012'!AS167</f>
        <v>#DIV/0!</v>
      </c>
      <c r="R167" s="53" t="e">
        <f>+$C$30*'10 - 2012'!AT167</f>
        <v>#DIV/0!</v>
      </c>
      <c r="S167" s="53" t="e">
        <f>+$C$30*'10 - 2012'!AU167</f>
        <v>#DIV/0!</v>
      </c>
      <c r="T167" s="53" t="e">
        <f>+$C$30*'10 - 2012'!AV167</f>
        <v>#DIV/0!</v>
      </c>
      <c r="U167" s="53" t="e">
        <f>+$C$30*'10 - 2012'!AW167</f>
        <v>#DIV/0!</v>
      </c>
      <c r="V167" s="53" t="e">
        <f>+$C$30*'10 - 2012'!AX167</f>
        <v>#DIV/0!</v>
      </c>
      <c r="W167" s="53" t="e">
        <f>+$C$30*'10 - 2012'!AY167</f>
        <v>#DIV/0!</v>
      </c>
      <c r="X167" s="53" t="e">
        <f>+$C$30*'10 - 2012'!AZ167</f>
        <v>#DIV/0!</v>
      </c>
      <c r="Y167" s="53" t="e">
        <f>+$C$30*'10 - 2012'!BA167</f>
        <v>#DIV/0!</v>
      </c>
      <c r="Z167" s="53" t="e">
        <f>+$C$30*'10 - 2012'!BB167</f>
        <v>#DIV/0!</v>
      </c>
      <c r="AA167" s="53" t="e">
        <f>+$C$30*'10 - 2012'!BC167</f>
        <v>#DIV/0!</v>
      </c>
      <c r="AB167" s="53" t="e">
        <f>+$C$30*'10 - 2012'!BD167</f>
        <v>#DIV/0!</v>
      </c>
      <c r="AC167" s="53" t="e">
        <f>+$C$30*'10 - 2012'!BE167</f>
        <v>#DIV/0!</v>
      </c>
      <c r="AD167" s="53" t="e">
        <f>+$C$30*'10 - 2012'!BF167</f>
        <v>#DIV/0!</v>
      </c>
      <c r="AE167" s="53" t="e">
        <f>+$C$30*'10 - 2012'!BG167</f>
        <v>#DIV/0!</v>
      </c>
      <c r="AF167" s="53" t="e">
        <f>+$C$30*'10 - 2012'!BH167</f>
        <v>#DIV/0!</v>
      </c>
      <c r="AG167" s="53" t="e">
        <f>+$C$30*'10 - 2012'!BI167</f>
        <v>#DIV/0!</v>
      </c>
      <c r="AH167" s="53" t="e">
        <f>+$C$30*'10 - 2012'!BJ167</f>
        <v>#DIV/0!</v>
      </c>
      <c r="AI167" s="2"/>
    </row>
    <row r="168" spans="1:35">
      <c r="A168" s="63">
        <v>161</v>
      </c>
      <c r="B168" s="53">
        <f>+'10 - 2012'!B168</f>
        <v>0</v>
      </c>
      <c r="C168" s="53" t="e">
        <f>+'10 - 2012'!AE168/'10 - 2012'!BK168</f>
        <v>#DIV/0!</v>
      </c>
      <c r="D168" s="53" t="e">
        <f>+$C$30*'10 - 2012'!AF168</f>
        <v>#DIV/0!</v>
      </c>
      <c r="E168" s="53" t="e">
        <f>+$C$30*'10 - 2012'!AG168</f>
        <v>#DIV/0!</v>
      </c>
      <c r="F168" s="53" t="e">
        <f>+$C$30*'10 - 2012'!AH168</f>
        <v>#DIV/0!</v>
      </c>
      <c r="G168" s="53" t="e">
        <f>+$C$30*'10 - 2012'!AI168</f>
        <v>#DIV/0!</v>
      </c>
      <c r="H168" s="53" t="e">
        <f>+$C$30*'10 - 2012'!AJ168</f>
        <v>#DIV/0!</v>
      </c>
      <c r="I168" s="53" t="e">
        <f>+$C$30*'10 - 2012'!AK168</f>
        <v>#DIV/0!</v>
      </c>
      <c r="J168" s="53" t="e">
        <f>+$C$30*'10 - 2012'!AL168</f>
        <v>#DIV/0!</v>
      </c>
      <c r="K168" s="53" t="e">
        <f>+$C$30*'10 - 2012'!AM168</f>
        <v>#DIV/0!</v>
      </c>
      <c r="L168" s="53" t="e">
        <f>+$C$30*'10 - 2012'!AN168</f>
        <v>#DIV/0!</v>
      </c>
      <c r="M168" s="53" t="e">
        <f>+$C$30*'10 - 2012'!AO168</f>
        <v>#DIV/0!</v>
      </c>
      <c r="N168" s="53" t="e">
        <f>+$C$30*'10 - 2012'!AP168</f>
        <v>#DIV/0!</v>
      </c>
      <c r="O168" s="53" t="e">
        <f>+$C$30*'10 - 2012'!AQ168</f>
        <v>#DIV/0!</v>
      </c>
      <c r="P168" s="53" t="e">
        <f>+$C$30*'10 - 2012'!AR168</f>
        <v>#DIV/0!</v>
      </c>
      <c r="Q168" s="53" t="e">
        <f>+$C$30*'10 - 2012'!AS168</f>
        <v>#DIV/0!</v>
      </c>
      <c r="R168" s="53" t="e">
        <f>+$C$30*'10 - 2012'!AT168</f>
        <v>#DIV/0!</v>
      </c>
      <c r="S168" s="53" t="e">
        <f>+$C$30*'10 - 2012'!AU168</f>
        <v>#DIV/0!</v>
      </c>
      <c r="T168" s="53" t="e">
        <f>+$C$30*'10 - 2012'!AV168</f>
        <v>#DIV/0!</v>
      </c>
      <c r="U168" s="53" t="e">
        <f>+$C$30*'10 - 2012'!AW168</f>
        <v>#DIV/0!</v>
      </c>
      <c r="V168" s="53" t="e">
        <f>+$C$30*'10 - 2012'!AX168</f>
        <v>#DIV/0!</v>
      </c>
      <c r="W168" s="53" t="e">
        <f>+$C$30*'10 - 2012'!AY168</f>
        <v>#DIV/0!</v>
      </c>
      <c r="X168" s="53" t="e">
        <f>+$C$30*'10 - 2012'!AZ168</f>
        <v>#DIV/0!</v>
      </c>
      <c r="Y168" s="53" t="e">
        <f>+$C$30*'10 - 2012'!BA168</f>
        <v>#DIV/0!</v>
      </c>
      <c r="Z168" s="53" t="e">
        <f>+$C$30*'10 - 2012'!BB168</f>
        <v>#DIV/0!</v>
      </c>
      <c r="AA168" s="53" t="e">
        <f>+$C$30*'10 - 2012'!BC168</f>
        <v>#DIV/0!</v>
      </c>
      <c r="AB168" s="53" t="e">
        <f>+$C$30*'10 - 2012'!BD168</f>
        <v>#DIV/0!</v>
      </c>
      <c r="AC168" s="53" t="e">
        <f>+$C$30*'10 - 2012'!BE168</f>
        <v>#DIV/0!</v>
      </c>
      <c r="AD168" s="53" t="e">
        <f>+$C$30*'10 - 2012'!BF168</f>
        <v>#DIV/0!</v>
      </c>
      <c r="AE168" s="53" t="e">
        <f>+$C$30*'10 - 2012'!BG168</f>
        <v>#DIV/0!</v>
      </c>
      <c r="AF168" s="53" t="e">
        <f>+$C$30*'10 - 2012'!BH168</f>
        <v>#DIV/0!</v>
      </c>
      <c r="AG168" s="53" t="e">
        <f>+$C$30*'10 - 2012'!BI168</f>
        <v>#DIV/0!</v>
      </c>
      <c r="AH168" s="53" t="e">
        <f>+$C$30*'10 - 2012'!BJ168</f>
        <v>#DIV/0!</v>
      </c>
      <c r="AI168" s="2"/>
    </row>
    <row r="169" spans="1:35">
      <c r="A169" s="63">
        <v>162</v>
      </c>
      <c r="B169" s="53">
        <f>+'10 - 2012'!B169</f>
        <v>0</v>
      </c>
      <c r="C169" s="53" t="e">
        <f>+'10 - 2012'!AE169/'10 - 2012'!BK169</f>
        <v>#DIV/0!</v>
      </c>
      <c r="D169" s="53" t="e">
        <f>+$C$30*'10 - 2012'!AF169</f>
        <v>#DIV/0!</v>
      </c>
      <c r="E169" s="53" t="e">
        <f>+$C$30*'10 - 2012'!AG169</f>
        <v>#DIV/0!</v>
      </c>
      <c r="F169" s="53" t="e">
        <f>+$C$30*'10 - 2012'!AH169</f>
        <v>#DIV/0!</v>
      </c>
      <c r="G169" s="53" t="e">
        <f>+$C$30*'10 - 2012'!AI169</f>
        <v>#DIV/0!</v>
      </c>
      <c r="H169" s="53" t="e">
        <f>+$C$30*'10 - 2012'!AJ169</f>
        <v>#DIV/0!</v>
      </c>
      <c r="I169" s="53" t="e">
        <f>+$C$30*'10 - 2012'!AK169</f>
        <v>#DIV/0!</v>
      </c>
      <c r="J169" s="53" t="e">
        <f>+$C$30*'10 - 2012'!AL169</f>
        <v>#DIV/0!</v>
      </c>
      <c r="K169" s="53" t="e">
        <f>+$C$30*'10 - 2012'!AM169</f>
        <v>#DIV/0!</v>
      </c>
      <c r="L169" s="53" t="e">
        <f>+$C$30*'10 - 2012'!AN169</f>
        <v>#DIV/0!</v>
      </c>
      <c r="M169" s="53" t="e">
        <f>+$C$30*'10 - 2012'!AO169</f>
        <v>#DIV/0!</v>
      </c>
      <c r="N169" s="53" t="e">
        <f>+$C$30*'10 - 2012'!AP169</f>
        <v>#DIV/0!</v>
      </c>
      <c r="O169" s="53" t="e">
        <f>+$C$30*'10 - 2012'!AQ169</f>
        <v>#DIV/0!</v>
      </c>
      <c r="P169" s="53" t="e">
        <f>+$C$30*'10 - 2012'!AR169</f>
        <v>#DIV/0!</v>
      </c>
      <c r="Q169" s="53" t="e">
        <f>+$C$30*'10 - 2012'!AS169</f>
        <v>#DIV/0!</v>
      </c>
      <c r="R169" s="53" t="e">
        <f>+$C$30*'10 - 2012'!AT169</f>
        <v>#DIV/0!</v>
      </c>
      <c r="S169" s="53" t="e">
        <f>+$C$30*'10 - 2012'!AU169</f>
        <v>#DIV/0!</v>
      </c>
      <c r="T169" s="53" t="e">
        <f>+$C$30*'10 - 2012'!AV169</f>
        <v>#DIV/0!</v>
      </c>
      <c r="U169" s="53" t="e">
        <f>+$C$30*'10 - 2012'!AW169</f>
        <v>#DIV/0!</v>
      </c>
      <c r="V169" s="53" t="e">
        <f>+$C$30*'10 - 2012'!AX169</f>
        <v>#DIV/0!</v>
      </c>
      <c r="W169" s="53" t="e">
        <f>+$C$30*'10 - 2012'!AY169</f>
        <v>#DIV/0!</v>
      </c>
      <c r="X169" s="53" t="e">
        <f>+$C$30*'10 - 2012'!AZ169</f>
        <v>#DIV/0!</v>
      </c>
      <c r="Y169" s="53" t="e">
        <f>+$C$30*'10 - 2012'!BA169</f>
        <v>#DIV/0!</v>
      </c>
      <c r="Z169" s="53" t="e">
        <f>+$C$30*'10 - 2012'!BB169</f>
        <v>#DIV/0!</v>
      </c>
      <c r="AA169" s="53" t="e">
        <f>+$C$30*'10 - 2012'!BC169</f>
        <v>#DIV/0!</v>
      </c>
      <c r="AB169" s="53" t="e">
        <f>+$C$30*'10 - 2012'!BD169</f>
        <v>#DIV/0!</v>
      </c>
      <c r="AC169" s="53" t="e">
        <f>+$C$30*'10 - 2012'!BE169</f>
        <v>#DIV/0!</v>
      </c>
      <c r="AD169" s="53" t="e">
        <f>+$C$30*'10 - 2012'!BF169</f>
        <v>#DIV/0!</v>
      </c>
      <c r="AE169" s="53" t="e">
        <f>+$C$30*'10 - 2012'!BG169</f>
        <v>#DIV/0!</v>
      </c>
      <c r="AF169" s="53" t="e">
        <f>+$C$30*'10 - 2012'!BH169</f>
        <v>#DIV/0!</v>
      </c>
      <c r="AG169" s="53" t="e">
        <f>+$C$30*'10 - 2012'!BI169</f>
        <v>#DIV/0!</v>
      </c>
      <c r="AH169" s="53" t="e">
        <f>+$C$30*'10 - 2012'!BJ169</f>
        <v>#DIV/0!</v>
      </c>
      <c r="AI169" s="2"/>
    </row>
    <row r="170" spans="1:35">
      <c r="A170" s="63">
        <v>163</v>
      </c>
      <c r="B170" s="53">
        <f>+'10 - 2012'!B170</f>
        <v>0</v>
      </c>
      <c r="C170" s="53" t="e">
        <f>+'10 - 2012'!AE170/'10 - 2012'!BK170</f>
        <v>#DIV/0!</v>
      </c>
      <c r="D170" s="53" t="e">
        <f>+$C$30*'10 - 2012'!AF170</f>
        <v>#DIV/0!</v>
      </c>
      <c r="E170" s="53" t="e">
        <f>+$C$30*'10 - 2012'!AG170</f>
        <v>#DIV/0!</v>
      </c>
      <c r="F170" s="53" t="e">
        <f>+$C$30*'10 - 2012'!AH170</f>
        <v>#DIV/0!</v>
      </c>
      <c r="G170" s="53" t="e">
        <f>+$C$30*'10 - 2012'!AI170</f>
        <v>#DIV/0!</v>
      </c>
      <c r="H170" s="53" t="e">
        <f>+$C$30*'10 - 2012'!AJ170</f>
        <v>#DIV/0!</v>
      </c>
      <c r="I170" s="53" t="e">
        <f>+$C$30*'10 - 2012'!AK170</f>
        <v>#DIV/0!</v>
      </c>
      <c r="J170" s="53" t="e">
        <f>+$C$30*'10 - 2012'!AL170</f>
        <v>#DIV/0!</v>
      </c>
      <c r="K170" s="53" t="e">
        <f>+$C$30*'10 - 2012'!AM170</f>
        <v>#DIV/0!</v>
      </c>
      <c r="L170" s="53" t="e">
        <f>+$C$30*'10 - 2012'!AN170</f>
        <v>#DIV/0!</v>
      </c>
      <c r="M170" s="53" t="e">
        <f>+$C$30*'10 - 2012'!AO170</f>
        <v>#DIV/0!</v>
      </c>
      <c r="N170" s="53" t="e">
        <f>+$C$30*'10 - 2012'!AP170</f>
        <v>#DIV/0!</v>
      </c>
      <c r="O170" s="53" t="e">
        <f>+$C$30*'10 - 2012'!AQ170</f>
        <v>#DIV/0!</v>
      </c>
      <c r="P170" s="53" t="e">
        <f>+$C$30*'10 - 2012'!AR170</f>
        <v>#DIV/0!</v>
      </c>
      <c r="Q170" s="53" t="e">
        <f>+$C$30*'10 - 2012'!AS170</f>
        <v>#DIV/0!</v>
      </c>
      <c r="R170" s="53" t="e">
        <f>+$C$30*'10 - 2012'!AT170</f>
        <v>#DIV/0!</v>
      </c>
      <c r="S170" s="53" t="e">
        <f>+$C$30*'10 - 2012'!AU170</f>
        <v>#DIV/0!</v>
      </c>
      <c r="T170" s="53" t="e">
        <f>+$C$30*'10 - 2012'!AV170</f>
        <v>#DIV/0!</v>
      </c>
      <c r="U170" s="53" t="e">
        <f>+$C$30*'10 - 2012'!AW170</f>
        <v>#DIV/0!</v>
      </c>
      <c r="V170" s="53" t="e">
        <f>+$C$30*'10 - 2012'!AX170</f>
        <v>#DIV/0!</v>
      </c>
      <c r="W170" s="53" t="e">
        <f>+$C$30*'10 - 2012'!AY170</f>
        <v>#DIV/0!</v>
      </c>
      <c r="X170" s="53" t="e">
        <f>+$C$30*'10 - 2012'!AZ170</f>
        <v>#DIV/0!</v>
      </c>
      <c r="Y170" s="53" t="e">
        <f>+$C$30*'10 - 2012'!BA170</f>
        <v>#DIV/0!</v>
      </c>
      <c r="Z170" s="53" t="e">
        <f>+$C$30*'10 - 2012'!BB170</f>
        <v>#DIV/0!</v>
      </c>
      <c r="AA170" s="53" t="e">
        <f>+$C$30*'10 - 2012'!BC170</f>
        <v>#DIV/0!</v>
      </c>
      <c r="AB170" s="53" t="e">
        <f>+$C$30*'10 - 2012'!BD170</f>
        <v>#DIV/0!</v>
      </c>
      <c r="AC170" s="53" t="e">
        <f>+$C$30*'10 - 2012'!BE170</f>
        <v>#DIV/0!</v>
      </c>
      <c r="AD170" s="53" t="e">
        <f>+$C$30*'10 - 2012'!BF170</f>
        <v>#DIV/0!</v>
      </c>
      <c r="AE170" s="53" t="e">
        <f>+$C$30*'10 - 2012'!BG170</f>
        <v>#DIV/0!</v>
      </c>
      <c r="AF170" s="53" t="e">
        <f>+$C$30*'10 - 2012'!BH170</f>
        <v>#DIV/0!</v>
      </c>
      <c r="AG170" s="53" t="e">
        <f>+$C$30*'10 - 2012'!BI170</f>
        <v>#DIV/0!</v>
      </c>
      <c r="AH170" s="53" t="e">
        <f>+$C$30*'10 - 2012'!BJ170</f>
        <v>#DIV/0!</v>
      </c>
      <c r="AI170" s="2"/>
    </row>
    <row r="171" spans="1:35">
      <c r="A171" s="63">
        <v>164</v>
      </c>
      <c r="B171" s="53">
        <f>+'10 - 2012'!B171</f>
        <v>0</v>
      </c>
      <c r="C171" s="53" t="e">
        <f>+'10 - 2012'!AE171/'10 - 2012'!BK171</f>
        <v>#DIV/0!</v>
      </c>
      <c r="D171" s="53" t="e">
        <f>+$C$30*'10 - 2012'!AF171</f>
        <v>#DIV/0!</v>
      </c>
      <c r="E171" s="53" t="e">
        <f>+$C$30*'10 - 2012'!AG171</f>
        <v>#DIV/0!</v>
      </c>
      <c r="F171" s="53" t="e">
        <f>+$C$30*'10 - 2012'!AH171</f>
        <v>#DIV/0!</v>
      </c>
      <c r="G171" s="53" t="e">
        <f>+$C$30*'10 - 2012'!AI171</f>
        <v>#DIV/0!</v>
      </c>
      <c r="H171" s="53" t="e">
        <f>+$C$30*'10 - 2012'!AJ171</f>
        <v>#DIV/0!</v>
      </c>
      <c r="I171" s="53" t="e">
        <f>+$C$30*'10 - 2012'!AK171</f>
        <v>#DIV/0!</v>
      </c>
      <c r="J171" s="53" t="e">
        <f>+$C$30*'10 - 2012'!AL171</f>
        <v>#DIV/0!</v>
      </c>
      <c r="K171" s="53" t="e">
        <f>+$C$30*'10 - 2012'!AM171</f>
        <v>#DIV/0!</v>
      </c>
      <c r="L171" s="53" t="e">
        <f>+$C$30*'10 - 2012'!AN171</f>
        <v>#DIV/0!</v>
      </c>
      <c r="M171" s="53" t="e">
        <f>+$C$30*'10 - 2012'!AO171</f>
        <v>#DIV/0!</v>
      </c>
      <c r="N171" s="53" t="e">
        <f>+$C$30*'10 - 2012'!AP171</f>
        <v>#DIV/0!</v>
      </c>
      <c r="O171" s="53" t="e">
        <f>+$C$30*'10 - 2012'!AQ171</f>
        <v>#DIV/0!</v>
      </c>
      <c r="P171" s="53" t="e">
        <f>+$C$30*'10 - 2012'!AR171</f>
        <v>#DIV/0!</v>
      </c>
      <c r="Q171" s="53" t="e">
        <f>+$C$30*'10 - 2012'!AS171</f>
        <v>#DIV/0!</v>
      </c>
      <c r="R171" s="53" t="e">
        <f>+$C$30*'10 - 2012'!AT171</f>
        <v>#DIV/0!</v>
      </c>
      <c r="S171" s="53" t="e">
        <f>+$C$30*'10 - 2012'!AU171</f>
        <v>#DIV/0!</v>
      </c>
      <c r="T171" s="53" t="e">
        <f>+$C$30*'10 - 2012'!AV171</f>
        <v>#DIV/0!</v>
      </c>
      <c r="U171" s="53" t="e">
        <f>+$C$30*'10 - 2012'!AW171</f>
        <v>#DIV/0!</v>
      </c>
      <c r="V171" s="53" t="e">
        <f>+$C$30*'10 - 2012'!AX171</f>
        <v>#DIV/0!</v>
      </c>
      <c r="W171" s="53" t="e">
        <f>+$C$30*'10 - 2012'!AY171</f>
        <v>#DIV/0!</v>
      </c>
      <c r="X171" s="53" t="e">
        <f>+$C$30*'10 - 2012'!AZ171</f>
        <v>#DIV/0!</v>
      </c>
      <c r="Y171" s="53" t="e">
        <f>+$C$30*'10 - 2012'!BA171</f>
        <v>#DIV/0!</v>
      </c>
      <c r="Z171" s="53" t="e">
        <f>+$C$30*'10 - 2012'!BB171</f>
        <v>#DIV/0!</v>
      </c>
      <c r="AA171" s="53" t="e">
        <f>+$C$30*'10 - 2012'!BC171</f>
        <v>#DIV/0!</v>
      </c>
      <c r="AB171" s="53" t="e">
        <f>+$C$30*'10 - 2012'!BD171</f>
        <v>#DIV/0!</v>
      </c>
      <c r="AC171" s="53" t="e">
        <f>+$C$30*'10 - 2012'!BE171</f>
        <v>#DIV/0!</v>
      </c>
      <c r="AD171" s="53" t="e">
        <f>+$C$30*'10 - 2012'!BF171</f>
        <v>#DIV/0!</v>
      </c>
      <c r="AE171" s="53" t="e">
        <f>+$C$30*'10 - 2012'!BG171</f>
        <v>#DIV/0!</v>
      </c>
      <c r="AF171" s="53" t="e">
        <f>+$C$30*'10 - 2012'!BH171</f>
        <v>#DIV/0!</v>
      </c>
      <c r="AG171" s="53" t="e">
        <f>+$C$30*'10 - 2012'!BI171</f>
        <v>#DIV/0!</v>
      </c>
      <c r="AH171" s="53" t="e">
        <f>+$C$30*'10 - 2012'!BJ171</f>
        <v>#DIV/0!</v>
      </c>
      <c r="AI171" s="2"/>
    </row>
    <row r="172" spans="1:35">
      <c r="A172" s="63">
        <v>165</v>
      </c>
      <c r="B172" s="53">
        <f>+'10 - 2012'!B172</f>
        <v>0</v>
      </c>
      <c r="C172" s="53" t="e">
        <f>+'10 - 2012'!AE172/'10 - 2012'!BK172</f>
        <v>#DIV/0!</v>
      </c>
      <c r="D172" s="53" t="e">
        <f>+$C$30*'10 - 2012'!AF172</f>
        <v>#DIV/0!</v>
      </c>
      <c r="E172" s="53" t="e">
        <f>+$C$30*'10 - 2012'!AG172</f>
        <v>#DIV/0!</v>
      </c>
      <c r="F172" s="53" t="e">
        <f>+$C$30*'10 - 2012'!AH172</f>
        <v>#DIV/0!</v>
      </c>
      <c r="G172" s="53" t="e">
        <f>+$C$30*'10 - 2012'!AI172</f>
        <v>#DIV/0!</v>
      </c>
      <c r="H172" s="53" t="e">
        <f>+$C$30*'10 - 2012'!AJ172</f>
        <v>#DIV/0!</v>
      </c>
      <c r="I172" s="53" t="e">
        <f>+$C$30*'10 - 2012'!AK172</f>
        <v>#DIV/0!</v>
      </c>
      <c r="J172" s="53" t="e">
        <f>+$C$30*'10 - 2012'!AL172</f>
        <v>#DIV/0!</v>
      </c>
      <c r="K172" s="53" t="e">
        <f>+$C$30*'10 - 2012'!AM172</f>
        <v>#DIV/0!</v>
      </c>
      <c r="L172" s="53" t="e">
        <f>+$C$30*'10 - 2012'!AN172</f>
        <v>#DIV/0!</v>
      </c>
      <c r="M172" s="53" t="e">
        <f>+$C$30*'10 - 2012'!AO172</f>
        <v>#DIV/0!</v>
      </c>
      <c r="N172" s="53" t="e">
        <f>+$C$30*'10 - 2012'!AP172</f>
        <v>#DIV/0!</v>
      </c>
      <c r="O172" s="53" t="e">
        <f>+$C$30*'10 - 2012'!AQ172</f>
        <v>#DIV/0!</v>
      </c>
      <c r="P172" s="53" t="e">
        <f>+$C$30*'10 - 2012'!AR172</f>
        <v>#DIV/0!</v>
      </c>
      <c r="Q172" s="53" t="e">
        <f>+$C$30*'10 - 2012'!AS172</f>
        <v>#DIV/0!</v>
      </c>
      <c r="R172" s="53" t="e">
        <f>+$C$30*'10 - 2012'!AT172</f>
        <v>#DIV/0!</v>
      </c>
      <c r="S172" s="53" t="e">
        <f>+$C$30*'10 - 2012'!AU172</f>
        <v>#DIV/0!</v>
      </c>
      <c r="T172" s="53" t="e">
        <f>+$C$30*'10 - 2012'!AV172</f>
        <v>#DIV/0!</v>
      </c>
      <c r="U172" s="53" t="e">
        <f>+$C$30*'10 - 2012'!AW172</f>
        <v>#DIV/0!</v>
      </c>
      <c r="V172" s="53" t="e">
        <f>+$C$30*'10 - 2012'!AX172</f>
        <v>#DIV/0!</v>
      </c>
      <c r="W172" s="53" t="e">
        <f>+$C$30*'10 - 2012'!AY172</f>
        <v>#DIV/0!</v>
      </c>
      <c r="X172" s="53" t="e">
        <f>+$C$30*'10 - 2012'!AZ172</f>
        <v>#DIV/0!</v>
      </c>
      <c r="Y172" s="53" t="e">
        <f>+$C$30*'10 - 2012'!BA172</f>
        <v>#DIV/0!</v>
      </c>
      <c r="Z172" s="53" t="e">
        <f>+$C$30*'10 - 2012'!BB172</f>
        <v>#DIV/0!</v>
      </c>
      <c r="AA172" s="53" t="e">
        <f>+$C$30*'10 - 2012'!BC172</f>
        <v>#DIV/0!</v>
      </c>
      <c r="AB172" s="53" t="e">
        <f>+$C$30*'10 - 2012'!BD172</f>
        <v>#DIV/0!</v>
      </c>
      <c r="AC172" s="53" t="e">
        <f>+$C$30*'10 - 2012'!BE172</f>
        <v>#DIV/0!</v>
      </c>
      <c r="AD172" s="53" t="e">
        <f>+$C$30*'10 - 2012'!BF172</f>
        <v>#DIV/0!</v>
      </c>
      <c r="AE172" s="53" t="e">
        <f>+$C$30*'10 - 2012'!BG172</f>
        <v>#DIV/0!</v>
      </c>
      <c r="AF172" s="53" t="e">
        <f>+$C$30*'10 - 2012'!BH172</f>
        <v>#DIV/0!</v>
      </c>
      <c r="AG172" s="53" t="e">
        <f>+$C$30*'10 - 2012'!BI172</f>
        <v>#DIV/0!</v>
      </c>
      <c r="AH172" s="53" t="e">
        <f>+$C$30*'10 - 2012'!BJ172</f>
        <v>#DIV/0!</v>
      </c>
      <c r="AI172" s="2"/>
    </row>
    <row r="173" spans="1:35">
      <c r="A173" s="63">
        <v>166</v>
      </c>
      <c r="B173" s="53">
        <f>+'10 - 2012'!B173</f>
        <v>0</v>
      </c>
      <c r="C173" s="53" t="e">
        <f>+'10 - 2012'!AE173/'10 - 2012'!BK173</f>
        <v>#DIV/0!</v>
      </c>
      <c r="D173" s="53" t="e">
        <f>+$C$30*'10 - 2012'!AF173</f>
        <v>#DIV/0!</v>
      </c>
      <c r="E173" s="53" t="e">
        <f>+$C$30*'10 - 2012'!AG173</f>
        <v>#DIV/0!</v>
      </c>
      <c r="F173" s="53" t="e">
        <f>+$C$30*'10 - 2012'!AH173</f>
        <v>#DIV/0!</v>
      </c>
      <c r="G173" s="53" t="e">
        <f>+$C$30*'10 - 2012'!AI173</f>
        <v>#DIV/0!</v>
      </c>
      <c r="H173" s="53" t="e">
        <f>+$C$30*'10 - 2012'!AJ173</f>
        <v>#DIV/0!</v>
      </c>
      <c r="I173" s="53" t="e">
        <f>+$C$30*'10 - 2012'!AK173</f>
        <v>#DIV/0!</v>
      </c>
      <c r="J173" s="53" t="e">
        <f>+$C$30*'10 - 2012'!AL173</f>
        <v>#DIV/0!</v>
      </c>
      <c r="K173" s="53" t="e">
        <f>+$C$30*'10 - 2012'!AM173</f>
        <v>#DIV/0!</v>
      </c>
      <c r="L173" s="53" t="e">
        <f>+$C$30*'10 - 2012'!AN173</f>
        <v>#DIV/0!</v>
      </c>
      <c r="M173" s="53" t="e">
        <f>+$C$30*'10 - 2012'!AO173</f>
        <v>#DIV/0!</v>
      </c>
      <c r="N173" s="53" t="e">
        <f>+$C$30*'10 - 2012'!AP173</f>
        <v>#DIV/0!</v>
      </c>
      <c r="O173" s="53" t="e">
        <f>+$C$30*'10 - 2012'!AQ173</f>
        <v>#DIV/0!</v>
      </c>
      <c r="P173" s="53" t="e">
        <f>+$C$30*'10 - 2012'!AR173</f>
        <v>#DIV/0!</v>
      </c>
      <c r="Q173" s="53" t="e">
        <f>+$C$30*'10 - 2012'!AS173</f>
        <v>#DIV/0!</v>
      </c>
      <c r="R173" s="53" t="e">
        <f>+$C$30*'10 - 2012'!AT173</f>
        <v>#DIV/0!</v>
      </c>
      <c r="S173" s="53" t="e">
        <f>+$C$30*'10 - 2012'!AU173</f>
        <v>#DIV/0!</v>
      </c>
      <c r="T173" s="53" t="e">
        <f>+$C$30*'10 - 2012'!AV173</f>
        <v>#DIV/0!</v>
      </c>
      <c r="U173" s="53" t="e">
        <f>+$C$30*'10 - 2012'!AW173</f>
        <v>#DIV/0!</v>
      </c>
      <c r="V173" s="53" t="e">
        <f>+$C$30*'10 - 2012'!AX173</f>
        <v>#DIV/0!</v>
      </c>
      <c r="W173" s="53" t="e">
        <f>+$C$30*'10 - 2012'!AY173</f>
        <v>#DIV/0!</v>
      </c>
      <c r="X173" s="53" t="e">
        <f>+$C$30*'10 - 2012'!AZ173</f>
        <v>#DIV/0!</v>
      </c>
      <c r="Y173" s="53" t="e">
        <f>+$C$30*'10 - 2012'!BA173</f>
        <v>#DIV/0!</v>
      </c>
      <c r="Z173" s="53" t="e">
        <f>+$C$30*'10 - 2012'!BB173</f>
        <v>#DIV/0!</v>
      </c>
      <c r="AA173" s="53" t="e">
        <f>+$C$30*'10 - 2012'!BC173</f>
        <v>#DIV/0!</v>
      </c>
      <c r="AB173" s="53" t="e">
        <f>+$C$30*'10 - 2012'!BD173</f>
        <v>#DIV/0!</v>
      </c>
      <c r="AC173" s="53" t="e">
        <f>+$C$30*'10 - 2012'!BE173</f>
        <v>#DIV/0!</v>
      </c>
      <c r="AD173" s="53" t="e">
        <f>+$C$30*'10 - 2012'!BF173</f>
        <v>#DIV/0!</v>
      </c>
      <c r="AE173" s="53" t="e">
        <f>+$C$30*'10 - 2012'!BG173</f>
        <v>#DIV/0!</v>
      </c>
      <c r="AF173" s="53" t="e">
        <f>+$C$30*'10 - 2012'!BH173</f>
        <v>#DIV/0!</v>
      </c>
      <c r="AG173" s="53" t="e">
        <f>+$C$30*'10 - 2012'!BI173</f>
        <v>#DIV/0!</v>
      </c>
      <c r="AH173" s="53" t="e">
        <f>+$C$30*'10 - 2012'!BJ173</f>
        <v>#DIV/0!</v>
      </c>
      <c r="AI173" s="2"/>
    </row>
    <row r="174" spans="1:35">
      <c r="A174" s="63">
        <v>167</v>
      </c>
      <c r="B174" s="53">
        <f>+'10 - 2012'!B174</f>
        <v>0</v>
      </c>
      <c r="C174" s="53" t="e">
        <f>+'10 - 2012'!AE174/'10 - 2012'!BK174</f>
        <v>#DIV/0!</v>
      </c>
      <c r="D174" s="53" t="e">
        <f>+$C$30*'10 - 2012'!AF174</f>
        <v>#DIV/0!</v>
      </c>
      <c r="E174" s="53" t="e">
        <f>+$C$30*'10 - 2012'!AG174</f>
        <v>#DIV/0!</v>
      </c>
      <c r="F174" s="53" t="e">
        <f>+$C$30*'10 - 2012'!AH174</f>
        <v>#DIV/0!</v>
      </c>
      <c r="G174" s="53" t="e">
        <f>+$C$30*'10 - 2012'!AI174</f>
        <v>#DIV/0!</v>
      </c>
      <c r="H174" s="53" t="e">
        <f>+$C$30*'10 - 2012'!AJ174</f>
        <v>#DIV/0!</v>
      </c>
      <c r="I174" s="53" t="e">
        <f>+$C$30*'10 - 2012'!AK174</f>
        <v>#DIV/0!</v>
      </c>
      <c r="J174" s="53" t="e">
        <f>+$C$30*'10 - 2012'!AL174</f>
        <v>#DIV/0!</v>
      </c>
      <c r="K174" s="53" t="e">
        <f>+$C$30*'10 - 2012'!AM174</f>
        <v>#DIV/0!</v>
      </c>
      <c r="L174" s="53" t="e">
        <f>+$C$30*'10 - 2012'!AN174</f>
        <v>#DIV/0!</v>
      </c>
      <c r="M174" s="53" t="e">
        <f>+$C$30*'10 - 2012'!AO174</f>
        <v>#DIV/0!</v>
      </c>
      <c r="N174" s="53" t="e">
        <f>+$C$30*'10 - 2012'!AP174</f>
        <v>#DIV/0!</v>
      </c>
      <c r="O174" s="53" t="e">
        <f>+$C$30*'10 - 2012'!AQ174</f>
        <v>#DIV/0!</v>
      </c>
      <c r="P174" s="53" t="e">
        <f>+$C$30*'10 - 2012'!AR174</f>
        <v>#DIV/0!</v>
      </c>
      <c r="Q174" s="53" t="e">
        <f>+$C$30*'10 - 2012'!AS174</f>
        <v>#DIV/0!</v>
      </c>
      <c r="R174" s="53" t="e">
        <f>+$C$30*'10 - 2012'!AT174</f>
        <v>#DIV/0!</v>
      </c>
      <c r="S174" s="53" t="e">
        <f>+$C$30*'10 - 2012'!AU174</f>
        <v>#DIV/0!</v>
      </c>
      <c r="T174" s="53" t="e">
        <f>+$C$30*'10 - 2012'!AV174</f>
        <v>#DIV/0!</v>
      </c>
      <c r="U174" s="53" t="e">
        <f>+$C$30*'10 - 2012'!AW174</f>
        <v>#DIV/0!</v>
      </c>
      <c r="V174" s="53" t="e">
        <f>+$C$30*'10 - 2012'!AX174</f>
        <v>#DIV/0!</v>
      </c>
      <c r="W174" s="53" t="e">
        <f>+$C$30*'10 - 2012'!AY174</f>
        <v>#DIV/0!</v>
      </c>
      <c r="X174" s="53" t="e">
        <f>+$C$30*'10 - 2012'!AZ174</f>
        <v>#DIV/0!</v>
      </c>
      <c r="Y174" s="53" t="e">
        <f>+$C$30*'10 - 2012'!BA174</f>
        <v>#DIV/0!</v>
      </c>
      <c r="Z174" s="53" t="e">
        <f>+$C$30*'10 - 2012'!BB174</f>
        <v>#DIV/0!</v>
      </c>
      <c r="AA174" s="53" t="e">
        <f>+$C$30*'10 - 2012'!BC174</f>
        <v>#DIV/0!</v>
      </c>
      <c r="AB174" s="53" t="e">
        <f>+$C$30*'10 - 2012'!BD174</f>
        <v>#DIV/0!</v>
      </c>
      <c r="AC174" s="53" t="e">
        <f>+$C$30*'10 - 2012'!BE174</f>
        <v>#DIV/0!</v>
      </c>
      <c r="AD174" s="53" t="e">
        <f>+$C$30*'10 - 2012'!BF174</f>
        <v>#DIV/0!</v>
      </c>
      <c r="AE174" s="53" t="e">
        <f>+$C$30*'10 - 2012'!BG174</f>
        <v>#DIV/0!</v>
      </c>
      <c r="AF174" s="53" t="e">
        <f>+$C$30*'10 - 2012'!BH174</f>
        <v>#DIV/0!</v>
      </c>
      <c r="AG174" s="53" t="e">
        <f>+$C$30*'10 - 2012'!BI174</f>
        <v>#DIV/0!</v>
      </c>
      <c r="AH174" s="53" t="e">
        <f>+$C$30*'10 - 2012'!BJ174</f>
        <v>#DIV/0!</v>
      </c>
      <c r="AI174" s="2"/>
    </row>
    <row r="175" spans="1:35">
      <c r="A175" s="63">
        <v>168</v>
      </c>
      <c r="B175" s="53">
        <f>+'10 - 2012'!B175</f>
        <v>0</v>
      </c>
      <c r="C175" s="53" t="e">
        <f>+'10 - 2012'!AE175/'10 - 2012'!BK175</f>
        <v>#DIV/0!</v>
      </c>
      <c r="D175" s="53" t="e">
        <f>+$C$30*'10 - 2012'!AF175</f>
        <v>#DIV/0!</v>
      </c>
      <c r="E175" s="53" t="e">
        <f>+$C$30*'10 - 2012'!AG175</f>
        <v>#DIV/0!</v>
      </c>
      <c r="F175" s="53" t="e">
        <f>+$C$30*'10 - 2012'!AH175</f>
        <v>#DIV/0!</v>
      </c>
      <c r="G175" s="53" t="e">
        <f>+$C$30*'10 - 2012'!AI175</f>
        <v>#DIV/0!</v>
      </c>
      <c r="H175" s="53" t="e">
        <f>+$C$30*'10 - 2012'!AJ175</f>
        <v>#DIV/0!</v>
      </c>
      <c r="I175" s="53" t="e">
        <f>+$C$30*'10 - 2012'!AK175</f>
        <v>#DIV/0!</v>
      </c>
      <c r="J175" s="53" t="e">
        <f>+$C$30*'10 - 2012'!AL175</f>
        <v>#DIV/0!</v>
      </c>
      <c r="K175" s="53" t="e">
        <f>+$C$30*'10 - 2012'!AM175</f>
        <v>#DIV/0!</v>
      </c>
      <c r="L175" s="53" t="e">
        <f>+$C$30*'10 - 2012'!AN175</f>
        <v>#DIV/0!</v>
      </c>
      <c r="M175" s="53" t="e">
        <f>+$C$30*'10 - 2012'!AO175</f>
        <v>#DIV/0!</v>
      </c>
      <c r="N175" s="53" t="e">
        <f>+$C$30*'10 - 2012'!AP175</f>
        <v>#DIV/0!</v>
      </c>
      <c r="O175" s="53" t="e">
        <f>+$C$30*'10 - 2012'!AQ175</f>
        <v>#DIV/0!</v>
      </c>
      <c r="P175" s="53" t="e">
        <f>+$C$30*'10 - 2012'!AR175</f>
        <v>#DIV/0!</v>
      </c>
      <c r="Q175" s="53" t="e">
        <f>+$C$30*'10 - 2012'!AS175</f>
        <v>#DIV/0!</v>
      </c>
      <c r="R175" s="53" t="e">
        <f>+$C$30*'10 - 2012'!AT175</f>
        <v>#DIV/0!</v>
      </c>
      <c r="S175" s="53" t="e">
        <f>+$C$30*'10 - 2012'!AU175</f>
        <v>#DIV/0!</v>
      </c>
      <c r="T175" s="53" t="e">
        <f>+$C$30*'10 - 2012'!AV175</f>
        <v>#DIV/0!</v>
      </c>
      <c r="U175" s="53" t="e">
        <f>+$C$30*'10 - 2012'!AW175</f>
        <v>#DIV/0!</v>
      </c>
      <c r="V175" s="53" t="e">
        <f>+$C$30*'10 - 2012'!AX175</f>
        <v>#DIV/0!</v>
      </c>
      <c r="W175" s="53" t="e">
        <f>+$C$30*'10 - 2012'!AY175</f>
        <v>#DIV/0!</v>
      </c>
      <c r="X175" s="53" t="e">
        <f>+$C$30*'10 - 2012'!AZ175</f>
        <v>#DIV/0!</v>
      </c>
      <c r="Y175" s="53" t="e">
        <f>+$C$30*'10 - 2012'!BA175</f>
        <v>#DIV/0!</v>
      </c>
      <c r="Z175" s="53" t="e">
        <f>+$C$30*'10 - 2012'!BB175</f>
        <v>#DIV/0!</v>
      </c>
      <c r="AA175" s="53" t="e">
        <f>+$C$30*'10 - 2012'!BC175</f>
        <v>#DIV/0!</v>
      </c>
      <c r="AB175" s="53" t="e">
        <f>+$C$30*'10 - 2012'!BD175</f>
        <v>#DIV/0!</v>
      </c>
      <c r="AC175" s="53" t="e">
        <f>+$C$30*'10 - 2012'!BE175</f>
        <v>#DIV/0!</v>
      </c>
      <c r="AD175" s="53" t="e">
        <f>+$C$30*'10 - 2012'!BF175</f>
        <v>#DIV/0!</v>
      </c>
      <c r="AE175" s="53" t="e">
        <f>+$C$30*'10 - 2012'!BG175</f>
        <v>#DIV/0!</v>
      </c>
      <c r="AF175" s="53" t="e">
        <f>+$C$30*'10 - 2012'!BH175</f>
        <v>#DIV/0!</v>
      </c>
      <c r="AG175" s="53" t="e">
        <f>+$C$30*'10 - 2012'!BI175</f>
        <v>#DIV/0!</v>
      </c>
      <c r="AH175" s="53" t="e">
        <f>+$C$30*'10 - 2012'!BJ175</f>
        <v>#DIV/0!</v>
      </c>
      <c r="AI175" s="2"/>
    </row>
    <row r="176" spans="1:35">
      <c r="A176" s="63">
        <v>169</v>
      </c>
      <c r="B176" s="53">
        <f>+'10 - 2012'!B176</f>
        <v>0</v>
      </c>
      <c r="C176" s="53" t="e">
        <f>+'10 - 2012'!AE176/'10 - 2012'!BK176</f>
        <v>#DIV/0!</v>
      </c>
      <c r="D176" s="53" t="e">
        <f>+$C$30*'10 - 2012'!AF176</f>
        <v>#DIV/0!</v>
      </c>
      <c r="E176" s="53" t="e">
        <f>+$C$30*'10 - 2012'!AG176</f>
        <v>#DIV/0!</v>
      </c>
      <c r="F176" s="53" t="e">
        <f>+$C$30*'10 - 2012'!AH176</f>
        <v>#DIV/0!</v>
      </c>
      <c r="G176" s="53" t="e">
        <f>+$C$30*'10 - 2012'!AI176</f>
        <v>#DIV/0!</v>
      </c>
      <c r="H176" s="53" t="e">
        <f>+$C$30*'10 - 2012'!AJ176</f>
        <v>#DIV/0!</v>
      </c>
      <c r="I176" s="53" t="e">
        <f>+$C$30*'10 - 2012'!AK176</f>
        <v>#DIV/0!</v>
      </c>
      <c r="J176" s="53" t="e">
        <f>+$C$30*'10 - 2012'!AL176</f>
        <v>#DIV/0!</v>
      </c>
      <c r="K176" s="53" t="e">
        <f>+$C$30*'10 - 2012'!AM176</f>
        <v>#DIV/0!</v>
      </c>
      <c r="L176" s="53" t="e">
        <f>+$C$30*'10 - 2012'!AN176</f>
        <v>#DIV/0!</v>
      </c>
      <c r="M176" s="53" t="e">
        <f>+$C$30*'10 - 2012'!AO176</f>
        <v>#DIV/0!</v>
      </c>
      <c r="N176" s="53" t="e">
        <f>+$C$30*'10 - 2012'!AP176</f>
        <v>#DIV/0!</v>
      </c>
      <c r="O176" s="53" t="e">
        <f>+$C$30*'10 - 2012'!AQ176</f>
        <v>#DIV/0!</v>
      </c>
      <c r="P176" s="53" t="e">
        <f>+$C$30*'10 - 2012'!AR176</f>
        <v>#DIV/0!</v>
      </c>
      <c r="Q176" s="53" t="e">
        <f>+$C$30*'10 - 2012'!AS176</f>
        <v>#DIV/0!</v>
      </c>
      <c r="R176" s="53" t="e">
        <f>+$C$30*'10 - 2012'!AT176</f>
        <v>#DIV/0!</v>
      </c>
      <c r="S176" s="53" t="e">
        <f>+$C$30*'10 - 2012'!AU176</f>
        <v>#DIV/0!</v>
      </c>
      <c r="T176" s="53" t="e">
        <f>+$C$30*'10 - 2012'!AV176</f>
        <v>#DIV/0!</v>
      </c>
      <c r="U176" s="53" t="e">
        <f>+$C$30*'10 - 2012'!AW176</f>
        <v>#DIV/0!</v>
      </c>
      <c r="V176" s="53" t="e">
        <f>+$C$30*'10 - 2012'!AX176</f>
        <v>#DIV/0!</v>
      </c>
      <c r="W176" s="53" t="e">
        <f>+$C$30*'10 - 2012'!AY176</f>
        <v>#DIV/0!</v>
      </c>
      <c r="X176" s="53" t="e">
        <f>+$C$30*'10 - 2012'!AZ176</f>
        <v>#DIV/0!</v>
      </c>
      <c r="Y176" s="53" t="e">
        <f>+$C$30*'10 - 2012'!BA176</f>
        <v>#DIV/0!</v>
      </c>
      <c r="Z176" s="53" t="e">
        <f>+$C$30*'10 - 2012'!BB176</f>
        <v>#DIV/0!</v>
      </c>
      <c r="AA176" s="53" t="e">
        <f>+$C$30*'10 - 2012'!BC176</f>
        <v>#DIV/0!</v>
      </c>
      <c r="AB176" s="53" t="e">
        <f>+$C$30*'10 - 2012'!BD176</f>
        <v>#DIV/0!</v>
      </c>
      <c r="AC176" s="53" t="e">
        <f>+$C$30*'10 - 2012'!BE176</f>
        <v>#DIV/0!</v>
      </c>
      <c r="AD176" s="53" t="e">
        <f>+$C$30*'10 - 2012'!BF176</f>
        <v>#DIV/0!</v>
      </c>
      <c r="AE176" s="53" t="e">
        <f>+$C$30*'10 - 2012'!BG176</f>
        <v>#DIV/0!</v>
      </c>
      <c r="AF176" s="53" t="e">
        <f>+$C$30*'10 - 2012'!BH176</f>
        <v>#DIV/0!</v>
      </c>
      <c r="AG176" s="53" t="e">
        <f>+$C$30*'10 - 2012'!BI176</f>
        <v>#DIV/0!</v>
      </c>
      <c r="AH176" s="53" t="e">
        <f>+$C$30*'10 - 2012'!BJ176</f>
        <v>#DIV/0!</v>
      </c>
      <c r="AI176" s="2"/>
    </row>
    <row r="177" spans="1:35">
      <c r="A177" s="63">
        <v>170</v>
      </c>
      <c r="B177" s="53">
        <f>+'10 - 2012'!B177</f>
        <v>0</v>
      </c>
      <c r="C177" s="53" t="e">
        <f>+'10 - 2012'!AE177/'10 - 2012'!BK177</f>
        <v>#DIV/0!</v>
      </c>
      <c r="D177" s="53" t="e">
        <f>+$C$30*'10 - 2012'!AF177</f>
        <v>#DIV/0!</v>
      </c>
      <c r="E177" s="53" t="e">
        <f>+$C$30*'10 - 2012'!AG177</f>
        <v>#DIV/0!</v>
      </c>
      <c r="F177" s="53" t="e">
        <f>+$C$30*'10 - 2012'!AH177</f>
        <v>#DIV/0!</v>
      </c>
      <c r="G177" s="53" t="e">
        <f>+$C$30*'10 - 2012'!AI177</f>
        <v>#DIV/0!</v>
      </c>
      <c r="H177" s="53" t="e">
        <f>+$C$30*'10 - 2012'!AJ177</f>
        <v>#DIV/0!</v>
      </c>
      <c r="I177" s="53" t="e">
        <f>+$C$30*'10 - 2012'!AK177</f>
        <v>#DIV/0!</v>
      </c>
      <c r="J177" s="53" t="e">
        <f>+$C$30*'10 - 2012'!AL177</f>
        <v>#DIV/0!</v>
      </c>
      <c r="K177" s="53" t="e">
        <f>+$C$30*'10 - 2012'!AM177</f>
        <v>#DIV/0!</v>
      </c>
      <c r="L177" s="53" t="e">
        <f>+$C$30*'10 - 2012'!AN177</f>
        <v>#DIV/0!</v>
      </c>
      <c r="M177" s="53" t="e">
        <f>+$C$30*'10 - 2012'!AO177</f>
        <v>#DIV/0!</v>
      </c>
      <c r="N177" s="53" t="e">
        <f>+$C$30*'10 - 2012'!AP177</f>
        <v>#DIV/0!</v>
      </c>
      <c r="O177" s="53" t="e">
        <f>+$C$30*'10 - 2012'!AQ177</f>
        <v>#DIV/0!</v>
      </c>
      <c r="P177" s="53" t="e">
        <f>+$C$30*'10 - 2012'!AR177</f>
        <v>#DIV/0!</v>
      </c>
      <c r="Q177" s="53" t="e">
        <f>+$C$30*'10 - 2012'!AS177</f>
        <v>#DIV/0!</v>
      </c>
      <c r="R177" s="53" t="e">
        <f>+$C$30*'10 - 2012'!AT177</f>
        <v>#DIV/0!</v>
      </c>
      <c r="S177" s="53" t="e">
        <f>+$C$30*'10 - 2012'!AU177</f>
        <v>#DIV/0!</v>
      </c>
      <c r="T177" s="53" t="e">
        <f>+$C$30*'10 - 2012'!AV177</f>
        <v>#DIV/0!</v>
      </c>
      <c r="U177" s="53" t="e">
        <f>+$C$30*'10 - 2012'!AW177</f>
        <v>#DIV/0!</v>
      </c>
      <c r="V177" s="53" t="e">
        <f>+$C$30*'10 - 2012'!AX177</f>
        <v>#DIV/0!</v>
      </c>
      <c r="W177" s="53" t="e">
        <f>+$C$30*'10 - 2012'!AY177</f>
        <v>#DIV/0!</v>
      </c>
      <c r="X177" s="53" t="e">
        <f>+$C$30*'10 - 2012'!AZ177</f>
        <v>#DIV/0!</v>
      </c>
      <c r="Y177" s="53" t="e">
        <f>+$C$30*'10 - 2012'!BA177</f>
        <v>#DIV/0!</v>
      </c>
      <c r="Z177" s="53" t="e">
        <f>+$C$30*'10 - 2012'!BB177</f>
        <v>#DIV/0!</v>
      </c>
      <c r="AA177" s="53" t="e">
        <f>+$C$30*'10 - 2012'!BC177</f>
        <v>#DIV/0!</v>
      </c>
      <c r="AB177" s="53" t="e">
        <f>+$C$30*'10 - 2012'!BD177</f>
        <v>#DIV/0!</v>
      </c>
      <c r="AC177" s="53" t="e">
        <f>+$C$30*'10 - 2012'!BE177</f>
        <v>#DIV/0!</v>
      </c>
      <c r="AD177" s="53" t="e">
        <f>+$C$30*'10 - 2012'!BF177</f>
        <v>#DIV/0!</v>
      </c>
      <c r="AE177" s="53" t="e">
        <f>+$C$30*'10 - 2012'!BG177</f>
        <v>#DIV/0!</v>
      </c>
      <c r="AF177" s="53" t="e">
        <f>+$C$30*'10 - 2012'!BH177</f>
        <v>#DIV/0!</v>
      </c>
      <c r="AG177" s="53" t="e">
        <f>+$C$30*'10 - 2012'!BI177</f>
        <v>#DIV/0!</v>
      </c>
      <c r="AH177" s="53" t="e">
        <f>+$C$30*'10 - 2012'!BJ177</f>
        <v>#DIV/0!</v>
      </c>
      <c r="AI177" s="2"/>
    </row>
    <row r="178" spans="1:35">
      <c r="A178" s="63">
        <v>171</v>
      </c>
      <c r="B178" s="53">
        <f>+'10 - 2012'!B178</f>
        <v>0</v>
      </c>
      <c r="C178" s="53" t="e">
        <f>+'10 - 2012'!AE178/'10 - 2012'!BK178</f>
        <v>#DIV/0!</v>
      </c>
      <c r="D178" s="53" t="e">
        <f>+$C$30*'10 - 2012'!AF178</f>
        <v>#DIV/0!</v>
      </c>
      <c r="E178" s="53" t="e">
        <f>+$C$30*'10 - 2012'!AG178</f>
        <v>#DIV/0!</v>
      </c>
      <c r="F178" s="53" t="e">
        <f>+$C$30*'10 - 2012'!AH178</f>
        <v>#DIV/0!</v>
      </c>
      <c r="G178" s="53" t="e">
        <f>+$C$30*'10 - 2012'!AI178</f>
        <v>#DIV/0!</v>
      </c>
      <c r="H178" s="53" t="e">
        <f>+$C$30*'10 - 2012'!AJ178</f>
        <v>#DIV/0!</v>
      </c>
      <c r="I178" s="53" t="e">
        <f>+$C$30*'10 - 2012'!AK178</f>
        <v>#DIV/0!</v>
      </c>
      <c r="J178" s="53" t="e">
        <f>+$C$30*'10 - 2012'!AL178</f>
        <v>#DIV/0!</v>
      </c>
      <c r="K178" s="53" t="e">
        <f>+$C$30*'10 - 2012'!AM178</f>
        <v>#DIV/0!</v>
      </c>
      <c r="L178" s="53" t="e">
        <f>+$C$30*'10 - 2012'!AN178</f>
        <v>#DIV/0!</v>
      </c>
      <c r="M178" s="53" t="e">
        <f>+$C$30*'10 - 2012'!AO178</f>
        <v>#DIV/0!</v>
      </c>
      <c r="N178" s="53" t="e">
        <f>+$C$30*'10 - 2012'!AP178</f>
        <v>#DIV/0!</v>
      </c>
      <c r="O178" s="53" t="e">
        <f>+$C$30*'10 - 2012'!AQ178</f>
        <v>#DIV/0!</v>
      </c>
      <c r="P178" s="53" t="e">
        <f>+$C$30*'10 - 2012'!AR178</f>
        <v>#DIV/0!</v>
      </c>
      <c r="Q178" s="53" t="e">
        <f>+$C$30*'10 - 2012'!AS178</f>
        <v>#DIV/0!</v>
      </c>
      <c r="R178" s="53" t="e">
        <f>+$C$30*'10 - 2012'!AT178</f>
        <v>#DIV/0!</v>
      </c>
      <c r="S178" s="53" t="e">
        <f>+$C$30*'10 - 2012'!AU178</f>
        <v>#DIV/0!</v>
      </c>
      <c r="T178" s="53" t="e">
        <f>+$C$30*'10 - 2012'!AV178</f>
        <v>#DIV/0!</v>
      </c>
      <c r="U178" s="53" t="e">
        <f>+$C$30*'10 - 2012'!AW178</f>
        <v>#DIV/0!</v>
      </c>
      <c r="V178" s="53" t="e">
        <f>+$C$30*'10 - 2012'!AX178</f>
        <v>#DIV/0!</v>
      </c>
      <c r="W178" s="53" t="e">
        <f>+$C$30*'10 - 2012'!AY178</f>
        <v>#DIV/0!</v>
      </c>
      <c r="X178" s="53" t="e">
        <f>+$C$30*'10 - 2012'!AZ178</f>
        <v>#DIV/0!</v>
      </c>
      <c r="Y178" s="53" t="e">
        <f>+$C$30*'10 - 2012'!BA178</f>
        <v>#DIV/0!</v>
      </c>
      <c r="Z178" s="53" t="e">
        <f>+$C$30*'10 - 2012'!BB178</f>
        <v>#DIV/0!</v>
      </c>
      <c r="AA178" s="53" t="e">
        <f>+$C$30*'10 - 2012'!BC178</f>
        <v>#DIV/0!</v>
      </c>
      <c r="AB178" s="53" t="e">
        <f>+$C$30*'10 - 2012'!BD178</f>
        <v>#DIV/0!</v>
      </c>
      <c r="AC178" s="53" t="e">
        <f>+$C$30*'10 - 2012'!BE178</f>
        <v>#DIV/0!</v>
      </c>
      <c r="AD178" s="53" t="e">
        <f>+$C$30*'10 - 2012'!BF178</f>
        <v>#DIV/0!</v>
      </c>
      <c r="AE178" s="53" t="e">
        <f>+$C$30*'10 - 2012'!BG178</f>
        <v>#DIV/0!</v>
      </c>
      <c r="AF178" s="53" t="e">
        <f>+$C$30*'10 - 2012'!BH178</f>
        <v>#DIV/0!</v>
      </c>
      <c r="AG178" s="53" t="e">
        <f>+$C$30*'10 - 2012'!BI178</f>
        <v>#DIV/0!</v>
      </c>
      <c r="AH178" s="53" t="e">
        <f>+$C$30*'10 - 2012'!BJ178</f>
        <v>#DIV/0!</v>
      </c>
      <c r="AI178" s="2"/>
    </row>
    <row r="179" spans="1:35">
      <c r="A179" s="63">
        <v>172</v>
      </c>
      <c r="B179" s="53">
        <f>+'10 - 2012'!B179</f>
        <v>0</v>
      </c>
      <c r="C179" s="53" t="e">
        <f>+'10 - 2012'!AE179/'10 - 2012'!BK179</f>
        <v>#DIV/0!</v>
      </c>
      <c r="D179" s="53" t="e">
        <f>+$C$30*'10 - 2012'!AF179</f>
        <v>#DIV/0!</v>
      </c>
      <c r="E179" s="53" t="e">
        <f>+$C$30*'10 - 2012'!AG179</f>
        <v>#DIV/0!</v>
      </c>
      <c r="F179" s="53" t="e">
        <f>+$C$30*'10 - 2012'!AH179</f>
        <v>#DIV/0!</v>
      </c>
      <c r="G179" s="53" t="e">
        <f>+$C$30*'10 - 2012'!AI179</f>
        <v>#DIV/0!</v>
      </c>
      <c r="H179" s="53" t="e">
        <f>+$C$30*'10 - 2012'!AJ179</f>
        <v>#DIV/0!</v>
      </c>
      <c r="I179" s="53" t="e">
        <f>+$C$30*'10 - 2012'!AK179</f>
        <v>#DIV/0!</v>
      </c>
      <c r="J179" s="53" t="e">
        <f>+$C$30*'10 - 2012'!AL179</f>
        <v>#DIV/0!</v>
      </c>
      <c r="K179" s="53" t="e">
        <f>+$C$30*'10 - 2012'!AM179</f>
        <v>#DIV/0!</v>
      </c>
      <c r="L179" s="53" t="e">
        <f>+$C$30*'10 - 2012'!AN179</f>
        <v>#DIV/0!</v>
      </c>
      <c r="M179" s="53" t="e">
        <f>+$C$30*'10 - 2012'!AO179</f>
        <v>#DIV/0!</v>
      </c>
      <c r="N179" s="53" t="e">
        <f>+$C$30*'10 - 2012'!AP179</f>
        <v>#DIV/0!</v>
      </c>
      <c r="O179" s="53" t="e">
        <f>+$C$30*'10 - 2012'!AQ179</f>
        <v>#DIV/0!</v>
      </c>
      <c r="P179" s="53" t="e">
        <f>+$C$30*'10 - 2012'!AR179</f>
        <v>#DIV/0!</v>
      </c>
      <c r="Q179" s="53" t="e">
        <f>+$C$30*'10 - 2012'!AS179</f>
        <v>#DIV/0!</v>
      </c>
      <c r="R179" s="53" t="e">
        <f>+$C$30*'10 - 2012'!AT179</f>
        <v>#DIV/0!</v>
      </c>
      <c r="S179" s="53" t="e">
        <f>+$C$30*'10 - 2012'!AU179</f>
        <v>#DIV/0!</v>
      </c>
      <c r="T179" s="53" t="e">
        <f>+$C$30*'10 - 2012'!AV179</f>
        <v>#DIV/0!</v>
      </c>
      <c r="U179" s="53" t="e">
        <f>+$C$30*'10 - 2012'!AW179</f>
        <v>#DIV/0!</v>
      </c>
      <c r="V179" s="53" t="e">
        <f>+$C$30*'10 - 2012'!AX179</f>
        <v>#DIV/0!</v>
      </c>
      <c r="W179" s="53" t="e">
        <f>+$C$30*'10 - 2012'!AY179</f>
        <v>#DIV/0!</v>
      </c>
      <c r="X179" s="53" t="e">
        <f>+$C$30*'10 - 2012'!AZ179</f>
        <v>#DIV/0!</v>
      </c>
      <c r="Y179" s="53" t="e">
        <f>+$C$30*'10 - 2012'!BA179</f>
        <v>#DIV/0!</v>
      </c>
      <c r="Z179" s="53" t="e">
        <f>+$C$30*'10 - 2012'!BB179</f>
        <v>#DIV/0!</v>
      </c>
      <c r="AA179" s="53" t="e">
        <f>+$C$30*'10 - 2012'!BC179</f>
        <v>#DIV/0!</v>
      </c>
      <c r="AB179" s="53" t="e">
        <f>+$C$30*'10 - 2012'!BD179</f>
        <v>#DIV/0!</v>
      </c>
      <c r="AC179" s="53" t="e">
        <f>+$C$30*'10 - 2012'!BE179</f>
        <v>#DIV/0!</v>
      </c>
      <c r="AD179" s="53" t="e">
        <f>+$C$30*'10 - 2012'!BF179</f>
        <v>#DIV/0!</v>
      </c>
      <c r="AE179" s="53" t="e">
        <f>+$C$30*'10 - 2012'!BG179</f>
        <v>#DIV/0!</v>
      </c>
      <c r="AF179" s="53" t="e">
        <f>+$C$30*'10 - 2012'!BH179</f>
        <v>#DIV/0!</v>
      </c>
      <c r="AG179" s="53" t="e">
        <f>+$C$30*'10 - 2012'!BI179</f>
        <v>#DIV/0!</v>
      </c>
      <c r="AH179" s="53" t="e">
        <f>+$C$30*'10 - 2012'!BJ179</f>
        <v>#DIV/0!</v>
      </c>
      <c r="AI179" s="2"/>
    </row>
    <row r="180" spans="1:35">
      <c r="A180" s="63">
        <v>173</v>
      </c>
      <c r="B180" s="53">
        <f>+'10 - 2012'!B180</f>
        <v>0</v>
      </c>
      <c r="C180" s="53" t="e">
        <f>+'10 - 2012'!AE180/'10 - 2012'!BK180</f>
        <v>#DIV/0!</v>
      </c>
      <c r="D180" s="53" t="e">
        <f>+$C$30*'10 - 2012'!AF180</f>
        <v>#DIV/0!</v>
      </c>
      <c r="E180" s="53" t="e">
        <f>+$C$30*'10 - 2012'!AG180</f>
        <v>#DIV/0!</v>
      </c>
      <c r="F180" s="53" t="e">
        <f>+$C$30*'10 - 2012'!AH180</f>
        <v>#DIV/0!</v>
      </c>
      <c r="G180" s="53" t="e">
        <f>+$C$30*'10 - 2012'!AI180</f>
        <v>#DIV/0!</v>
      </c>
      <c r="H180" s="53" t="e">
        <f>+$C$30*'10 - 2012'!AJ180</f>
        <v>#DIV/0!</v>
      </c>
      <c r="I180" s="53" t="e">
        <f>+$C$30*'10 - 2012'!AK180</f>
        <v>#DIV/0!</v>
      </c>
      <c r="J180" s="53" t="e">
        <f>+$C$30*'10 - 2012'!AL180</f>
        <v>#DIV/0!</v>
      </c>
      <c r="K180" s="53" t="e">
        <f>+$C$30*'10 - 2012'!AM180</f>
        <v>#DIV/0!</v>
      </c>
      <c r="L180" s="53" t="e">
        <f>+$C$30*'10 - 2012'!AN180</f>
        <v>#DIV/0!</v>
      </c>
      <c r="M180" s="53" t="e">
        <f>+$C$30*'10 - 2012'!AO180</f>
        <v>#DIV/0!</v>
      </c>
      <c r="N180" s="53" t="e">
        <f>+$C$30*'10 - 2012'!AP180</f>
        <v>#DIV/0!</v>
      </c>
      <c r="O180" s="53" t="e">
        <f>+$C$30*'10 - 2012'!AQ180</f>
        <v>#DIV/0!</v>
      </c>
      <c r="P180" s="53" t="e">
        <f>+$C$30*'10 - 2012'!AR180</f>
        <v>#DIV/0!</v>
      </c>
      <c r="Q180" s="53" t="e">
        <f>+$C$30*'10 - 2012'!AS180</f>
        <v>#DIV/0!</v>
      </c>
      <c r="R180" s="53" t="e">
        <f>+$C$30*'10 - 2012'!AT180</f>
        <v>#DIV/0!</v>
      </c>
      <c r="S180" s="53" t="e">
        <f>+$C$30*'10 - 2012'!AU180</f>
        <v>#DIV/0!</v>
      </c>
      <c r="T180" s="53" t="e">
        <f>+$C$30*'10 - 2012'!AV180</f>
        <v>#DIV/0!</v>
      </c>
      <c r="U180" s="53" t="e">
        <f>+$C$30*'10 - 2012'!AW180</f>
        <v>#DIV/0!</v>
      </c>
      <c r="V180" s="53" t="e">
        <f>+$C$30*'10 - 2012'!AX180</f>
        <v>#DIV/0!</v>
      </c>
      <c r="W180" s="53" t="e">
        <f>+$C$30*'10 - 2012'!AY180</f>
        <v>#DIV/0!</v>
      </c>
      <c r="X180" s="53" t="e">
        <f>+$C$30*'10 - 2012'!AZ180</f>
        <v>#DIV/0!</v>
      </c>
      <c r="Y180" s="53" t="e">
        <f>+$C$30*'10 - 2012'!BA180</f>
        <v>#DIV/0!</v>
      </c>
      <c r="Z180" s="53" t="e">
        <f>+$C$30*'10 - 2012'!BB180</f>
        <v>#DIV/0!</v>
      </c>
      <c r="AA180" s="53" t="e">
        <f>+$C$30*'10 - 2012'!BC180</f>
        <v>#DIV/0!</v>
      </c>
      <c r="AB180" s="53" t="e">
        <f>+$C$30*'10 - 2012'!BD180</f>
        <v>#DIV/0!</v>
      </c>
      <c r="AC180" s="53" t="e">
        <f>+$C$30*'10 - 2012'!BE180</f>
        <v>#DIV/0!</v>
      </c>
      <c r="AD180" s="53" t="e">
        <f>+$C$30*'10 - 2012'!BF180</f>
        <v>#DIV/0!</v>
      </c>
      <c r="AE180" s="53" t="e">
        <f>+$C$30*'10 - 2012'!BG180</f>
        <v>#DIV/0!</v>
      </c>
      <c r="AF180" s="53" t="e">
        <f>+$C$30*'10 - 2012'!BH180</f>
        <v>#DIV/0!</v>
      </c>
      <c r="AG180" s="53" t="e">
        <f>+$C$30*'10 - 2012'!BI180</f>
        <v>#DIV/0!</v>
      </c>
      <c r="AH180" s="53" t="e">
        <f>+$C$30*'10 - 2012'!BJ180</f>
        <v>#DIV/0!</v>
      </c>
      <c r="AI180" s="2"/>
    </row>
    <row r="181" spans="1:35">
      <c r="A181" s="63">
        <v>174</v>
      </c>
      <c r="B181" s="53">
        <f>+'10 - 2012'!B181</f>
        <v>0</v>
      </c>
      <c r="C181" s="53" t="e">
        <f>+'10 - 2012'!AE181/'10 - 2012'!BK181</f>
        <v>#DIV/0!</v>
      </c>
      <c r="D181" s="53" t="e">
        <f>+$C$30*'10 - 2012'!AF181</f>
        <v>#DIV/0!</v>
      </c>
      <c r="E181" s="53" t="e">
        <f>+$C$30*'10 - 2012'!AG181</f>
        <v>#DIV/0!</v>
      </c>
      <c r="F181" s="53" t="e">
        <f>+$C$30*'10 - 2012'!AH181</f>
        <v>#DIV/0!</v>
      </c>
      <c r="G181" s="53" t="e">
        <f>+$C$30*'10 - 2012'!AI181</f>
        <v>#DIV/0!</v>
      </c>
      <c r="H181" s="53" t="e">
        <f>+$C$30*'10 - 2012'!AJ181</f>
        <v>#DIV/0!</v>
      </c>
      <c r="I181" s="53" t="e">
        <f>+$C$30*'10 - 2012'!AK181</f>
        <v>#DIV/0!</v>
      </c>
      <c r="J181" s="53" t="e">
        <f>+$C$30*'10 - 2012'!AL181</f>
        <v>#DIV/0!</v>
      </c>
      <c r="K181" s="53" t="e">
        <f>+$C$30*'10 - 2012'!AM181</f>
        <v>#DIV/0!</v>
      </c>
      <c r="L181" s="53" t="e">
        <f>+$C$30*'10 - 2012'!AN181</f>
        <v>#DIV/0!</v>
      </c>
      <c r="M181" s="53" t="e">
        <f>+$C$30*'10 - 2012'!AO181</f>
        <v>#DIV/0!</v>
      </c>
      <c r="N181" s="53" t="e">
        <f>+$C$30*'10 - 2012'!AP181</f>
        <v>#DIV/0!</v>
      </c>
      <c r="O181" s="53" t="e">
        <f>+$C$30*'10 - 2012'!AQ181</f>
        <v>#DIV/0!</v>
      </c>
      <c r="P181" s="53" t="e">
        <f>+$C$30*'10 - 2012'!AR181</f>
        <v>#DIV/0!</v>
      </c>
      <c r="Q181" s="53" t="e">
        <f>+$C$30*'10 - 2012'!AS181</f>
        <v>#DIV/0!</v>
      </c>
      <c r="R181" s="53" t="e">
        <f>+$C$30*'10 - 2012'!AT181</f>
        <v>#DIV/0!</v>
      </c>
      <c r="S181" s="53" t="e">
        <f>+$C$30*'10 - 2012'!AU181</f>
        <v>#DIV/0!</v>
      </c>
      <c r="T181" s="53" t="e">
        <f>+$C$30*'10 - 2012'!AV181</f>
        <v>#DIV/0!</v>
      </c>
      <c r="U181" s="53" t="e">
        <f>+$C$30*'10 - 2012'!AW181</f>
        <v>#DIV/0!</v>
      </c>
      <c r="V181" s="53" t="e">
        <f>+$C$30*'10 - 2012'!AX181</f>
        <v>#DIV/0!</v>
      </c>
      <c r="W181" s="53" t="e">
        <f>+$C$30*'10 - 2012'!AY181</f>
        <v>#DIV/0!</v>
      </c>
      <c r="X181" s="53" t="e">
        <f>+$C$30*'10 - 2012'!AZ181</f>
        <v>#DIV/0!</v>
      </c>
      <c r="Y181" s="53" t="e">
        <f>+$C$30*'10 - 2012'!BA181</f>
        <v>#DIV/0!</v>
      </c>
      <c r="Z181" s="53" t="e">
        <f>+$C$30*'10 - 2012'!BB181</f>
        <v>#DIV/0!</v>
      </c>
      <c r="AA181" s="53" t="e">
        <f>+$C$30*'10 - 2012'!BC181</f>
        <v>#DIV/0!</v>
      </c>
      <c r="AB181" s="53" t="e">
        <f>+$C$30*'10 - 2012'!BD181</f>
        <v>#DIV/0!</v>
      </c>
      <c r="AC181" s="53" t="e">
        <f>+$C$30*'10 - 2012'!BE181</f>
        <v>#DIV/0!</v>
      </c>
      <c r="AD181" s="53" t="e">
        <f>+$C$30*'10 - 2012'!BF181</f>
        <v>#DIV/0!</v>
      </c>
      <c r="AE181" s="53" t="e">
        <f>+$C$30*'10 - 2012'!BG181</f>
        <v>#DIV/0!</v>
      </c>
      <c r="AF181" s="53" t="e">
        <f>+$C$30*'10 - 2012'!BH181</f>
        <v>#DIV/0!</v>
      </c>
      <c r="AG181" s="53" t="e">
        <f>+$C$30*'10 - 2012'!BI181</f>
        <v>#DIV/0!</v>
      </c>
      <c r="AH181" s="53" t="e">
        <f>+$C$30*'10 - 2012'!BJ181</f>
        <v>#DIV/0!</v>
      </c>
      <c r="AI181" s="2"/>
    </row>
    <row r="182" spans="1:35">
      <c r="A182" s="63">
        <v>175</v>
      </c>
      <c r="B182" s="53">
        <f>+'10 - 2012'!B182</f>
        <v>0</v>
      </c>
      <c r="C182" s="53" t="e">
        <f>+'10 - 2012'!AE182/'10 - 2012'!BK182</f>
        <v>#DIV/0!</v>
      </c>
      <c r="D182" s="53" t="e">
        <f>+$C$30*'10 - 2012'!AF182</f>
        <v>#DIV/0!</v>
      </c>
      <c r="E182" s="53" t="e">
        <f>+$C$30*'10 - 2012'!AG182</f>
        <v>#DIV/0!</v>
      </c>
      <c r="F182" s="53" t="e">
        <f>+$C$30*'10 - 2012'!AH182</f>
        <v>#DIV/0!</v>
      </c>
      <c r="G182" s="53" t="e">
        <f>+$C$30*'10 - 2012'!AI182</f>
        <v>#DIV/0!</v>
      </c>
      <c r="H182" s="53" t="e">
        <f>+$C$30*'10 - 2012'!AJ182</f>
        <v>#DIV/0!</v>
      </c>
      <c r="I182" s="53" t="e">
        <f>+$C$30*'10 - 2012'!AK182</f>
        <v>#DIV/0!</v>
      </c>
      <c r="J182" s="53" t="e">
        <f>+$C$30*'10 - 2012'!AL182</f>
        <v>#DIV/0!</v>
      </c>
      <c r="K182" s="53" t="e">
        <f>+$C$30*'10 - 2012'!AM182</f>
        <v>#DIV/0!</v>
      </c>
      <c r="L182" s="53" t="e">
        <f>+$C$30*'10 - 2012'!AN182</f>
        <v>#DIV/0!</v>
      </c>
      <c r="M182" s="53" t="e">
        <f>+$C$30*'10 - 2012'!AO182</f>
        <v>#DIV/0!</v>
      </c>
      <c r="N182" s="53" t="e">
        <f>+$C$30*'10 - 2012'!AP182</f>
        <v>#DIV/0!</v>
      </c>
      <c r="O182" s="53" t="e">
        <f>+$C$30*'10 - 2012'!AQ182</f>
        <v>#DIV/0!</v>
      </c>
      <c r="P182" s="53" t="e">
        <f>+$C$30*'10 - 2012'!AR182</f>
        <v>#DIV/0!</v>
      </c>
      <c r="Q182" s="53" t="e">
        <f>+$C$30*'10 - 2012'!AS182</f>
        <v>#DIV/0!</v>
      </c>
      <c r="R182" s="53" t="e">
        <f>+$C$30*'10 - 2012'!AT182</f>
        <v>#DIV/0!</v>
      </c>
      <c r="S182" s="53" t="e">
        <f>+$C$30*'10 - 2012'!AU182</f>
        <v>#DIV/0!</v>
      </c>
      <c r="T182" s="53" t="e">
        <f>+$C$30*'10 - 2012'!AV182</f>
        <v>#DIV/0!</v>
      </c>
      <c r="U182" s="53" t="e">
        <f>+$C$30*'10 - 2012'!AW182</f>
        <v>#DIV/0!</v>
      </c>
      <c r="V182" s="53" t="e">
        <f>+$C$30*'10 - 2012'!AX182</f>
        <v>#DIV/0!</v>
      </c>
      <c r="W182" s="53" t="e">
        <f>+$C$30*'10 - 2012'!AY182</f>
        <v>#DIV/0!</v>
      </c>
      <c r="X182" s="53" t="e">
        <f>+$C$30*'10 - 2012'!AZ182</f>
        <v>#DIV/0!</v>
      </c>
      <c r="Y182" s="53" t="e">
        <f>+$C$30*'10 - 2012'!BA182</f>
        <v>#DIV/0!</v>
      </c>
      <c r="Z182" s="53" t="e">
        <f>+$C$30*'10 - 2012'!BB182</f>
        <v>#DIV/0!</v>
      </c>
      <c r="AA182" s="53" t="e">
        <f>+$C$30*'10 - 2012'!BC182</f>
        <v>#DIV/0!</v>
      </c>
      <c r="AB182" s="53" t="e">
        <f>+$C$30*'10 - 2012'!BD182</f>
        <v>#DIV/0!</v>
      </c>
      <c r="AC182" s="53" t="e">
        <f>+$C$30*'10 - 2012'!BE182</f>
        <v>#DIV/0!</v>
      </c>
      <c r="AD182" s="53" t="e">
        <f>+$C$30*'10 - 2012'!BF182</f>
        <v>#DIV/0!</v>
      </c>
      <c r="AE182" s="53" t="e">
        <f>+$C$30*'10 - 2012'!BG182</f>
        <v>#DIV/0!</v>
      </c>
      <c r="AF182" s="53" t="e">
        <f>+$C$30*'10 - 2012'!BH182</f>
        <v>#DIV/0!</v>
      </c>
      <c r="AG182" s="53" t="e">
        <f>+$C$30*'10 - 2012'!BI182</f>
        <v>#DIV/0!</v>
      </c>
      <c r="AH182" s="53" t="e">
        <f>+$C$30*'10 - 2012'!BJ182</f>
        <v>#DIV/0!</v>
      </c>
      <c r="AI182" s="2"/>
    </row>
    <row r="183" spans="1:35">
      <c r="A183" s="63">
        <v>176</v>
      </c>
      <c r="B183" s="53">
        <f>+'10 - 2012'!B183</f>
        <v>0</v>
      </c>
      <c r="C183" s="53" t="e">
        <f>+'10 - 2012'!AE183/'10 - 2012'!BK183</f>
        <v>#DIV/0!</v>
      </c>
      <c r="D183" s="53" t="e">
        <f>+$C$30*'10 - 2012'!AF183</f>
        <v>#DIV/0!</v>
      </c>
      <c r="E183" s="53" t="e">
        <f>+$C$30*'10 - 2012'!AG183</f>
        <v>#DIV/0!</v>
      </c>
      <c r="F183" s="53" t="e">
        <f>+$C$30*'10 - 2012'!AH183</f>
        <v>#DIV/0!</v>
      </c>
      <c r="G183" s="53" t="e">
        <f>+$C$30*'10 - 2012'!AI183</f>
        <v>#DIV/0!</v>
      </c>
      <c r="H183" s="53" t="e">
        <f>+$C$30*'10 - 2012'!AJ183</f>
        <v>#DIV/0!</v>
      </c>
      <c r="I183" s="53" t="e">
        <f>+$C$30*'10 - 2012'!AK183</f>
        <v>#DIV/0!</v>
      </c>
      <c r="J183" s="53" t="e">
        <f>+$C$30*'10 - 2012'!AL183</f>
        <v>#DIV/0!</v>
      </c>
      <c r="K183" s="53" t="e">
        <f>+$C$30*'10 - 2012'!AM183</f>
        <v>#DIV/0!</v>
      </c>
      <c r="L183" s="53" t="e">
        <f>+$C$30*'10 - 2012'!AN183</f>
        <v>#DIV/0!</v>
      </c>
      <c r="M183" s="53" t="e">
        <f>+$C$30*'10 - 2012'!AO183</f>
        <v>#DIV/0!</v>
      </c>
      <c r="N183" s="53" t="e">
        <f>+$C$30*'10 - 2012'!AP183</f>
        <v>#DIV/0!</v>
      </c>
      <c r="O183" s="53" t="e">
        <f>+$C$30*'10 - 2012'!AQ183</f>
        <v>#DIV/0!</v>
      </c>
      <c r="P183" s="53" t="e">
        <f>+$C$30*'10 - 2012'!AR183</f>
        <v>#DIV/0!</v>
      </c>
      <c r="Q183" s="53" t="e">
        <f>+$C$30*'10 - 2012'!AS183</f>
        <v>#DIV/0!</v>
      </c>
      <c r="R183" s="53" t="e">
        <f>+$C$30*'10 - 2012'!AT183</f>
        <v>#DIV/0!</v>
      </c>
      <c r="S183" s="53" t="e">
        <f>+$C$30*'10 - 2012'!AU183</f>
        <v>#DIV/0!</v>
      </c>
      <c r="T183" s="53" t="e">
        <f>+$C$30*'10 - 2012'!AV183</f>
        <v>#DIV/0!</v>
      </c>
      <c r="U183" s="53" t="e">
        <f>+$C$30*'10 - 2012'!AW183</f>
        <v>#DIV/0!</v>
      </c>
      <c r="V183" s="53" t="e">
        <f>+$C$30*'10 - 2012'!AX183</f>
        <v>#DIV/0!</v>
      </c>
      <c r="W183" s="53" t="e">
        <f>+$C$30*'10 - 2012'!AY183</f>
        <v>#DIV/0!</v>
      </c>
      <c r="X183" s="53" t="e">
        <f>+$C$30*'10 - 2012'!AZ183</f>
        <v>#DIV/0!</v>
      </c>
      <c r="Y183" s="53" t="e">
        <f>+$C$30*'10 - 2012'!BA183</f>
        <v>#DIV/0!</v>
      </c>
      <c r="Z183" s="53" t="e">
        <f>+$C$30*'10 - 2012'!BB183</f>
        <v>#DIV/0!</v>
      </c>
      <c r="AA183" s="53" t="e">
        <f>+$C$30*'10 - 2012'!BC183</f>
        <v>#DIV/0!</v>
      </c>
      <c r="AB183" s="53" t="e">
        <f>+$C$30*'10 - 2012'!BD183</f>
        <v>#DIV/0!</v>
      </c>
      <c r="AC183" s="53" t="e">
        <f>+$C$30*'10 - 2012'!BE183</f>
        <v>#DIV/0!</v>
      </c>
      <c r="AD183" s="53" t="e">
        <f>+$C$30*'10 - 2012'!BF183</f>
        <v>#DIV/0!</v>
      </c>
      <c r="AE183" s="53" t="e">
        <f>+$C$30*'10 - 2012'!BG183</f>
        <v>#DIV/0!</v>
      </c>
      <c r="AF183" s="53" t="e">
        <f>+$C$30*'10 - 2012'!BH183</f>
        <v>#DIV/0!</v>
      </c>
      <c r="AG183" s="53" t="e">
        <f>+$C$30*'10 - 2012'!BI183</f>
        <v>#DIV/0!</v>
      </c>
      <c r="AH183" s="53" t="e">
        <f>+$C$30*'10 - 2012'!BJ183</f>
        <v>#DIV/0!</v>
      </c>
      <c r="AI183" s="2"/>
    </row>
    <row r="184" spans="1:35">
      <c r="A184" s="63">
        <v>177</v>
      </c>
      <c r="B184" s="53">
        <f>+'10 - 2012'!B184</f>
        <v>0</v>
      </c>
      <c r="C184" s="53" t="e">
        <f>+'10 - 2012'!AE184/'10 - 2012'!BK184</f>
        <v>#DIV/0!</v>
      </c>
      <c r="D184" s="53" t="e">
        <f>+$C$30*'10 - 2012'!AF184</f>
        <v>#DIV/0!</v>
      </c>
      <c r="E184" s="53" t="e">
        <f>+$C$30*'10 - 2012'!AG184</f>
        <v>#DIV/0!</v>
      </c>
      <c r="F184" s="53" t="e">
        <f>+$C$30*'10 - 2012'!AH184</f>
        <v>#DIV/0!</v>
      </c>
      <c r="G184" s="53" t="e">
        <f>+$C$30*'10 - 2012'!AI184</f>
        <v>#DIV/0!</v>
      </c>
      <c r="H184" s="53" t="e">
        <f>+$C$30*'10 - 2012'!AJ184</f>
        <v>#DIV/0!</v>
      </c>
      <c r="I184" s="53" t="e">
        <f>+$C$30*'10 - 2012'!AK184</f>
        <v>#DIV/0!</v>
      </c>
      <c r="J184" s="53" t="e">
        <f>+$C$30*'10 - 2012'!AL184</f>
        <v>#DIV/0!</v>
      </c>
      <c r="K184" s="53" t="e">
        <f>+$C$30*'10 - 2012'!AM184</f>
        <v>#DIV/0!</v>
      </c>
      <c r="L184" s="53" t="e">
        <f>+$C$30*'10 - 2012'!AN184</f>
        <v>#DIV/0!</v>
      </c>
      <c r="M184" s="53" t="e">
        <f>+$C$30*'10 - 2012'!AO184</f>
        <v>#DIV/0!</v>
      </c>
      <c r="N184" s="53" t="e">
        <f>+$C$30*'10 - 2012'!AP184</f>
        <v>#DIV/0!</v>
      </c>
      <c r="O184" s="53" t="e">
        <f>+$C$30*'10 - 2012'!AQ184</f>
        <v>#DIV/0!</v>
      </c>
      <c r="P184" s="53" t="e">
        <f>+$C$30*'10 - 2012'!AR184</f>
        <v>#DIV/0!</v>
      </c>
      <c r="Q184" s="53" t="e">
        <f>+$C$30*'10 - 2012'!AS184</f>
        <v>#DIV/0!</v>
      </c>
      <c r="R184" s="53" t="e">
        <f>+$C$30*'10 - 2012'!AT184</f>
        <v>#DIV/0!</v>
      </c>
      <c r="S184" s="53" t="e">
        <f>+$C$30*'10 - 2012'!AU184</f>
        <v>#DIV/0!</v>
      </c>
      <c r="T184" s="53" t="e">
        <f>+$C$30*'10 - 2012'!AV184</f>
        <v>#DIV/0!</v>
      </c>
      <c r="U184" s="53" t="e">
        <f>+$C$30*'10 - 2012'!AW184</f>
        <v>#DIV/0!</v>
      </c>
      <c r="V184" s="53" t="e">
        <f>+$C$30*'10 - 2012'!AX184</f>
        <v>#DIV/0!</v>
      </c>
      <c r="W184" s="53" t="e">
        <f>+$C$30*'10 - 2012'!AY184</f>
        <v>#DIV/0!</v>
      </c>
      <c r="X184" s="53" t="e">
        <f>+$C$30*'10 - 2012'!AZ184</f>
        <v>#DIV/0!</v>
      </c>
      <c r="Y184" s="53" t="e">
        <f>+$C$30*'10 - 2012'!BA184</f>
        <v>#DIV/0!</v>
      </c>
      <c r="Z184" s="53" t="e">
        <f>+$C$30*'10 - 2012'!BB184</f>
        <v>#DIV/0!</v>
      </c>
      <c r="AA184" s="53" t="e">
        <f>+$C$30*'10 - 2012'!BC184</f>
        <v>#DIV/0!</v>
      </c>
      <c r="AB184" s="53" t="e">
        <f>+$C$30*'10 - 2012'!BD184</f>
        <v>#DIV/0!</v>
      </c>
      <c r="AC184" s="53" t="e">
        <f>+$C$30*'10 - 2012'!BE184</f>
        <v>#DIV/0!</v>
      </c>
      <c r="AD184" s="53" t="e">
        <f>+$C$30*'10 - 2012'!BF184</f>
        <v>#DIV/0!</v>
      </c>
      <c r="AE184" s="53" t="e">
        <f>+$C$30*'10 - 2012'!BG184</f>
        <v>#DIV/0!</v>
      </c>
      <c r="AF184" s="53" t="e">
        <f>+$C$30*'10 - 2012'!BH184</f>
        <v>#DIV/0!</v>
      </c>
      <c r="AG184" s="53" t="e">
        <f>+$C$30*'10 - 2012'!BI184</f>
        <v>#DIV/0!</v>
      </c>
      <c r="AH184" s="53" t="e">
        <f>+$C$30*'10 - 2012'!BJ184</f>
        <v>#DIV/0!</v>
      </c>
      <c r="AI184" s="2"/>
    </row>
    <row r="185" spans="1:35">
      <c r="A185" s="63">
        <v>178</v>
      </c>
      <c r="B185" s="53">
        <f>+'10 - 2012'!B185</f>
        <v>0</v>
      </c>
      <c r="C185" s="53" t="e">
        <f>+'10 - 2012'!AE185/'10 - 2012'!BK185</f>
        <v>#DIV/0!</v>
      </c>
      <c r="D185" s="53" t="e">
        <f>+$C$30*'10 - 2012'!AF185</f>
        <v>#DIV/0!</v>
      </c>
      <c r="E185" s="53" t="e">
        <f>+$C$30*'10 - 2012'!AG185</f>
        <v>#DIV/0!</v>
      </c>
      <c r="F185" s="53" t="e">
        <f>+$C$30*'10 - 2012'!AH185</f>
        <v>#DIV/0!</v>
      </c>
      <c r="G185" s="53" t="e">
        <f>+$C$30*'10 - 2012'!AI185</f>
        <v>#DIV/0!</v>
      </c>
      <c r="H185" s="53" t="e">
        <f>+$C$30*'10 - 2012'!AJ185</f>
        <v>#DIV/0!</v>
      </c>
      <c r="I185" s="53" t="e">
        <f>+$C$30*'10 - 2012'!AK185</f>
        <v>#DIV/0!</v>
      </c>
      <c r="J185" s="53" t="e">
        <f>+$C$30*'10 - 2012'!AL185</f>
        <v>#DIV/0!</v>
      </c>
      <c r="K185" s="53" t="e">
        <f>+$C$30*'10 - 2012'!AM185</f>
        <v>#DIV/0!</v>
      </c>
      <c r="L185" s="53" t="e">
        <f>+$C$30*'10 - 2012'!AN185</f>
        <v>#DIV/0!</v>
      </c>
      <c r="M185" s="53" t="e">
        <f>+$C$30*'10 - 2012'!AO185</f>
        <v>#DIV/0!</v>
      </c>
      <c r="N185" s="53" t="e">
        <f>+$C$30*'10 - 2012'!AP185</f>
        <v>#DIV/0!</v>
      </c>
      <c r="O185" s="53" t="e">
        <f>+$C$30*'10 - 2012'!AQ185</f>
        <v>#DIV/0!</v>
      </c>
      <c r="P185" s="53" t="e">
        <f>+$C$30*'10 - 2012'!AR185</f>
        <v>#DIV/0!</v>
      </c>
      <c r="Q185" s="53" t="e">
        <f>+$C$30*'10 - 2012'!AS185</f>
        <v>#DIV/0!</v>
      </c>
      <c r="R185" s="53" t="e">
        <f>+$C$30*'10 - 2012'!AT185</f>
        <v>#DIV/0!</v>
      </c>
      <c r="S185" s="53" t="e">
        <f>+$C$30*'10 - 2012'!AU185</f>
        <v>#DIV/0!</v>
      </c>
      <c r="T185" s="53" t="e">
        <f>+$C$30*'10 - 2012'!AV185</f>
        <v>#DIV/0!</v>
      </c>
      <c r="U185" s="53" t="e">
        <f>+$C$30*'10 - 2012'!AW185</f>
        <v>#DIV/0!</v>
      </c>
      <c r="V185" s="53" t="e">
        <f>+$C$30*'10 - 2012'!AX185</f>
        <v>#DIV/0!</v>
      </c>
      <c r="W185" s="53" t="e">
        <f>+$C$30*'10 - 2012'!AY185</f>
        <v>#DIV/0!</v>
      </c>
      <c r="X185" s="53" t="e">
        <f>+$C$30*'10 - 2012'!AZ185</f>
        <v>#DIV/0!</v>
      </c>
      <c r="Y185" s="53" t="e">
        <f>+$C$30*'10 - 2012'!BA185</f>
        <v>#DIV/0!</v>
      </c>
      <c r="Z185" s="53" t="e">
        <f>+$C$30*'10 - 2012'!BB185</f>
        <v>#DIV/0!</v>
      </c>
      <c r="AA185" s="53" t="e">
        <f>+$C$30*'10 - 2012'!BC185</f>
        <v>#DIV/0!</v>
      </c>
      <c r="AB185" s="53" t="e">
        <f>+$C$30*'10 - 2012'!BD185</f>
        <v>#DIV/0!</v>
      </c>
      <c r="AC185" s="53" t="e">
        <f>+$C$30*'10 - 2012'!BE185</f>
        <v>#DIV/0!</v>
      </c>
      <c r="AD185" s="53" t="e">
        <f>+$C$30*'10 - 2012'!BF185</f>
        <v>#DIV/0!</v>
      </c>
      <c r="AE185" s="53" t="e">
        <f>+$C$30*'10 - 2012'!BG185</f>
        <v>#DIV/0!</v>
      </c>
      <c r="AF185" s="53" t="e">
        <f>+$C$30*'10 - 2012'!BH185</f>
        <v>#DIV/0!</v>
      </c>
      <c r="AG185" s="53" t="e">
        <f>+$C$30*'10 - 2012'!BI185</f>
        <v>#DIV/0!</v>
      </c>
      <c r="AH185" s="53" t="e">
        <f>+$C$30*'10 - 2012'!BJ185</f>
        <v>#DIV/0!</v>
      </c>
      <c r="AI185" s="2"/>
    </row>
    <row r="186" spans="1:35">
      <c r="A186" s="63">
        <v>179</v>
      </c>
      <c r="B186" s="53">
        <f>+'10 - 2012'!B186</f>
        <v>0</v>
      </c>
      <c r="C186" s="53" t="e">
        <f>+'10 - 2012'!AE186/'10 - 2012'!BK186</f>
        <v>#DIV/0!</v>
      </c>
      <c r="D186" s="53" t="e">
        <f>+$C$30*'10 - 2012'!AF186</f>
        <v>#DIV/0!</v>
      </c>
      <c r="E186" s="53" t="e">
        <f>+$C$30*'10 - 2012'!AG186</f>
        <v>#DIV/0!</v>
      </c>
      <c r="F186" s="53" t="e">
        <f>+$C$30*'10 - 2012'!AH186</f>
        <v>#DIV/0!</v>
      </c>
      <c r="G186" s="53" t="e">
        <f>+$C$30*'10 - 2012'!AI186</f>
        <v>#DIV/0!</v>
      </c>
      <c r="H186" s="53" t="e">
        <f>+$C$30*'10 - 2012'!AJ186</f>
        <v>#DIV/0!</v>
      </c>
      <c r="I186" s="53" t="e">
        <f>+$C$30*'10 - 2012'!AK186</f>
        <v>#DIV/0!</v>
      </c>
      <c r="J186" s="53" t="e">
        <f>+$C$30*'10 - 2012'!AL186</f>
        <v>#DIV/0!</v>
      </c>
      <c r="K186" s="53" t="e">
        <f>+$C$30*'10 - 2012'!AM186</f>
        <v>#DIV/0!</v>
      </c>
      <c r="L186" s="53" t="e">
        <f>+$C$30*'10 - 2012'!AN186</f>
        <v>#DIV/0!</v>
      </c>
      <c r="M186" s="53" t="e">
        <f>+$C$30*'10 - 2012'!AO186</f>
        <v>#DIV/0!</v>
      </c>
      <c r="N186" s="53" t="e">
        <f>+$C$30*'10 - 2012'!AP186</f>
        <v>#DIV/0!</v>
      </c>
      <c r="O186" s="53" t="e">
        <f>+$C$30*'10 - 2012'!AQ186</f>
        <v>#DIV/0!</v>
      </c>
      <c r="P186" s="53" t="e">
        <f>+$C$30*'10 - 2012'!AR186</f>
        <v>#DIV/0!</v>
      </c>
      <c r="Q186" s="53" t="e">
        <f>+$C$30*'10 - 2012'!AS186</f>
        <v>#DIV/0!</v>
      </c>
      <c r="R186" s="53" t="e">
        <f>+$C$30*'10 - 2012'!AT186</f>
        <v>#DIV/0!</v>
      </c>
      <c r="S186" s="53" t="e">
        <f>+$C$30*'10 - 2012'!AU186</f>
        <v>#DIV/0!</v>
      </c>
      <c r="T186" s="53" t="e">
        <f>+$C$30*'10 - 2012'!AV186</f>
        <v>#DIV/0!</v>
      </c>
      <c r="U186" s="53" t="e">
        <f>+$C$30*'10 - 2012'!AW186</f>
        <v>#DIV/0!</v>
      </c>
      <c r="V186" s="53" t="e">
        <f>+$C$30*'10 - 2012'!AX186</f>
        <v>#DIV/0!</v>
      </c>
      <c r="W186" s="53" t="e">
        <f>+$C$30*'10 - 2012'!AY186</f>
        <v>#DIV/0!</v>
      </c>
      <c r="X186" s="53" t="e">
        <f>+$C$30*'10 - 2012'!AZ186</f>
        <v>#DIV/0!</v>
      </c>
      <c r="Y186" s="53" t="e">
        <f>+$C$30*'10 - 2012'!BA186</f>
        <v>#DIV/0!</v>
      </c>
      <c r="Z186" s="53" t="e">
        <f>+$C$30*'10 - 2012'!BB186</f>
        <v>#DIV/0!</v>
      </c>
      <c r="AA186" s="53" t="e">
        <f>+$C$30*'10 - 2012'!BC186</f>
        <v>#DIV/0!</v>
      </c>
      <c r="AB186" s="53" t="e">
        <f>+$C$30*'10 - 2012'!BD186</f>
        <v>#DIV/0!</v>
      </c>
      <c r="AC186" s="53" t="e">
        <f>+$C$30*'10 - 2012'!BE186</f>
        <v>#DIV/0!</v>
      </c>
      <c r="AD186" s="53" t="e">
        <f>+$C$30*'10 - 2012'!BF186</f>
        <v>#DIV/0!</v>
      </c>
      <c r="AE186" s="53" t="e">
        <f>+$C$30*'10 - 2012'!BG186</f>
        <v>#DIV/0!</v>
      </c>
      <c r="AF186" s="53" t="e">
        <f>+$C$30*'10 - 2012'!BH186</f>
        <v>#DIV/0!</v>
      </c>
      <c r="AG186" s="53" t="e">
        <f>+$C$30*'10 - 2012'!BI186</f>
        <v>#DIV/0!</v>
      </c>
      <c r="AH186" s="53" t="e">
        <f>+$C$30*'10 - 2012'!BJ186</f>
        <v>#DIV/0!</v>
      </c>
      <c r="AI186" s="2"/>
    </row>
    <row r="187" spans="1:35">
      <c r="A187" s="63">
        <v>180</v>
      </c>
      <c r="B187" s="53">
        <f>+'10 - 2012'!B187</f>
        <v>0</v>
      </c>
      <c r="C187" s="53" t="e">
        <f>+'10 - 2012'!AE187/'10 - 2012'!BK187</f>
        <v>#DIV/0!</v>
      </c>
      <c r="D187" s="53" t="e">
        <f>+$C$30*'10 - 2012'!AF187</f>
        <v>#DIV/0!</v>
      </c>
      <c r="E187" s="53" t="e">
        <f>+$C$30*'10 - 2012'!AG187</f>
        <v>#DIV/0!</v>
      </c>
      <c r="F187" s="53" t="e">
        <f>+$C$30*'10 - 2012'!AH187</f>
        <v>#DIV/0!</v>
      </c>
      <c r="G187" s="53" t="e">
        <f>+$C$30*'10 - 2012'!AI187</f>
        <v>#DIV/0!</v>
      </c>
      <c r="H187" s="53" t="e">
        <f>+$C$30*'10 - 2012'!AJ187</f>
        <v>#DIV/0!</v>
      </c>
      <c r="I187" s="53" t="e">
        <f>+$C$30*'10 - 2012'!AK187</f>
        <v>#DIV/0!</v>
      </c>
      <c r="J187" s="53" t="e">
        <f>+$C$30*'10 - 2012'!AL187</f>
        <v>#DIV/0!</v>
      </c>
      <c r="K187" s="53" t="e">
        <f>+$C$30*'10 - 2012'!AM187</f>
        <v>#DIV/0!</v>
      </c>
      <c r="L187" s="53" t="e">
        <f>+$C$30*'10 - 2012'!AN187</f>
        <v>#DIV/0!</v>
      </c>
      <c r="M187" s="53" t="e">
        <f>+$C$30*'10 - 2012'!AO187</f>
        <v>#DIV/0!</v>
      </c>
      <c r="N187" s="53" t="e">
        <f>+$C$30*'10 - 2012'!AP187</f>
        <v>#DIV/0!</v>
      </c>
      <c r="O187" s="53" t="e">
        <f>+$C$30*'10 - 2012'!AQ187</f>
        <v>#DIV/0!</v>
      </c>
      <c r="P187" s="53" t="e">
        <f>+$C$30*'10 - 2012'!AR187</f>
        <v>#DIV/0!</v>
      </c>
      <c r="Q187" s="53" t="e">
        <f>+$C$30*'10 - 2012'!AS187</f>
        <v>#DIV/0!</v>
      </c>
      <c r="R187" s="53" t="e">
        <f>+$C$30*'10 - 2012'!AT187</f>
        <v>#DIV/0!</v>
      </c>
      <c r="S187" s="53" t="e">
        <f>+$C$30*'10 - 2012'!AU187</f>
        <v>#DIV/0!</v>
      </c>
      <c r="T187" s="53" t="e">
        <f>+$C$30*'10 - 2012'!AV187</f>
        <v>#DIV/0!</v>
      </c>
      <c r="U187" s="53" t="e">
        <f>+$C$30*'10 - 2012'!AW187</f>
        <v>#DIV/0!</v>
      </c>
      <c r="V187" s="53" t="e">
        <f>+$C$30*'10 - 2012'!AX187</f>
        <v>#DIV/0!</v>
      </c>
      <c r="W187" s="53" t="e">
        <f>+$C$30*'10 - 2012'!AY187</f>
        <v>#DIV/0!</v>
      </c>
      <c r="X187" s="53" t="e">
        <f>+$C$30*'10 - 2012'!AZ187</f>
        <v>#DIV/0!</v>
      </c>
      <c r="Y187" s="53" t="e">
        <f>+$C$30*'10 - 2012'!BA187</f>
        <v>#DIV/0!</v>
      </c>
      <c r="Z187" s="53" t="e">
        <f>+$C$30*'10 - 2012'!BB187</f>
        <v>#DIV/0!</v>
      </c>
      <c r="AA187" s="53" t="e">
        <f>+$C$30*'10 - 2012'!BC187</f>
        <v>#DIV/0!</v>
      </c>
      <c r="AB187" s="53" t="e">
        <f>+$C$30*'10 - 2012'!BD187</f>
        <v>#DIV/0!</v>
      </c>
      <c r="AC187" s="53" t="e">
        <f>+$C$30*'10 - 2012'!BE187</f>
        <v>#DIV/0!</v>
      </c>
      <c r="AD187" s="53" t="e">
        <f>+$C$30*'10 - 2012'!BF187</f>
        <v>#DIV/0!</v>
      </c>
      <c r="AE187" s="53" t="e">
        <f>+$C$30*'10 - 2012'!BG187</f>
        <v>#DIV/0!</v>
      </c>
      <c r="AF187" s="53" t="e">
        <f>+$C$30*'10 - 2012'!BH187</f>
        <v>#DIV/0!</v>
      </c>
      <c r="AG187" s="53" t="e">
        <f>+$C$30*'10 - 2012'!BI187</f>
        <v>#DIV/0!</v>
      </c>
      <c r="AH187" s="53" t="e">
        <f>+$C$30*'10 - 2012'!BJ187</f>
        <v>#DIV/0!</v>
      </c>
      <c r="AI187" s="2"/>
    </row>
    <row r="188" spans="1:35">
      <c r="A188" s="63">
        <v>181</v>
      </c>
      <c r="B188" s="53">
        <f>+'10 - 2012'!B188</f>
        <v>0</v>
      </c>
      <c r="C188" s="53" t="e">
        <f>+'10 - 2012'!AE188/'10 - 2012'!BK188</f>
        <v>#DIV/0!</v>
      </c>
      <c r="D188" s="53" t="e">
        <f>+$C$30*'10 - 2012'!AF188</f>
        <v>#DIV/0!</v>
      </c>
      <c r="E188" s="53" t="e">
        <f>+$C$30*'10 - 2012'!AG188</f>
        <v>#DIV/0!</v>
      </c>
      <c r="F188" s="53" t="e">
        <f>+$C$30*'10 - 2012'!AH188</f>
        <v>#DIV/0!</v>
      </c>
      <c r="G188" s="53" t="e">
        <f>+$C$30*'10 - 2012'!AI188</f>
        <v>#DIV/0!</v>
      </c>
      <c r="H188" s="53" t="e">
        <f>+$C$30*'10 - 2012'!AJ188</f>
        <v>#DIV/0!</v>
      </c>
      <c r="I188" s="53" t="e">
        <f>+$C$30*'10 - 2012'!AK188</f>
        <v>#DIV/0!</v>
      </c>
      <c r="J188" s="53" t="e">
        <f>+$C$30*'10 - 2012'!AL188</f>
        <v>#DIV/0!</v>
      </c>
      <c r="K188" s="53" t="e">
        <f>+$C$30*'10 - 2012'!AM188</f>
        <v>#DIV/0!</v>
      </c>
      <c r="L188" s="53" t="e">
        <f>+$C$30*'10 - 2012'!AN188</f>
        <v>#DIV/0!</v>
      </c>
      <c r="M188" s="53" t="e">
        <f>+$C$30*'10 - 2012'!AO188</f>
        <v>#DIV/0!</v>
      </c>
      <c r="N188" s="53" t="e">
        <f>+$C$30*'10 - 2012'!AP188</f>
        <v>#DIV/0!</v>
      </c>
      <c r="O188" s="53" t="e">
        <f>+$C$30*'10 - 2012'!AQ188</f>
        <v>#DIV/0!</v>
      </c>
      <c r="P188" s="53" t="e">
        <f>+$C$30*'10 - 2012'!AR188</f>
        <v>#DIV/0!</v>
      </c>
      <c r="Q188" s="53" t="e">
        <f>+$C$30*'10 - 2012'!AS188</f>
        <v>#DIV/0!</v>
      </c>
      <c r="R188" s="53" t="e">
        <f>+$C$30*'10 - 2012'!AT188</f>
        <v>#DIV/0!</v>
      </c>
      <c r="S188" s="53" t="e">
        <f>+$C$30*'10 - 2012'!AU188</f>
        <v>#DIV/0!</v>
      </c>
      <c r="T188" s="53" t="e">
        <f>+$C$30*'10 - 2012'!AV188</f>
        <v>#DIV/0!</v>
      </c>
      <c r="U188" s="53" t="e">
        <f>+$C$30*'10 - 2012'!AW188</f>
        <v>#DIV/0!</v>
      </c>
      <c r="V188" s="53" t="e">
        <f>+$C$30*'10 - 2012'!AX188</f>
        <v>#DIV/0!</v>
      </c>
      <c r="W188" s="53" t="e">
        <f>+$C$30*'10 - 2012'!AY188</f>
        <v>#DIV/0!</v>
      </c>
      <c r="X188" s="53" t="e">
        <f>+$C$30*'10 - 2012'!AZ188</f>
        <v>#DIV/0!</v>
      </c>
      <c r="Y188" s="53" t="e">
        <f>+$C$30*'10 - 2012'!BA188</f>
        <v>#DIV/0!</v>
      </c>
      <c r="Z188" s="53" t="e">
        <f>+$C$30*'10 - 2012'!BB188</f>
        <v>#DIV/0!</v>
      </c>
      <c r="AA188" s="53" t="e">
        <f>+$C$30*'10 - 2012'!BC188</f>
        <v>#DIV/0!</v>
      </c>
      <c r="AB188" s="53" t="e">
        <f>+$C$30*'10 - 2012'!BD188</f>
        <v>#DIV/0!</v>
      </c>
      <c r="AC188" s="53" t="e">
        <f>+$C$30*'10 - 2012'!BE188</f>
        <v>#DIV/0!</v>
      </c>
      <c r="AD188" s="53" t="e">
        <f>+$C$30*'10 - 2012'!BF188</f>
        <v>#DIV/0!</v>
      </c>
      <c r="AE188" s="53" t="e">
        <f>+$C$30*'10 - 2012'!BG188</f>
        <v>#DIV/0!</v>
      </c>
      <c r="AF188" s="53" t="e">
        <f>+$C$30*'10 - 2012'!BH188</f>
        <v>#DIV/0!</v>
      </c>
      <c r="AG188" s="53" t="e">
        <f>+$C$30*'10 - 2012'!BI188</f>
        <v>#DIV/0!</v>
      </c>
      <c r="AH188" s="53" t="e">
        <f>+$C$30*'10 - 2012'!BJ188</f>
        <v>#DIV/0!</v>
      </c>
      <c r="AI188" s="2"/>
    </row>
    <row r="189" spans="1:35">
      <c r="A189" s="63">
        <v>182</v>
      </c>
      <c r="B189" s="53">
        <f>+'10 - 2012'!B189</f>
        <v>0</v>
      </c>
      <c r="C189" s="53" t="e">
        <f>+'10 - 2012'!AE189/'10 - 2012'!BK189</f>
        <v>#DIV/0!</v>
      </c>
      <c r="D189" s="53" t="e">
        <f>+$C$30*'10 - 2012'!AF189</f>
        <v>#DIV/0!</v>
      </c>
      <c r="E189" s="53" t="e">
        <f>+$C$30*'10 - 2012'!AG189</f>
        <v>#DIV/0!</v>
      </c>
      <c r="F189" s="53" t="e">
        <f>+$C$30*'10 - 2012'!AH189</f>
        <v>#DIV/0!</v>
      </c>
      <c r="G189" s="53" t="e">
        <f>+$C$30*'10 - 2012'!AI189</f>
        <v>#DIV/0!</v>
      </c>
      <c r="H189" s="53" t="e">
        <f>+$C$30*'10 - 2012'!AJ189</f>
        <v>#DIV/0!</v>
      </c>
      <c r="I189" s="53" t="e">
        <f>+$C$30*'10 - 2012'!AK189</f>
        <v>#DIV/0!</v>
      </c>
      <c r="J189" s="53" t="e">
        <f>+$C$30*'10 - 2012'!AL189</f>
        <v>#DIV/0!</v>
      </c>
      <c r="K189" s="53" t="e">
        <f>+$C$30*'10 - 2012'!AM189</f>
        <v>#DIV/0!</v>
      </c>
      <c r="L189" s="53" t="e">
        <f>+$C$30*'10 - 2012'!AN189</f>
        <v>#DIV/0!</v>
      </c>
      <c r="M189" s="53" t="e">
        <f>+$C$30*'10 - 2012'!AO189</f>
        <v>#DIV/0!</v>
      </c>
      <c r="N189" s="53" t="e">
        <f>+$C$30*'10 - 2012'!AP189</f>
        <v>#DIV/0!</v>
      </c>
      <c r="O189" s="53" t="e">
        <f>+$C$30*'10 - 2012'!AQ189</f>
        <v>#DIV/0!</v>
      </c>
      <c r="P189" s="53" t="e">
        <f>+$C$30*'10 - 2012'!AR189</f>
        <v>#DIV/0!</v>
      </c>
      <c r="Q189" s="53" t="e">
        <f>+$C$30*'10 - 2012'!AS189</f>
        <v>#DIV/0!</v>
      </c>
      <c r="R189" s="53" t="e">
        <f>+$C$30*'10 - 2012'!AT189</f>
        <v>#DIV/0!</v>
      </c>
      <c r="S189" s="53" t="e">
        <f>+$C$30*'10 - 2012'!AU189</f>
        <v>#DIV/0!</v>
      </c>
      <c r="T189" s="53" t="e">
        <f>+$C$30*'10 - 2012'!AV189</f>
        <v>#DIV/0!</v>
      </c>
      <c r="U189" s="53" t="e">
        <f>+$C$30*'10 - 2012'!AW189</f>
        <v>#DIV/0!</v>
      </c>
      <c r="V189" s="53" t="e">
        <f>+$C$30*'10 - 2012'!AX189</f>
        <v>#DIV/0!</v>
      </c>
      <c r="W189" s="53" t="e">
        <f>+$C$30*'10 - 2012'!AY189</f>
        <v>#DIV/0!</v>
      </c>
      <c r="X189" s="53" t="e">
        <f>+$C$30*'10 - 2012'!AZ189</f>
        <v>#DIV/0!</v>
      </c>
      <c r="Y189" s="53" t="e">
        <f>+$C$30*'10 - 2012'!BA189</f>
        <v>#DIV/0!</v>
      </c>
      <c r="Z189" s="53" t="e">
        <f>+$C$30*'10 - 2012'!BB189</f>
        <v>#DIV/0!</v>
      </c>
      <c r="AA189" s="53" t="e">
        <f>+$C$30*'10 - 2012'!BC189</f>
        <v>#DIV/0!</v>
      </c>
      <c r="AB189" s="53" t="e">
        <f>+$C$30*'10 - 2012'!BD189</f>
        <v>#DIV/0!</v>
      </c>
      <c r="AC189" s="53" t="e">
        <f>+$C$30*'10 - 2012'!BE189</f>
        <v>#DIV/0!</v>
      </c>
      <c r="AD189" s="53" t="e">
        <f>+$C$30*'10 - 2012'!BF189</f>
        <v>#DIV/0!</v>
      </c>
      <c r="AE189" s="53" t="e">
        <f>+$C$30*'10 - 2012'!BG189</f>
        <v>#DIV/0!</v>
      </c>
      <c r="AF189" s="53" t="e">
        <f>+$C$30*'10 - 2012'!BH189</f>
        <v>#DIV/0!</v>
      </c>
      <c r="AG189" s="53" t="e">
        <f>+$C$30*'10 - 2012'!BI189</f>
        <v>#DIV/0!</v>
      </c>
      <c r="AH189" s="53" t="e">
        <f>+$C$30*'10 - 2012'!BJ189</f>
        <v>#DIV/0!</v>
      </c>
      <c r="AI189" s="2"/>
    </row>
    <row r="190" spans="1:35">
      <c r="A190" s="63">
        <v>183</v>
      </c>
      <c r="B190" s="53">
        <f>+'10 - 2012'!B190</f>
        <v>0</v>
      </c>
      <c r="C190" s="53" t="e">
        <f>+'10 - 2012'!AE190/'10 - 2012'!BK190</f>
        <v>#DIV/0!</v>
      </c>
      <c r="D190" s="53" t="e">
        <f>+$C$30*'10 - 2012'!AF190</f>
        <v>#DIV/0!</v>
      </c>
      <c r="E190" s="53" t="e">
        <f>+$C$30*'10 - 2012'!AG190</f>
        <v>#DIV/0!</v>
      </c>
      <c r="F190" s="53" t="e">
        <f>+$C$30*'10 - 2012'!AH190</f>
        <v>#DIV/0!</v>
      </c>
      <c r="G190" s="53" t="e">
        <f>+$C$30*'10 - 2012'!AI190</f>
        <v>#DIV/0!</v>
      </c>
      <c r="H190" s="53" t="e">
        <f>+$C$30*'10 - 2012'!AJ190</f>
        <v>#DIV/0!</v>
      </c>
      <c r="I190" s="53" t="e">
        <f>+$C$30*'10 - 2012'!AK190</f>
        <v>#DIV/0!</v>
      </c>
      <c r="J190" s="53" t="e">
        <f>+$C$30*'10 - 2012'!AL190</f>
        <v>#DIV/0!</v>
      </c>
      <c r="K190" s="53" t="e">
        <f>+$C$30*'10 - 2012'!AM190</f>
        <v>#DIV/0!</v>
      </c>
      <c r="L190" s="53" t="e">
        <f>+$C$30*'10 - 2012'!AN190</f>
        <v>#DIV/0!</v>
      </c>
      <c r="M190" s="53" t="e">
        <f>+$C$30*'10 - 2012'!AO190</f>
        <v>#DIV/0!</v>
      </c>
      <c r="N190" s="53" t="e">
        <f>+$C$30*'10 - 2012'!AP190</f>
        <v>#DIV/0!</v>
      </c>
      <c r="O190" s="53" t="e">
        <f>+$C$30*'10 - 2012'!AQ190</f>
        <v>#DIV/0!</v>
      </c>
      <c r="P190" s="53" t="e">
        <f>+$C$30*'10 - 2012'!AR190</f>
        <v>#DIV/0!</v>
      </c>
      <c r="Q190" s="53" t="e">
        <f>+$C$30*'10 - 2012'!AS190</f>
        <v>#DIV/0!</v>
      </c>
      <c r="R190" s="53" t="e">
        <f>+$C$30*'10 - 2012'!AT190</f>
        <v>#DIV/0!</v>
      </c>
      <c r="S190" s="53" t="e">
        <f>+$C$30*'10 - 2012'!AU190</f>
        <v>#DIV/0!</v>
      </c>
      <c r="T190" s="53" t="e">
        <f>+$C$30*'10 - 2012'!AV190</f>
        <v>#DIV/0!</v>
      </c>
      <c r="U190" s="53" t="e">
        <f>+$C$30*'10 - 2012'!AW190</f>
        <v>#DIV/0!</v>
      </c>
      <c r="V190" s="53" t="e">
        <f>+$C$30*'10 - 2012'!AX190</f>
        <v>#DIV/0!</v>
      </c>
      <c r="W190" s="53" t="e">
        <f>+$C$30*'10 - 2012'!AY190</f>
        <v>#DIV/0!</v>
      </c>
      <c r="X190" s="53" t="e">
        <f>+$C$30*'10 - 2012'!AZ190</f>
        <v>#DIV/0!</v>
      </c>
      <c r="Y190" s="53" t="e">
        <f>+$C$30*'10 - 2012'!BA190</f>
        <v>#DIV/0!</v>
      </c>
      <c r="Z190" s="53" t="e">
        <f>+$C$30*'10 - 2012'!BB190</f>
        <v>#DIV/0!</v>
      </c>
      <c r="AA190" s="53" t="e">
        <f>+$C$30*'10 - 2012'!BC190</f>
        <v>#DIV/0!</v>
      </c>
      <c r="AB190" s="53" t="e">
        <f>+$C$30*'10 - 2012'!BD190</f>
        <v>#DIV/0!</v>
      </c>
      <c r="AC190" s="53" t="e">
        <f>+$C$30*'10 - 2012'!BE190</f>
        <v>#DIV/0!</v>
      </c>
      <c r="AD190" s="53" t="e">
        <f>+$C$30*'10 - 2012'!BF190</f>
        <v>#DIV/0!</v>
      </c>
      <c r="AE190" s="53" t="e">
        <f>+$C$30*'10 - 2012'!BG190</f>
        <v>#DIV/0!</v>
      </c>
      <c r="AF190" s="53" t="e">
        <f>+$C$30*'10 - 2012'!BH190</f>
        <v>#DIV/0!</v>
      </c>
      <c r="AG190" s="53" t="e">
        <f>+$C$30*'10 - 2012'!BI190</f>
        <v>#DIV/0!</v>
      </c>
      <c r="AH190" s="53" t="e">
        <f>+$C$30*'10 - 2012'!BJ190</f>
        <v>#DIV/0!</v>
      </c>
      <c r="AI190" s="2"/>
    </row>
    <row r="191" spans="1:35">
      <c r="A191" s="63">
        <v>184</v>
      </c>
      <c r="B191" s="53">
        <f>+'10 - 2012'!B191</f>
        <v>0</v>
      </c>
      <c r="C191" s="53" t="e">
        <f>+'10 - 2012'!AE191/'10 - 2012'!BK191</f>
        <v>#DIV/0!</v>
      </c>
      <c r="D191" s="53" t="e">
        <f>+$C$30*'10 - 2012'!AF191</f>
        <v>#DIV/0!</v>
      </c>
      <c r="E191" s="53" t="e">
        <f>+$C$30*'10 - 2012'!AG191</f>
        <v>#DIV/0!</v>
      </c>
      <c r="F191" s="53" t="e">
        <f>+$C$30*'10 - 2012'!AH191</f>
        <v>#DIV/0!</v>
      </c>
      <c r="G191" s="53" t="e">
        <f>+$C$30*'10 - 2012'!AI191</f>
        <v>#DIV/0!</v>
      </c>
      <c r="H191" s="53" t="e">
        <f>+$C$30*'10 - 2012'!AJ191</f>
        <v>#DIV/0!</v>
      </c>
      <c r="I191" s="53" t="e">
        <f>+$C$30*'10 - 2012'!AK191</f>
        <v>#DIV/0!</v>
      </c>
      <c r="J191" s="53" t="e">
        <f>+$C$30*'10 - 2012'!AL191</f>
        <v>#DIV/0!</v>
      </c>
      <c r="K191" s="53" t="e">
        <f>+$C$30*'10 - 2012'!AM191</f>
        <v>#DIV/0!</v>
      </c>
      <c r="L191" s="53" t="e">
        <f>+$C$30*'10 - 2012'!AN191</f>
        <v>#DIV/0!</v>
      </c>
      <c r="M191" s="53" t="e">
        <f>+$C$30*'10 - 2012'!AO191</f>
        <v>#DIV/0!</v>
      </c>
      <c r="N191" s="53" t="e">
        <f>+$C$30*'10 - 2012'!AP191</f>
        <v>#DIV/0!</v>
      </c>
      <c r="O191" s="53" t="e">
        <f>+$C$30*'10 - 2012'!AQ191</f>
        <v>#DIV/0!</v>
      </c>
      <c r="P191" s="53" t="e">
        <f>+$C$30*'10 - 2012'!AR191</f>
        <v>#DIV/0!</v>
      </c>
      <c r="Q191" s="53" t="e">
        <f>+$C$30*'10 - 2012'!AS191</f>
        <v>#DIV/0!</v>
      </c>
      <c r="R191" s="53" t="e">
        <f>+$C$30*'10 - 2012'!AT191</f>
        <v>#DIV/0!</v>
      </c>
      <c r="S191" s="53" t="e">
        <f>+$C$30*'10 - 2012'!AU191</f>
        <v>#DIV/0!</v>
      </c>
      <c r="T191" s="53" t="e">
        <f>+$C$30*'10 - 2012'!AV191</f>
        <v>#DIV/0!</v>
      </c>
      <c r="U191" s="53" t="e">
        <f>+$C$30*'10 - 2012'!AW191</f>
        <v>#DIV/0!</v>
      </c>
      <c r="V191" s="53" t="e">
        <f>+$C$30*'10 - 2012'!AX191</f>
        <v>#DIV/0!</v>
      </c>
      <c r="W191" s="53" t="e">
        <f>+$C$30*'10 - 2012'!AY191</f>
        <v>#DIV/0!</v>
      </c>
      <c r="X191" s="53" t="e">
        <f>+$C$30*'10 - 2012'!AZ191</f>
        <v>#DIV/0!</v>
      </c>
      <c r="Y191" s="53" t="e">
        <f>+$C$30*'10 - 2012'!BA191</f>
        <v>#DIV/0!</v>
      </c>
      <c r="Z191" s="53" t="e">
        <f>+$C$30*'10 - 2012'!BB191</f>
        <v>#DIV/0!</v>
      </c>
      <c r="AA191" s="53" t="e">
        <f>+$C$30*'10 - 2012'!BC191</f>
        <v>#DIV/0!</v>
      </c>
      <c r="AB191" s="53" t="e">
        <f>+$C$30*'10 - 2012'!BD191</f>
        <v>#DIV/0!</v>
      </c>
      <c r="AC191" s="53" t="e">
        <f>+$C$30*'10 - 2012'!BE191</f>
        <v>#DIV/0!</v>
      </c>
      <c r="AD191" s="53" t="e">
        <f>+$C$30*'10 - 2012'!BF191</f>
        <v>#DIV/0!</v>
      </c>
      <c r="AE191" s="53" t="e">
        <f>+$C$30*'10 - 2012'!BG191</f>
        <v>#DIV/0!</v>
      </c>
      <c r="AF191" s="53" t="e">
        <f>+$C$30*'10 - 2012'!BH191</f>
        <v>#DIV/0!</v>
      </c>
      <c r="AG191" s="53" t="e">
        <f>+$C$30*'10 - 2012'!BI191</f>
        <v>#DIV/0!</v>
      </c>
      <c r="AH191" s="53" t="e">
        <f>+$C$30*'10 - 2012'!BJ191</f>
        <v>#DIV/0!</v>
      </c>
      <c r="AI191" s="2"/>
    </row>
    <row r="192" spans="1:35">
      <c r="A192" s="63">
        <v>185</v>
      </c>
      <c r="B192" s="53">
        <f>+'10 - 2012'!B192</f>
        <v>0</v>
      </c>
      <c r="C192" s="53" t="e">
        <f>+'10 - 2012'!AE192/'10 - 2012'!BK192</f>
        <v>#DIV/0!</v>
      </c>
      <c r="D192" s="53" t="e">
        <f>+$C$30*'10 - 2012'!AF192</f>
        <v>#DIV/0!</v>
      </c>
      <c r="E192" s="53" t="e">
        <f>+$C$30*'10 - 2012'!AG192</f>
        <v>#DIV/0!</v>
      </c>
      <c r="F192" s="53" t="e">
        <f>+$C$30*'10 - 2012'!AH192</f>
        <v>#DIV/0!</v>
      </c>
      <c r="G192" s="53" t="e">
        <f>+$C$30*'10 - 2012'!AI192</f>
        <v>#DIV/0!</v>
      </c>
      <c r="H192" s="53" t="e">
        <f>+$C$30*'10 - 2012'!AJ192</f>
        <v>#DIV/0!</v>
      </c>
      <c r="I192" s="53" t="e">
        <f>+$C$30*'10 - 2012'!AK192</f>
        <v>#DIV/0!</v>
      </c>
      <c r="J192" s="53" t="e">
        <f>+$C$30*'10 - 2012'!AL192</f>
        <v>#DIV/0!</v>
      </c>
      <c r="K192" s="53" t="e">
        <f>+$C$30*'10 - 2012'!AM192</f>
        <v>#DIV/0!</v>
      </c>
      <c r="L192" s="53" t="e">
        <f>+$C$30*'10 - 2012'!AN192</f>
        <v>#DIV/0!</v>
      </c>
      <c r="M192" s="53" t="e">
        <f>+$C$30*'10 - 2012'!AO192</f>
        <v>#DIV/0!</v>
      </c>
      <c r="N192" s="53" t="e">
        <f>+$C$30*'10 - 2012'!AP192</f>
        <v>#DIV/0!</v>
      </c>
      <c r="O192" s="53" t="e">
        <f>+$C$30*'10 - 2012'!AQ192</f>
        <v>#DIV/0!</v>
      </c>
      <c r="P192" s="53" t="e">
        <f>+$C$30*'10 - 2012'!AR192</f>
        <v>#DIV/0!</v>
      </c>
      <c r="Q192" s="53" t="e">
        <f>+$C$30*'10 - 2012'!AS192</f>
        <v>#DIV/0!</v>
      </c>
      <c r="R192" s="53" t="e">
        <f>+$C$30*'10 - 2012'!AT192</f>
        <v>#DIV/0!</v>
      </c>
      <c r="S192" s="53" t="e">
        <f>+$C$30*'10 - 2012'!AU192</f>
        <v>#DIV/0!</v>
      </c>
      <c r="T192" s="53" t="e">
        <f>+$C$30*'10 - 2012'!AV192</f>
        <v>#DIV/0!</v>
      </c>
      <c r="U192" s="53" t="e">
        <f>+$C$30*'10 - 2012'!AW192</f>
        <v>#DIV/0!</v>
      </c>
      <c r="V192" s="53" t="e">
        <f>+$C$30*'10 - 2012'!AX192</f>
        <v>#DIV/0!</v>
      </c>
      <c r="W192" s="53" t="e">
        <f>+$C$30*'10 - 2012'!AY192</f>
        <v>#DIV/0!</v>
      </c>
      <c r="X192" s="53" t="e">
        <f>+$C$30*'10 - 2012'!AZ192</f>
        <v>#DIV/0!</v>
      </c>
      <c r="Y192" s="53" t="e">
        <f>+$C$30*'10 - 2012'!BA192</f>
        <v>#DIV/0!</v>
      </c>
      <c r="Z192" s="53" t="e">
        <f>+$C$30*'10 - 2012'!BB192</f>
        <v>#DIV/0!</v>
      </c>
      <c r="AA192" s="53" t="e">
        <f>+$C$30*'10 - 2012'!BC192</f>
        <v>#DIV/0!</v>
      </c>
      <c r="AB192" s="53" t="e">
        <f>+$C$30*'10 - 2012'!BD192</f>
        <v>#DIV/0!</v>
      </c>
      <c r="AC192" s="53" t="e">
        <f>+$C$30*'10 - 2012'!BE192</f>
        <v>#DIV/0!</v>
      </c>
      <c r="AD192" s="53" t="e">
        <f>+$C$30*'10 - 2012'!BF192</f>
        <v>#DIV/0!</v>
      </c>
      <c r="AE192" s="53" t="e">
        <f>+$C$30*'10 - 2012'!BG192</f>
        <v>#DIV/0!</v>
      </c>
      <c r="AF192" s="53" t="e">
        <f>+$C$30*'10 - 2012'!BH192</f>
        <v>#DIV/0!</v>
      </c>
      <c r="AG192" s="53" t="e">
        <f>+$C$30*'10 - 2012'!BI192</f>
        <v>#DIV/0!</v>
      </c>
      <c r="AH192" s="53" t="e">
        <f>+$C$30*'10 - 2012'!BJ192</f>
        <v>#DIV/0!</v>
      </c>
      <c r="AI192" s="2"/>
    </row>
    <row r="193" spans="1:35">
      <c r="A193" s="63">
        <v>186</v>
      </c>
      <c r="B193" s="53">
        <f>+'10 - 2012'!B193</f>
        <v>0</v>
      </c>
      <c r="C193" s="53" t="e">
        <f>+'10 - 2012'!AE193/'10 - 2012'!BK193</f>
        <v>#DIV/0!</v>
      </c>
      <c r="D193" s="53" t="e">
        <f>+$C$30*'10 - 2012'!AF193</f>
        <v>#DIV/0!</v>
      </c>
      <c r="E193" s="53" t="e">
        <f>+$C$30*'10 - 2012'!AG193</f>
        <v>#DIV/0!</v>
      </c>
      <c r="F193" s="53" t="e">
        <f>+$C$30*'10 - 2012'!AH193</f>
        <v>#DIV/0!</v>
      </c>
      <c r="G193" s="53" t="e">
        <f>+$C$30*'10 - 2012'!AI193</f>
        <v>#DIV/0!</v>
      </c>
      <c r="H193" s="53" t="e">
        <f>+$C$30*'10 - 2012'!AJ193</f>
        <v>#DIV/0!</v>
      </c>
      <c r="I193" s="53" t="e">
        <f>+$C$30*'10 - 2012'!AK193</f>
        <v>#DIV/0!</v>
      </c>
      <c r="J193" s="53" t="e">
        <f>+$C$30*'10 - 2012'!AL193</f>
        <v>#DIV/0!</v>
      </c>
      <c r="K193" s="53" t="e">
        <f>+$C$30*'10 - 2012'!AM193</f>
        <v>#DIV/0!</v>
      </c>
      <c r="L193" s="53" t="e">
        <f>+$C$30*'10 - 2012'!AN193</f>
        <v>#DIV/0!</v>
      </c>
      <c r="M193" s="53" t="e">
        <f>+$C$30*'10 - 2012'!AO193</f>
        <v>#DIV/0!</v>
      </c>
      <c r="N193" s="53" t="e">
        <f>+$C$30*'10 - 2012'!AP193</f>
        <v>#DIV/0!</v>
      </c>
      <c r="O193" s="53" t="e">
        <f>+$C$30*'10 - 2012'!AQ193</f>
        <v>#DIV/0!</v>
      </c>
      <c r="P193" s="53" t="e">
        <f>+$C$30*'10 - 2012'!AR193</f>
        <v>#DIV/0!</v>
      </c>
      <c r="Q193" s="53" t="e">
        <f>+$C$30*'10 - 2012'!AS193</f>
        <v>#DIV/0!</v>
      </c>
      <c r="R193" s="53" t="e">
        <f>+$C$30*'10 - 2012'!AT193</f>
        <v>#DIV/0!</v>
      </c>
      <c r="S193" s="53" t="e">
        <f>+$C$30*'10 - 2012'!AU193</f>
        <v>#DIV/0!</v>
      </c>
      <c r="T193" s="53" t="e">
        <f>+$C$30*'10 - 2012'!AV193</f>
        <v>#DIV/0!</v>
      </c>
      <c r="U193" s="53" t="e">
        <f>+$C$30*'10 - 2012'!AW193</f>
        <v>#DIV/0!</v>
      </c>
      <c r="V193" s="53" t="e">
        <f>+$C$30*'10 - 2012'!AX193</f>
        <v>#DIV/0!</v>
      </c>
      <c r="W193" s="53" t="e">
        <f>+$C$30*'10 - 2012'!AY193</f>
        <v>#DIV/0!</v>
      </c>
      <c r="X193" s="53" t="e">
        <f>+$C$30*'10 - 2012'!AZ193</f>
        <v>#DIV/0!</v>
      </c>
      <c r="Y193" s="53" t="e">
        <f>+$C$30*'10 - 2012'!BA193</f>
        <v>#DIV/0!</v>
      </c>
      <c r="Z193" s="53" t="e">
        <f>+$C$30*'10 - 2012'!BB193</f>
        <v>#DIV/0!</v>
      </c>
      <c r="AA193" s="53" t="e">
        <f>+$C$30*'10 - 2012'!BC193</f>
        <v>#DIV/0!</v>
      </c>
      <c r="AB193" s="53" t="e">
        <f>+$C$30*'10 - 2012'!BD193</f>
        <v>#DIV/0!</v>
      </c>
      <c r="AC193" s="53" t="e">
        <f>+$C$30*'10 - 2012'!BE193</f>
        <v>#DIV/0!</v>
      </c>
      <c r="AD193" s="53" t="e">
        <f>+$C$30*'10 - 2012'!BF193</f>
        <v>#DIV/0!</v>
      </c>
      <c r="AE193" s="53" t="e">
        <f>+$C$30*'10 - 2012'!BG193</f>
        <v>#DIV/0!</v>
      </c>
      <c r="AF193" s="53" t="e">
        <f>+$C$30*'10 - 2012'!BH193</f>
        <v>#DIV/0!</v>
      </c>
      <c r="AG193" s="53" t="e">
        <f>+$C$30*'10 - 2012'!BI193</f>
        <v>#DIV/0!</v>
      </c>
      <c r="AH193" s="53" t="e">
        <f>+$C$30*'10 - 2012'!BJ193</f>
        <v>#DIV/0!</v>
      </c>
      <c r="AI193" s="2"/>
    </row>
    <row r="194" spans="1:35">
      <c r="A194" s="63">
        <v>187</v>
      </c>
      <c r="B194" s="53">
        <f>+'10 - 2012'!B194</f>
        <v>0</v>
      </c>
      <c r="C194" s="53" t="e">
        <f>+'10 - 2012'!AE194/'10 - 2012'!BK194</f>
        <v>#DIV/0!</v>
      </c>
      <c r="D194" s="53" t="e">
        <f>+$C$30*'10 - 2012'!AF194</f>
        <v>#DIV/0!</v>
      </c>
      <c r="E194" s="53" t="e">
        <f>+$C$30*'10 - 2012'!AG194</f>
        <v>#DIV/0!</v>
      </c>
      <c r="F194" s="53" t="e">
        <f>+$C$30*'10 - 2012'!AH194</f>
        <v>#DIV/0!</v>
      </c>
      <c r="G194" s="53" t="e">
        <f>+$C$30*'10 - 2012'!AI194</f>
        <v>#DIV/0!</v>
      </c>
      <c r="H194" s="53" t="e">
        <f>+$C$30*'10 - 2012'!AJ194</f>
        <v>#DIV/0!</v>
      </c>
      <c r="I194" s="53" t="e">
        <f>+$C$30*'10 - 2012'!AK194</f>
        <v>#DIV/0!</v>
      </c>
      <c r="J194" s="53" t="e">
        <f>+$C$30*'10 - 2012'!AL194</f>
        <v>#DIV/0!</v>
      </c>
      <c r="K194" s="53" t="e">
        <f>+$C$30*'10 - 2012'!AM194</f>
        <v>#DIV/0!</v>
      </c>
      <c r="L194" s="53" t="e">
        <f>+$C$30*'10 - 2012'!AN194</f>
        <v>#DIV/0!</v>
      </c>
      <c r="M194" s="53" t="e">
        <f>+$C$30*'10 - 2012'!AO194</f>
        <v>#DIV/0!</v>
      </c>
      <c r="N194" s="53" t="e">
        <f>+$C$30*'10 - 2012'!AP194</f>
        <v>#DIV/0!</v>
      </c>
      <c r="O194" s="53" t="e">
        <f>+$C$30*'10 - 2012'!AQ194</f>
        <v>#DIV/0!</v>
      </c>
      <c r="P194" s="53" t="e">
        <f>+$C$30*'10 - 2012'!AR194</f>
        <v>#DIV/0!</v>
      </c>
      <c r="Q194" s="53" t="e">
        <f>+$C$30*'10 - 2012'!AS194</f>
        <v>#DIV/0!</v>
      </c>
      <c r="R194" s="53" t="e">
        <f>+$C$30*'10 - 2012'!AT194</f>
        <v>#DIV/0!</v>
      </c>
      <c r="S194" s="53" t="e">
        <f>+$C$30*'10 - 2012'!AU194</f>
        <v>#DIV/0!</v>
      </c>
      <c r="T194" s="53" t="e">
        <f>+$C$30*'10 - 2012'!AV194</f>
        <v>#DIV/0!</v>
      </c>
      <c r="U194" s="53" t="e">
        <f>+$C$30*'10 - 2012'!AW194</f>
        <v>#DIV/0!</v>
      </c>
      <c r="V194" s="53" t="e">
        <f>+$C$30*'10 - 2012'!AX194</f>
        <v>#DIV/0!</v>
      </c>
      <c r="W194" s="53" t="e">
        <f>+$C$30*'10 - 2012'!AY194</f>
        <v>#DIV/0!</v>
      </c>
      <c r="X194" s="53" t="e">
        <f>+$C$30*'10 - 2012'!AZ194</f>
        <v>#DIV/0!</v>
      </c>
      <c r="Y194" s="53" t="e">
        <f>+$C$30*'10 - 2012'!BA194</f>
        <v>#DIV/0!</v>
      </c>
      <c r="Z194" s="53" t="e">
        <f>+$C$30*'10 - 2012'!BB194</f>
        <v>#DIV/0!</v>
      </c>
      <c r="AA194" s="53" t="e">
        <f>+$C$30*'10 - 2012'!BC194</f>
        <v>#DIV/0!</v>
      </c>
      <c r="AB194" s="53" t="e">
        <f>+$C$30*'10 - 2012'!BD194</f>
        <v>#DIV/0!</v>
      </c>
      <c r="AC194" s="53" t="e">
        <f>+$C$30*'10 - 2012'!BE194</f>
        <v>#DIV/0!</v>
      </c>
      <c r="AD194" s="53" t="e">
        <f>+$C$30*'10 - 2012'!BF194</f>
        <v>#DIV/0!</v>
      </c>
      <c r="AE194" s="53" t="e">
        <f>+$C$30*'10 - 2012'!BG194</f>
        <v>#DIV/0!</v>
      </c>
      <c r="AF194" s="53" t="e">
        <f>+$C$30*'10 - 2012'!BH194</f>
        <v>#DIV/0!</v>
      </c>
      <c r="AG194" s="53" t="e">
        <f>+$C$30*'10 - 2012'!BI194</f>
        <v>#DIV/0!</v>
      </c>
      <c r="AH194" s="53" t="e">
        <f>+$C$30*'10 - 2012'!BJ194</f>
        <v>#DIV/0!</v>
      </c>
      <c r="AI194" s="2"/>
    </row>
    <row r="195" spans="1:35">
      <c r="A195" s="63">
        <v>188</v>
      </c>
      <c r="B195" s="53">
        <f>+'10 - 2012'!B195</f>
        <v>0</v>
      </c>
      <c r="C195" s="53" t="e">
        <f>+'10 - 2012'!AE195/'10 - 2012'!BK195</f>
        <v>#DIV/0!</v>
      </c>
      <c r="D195" s="53" t="e">
        <f>+$C$30*'10 - 2012'!AF195</f>
        <v>#DIV/0!</v>
      </c>
      <c r="E195" s="53" t="e">
        <f>+$C$30*'10 - 2012'!AG195</f>
        <v>#DIV/0!</v>
      </c>
      <c r="F195" s="53" t="e">
        <f>+$C$30*'10 - 2012'!AH195</f>
        <v>#DIV/0!</v>
      </c>
      <c r="G195" s="53" t="e">
        <f>+$C$30*'10 - 2012'!AI195</f>
        <v>#DIV/0!</v>
      </c>
      <c r="H195" s="53" t="e">
        <f>+$C$30*'10 - 2012'!AJ195</f>
        <v>#DIV/0!</v>
      </c>
      <c r="I195" s="53" t="e">
        <f>+$C$30*'10 - 2012'!AK195</f>
        <v>#DIV/0!</v>
      </c>
      <c r="J195" s="53" t="e">
        <f>+$C$30*'10 - 2012'!AL195</f>
        <v>#DIV/0!</v>
      </c>
      <c r="K195" s="53" t="e">
        <f>+$C$30*'10 - 2012'!AM195</f>
        <v>#DIV/0!</v>
      </c>
      <c r="L195" s="53" t="e">
        <f>+$C$30*'10 - 2012'!AN195</f>
        <v>#DIV/0!</v>
      </c>
      <c r="M195" s="53" t="e">
        <f>+$C$30*'10 - 2012'!AO195</f>
        <v>#DIV/0!</v>
      </c>
      <c r="N195" s="53" t="e">
        <f>+$C$30*'10 - 2012'!AP195</f>
        <v>#DIV/0!</v>
      </c>
      <c r="O195" s="53" t="e">
        <f>+$C$30*'10 - 2012'!AQ195</f>
        <v>#DIV/0!</v>
      </c>
      <c r="P195" s="53" t="e">
        <f>+$C$30*'10 - 2012'!AR195</f>
        <v>#DIV/0!</v>
      </c>
      <c r="Q195" s="53" t="e">
        <f>+$C$30*'10 - 2012'!AS195</f>
        <v>#DIV/0!</v>
      </c>
      <c r="R195" s="53" t="e">
        <f>+$C$30*'10 - 2012'!AT195</f>
        <v>#DIV/0!</v>
      </c>
      <c r="S195" s="53" t="e">
        <f>+$C$30*'10 - 2012'!AU195</f>
        <v>#DIV/0!</v>
      </c>
      <c r="T195" s="53" t="e">
        <f>+$C$30*'10 - 2012'!AV195</f>
        <v>#DIV/0!</v>
      </c>
      <c r="U195" s="53" t="e">
        <f>+$C$30*'10 - 2012'!AW195</f>
        <v>#DIV/0!</v>
      </c>
      <c r="V195" s="53" t="e">
        <f>+$C$30*'10 - 2012'!AX195</f>
        <v>#DIV/0!</v>
      </c>
      <c r="W195" s="53" t="e">
        <f>+$C$30*'10 - 2012'!AY195</f>
        <v>#DIV/0!</v>
      </c>
      <c r="X195" s="53" t="e">
        <f>+$C$30*'10 - 2012'!AZ195</f>
        <v>#DIV/0!</v>
      </c>
      <c r="Y195" s="53" t="e">
        <f>+$C$30*'10 - 2012'!BA195</f>
        <v>#DIV/0!</v>
      </c>
      <c r="Z195" s="53" t="e">
        <f>+$C$30*'10 - 2012'!BB195</f>
        <v>#DIV/0!</v>
      </c>
      <c r="AA195" s="53" t="e">
        <f>+$C$30*'10 - 2012'!BC195</f>
        <v>#DIV/0!</v>
      </c>
      <c r="AB195" s="53" t="e">
        <f>+$C$30*'10 - 2012'!BD195</f>
        <v>#DIV/0!</v>
      </c>
      <c r="AC195" s="53" t="e">
        <f>+$C$30*'10 - 2012'!BE195</f>
        <v>#DIV/0!</v>
      </c>
      <c r="AD195" s="53" t="e">
        <f>+$C$30*'10 - 2012'!BF195</f>
        <v>#DIV/0!</v>
      </c>
      <c r="AE195" s="53" t="e">
        <f>+$C$30*'10 - 2012'!BG195</f>
        <v>#DIV/0!</v>
      </c>
      <c r="AF195" s="53" t="e">
        <f>+$C$30*'10 - 2012'!BH195</f>
        <v>#DIV/0!</v>
      </c>
      <c r="AG195" s="53" t="e">
        <f>+$C$30*'10 - 2012'!BI195</f>
        <v>#DIV/0!</v>
      </c>
      <c r="AH195" s="53" t="e">
        <f>+$C$30*'10 - 2012'!BJ195</f>
        <v>#DIV/0!</v>
      </c>
      <c r="AI195" s="2"/>
    </row>
    <row r="196" spans="1:35">
      <c r="A196" s="63">
        <v>189</v>
      </c>
      <c r="B196" s="53">
        <f>+'10 - 2012'!B196</f>
        <v>0</v>
      </c>
      <c r="C196" s="53" t="e">
        <f>+'10 - 2012'!AE196/'10 - 2012'!BK196</f>
        <v>#DIV/0!</v>
      </c>
      <c r="D196" s="53" t="e">
        <f>+$C$30*'10 - 2012'!AF196</f>
        <v>#DIV/0!</v>
      </c>
      <c r="E196" s="53" t="e">
        <f>+$C$30*'10 - 2012'!AG196</f>
        <v>#DIV/0!</v>
      </c>
      <c r="F196" s="53" t="e">
        <f>+$C$30*'10 - 2012'!AH196</f>
        <v>#DIV/0!</v>
      </c>
      <c r="G196" s="53" t="e">
        <f>+$C$30*'10 - 2012'!AI196</f>
        <v>#DIV/0!</v>
      </c>
      <c r="H196" s="53" t="e">
        <f>+$C$30*'10 - 2012'!AJ196</f>
        <v>#DIV/0!</v>
      </c>
      <c r="I196" s="53" t="e">
        <f>+$C$30*'10 - 2012'!AK196</f>
        <v>#DIV/0!</v>
      </c>
      <c r="J196" s="53" t="e">
        <f>+$C$30*'10 - 2012'!AL196</f>
        <v>#DIV/0!</v>
      </c>
      <c r="K196" s="53" t="e">
        <f>+$C$30*'10 - 2012'!AM196</f>
        <v>#DIV/0!</v>
      </c>
      <c r="L196" s="53" t="e">
        <f>+$C$30*'10 - 2012'!AN196</f>
        <v>#DIV/0!</v>
      </c>
      <c r="M196" s="53" t="e">
        <f>+$C$30*'10 - 2012'!AO196</f>
        <v>#DIV/0!</v>
      </c>
      <c r="N196" s="53" t="e">
        <f>+$C$30*'10 - 2012'!AP196</f>
        <v>#DIV/0!</v>
      </c>
      <c r="O196" s="53" t="e">
        <f>+$C$30*'10 - 2012'!AQ196</f>
        <v>#DIV/0!</v>
      </c>
      <c r="P196" s="53" t="e">
        <f>+$C$30*'10 - 2012'!AR196</f>
        <v>#DIV/0!</v>
      </c>
      <c r="Q196" s="53" t="e">
        <f>+$C$30*'10 - 2012'!AS196</f>
        <v>#DIV/0!</v>
      </c>
      <c r="R196" s="53" t="e">
        <f>+$C$30*'10 - 2012'!AT196</f>
        <v>#DIV/0!</v>
      </c>
      <c r="S196" s="53" t="e">
        <f>+$C$30*'10 - 2012'!AU196</f>
        <v>#DIV/0!</v>
      </c>
      <c r="T196" s="53" t="e">
        <f>+$C$30*'10 - 2012'!AV196</f>
        <v>#DIV/0!</v>
      </c>
      <c r="U196" s="53" t="e">
        <f>+$C$30*'10 - 2012'!AW196</f>
        <v>#DIV/0!</v>
      </c>
      <c r="V196" s="53" t="e">
        <f>+$C$30*'10 - 2012'!AX196</f>
        <v>#DIV/0!</v>
      </c>
      <c r="W196" s="53" t="e">
        <f>+$C$30*'10 - 2012'!AY196</f>
        <v>#DIV/0!</v>
      </c>
      <c r="X196" s="53" t="e">
        <f>+$C$30*'10 - 2012'!AZ196</f>
        <v>#DIV/0!</v>
      </c>
      <c r="Y196" s="53" t="e">
        <f>+$C$30*'10 - 2012'!BA196</f>
        <v>#DIV/0!</v>
      </c>
      <c r="Z196" s="53" t="e">
        <f>+$C$30*'10 - 2012'!BB196</f>
        <v>#DIV/0!</v>
      </c>
      <c r="AA196" s="53" t="e">
        <f>+$C$30*'10 - 2012'!BC196</f>
        <v>#DIV/0!</v>
      </c>
      <c r="AB196" s="53" t="e">
        <f>+$C$30*'10 - 2012'!BD196</f>
        <v>#DIV/0!</v>
      </c>
      <c r="AC196" s="53" t="e">
        <f>+$C$30*'10 - 2012'!BE196</f>
        <v>#DIV/0!</v>
      </c>
      <c r="AD196" s="53" t="e">
        <f>+$C$30*'10 - 2012'!BF196</f>
        <v>#DIV/0!</v>
      </c>
      <c r="AE196" s="53" t="e">
        <f>+$C$30*'10 - 2012'!BG196</f>
        <v>#DIV/0!</v>
      </c>
      <c r="AF196" s="53" t="e">
        <f>+$C$30*'10 - 2012'!BH196</f>
        <v>#DIV/0!</v>
      </c>
      <c r="AG196" s="53" t="e">
        <f>+$C$30*'10 - 2012'!BI196</f>
        <v>#DIV/0!</v>
      </c>
      <c r="AH196" s="53" t="e">
        <f>+$C$30*'10 - 2012'!BJ196</f>
        <v>#DIV/0!</v>
      </c>
      <c r="AI196" s="2"/>
    </row>
    <row r="197" spans="1:35">
      <c r="A197" s="63">
        <v>190</v>
      </c>
      <c r="B197" s="53">
        <f>+'10 - 2012'!B197</f>
        <v>0</v>
      </c>
      <c r="C197" s="53" t="e">
        <f>+'10 - 2012'!AE197/'10 - 2012'!BK197</f>
        <v>#DIV/0!</v>
      </c>
      <c r="D197" s="53" t="e">
        <f>+$C$30*'10 - 2012'!AF197</f>
        <v>#DIV/0!</v>
      </c>
      <c r="E197" s="53" t="e">
        <f>+$C$30*'10 - 2012'!AG197</f>
        <v>#DIV/0!</v>
      </c>
      <c r="F197" s="53" t="e">
        <f>+$C$30*'10 - 2012'!AH197</f>
        <v>#DIV/0!</v>
      </c>
      <c r="G197" s="53" t="e">
        <f>+$C$30*'10 - 2012'!AI197</f>
        <v>#DIV/0!</v>
      </c>
      <c r="H197" s="53" t="e">
        <f>+$C$30*'10 - 2012'!AJ197</f>
        <v>#DIV/0!</v>
      </c>
      <c r="I197" s="53" t="e">
        <f>+$C$30*'10 - 2012'!AK197</f>
        <v>#DIV/0!</v>
      </c>
      <c r="J197" s="53" t="e">
        <f>+$C$30*'10 - 2012'!AL197</f>
        <v>#DIV/0!</v>
      </c>
      <c r="K197" s="53" t="e">
        <f>+$C$30*'10 - 2012'!AM197</f>
        <v>#DIV/0!</v>
      </c>
      <c r="L197" s="53" t="e">
        <f>+$C$30*'10 - 2012'!AN197</f>
        <v>#DIV/0!</v>
      </c>
      <c r="M197" s="53" t="e">
        <f>+$C$30*'10 - 2012'!AO197</f>
        <v>#DIV/0!</v>
      </c>
      <c r="N197" s="53" t="e">
        <f>+$C$30*'10 - 2012'!AP197</f>
        <v>#DIV/0!</v>
      </c>
      <c r="O197" s="53" t="e">
        <f>+$C$30*'10 - 2012'!AQ197</f>
        <v>#DIV/0!</v>
      </c>
      <c r="P197" s="53" t="e">
        <f>+$C$30*'10 - 2012'!AR197</f>
        <v>#DIV/0!</v>
      </c>
      <c r="Q197" s="53" t="e">
        <f>+$C$30*'10 - 2012'!AS197</f>
        <v>#DIV/0!</v>
      </c>
      <c r="R197" s="53" t="e">
        <f>+$C$30*'10 - 2012'!AT197</f>
        <v>#DIV/0!</v>
      </c>
      <c r="S197" s="53" t="e">
        <f>+$C$30*'10 - 2012'!AU197</f>
        <v>#DIV/0!</v>
      </c>
      <c r="T197" s="53" t="e">
        <f>+$C$30*'10 - 2012'!AV197</f>
        <v>#DIV/0!</v>
      </c>
      <c r="U197" s="53" t="e">
        <f>+$C$30*'10 - 2012'!AW197</f>
        <v>#DIV/0!</v>
      </c>
      <c r="V197" s="53" t="e">
        <f>+$C$30*'10 - 2012'!AX197</f>
        <v>#DIV/0!</v>
      </c>
      <c r="W197" s="53" t="e">
        <f>+$C$30*'10 - 2012'!AY197</f>
        <v>#DIV/0!</v>
      </c>
      <c r="X197" s="53" t="e">
        <f>+$C$30*'10 - 2012'!AZ197</f>
        <v>#DIV/0!</v>
      </c>
      <c r="Y197" s="53" t="e">
        <f>+$C$30*'10 - 2012'!BA197</f>
        <v>#DIV/0!</v>
      </c>
      <c r="Z197" s="53" t="e">
        <f>+$C$30*'10 - 2012'!BB197</f>
        <v>#DIV/0!</v>
      </c>
      <c r="AA197" s="53" t="e">
        <f>+$C$30*'10 - 2012'!BC197</f>
        <v>#DIV/0!</v>
      </c>
      <c r="AB197" s="53" t="e">
        <f>+$C$30*'10 - 2012'!BD197</f>
        <v>#DIV/0!</v>
      </c>
      <c r="AC197" s="53" t="e">
        <f>+$C$30*'10 - 2012'!BE197</f>
        <v>#DIV/0!</v>
      </c>
      <c r="AD197" s="53" t="e">
        <f>+$C$30*'10 - 2012'!BF197</f>
        <v>#DIV/0!</v>
      </c>
      <c r="AE197" s="53" t="e">
        <f>+$C$30*'10 - 2012'!BG197</f>
        <v>#DIV/0!</v>
      </c>
      <c r="AF197" s="53" t="e">
        <f>+$C$30*'10 - 2012'!BH197</f>
        <v>#DIV/0!</v>
      </c>
      <c r="AG197" s="53" t="e">
        <f>+$C$30*'10 - 2012'!BI197</f>
        <v>#DIV/0!</v>
      </c>
      <c r="AH197" s="53" t="e">
        <f>+$C$30*'10 - 2012'!BJ197</f>
        <v>#DIV/0!</v>
      </c>
      <c r="AI197" s="2"/>
    </row>
    <row r="198" spans="1:35">
      <c r="A198" s="63">
        <v>191</v>
      </c>
      <c r="B198" s="53">
        <f>+'10 - 2012'!B198</f>
        <v>0</v>
      </c>
      <c r="C198" s="53" t="e">
        <f>+'10 - 2012'!AE198/'10 - 2012'!BK198</f>
        <v>#DIV/0!</v>
      </c>
      <c r="D198" s="53" t="e">
        <f>+$C$30*'10 - 2012'!AF198</f>
        <v>#DIV/0!</v>
      </c>
      <c r="E198" s="53" t="e">
        <f>+$C$30*'10 - 2012'!AG198</f>
        <v>#DIV/0!</v>
      </c>
      <c r="F198" s="53" t="e">
        <f>+$C$30*'10 - 2012'!AH198</f>
        <v>#DIV/0!</v>
      </c>
      <c r="G198" s="53" t="e">
        <f>+$C$30*'10 - 2012'!AI198</f>
        <v>#DIV/0!</v>
      </c>
      <c r="H198" s="53" t="e">
        <f>+$C$30*'10 - 2012'!AJ198</f>
        <v>#DIV/0!</v>
      </c>
      <c r="I198" s="53" t="e">
        <f>+$C$30*'10 - 2012'!AK198</f>
        <v>#DIV/0!</v>
      </c>
      <c r="J198" s="53" t="e">
        <f>+$C$30*'10 - 2012'!AL198</f>
        <v>#DIV/0!</v>
      </c>
      <c r="K198" s="53" t="e">
        <f>+$C$30*'10 - 2012'!AM198</f>
        <v>#DIV/0!</v>
      </c>
      <c r="L198" s="53" t="e">
        <f>+$C$30*'10 - 2012'!AN198</f>
        <v>#DIV/0!</v>
      </c>
      <c r="M198" s="53" t="e">
        <f>+$C$30*'10 - 2012'!AO198</f>
        <v>#DIV/0!</v>
      </c>
      <c r="N198" s="53" t="e">
        <f>+$C$30*'10 - 2012'!AP198</f>
        <v>#DIV/0!</v>
      </c>
      <c r="O198" s="53" t="e">
        <f>+$C$30*'10 - 2012'!AQ198</f>
        <v>#DIV/0!</v>
      </c>
      <c r="P198" s="53" t="e">
        <f>+$C$30*'10 - 2012'!AR198</f>
        <v>#DIV/0!</v>
      </c>
      <c r="Q198" s="53" t="e">
        <f>+$C$30*'10 - 2012'!AS198</f>
        <v>#DIV/0!</v>
      </c>
      <c r="R198" s="53" t="e">
        <f>+$C$30*'10 - 2012'!AT198</f>
        <v>#DIV/0!</v>
      </c>
      <c r="S198" s="53" t="e">
        <f>+$C$30*'10 - 2012'!AU198</f>
        <v>#DIV/0!</v>
      </c>
      <c r="T198" s="53" t="e">
        <f>+$C$30*'10 - 2012'!AV198</f>
        <v>#DIV/0!</v>
      </c>
      <c r="U198" s="53" t="e">
        <f>+$C$30*'10 - 2012'!AW198</f>
        <v>#DIV/0!</v>
      </c>
      <c r="V198" s="53" t="e">
        <f>+$C$30*'10 - 2012'!AX198</f>
        <v>#DIV/0!</v>
      </c>
      <c r="W198" s="53" t="e">
        <f>+$C$30*'10 - 2012'!AY198</f>
        <v>#DIV/0!</v>
      </c>
      <c r="X198" s="53" t="e">
        <f>+$C$30*'10 - 2012'!AZ198</f>
        <v>#DIV/0!</v>
      </c>
      <c r="Y198" s="53" t="e">
        <f>+$C$30*'10 - 2012'!BA198</f>
        <v>#DIV/0!</v>
      </c>
      <c r="Z198" s="53" t="e">
        <f>+$C$30*'10 - 2012'!BB198</f>
        <v>#DIV/0!</v>
      </c>
      <c r="AA198" s="53" t="e">
        <f>+$C$30*'10 - 2012'!BC198</f>
        <v>#DIV/0!</v>
      </c>
      <c r="AB198" s="53" t="e">
        <f>+$C$30*'10 - 2012'!BD198</f>
        <v>#DIV/0!</v>
      </c>
      <c r="AC198" s="53" t="e">
        <f>+$C$30*'10 - 2012'!BE198</f>
        <v>#DIV/0!</v>
      </c>
      <c r="AD198" s="53" t="e">
        <f>+$C$30*'10 - 2012'!BF198</f>
        <v>#DIV/0!</v>
      </c>
      <c r="AE198" s="53" t="e">
        <f>+$C$30*'10 - 2012'!BG198</f>
        <v>#DIV/0!</v>
      </c>
      <c r="AF198" s="53" t="e">
        <f>+$C$30*'10 - 2012'!BH198</f>
        <v>#DIV/0!</v>
      </c>
      <c r="AG198" s="53" t="e">
        <f>+$C$30*'10 - 2012'!BI198</f>
        <v>#DIV/0!</v>
      </c>
      <c r="AH198" s="53" t="e">
        <f>+$C$30*'10 - 2012'!BJ198</f>
        <v>#DIV/0!</v>
      </c>
      <c r="AI198" s="2"/>
    </row>
    <row r="199" spans="1:35">
      <c r="A199" s="63">
        <v>192</v>
      </c>
      <c r="B199" s="53">
        <f>+'10 - 2012'!B199</f>
        <v>0</v>
      </c>
      <c r="C199" s="53" t="e">
        <f>+'10 - 2012'!AE199/'10 - 2012'!BK199</f>
        <v>#DIV/0!</v>
      </c>
      <c r="D199" s="53" t="e">
        <f>+$C$30*'10 - 2012'!AF199</f>
        <v>#DIV/0!</v>
      </c>
      <c r="E199" s="53" t="e">
        <f>+$C$30*'10 - 2012'!AG199</f>
        <v>#DIV/0!</v>
      </c>
      <c r="F199" s="53" t="e">
        <f>+$C$30*'10 - 2012'!AH199</f>
        <v>#DIV/0!</v>
      </c>
      <c r="G199" s="53" t="e">
        <f>+$C$30*'10 - 2012'!AI199</f>
        <v>#DIV/0!</v>
      </c>
      <c r="H199" s="53" t="e">
        <f>+$C$30*'10 - 2012'!AJ199</f>
        <v>#DIV/0!</v>
      </c>
      <c r="I199" s="53" t="e">
        <f>+$C$30*'10 - 2012'!AK199</f>
        <v>#DIV/0!</v>
      </c>
      <c r="J199" s="53" t="e">
        <f>+$C$30*'10 - 2012'!AL199</f>
        <v>#DIV/0!</v>
      </c>
      <c r="K199" s="53" t="e">
        <f>+$C$30*'10 - 2012'!AM199</f>
        <v>#DIV/0!</v>
      </c>
      <c r="L199" s="53" t="e">
        <f>+$C$30*'10 - 2012'!AN199</f>
        <v>#DIV/0!</v>
      </c>
      <c r="M199" s="53" t="e">
        <f>+$C$30*'10 - 2012'!AO199</f>
        <v>#DIV/0!</v>
      </c>
      <c r="N199" s="53" t="e">
        <f>+$C$30*'10 - 2012'!AP199</f>
        <v>#DIV/0!</v>
      </c>
      <c r="O199" s="53" t="e">
        <f>+$C$30*'10 - 2012'!AQ199</f>
        <v>#DIV/0!</v>
      </c>
      <c r="P199" s="53" t="e">
        <f>+$C$30*'10 - 2012'!AR199</f>
        <v>#DIV/0!</v>
      </c>
      <c r="Q199" s="53" t="e">
        <f>+$C$30*'10 - 2012'!AS199</f>
        <v>#DIV/0!</v>
      </c>
      <c r="R199" s="53" t="e">
        <f>+$C$30*'10 - 2012'!AT199</f>
        <v>#DIV/0!</v>
      </c>
      <c r="S199" s="53" t="e">
        <f>+$C$30*'10 - 2012'!AU199</f>
        <v>#DIV/0!</v>
      </c>
      <c r="T199" s="53" t="e">
        <f>+$C$30*'10 - 2012'!AV199</f>
        <v>#DIV/0!</v>
      </c>
      <c r="U199" s="53" t="e">
        <f>+$C$30*'10 - 2012'!AW199</f>
        <v>#DIV/0!</v>
      </c>
      <c r="V199" s="53" t="e">
        <f>+$C$30*'10 - 2012'!AX199</f>
        <v>#DIV/0!</v>
      </c>
      <c r="W199" s="53" t="e">
        <f>+$C$30*'10 - 2012'!AY199</f>
        <v>#DIV/0!</v>
      </c>
      <c r="X199" s="53" t="e">
        <f>+$C$30*'10 - 2012'!AZ199</f>
        <v>#DIV/0!</v>
      </c>
      <c r="Y199" s="53" t="e">
        <f>+$C$30*'10 - 2012'!BA199</f>
        <v>#DIV/0!</v>
      </c>
      <c r="Z199" s="53" t="e">
        <f>+$C$30*'10 - 2012'!BB199</f>
        <v>#DIV/0!</v>
      </c>
      <c r="AA199" s="53" t="e">
        <f>+$C$30*'10 - 2012'!BC199</f>
        <v>#DIV/0!</v>
      </c>
      <c r="AB199" s="53" t="e">
        <f>+$C$30*'10 - 2012'!BD199</f>
        <v>#DIV/0!</v>
      </c>
      <c r="AC199" s="53" t="e">
        <f>+$C$30*'10 - 2012'!BE199</f>
        <v>#DIV/0!</v>
      </c>
      <c r="AD199" s="53" t="e">
        <f>+$C$30*'10 - 2012'!BF199</f>
        <v>#DIV/0!</v>
      </c>
      <c r="AE199" s="53" t="e">
        <f>+$C$30*'10 - 2012'!BG199</f>
        <v>#DIV/0!</v>
      </c>
      <c r="AF199" s="53" t="e">
        <f>+$C$30*'10 - 2012'!BH199</f>
        <v>#DIV/0!</v>
      </c>
      <c r="AG199" s="53" t="e">
        <f>+$C$30*'10 - 2012'!BI199</f>
        <v>#DIV/0!</v>
      </c>
      <c r="AH199" s="53" t="e">
        <f>+$C$30*'10 - 2012'!BJ199</f>
        <v>#DIV/0!</v>
      </c>
      <c r="AI199" s="2"/>
    </row>
    <row r="200" spans="1:35">
      <c r="A200" s="63">
        <v>193</v>
      </c>
      <c r="B200" s="53">
        <f>+'10 - 2012'!B200</f>
        <v>0</v>
      </c>
      <c r="C200" s="53" t="e">
        <f>+'10 - 2012'!AE200/'10 - 2012'!BK200</f>
        <v>#DIV/0!</v>
      </c>
      <c r="D200" s="53" t="e">
        <f>+$C$30*'10 - 2012'!AF200</f>
        <v>#DIV/0!</v>
      </c>
      <c r="E200" s="53" t="e">
        <f>+$C$30*'10 - 2012'!AG200</f>
        <v>#DIV/0!</v>
      </c>
      <c r="F200" s="53" t="e">
        <f>+$C$30*'10 - 2012'!AH200</f>
        <v>#DIV/0!</v>
      </c>
      <c r="G200" s="53" t="e">
        <f>+$C$30*'10 - 2012'!AI200</f>
        <v>#DIV/0!</v>
      </c>
      <c r="H200" s="53" t="e">
        <f>+$C$30*'10 - 2012'!AJ200</f>
        <v>#DIV/0!</v>
      </c>
      <c r="I200" s="53" t="e">
        <f>+$C$30*'10 - 2012'!AK200</f>
        <v>#DIV/0!</v>
      </c>
      <c r="J200" s="53" t="e">
        <f>+$C$30*'10 - 2012'!AL200</f>
        <v>#DIV/0!</v>
      </c>
      <c r="K200" s="53" t="e">
        <f>+$C$30*'10 - 2012'!AM200</f>
        <v>#DIV/0!</v>
      </c>
      <c r="L200" s="53" t="e">
        <f>+$C$30*'10 - 2012'!AN200</f>
        <v>#DIV/0!</v>
      </c>
      <c r="M200" s="53" t="e">
        <f>+$C$30*'10 - 2012'!AO200</f>
        <v>#DIV/0!</v>
      </c>
      <c r="N200" s="53" t="e">
        <f>+$C$30*'10 - 2012'!AP200</f>
        <v>#DIV/0!</v>
      </c>
      <c r="O200" s="53" t="e">
        <f>+$C$30*'10 - 2012'!AQ200</f>
        <v>#DIV/0!</v>
      </c>
      <c r="P200" s="53" t="e">
        <f>+$C$30*'10 - 2012'!AR200</f>
        <v>#DIV/0!</v>
      </c>
      <c r="Q200" s="53" t="e">
        <f>+$C$30*'10 - 2012'!AS200</f>
        <v>#DIV/0!</v>
      </c>
      <c r="R200" s="53" t="e">
        <f>+$C$30*'10 - 2012'!AT200</f>
        <v>#DIV/0!</v>
      </c>
      <c r="S200" s="53" t="e">
        <f>+$C$30*'10 - 2012'!AU200</f>
        <v>#DIV/0!</v>
      </c>
      <c r="T200" s="53" t="e">
        <f>+$C$30*'10 - 2012'!AV200</f>
        <v>#DIV/0!</v>
      </c>
      <c r="U200" s="53" t="e">
        <f>+$C$30*'10 - 2012'!AW200</f>
        <v>#DIV/0!</v>
      </c>
      <c r="V200" s="53" t="e">
        <f>+$C$30*'10 - 2012'!AX200</f>
        <v>#DIV/0!</v>
      </c>
      <c r="W200" s="53" t="e">
        <f>+$C$30*'10 - 2012'!AY200</f>
        <v>#DIV/0!</v>
      </c>
      <c r="X200" s="53" t="e">
        <f>+$C$30*'10 - 2012'!AZ200</f>
        <v>#DIV/0!</v>
      </c>
      <c r="Y200" s="53" t="e">
        <f>+$C$30*'10 - 2012'!BA200</f>
        <v>#DIV/0!</v>
      </c>
      <c r="Z200" s="53" t="e">
        <f>+$C$30*'10 - 2012'!BB200</f>
        <v>#DIV/0!</v>
      </c>
      <c r="AA200" s="53" t="e">
        <f>+$C$30*'10 - 2012'!BC200</f>
        <v>#DIV/0!</v>
      </c>
      <c r="AB200" s="53" t="e">
        <f>+$C$30*'10 - 2012'!BD200</f>
        <v>#DIV/0!</v>
      </c>
      <c r="AC200" s="53" t="e">
        <f>+$C$30*'10 - 2012'!BE200</f>
        <v>#DIV/0!</v>
      </c>
      <c r="AD200" s="53" t="e">
        <f>+$C$30*'10 - 2012'!BF200</f>
        <v>#DIV/0!</v>
      </c>
      <c r="AE200" s="53" t="e">
        <f>+$C$30*'10 - 2012'!BG200</f>
        <v>#DIV/0!</v>
      </c>
      <c r="AF200" s="53" t="e">
        <f>+$C$30*'10 - 2012'!BH200</f>
        <v>#DIV/0!</v>
      </c>
      <c r="AG200" s="53" t="e">
        <f>+$C$30*'10 - 2012'!BI200</f>
        <v>#DIV/0!</v>
      </c>
      <c r="AH200" s="53" t="e">
        <f>+$C$30*'10 - 2012'!BJ200</f>
        <v>#DIV/0!</v>
      </c>
      <c r="AI200" s="2"/>
    </row>
    <row r="201" spans="1:35">
      <c r="A201" s="63">
        <v>194</v>
      </c>
      <c r="B201" s="53">
        <f>+'10 - 2012'!B201</f>
        <v>0</v>
      </c>
      <c r="C201" s="53" t="e">
        <f>+'10 - 2012'!AE201/'10 - 2012'!BK201</f>
        <v>#DIV/0!</v>
      </c>
      <c r="D201" s="53" t="e">
        <f>+$C$30*'10 - 2012'!AF201</f>
        <v>#DIV/0!</v>
      </c>
      <c r="E201" s="53" t="e">
        <f>+$C$30*'10 - 2012'!AG201</f>
        <v>#DIV/0!</v>
      </c>
      <c r="F201" s="53" t="e">
        <f>+$C$30*'10 - 2012'!AH201</f>
        <v>#DIV/0!</v>
      </c>
      <c r="G201" s="53" t="e">
        <f>+$C$30*'10 - 2012'!AI201</f>
        <v>#DIV/0!</v>
      </c>
      <c r="H201" s="53" t="e">
        <f>+$C$30*'10 - 2012'!AJ201</f>
        <v>#DIV/0!</v>
      </c>
      <c r="I201" s="53" t="e">
        <f>+$C$30*'10 - 2012'!AK201</f>
        <v>#DIV/0!</v>
      </c>
      <c r="J201" s="53" t="e">
        <f>+$C$30*'10 - 2012'!AL201</f>
        <v>#DIV/0!</v>
      </c>
      <c r="K201" s="53" t="e">
        <f>+$C$30*'10 - 2012'!AM201</f>
        <v>#DIV/0!</v>
      </c>
      <c r="L201" s="53" t="e">
        <f>+$C$30*'10 - 2012'!AN201</f>
        <v>#DIV/0!</v>
      </c>
      <c r="M201" s="53" t="e">
        <f>+$C$30*'10 - 2012'!AO201</f>
        <v>#DIV/0!</v>
      </c>
      <c r="N201" s="53" t="e">
        <f>+$C$30*'10 - 2012'!AP201</f>
        <v>#DIV/0!</v>
      </c>
      <c r="O201" s="53" t="e">
        <f>+$C$30*'10 - 2012'!AQ201</f>
        <v>#DIV/0!</v>
      </c>
      <c r="P201" s="53" t="e">
        <f>+$C$30*'10 - 2012'!AR201</f>
        <v>#DIV/0!</v>
      </c>
      <c r="Q201" s="53" t="e">
        <f>+$C$30*'10 - 2012'!AS201</f>
        <v>#DIV/0!</v>
      </c>
      <c r="R201" s="53" t="e">
        <f>+$C$30*'10 - 2012'!AT201</f>
        <v>#DIV/0!</v>
      </c>
      <c r="S201" s="53" t="e">
        <f>+$C$30*'10 - 2012'!AU201</f>
        <v>#DIV/0!</v>
      </c>
      <c r="T201" s="53" t="e">
        <f>+$C$30*'10 - 2012'!AV201</f>
        <v>#DIV/0!</v>
      </c>
      <c r="U201" s="53" t="e">
        <f>+$C$30*'10 - 2012'!AW201</f>
        <v>#DIV/0!</v>
      </c>
      <c r="V201" s="53" t="e">
        <f>+$C$30*'10 - 2012'!AX201</f>
        <v>#DIV/0!</v>
      </c>
      <c r="W201" s="53" t="e">
        <f>+$C$30*'10 - 2012'!AY201</f>
        <v>#DIV/0!</v>
      </c>
      <c r="X201" s="53" t="e">
        <f>+$C$30*'10 - 2012'!AZ201</f>
        <v>#DIV/0!</v>
      </c>
      <c r="Y201" s="53" t="e">
        <f>+$C$30*'10 - 2012'!BA201</f>
        <v>#DIV/0!</v>
      </c>
      <c r="Z201" s="53" t="e">
        <f>+$C$30*'10 - 2012'!BB201</f>
        <v>#DIV/0!</v>
      </c>
      <c r="AA201" s="53" t="e">
        <f>+$C$30*'10 - 2012'!BC201</f>
        <v>#DIV/0!</v>
      </c>
      <c r="AB201" s="53" t="e">
        <f>+$C$30*'10 - 2012'!BD201</f>
        <v>#DIV/0!</v>
      </c>
      <c r="AC201" s="53" t="e">
        <f>+$C$30*'10 - 2012'!BE201</f>
        <v>#DIV/0!</v>
      </c>
      <c r="AD201" s="53" t="e">
        <f>+$C$30*'10 - 2012'!BF201</f>
        <v>#DIV/0!</v>
      </c>
      <c r="AE201" s="53" t="e">
        <f>+$C$30*'10 - 2012'!BG201</f>
        <v>#DIV/0!</v>
      </c>
      <c r="AF201" s="53" t="e">
        <f>+$C$30*'10 - 2012'!BH201</f>
        <v>#DIV/0!</v>
      </c>
      <c r="AG201" s="53" t="e">
        <f>+$C$30*'10 - 2012'!BI201</f>
        <v>#DIV/0!</v>
      </c>
      <c r="AH201" s="53" t="e">
        <f>+$C$30*'10 - 2012'!BJ201</f>
        <v>#DIV/0!</v>
      </c>
      <c r="AI201" s="2"/>
    </row>
    <row r="202" spans="1:35">
      <c r="A202" s="63">
        <v>195</v>
      </c>
      <c r="B202" s="53">
        <f>+'10 - 2012'!B202</f>
        <v>0</v>
      </c>
      <c r="C202" s="53" t="e">
        <f>+'10 - 2012'!AE202/'10 - 2012'!BK202</f>
        <v>#DIV/0!</v>
      </c>
      <c r="D202" s="53" t="e">
        <f>+$C$30*'10 - 2012'!AF202</f>
        <v>#DIV/0!</v>
      </c>
      <c r="E202" s="53" t="e">
        <f>+$C$30*'10 - 2012'!AG202</f>
        <v>#DIV/0!</v>
      </c>
      <c r="F202" s="53" t="e">
        <f>+$C$30*'10 - 2012'!AH202</f>
        <v>#DIV/0!</v>
      </c>
      <c r="G202" s="53" t="e">
        <f>+$C$30*'10 - 2012'!AI202</f>
        <v>#DIV/0!</v>
      </c>
      <c r="H202" s="53" t="e">
        <f>+$C$30*'10 - 2012'!AJ202</f>
        <v>#DIV/0!</v>
      </c>
      <c r="I202" s="53" t="e">
        <f>+$C$30*'10 - 2012'!AK202</f>
        <v>#DIV/0!</v>
      </c>
      <c r="J202" s="53" t="e">
        <f>+$C$30*'10 - 2012'!AL202</f>
        <v>#DIV/0!</v>
      </c>
      <c r="K202" s="53" t="e">
        <f>+$C$30*'10 - 2012'!AM202</f>
        <v>#DIV/0!</v>
      </c>
      <c r="L202" s="53" t="e">
        <f>+$C$30*'10 - 2012'!AN202</f>
        <v>#DIV/0!</v>
      </c>
      <c r="M202" s="53" t="e">
        <f>+$C$30*'10 - 2012'!AO202</f>
        <v>#DIV/0!</v>
      </c>
      <c r="N202" s="53" t="e">
        <f>+$C$30*'10 - 2012'!AP202</f>
        <v>#DIV/0!</v>
      </c>
      <c r="O202" s="53" t="e">
        <f>+$C$30*'10 - 2012'!AQ202</f>
        <v>#DIV/0!</v>
      </c>
      <c r="P202" s="53" t="e">
        <f>+$C$30*'10 - 2012'!AR202</f>
        <v>#DIV/0!</v>
      </c>
      <c r="Q202" s="53" t="e">
        <f>+$C$30*'10 - 2012'!AS202</f>
        <v>#DIV/0!</v>
      </c>
      <c r="R202" s="53" t="e">
        <f>+$C$30*'10 - 2012'!AT202</f>
        <v>#DIV/0!</v>
      </c>
      <c r="S202" s="53" t="e">
        <f>+$C$30*'10 - 2012'!AU202</f>
        <v>#DIV/0!</v>
      </c>
      <c r="T202" s="53" t="e">
        <f>+$C$30*'10 - 2012'!AV202</f>
        <v>#DIV/0!</v>
      </c>
      <c r="U202" s="53" t="e">
        <f>+$C$30*'10 - 2012'!AW202</f>
        <v>#DIV/0!</v>
      </c>
      <c r="V202" s="53" t="e">
        <f>+$C$30*'10 - 2012'!AX202</f>
        <v>#DIV/0!</v>
      </c>
      <c r="W202" s="53" t="e">
        <f>+$C$30*'10 - 2012'!AY202</f>
        <v>#DIV/0!</v>
      </c>
      <c r="X202" s="53" t="e">
        <f>+$C$30*'10 - 2012'!AZ202</f>
        <v>#DIV/0!</v>
      </c>
      <c r="Y202" s="53" t="e">
        <f>+$C$30*'10 - 2012'!BA202</f>
        <v>#DIV/0!</v>
      </c>
      <c r="Z202" s="53" t="e">
        <f>+$C$30*'10 - 2012'!BB202</f>
        <v>#DIV/0!</v>
      </c>
      <c r="AA202" s="53" t="e">
        <f>+$C$30*'10 - 2012'!BC202</f>
        <v>#DIV/0!</v>
      </c>
      <c r="AB202" s="53" t="e">
        <f>+$C$30*'10 - 2012'!BD202</f>
        <v>#DIV/0!</v>
      </c>
      <c r="AC202" s="53" t="e">
        <f>+$C$30*'10 - 2012'!BE202</f>
        <v>#DIV/0!</v>
      </c>
      <c r="AD202" s="53" t="e">
        <f>+$C$30*'10 - 2012'!BF202</f>
        <v>#DIV/0!</v>
      </c>
      <c r="AE202" s="53" t="e">
        <f>+$C$30*'10 - 2012'!BG202</f>
        <v>#DIV/0!</v>
      </c>
      <c r="AF202" s="53" t="e">
        <f>+$C$30*'10 - 2012'!BH202</f>
        <v>#DIV/0!</v>
      </c>
      <c r="AG202" s="53" t="e">
        <f>+$C$30*'10 - 2012'!BI202</f>
        <v>#DIV/0!</v>
      </c>
      <c r="AH202" s="53" t="e">
        <f>+$C$30*'10 - 2012'!BJ202</f>
        <v>#DIV/0!</v>
      </c>
      <c r="AI202" s="2"/>
    </row>
    <row r="203" spans="1:35">
      <c r="A203" s="63">
        <v>196</v>
      </c>
      <c r="B203" s="53">
        <f>+'10 - 2012'!B203</f>
        <v>0</v>
      </c>
      <c r="C203" s="53" t="e">
        <f>+'10 - 2012'!AE203/'10 - 2012'!BK203</f>
        <v>#DIV/0!</v>
      </c>
      <c r="D203" s="53" t="e">
        <f>+$C$30*'10 - 2012'!AF203</f>
        <v>#DIV/0!</v>
      </c>
      <c r="E203" s="53" t="e">
        <f>+$C$30*'10 - 2012'!AG203</f>
        <v>#DIV/0!</v>
      </c>
      <c r="F203" s="53" t="e">
        <f>+$C$30*'10 - 2012'!AH203</f>
        <v>#DIV/0!</v>
      </c>
      <c r="G203" s="53" t="e">
        <f>+$C$30*'10 - 2012'!AI203</f>
        <v>#DIV/0!</v>
      </c>
      <c r="H203" s="53" t="e">
        <f>+$C$30*'10 - 2012'!AJ203</f>
        <v>#DIV/0!</v>
      </c>
      <c r="I203" s="53" t="e">
        <f>+$C$30*'10 - 2012'!AK203</f>
        <v>#DIV/0!</v>
      </c>
      <c r="J203" s="53" t="e">
        <f>+$C$30*'10 - 2012'!AL203</f>
        <v>#DIV/0!</v>
      </c>
      <c r="K203" s="53" t="e">
        <f>+$C$30*'10 - 2012'!AM203</f>
        <v>#DIV/0!</v>
      </c>
      <c r="L203" s="53" t="e">
        <f>+$C$30*'10 - 2012'!AN203</f>
        <v>#DIV/0!</v>
      </c>
      <c r="M203" s="53" t="e">
        <f>+$C$30*'10 - 2012'!AO203</f>
        <v>#DIV/0!</v>
      </c>
      <c r="N203" s="53" t="e">
        <f>+$C$30*'10 - 2012'!AP203</f>
        <v>#DIV/0!</v>
      </c>
      <c r="O203" s="53" t="e">
        <f>+$C$30*'10 - 2012'!AQ203</f>
        <v>#DIV/0!</v>
      </c>
      <c r="P203" s="53" t="e">
        <f>+$C$30*'10 - 2012'!AR203</f>
        <v>#DIV/0!</v>
      </c>
      <c r="Q203" s="53" t="e">
        <f>+$C$30*'10 - 2012'!AS203</f>
        <v>#DIV/0!</v>
      </c>
      <c r="R203" s="53" t="e">
        <f>+$C$30*'10 - 2012'!AT203</f>
        <v>#DIV/0!</v>
      </c>
      <c r="S203" s="53" t="e">
        <f>+$C$30*'10 - 2012'!AU203</f>
        <v>#DIV/0!</v>
      </c>
      <c r="T203" s="53" t="e">
        <f>+$C$30*'10 - 2012'!AV203</f>
        <v>#DIV/0!</v>
      </c>
      <c r="U203" s="53" t="e">
        <f>+$C$30*'10 - 2012'!AW203</f>
        <v>#DIV/0!</v>
      </c>
      <c r="V203" s="53" t="e">
        <f>+$C$30*'10 - 2012'!AX203</f>
        <v>#DIV/0!</v>
      </c>
      <c r="W203" s="53" t="e">
        <f>+$C$30*'10 - 2012'!AY203</f>
        <v>#DIV/0!</v>
      </c>
      <c r="X203" s="53" t="e">
        <f>+$C$30*'10 - 2012'!AZ203</f>
        <v>#DIV/0!</v>
      </c>
      <c r="Y203" s="53" t="e">
        <f>+$C$30*'10 - 2012'!BA203</f>
        <v>#DIV/0!</v>
      </c>
      <c r="Z203" s="53" t="e">
        <f>+$C$30*'10 - 2012'!BB203</f>
        <v>#DIV/0!</v>
      </c>
      <c r="AA203" s="53" t="e">
        <f>+$C$30*'10 - 2012'!BC203</f>
        <v>#DIV/0!</v>
      </c>
      <c r="AB203" s="53" t="e">
        <f>+$C$30*'10 - 2012'!BD203</f>
        <v>#DIV/0!</v>
      </c>
      <c r="AC203" s="53" t="e">
        <f>+$C$30*'10 - 2012'!BE203</f>
        <v>#DIV/0!</v>
      </c>
      <c r="AD203" s="53" t="e">
        <f>+$C$30*'10 - 2012'!BF203</f>
        <v>#DIV/0!</v>
      </c>
      <c r="AE203" s="53" t="e">
        <f>+$C$30*'10 - 2012'!BG203</f>
        <v>#DIV/0!</v>
      </c>
      <c r="AF203" s="53" t="e">
        <f>+$C$30*'10 - 2012'!BH203</f>
        <v>#DIV/0!</v>
      </c>
      <c r="AG203" s="53" t="e">
        <f>+$C$30*'10 - 2012'!BI203</f>
        <v>#DIV/0!</v>
      </c>
      <c r="AH203" s="53" t="e">
        <f>+$C$30*'10 - 2012'!BJ203</f>
        <v>#DIV/0!</v>
      </c>
      <c r="AI203" s="2"/>
    </row>
    <row r="204" spans="1:35">
      <c r="A204" s="63">
        <v>197</v>
      </c>
      <c r="B204" s="53">
        <f>+'10 - 2012'!B204</f>
        <v>0</v>
      </c>
      <c r="C204" s="53" t="e">
        <f>+'10 - 2012'!AE204/'10 - 2012'!BK204</f>
        <v>#DIV/0!</v>
      </c>
      <c r="D204" s="53" t="e">
        <f>+$C$30*'10 - 2012'!AF204</f>
        <v>#DIV/0!</v>
      </c>
      <c r="E204" s="53" t="e">
        <f>+$C$30*'10 - 2012'!AG204</f>
        <v>#DIV/0!</v>
      </c>
      <c r="F204" s="53" t="e">
        <f>+$C$30*'10 - 2012'!AH204</f>
        <v>#DIV/0!</v>
      </c>
      <c r="G204" s="53" t="e">
        <f>+$C$30*'10 - 2012'!AI204</f>
        <v>#DIV/0!</v>
      </c>
      <c r="H204" s="53" t="e">
        <f>+$C$30*'10 - 2012'!AJ204</f>
        <v>#DIV/0!</v>
      </c>
      <c r="I204" s="53" t="e">
        <f>+$C$30*'10 - 2012'!AK204</f>
        <v>#DIV/0!</v>
      </c>
      <c r="J204" s="53" t="e">
        <f>+$C$30*'10 - 2012'!AL204</f>
        <v>#DIV/0!</v>
      </c>
      <c r="K204" s="53" t="e">
        <f>+$C$30*'10 - 2012'!AM204</f>
        <v>#DIV/0!</v>
      </c>
      <c r="L204" s="53" t="e">
        <f>+$C$30*'10 - 2012'!AN204</f>
        <v>#DIV/0!</v>
      </c>
      <c r="M204" s="53" t="e">
        <f>+$C$30*'10 - 2012'!AO204</f>
        <v>#DIV/0!</v>
      </c>
      <c r="N204" s="53" t="e">
        <f>+$C$30*'10 - 2012'!AP204</f>
        <v>#DIV/0!</v>
      </c>
      <c r="O204" s="53" t="e">
        <f>+$C$30*'10 - 2012'!AQ204</f>
        <v>#DIV/0!</v>
      </c>
      <c r="P204" s="53" t="e">
        <f>+$C$30*'10 - 2012'!AR204</f>
        <v>#DIV/0!</v>
      </c>
      <c r="Q204" s="53" t="e">
        <f>+$C$30*'10 - 2012'!AS204</f>
        <v>#DIV/0!</v>
      </c>
      <c r="R204" s="53" t="e">
        <f>+$C$30*'10 - 2012'!AT204</f>
        <v>#DIV/0!</v>
      </c>
      <c r="S204" s="53" t="e">
        <f>+$C$30*'10 - 2012'!AU204</f>
        <v>#DIV/0!</v>
      </c>
      <c r="T204" s="53" t="e">
        <f>+$C$30*'10 - 2012'!AV204</f>
        <v>#DIV/0!</v>
      </c>
      <c r="U204" s="53" t="e">
        <f>+$C$30*'10 - 2012'!AW204</f>
        <v>#DIV/0!</v>
      </c>
      <c r="V204" s="53" t="e">
        <f>+$C$30*'10 - 2012'!AX204</f>
        <v>#DIV/0!</v>
      </c>
      <c r="W204" s="53" t="e">
        <f>+$C$30*'10 - 2012'!AY204</f>
        <v>#DIV/0!</v>
      </c>
      <c r="X204" s="53" t="e">
        <f>+$C$30*'10 - 2012'!AZ204</f>
        <v>#DIV/0!</v>
      </c>
      <c r="Y204" s="53" t="e">
        <f>+$C$30*'10 - 2012'!BA204</f>
        <v>#DIV/0!</v>
      </c>
      <c r="Z204" s="53" t="e">
        <f>+$C$30*'10 - 2012'!BB204</f>
        <v>#DIV/0!</v>
      </c>
      <c r="AA204" s="53" t="e">
        <f>+$C$30*'10 - 2012'!BC204</f>
        <v>#DIV/0!</v>
      </c>
      <c r="AB204" s="53" t="e">
        <f>+$C$30*'10 - 2012'!BD204</f>
        <v>#DIV/0!</v>
      </c>
      <c r="AC204" s="53" t="e">
        <f>+$C$30*'10 - 2012'!BE204</f>
        <v>#DIV/0!</v>
      </c>
      <c r="AD204" s="53" t="e">
        <f>+$C$30*'10 - 2012'!BF204</f>
        <v>#DIV/0!</v>
      </c>
      <c r="AE204" s="53" t="e">
        <f>+$C$30*'10 - 2012'!BG204</f>
        <v>#DIV/0!</v>
      </c>
      <c r="AF204" s="53" t="e">
        <f>+$C$30*'10 - 2012'!BH204</f>
        <v>#DIV/0!</v>
      </c>
      <c r="AG204" s="53" t="e">
        <f>+$C$30*'10 - 2012'!BI204</f>
        <v>#DIV/0!</v>
      </c>
      <c r="AH204" s="53" t="e">
        <f>+$C$30*'10 - 2012'!BJ204</f>
        <v>#DIV/0!</v>
      </c>
      <c r="AI204" s="2"/>
    </row>
    <row r="205" spans="1:35">
      <c r="A205" s="63">
        <v>198</v>
      </c>
      <c r="B205" s="53">
        <f>+'10 - 2012'!B205</f>
        <v>0</v>
      </c>
      <c r="C205" s="53" t="e">
        <f>+'10 - 2012'!AE205/'10 - 2012'!BK205</f>
        <v>#DIV/0!</v>
      </c>
      <c r="D205" s="53" t="e">
        <f>+$C$30*'10 - 2012'!AF205</f>
        <v>#DIV/0!</v>
      </c>
      <c r="E205" s="53" t="e">
        <f>+$C$30*'10 - 2012'!AG205</f>
        <v>#DIV/0!</v>
      </c>
      <c r="F205" s="53" t="e">
        <f>+$C$30*'10 - 2012'!AH205</f>
        <v>#DIV/0!</v>
      </c>
      <c r="G205" s="53" t="e">
        <f>+$C$30*'10 - 2012'!AI205</f>
        <v>#DIV/0!</v>
      </c>
      <c r="H205" s="53" t="e">
        <f>+$C$30*'10 - 2012'!AJ205</f>
        <v>#DIV/0!</v>
      </c>
      <c r="I205" s="53" t="e">
        <f>+$C$30*'10 - 2012'!AK205</f>
        <v>#DIV/0!</v>
      </c>
      <c r="J205" s="53" t="e">
        <f>+$C$30*'10 - 2012'!AL205</f>
        <v>#DIV/0!</v>
      </c>
      <c r="K205" s="53" t="e">
        <f>+$C$30*'10 - 2012'!AM205</f>
        <v>#DIV/0!</v>
      </c>
      <c r="L205" s="53" t="e">
        <f>+$C$30*'10 - 2012'!AN205</f>
        <v>#DIV/0!</v>
      </c>
      <c r="M205" s="53" t="e">
        <f>+$C$30*'10 - 2012'!AO205</f>
        <v>#DIV/0!</v>
      </c>
      <c r="N205" s="53" t="e">
        <f>+$C$30*'10 - 2012'!AP205</f>
        <v>#DIV/0!</v>
      </c>
      <c r="O205" s="53" t="e">
        <f>+$C$30*'10 - 2012'!AQ205</f>
        <v>#DIV/0!</v>
      </c>
      <c r="P205" s="53" t="e">
        <f>+$C$30*'10 - 2012'!AR205</f>
        <v>#DIV/0!</v>
      </c>
      <c r="Q205" s="53" t="e">
        <f>+$C$30*'10 - 2012'!AS205</f>
        <v>#DIV/0!</v>
      </c>
      <c r="R205" s="53" t="e">
        <f>+$C$30*'10 - 2012'!AT205</f>
        <v>#DIV/0!</v>
      </c>
      <c r="S205" s="53" t="e">
        <f>+$C$30*'10 - 2012'!AU205</f>
        <v>#DIV/0!</v>
      </c>
      <c r="T205" s="53" t="e">
        <f>+$C$30*'10 - 2012'!AV205</f>
        <v>#DIV/0!</v>
      </c>
      <c r="U205" s="53" t="e">
        <f>+$C$30*'10 - 2012'!AW205</f>
        <v>#DIV/0!</v>
      </c>
      <c r="V205" s="53" t="e">
        <f>+$C$30*'10 - 2012'!AX205</f>
        <v>#DIV/0!</v>
      </c>
      <c r="W205" s="53" t="e">
        <f>+$C$30*'10 - 2012'!AY205</f>
        <v>#DIV/0!</v>
      </c>
      <c r="X205" s="53" t="e">
        <f>+$C$30*'10 - 2012'!AZ205</f>
        <v>#DIV/0!</v>
      </c>
      <c r="Y205" s="53" t="e">
        <f>+$C$30*'10 - 2012'!BA205</f>
        <v>#DIV/0!</v>
      </c>
      <c r="Z205" s="53" t="e">
        <f>+$C$30*'10 - 2012'!BB205</f>
        <v>#DIV/0!</v>
      </c>
      <c r="AA205" s="53" t="e">
        <f>+$C$30*'10 - 2012'!BC205</f>
        <v>#DIV/0!</v>
      </c>
      <c r="AB205" s="53" t="e">
        <f>+$C$30*'10 - 2012'!BD205</f>
        <v>#DIV/0!</v>
      </c>
      <c r="AC205" s="53" t="e">
        <f>+$C$30*'10 - 2012'!BE205</f>
        <v>#DIV/0!</v>
      </c>
      <c r="AD205" s="53" t="e">
        <f>+$C$30*'10 - 2012'!BF205</f>
        <v>#DIV/0!</v>
      </c>
      <c r="AE205" s="53" t="e">
        <f>+$C$30*'10 - 2012'!BG205</f>
        <v>#DIV/0!</v>
      </c>
      <c r="AF205" s="53" t="e">
        <f>+$C$30*'10 - 2012'!BH205</f>
        <v>#DIV/0!</v>
      </c>
      <c r="AG205" s="53" t="e">
        <f>+$C$30*'10 - 2012'!BI205</f>
        <v>#DIV/0!</v>
      </c>
      <c r="AH205" s="53" t="e">
        <f>+$C$30*'10 - 2012'!BJ205</f>
        <v>#DIV/0!</v>
      </c>
      <c r="AI205" s="2"/>
    </row>
    <row r="206" spans="1:35">
      <c r="A206" s="63">
        <v>199</v>
      </c>
      <c r="B206" s="53">
        <f>+'10 - 2012'!B206</f>
        <v>0</v>
      </c>
      <c r="C206" s="53" t="e">
        <f>+'10 - 2012'!AE206/'10 - 2012'!BK206</f>
        <v>#DIV/0!</v>
      </c>
      <c r="D206" s="53" t="e">
        <f>+$C$30*'10 - 2012'!AF206</f>
        <v>#DIV/0!</v>
      </c>
      <c r="E206" s="53" t="e">
        <f>+$C$30*'10 - 2012'!AG206</f>
        <v>#DIV/0!</v>
      </c>
      <c r="F206" s="53" t="e">
        <f>+$C$30*'10 - 2012'!AH206</f>
        <v>#DIV/0!</v>
      </c>
      <c r="G206" s="53" t="e">
        <f>+$C$30*'10 - 2012'!AI206</f>
        <v>#DIV/0!</v>
      </c>
      <c r="H206" s="53" t="e">
        <f>+$C$30*'10 - 2012'!AJ206</f>
        <v>#DIV/0!</v>
      </c>
      <c r="I206" s="53" t="e">
        <f>+$C$30*'10 - 2012'!AK206</f>
        <v>#DIV/0!</v>
      </c>
      <c r="J206" s="53" t="e">
        <f>+$C$30*'10 - 2012'!AL206</f>
        <v>#DIV/0!</v>
      </c>
      <c r="K206" s="53" t="e">
        <f>+$C$30*'10 - 2012'!AM206</f>
        <v>#DIV/0!</v>
      </c>
      <c r="L206" s="53" t="e">
        <f>+$C$30*'10 - 2012'!AN206</f>
        <v>#DIV/0!</v>
      </c>
      <c r="M206" s="53" t="e">
        <f>+$C$30*'10 - 2012'!AO206</f>
        <v>#DIV/0!</v>
      </c>
      <c r="N206" s="53" t="e">
        <f>+$C$30*'10 - 2012'!AP206</f>
        <v>#DIV/0!</v>
      </c>
      <c r="O206" s="53" t="e">
        <f>+$C$30*'10 - 2012'!AQ206</f>
        <v>#DIV/0!</v>
      </c>
      <c r="P206" s="53" t="e">
        <f>+$C$30*'10 - 2012'!AR206</f>
        <v>#DIV/0!</v>
      </c>
      <c r="Q206" s="53" t="e">
        <f>+$C$30*'10 - 2012'!AS206</f>
        <v>#DIV/0!</v>
      </c>
      <c r="R206" s="53" t="e">
        <f>+$C$30*'10 - 2012'!AT206</f>
        <v>#DIV/0!</v>
      </c>
      <c r="S206" s="53" t="e">
        <f>+$C$30*'10 - 2012'!AU206</f>
        <v>#DIV/0!</v>
      </c>
      <c r="T206" s="53" t="e">
        <f>+$C$30*'10 - 2012'!AV206</f>
        <v>#DIV/0!</v>
      </c>
      <c r="U206" s="53" t="e">
        <f>+$C$30*'10 - 2012'!AW206</f>
        <v>#DIV/0!</v>
      </c>
      <c r="V206" s="53" t="e">
        <f>+$C$30*'10 - 2012'!AX206</f>
        <v>#DIV/0!</v>
      </c>
      <c r="W206" s="53" t="e">
        <f>+$C$30*'10 - 2012'!AY206</f>
        <v>#DIV/0!</v>
      </c>
      <c r="X206" s="53" t="e">
        <f>+$C$30*'10 - 2012'!AZ206</f>
        <v>#DIV/0!</v>
      </c>
      <c r="Y206" s="53" t="e">
        <f>+$C$30*'10 - 2012'!BA206</f>
        <v>#DIV/0!</v>
      </c>
      <c r="Z206" s="53" t="e">
        <f>+$C$30*'10 - 2012'!BB206</f>
        <v>#DIV/0!</v>
      </c>
      <c r="AA206" s="53" t="e">
        <f>+$C$30*'10 - 2012'!BC206</f>
        <v>#DIV/0!</v>
      </c>
      <c r="AB206" s="53" t="e">
        <f>+$C$30*'10 - 2012'!BD206</f>
        <v>#DIV/0!</v>
      </c>
      <c r="AC206" s="53" t="e">
        <f>+$C$30*'10 - 2012'!BE206</f>
        <v>#DIV/0!</v>
      </c>
      <c r="AD206" s="53" t="e">
        <f>+$C$30*'10 - 2012'!BF206</f>
        <v>#DIV/0!</v>
      </c>
      <c r="AE206" s="53" t="e">
        <f>+$C$30*'10 - 2012'!BG206</f>
        <v>#DIV/0!</v>
      </c>
      <c r="AF206" s="53" t="e">
        <f>+$C$30*'10 - 2012'!BH206</f>
        <v>#DIV/0!</v>
      </c>
      <c r="AG206" s="53" t="e">
        <f>+$C$30*'10 - 2012'!BI206</f>
        <v>#DIV/0!</v>
      </c>
      <c r="AH206" s="53" t="e">
        <f>+$C$30*'10 - 2012'!BJ206</f>
        <v>#DIV/0!</v>
      </c>
      <c r="AI206" s="2"/>
    </row>
    <row r="207" spans="1:35">
      <c r="A207" s="63">
        <v>200</v>
      </c>
      <c r="B207" s="53">
        <f>+'10 - 2012'!B207</f>
        <v>0</v>
      </c>
      <c r="C207" s="53" t="e">
        <f>+'10 - 2012'!AE207/'10 - 2012'!BK207</f>
        <v>#DIV/0!</v>
      </c>
      <c r="D207" s="53" t="e">
        <f>+$C$30*'10 - 2012'!AF207</f>
        <v>#DIV/0!</v>
      </c>
      <c r="E207" s="53" t="e">
        <f>+$C$30*'10 - 2012'!AG207</f>
        <v>#DIV/0!</v>
      </c>
      <c r="F207" s="53" t="e">
        <f>+$C$30*'10 - 2012'!AH207</f>
        <v>#DIV/0!</v>
      </c>
      <c r="G207" s="53" t="e">
        <f>+$C$30*'10 - 2012'!AI207</f>
        <v>#DIV/0!</v>
      </c>
      <c r="H207" s="53" t="e">
        <f>+$C$30*'10 - 2012'!AJ207</f>
        <v>#DIV/0!</v>
      </c>
      <c r="I207" s="53" t="e">
        <f>+$C$30*'10 - 2012'!AK207</f>
        <v>#DIV/0!</v>
      </c>
      <c r="J207" s="53" t="e">
        <f>+$C$30*'10 - 2012'!AL207</f>
        <v>#DIV/0!</v>
      </c>
      <c r="K207" s="53" t="e">
        <f>+$C$30*'10 - 2012'!AM207</f>
        <v>#DIV/0!</v>
      </c>
      <c r="L207" s="53" t="e">
        <f>+$C$30*'10 - 2012'!AN207</f>
        <v>#DIV/0!</v>
      </c>
      <c r="M207" s="53" t="e">
        <f>+$C$30*'10 - 2012'!AO207</f>
        <v>#DIV/0!</v>
      </c>
      <c r="N207" s="53" t="e">
        <f>+$C$30*'10 - 2012'!AP207</f>
        <v>#DIV/0!</v>
      </c>
      <c r="O207" s="53" t="e">
        <f>+$C$30*'10 - 2012'!AQ207</f>
        <v>#DIV/0!</v>
      </c>
      <c r="P207" s="53" t="e">
        <f>+$C$30*'10 - 2012'!AR207</f>
        <v>#DIV/0!</v>
      </c>
      <c r="Q207" s="53" t="e">
        <f>+$C$30*'10 - 2012'!AS207</f>
        <v>#DIV/0!</v>
      </c>
      <c r="R207" s="53" t="e">
        <f>+$C$30*'10 - 2012'!AT207</f>
        <v>#DIV/0!</v>
      </c>
      <c r="S207" s="53" t="e">
        <f>+$C$30*'10 - 2012'!AU207</f>
        <v>#DIV/0!</v>
      </c>
      <c r="T207" s="53" t="e">
        <f>+$C$30*'10 - 2012'!AV207</f>
        <v>#DIV/0!</v>
      </c>
      <c r="U207" s="53" t="e">
        <f>+$C$30*'10 - 2012'!AW207</f>
        <v>#DIV/0!</v>
      </c>
      <c r="V207" s="53" t="e">
        <f>+$C$30*'10 - 2012'!AX207</f>
        <v>#DIV/0!</v>
      </c>
      <c r="W207" s="53" t="e">
        <f>+$C$30*'10 - 2012'!AY207</f>
        <v>#DIV/0!</v>
      </c>
      <c r="X207" s="53" t="e">
        <f>+$C$30*'10 - 2012'!AZ207</f>
        <v>#DIV/0!</v>
      </c>
      <c r="Y207" s="53" t="e">
        <f>+$C$30*'10 - 2012'!BA207</f>
        <v>#DIV/0!</v>
      </c>
      <c r="Z207" s="53" t="e">
        <f>+$C$30*'10 - 2012'!BB207</f>
        <v>#DIV/0!</v>
      </c>
      <c r="AA207" s="53" t="e">
        <f>+$C$30*'10 - 2012'!BC207</f>
        <v>#DIV/0!</v>
      </c>
      <c r="AB207" s="53" t="e">
        <f>+$C$30*'10 - 2012'!BD207</f>
        <v>#DIV/0!</v>
      </c>
      <c r="AC207" s="53" t="e">
        <f>+$C$30*'10 - 2012'!BE207</f>
        <v>#DIV/0!</v>
      </c>
      <c r="AD207" s="53" t="e">
        <f>+$C$30*'10 - 2012'!BF207</f>
        <v>#DIV/0!</v>
      </c>
      <c r="AE207" s="53" t="e">
        <f>+$C$30*'10 - 2012'!BG207</f>
        <v>#DIV/0!</v>
      </c>
      <c r="AF207" s="53" t="e">
        <f>+$C$30*'10 - 2012'!BH207</f>
        <v>#DIV/0!</v>
      </c>
      <c r="AG207" s="53" t="e">
        <f>+$C$30*'10 - 2012'!BI207</f>
        <v>#DIV/0!</v>
      </c>
      <c r="AH207" s="53" t="e">
        <f>+$C$30*'10 - 2012'!BJ207</f>
        <v>#DIV/0!</v>
      </c>
      <c r="AI207" s="2"/>
    </row>
    <row r="208" spans="1:35">
      <c r="A208" s="63">
        <v>201</v>
      </c>
      <c r="B208" s="53">
        <f>+'10 - 2012'!B208</f>
        <v>0</v>
      </c>
      <c r="C208" s="53" t="e">
        <f>+'10 - 2012'!AE208/'10 - 2012'!BK208</f>
        <v>#DIV/0!</v>
      </c>
      <c r="D208" s="53" t="e">
        <f>+$C$30*'10 - 2012'!AF208</f>
        <v>#DIV/0!</v>
      </c>
      <c r="E208" s="53" t="e">
        <f>+$C$30*'10 - 2012'!AG208</f>
        <v>#DIV/0!</v>
      </c>
      <c r="F208" s="53" t="e">
        <f>+$C$30*'10 - 2012'!AH208</f>
        <v>#DIV/0!</v>
      </c>
      <c r="G208" s="53" t="e">
        <f>+$C$30*'10 - 2012'!AI208</f>
        <v>#DIV/0!</v>
      </c>
      <c r="H208" s="53" t="e">
        <f>+$C$30*'10 - 2012'!AJ208</f>
        <v>#DIV/0!</v>
      </c>
      <c r="I208" s="53" t="e">
        <f>+$C$30*'10 - 2012'!AK208</f>
        <v>#DIV/0!</v>
      </c>
      <c r="J208" s="53" t="e">
        <f>+$C$30*'10 - 2012'!AL208</f>
        <v>#DIV/0!</v>
      </c>
      <c r="K208" s="53" t="e">
        <f>+$C$30*'10 - 2012'!AM208</f>
        <v>#DIV/0!</v>
      </c>
      <c r="L208" s="53" t="e">
        <f>+$C$30*'10 - 2012'!AN208</f>
        <v>#DIV/0!</v>
      </c>
      <c r="M208" s="53" t="e">
        <f>+$C$30*'10 - 2012'!AO208</f>
        <v>#DIV/0!</v>
      </c>
      <c r="N208" s="53" t="e">
        <f>+$C$30*'10 - 2012'!AP208</f>
        <v>#DIV/0!</v>
      </c>
      <c r="O208" s="53" t="e">
        <f>+$C$30*'10 - 2012'!AQ208</f>
        <v>#DIV/0!</v>
      </c>
      <c r="P208" s="53" t="e">
        <f>+$C$30*'10 - 2012'!AR208</f>
        <v>#DIV/0!</v>
      </c>
      <c r="Q208" s="53" t="e">
        <f>+$C$30*'10 - 2012'!AS208</f>
        <v>#DIV/0!</v>
      </c>
      <c r="R208" s="53" t="e">
        <f>+$C$30*'10 - 2012'!AT208</f>
        <v>#DIV/0!</v>
      </c>
      <c r="S208" s="53" t="e">
        <f>+$C$30*'10 - 2012'!AU208</f>
        <v>#DIV/0!</v>
      </c>
      <c r="T208" s="53" t="e">
        <f>+$C$30*'10 - 2012'!AV208</f>
        <v>#DIV/0!</v>
      </c>
      <c r="U208" s="53" t="e">
        <f>+$C$30*'10 - 2012'!AW208</f>
        <v>#DIV/0!</v>
      </c>
      <c r="V208" s="53" t="e">
        <f>+$C$30*'10 - 2012'!AX208</f>
        <v>#DIV/0!</v>
      </c>
      <c r="W208" s="53" t="e">
        <f>+$C$30*'10 - 2012'!AY208</f>
        <v>#DIV/0!</v>
      </c>
      <c r="X208" s="53" t="e">
        <f>+$C$30*'10 - 2012'!AZ208</f>
        <v>#DIV/0!</v>
      </c>
      <c r="Y208" s="53" t="e">
        <f>+$C$30*'10 - 2012'!BA208</f>
        <v>#DIV/0!</v>
      </c>
      <c r="Z208" s="53" t="e">
        <f>+$C$30*'10 - 2012'!BB208</f>
        <v>#DIV/0!</v>
      </c>
      <c r="AA208" s="53" t="e">
        <f>+$C$30*'10 - 2012'!BC208</f>
        <v>#DIV/0!</v>
      </c>
      <c r="AB208" s="53" t="e">
        <f>+$C$30*'10 - 2012'!BD208</f>
        <v>#DIV/0!</v>
      </c>
      <c r="AC208" s="53" t="e">
        <f>+$C$30*'10 - 2012'!BE208</f>
        <v>#DIV/0!</v>
      </c>
      <c r="AD208" s="53" t="e">
        <f>+$C$30*'10 - 2012'!BF208</f>
        <v>#DIV/0!</v>
      </c>
      <c r="AE208" s="53" t="e">
        <f>+$C$30*'10 - 2012'!BG208</f>
        <v>#DIV/0!</v>
      </c>
      <c r="AF208" s="53" t="e">
        <f>+$C$30*'10 - 2012'!BH208</f>
        <v>#DIV/0!</v>
      </c>
      <c r="AG208" s="53" t="e">
        <f>+$C$30*'10 - 2012'!BI208</f>
        <v>#DIV/0!</v>
      </c>
      <c r="AH208" s="53" t="e">
        <f>+$C$30*'10 - 2012'!BJ208</f>
        <v>#DIV/0!</v>
      </c>
      <c r="AI208" s="2"/>
    </row>
    <row r="209" spans="1:35">
      <c r="A209" s="63">
        <v>202</v>
      </c>
      <c r="B209" s="53">
        <f>+'10 - 2012'!B209</f>
        <v>0</v>
      </c>
      <c r="C209" s="53" t="e">
        <f>+'10 - 2012'!AE209/'10 - 2012'!BK209</f>
        <v>#DIV/0!</v>
      </c>
      <c r="D209" s="53" t="e">
        <f>+$C$30*'10 - 2012'!AF209</f>
        <v>#DIV/0!</v>
      </c>
      <c r="E209" s="53" t="e">
        <f>+$C$30*'10 - 2012'!AG209</f>
        <v>#DIV/0!</v>
      </c>
      <c r="F209" s="53" t="e">
        <f>+$C$30*'10 - 2012'!AH209</f>
        <v>#DIV/0!</v>
      </c>
      <c r="G209" s="53" t="e">
        <f>+$C$30*'10 - 2012'!AI209</f>
        <v>#DIV/0!</v>
      </c>
      <c r="H209" s="53" t="e">
        <f>+$C$30*'10 - 2012'!AJ209</f>
        <v>#DIV/0!</v>
      </c>
      <c r="I209" s="53" t="e">
        <f>+$C$30*'10 - 2012'!AK209</f>
        <v>#DIV/0!</v>
      </c>
      <c r="J209" s="53" t="e">
        <f>+$C$30*'10 - 2012'!AL209</f>
        <v>#DIV/0!</v>
      </c>
      <c r="K209" s="53" t="e">
        <f>+$C$30*'10 - 2012'!AM209</f>
        <v>#DIV/0!</v>
      </c>
      <c r="L209" s="53" t="e">
        <f>+$C$30*'10 - 2012'!AN209</f>
        <v>#DIV/0!</v>
      </c>
      <c r="M209" s="53" t="e">
        <f>+$C$30*'10 - 2012'!AO209</f>
        <v>#DIV/0!</v>
      </c>
      <c r="N209" s="53" t="e">
        <f>+$C$30*'10 - 2012'!AP209</f>
        <v>#DIV/0!</v>
      </c>
      <c r="O209" s="53" t="e">
        <f>+$C$30*'10 - 2012'!AQ209</f>
        <v>#DIV/0!</v>
      </c>
      <c r="P209" s="53" t="e">
        <f>+$C$30*'10 - 2012'!AR209</f>
        <v>#DIV/0!</v>
      </c>
      <c r="Q209" s="53" t="e">
        <f>+$C$30*'10 - 2012'!AS209</f>
        <v>#DIV/0!</v>
      </c>
      <c r="R209" s="53" t="e">
        <f>+$C$30*'10 - 2012'!AT209</f>
        <v>#DIV/0!</v>
      </c>
      <c r="S209" s="53" t="e">
        <f>+$C$30*'10 - 2012'!AU209</f>
        <v>#DIV/0!</v>
      </c>
      <c r="T209" s="53" t="e">
        <f>+$C$30*'10 - 2012'!AV209</f>
        <v>#DIV/0!</v>
      </c>
      <c r="U209" s="53" t="e">
        <f>+$C$30*'10 - 2012'!AW209</f>
        <v>#DIV/0!</v>
      </c>
      <c r="V209" s="53" t="e">
        <f>+$C$30*'10 - 2012'!AX209</f>
        <v>#DIV/0!</v>
      </c>
      <c r="W209" s="53" t="e">
        <f>+$C$30*'10 - 2012'!AY209</f>
        <v>#DIV/0!</v>
      </c>
      <c r="X209" s="53" t="e">
        <f>+$C$30*'10 - 2012'!AZ209</f>
        <v>#DIV/0!</v>
      </c>
      <c r="Y209" s="53" t="e">
        <f>+$C$30*'10 - 2012'!BA209</f>
        <v>#DIV/0!</v>
      </c>
      <c r="Z209" s="53" t="e">
        <f>+$C$30*'10 - 2012'!BB209</f>
        <v>#DIV/0!</v>
      </c>
      <c r="AA209" s="53" t="e">
        <f>+$C$30*'10 - 2012'!BC209</f>
        <v>#DIV/0!</v>
      </c>
      <c r="AB209" s="53" t="e">
        <f>+$C$30*'10 - 2012'!BD209</f>
        <v>#DIV/0!</v>
      </c>
      <c r="AC209" s="53" t="e">
        <f>+$C$30*'10 - 2012'!BE209</f>
        <v>#DIV/0!</v>
      </c>
      <c r="AD209" s="53" t="e">
        <f>+$C$30*'10 - 2012'!BF209</f>
        <v>#DIV/0!</v>
      </c>
      <c r="AE209" s="53" t="e">
        <f>+$C$30*'10 - 2012'!BG209</f>
        <v>#DIV/0!</v>
      </c>
      <c r="AF209" s="53" t="e">
        <f>+$C$30*'10 - 2012'!BH209</f>
        <v>#DIV/0!</v>
      </c>
      <c r="AG209" s="53" t="e">
        <f>+$C$30*'10 - 2012'!BI209</f>
        <v>#DIV/0!</v>
      </c>
      <c r="AH209" s="53" t="e">
        <f>+$C$30*'10 - 2012'!BJ209</f>
        <v>#DIV/0!</v>
      </c>
      <c r="AI209" s="2"/>
    </row>
    <row r="210" spans="1:35">
      <c r="A210" s="63">
        <v>203</v>
      </c>
      <c r="B210" s="53">
        <f>+'10 - 2012'!B210</f>
        <v>0</v>
      </c>
      <c r="C210" s="53" t="e">
        <f>+'10 - 2012'!AE210/'10 - 2012'!BK210</f>
        <v>#DIV/0!</v>
      </c>
      <c r="D210" s="53" t="e">
        <f>+$C$30*'10 - 2012'!AF210</f>
        <v>#DIV/0!</v>
      </c>
      <c r="E210" s="53" t="e">
        <f>+$C$30*'10 - 2012'!AG210</f>
        <v>#DIV/0!</v>
      </c>
      <c r="F210" s="53" t="e">
        <f>+$C$30*'10 - 2012'!AH210</f>
        <v>#DIV/0!</v>
      </c>
      <c r="G210" s="53" t="e">
        <f>+$C$30*'10 - 2012'!AI210</f>
        <v>#DIV/0!</v>
      </c>
      <c r="H210" s="53" t="e">
        <f>+$C$30*'10 - 2012'!AJ210</f>
        <v>#DIV/0!</v>
      </c>
      <c r="I210" s="53" t="e">
        <f>+$C$30*'10 - 2012'!AK210</f>
        <v>#DIV/0!</v>
      </c>
      <c r="J210" s="53" t="e">
        <f>+$C$30*'10 - 2012'!AL210</f>
        <v>#DIV/0!</v>
      </c>
      <c r="K210" s="53" t="e">
        <f>+$C$30*'10 - 2012'!AM210</f>
        <v>#DIV/0!</v>
      </c>
      <c r="L210" s="53" t="e">
        <f>+$C$30*'10 - 2012'!AN210</f>
        <v>#DIV/0!</v>
      </c>
      <c r="M210" s="53" t="e">
        <f>+$C$30*'10 - 2012'!AO210</f>
        <v>#DIV/0!</v>
      </c>
      <c r="N210" s="53" t="e">
        <f>+$C$30*'10 - 2012'!AP210</f>
        <v>#DIV/0!</v>
      </c>
      <c r="O210" s="53" t="e">
        <f>+$C$30*'10 - 2012'!AQ210</f>
        <v>#DIV/0!</v>
      </c>
      <c r="P210" s="53" t="e">
        <f>+$C$30*'10 - 2012'!AR210</f>
        <v>#DIV/0!</v>
      </c>
      <c r="Q210" s="53" t="e">
        <f>+$C$30*'10 - 2012'!AS210</f>
        <v>#DIV/0!</v>
      </c>
      <c r="R210" s="53" t="e">
        <f>+$C$30*'10 - 2012'!AT210</f>
        <v>#DIV/0!</v>
      </c>
      <c r="S210" s="53" t="e">
        <f>+$C$30*'10 - 2012'!AU210</f>
        <v>#DIV/0!</v>
      </c>
      <c r="T210" s="53" t="e">
        <f>+$C$30*'10 - 2012'!AV210</f>
        <v>#DIV/0!</v>
      </c>
      <c r="U210" s="53" t="e">
        <f>+$C$30*'10 - 2012'!AW210</f>
        <v>#DIV/0!</v>
      </c>
      <c r="V210" s="53" t="e">
        <f>+$C$30*'10 - 2012'!AX210</f>
        <v>#DIV/0!</v>
      </c>
      <c r="W210" s="53" t="e">
        <f>+$C$30*'10 - 2012'!AY210</f>
        <v>#DIV/0!</v>
      </c>
      <c r="X210" s="53" t="e">
        <f>+$C$30*'10 - 2012'!AZ210</f>
        <v>#DIV/0!</v>
      </c>
      <c r="Y210" s="53" t="e">
        <f>+$C$30*'10 - 2012'!BA210</f>
        <v>#DIV/0!</v>
      </c>
      <c r="Z210" s="53" t="e">
        <f>+$C$30*'10 - 2012'!BB210</f>
        <v>#DIV/0!</v>
      </c>
      <c r="AA210" s="53" t="e">
        <f>+$C$30*'10 - 2012'!BC210</f>
        <v>#DIV/0!</v>
      </c>
      <c r="AB210" s="53" t="e">
        <f>+$C$30*'10 - 2012'!BD210</f>
        <v>#DIV/0!</v>
      </c>
      <c r="AC210" s="53" t="e">
        <f>+$C$30*'10 - 2012'!BE210</f>
        <v>#DIV/0!</v>
      </c>
      <c r="AD210" s="53" t="e">
        <f>+$C$30*'10 - 2012'!BF210</f>
        <v>#DIV/0!</v>
      </c>
      <c r="AE210" s="53" t="e">
        <f>+$C$30*'10 - 2012'!BG210</f>
        <v>#DIV/0!</v>
      </c>
      <c r="AF210" s="53" t="e">
        <f>+$C$30*'10 - 2012'!BH210</f>
        <v>#DIV/0!</v>
      </c>
      <c r="AG210" s="53" t="e">
        <f>+$C$30*'10 - 2012'!BI210</f>
        <v>#DIV/0!</v>
      </c>
      <c r="AH210" s="53" t="e">
        <f>+$C$30*'10 - 2012'!BJ210</f>
        <v>#DIV/0!</v>
      </c>
      <c r="AI210" s="2"/>
    </row>
    <row r="211" spans="1:35">
      <c r="A211" s="63">
        <v>204</v>
      </c>
      <c r="B211" s="53">
        <f>+'10 - 2012'!B211</f>
        <v>0</v>
      </c>
      <c r="C211" s="53" t="e">
        <f>+'10 - 2012'!AE211/'10 - 2012'!BK211</f>
        <v>#DIV/0!</v>
      </c>
      <c r="D211" s="53" t="e">
        <f>+$C$30*'10 - 2012'!AF211</f>
        <v>#DIV/0!</v>
      </c>
      <c r="E211" s="53" t="e">
        <f>+$C$30*'10 - 2012'!AG211</f>
        <v>#DIV/0!</v>
      </c>
      <c r="F211" s="53" t="e">
        <f>+$C$30*'10 - 2012'!AH211</f>
        <v>#DIV/0!</v>
      </c>
      <c r="G211" s="53" t="e">
        <f>+$C$30*'10 - 2012'!AI211</f>
        <v>#DIV/0!</v>
      </c>
      <c r="H211" s="53" t="e">
        <f>+$C$30*'10 - 2012'!AJ211</f>
        <v>#DIV/0!</v>
      </c>
      <c r="I211" s="53" t="e">
        <f>+$C$30*'10 - 2012'!AK211</f>
        <v>#DIV/0!</v>
      </c>
      <c r="J211" s="53" t="e">
        <f>+$C$30*'10 - 2012'!AL211</f>
        <v>#DIV/0!</v>
      </c>
      <c r="K211" s="53" t="e">
        <f>+$C$30*'10 - 2012'!AM211</f>
        <v>#DIV/0!</v>
      </c>
      <c r="L211" s="53" t="e">
        <f>+$C$30*'10 - 2012'!AN211</f>
        <v>#DIV/0!</v>
      </c>
      <c r="M211" s="53" t="e">
        <f>+$C$30*'10 - 2012'!AO211</f>
        <v>#DIV/0!</v>
      </c>
      <c r="N211" s="53" t="e">
        <f>+$C$30*'10 - 2012'!AP211</f>
        <v>#DIV/0!</v>
      </c>
      <c r="O211" s="53" t="e">
        <f>+$C$30*'10 - 2012'!AQ211</f>
        <v>#DIV/0!</v>
      </c>
      <c r="P211" s="53" t="e">
        <f>+$C$30*'10 - 2012'!AR211</f>
        <v>#DIV/0!</v>
      </c>
      <c r="Q211" s="53" t="e">
        <f>+$C$30*'10 - 2012'!AS211</f>
        <v>#DIV/0!</v>
      </c>
      <c r="R211" s="53" t="e">
        <f>+$C$30*'10 - 2012'!AT211</f>
        <v>#DIV/0!</v>
      </c>
      <c r="S211" s="53" t="e">
        <f>+$C$30*'10 - 2012'!AU211</f>
        <v>#DIV/0!</v>
      </c>
      <c r="T211" s="53" t="e">
        <f>+$C$30*'10 - 2012'!AV211</f>
        <v>#DIV/0!</v>
      </c>
      <c r="U211" s="53" t="e">
        <f>+$C$30*'10 - 2012'!AW211</f>
        <v>#DIV/0!</v>
      </c>
      <c r="V211" s="53" t="e">
        <f>+$C$30*'10 - 2012'!AX211</f>
        <v>#DIV/0!</v>
      </c>
      <c r="W211" s="53" t="e">
        <f>+$C$30*'10 - 2012'!AY211</f>
        <v>#DIV/0!</v>
      </c>
      <c r="X211" s="53" t="e">
        <f>+$C$30*'10 - 2012'!AZ211</f>
        <v>#DIV/0!</v>
      </c>
      <c r="Y211" s="53" t="e">
        <f>+$C$30*'10 - 2012'!BA211</f>
        <v>#DIV/0!</v>
      </c>
      <c r="Z211" s="53" t="e">
        <f>+$C$30*'10 - 2012'!BB211</f>
        <v>#DIV/0!</v>
      </c>
      <c r="AA211" s="53" t="e">
        <f>+$C$30*'10 - 2012'!BC211</f>
        <v>#DIV/0!</v>
      </c>
      <c r="AB211" s="53" t="e">
        <f>+$C$30*'10 - 2012'!BD211</f>
        <v>#DIV/0!</v>
      </c>
      <c r="AC211" s="53" t="e">
        <f>+$C$30*'10 - 2012'!BE211</f>
        <v>#DIV/0!</v>
      </c>
      <c r="AD211" s="53" t="e">
        <f>+$C$30*'10 - 2012'!BF211</f>
        <v>#DIV/0!</v>
      </c>
      <c r="AE211" s="53" t="e">
        <f>+$C$30*'10 - 2012'!BG211</f>
        <v>#DIV/0!</v>
      </c>
      <c r="AF211" s="53" t="e">
        <f>+$C$30*'10 - 2012'!BH211</f>
        <v>#DIV/0!</v>
      </c>
      <c r="AG211" s="53" t="e">
        <f>+$C$30*'10 - 2012'!BI211</f>
        <v>#DIV/0!</v>
      </c>
      <c r="AH211" s="53" t="e">
        <f>+$C$30*'10 - 2012'!BJ211</f>
        <v>#DIV/0!</v>
      </c>
      <c r="AI211" s="2"/>
    </row>
    <row r="212" spans="1:35">
      <c r="A212" s="63">
        <v>205</v>
      </c>
      <c r="B212" s="53">
        <f>+'10 - 2012'!B212</f>
        <v>0</v>
      </c>
      <c r="C212" s="53" t="e">
        <f>+'10 - 2012'!AE212/'10 - 2012'!BK212</f>
        <v>#DIV/0!</v>
      </c>
      <c r="D212" s="53" t="e">
        <f>+$C$30*'10 - 2012'!AF212</f>
        <v>#DIV/0!</v>
      </c>
      <c r="E212" s="53" t="e">
        <f>+$C$30*'10 - 2012'!AG212</f>
        <v>#DIV/0!</v>
      </c>
      <c r="F212" s="53" t="e">
        <f>+$C$30*'10 - 2012'!AH212</f>
        <v>#DIV/0!</v>
      </c>
      <c r="G212" s="53" t="e">
        <f>+$C$30*'10 - 2012'!AI212</f>
        <v>#DIV/0!</v>
      </c>
      <c r="H212" s="53" t="e">
        <f>+$C$30*'10 - 2012'!AJ212</f>
        <v>#DIV/0!</v>
      </c>
      <c r="I212" s="53" t="e">
        <f>+$C$30*'10 - 2012'!AK212</f>
        <v>#DIV/0!</v>
      </c>
      <c r="J212" s="53" t="e">
        <f>+$C$30*'10 - 2012'!AL212</f>
        <v>#DIV/0!</v>
      </c>
      <c r="K212" s="53" t="e">
        <f>+$C$30*'10 - 2012'!AM212</f>
        <v>#DIV/0!</v>
      </c>
      <c r="L212" s="53" t="e">
        <f>+$C$30*'10 - 2012'!AN212</f>
        <v>#DIV/0!</v>
      </c>
      <c r="M212" s="53" t="e">
        <f>+$C$30*'10 - 2012'!AO212</f>
        <v>#DIV/0!</v>
      </c>
      <c r="N212" s="53" t="e">
        <f>+$C$30*'10 - 2012'!AP212</f>
        <v>#DIV/0!</v>
      </c>
      <c r="O212" s="53" t="e">
        <f>+$C$30*'10 - 2012'!AQ212</f>
        <v>#DIV/0!</v>
      </c>
      <c r="P212" s="53" t="e">
        <f>+$C$30*'10 - 2012'!AR212</f>
        <v>#DIV/0!</v>
      </c>
      <c r="Q212" s="53" t="e">
        <f>+$C$30*'10 - 2012'!AS212</f>
        <v>#DIV/0!</v>
      </c>
      <c r="R212" s="53" t="e">
        <f>+$C$30*'10 - 2012'!AT212</f>
        <v>#DIV/0!</v>
      </c>
      <c r="S212" s="53" t="e">
        <f>+$C$30*'10 - 2012'!AU212</f>
        <v>#DIV/0!</v>
      </c>
      <c r="T212" s="53" t="e">
        <f>+$C$30*'10 - 2012'!AV212</f>
        <v>#DIV/0!</v>
      </c>
      <c r="U212" s="53" t="e">
        <f>+$C$30*'10 - 2012'!AW212</f>
        <v>#DIV/0!</v>
      </c>
      <c r="V212" s="53" t="e">
        <f>+$C$30*'10 - 2012'!AX212</f>
        <v>#DIV/0!</v>
      </c>
      <c r="W212" s="53" t="e">
        <f>+$C$30*'10 - 2012'!AY212</f>
        <v>#DIV/0!</v>
      </c>
      <c r="X212" s="53" t="e">
        <f>+$C$30*'10 - 2012'!AZ212</f>
        <v>#DIV/0!</v>
      </c>
      <c r="Y212" s="53" t="e">
        <f>+$C$30*'10 - 2012'!BA212</f>
        <v>#DIV/0!</v>
      </c>
      <c r="Z212" s="53" t="e">
        <f>+$C$30*'10 - 2012'!BB212</f>
        <v>#DIV/0!</v>
      </c>
      <c r="AA212" s="53" t="e">
        <f>+$C$30*'10 - 2012'!BC212</f>
        <v>#DIV/0!</v>
      </c>
      <c r="AB212" s="53" t="e">
        <f>+$C$30*'10 - 2012'!BD212</f>
        <v>#DIV/0!</v>
      </c>
      <c r="AC212" s="53" t="e">
        <f>+$C$30*'10 - 2012'!BE212</f>
        <v>#DIV/0!</v>
      </c>
      <c r="AD212" s="53" t="e">
        <f>+$C$30*'10 - 2012'!BF212</f>
        <v>#DIV/0!</v>
      </c>
      <c r="AE212" s="53" t="e">
        <f>+$C$30*'10 - 2012'!BG212</f>
        <v>#DIV/0!</v>
      </c>
      <c r="AF212" s="53" t="e">
        <f>+$C$30*'10 - 2012'!BH212</f>
        <v>#DIV/0!</v>
      </c>
      <c r="AG212" s="53" t="e">
        <f>+$C$30*'10 - 2012'!BI212</f>
        <v>#DIV/0!</v>
      </c>
      <c r="AH212" s="53" t="e">
        <f>+$C$30*'10 - 2012'!BJ212</f>
        <v>#DIV/0!</v>
      </c>
      <c r="AI212" s="2"/>
    </row>
    <row r="213" spans="1:35">
      <c r="A213" s="63">
        <v>206</v>
      </c>
      <c r="B213" s="53">
        <f>+'10 - 2012'!B213</f>
        <v>0</v>
      </c>
      <c r="C213" s="53" t="e">
        <f>+'10 - 2012'!AE213/'10 - 2012'!BK213</f>
        <v>#DIV/0!</v>
      </c>
      <c r="D213" s="53" t="e">
        <f>+$C$30*'10 - 2012'!AF213</f>
        <v>#DIV/0!</v>
      </c>
      <c r="E213" s="53" t="e">
        <f>+$C$30*'10 - 2012'!AG213</f>
        <v>#DIV/0!</v>
      </c>
      <c r="F213" s="53" t="e">
        <f>+$C$30*'10 - 2012'!AH213</f>
        <v>#DIV/0!</v>
      </c>
      <c r="G213" s="53" t="e">
        <f>+$C$30*'10 - 2012'!AI213</f>
        <v>#DIV/0!</v>
      </c>
      <c r="H213" s="53" t="e">
        <f>+$C$30*'10 - 2012'!AJ213</f>
        <v>#DIV/0!</v>
      </c>
      <c r="I213" s="53" t="e">
        <f>+$C$30*'10 - 2012'!AK213</f>
        <v>#DIV/0!</v>
      </c>
      <c r="J213" s="53" t="e">
        <f>+$C$30*'10 - 2012'!AL213</f>
        <v>#DIV/0!</v>
      </c>
      <c r="K213" s="53" t="e">
        <f>+$C$30*'10 - 2012'!AM213</f>
        <v>#DIV/0!</v>
      </c>
      <c r="L213" s="53" t="e">
        <f>+$C$30*'10 - 2012'!AN213</f>
        <v>#DIV/0!</v>
      </c>
      <c r="M213" s="53" t="e">
        <f>+$C$30*'10 - 2012'!AO213</f>
        <v>#DIV/0!</v>
      </c>
      <c r="N213" s="53" t="e">
        <f>+$C$30*'10 - 2012'!AP213</f>
        <v>#DIV/0!</v>
      </c>
      <c r="O213" s="53" t="e">
        <f>+$C$30*'10 - 2012'!AQ213</f>
        <v>#DIV/0!</v>
      </c>
      <c r="P213" s="53" t="e">
        <f>+$C$30*'10 - 2012'!AR213</f>
        <v>#DIV/0!</v>
      </c>
      <c r="Q213" s="53" t="e">
        <f>+$C$30*'10 - 2012'!AS213</f>
        <v>#DIV/0!</v>
      </c>
      <c r="R213" s="53" t="e">
        <f>+$C$30*'10 - 2012'!AT213</f>
        <v>#DIV/0!</v>
      </c>
      <c r="S213" s="53" t="e">
        <f>+$C$30*'10 - 2012'!AU213</f>
        <v>#DIV/0!</v>
      </c>
      <c r="T213" s="53" t="e">
        <f>+$C$30*'10 - 2012'!AV213</f>
        <v>#DIV/0!</v>
      </c>
      <c r="U213" s="53" t="e">
        <f>+$C$30*'10 - 2012'!AW213</f>
        <v>#DIV/0!</v>
      </c>
      <c r="V213" s="53" t="e">
        <f>+$C$30*'10 - 2012'!AX213</f>
        <v>#DIV/0!</v>
      </c>
      <c r="W213" s="53" t="e">
        <f>+$C$30*'10 - 2012'!AY213</f>
        <v>#DIV/0!</v>
      </c>
      <c r="X213" s="53" t="e">
        <f>+$C$30*'10 - 2012'!AZ213</f>
        <v>#DIV/0!</v>
      </c>
      <c r="Y213" s="53" t="e">
        <f>+$C$30*'10 - 2012'!BA213</f>
        <v>#DIV/0!</v>
      </c>
      <c r="Z213" s="53" t="e">
        <f>+$C$30*'10 - 2012'!BB213</f>
        <v>#DIV/0!</v>
      </c>
      <c r="AA213" s="53" t="e">
        <f>+$C$30*'10 - 2012'!BC213</f>
        <v>#DIV/0!</v>
      </c>
      <c r="AB213" s="53" t="e">
        <f>+$C$30*'10 - 2012'!BD213</f>
        <v>#DIV/0!</v>
      </c>
      <c r="AC213" s="53" t="e">
        <f>+$C$30*'10 - 2012'!BE213</f>
        <v>#DIV/0!</v>
      </c>
      <c r="AD213" s="53" t="e">
        <f>+$C$30*'10 - 2012'!BF213</f>
        <v>#DIV/0!</v>
      </c>
      <c r="AE213" s="53" t="e">
        <f>+$C$30*'10 - 2012'!BG213</f>
        <v>#DIV/0!</v>
      </c>
      <c r="AF213" s="53" t="e">
        <f>+$C$30*'10 - 2012'!BH213</f>
        <v>#DIV/0!</v>
      </c>
      <c r="AG213" s="53" t="e">
        <f>+$C$30*'10 - 2012'!BI213</f>
        <v>#DIV/0!</v>
      </c>
      <c r="AH213" s="53" t="e">
        <f>+$C$30*'10 - 2012'!BJ213</f>
        <v>#DIV/0!</v>
      </c>
      <c r="AI213" s="2"/>
    </row>
    <row r="214" spans="1:35">
      <c r="A214" s="63">
        <v>207</v>
      </c>
      <c r="B214" s="53">
        <f>+'10 - 2012'!B214</f>
        <v>0</v>
      </c>
      <c r="C214" s="53" t="e">
        <f>+'10 - 2012'!AE214/'10 - 2012'!BK214</f>
        <v>#DIV/0!</v>
      </c>
      <c r="D214" s="53" t="e">
        <f>+$C$30*'10 - 2012'!AF214</f>
        <v>#DIV/0!</v>
      </c>
      <c r="E214" s="53" t="e">
        <f>+$C$30*'10 - 2012'!AG214</f>
        <v>#DIV/0!</v>
      </c>
      <c r="F214" s="53" t="e">
        <f>+$C$30*'10 - 2012'!AH214</f>
        <v>#DIV/0!</v>
      </c>
      <c r="G214" s="53" t="e">
        <f>+$C$30*'10 - 2012'!AI214</f>
        <v>#DIV/0!</v>
      </c>
      <c r="H214" s="53" t="e">
        <f>+$C$30*'10 - 2012'!AJ214</f>
        <v>#DIV/0!</v>
      </c>
      <c r="I214" s="53" t="e">
        <f>+$C$30*'10 - 2012'!AK214</f>
        <v>#DIV/0!</v>
      </c>
      <c r="J214" s="53" t="e">
        <f>+$C$30*'10 - 2012'!AL214</f>
        <v>#DIV/0!</v>
      </c>
      <c r="K214" s="53" t="e">
        <f>+$C$30*'10 - 2012'!AM214</f>
        <v>#DIV/0!</v>
      </c>
      <c r="L214" s="53" t="e">
        <f>+$C$30*'10 - 2012'!AN214</f>
        <v>#DIV/0!</v>
      </c>
      <c r="M214" s="53" t="e">
        <f>+$C$30*'10 - 2012'!AO214</f>
        <v>#DIV/0!</v>
      </c>
      <c r="N214" s="53" t="e">
        <f>+$C$30*'10 - 2012'!AP214</f>
        <v>#DIV/0!</v>
      </c>
      <c r="O214" s="53" t="e">
        <f>+$C$30*'10 - 2012'!AQ214</f>
        <v>#DIV/0!</v>
      </c>
      <c r="P214" s="53" t="e">
        <f>+$C$30*'10 - 2012'!AR214</f>
        <v>#DIV/0!</v>
      </c>
      <c r="Q214" s="53" t="e">
        <f>+$C$30*'10 - 2012'!AS214</f>
        <v>#DIV/0!</v>
      </c>
      <c r="R214" s="53" t="e">
        <f>+$C$30*'10 - 2012'!AT214</f>
        <v>#DIV/0!</v>
      </c>
      <c r="S214" s="53" t="e">
        <f>+$C$30*'10 - 2012'!AU214</f>
        <v>#DIV/0!</v>
      </c>
      <c r="T214" s="53" t="e">
        <f>+$C$30*'10 - 2012'!AV214</f>
        <v>#DIV/0!</v>
      </c>
      <c r="U214" s="53" t="e">
        <f>+$C$30*'10 - 2012'!AW214</f>
        <v>#DIV/0!</v>
      </c>
      <c r="V214" s="53" t="e">
        <f>+$C$30*'10 - 2012'!AX214</f>
        <v>#DIV/0!</v>
      </c>
      <c r="W214" s="53" t="e">
        <f>+$C$30*'10 - 2012'!AY214</f>
        <v>#DIV/0!</v>
      </c>
      <c r="X214" s="53" t="e">
        <f>+$C$30*'10 - 2012'!AZ214</f>
        <v>#DIV/0!</v>
      </c>
      <c r="Y214" s="53" t="e">
        <f>+$C$30*'10 - 2012'!BA214</f>
        <v>#DIV/0!</v>
      </c>
      <c r="Z214" s="53" t="e">
        <f>+$C$30*'10 - 2012'!BB214</f>
        <v>#DIV/0!</v>
      </c>
      <c r="AA214" s="53" t="e">
        <f>+$C$30*'10 - 2012'!BC214</f>
        <v>#DIV/0!</v>
      </c>
      <c r="AB214" s="53" t="e">
        <f>+$C$30*'10 - 2012'!BD214</f>
        <v>#DIV/0!</v>
      </c>
      <c r="AC214" s="53" t="e">
        <f>+$C$30*'10 - 2012'!BE214</f>
        <v>#DIV/0!</v>
      </c>
      <c r="AD214" s="53" t="e">
        <f>+$C$30*'10 - 2012'!BF214</f>
        <v>#DIV/0!</v>
      </c>
      <c r="AE214" s="53" t="e">
        <f>+$C$30*'10 - 2012'!BG214</f>
        <v>#DIV/0!</v>
      </c>
      <c r="AF214" s="53" t="e">
        <f>+$C$30*'10 - 2012'!BH214</f>
        <v>#DIV/0!</v>
      </c>
      <c r="AG214" s="53" t="e">
        <f>+$C$30*'10 - 2012'!BI214</f>
        <v>#DIV/0!</v>
      </c>
      <c r="AH214" s="53" t="e">
        <f>+$C$30*'10 - 2012'!BJ214</f>
        <v>#DIV/0!</v>
      </c>
      <c r="AI214" s="2"/>
    </row>
    <row r="215" spans="1:35">
      <c r="A215" s="63">
        <v>208</v>
      </c>
      <c r="B215" s="53">
        <f>+'10 - 2012'!B215</f>
        <v>0</v>
      </c>
      <c r="C215" s="53" t="e">
        <f>+'10 - 2012'!AE215/'10 - 2012'!BK215</f>
        <v>#DIV/0!</v>
      </c>
      <c r="D215" s="53" t="e">
        <f>+$C$30*'10 - 2012'!AF215</f>
        <v>#DIV/0!</v>
      </c>
      <c r="E215" s="53" t="e">
        <f>+$C$30*'10 - 2012'!AG215</f>
        <v>#DIV/0!</v>
      </c>
      <c r="F215" s="53" t="e">
        <f>+$C$30*'10 - 2012'!AH215</f>
        <v>#DIV/0!</v>
      </c>
      <c r="G215" s="53" t="e">
        <f>+$C$30*'10 - 2012'!AI215</f>
        <v>#DIV/0!</v>
      </c>
      <c r="H215" s="53" t="e">
        <f>+$C$30*'10 - 2012'!AJ215</f>
        <v>#DIV/0!</v>
      </c>
      <c r="I215" s="53" t="e">
        <f>+$C$30*'10 - 2012'!AK215</f>
        <v>#DIV/0!</v>
      </c>
      <c r="J215" s="53" t="e">
        <f>+$C$30*'10 - 2012'!AL215</f>
        <v>#DIV/0!</v>
      </c>
      <c r="K215" s="53" t="e">
        <f>+$C$30*'10 - 2012'!AM215</f>
        <v>#DIV/0!</v>
      </c>
      <c r="L215" s="53" t="e">
        <f>+$C$30*'10 - 2012'!AN215</f>
        <v>#DIV/0!</v>
      </c>
      <c r="M215" s="53" t="e">
        <f>+$C$30*'10 - 2012'!AO215</f>
        <v>#DIV/0!</v>
      </c>
      <c r="N215" s="53" t="e">
        <f>+$C$30*'10 - 2012'!AP215</f>
        <v>#DIV/0!</v>
      </c>
      <c r="O215" s="53" t="e">
        <f>+$C$30*'10 - 2012'!AQ215</f>
        <v>#DIV/0!</v>
      </c>
      <c r="P215" s="53" t="e">
        <f>+$C$30*'10 - 2012'!AR215</f>
        <v>#DIV/0!</v>
      </c>
      <c r="Q215" s="53" t="e">
        <f>+$C$30*'10 - 2012'!AS215</f>
        <v>#DIV/0!</v>
      </c>
      <c r="R215" s="53" t="e">
        <f>+$C$30*'10 - 2012'!AT215</f>
        <v>#DIV/0!</v>
      </c>
      <c r="S215" s="53" t="e">
        <f>+$C$30*'10 - 2012'!AU215</f>
        <v>#DIV/0!</v>
      </c>
      <c r="T215" s="53" t="e">
        <f>+$C$30*'10 - 2012'!AV215</f>
        <v>#DIV/0!</v>
      </c>
      <c r="U215" s="53" t="e">
        <f>+$C$30*'10 - 2012'!AW215</f>
        <v>#DIV/0!</v>
      </c>
      <c r="V215" s="53" t="e">
        <f>+$C$30*'10 - 2012'!AX215</f>
        <v>#DIV/0!</v>
      </c>
      <c r="W215" s="53" t="e">
        <f>+$C$30*'10 - 2012'!AY215</f>
        <v>#DIV/0!</v>
      </c>
      <c r="X215" s="53" t="e">
        <f>+$C$30*'10 - 2012'!AZ215</f>
        <v>#DIV/0!</v>
      </c>
      <c r="Y215" s="53" t="e">
        <f>+$C$30*'10 - 2012'!BA215</f>
        <v>#DIV/0!</v>
      </c>
      <c r="Z215" s="53" t="e">
        <f>+$C$30*'10 - 2012'!BB215</f>
        <v>#DIV/0!</v>
      </c>
      <c r="AA215" s="53" t="e">
        <f>+$C$30*'10 - 2012'!BC215</f>
        <v>#DIV/0!</v>
      </c>
      <c r="AB215" s="53" t="e">
        <f>+$C$30*'10 - 2012'!BD215</f>
        <v>#DIV/0!</v>
      </c>
      <c r="AC215" s="53" t="e">
        <f>+$C$30*'10 - 2012'!BE215</f>
        <v>#DIV/0!</v>
      </c>
      <c r="AD215" s="53" t="e">
        <f>+$C$30*'10 - 2012'!BF215</f>
        <v>#DIV/0!</v>
      </c>
      <c r="AE215" s="53" t="e">
        <f>+$C$30*'10 - 2012'!BG215</f>
        <v>#DIV/0!</v>
      </c>
      <c r="AF215" s="53" t="e">
        <f>+$C$30*'10 - 2012'!BH215</f>
        <v>#DIV/0!</v>
      </c>
      <c r="AG215" s="53" t="e">
        <f>+$C$30*'10 - 2012'!BI215</f>
        <v>#DIV/0!</v>
      </c>
      <c r="AH215" s="53" t="e">
        <f>+$C$30*'10 - 2012'!BJ215</f>
        <v>#DIV/0!</v>
      </c>
      <c r="AI215" s="2"/>
    </row>
    <row r="216" spans="1:35">
      <c r="A216" s="63">
        <v>209</v>
      </c>
      <c r="B216" s="53">
        <f>+'10 - 2012'!B216</f>
        <v>0</v>
      </c>
      <c r="C216" s="53" t="e">
        <f>+'10 - 2012'!AE216/'10 - 2012'!BK216</f>
        <v>#DIV/0!</v>
      </c>
      <c r="D216" s="53" t="e">
        <f>+$C$30*'10 - 2012'!AF216</f>
        <v>#DIV/0!</v>
      </c>
      <c r="E216" s="53" t="e">
        <f>+$C$30*'10 - 2012'!AG216</f>
        <v>#DIV/0!</v>
      </c>
      <c r="F216" s="53" t="e">
        <f>+$C$30*'10 - 2012'!AH216</f>
        <v>#DIV/0!</v>
      </c>
      <c r="G216" s="53" t="e">
        <f>+$C$30*'10 - 2012'!AI216</f>
        <v>#DIV/0!</v>
      </c>
      <c r="H216" s="53" t="e">
        <f>+$C$30*'10 - 2012'!AJ216</f>
        <v>#DIV/0!</v>
      </c>
      <c r="I216" s="53" t="e">
        <f>+$C$30*'10 - 2012'!AK216</f>
        <v>#DIV/0!</v>
      </c>
      <c r="J216" s="53" t="e">
        <f>+$C$30*'10 - 2012'!AL216</f>
        <v>#DIV/0!</v>
      </c>
      <c r="K216" s="53" t="e">
        <f>+$C$30*'10 - 2012'!AM216</f>
        <v>#DIV/0!</v>
      </c>
      <c r="L216" s="53" t="e">
        <f>+$C$30*'10 - 2012'!AN216</f>
        <v>#DIV/0!</v>
      </c>
      <c r="M216" s="53" t="e">
        <f>+$C$30*'10 - 2012'!AO216</f>
        <v>#DIV/0!</v>
      </c>
      <c r="N216" s="53" t="e">
        <f>+$C$30*'10 - 2012'!AP216</f>
        <v>#DIV/0!</v>
      </c>
      <c r="O216" s="53" t="e">
        <f>+$C$30*'10 - 2012'!AQ216</f>
        <v>#DIV/0!</v>
      </c>
      <c r="P216" s="53" t="e">
        <f>+$C$30*'10 - 2012'!AR216</f>
        <v>#DIV/0!</v>
      </c>
      <c r="Q216" s="53" t="e">
        <f>+$C$30*'10 - 2012'!AS216</f>
        <v>#DIV/0!</v>
      </c>
      <c r="R216" s="53" t="e">
        <f>+$C$30*'10 - 2012'!AT216</f>
        <v>#DIV/0!</v>
      </c>
      <c r="S216" s="53" t="e">
        <f>+$C$30*'10 - 2012'!AU216</f>
        <v>#DIV/0!</v>
      </c>
      <c r="T216" s="53" t="e">
        <f>+$C$30*'10 - 2012'!AV216</f>
        <v>#DIV/0!</v>
      </c>
      <c r="U216" s="53" t="e">
        <f>+$C$30*'10 - 2012'!AW216</f>
        <v>#DIV/0!</v>
      </c>
      <c r="V216" s="53" t="e">
        <f>+$C$30*'10 - 2012'!AX216</f>
        <v>#DIV/0!</v>
      </c>
      <c r="W216" s="53" t="e">
        <f>+$C$30*'10 - 2012'!AY216</f>
        <v>#DIV/0!</v>
      </c>
      <c r="X216" s="53" t="e">
        <f>+$C$30*'10 - 2012'!AZ216</f>
        <v>#DIV/0!</v>
      </c>
      <c r="Y216" s="53" t="e">
        <f>+$C$30*'10 - 2012'!BA216</f>
        <v>#DIV/0!</v>
      </c>
      <c r="Z216" s="53" t="e">
        <f>+$C$30*'10 - 2012'!BB216</f>
        <v>#DIV/0!</v>
      </c>
      <c r="AA216" s="53" t="e">
        <f>+$C$30*'10 - 2012'!BC216</f>
        <v>#DIV/0!</v>
      </c>
      <c r="AB216" s="53" t="e">
        <f>+$C$30*'10 - 2012'!BD216</f>
        <v>#DIV/0!</v>
      </c>
      <c r="AC216" s="53" t="e">
        <f>+$C$30*'10 - 2012'!BE216</f>
        <v>#DIV/0!</v>
      </c>
      <c r="AD216" s="53" t="e">
        <f>+$C$30*'10 - 2012'!BF216</f>
        <v>#DIV/0!</v>
      </c>
      <c r="AE216" s="53" t="e">
        <f>+$C$30*'10 - 2012'!BG216</f>
        <v>#DIV/0!</v>
      </c>
      <c r="AF216" s="53" t="e">
        <f>+$C$30*'10 - 2012'!BH216</f>
        <v>#DIV/0!</v>
      </c>
      <c r="AG216" s="53" t="e">
        <f>+$C$30*'10 - 2012'!BI216</f>
        <v>#DIV/0!</v>
      </c>
      <c r="AH216" s="53" t="e">
        <f>+$C$30*'10 - 2012'!BJ216</f>
        <v>#DIV/0!</v>
      </c>
      <c r="AI216" s="2"/>
    </row>
    <row r="217" spans="1:35">
      <c r="A217" s="63">
        <v>210</v>
      </c>
      <c r="B217" s="53">
        <f>+'10 - 2012'!B217</f>
        <v>0</v>
      </c>
      <c r="C217" s="53" t="e">
        <f>+'10 - 2012'!AE217/'10 - 2012'!BK217</f>
        <v>#DIV/0!</v>
      </c>
      <c r="D217" s="53" t="e">
        <f>+$C$30*'10 - 2012'!AF217</f>
        <v>#DIV/0!</v>
      </c>
      <c r="E217" s="53" t="e">
        <f>+$C$30*'10 - 2012'!AG217</f>
        <v>#DIV/0!</v>
      </c>
      <c r="F217" s="53" t="e">
        <f>+$C$30*'10 - 2012'!AH217</f>
        <v>#DIV/0!</v>
      </c>
      <c r="G217" s="53" t="e">
        <f>+$C$30*'10 - 2012'!AI217</f>
        <v>#DIV/0!</v>
      </c>
      <c r="H217" s="53" t="e">
        <f>+$C$30*'10 - 2012'!AJ217</f>
        <v>#DIV/0!</v>
      </c>
      <c r="I217" s="53" t="e">
        <f>+$C$30*'10 - 2012'!AK217</f>
        <v>#DIV/0!</v>
      </c>
      <c r="J217" s="53" t="e">
        <f>+$C$30*'10 - 2012'!AL217</f>
        <v>#DIV/0!</v>
      </c>
      <c r="K217" s="53" t="e">
        <f>+$C$30*'10 - 2012'!AM217</f>
        <v>#DIV/0!</v>
      </c>
      <c r="L217" s="53" t="e">
        <f>+$C$30*'10 - 2012'!AN217</f>
        <v>#DIV/0!</v>
      </c>
      <c r="M217" s="53" t="e">
        <f>+$C$30*'10 - 2012'!AO217</f>
        <v>#DIV/0!</v>
      </c>
      <c r="N217" s="53" t="e">
        <f>+$C$30*'10 - 2012'!AP217</f>
        <v>#DIV/0!</v>
      </c>
      <c r="O217" s="53" t="e">
        <f>+$C$30*'10 - 2012'!AQ217</f>
        <v>#DIV/0!</v>
      </c>
      <c r="P217" s="53" t="e">
        <f>+$C$30*'10 - 2012'!AR217</f>
        <v>#DIV/0!</v>
      </c>
      <c r="Q217" s="53" t="e">
        <f>+$C$30*'10 - 2012'!AS217</f>
        <v>#DIV/0!</v>
      </c>
      <c r="R217" s="53" t="e">
        <f>+$C$30*'10 - 2012'!AT217</f>
        <v>#DIV/0!</v>
      </c>
      <c r="S217" s="53" t="e">
        <f>+$C$30*'10 - 2012'!AU217</f>
        <v>#DIV/0!</v>
      </c>
      <c r="T217" s="53" t="e">
        <f>+$C$30*'10 - 2012'!AV217</f>
        <v>#DIV/0!</v>
      </c>
      <c r="U217" s="53" t="e">
        <f>+$C$30*'10 - 2012'!AW217</f>
        <v>#DIV/0!</v>
      </c>
      <c r="V217" s="53" t="e">
        <f>+$C$30*'10 - 2012'!AX217</f>
        <v>#DIV/0!</v>
      </c>
      <c r="W217" s="53" t="e">
        <f>+$C$30*'10 - 2012'!AY217</f>
        <v>#DIV/0!</v>
      </c>
      <c r="X217" s="53" t="e">
        <f>+$C$30*'10 - 2012'!AZ217</f>
        <v>#DIV/0!</v>
      </c>
      <c r="Y217" s="53" t="e">
        <f>+$C$30*'10 - 2012'!BA217</f>
        <v>#DIV/0!</v>
      </c>
      <c r="Z217" s="53" t="e">
        <f>+$C$30*'10 - 2012'!BB217</f>
        <v>#DIV/0!</v>
      </c>
      <c r="AA217" s="53" t="e">
        <f>+$C$30*'10 - 2012'!BC217</f>
        <v>#DIV/0!</v>
      </c>
      <c r="AB217" s="53" t="e">
        <f>+$C$30*'10 - 2012'!BD217</f>
        <v>#DIV/0!</v>
      </c>
      <c r="AC217" s="53" t="e">
        <f>+$C$30*'10 - 2012'!BE217</f>
        <v>#DIV/0!</v>
      </c>
      <c r="AD217" s="53" t="e">
        <f>+$C$30*'10 - 2012'!BF217</f>
        <v>#DIV/0!</v>
      </c>
      <c r="AE217" s="53" t="e">
        <f>+$C$30*'10 - 2012'!BG217</f>
        <v>#DIV/0!</v>
      </c>
      <c r="AF217" s="53" t="e">
        <f>+$C$30*'10 - 2012'!BH217</f>
        <v>#DIV/0!</v>
      </c>
      <c r="AG217" s="53" t="e">
        <f>+$C$30*'10 - 2012'!BI217</f>
        <v>#DIV/0!</v>
      </c>
      <c r="AH217" s="53" t="e">
        <f>+$C$30*'10 - 2012'!BJ217</f>
        <v>#DIV/0!</v>
      </c>
      <c r="AI217" s="2"/>
    </row>
    <row r="218" spans="1:35">
      <c r="A218" s="63">
        <v>211</v>
      </c>
      <c r="B218" s="53">
        <f>+'10 - 2012'!B218</f>
        <v>0</v>
      </c>
      <c r="C218" s="53" t="e">
        <f>+'10 - 2012'!AE218/'10 - 2012'!BK218</f>
        <v>#DIV/0!</v>
      </c>
      <c r="D218" s="53" t="e">
        <f>+$C$30*'10 - 2012'!AF218</f>
        <v>#DIV/0!</v>
      </c>
      <c r="E218" s="53" t="e">
        <f>+$C$30*'10 - 2012'!AG218</f>
        <v>#DIV/0!</v>
      </c>
      <c r="F218" s="53" t="e">
        <f>+$C$30*'10 - 2012'!AH218</f>
        <v>#DIV/0!</v>
      </c>
      <c r="G218" s="53" t="e">
        <f>+$C$30*'10 - 2012'!AI218</f>
        <v>#DIV/0!</v>
      </c>
      <c r="H218" s="53" t="e">
        <f>+$C$30*'10 - 2012'!AJ218</f>
        <v>#DIV/0!</v>
      </c>
      <c r="I218" s="53" t="e">
        <f>+$C$30*'10 - 2012'!AK218</f>
        <v>#DIV/0!</v>
      </c>
      <c r="J218" s="53" t="e">
        <f>+$C$30*'10 - 2012'!AL218</f>
        <v>#DIV/0!</v>
      </c>
      <c r="K218" s="53" t="e">
        <f>+$C$30*'10 - 2012'!AM218</f>
        <v>#DIV/0!</v>
      </c>
      <c r="L218" s="53" t="e">
        <f>+$C$30*'10 - 2012'!AN218</f>
        <v>#DIV/0!</v>
      </c>
      <c r="M218" s="53" t="e">
        <f>+$C$30*'10 - 2012'!AO218</f>
        <v>#DIV/0!</v>
      </c>
      <c r="N218" s="53" t="e">
        <f>+$C$30*'10 - 2012'!AP218</f>
        <v>#DIV/0!</v>
      </c>
      <c r="O218" s="53" t="e">
        <f>+$C$30*'10 - 2012'!AQ218</f>
        <v>#DIV/0!</v>
      </c>
      <c r="P218" s="53" t="e">
        <f>+$C$30*'10 - 2012'!AR218</f>
        <v>#DIV/0!</v>
      </c>
      <c r="Q218" s="53" t="e">
        <f>+$C$30*'10 - 2012'!AS218</f>
        <v>#DIV/0!</v>
      </c>
      <c r="R218" s="53" t="e">
        <f>+$C$30*'10 - 2012'!AT218</f>
        <v>#DIV/0!</v>
      </c>
      <c r="S218" s="53" t="e">
        <f>+$C$30*'10 - 2012'!AU218</f>
        <v>#DIV/0!</v>
      </c>
      <c r="T218" s="53" t="e">
        <f>+$C$30*'10 - 2012'!AV218</f>
        <v>#DIV/0!</v>
      </c>
      <c r="U218" s="53" t="e">
        <f>+$C$30*'10 - 2012'!AW218</f>
        <v>#DIV/0!</v>
      </c>
      <c r="V218" s="53" t="e">
        <f>+$C$30*'10 - 2012'!AX218</f>
        <v>#DIV/0!</v>
      </c>
      <c r="W218" s="53" t="e">
        <f>+$C$30*'10 - 2012'!AY218</f>
        <v>#DIV/0!</v>
      </c>
      <c r="X218" s="53" t="e">
        <f>+$C$30*'10 - 2012'!AZ218</f>
        <v>#DIV/0!</v>
      </c>
      <c r="Y218" s="53" t="e">
        <f>+$C$30*'10 - 2012'!BA218</f>
        <v>#DIV/0!</v>
      </c>
      <c r="Z218" s="53" t="e">
        <f>+$C$30*'10 - 2012'!BB218</f>
        <v>#DIV/0!</v>
      </c>
      <c r="AA218" s="53" t="e">
        <f>+$C$30*'10 - 2012'!BC218</f>
        <v>#DIV/0!</v>
      </c>
      <c r="AB218" s="53" t="e">
        <f>+$C$30*'10 - 2012'!BD218</f>
        <v>#DIV/0!</v>
      </c>
      <c r="AC218" s="53" t="e">
        <f>+$C$30*'10 - 2012'!BE218</f>
        <v>#DIV/0!</v>
      </c>
      <c r="AD218" s="53" t="e">
        <f>+$C$30*'10 - 2012'!BF218</f>
        <v>#DIV/0!</v>
      </c>
      <c r="AE218" s="53" t="e">
        <f>+$C$30*'10 - 2012'!BG218</f>
        <v>#DIV/0!</v>
      </c>
      <c r="AF218" s="53" t="e">
        <f>+$C$30*'10 - 2012'!BH218</f>
        <v>#DIV/0!</v>
      </c>
      <c r="AG218" s="53" t="e">
        <f>+$C$30*'10 - 2012'!BI218</f>
        <v>#DIV/0!</v>
      </c>
      <c r="AH218" s="53" t="e">
        <f>+$C$30*'10 - 2012'!BJ218</f>
        <v>#DIV/0!</v>
      </c>
      <c r="AI218" s="2"/>
    </row>
    <row r="219" spans="1:35">
      <c r="A219" s="63">
        <v>212</v>
      </c>
      <c r="B219" s="53">
        <f>+'10 - 2012'!B219</f>
        <v>0</v>
      </c>
      <c r="C219" s="53" t="e">
        <f>+'10 - 2012'!AE219/'10 - 2012'!BK219</f>
        <v>#DIV/0!</v>
      </c>
      <c r="D219" s="53" t="e">
        <f>+$C$30*'10 - 2012'!AF219</f>
        <v>#DIV/0!</v>
      </c>
      <c r="E219" s="53" t="e">
        <f>+$C$30*'10 - 2012'!AG219</f>
        <v>#DIV/0!</v>
      </c>
      <c r="F219" s="53" t="e">
        <f>+$C$30*'10 - 2012'!AH219</f>
        <v>#DIV/0!</v>
      </c>
      <c r="G219" s="53" t="e">
        <f>+$C$30*'10 - 2012'!AI219</f>
        <v>#DIV/0!</v>
      </c>
      <c r="H219" s="53" t="e">
        <f>+$C$30*'10 - 2012'!AJ219</f>
        <v>#DIV/0!</v>
      </c>
      <c r="I219" s="53" t="e">
        <f>+$C$30*'10 - 2012'!AK219</f>
        <v>#DIV/0!</v>
      </c>
      <c r="J219" s="53" t="e">
        <f>+$C$30*'10 - 2012'!AL219</f>
        <v>#DIV/0!</v>
      </c>
      <c r="K219" s="53" t="e">
        <f>+$C$30*'10 - 2012'!AM219</f>
        <v>#DIV/0!</v>
      </c>
      <c r="L219" s="53" t="e">
        <f>+$C$30*'10 - 2012'!AN219</f>
        <v>#DIV/0!</v>
      </c>
      <c r="M219" s="53" t="e">
        <f>+$C$30*'10 - 2012'!AO219</f>
        <v>#DIV/0!</v>
      </c>
      <c r="N219" s="53" t="e">
        <f>+$C$30*'10 - 2012'!AP219</f>
        <v>#DIV/0!</v>
      </c>
      <c r="O219" s="53" t="e">
        <f>+$C$30*'10 - 2012'!AQ219</f>
        <v>#DIV/0!</v>
      </c>
      <c r="P219" s="53" t="e">
        <f>+$C$30*'10 - 2012'!AR219</f>
        <v>#DIV/0!</v>
      </c>
      <c r="Q219" s="53" t="e">
        <f>+$C$30*'10 - 2012'!AS219</f>
        <v>#DIV/0!</v>
      </c>
      <c r="R219" s="53" t="e">
        <f>+$C$30*'10 - 2012'!AT219</f>
        <v>#DIV/0!</v>
      </c>
      <c r="S219" s="53" t="e">
        <f>+$C$30*'10 - 2012'!AU219</f>
        <v>#DIV/0!</v>
      </c>
      <c r="T219" s="53" t="e">
        <f>+$C$30*'10 - 2012'!AV219</f>
        <v>#DIV/0!</v>
      </c>
      <c r="U219" s="53" t="e">
        <f>+$C$30*'10 - 2012'!AW219</f>
        <v>#DIV/0!</v>
      </c>
      <c r="V219" s="53" t="e">
        <f>+$C$30*'10 - 2012'!AX219</f>
        <v>#DIV/0!</v>
      </c>
      <c r="W219" s="53" t="e">
        <f>+$C$30*'10 - 2012'!AY219</f>
        <v>#DIV/0!</v>
      </c>
      <c r="X219" s="53" t="e">
        <f>+$C$30*'10 - 2012'!AZ219</f>
        <v>#DIV/0!</v>
      </c>
      <c r="Y219" s="53" t="e">
        <f>+$C$30*'10 - 2012'!BA219</f>
        <v>#DIV/0!</v>
      </c>
      <c r="Z219" s="53" t="e">
        <f>+$C$30*'10 - 2012'!BB219</f>
        <v>#DIV/0!</v>
      </c>
      <c r="AA219" s="53" t="e">
        <f>+$C$30*'10 - 2012'!BC219</f>
        <v>#DIV/0!</v>
      </c>
      <c r="AB219" s="53" t="e">
        <f>+$C$30*'10 - 2012'!BD219</f>
        <v>#DIV/0!</v>
      </c>
      <c r="AC219" s="53" t="e">
        <f>+$C$30*'10 - 2012'!BE219</f>
        <v>#DIV/0!</v>
      </c>
      <c r="AD219" s="53" t="e">
        <f>+$C$30*'10 - 2012'!BF219</f>
        <v>#DIV/0!</v>
      </c>
      <c r="AE219" s="53" t="e">
        <f>+$C$30*'10 - 2012'!BG219</f>
        <v>#DIV/0!</v>
      </c>
      <c r="AF219" s="53" t="e">
        <f>+$C$30*'10 - 2012'!BH219</f>
        <v>#DIV/0!</v>
      </c>
      <c r="AG219" s="53" t="e">
        <f>+$C$30*'10 - 2012'!BI219</f>
        <v>#DIV/0!</v>
      </c>
      <c r="AH219" s="53" t="e">
        <f>+$C$30*'10 - 2012'!BJ219</f>
        <v>#DIV/0!</v>
      </c>
      <c r="AI219" s="2"/>
    </row>
    <row r="220" spans="1:35">
      <c r="A220" s="63">
        <v>213</v>
      </c>
      <c r="B220" s="53">
        <f>+'10 - 2012'!B220</f>
        <v>0</v>
      </c>
      <c r="C220" s="53" t="e">
        <f>+'10 - 2012'!AE220/'10 - 2012'!BK220</f>
        <v>#DIV/0!</v>
      </c>
      <c r="D220" s="53" t="e">
        <f>+$C$30*'10 - 2012'!AF220</f>
        <v>#DIV/0!</v>
      </c>
      <c r="E220" s="53" t="e">
        <f>+$C$30*'10 - 2012'!AG220</f>
        <v>#DIV/0!</v>
      </c>
      <c r="F220" s="53" t="e">
        <f>+$C$30*'10 - 2012'!AH220</f>
        <v>#DIV/0!</v>
      </c>
      <c r="G220" s="53" t="e">
        <f>+$C$30*'10 - 2012'!AI220</f>
        <v>#DIV/0!</v>
      </c>
      <c r="H220" s="53" t="e">
        <f>+$C$30*'10 - 2012'!AJ220</f>
        <v>#DIV/0!</v>
      </c>
      <c r="I220" s="53" t="e">
        <f>+$C$30*'10 - 2012'!AK220</f>
        <v>#DIV/0!</v>
      </c>
      <c r="J220" s="53" t="e">
        <f>+$C$30*'10 - 2012'!AL220</f>
        <v>#DIV/0!</v>
      </c>
      <c r="K220" s="53" t="e">
        <f>+$C$30*'10 - 2012'!AM220</f>
        <v>#DIV/0!</v>
      </c>
      <c r="L220" s="53" t="e">
        <f>+$C$30*'10 - 2012'!AN220</f>
        <v>#DIV/0!</v>
      </c>
      <c r="M220" s="53" t="e">
        <f>+$C$30*'10 - 2012'!AO220</f>
        <v>#DIV/0!</v>
      </c>
      <c r="N220" s="53" t="e">
        <f>+$C$30*'10 - 2012'!AP220</f>
        <v>#DIV/0!</v>
      </c>
      <c r="O220" s="53" t="e">
        <f>+$C$30*'10 - 2012'!AQ220</f>
        <v>#DIV/0!</v>
      </c>
      <c r="P220" s="53" t="e">
        <f>+$C$30*'10 - 2012'!AR220</f>
        <v>#DIV/0!</v>
      </c>
      <c r="Q220" s="53" t="e">
        <f>+$C$30*'10 - 2012'!AS220</f>
        <v>#DIV/0!</v>
      </c>
      <c r="R220" s="53" t="e">
        <f>+$C$30*'10 - 2012'!AT220</f>
        <v>#DIV/0!</v>
      </c>
      <c r="S220" s="53" t="e">
        <f>+$C$30*'10 - 2012'!AU220</f>
        <v>#DIV/0!</v>
      </c>
      <c r="T220" s="53" t="e">
        <f>+$C$30*'10 - 2012'!AV220</f>
        <v>#DIV/0!</v>
      </c>
      <c r="U220" s="53" t="e">
        <f>+$C$30*'10 - 2012'!AW220</f>
        <v>#DIV/0!</v>
      </c>
      <c r="V220" s="53" t="e">
        <f>+$C$30*'10 - 2012'!AX220</f>
        <v>#DIV/0!</v>
      </c>
      <c r="W220" s="53" t="e">
        <f>+$C$30*'10 - 2012'!AY220</f>
        <v>#DIV/0!</v>
      </c>
      <c r="X220" s="53" t="e">
        <f>+$C$30*'10 - 2012'!AZ220</f>
        <v>#DIV/0!</v>
      </c>
      <c r="Y220" s="53" t="e">
        <f>+$C$30*'10 - 2012'!BA220</f>
        <v>#DIV/0!</v>
      </c>
      <c r="Z220" s="53" t="e">
        <f>+$C$30*'10 - 2012'!BB220</f>
        <v>#DIV/0!</v>
      </c>
      <c r="AA220" s="53" t="e">
        <f>+$C$30*'10 - 2012'!BC220</f>
        <v>#DIV/0!</v>
      </c>
      <c r="AB220" s="53" t="e">
        <f>+$C$30*'10 - 2012'!BD220</f>
        <v>#DIV/0!</v>
      </c>
      <c r="AC220" s="53" t="e">
        <f>+$C$30*'10 - 2012'!BE220</f>
        <v>#DIV/0!</v>
      </c>
      <c r="AD220" s="53" t="e">
        <f>+$C$30*'10 - 2012'!BF220</f>
        <v>#DIV/0!</v>
      </c>
      <c r="AE220" s="53" t="e">
        <f>+$C$30*'10 - 2012'!BG220</f>
        <v>#DIV/0!</v>
      </c>
      <c r="AF220" s="53" t="e">
        <f>+$C$30*'10 - 2012'!BH220</f>
        <v>#DIV/0!</v>
      </c>
      <c r="AG220" s="53" t="e">
        <f>+$C$30*'10 - 2012'!BI220</f>
        <v>#DIV/0!</v>
      </c>
      <c r="AH220" s="53" t="e">
        <f>+$C$30*'10 - 2012'!BJ220</f>
        <v>#DIV/0!</v>
      </c>
      <c r="AI220" s="2"/>
    </row>
    <row r="221" spans="1:35">
      <c r="A221" s="63">
        <v>214</v>
      </c>
      <c r="B221" s="53">
        <f>+'10 - 2012'!B221</f>
        <v>0</v>
      </c>
      <c r="C221" s="53" t="e">
        <f>+'10 - 2012'!AE221/'10 - 2012'!BK221</f>
        <v>#DIV/0!</v>
      </c>
      <c r="D221" s="53" t="e">
        <f>+$C$30*'10 - 2012'!AF221</f>
        <v>#DIV/0!</v>
      </c>
      <c r="E221" s="53" t="e">
        <f>+$C$30*'10 - 2012'!AG221</f>
        <v>#DIV/0!</v>
      </c>
      <c r="F221" s="53" t="e">
        <f>+$C$30*'10 - 2012'!AH221</f>
        <v>#DIV/0!</v>
      </c>
      <c r="G221" s="53" t="e">
        <f>+$C$30*'10 - 2012'!AI221</f>
        <v>#DIV/0!</v>
      </c>
      <c r="H221" s="53" t="e">
        <f>+$C$30*'10 - 2012'!AJ221</f>
        <v>#DIV/0!</v>
      </c>
      <c r="I221" s="53" t="e">
        <f>+$C$30*'10 - 2012'!AK221</f>
        <v>#DIV/0!</v>
      </c>
      <c r="J221" s="53" t="e">
        <f>+$C$30*'10 - 2012'!AL221</f>
        <v>#DIV/0!</v>
      </c>
      <c r="K221" s="53" t="e">
        <f>+$C$30*'10 - 2012'!AM221</f>
        <v>#DIV/0!</v>
      </c>
      <c r="L221" s="53" t="e">
        <f>+$C$30*'10 - 2012'!AN221</f>
        <v>#DIV/0!</v>
      </c>
      <c r="M221" s="53" t="e">
        <f>+$C$30*'10 - 2012'!AO221</f>
        <v>#DIV/0!</v>
      </c>
      <c r="N221" s="53" t="e">
        <f>+$C$30*'10 - 2012'!AP221</f>
        <v>#DIV/0!</v>
      </c>
      <c r="O221" s="53" t="e">
        <f>+$C$30*'10 - 2012'!AQ221</f>
        <v>#DIV/0!</v>
      </c>
      <c r="P221" s="53" t="e">
        <f>+$C$30*'10 - 2012'!AR221</f>
        <v>#DIV/0!</v>
      </c>
      <c r="Q221" s="53" t="e">
        <f>+$C$30*'10 - 2012'!AS221</f>
        <v>#DIV/0!</v>
      </c>
      <c r="R221" s="53" t="e">
        <f>+$C$30*'10 - 2012'!AT221</f>
        <v>#DIV/0!</v>
      </c>
      <c r="S221" s="53" t="e">
        <f>+$C$30*'10 - 2012'!AU221</f>
        <v>#DIV/0!</v>
      </c>
      <c r="T221" s="53" t="e">
        <f>+$C$30*'10 - 2012'!AV221</f>
        <v>#DIV/0!</v>
      </c>
      <c r="U221" s="53" t="e">
        <f>+$C$30*'10 - 2012'!AW221</f>
        <v>#DIV/0!</v>
      </c>
      <c r="V221" s="53" t="e">
        <f>+$C$30*'10 - 2012'!AX221</f>
        <v>#DIV/0!</v>
      </c>
      <c r="W221" s="53" t="e">
        <f>+$C$30*'10 - 2012'!AY221</f>
        <v>#DIV/0!</v>
      </c>
      <c r="X221" s="53" t="e">
        <f>+$C$30*'10 - 2012'!AZ221</f>
        <v>#DIV/0!</v>
      </c>
      <c r="Y221" s="53" t="e">
        <f>+$C$30*'10 - 2012'!BA221</f>
        <v>#DIV/0!</v>
      </c>
      <c r="Z221" s="53" t="e">
        <f>+$C$30*'10 - 2012'!BB221</f>
        <v>#DIV/0!</v>
      </c>
      <c r="AA221" s="53" t="e">
        <f>+$C$30*'10 - 2012'!BC221</f>
        <v>#DIV/0!</v>
      </c>
      <c r="AB221" s="53" t="e">
        <f>+$C$30*'10 - 2012'!BD221</f>
        <v>#DIV/0!</v>
      </c>
      <c r="AC221" s="53" t="e">
        <f>+$C$30*'10 - 2012'!BE221</f>
        <v>#DIV/0!</v>
      </c>
      <c r="AD221" s="53" t="e">
        <f>+$C$30*'10 - 2012'!BF221</f>
        <v>#DIV/0!</v>
      </c>
      <c r="AE221" s="53" t="e">
        <f>+$C$30*'10 - 2012'!BG221</f>
        <v>#DIV/0!</v>
      </c>
      <c r="AF221" s="53" t="e">
        <f>+$C$30*'10 - 2012'!BH221</f>
        <v>#DIV/0!</v>
      </c>
      <c r="AG221" s="53" t="e">
        <f>+$C$30*'10 - 2012'!BI221</f>
        <v>#DIV/0!</v>
      </c>
      <c r="AH221" s="53" t="e">
        <f>+$C$30*'10 - 2012'!BJ221</f>
        <v>#DIV/0!</v>
      </c>
      <c r="AI221" s="2"/>
    </row>
    <row r="222" spans="1:35">
      <c r="A222" s="63">
        <v>215</v>
      </c>
      <c r="B222" s="53">
        <f>+'10 - 2012'!B222</f>
        <v>0</v>
      </c>
      <c r="C222" s="53" t="e">
        <f>+'10 - 2012'!AE222/'10 - 2012'!BK222</f>
        <v>#DIV/0!</v>
      </c>
      <c r="D222" s="53" t="e">
        <f>+$C$30*'10 - 2012'!AF222</f>
        <v>#DIV/0!</v>
      </c>
      <c r="E222" s="53" t="e">
        <f>+$C$30*'10 - 2012'!AG222</f>
        <v>#DIV/0!</v>
      </c>
      <c r="F222" s="53" t="e">
        <f>+$C$30*'10 - 2012'!AH222</f>
        <v>#DIV/0!</v>
      </c>
      <c r="G222" s="53" t="e">
        <f>+$C$30*'10 - 2012'!AI222</f>
        <v>#DIV/0!</v>
      </c>
      <c r="H222" s="53" t="e">
        <f>+$C$30*'10 - 2012'!AJ222</f>
        <v>#DIV/0!</v>
      </c>
      <c r="I222" s="53" t="e">
        <f>+$C$30*'10 - 2012'!AK222</f>
        <v>#DIV/0!</v>
      </c>
      <c r="J222" s="53" t="e">
        <f>+$C$30*'10 - 2012'!AL222</f>
        <v>#DIV/0!</v>
      </c>
      <c r="K222" s="53" t="e">
        <f>+$C$30*'10 - 2012'!AM222</f>
        <v>#DIV/0!</v>
      </c>
      <c r="L222" s="53" t="e">
        <f>+$C$30*'10 - 2012'!AN222</f>
        <v>#DIV/0!</v>
      </c>
      <c r="M222" s="53" t="e">
        <f>+$C$30*'10 - 2012'!AO222</f>
        <v>#DIV/0!</v>
      </c>
      <c r="N222" s="53" t="e">
        <f>+$C$30*'10 - 2012'!AP222</f>
        <v>#DIV/0!</v>
      </c>
      <c r="O222" s="53" t="e">
        <f>+$C$30*'10 - 2012'!AQ222</f>
        <v>#DIV/0!</v>
      </c>
      <c r="P222" s="53" t="e">
        <f>+$C$30*'10 - 2012'!AR222</f>
        <v>#DIV/0!</v>
      </c>
      <c r="Q222" s="53" t="e">
        <f>+$C$30*'10 - 2012'!AS222</f>
        <v>#DIV/0!</v>
      </c>
      <c r="R222" s="53" t="e">
        <f>+$C$30*'10 - 2012'!AT222</f>
        <v>#DIV/0!</v>
      </c>
      <c r="S222" s="53" t="e">
        <f>+$C$30*'10 - 2012'!AU222</f>
        <v>#DIV/0!</v>
      </c>
      <c r="T222" s="53" t="e">
        <f>+$C$30*'10 - 2012'!AV222</f>
        <v>#DIV/0!</v>
      </c>
      <c r="U222" s="53" t="e">
        <f>+$C$30*'10 - 2012'!AW222</f>
        <v>#DIV/0!</v>
      </c>
      <c r="V222" s="53" t="e">
        <f>+$C$30*'10 - 2012'!AX222</f>
        <v>#DIV/0!</v>
      </c>
      <c r="W222" s="53" t="e">
        <f>+$C$30*'10 - 2012'!AY222</f>
        <v>#DIV/0!</v>
      </c>
      <c r="X222" s="53" t="e">
        <f>+$C$30*'10 - 2012'!AZ222</f>
        <v>#DIV/0!</v>
      </c>
      <c r="Y222" s="53" t="e">
        <f>+$C$30*'10 - 2012'!BA222</f>
        <v>#DIV/0!</v>
      </c>
      <c r="Z222" s="53" t="e">
        <f>+$C$30*'10 - 2012'!BB222</f>
        <v>#DIV/0!</v>
      </c>
      <c r="AA222" s="53" t="e">
        <f>+$C$30*'10 - 2012'!BC222</f>
        <v>#DIV/0!</v>
      </c>
      <c r="AB222" s="53" t="e">
        <f>+$C$30*'10 - 2012'!BD222</f>
        <v>#DIV/0!</v>
      </c>
      <c r="AC222" s="53" t="e">
        <f>+$C$30*'10 - 2012'!BE222</f>
        <v>#DIV/0!</v>
      </c>
      <c r="AD222" s="53" t="e">
        <f>+$C$30*'10 - 2012'!BF222</f>
        <v>#DIV/0!</v>
      </c>
      <c r="AE222" s="53" t="e">
        <f>+$C$30*'10 - 2012'!BG222</f>
        <v>#DIV/0!</v>
      </c>
      <c r="AF222" s="53" t="e">
        <f>+$C$30*'10 - 2012'!BH222</f>
        <v>#DIV/0!</v>
      </c>
      <c r="AG222" s="53" t="e">
        <f>+$C$30*'10 - 2012'!BI222</f>
        <v>#DIV/0!</v>
      </c>
      <c r="AH222" s="53" t="e">
        <f>+$C$30*'10 - 2012'!BJ222</f>
        <v>#DIV/0!</v>
      </c>
      <c r="AI222" s="2"/>
    </row>
    <row r="223" spans="1:35">
      <c r="A223" s="63">
        <v>216</v>
      </c>
      <c r="B223" s="53">
        <f>+'10 - 2012'!B223</f>
        <v>0</v>
      </c>
      <c r="C223" s="53" t="e">
        <f>+'10 - 2012'!AE223/'10 - 2012'!BK223</f>
        <v>#DIV/0!</v>
      </c>
      <c r="D223" s="53" t="e">
        <f>+$C$30*'10 - 2012'!AF223</f>
        <v>#DIV/0!</v>
      </c>
      <c r="E223" s="53" t="e">
        <f>+$C$30*'10 - 2012'!AG223</f>
        <v>#DIV/0!</v>
      </c>
      <c r="F223" s="53" t="e">
        <f>+$C$30*'10 - 2012'!AH223</f>
        <v>#DIV/0!</v>
      </c>
      <c r="G223" s="53" t="e">
        <f>+$C$30*'10 - 2012'!AI223</f>
        <v>#DIV/0!</v>
      </c>
      <c r="H223" s="53" t="e">
        <f>+$C$30*'10 - 2012'!AJ223</f>
        <v>#DIV/0!</v>
      </c>
      <c r="I223" s="53" t="e">
        <f>+$C$30*'10 - 2012'!AK223</f>
        <v>#DIV/0!</v>
      </c>
      <c r="J223" s="53" t="e">
        <f>+$C$30*'10 - 2012'!AL223</f>
        <v>#DIV/0!</v>
      </c>
      <c r="K223" s="53" t="e">
        <f>+$C$30*'10 - 2012'!AM223</f>
        <v>#DIV/0!</v>
      </c>
      <c r="L223" s="53" t="e">
        <f>+$C$30*'10 - 2012'!AN223</f>
        <v>#DIV/0!</v>
      </c>
      <c r="M223" s="53" t="e">
        <f>+$C$30*'10 - 2012'!AO223</f>
        <v>#DIV/0!</v>
      </c>
      <c r="N223" s="53" t="e">
        <f>+$C$30*'10 - 2012'!AP223</f>
        <v>#DIV/0!</v>
      </c>
      <c r="O223" s="53" t="e">
        <f>+$C$30*'10 - 2012'!AQ223</f>
        <v>#DIV/0!</v>
      </c>
      <c r="P223" s="53" t="e">
        <f>+$C$30*'10 - 2012'!AR223</f>
        <v>#DIV/0!</v>
      </c>
      <c r="Q223" s="53" t="e">
        <f>+$C$30*'10 - 2012'!AS223</f>
        <v>#DIV/0!</v>
      </c>
      <c r="R223" s="53" t="e">
        <f>+$C$30*'10 - 2012'!AT223</f>
        <v>#DIV/0!</v>
      </c>
      <c r="S223" s="53" t="e">
        <f>+$C$30*'10 - 2012'!AU223</f>
        <v>#DIV/0!</v>
      </c>
      <c r="T223" s="53" t="e">
        <f>+$C$30*'10 - 2012'!AV223</f>
        <v>#DIV/0!</v>
      </c>
      <c r="U223" s="53" t="e">
        <f>+$C$30*'10 - 2012'!AW223</f>
        <v>#DIV/0!</v>
      </c>
      <c r="V223" s="53" t="e">
        <f>+$C$30*'10 - 2012'!AX223</f>
        <v>#DIV/0!</v>
      </c>
      <c r="W223" s="53" t="e">
        <f>+$C$30*'10 - 2012'!AY223</f>
        <v>#DIV/0!</v>
      </c>
      <c r="X223" s="53" t="e">
        <f>+$C$30*'10 - 2012'!AZ223</f>
        <v>#DIV/0!</v>
      </c>
      <c r="Y223" s="53" t="e">
        <f>+$C$30*'10 - 2012'!BA223</f>
        <v>#DIV/0!</v>
      </c>
      <c r="Z223" s="53" t="e">
        <f>+$C$30*'10 - 2012'!BB223</f>
        <v>#DIV/0!</v>
      </c>
      <c r="AA223" s="53" t="e">
        <f>+$C$30*'10 - 2012'!BC223</f>
        <v>#DIV/0!</v>
      </c>
      <c r="AB223" s="53" t="e">
        <f>+$C$30*'10 - 2012'!BD223</f>
        <v>#DIV/0!</v>
      </c>
      <c r="AC223" s="53" t="e">
        <f>+$C$30*'10 - 2012'!BE223</f>
        <v>#DIV/0!</v>
      </c>
      <c r="AD223" s="53" t="e">
        <f>+$C$30*'10 - 2012'!BF223</f>
        <v>#DIV/0!</v>
      </c>
      <c r="AE223" s="53" t="e">
        <f>+$C$30*'10 - 2012'!BG223</f>
        <v>#DIV/0!</v>
      </c>
      <c r="AF223" s="53" t="e">
        <f>+$C$30*'10 - 2012'!BH223</f>
        <v>#DIV/0!</v>
      </c>
      <c r="AG223" s="53" t="e">
        <f>+$C$30*'10 - 2012'!BI223</f>
        <v>#DIV/0!</v>
      </c>
      <c r="AH223" s="53" t="e">
        <f>+$C$30*'10 - 2012'!BJ223</f>
        <v>#DIV/0!</v>
      </c>
      <c r="AI223" s="2"/>
    </row>
    <row r="224" spans="1:35">
      <c r="A224" s="63">
        <v>217</v>
      </c>
      <c r="B224" s="53">
        <f>+'10 - 2012'!B224</f>
        <v>0</v>
      </c>
      <c r="C224" s="53" t="e">
        <f>+'10 - 2012'!AE224/'10 - 2012'!BK224</f>
        <v>#DIV/0!</v>
      </c>
      <c r="D224" s="53" t="e">
        <f>+$C$30*'10 - 2012'!AF224</f>
        <v>#DIV/0!</v>
      </c>
      <c r="E224" s="53" t="e">
        <f>+$C$30*'10 - 2012'!AG224</f>
        <v>#DIV/0!</v>
      </c>
      <c r="F224" s="53" t="e">
        <f>+$C$30*'10 - 2012'!AH224</f>
        <v>#DIV/0!</v>
      </c>
      <c r="G224" s="53" t="e">
        <f>+$C$30*'10 - 2012'!AI224</f>
        <v>#DIV/0!</v>
      </c>
      <c r="H224" s="53" t="e">
        <f>+$C$30*'10 - 2012'!AJ224</f>
        <v>#DIV/0!</v>
      </c>
      <c r="I224" s="53" t="e">
        <f>+$C$30*'10 - 2012'!AK224</f>
        <v>#DIV/0!</v>
      </c>
      <c r="J224" s="53" t="e">
        <f>+$C$30*'10 - 2012'!AL224</f>
        <v>#DIV/0!</v>
      </c>
      <c r="K224" s="53" t="e">
        <f>+$C$30*'10 - 2012'!AM224</f>
        <v>#DIV/0!</v>
      </c>
      <c r="L224" s="53" t="e">
        <f>+$C$30*'10 - 2012'!AN224</f>
        <v>#DIV/0!</v>
      </c>
      <c r="M224" s="53" t="e">
        <f>+$C$30*'10 - 2012'!AO224</f>
        <v>#DIV/0!</v>
      </c>
      <c r="N224" s="53" t="e">
        <f>+$C$30*'10 - 2012'!AP224</f>
        <v>#DIV/0!</v>
      </c>
      <c r="O224" s="53" t="e">
        <f>+$C$30*'10 - 2012'!AQ224</f>
        <v>#DIV/0!</v>
      </c>
      <c r="P224" s="53" t="e">
        <f>+$C$30*'10 - 2012'!AR224</f>
        <v>#DIV/0!</v>
      </c>
      <c r="Q224" s="53" t="e">
        <f>+$C$30*'10 - 2012'!AS224</f>
        <v>#DIV/0!</v>
      </c>
      <c r="R224" s="53" t="e">
        <f>+$C$30*'10 - 2012'!AT224</f>
        <v>#DIV/0!</v>
      </c>
      <c r="S224" s="53" t="e">
        <f>+$C$30*'10 - 2012'!AU224</f>
        <v>#DIV/0!</v>
      </c>
      <c r="T224" s="53" t="e">
        <f>+$C$30*'10 - 2012'!AV224</f>
        <v>#DIV/0!</v>
      </c>
      <c r="U224" s="53" t="e">
        <f>+$C$30*'10 - 2012'!AW224</f>
        <v>#DIV/0!</v>
      </c>
      <c r="V224" s="53" t="e">
        <f>+$C$30*'10 - 2012'!AX224</f>
        <v>#DIV/0!</v>
      </c>
      <c r="W224" s="53" t="e">
        <f>+$C$30*'10 - 2012'!AY224</f>
        <v>#DIV/0!</v>
      </c>
      <c r="X224" s="53" t="e">
        <f>+$C$30*'10 - 2012'!AZ224</f>
        <v>#DIV/0!</v>
      </c>
      <c r="Y224" s="53" t="e">
        <f>+$C$30*'10 - 2012'!BA224</f>
        <v>#DIV/0!</v>
      </c>
      <c r="Z224" s="53" t="e">
        <f>+$C$30*'10 - 2012'!BB224</f>
        <v>#DIV/0!</v>
      </c>
      <c r="AA224" s="53" t="e">
        <f>+$C$30*'10 - 2012'!BC224</f>
        <v>#DIV/0!</v>
      </c>
      <c r="AB224" s="53" t="e">
        <f>+$C$30*'10 - 2012'!BD224</f>
        <v>#DIV/0!</v>
      </c>
      <c r="AC224" s="53" t="e">
        <f>+$C$30*'10 - 2012'!BE224</f>
        <v>#DIV/0!</v>
      </c>
      <c r="AD224" s="53" t="e">
        <f>+$C$30*'10 - 2012'!BF224</f>
        <v>#DIV/0!</v>
      </c>
      <c r="AE224" s="53" t="e">
        <f>+$C$30*'10 - 2012'!BG224</f>
        <v>#DIV/0!</v>
      </c>
      <c r="AF224" s="53" t="e">
        <f>+$C$30*'10 - 2012'!BH224</f>
        <v>#DIV/0!</v>
      </c>
      <c r="AG224" s="53" t="e">
        <f>+$C$30*'10 - 2012'!BI224</f>
        <v>#DIV/0!</v>
      </c>
      <c r="AH224" s="53" t="e">
        <f>+$C$30*'10 - 2012'!BJ224</f>
        <v>#DIV/0!</v>
      </c>
      <c r="AI224" s="2"/>
    </row>
    <row r="225" spans="1:35">
      <c r="A225" s="63">
        <v>218</v>
      </c>
      <c r="B225" s="53">
        <f>+'10 - 2012'!B225</f>
        <v>0</v>
      </c>
      <c r="C225" s="53" t="e">
        <f>+'10 - 2012'!AE225/'10 - 2012'!BK225</f>
        <v>#DIV/0!</v>
      </c>
      <c r="D225" s="53" t="e">
        <f>+$C$30*'10 - 2012'!AF225</f>
        <v>#DIV/0!</v>
      </c>
      <c r="E225" s="53" t="e">
        <f>+$C$30*'10 - 2012'!AG225</f>
        <v>#DIV/0!</v>
      </c>
      <c r="F225" s="53" t="e">
        <f>+$C$30*'10 - 2012'!AH225</f>
        <v>#DIV/0!</v>
      </c>
      <c r="G225" s="53" t="e">
        <f>+$C$30*'10 - 2012'!AI225</f>
        <v>#DIV/0!</v>
      </c>
      <c r="H225" s="53" t="e">
        <f>+$C$30*'10 - 2012'!AJ225</f>
        <v>#DIV/0!</v>
      </c>
      <c r="I225" s="53" t="e">
        <f>+$C$30*'10 - 2012'!AK225</f>
        <v>#DIV/0!</v>
      </c>
      <c r="J225" s="53" t="e">
        <f>+$C$30*'10 - 2012'!AL225</f>
        <v>#DIV/0!</v>
      </c>
      <c r="K225" s="53" t="e">
        <f>+$C$30*'10 - 2012'!AM225</f>
        <v>#DIV/0!</v>
      </c>
      <c r="L225" s="53" t="e">
        <f>+$C$30*'10 - 2012'!AN225</f>
        <v>#DIV/0!</v>
      </c>
      <c r="M225" s="53" t="e">
        <f>+$C$30*'10 - 2012'!AO225</f>
        <v>#DIV/0!</v>
      </c>
      <c r="N225" s="53" t="e">
        <f>+$C$30*'10 - 2012'!AP225</f>
        <v>#DIV/0!</v>
      </c>
      <c r="O225" s="53" t="e">
        <f>+$C$30*'10 - 2012'!AQ225</f>
        <v>#DIV/0!</v>
      </c>
      <c r="P225" s="53" t="e">
        <f>+$C$30*'10 - 2012'!AR225</f>
        <v>#DIV/0!</v>
      </c>
      <c r="Q225" s="53" t="e">
        <f>+$C$30*'10 - 2012'!AS225</f>
        <v>#DIV/0!</v>
      </c>
      <c r="R225" s="53" t="e">
        <f>+$C$30*'10 - 2012'!AT225</f>
        <v>#DIV/0!</v>
      </c>
      <c r="S225" s="53" t="e">
        <f>+$C$30*'10 - 2012'!AU225</f>
        <v>#DIV/0!</v>
      </c>
      <c r="T225" s="53" t="e">
        <f>+$C$30*'10 - 2012'!AV225</f>
        <v>#DIV/0!</v>
      </c>
      <c r="U225" s="53" t="e">
        <f>+$C$30*'10 - 2012'!AW225</f>
        <v>#DIV/0!</v>
      </c>
      <c r="V225" s="53" t="e">
        <f>+$C$30*'10 - 2012'!AX225</f>
        <v>#DIV/0!</v>
      </c>
      <c r="W225" s="53" t="e">
        <f>+$C$30*'10 - 2012'!AY225</f>
        <v>#DIV/0!</v>
      </c>
      <c r="X225" s="53" t="e">
        <f>+$C$30*'10 - 2012'!AZ225</f>
        <v>#DIV/0!</v>
      </c>
      <c r="Y225" s="53" t="e">
        <f>+$C$30*'10 - 2012'!BA225</f>
        <v>#DIV/0!</v>
      </c>
      <c r="Z225" s="53" t="e">
        <f>+$C$30*'10 - 2012'!BB225</f>
        <v>#DIV/0!</v>
      </c>
      <c r="AA225" s="53" t="e">
        <f>+$C$30*'10 - 2012'!BC225</f>
        <v>#DIV/0!</v>
      </c>
      <c r="AB225" s="53" t="e">
        <f>+$C$30*'10 - 2012'!BD225</f>
        <v>#DIV/0!</v>
      </c>
      <c r="AC225" s="53" t="e">
        <f>+$C$30*'10 - 2012'!BE225</f>
        <v>#DIV/0!</v>
      </c>
      <c r="AD225" s="53" t="e">
        <f>+$C$30*'10 - 2012'!BF225</f>
        <v>#DIV/0!</v>
      </c>
      <c r="AE225" s="53" t="e">
        <f>+$C$30*'10 - 2012'!BG225</f>
        <v>#DIV/0!</v>
      </c>
      <c r="AF225" s="53" t="e">
        <f>+$C$30*'10 - 2012'!BH225</f>
        <v>#DIV/0!</v>
      </c>
      <c r="AG225" s="53" t="e">
        <f>+$C$30*'10 - 2012'!BI225</f>
        <v>#DIV/0!</v>
      </c>
      <c r="AH225" s="53" t="e">
        <f>+$C$30*'10 - 2012'!BJ225</f>
        <v>#DIV/0!</v>
      </c>
      <c r="AI225" s="2"/>
    </row>
    <row r="226" spans="1:35">
      <c r="A226" s="63">
        <v>219</v>
      </c>
      <c r="B226" s="53">
        <f>+'10 - 2012'!B226</f>
        <v>0</v>
      </c>
      <c r="C226" s="53" t="e">
        <f>+'10 - 2012'!AE226/'10 - 2012'!BK226</f>
        <v>#DIV/0!</v>
      </c>
      <c r="D226" s="53" t="e">
        <f>+$C$30*'10 - 2012'!AF226</f>
        <v>#DIV/0!</v>
      </c>
      <c r="E226" s="53" t="e">
        <f>+$C$30*'10 - 2012'!AG226</f>
        <v>#DIV/0!</v>
      </c>
      <c r="F226" s="53" t="e">
        <f>+$C$30*'10 - 2012'!AH226</f>
        <v>#DIV/0!</v>
      </c>
      <c r="G226" s="53" t="e">
        <f>+$C$30*'10 - 2012'!AI226</f>
        <v>#DIV/0!</v>
      </c>
      <c r="H226" s="53" t="e">
        <f>+$C$30*'10 - 2012'!AJ226</f>
        <v>#DIV/0!</v>
      </c>
      <c r="I226" s="53" t="e">
        <f>+$C$30*'10 - 2012'!AK226</f>
        <v>#DIV/0!</v>
      </c>
      <c r="J226" s="53" t="e">
        <f>+$C$30*'10 - 2012'!AL226</f>
        <v>#DIV/0!</v>
      </c>
      <c r="K226" s="53" t="e">
        <f>+$C$30*'10 - 2012'!AM226</f>
        <v>#DIV/0!</v>
      </c>
      <c r="L226" s="53" t="e">
        <f>+$C$30*'10 - 2012'!AN226</f>
        <v>#DIV/0!</v>
      </c>
      <c r="M226" s="53" t="e">
        <f>+$C$30*'10 - 2012'!AO226</f>
        <v>#DIV/0!</v>
      </c>
      <c r="N226" s="53" t="e">
        <f>+$C$30*'10 - 2012'!AP226</f>
        <v>#DIV/0!</v>
      </c>
      <c r="O226" s="53" t="e">
        <f>+$C$30*'10 - 2012'!AQ226</f>
        <v>#DIV/0!</v>
      </c>
      <c r="P226" s="53" t="e">
        <f>+$C$30*'10 - 2012'!AR226</f>
        <v>#DIV/0!</v>
      </c>
      <c r="Q226" s="53" t="e">
        <f>+$C$30*'10 - 2012'!AS226</f>
        <v>#DIV/0!</v>
      </c>
      <c r="R226" s="53" t="e">
        <f>+$C$30*'10 - 2012'!AT226</f>
        <v>#DIV/0!</v>
      </c>
      <c r="S226" s="53" t="e">
        <f>+$C$30*'10 - 2012'!AU226</f>
        <v>#DIV/0!</v>
      </c>
      <c r="T226" s="53" t="e">
        <f>+$C$30*'10 - 2012'!AV226</f>
        <v>#DIV/0!</v>
      </c>
      <c r="U226" s="53" t="e">
        <f>+$C$30*'10 - 2012'!AW226</f>
        <v>#DIV/0!</v>
      </c>
      <c r="V226" s="53" t="e">
        <f>+$C$30*'10 - 2012'!AX226</f>
        <v>#DIV/0!</v>
      </c>
      <c r="W226" s="53" t="e">
        <f>+$C$30*'10 - 2012'!AY226</f>
        <v>#DIV/0!</v>
      </c>
      <c r="X226" s="53" t="e">
        <f>+$C$30*'10 - 2012'!AZ226</f>
        <v>#DIV/0!</v>
      </c>
      <c r="Y226" s="53" t="e">
        <f>+$C$30*'10 - 2012'!BA226</f>
        <v>#DIV/0!</v>
      </c>
      <c r="Z226" s="53" t="e">
        <f>+$C$30*'10 - 2012'!BB226</f>
        <v>#DIV/0!</v>
      </c>
      <c r="AA226" s="53" t="e">
        <f>+$C$30*'10 - 2012'!BC226</f>
        <v>#DIV/0!</v>
      </c>
      <c r="AB226" s="53" t="e">
        <f>+$C$30*'10 - 2012'!BD226</f>
        <v>#DIV/0!</v>
      </c>
      <c r="AC226" s="53" t="e">
        <f>+$C$30*'10 - 2012'!BE226</f>
        <v>#DIV/0!</v>
      </c>
      <c r="AD226" s="53" t="e">
        <f>+$C$30*'10 - 2012'!BF226</f>
        <v>#DIV/0!</v>
      </c>
      <c r="AE226" s="53" t="e">
        <f>+$C$30*'10 - 2012'!BG226</f>
        <v>#DIV/0!</v>
      </c>
      <c r="AF226" s="53" t="e">
        <f>+$C$30*'10 - 2012'!BH226</f>
        <v>#DIV/0!</v>
      </c>
      <c r="AG226" s="53" t="e">
        <f>+$C$30*'10 - 2012'!BI226</f>
        <v>#DIV/0!</v>
      </c>
      <c r="AH226" s="53" t="e">
        <f>+$C$30*'10 - 2012'!BJ226</f>
        <v>#DIV/0!</v>
      </c>
      <c r="AI226" s="2"/>
    </row>
    <row r="227" spans="1:35">
      <c r="A227" s="63">
        <v>220</v>
      </c>
      <c r="B227" s="53">
        <f>+'10 - 2012'!B227</f>
        <v>0</v>
      </c>
      <c r="C227" s="53" t="e">
        <f>+'10 - 2012'!AE227/'10 - 2012'!BK227</f>
        <v>#DIV/0!</v>
      </c>
      <c r="D227" s="53" t="e">
        <f>+$C$30*'10 - 2012'!AF227</f>
        <v>#DIV/0!</v>
      </c>
      <c r="E227" s="53" t="e">
        <f>+$C$30*'10 - 2012'!AG227</f>
        <v>#DIV/0!</v>
      </c>
      <c r="F227" s="53" t="e">
        <f>+$C$30*'10 - 2012'!AH227</f>
        <v>#DIV/0!</v>
      </c>
      <c r="G227" s="53" t="e">
        <f>+$C$30*'10 - 2012'!AI227</f>
        <v>#DIV/0!</v>
      </c>
      <c r="H227" s="53" t="e">
        <f>+$C$30*'10 - 2012'!AJ227</f>
        <v>#DIV/0!</v>
      </c>
      <c r="I227" s="53" t="e">
        <f>+$C$30*'10 - 2012'!AK227</f>
        <v>#DIV/0!</v>
      </c>
      <c r="J227" s="53" t="e">
        <f>+$C$30*'10 - 2012'!AL227</f>
        <v>#DIV/0!</v>
      </c>
      <c r="K227" s="53" t="e">
        <f>+$C$30*'10 - 2012'!AM227</f>
        <v>#DIV/0!</v>
      </c>
      <c r="L227" s="53" t="e">
        <f>+$C$30*'10 - 2012'!AN227</f>
        <v>#DIV/0!</v>
      </c>
      <c r="M227" s="53" t="e">
        <f>+$C$30*'10 - 2012'!AO227</f>
        <v>#DIV/0!</v>
      </c>
      <c r="N227" s="53" t="e">
        <f>+$C$30*'10 - 2012'!AP227</f>
        <v>#DIV/0!</v>
      </c>
      <c r="O227" s="53" t="e">
        <f>+$C$30*'10 - 2012'!AQ227</f>
        <v>#DIV/0!</v>
      </c>
      <c r="P227" s="53" t="e">
        <f>+$C$30*'10 - 2012'!AR227</f>
        <v>#DIV/0!</v>
      </c>
      <c r="Q227" s="53" t="e">
        <f>+$C$30*'10 - 2012'!AS227</f>
        <v>#DIV/0!</v>
      </c>
      <c r="R227" s="53" t="e">
        <f>+$C$30*'10 - 2012'!AT227</f>
        <v>#DIV/0!</v>
      </c>
      <c r="S227" s="53" t="e">
        <f>+$C$30*'10 - 2012'!AU227</f>
        <v>#DIV/0!</v>
      </c>
      <c r="T227" s="53" t="e">
        <f>+$C$30*'10 - 2012'!AV227</f>
        <v>#DIV/0!</v>
      </c>
      <c r="U227" s="53" t="e">
        <f>+$C$30*'10 - 2012'!AW227</f>
        <v>#DIV/0!</v>
      </c>
      <c r="V227" s="53" t="e">
        <f>+$C$30*'10 - 2012'!AX227</f>
        <v>#DIV/0!</v>
      </c>
      <c r="W227" s="53" t="e">
        <f>+$C$30*'10 - 2012'!AY227</f>
        <v>#DIV/0!</v>
      </c>
      <c r="X227" s="53" t="e">
        <f>+$C$30*'10 - 2012'!AZ227</f>
        <v>#DIV/0!</v>
      </c>
      <c r="Y227" s="53" t="e">
        <f>+$C$30*'10 - 2012'!BA227</f>
        <v>#DIV/0!</v>
      </c>
      <c r="Z227" s="53" t="e">
        <f>+$C$30*'10 - 2012'!BB227</f>
        <v>#DIV/0!</v>
      </c>
      <c r="AA227" s="53" t="e">
        <f>+$C$30*'10 - 2012'!BC227</f>
        <v>#DIV/0!</v>
      </c>
      <c r="AB227" s="53" t="e">
        <f>+$C$30*'10 - 2012'!BD227</f>
        <v>#DIV/0!</v>
      </c>
      <c r="AC227" s="53" t="e">
        <f>+$C$30*'10 - 2012'!BE227</f>
        <v>#DIV/0!</v>
      </c>
      <c r="AD227" s="53" t="e">
        <f>+$C$30*'10 - 2012'!BF227</f>
        <v>#DIV/0!</v>
      </c>
      <c r="AE227" s="53" t="e">
        <f>+$C$30*'10 - 2012'!BG227</f>
        <v>#DIV/0!</v>
      </c>
      <c r="AF227" s="53" t="e">
        <f>+$C$30*'10 - 2012'!BH227</f>
        <v>#DIV/0!</v>
      </c>
      <c r="AG227" s="53" t="e">
        <f>+$C$30*'10 - 2012'!BI227</f>
        <v>#DIV/0!</v>
      </c>
      <c r="AH227" s="53" t="e">
        <f>+$C$30*'10 - 2012'!BJ227</f>
        <v>#DIV/0!</v>
      </c>
      <c r="AI227" s="2"/>
    </row>
    <row r="228" spans="1:35">
      <c r="A228" s="63">
        <v>221</v>
      </c>
      <c r="B228" s="53">
        <f>+'10 - 2012'!B228</f>
        <v>0</v>
      </c>
      <c r="C228" s="53" t="e">
        <f>+'10 - 2012'!AE228/'10 - 2012'!BK228</f>
        <v>#DIV/0!</v>
      </c>
      <c r="D228" s="53" t="e">
        <f>+$C$30*'10 - 2012'!AF228</f>
        <v>#DIV/0!</v>
      </c>
      <c r="E228" s="53" t="e">
        <f>+$C$30*'10 - 2012'!AG228</f>
        <v>#DIV/0!</v>
      </c>
      <c r="F228" s="53" t="e">
        <f>+$C$30*'10 - 2012'!AH228</f>
        <v>#DIV/0!</v>
      </c>
      <c r="G228" s="53" t="e">
        <f>+$C$30*'10 - 2012'!AI228</f>
        <v>#DIV/0!</v>
      </c>
      <c r="H228" s="53" t="e">
        <f>+$C$30*'10 - 2012'!AJ228</f>
        <v>#DIV/0!</v>
      </c>
      <c r="I228" s="53" t="e">
        <f>+$C$30*'10 - 2012'!AK228</f>
        <v>#DIV/0!</v>
      </c>
      <c r="J228" s="53" t="e">
        <f>+$C$30*'10 - 2012'!AL228</f>
        <v>#DIV/0!</v>
      </c>
      <c r="K228" s="53" t="e">
        <f>+$C$30*'10 - 2012'!AM228</f>
        <v>#DIV/0!</v>
      </c>
      <c r="L228" s="53" t="e">
        <f>+$C$30*'10 - 2012'!AN228</f>
        <v>#DIV/0!</v>
      </c>
      <c r="M228" s="53" t="e">
        <f>+$C$30*'10 - 2012'!AO228</f>
        <v>#DIV/0!</v>
      </c>
      <c r="N228" s="53" t="e">
        <f>+$C$30*'10 - 2012'!AP228</f>
        <v>#DIV/0!</v>
      </c>
      <c r="O228" s="53" t="e">
        <f>+$C$30*'10 - 2012'!AQ228</f>
        <v>#DIV/0!</v>
      </c>
      <c r="P228" s="53" t="e">
        <f>+$C$30*'10 - 2012'!AR228</f>
        <v>#DIV/0!</v>
      </c>
      <c r="Q228" s="53" t="e">
        <f>+$C$30*'10 - 2012'!AS228</f>
        <v>#DIV/0!</v>
      </c>
      <c r="R228" s="53" t="e">
        <f>+$C$30*'10 - 2012'!AT228</f>
        <v>#DIV/0!</v>
      </c>
      <c r="S228" s="53" t="e">
        <f>+$C$30*'10 - 2012'!AU228</f>
        <v>#DIV/0!</v>
      </c>
      <c r="T228" s="53" t="e">
        <f>+$C$30*'10 - 2012'!AV228</f>
        <v>#DIV/0!</v>
      </c>
      <c r="U228" s="53" t="e">
        <f>+$C$30*'10 - 2012'!AW228</f>
        <v>#DIV/0!</v>
      </c>
      <c r="V228" s="53" t="e">
        <f>+$C$30*'10 - 2012'!AX228</f>
        <v>#DIV/0!</v>
      </c>
      <c r="W228" s="53" t="e">
        <f>+$C$30*'10 - 2012'!AY228</f>
        <v>#DIV/0!</v>
      </c>
      <c r="X228" s="53" t="e">
        <f>+$C$30*'10 - 2012'!AZ228</f>
        <v>#DIV/0!</v>
      </c>
      <c r="Y228" s="53" t="e">
        <f>+$C$30*'10 - 2012'!BA228</f>
        <v>#DIV/0!</v>
      </c>
      <c r="Z228" s="53" t="e">
        <f>+$C$30*'10 - 2012'!BB228</f>
        <v>#DIV/0!</v>
      </c>
      <c r="AA228" s="53" t="e">
        <f>+$C$30*'10 - 2012'!BC228</f>
        <v>#DIV/0!</v>
      </c>
      <c r="AB228" s="53" t="e">
        <f>+$C$30*'10 - 2012'!BD228</f>
        <v>#DIV/0!</v>
      </c>
      <c r="AC228" s="53" t="e">
        <f>+$C$30*'10 - 2012'!BE228</f>
        <v>#DIV/0!</v>
      </c>
      <c r="AD228" s="53" t="e">
        <f>+$C$30*'10 - 2012'!BF228</f>
        <v>#DIV/0!</v>
      </c>
      <c r="AE228" s="53" t="e">
        <f>+$C$30*'10 - 2012'!BG228</f>
        <v>#DIV/0!</v>
      </c>
      <c r="AF228" s="53" t="e">
        <f>+$C$30*'10 - 2012'!BH228</f>
        <v>#DIV/0!</v>
      </c>
      <c r="AG228" s="53" t="e">
        <f>+$C$30*'10 - 2012'!BI228</f>
        <v>#DIV/0!</v>
      </c>
      <c r="AH228" s="53" t="e">
        <f>+$C$30*'10 - 2012'!BJ228</f>
        <v>#DIV/0!</v>
      </c>
      <c r="AI228" s="2"/>
    </row>
    <row r="229" spans="1:35">
      <c r="A229" s="63">
        <v>222</v>
      </c>
      <c r="B229" s="53">
        <f>+'10 - 2012'!B229</f>
        <v>0</v>
      </c>
      <c r="C229" s="53" t="e">
        <f>+'10 - 2012'!AE229/'10 - 2012'!BK229</f>
        <v>#DIV/0!</v>
      </c>
      <c r="D229" s="53" t="e">
        <f>+$C$30*'10 - 2012'!AF229</f>
        <v>#DIV/0!</v>
      </c>
      <c r="E229" s="53" t="e">
        <f>+$C$30*'10 - 2012'!AG229</f>
        <v>#DIV/0!</v>
      </c>
      <c r="F229" s="53" t="e">
        <f>+$C$30*'10 - 2012'!AH229</f>
        <v>#DIV/0!</v>
      </c>
      <c r="G229" s="53" t="e">
        <f>+$C$30*'10 - 2012'!AI229</f>
        <v>#DIV/0!</v>
      </c>
      <c r="H229" s="53" t="e">
        <f>+$C$30*'10 - 2012'!AJ229</f>
        <v>#DIV/0!</v>
      </c>
      <c r="I229" s="53" t="e">
        <f>+$C$30*'10 - 2012'!AK229</f>
        <v>#DIV/0!</v>
      </c>
      <c r="J229" s="53" t="e">
        <f>+$C$30*'10 - 2012'!AL229</f>
        <v>#DIV/0!</v>
      </c>
      <c r="K229" s="53" t="e">
        <f>+$C$30*'10 - 2012'!AM229</f>
        <v>#DIV/0!</v>
      </c>
      <c r="L229" s="53" t="e">
        <f>+$C$30*'10 - 2012'!AN229</f>
        <v>#DIV/0!</v>
      </c>
      <c r="M229" s="53" t="e">
        <f>+$C$30*'10 - 2012'!AO229</f>
        <v>#DIV/0!</v>
      </c>
      <c r="N229" s="53" t="e">
        <f>+$C$30*'10 - 2012'!AP229</f>
        <v>#DIV/0!</v>
      </c>
      <c r="O229" s="53" t="e">
        <f>+$C$30*'10 - 2012'!AQ229</f>
        <v>#DIV/0!</v>
      </c>
      <c r="P229" s="53" t="e">
        <f>+$C$30*'10 - 2012'!AR229</f>
        <v>#DIV/0!</v>
      </c>
      <c r="Q229" s="53" t="e">
        <f>+$C$30*'10 - 2012'!AS229</f>
        <v>#DIV/0!</v>
      </c>
      <c r="R229" s="53" t="e">
        <f>+$C$30*'10 - 2012'!AT229</f>
        <v>#DIV/0!</v>
      </c>
      <c r="S229" s="53" t="e">
        <f>+$C$30*'10 - 2012'!AU229</f>
        <v>#DIV/0!</v>
      </c>
      <c r="T229" s="53" t="e">
        <f>+$C$30*'10 - 2012'!AV229</f>
        <v>#DIV/0!</v>
      </c>
      <c r="U229" s="53" t="e">
        <f>+$C$30*'10 - 2012'!AW229</f>
        <v>#DIV/0!</v>
      </c>
      <c r="V229" s="53" t="e">
        <f>+$C$30*'10 - 2012'!AX229</f>
        <v>#DIV/0!</v>
      </c>
      <c r="W229" s="53" t="e">
        <f>+$C$30*'10 - 2012'!AY229</f>
        <v>#DIV/0!</v>
      </c>
      <c r="X229" s="53" t="e">
        <f>+$C$30*'10 - 2012'!AZ229</f>
        <v>#DIV/0!</v>
      </c>
      <c r="Y229" s="53" t="e">
        <f>+$C$30*'10 - 2012'!BA229</f>
        <v>#DIV/0!</v>
      </c>
      <c r="Z229" s="53" t="e">
        <f>+$C$30*'10 - 2012'!BB229</f>
        <v>#DIV/0!</v>
      </c>
      <c r="AA229" s="53" t="e">
        <f>+$C$30*'10 - 2012'!BC229</f>
        <v>#DIV/0!</v>
      </c>
      <c r="AB229" s="53" t="e">
        <f>+$C$30*'10 - 2012'!BD229</f>
        <v>#DIV/0!</v>
      </c>
      <c r="AC229" s="53" t="e">
        <f>+$C$30*'10 - 2012'!BE229</f>
        <v>#DIV/0!</v>
      </c>
      <c r="AD229" s="53" t="e">
        <f>+$C$30*'10 - 2012'!BF229</f>
        <v>#DIV/0!</v>
      </c>
      <c r="AE229" s="53" t="e">
        <f>+$C$30*'10 - 2012'!BG229</f>
        <v>#DIV/0!</v>
      </c>
      <c r="AF229" s="53" t="e">
        <f>+$C$30*'10 - 2012'!BH229</f>
        <v>#DIV/0!</v>
      </c>
      <c r="AG229" s="53" t="e">
        <f>+$C$30*'10 - 2012'!BI229</f>
        <v>#DIV/0!</v>
      </c>
      <c r="AH229" s="53" t="e">
        <f>+$C$30*'10 - 2012'!BJ229</f>
        <v>#DIV/0!</v>
      </c>
      <c r="AI229" s="2"/>
    </row>
    <row r="230" spans="1:35">
      <c r="A230" s="63">
        <v>223</v>
      </c>
      <c r="B230" s="53">
        <f>+'10 - 2012'!B230</f>
        <v>0</v>
      </c>
      <c r="C230" s="53" t="e">
        <f>+'10 - 2012'!AE230/'10 - 2012'!BK230</f>
        <v>#DIV/0!</v>
      </c>
      <c r="D230" s="53" t="e">
        <f>+$C$30*'10 - 2012'!AF230</f>
        <v>#DIV/0!</v>
      </c>
      <c r="E230" s="53" t="e">
        <f>+$C$30*'10 - 2012'!AG230</f>
        <v>#DIV/0!</v>
      </c>
      <c r="F230" s="53" t="e">
        <f>+$C$30*'10 - 2012'!AH230</f>
        <v>#DIV/0!</v>
      </c>
      <c r="G230" s="53" t="e">
        <f>+$C$30*'10 - 2012'!AI230</f>
        <v>#DIV/0!</v>
      </c>
      <c r="H230" s="53" t="e">
        <f>+$C$30*'10 - 2012'!AJ230</f>
        <v>#DIV/0!</v>
      </c>
      <c r="I230" s="53" t="e">
        <f>+$C$30*'10 - 2012'!AK230</f>
        <v>#DIV/0!</v>
      </c>
      <c r="J230" s="53" t="e">
        <f>+$C$30*'10 - 2012'!AL230</f>
        <v>#DIV/0!</v>
      </c>
      <c r="K230" s="53" t="e">
        <f>+$C$30*'10 - 2012'!AM230</f>
        <v>#DIV/0!</v>
      </c>
      <c r="L230" s="53" t="e">
        <f>+$C$30*'10 - 2012'!AN230</f>
        <v>#DIV/0!</v>
      </c>
      <c r="M230" s="53" t="e">
        <f>+$C$30*'10 - 2012'!AO230</f>
        <v>#DIV/0!</v>
      </c>
      <c r="N230" s="53" t="e">
        <f>+$C$30*'10 - 2012'!AP230</f>
        <v>#DIV/0!</v>
      </c>
      <c r="O230" s="53" t="e">
        <f>+$C$30*'10 - 2012'!AQ230</f>
        <v>#DIV/0!</v>
      </c>
      <c r="P230" s="53" t="e">
        <f>+$C$30*'10 - 2012'!AR230</f>
        <v>#DIV/0!</v>
      </c>
      <c r="Q230" s="53" t="e">
        <f>+$C$30*'10 - 2012'!AS230</f>
        <v>#DIV/0!</v>
      </c>
      <c r="R230" s="53" t="e">
        <f>+$C$30*'10 - 2012'!AT230</f>
        <v>#DIV/0!</v>
      </c>
      <c r="S230" s="53" t="e">
        <f>+$C$30*'10 - 2012'!AU230</f>
        <v>#DIV/0!</v>
      </c>
      <c r="T230" s="53" t="e">
        <f>+$C$30*'10 - 2012'!AV230</f>
        <v>#DIV/0!</v>
      </c>
      <c r="U230" s="53" t="e">
        <f>+$C$30*'10 - 2012'!AW230</f>
        <v>#DIV/0!</v>
      </c>
      <c r="V230" s="53" t="e">
        <f>+$C$30*'10 - 2012'!AX230</f>
        <v>#DIV/0!</v>
      </c>
      <c r="W230" s="53" t="e">
        <f>+$C$30*'10 - 2012'!AY230</f>
        <v>#DIV/0!</v>
      </c>
      <c r="X230" s="53" t="e">
        <f>+$C$30*'10 - 2012'!AZ230</f>
        <v>#DIV/0!</v>
      </c>
      <c r="Y230" s="53" t="e">
        <f>+$C$30*'10 - 2012'!BA230</f>
        <v>#DIV/0!</v>
      </c>
      <c r="Z230" s="53" t="e">
        <f>+$C$30*'10 - 2012'!BB230</f>
        <v>#DIV/0!</v>
      </c>
      <c r="AA230" s="53" t="e">
        <f>+$C$30*'10 - 2012'!BC230</f>
        <v>#DIV/0!</v>
      </c>
      <c r="AB230" s="53" t="e">
        <f>+$C$30*'10 - 2012'!BD230</f>
        <v>#DIV/0!</v>
      </c>
      <c r="AC230" s="53" t="e">
        <f>+$C$30*'10 - 2012'!BE230</f>
        <v>#DIV/0!</v>
      </c>
      <c r="AD230" s="53" t="e">
        <f>+$C$30*'10 - 2012'!BF230</f>
        <v>#DIV/0!</v>
      </c>
      <c r="AE230" s="53" t="e">
        <f>+$C$30*'10 - 2012'!BG230</f>
        <v>#DIV/0!</v>
      </c>
      <c r="AF230" s="53" t="e">
        <f>+$C$30*'10 - 2012'!BH230</f>
        <v>#DIV/0!</v>
      </c>
      <c r="AG230" s="53" t="e">
        <f>+$C$30*'10 - 2012'!BI230</f>
        <v>#DIV/0!</v>
      </c>
      <c r="AH230" s="53" t="e">
        <f>+$C$30*'10 - 2012'!BJ230</f>
        <v>#DIV/0!</v>
      </c>
      <c r="AI230" s="2"/>
    </row>
    <row r="231" spans="1:35">
      <c r="A231" s="63">
        <v>224</v>
      </c>
      <c r="B231" s="53">
        <f>+'10 - 2012'!B231</f>
        <v>0</v>
      </c>
      <c r="C231" s="53" t="e">
        <f>+'10 - 2012'!AE231/'10 - 2012'!BK231</f>
        <v>#DIV/0!</v>
      </c>
      <c r="D231" s="53" t="e">
        <f>+$C$30*'10 - 2012'!AF231</f>
        <v>#DIV/0!</v>
      </c>
      <c r="E231" s="53" t="e">
        <f>+$C$30*'10 - 2012'!AG231</f>
        <v>#DIV/0!</v>
      </c>
      <c r="F231" s="53" t="e">
        <f>+$C$30*'10 - 2012'!AH231</f>
        <v>#DIV/0!</v>
      </c>
      <c r="G231" s="53" t="e">
        <f>+$C$30*'10 - 2012'!AI231</f>
        <v>#DIV/0!</v>
      </c>
      <c r="H231" s="53" t="e">
        <f>+$C$30*'10 - 2012'!AJ231</f>
        <v>#DIV/0!</v>
      </c>
      <c r="I231" s="53" t="e">
        <f>+$C$30*'10 - 2012'!AK231</f>
        <v>#DIV/0!</v>
      </c>
      <c r="J231" s="53" t="e">
        <f>+$C$30*'10 - 2012'!AL231</f>
        <v>#DIV/0!</v>
      </c>
      <c r="K231" s="53" t="e">
        <f>+$C$30*'10 - 2012'!AM231</f>
        <v>#DIV/0!</v>
      </c>
      <c r="L231" s="53" t="e">
        <f>+$C$30*'10 - 2012'!AN231</f>
        <v>#DIV/0!</v>
      </c>
      <c r="M231" s="53" t="e">
        <f>+$C$30*'10 - 2012'!AO231</f>
        <v>#DIV/0!</v>
      </c>
      <c r="N231" s="53" t="e">
        <f>+$C$30*'10 - 2012'!AP231</f>
        <v>#DIV/0!</v>
      </c>
      <c r="O231" s="53" t="e">
        <f>+$C$30*'10 - 2012'!AQ231</f>
        <v>#DIV/0!</v>
      </c>
      <c r="P231" s="53" t="e">
        <f>+$C$30*'10 - 2012'!AR231</f>
        <v>#DIV/0!</v>
      </c>
      <c r="Q231" s="53" t="e">
        <f>+$C$30*'10 - 2012'!AS231</f>
        <v>#DIV/0!</v>
      </c>
      <c r="R231" s="53" t="e">
        <f>+$C$30*'10 - 2012'!AT231</f>
        <v>#DIV/0!</v>
      </c>
      <c r="S231" s="53" t="e">
        <f>+$C$30*'10 - 2012'!AU231</f>
        <v>#DIV/0!</v>
      </c>
      <c r="T231" s="53" t="e">
        <f>+$C$30*'10 - 2012'!AV231</f>
        <v>#DIV/0!</v>
      </c>
      <c r="U231" s="53" t="e">
        <f>+$C$30*'10 - 2012'!AW231</f>
        <v>#DIV/0!</v>
      </c>
      <c r="V231" s="53" t="e">
        <f>+$C$30*'10 - 2012'!AX231</f>
        <v>#DIV/0!</v>
      </c>
      <c r="W231" s="53" t="e">
        <f>+$C$30*'10 - 2012'!AY231</f>
        <v>#DIV/0!</v>
      </c>
      <c r="X231" s="53" t="e">
        <f>+$C$30*'10 - 2012'!AZ231</f>
        <v>#DIV/0!</v>
      </c>
      <c r="Y231" s="53" t="e">
        <f>+$C$30*'10 - 2012'!BA231</f>
        <v>#DIV/0!</v>
      </c>
      <c r="Z231" s="53" t="e">
        <f>+$C$30*'10 - 2012'!BB231</f>
        <v>#DIV/0!</v>
      </c>
      <c r="AA231" s="53" t="e">
        <f>+$C$30*'10 - 2012'!BC231</f>
        <v>#DIV/0!</v>
      </c>
      <c r="AB231" s="53" t="e">
        <f>+$C$30*'10 - 2012'!BD231</f>
        <v>#DIV/0!</v>
      </c>
      <c r="AC231" s="53" t="e">
        <f>+$C$30*'10 - 2012'!BE231</f>
        <v>#DIV/0!</v>
      </c>
      <c r="AD231" s="53" t="e">
        <f>+$C$30*'10 - 2012'!BF231</f>
        <v>#DIV/0!</v>
      </c>
      <c r="AE231" s="53" t="e">
        <f>+$C$30*'10 - 2012'!BG231</f>
        <v>#DIV/0!</v>
      </c>
      <c r="AF231" s="53" t="e">
        <f>+$C$30*'10 - 2012'!BH231</f>
        <v>#DIV/0!</v>
      </c>
      <c r="AG231" s="53" t="e">
        <f>+$C$30*'10 - 2012'!BI231</f>
        <v>#DIV/0!</v>
      </c>
      <c r="AH231" s="53" t="e">
        <f>+$C$30*'10 - 2012'!BJ231</f>
        <v>#DIV/0!</v>
      </c>
      <c r="AI231" s="2"/>
    </row>
    <row r="232" spans="1:35">
      <c r="A232" s="63">
        <v>225</v>
      </c>
      <c r="B232" s="53">
        <f>+'10 - 2012'!B232</f>
        <v>0</v>
      </c>
      <c r="C232" s="53" t="e">
        <f>+'10 - 2012'!AE232/'10 - 2012'!BK232</f>
        <v>#DIV/0!</v>
      </c>
      <c r="D232" s="53" t="e">
        <f>+$C$30*'10 - 2012'!AF232</f>
        <v>#DIV/0!</v>
      </c>
      <c r="E232" s="53" t="e">
        <f>+$C$30*'10 - 2012'!AG232</f>
        <v>#DIV/0!</v>
      </c>
      <c r="F232" s="53" t="e">
        <f>+$C$30*'10 - 2012'!AH232</f>
        <v>#DIV/0!</v>
      </c>
      <c r="G232" s="53" t="e">
        <f>+$C$30*'10 - 2012'!AI232</f>
        <v>#DIV/0!</v>
      </c>
      <c r="H232" s="53" t="e">
        <f>+$C$30*'10 - 2012'!AJ232</f>
        <v>#DIV/0!</v>
      </c>
      <c r="I232" s="53" t="e">
        <f>+$C$30*'10 - 2012'!AK232</f>
        <v>#DIV/0!</v>
      </c>
      <c r="J232" s="53" t="e">
        <f>+$C$30*'10 - 2012'!AL232</f>
        <v>#DIV/0!</v>
      </c>
      <c r="K232" s="53" t="e">
        <f>+$C$30*'10 - 2012'!AM232</f>
        <v>#DIV/0!</v>
      </c>
      <c r="L232" s="53" t="e">
        <f>+$C$30*'10 - 2012'!AN232</f>
        <v>#DIV/0!</v>
      </c>
      <c r="M232" s="53" t="e">
        <f>+$C$30*'10 - 2012'!AO232</f>
        <v>#DIV/0!</v>
      </c>
      <c r="N232" s="53" t="e">
        <f>+$C$30*'10 - 2012'!AP232</f>
        <v>#DIV/0!</v>
      </c>
      <c r="O232" s="53" t="e">
        <f>+$C$30*'10 - 2012'!AQ232</f>
        <v>#DIV/0!</v>
      </c>
      <c r="P232" s="53" t="e">
        <f>+$C$30*'10 - 2012'!AR232</f>
        <v>#DIV/0!</v>
      </c>
      <c r="Q232" s="53" t="e">
        <f>+$C$30*'10 - 2012'!AS232</f>
        <v>#DIV/0!</v>
      </c>
      <c r="R232" s="53" t="e">
        <f>+$C$30*'10 - 2012'!AT232</f>
        <v>#DIV/0!</v>
      </c>
      <c r="S232" s="53" t="e">
        <f>+$C$30*'10 - 2012'!AU232</f>
        <v>#DIV/0!</v>
      </c>
      <c r="T232" s="53" t="e">
        <f>+$C$30*'10 - 2012'!AV232</f>
        <v>#DIV/0!</v>
      </c>
      <c r="U232" s="53" t="e">
        <f>+$C$30*'10 - 2012'!AW232</f>
        <v>#DIV/0!</v>
      </c>
      <c r="V232" s="53" t="e">
        <f>+$C$30*'10 - 2012'!AX232</f>
        <v>#DIV/0!</v>
      </c>
      <c r="W232" s="53" t="e">
        <f>+$C$30*'10 - 2012'!AY232</f>
        <v>#DIV/0!</v>
      </c>
      <c r="X232" s="53" t="e">
        <f>+$C$30*'10 - 2012'!AZ232</f>
        <v>#DIV/0!</v>
      </c>
      <c r="Y232" s="53" t="e">
        <f>+$C$30*'10 - 2012'!BA232</f>
        <v>#DIV/0!</v>
      </c>
      <c r="Z232" s="53" t="e">
        <f>+$C$30*'10 - 2012'!BB232</f>
        <v>#DIV/0!</v>
      </c>
      <c r="AA232" s="53" t="e">
        <f>+$C$30*'10 - 2012'!BC232</f>
        <v>#DIV/0!</v>
      </c>
      <c r="AB232" s="53" t="e">
        <f>+$C$30*'10 - 2012'!BD232</f>
        <v>#DIV/0!</v>
      </c>
      <c r="AC232" s="53" t="e">
        <f>+$C$30*'10 - 2012'!BE232</f>
        <v>#DIV/0!</v>
      </c>
      <c r="AD232" s="53" t="e">
        <f>+$C$30*'10 - 2012'!BF232</f>
        <v>#DIV/0!</v>
      </c>
      <c r="AE232" s="53" t="e">
        <f>+$C$30*'10 - 2012'!BG232</f>
        <v>#DIV/0!</v>
      </c>
      <c r="AF232" s="53" t="e">
        <f>+$C$30*'10 - 2012'!BH232</f>
        <v>#DIV/0!</v>
      </c>
      <c r="AG232" s="53" t="e">
        <f>+$C$30*'10 - 2012'!BI232</f>
        <v>#DIV/0!</v>
      </c>
      <c r="AH232" s="53" t="e">
        <f>+$C$30*'10 - 2012'!BJ232</f>
        <v>#DIV/0!</v>
      </c>
      <c r="AI232" s="2"/>
    </row>
    <row r="233" spans="1:35">
      <c r="A233" s="63">
        <v>226</v>
      </c>
      <c r="B233" s="53">
        <f>+'10 - 2012'!B233</f>
        <v>0</v>
      </c>
      <c r="C233" s="53" t="e">
        <f>+'10 - 2012'!AE233/'10 - 2012'!BK233</f>
        <v>#DIV/0!</v>
      </c>
      <c r="D233" s="53" t="e">
        <f>+$C$30*'10 - 2012'!AF233</f>
        <v>#DIV/0!</v>
      </c>
      <c r="E233" s="53" t="e">
        <f>+$C$30*'10 - 2012'!AG233</f>
        <v>#DIV/0!</v>
      </c>
      <c r="F233" s="53" t="e">
        <f>+$C$30*'10 - 2012'!AH233</f>
        <v>#DIV/0!</v>
      </c>
      <c r="G233" s="53" t="e">
        <f>+$C$30*'10 - 2012'!AI233</f>
        <v>#DIV/0!</v>
      </c>
      <c r="H233" s="53" t="e">
        <f>+$C$30*'10 - 2012'!AJ233</f>
        <v>#DIV/0!</v>
      </c>
      <c r="I233" s="53" t="e">
        <f>+$C$30*'10 - 2012'!AK233</f>
        <v>#DIV/0!</v>
      </c>
      <c r="J233" s="53" t="e">
        <f>+$C$30*'10 - 2012'!AL233</f>
        <v>#DIV/0!</v>
      </c>
      <c r="K233" s="53" t="e">
        <f>+$C$30*'10 - 2012'!AM233</f>
        <v>#DIV/0!</v>
      </c>
      <c r="L233" s="53" t="e">
        <f>+$C$30*'10 - 2012'!AN233</f>
        <v>#DIV/0!</v>
      </c>
      <c r="M233" s="53" t="e">
        <f>+$C$30*'10 - 2012'!AO233</f>
        <v>#DIV/0!</v>
      </c>
      <c r="N233" s="53" t="e">
        <f>+$C$30*'10 - 2012'!AP233</f>
        <v>#DIV/0!</v>
      </c>
      <c r="O233" s="53" t="e">
        <f>+$C$30*'10 - 2012'!AQ233</f>
        <v>#DIV/0!</v>
      </c>
      <c r="P233" s="53" t="e">
        <f>+$C$30*'10 - 2012'!AR233</f>
        <v>#DIV/0!</v>
      </c>
      <c r="Q233" s="53" t="e">
        <f>+$C$30*'10 - 2012'!AS233</f>
        <v>#DIV/0!</v>
      </c>
      <c r="R233" s="53" t="e">
        <f>+$C$30*'10 - 2012'!AT233</f>
        <v>#DIV/0!</v>
      </c>
      <c r="S233" s="53" t="e">
        <f>+$C$30*'10 - 2012'!AU233</f>
        <v>#DIV/0!</v>
      </c>
      <c r="T233" s="53" t="e">
        <f>+$C$30*'10 - 2012'!AV233</f>
        <v>#DIV/0!</v>
      </c>
      <c r="U233" s="53" t="e">
        <f>+$C$30*'10 - 2012'!AW233</f>
        <v>#DIV/0!</v>
      </c>
      <c r="V233" s="53" t="e">
        <f>+$C$30*'10 - 2012'!AX233</f>
        <v>#DIV/0!</v>
      </c>
      <c r="W233" s="53" t="e">
        <f>+$C$30*'10 - 2012'!AY233</f>
        <v>#DIV/0!</v>
      </c>
      <c r="X233" s="53" t="e">
        <f>+$C$30*'10 - 2012'!AZ233</f>
        <v>#DIV/0!</v>
      </c>
      <c r="Y233" s="53" t="e">
        <f>+$C$30*'10 - 2012'!BA233</f>
        <v>#DIV/0!</v>
      </c>
      <c r="Z233" s="53" t="e">
        <f>+$C$30*'10 - 2012'!BB233</f>
        <v>#DIV/0!</v>
      </c>
      <c r="AA233" s="53" t="e">
        <f>+$C$30*'10 - 2012'!BC233</f>
        <v>#DIV/0!</v>
      </c>
      <c r="AB233" s="53" t="e">
        <f>+$C$30*'10 - 2012'!BD233</f>
        <v>#DIV/0!</v>
      </c>
      <c r="AC233" s="53" t="e">
        <f>+$C$30*'10 - 2012'!BE233</f>
        <v>#DIV/0!</v>
      </c>
      <c r="AD233" s="53" t="e">
        <f>+$C$30*'10 - 2012'!BF233</f>
        <v>#DIV/0!</v>
      </c>
      <c r="AE233" s="53" t="e">
        <f>+$C$30*'10 - 2012'!BG233</f>
        <v>#DIV/0!</v>
      </c>
      <c r="AF233" s="53" t="e">
        <f>+$C$30*'10 - 2012'!BH233</f>
        <v>#DIV/0!</v>
      </c>
      <c r="AG233" s="53" t="e">
        <f>+$C$30*'10 - 2012'!BI233</f>
        <v>#DIV/0!</v>
      </c>
      <c r="AH233" s="53" t="e">
        <f>+$C$30*'10 - 2012'!BJ233</f>
        <v>#DIV/0!</v>
      </c>
      <c r="AI233" s="2"/>
    </row>
    <row r="234" spans="1:35">
      <c r="A234" s="63">
        <v>227</v>
      </c>
      <c r="B234" s="53">
        <f>+'10 - 2012'!B234</f>
        <v>0</v>
      </c>
      <c r="C234" s="53" t="e">
        <f>+'10 - 2012'!AE234/'10 - 2012'!BK234</f>
        <v>#DIV/0!</v>
      </c>
      <c r="D234" s="53" t="e">
        <f>+$C$30*'10 - 2012'!AF234</f>
        <v>#DIV/0!</v>
      </c>
      <c r="E234" s="53" t="e">
        <f>+$C$30*'10 - 2012'!AG234</f>
        <v>#DIV/0!</v>
      </c>
      <c r="F234" s="53" t="e">
        <f>+$C$30*'10 - 2012'!AH234</f>
        <v>#DIV/0!</v>
      </c>
      <c r="G234" s="53" t="e">
        <f>+$C$30*'10 - 2012'!AI234</f>
        <v>#DIV/0!</v>
      </c>
      <c r="H234" s="53" t="e">
        <f>+$C$30*'10 - 2012'!AJ234</f>
        <v>#DIV/0!</v>
      </c>
      <c r="I234" s="53" t="e">
        <f>+$C$30*'10 - 2012'!AK234</f>
        <v>#DIV/0!</v>
      </c>
      <c r="J234" s="53" t="e">
        <f>+$C$30*'10 - 2012'!AL234</f>
        <v>#DIV/0!</v>
      </c>
      <c r="K234" s="53" t="e">
        <f>+$C$30*'10 - 2012'!AM234</f>
        <v>#DIV/0!</v>
      </c>
      <c r="L234" s="53" t="e">
        <f>+$C$30*'10 - 2012'!AN234</f>
        <v>#DIV/0!</v>
      </c>
      <c r="M234" s="53" t="e">
        <f>+$C$30*'10 - 2012'!AO234</f>
        <v>#DIV/0!</v>
      </c>
      <c r="N234" s="53" t="e">
        <f>+$C$30*'10 - 2012'!AP234</f>
        <v>#DIV/0!</v>
      </c>
      <c r="O234" s="53" t="e">
        <f>+$C$30*'10 - 2012'!AQ234</f>
        <v>#DIV/0!</v>
      </c>
      <c r="P234" s="53" t="e">
        <f>+$C$30*'10 - 2012'!AR234</f>
        <v>#DIV/0!</v>
      </c>
      <c r="Q234" s="53" t="e">
        <f>+$C$30*'10 - 2012'!AS234</f>
        <v>#DIV/0!</v>
      </c>
      <c r="R234" s="53" t="e">
        <f>+$C$30*'10 - 2012'!AT234</f>
        <v>#DIV/0!</v>
      </c>
      <c r="S234" s="53" t="e">
        <f>+$C$30*'10 - 2012'!AU234</f>
        <v>#DIV/0!</v>
      </c>
      <c r="T234" s="53" t="e">
        <f>+$C$30*'10 - 2012'!AV234</f>
        <v>#DIV/0!</v>
      </c>
      <c r="U234" s="53" t="e">
        <f>+$C$30*'10 - 2012'!AW234</f>
        <v>#DIV/0!</v>
      </c>
      <c r="V234" s="53" t="e">
        <f>+$C$30*'10 - 2012'!AX234</f>
        <v>#DIV/0!</v>
      </c>
      <c r="W234" s="53" t="e">
        <f>+$C$30*'10 - 2012'!AY234</f>
        <v>#DIV/0!</v>
      </c>
      <c r="X234" s="53" t="e">
        <f>+$C$30*'10 - 2012'!AZ234</f>
        <v>#DIV/0!</v>
      </c>
      <c r="Y234" s="53" t="e">
        <f>+$C$30*'10 - 2012'!BA234</f>
        <v>#DIV/0!</v>
      </c>
      <c r="Z234" s="53" t="e">
        <f>+$C$30*'10 - 2012'!BB234</f>
        <v>#DIV/0!</v>
      </c>
      <c r="AA234" s="53" t="e">
        <f>+$C$30*'10 - 2012'!BC234</f>
        <v>#DIV/0!</v>
      </c>
      <c r="AB234" s="53" t="e">
        <f>+$C$30*'10 - 2012'!BD234</f>
        <v>#DIV/0!</v>
      </c>
      <c r="AC234" s="53" t="e">
        <f>+$C$30*'10 - 2012'!BE234</f>
        <v>#DIV/0!</v>
      </c>
      <c r="AD234" s="53" t="e">
        <f>+$C$30*'10 - 2012'!BF234</f>
        <v>#DIV/0!</v>
      </c>
      <c r="AE234" s="53" t="e">
        <f>+$C$30*'10 - 2012'!BG234</f>
        <v>#DIV/0!</v>
      </c>
      <c r="AF234" s="53" t="e">
        <f>+$C$30*'10 - 2012'!BH234</f>
        <v>#DIV/0!</v>
      </c>
      <c r="AG234" s="53" t="e">
        <f>+$C$30*'10 - 2012'!BI234</f>
        <v>#DIV/0!</v>
      </c>
      <c r="AH234" s="53" t="e">
        <f>+$C$30*'10 - 2012'!BJ234</f>
        <v>#DIV/0!</v>
      </c>
      <c r="AI234" s="2"/>
    </row>
    <row r="235" spans="1:35">
      <c r="A235" s="63">
        <v>228</v>
      </c>
      <c r="B235" s="53">
        <f>+'10 - 2012'!B235</f>
        <v>0</v>
      </c>
      <c r="C235" s="53" t="e">
        <f>+'10 - 2012'!AE235/'10 - 2012'!BK235</f>
        <v>#DIV/0!</v>
      </c>
      <c r="D235" s="53" t="e">
        <f>+$C$30*'10 - 2012'!AF235</f>
        <v>#DIV/0!</v>
      </c>
      <c r="E235" s="53" t="e">
        <f>+$C$30*'10 - 2012'!AG235</f>
        <v>#DIV/0!</v>
      </c>
      <c r="F235" s="53" t="e">
        <f>+$C$30*'10 - 2012'!AH235</f>
        <v>#DIV/0!</v>
      </c>
      <c r="G235" s="53" t="e">
        <f>+$C$30*'10 - 2012'!AI235</f>
        <v>#DIV/0!</v>
      </c>
      <c r="H235" s="53" t="e">
        <f>+$C$30*'10 - 2012'!AJ235</f>
        <v>#DIV/0!</v>
      </c>
      <c r="I235" s="53" t="e">
        <f>+$C$30*'10 - 2012'!AK235</f>
        <v>#DIV/0!</v>
      </c>
      <c r="J235" s="53" t="e">
        <f>+$C$30*'10 - 2012'!AL235</f>
        <v>#DIV/0!</v>
      </c>
      <c r="K235" s="53" t="e">
        <f>+$C$30*'10 - 2012'!AM235</f>
        <v>#DIV/0!</v>
      </c>
      <c r="L235" s="53" t="e">
        <f>+$C$30*'10 - 2012'!AN235</f>
        <v>#DIV/0!</v>
      </c>
      <c r="M235" s="53" t="e">
        <f>+$C$30*'10 - 2012'!AO235</f>
        <v>#DIV/0!</v>
      </c>
      <c r="N235" s="53" t="e">
        <f>+$C$30*'10 - 2012'!AP235</f>
        <v>#DIV/0!</v>
      </c>
      <c r="O235" s="53" t="e">
        <f>+$C$30*'10 - 2012'!AQ235</f>
        <v>#DIV/0!</v>
      </c>
      <c r="P235" s="53" t="e">
        <f>+$C$30*'10 - 2012'!AR235</f>
        <v>#DIV/0!</v>
      </c>
      <c r="Q235" s="53" t="e">
        <f>+$C$30*'10 - 2012'!AS235</f>
        <v>#DIV/0!</v>
      </c>
      <c r="R235" s="53" t="e">
        <f>+$C$30*'10 - 2012'!AT235</f>
        <v>#DIV/0!</v>
      </c>
      <c r="S235" s="53" t="e">
        <f>+$C$30*'10 - 2012'!AU235</f>
        <v>#DIV/0!</v>
      </c>
      <c r="T235" s="53" t="e">
        <f>+$C$30*'10 - 2012'!AV235</f>
        <v>#DIV/0!</v>
      </c>
      <c r="U235" s="53" t="e">
        <f>+$C$30*'10 - 2012'!AW235</f>
        <v>#DIV/0!</v>
      </c>
      <c r="V235" s="53" t="e">
        <f>+$C$30*'10 - 2012'!AX235</f>
        <v>#DIV/0!</v>
      </c>
      <c r="W235" s="53" t="e">
        <f>+$C$30*'10 - 2012'!AY235</f>
        <v>#DIV/0!</v>
      </c>
      <c r="X235" s="53" t="e">
        <f>+$C$30*'10 - 2012'!AZ235</f>
        <v>#DIV/0!</v>
      </c>
      <c r="Y235" s="53" t="e">
        <f>+$C$30*'10 - 2012'!BA235</f>
        <v>#DIV/0!</v>
      </c>
      <c r="Z235" s="53" t="e">
        <f>+$C$30*'10 - 2012'!BB235</f>
        <v>#DIV/0!</v>
      </c>
      <c r="AA235" s="53" t="e">
        <f>+$C$30*'10 - 2012'!BC235</f>
        <v>#DIV/0!</v>
      </c>
      <c r="AB235" s="53" t="e">
        <f>+$C$30*'10 - 2012'!BD235</f>
        <v>#DIV/0!</v>
      </c>
      <c r="AC235" s="53" t="e">
        <f>+$C$30*'10 - 2012'!BE235</f>
        <v>#DIV/0!</v>
      </c>
      <c r="AD235" s="53" t="e">
        <f>+$C$30*'10 - 2012'!BF235</f>
        <v>#DIV/0!</v>
      </c>
      <c r="AE235" s="53" t="e">
        <f>+$C$30*'10 - 2012'!BG235</f>
        <v>#DIV/0!</v>
      </c>
      <c r="AF235" s="53" t="e">
        <f>+$C$30*'10 - 2012'!BH235</f>
        <v>#DIV/0!</v>
      </c>
      <c r="AG235" s="53" t="e">
        <f>+$C$30*'10 - 2012'!BI235</f>
        <v>#DIV/0!</v>
      </c>
      <c r="AH235" s="53" t="e">
        <f>+$C$30*'10 - 2012'!BJ235</f>
        <v>#DIV/0!</v>
      </c>
      <c r="AI235" s="2"/>
    </row>
    <row r="236" spans="1:35">
      <c r="A236" s="63">
        <v>229</v>
      </c>
      <c r="B236" s="53">
        <f>+'10 - 2012'!B236</f>
        <v>0</v>
      </c>
      <c r="C236" s="53" t="e">
        <f>+'10 - 2012'!AE236/'10 - 2012'!BK236</f>
        <v>#DIV/0!</v>
      </c>
      <c r="D236" s="53" t="e">
        <f>+$C$30*'10 - 2012'!AF236</f>
        <v>#DIV/0!</v>
      </c>
      <c r="E236" s="53" t="e">
        <f>+$C$30*'10 - 2012'!AG236</f>
        <v>#DIV/0!</v>
      </c>
      <c r="F236" s="53" t="e">
        <f>+$C$30*'10 - 2012'!AH236</f>
        <v>#DIV/0!</v>
      </c>
      <c r="G236" s="53" t="e">
        <f>+$C$30*'10 - 2012'!AI236</f>
        <v>#DIV/0!</v>
      </c>
      <c r="H236" s="53" t="e">
        <f>+$C$30*'10 - 2012'!AJ236</f>
        <v>#DIV/0!</v>
      </c>
      <c r="I236" s="53" t="e">
        <f>+$C$30*'10 - 2012'!AK236</f>
        <v>#DIV/0!</v>
      </c>
      <c r="J236" s="53" t="e">
        <f>+$C$30*'10 - 2012'!AL236</f>
        <v>#DIV/0!</v>
      </c>
      <c r="K236" s="53" t="e">
        <f>+$C$30*'10 - 2012'!AM236</f>
        <v>#DIV/0!</v>
      </c>
      <c r="L236" s="53" t="e">
        <f>+$C$30*'10 - 2012'!AN236</f>
        <v>#DIV/0!</v>
      </c>
      <c r="M236" s="53" t="e">
        <f>+$C$30*'10 - 2012'!AO236</f>
        <v>#DIV/0!</v>
      </c>
      <c r="N236" s="53" t="e">
        <f>+$C$30*'10 - 2012'!AP236</f>
        <v>#DIV/0!</v>
      </c>
      <c r="O236" s="53" t="e">
        <f>+$C$30*'10 - 2012'!AQ236</f>
        <v>#DIV/0!</v>
      </c>
      <c r="P236" s="53" t="e">
        <f>+$C$30*'10 - 2012'!AR236</f>
        <v>#DIV/0!</v>
      </c>
      <c r="Q236" s="53" t="e">
        <f>+$C$30*'10 - 2012'!AS236</f>
        <v>#DIV/0!</v>
      </c>
      <c r="R236" s="53" t="e">
        <f>+$C$30*'10 - 2012'!AT236</f>
        <v>#DIV/0!</v>
      </c>
      <c r="S236" s="53" t="e">
        <f>+$C$30*'10 - 2012'!AU236</f>
        <v>#DIV/0!</v>
      </c>
      <c r="T236" s="53" t="e">
        <f>+$C$30*'10 - 2012'!AV236</f>
        <v>#DIV/0!</v>
      </c>
      <c r="U236" s="53" t="e">
        <f>+$C$30*'10 - 2012'!AW236</f>
        <v>#DIV/0!</v>
      </c>
      <c r="V236" s="53" t="e">
        <f>+$C$30*'10 - 2012'!AX236</f>
        <v>#DIV/0!</v>
      </c>
      <c r="W236" s="53" t="e">
        <f>+$C$30*'10 - 2012'!AY236</f>
        <v>#DIV/0!</v>
      </c>
      <c r="X236" s="53" t="e">
        <f>+$C$30*'10 - 2012'!AZ236</f>
        <v>#DIV/0!</v>
      </c>
      <c r="Y236" s="53" t="e">
        <f>+$C$30*'10 - 2012'!BA236</f>
        <v>#DIV/0!</v>
      </c>
      <c r="Z236" s="53" t="e">
        <f>+$C$30*'10 - 2012'!BB236</f>
        <v>#DIV/0!</v>
      </c>
      <c r="AA236" s="53" t="e">
        <f>+$C$30*'10 - 2012'!BC236</f>
        <v>#DIV/0!</v>
      </c>
      <c r="AB236" s="53" t="e">
        <f>+$C$30*'10 - 2012'!BD236</f>
        <v>#DIV/0!</v>
      </c>
      <c r="AC236" s="53" t="e">
        <f>+$C$30*'10 - 2012'!BE236</f>
        <v>#DIV/0!</v>
      </c>
      <c r="AD236" s="53" t="e">
        <f>+$C$30*'10 - 2012'!BF236</f>
        <v>#DIV/0!</v>
      </c>
      <c r="AE236" s="53" t="e">
        <f>+$C$30*'10 - 2012'!BG236</f>
        <v>#DIV/0!</v>
      </c>
      <c r="AF236" s="53" t="e">
        <f>+$C$30*'10 - 2012'!BH236</f>
        <v>#DIV/0!</v>
      </c>
      <c r="AG236" s="53" t="e">
        <f>+$C$30*'10 - 2012'!BI236</f>
        <v>#DIV/0!</v>
      </c>
      <c r="AH236" s="53" t="e">
        <f>+$C$30*'10 - 2012'!BJ236</f>
        <v>#DIV/0!</v>
      </c>
      <c r="AI236" s="2"/>
    </row>
    <row r="237" spans="1:35">
      <c r="A237" s="63">
        <v>230</v>
      </c>
      <c r="B237" s="53">
        <f>+'10 - 2012'!B237</f>
        <v>0</v>
      </c>
      <c r="C237" s="53" t="e">
        <f>+'10 - 2012'!AE237/'10 - 2012'!BK237</f>
        <v>#DIV/0!</v>
      </c>
      <c r="D237" s="53" t="e">
        <f>+$C$30*'10 - 2012'!AF237</f>
        <v>#DIV/0!</v>
      </c>
      <c r="E237" s="53" t="e">
        <f>+$C$30*'10 - 2012'!AG237</f>
        <v>#DIV/0!</v>
      </c>
      <c r="F237" s="53" t="e">
        <f>+$C$30*'10 - 2012'!AH237</f>
        <v>#DIV/0!</v>
      </c>
      <c r="G237" s="53" t="e">
        <f>+$C$30*'10 - 2012'!AI237</f>
        <v>#DIV/0!</v>
      </c>
      <c r="H237" s="53" t="e">
        <f>+$C$30*'10 - 2012'!AJ237</f>
        <v>#DIV/0!</v>
      </c>
      <c r="I237" s="53" t="e">
        <f>+$C$30*'10 - 2012'!AK237</f>
        <v>#DIV/0!</v>
      </c>
      <c r="J237" s="53" t="e">
        <f>+$C$30*'10 - 2012'!AL237</f>
        <v>#DIV/0!</v>
      </c>
      <c r="K237" s="53" t="e">
        <f>+$C$30*'10 - 2012'!AM237</f>
        <v>#DIV/0!</v>
      </c>
      <c r="L237" s="53" t="e">
        <f>+$C$30*'10 - 2012'!AN237</f>
        <v>#DIV/0!</v>
      </c>
      <c r="M237" s="53" t="e">
        <f>+$C$30*'10 - 2012'!AO237</f>
        <v>#DIV/0!</v>
      </c>
      <c r="N237" s="53" t="e">
        <f>+$C$30*'10 - 2012'!AP237</f>
        <v>#DIV/0!</v>
      </c>
      <c r="O237" s="53" t="e">
        <f>+$C$30*'10 - 2012'!AQ237</f>
        <v>#DIV/0!</v>
      </c>
      <c r="P237" s="53" t="e">
        <f>+$C$30*'10 - 2012'!AR237</f>
        <v>#DIV/0!</v>
      </c>
      <c r="Q237" s="53" t="e">
        <f>+$C$30*'10 - 2012'!AS237</f>
        <v>#DIV/0!</v>
      </c>
      <c r="R237" s="53" t="e">
        <f>+$C$30*'10 - 2012'!AT237</f>
        <v>#DIV/0!</v>
      </c>
      <c r="S237" s="53" t="e">
        <f>+$C$30*'10 - 2012'!AU237</f>
        <v>#DIV/0!</v>
      </c>
      <c r="T237" s="53" t="e">
        <f>+$C$30*'10 - 2012'!AV237</f>
        <v>#DIV/0!</v>
      </c>
      <c r="U237" s="53" t="e">
        <f>+$C$30*'10 - 2012'!AW237</f>
        <v>#DIV/0!</v>
      </c>
      <c r="V237" s="53" t="e">
        <f>+$C$30*'10 - 2012'!AX237</f>
        <v>#DIV/0!</v>
      </c>
      <c r="W237" s="53" t="e">
        <f>+$C$30*'10 - 2012'!AY237</f>
        <v>#DIV/0!</v>
      </c>
      <c r="X237" s="53" t="e">
        <f>+$C$30*'10 - 2012'!AZ237</f>
        <v>#DIV/0!</v>
      </c>
      <c r="Y237" s="53" t="e">
        <f>+$C$30*'10 - 2012'!BA237</f>
        <v>#DIV/0!</v>
      </c>
      <c r="Z237" s="53" t="e">
        <f>+$C$30*'10 - 2012'!BB237</f>
        <v>#DIV/0!</v>
      </c>
      <c r="AA237" s="53" t="e">
        <f>+$C$30*'10 - 2012'!BC237</f>
        <v>#DIV/0!</v>
      </c>
      <c r="AB237" s="53" t="e">
        <f>+$C$30*'10 - 2012'!BD237</f>
        <v>#DIV/0!</v>
      </c>
      <c r="AC237" s="53" t="e">
        <f>+$C$30*'10 - 2012'!BE237</f>
        <v>#DIV/0!</v>
      </c>
      <c r="AD237" s="53" t="e">
        <f>+$C$30*'10 - 2012'!BF237</f>
        <v>#DIV/0!</v>
      </c>
      <c r="AE237" s="53" t="e">
        <f>+$C$30*'10 - 2012'!BG237</f>
        <v>#DIV/0!</v>
      </c>
      <c r="AF237" s="53" t="e">
        <f>+$C$30*'10 - 2012'!BH237</f>
        <v>#DIV/0!</v>
      </c>
      <c r="AG237" s="53" t="e">
        <f>+$C$30*'10 - 2012'!BI237</f>
        <v>#DIV/0!</v>
      </c>
      <c r="AH237" s="53" t="e">
        <f>+$C$30*'10 - 2012'!BJ237</f>
        <v>#DIV/0!</v>
      </c>
      <c r="AI237" s="2"/>
    </row>
    <row r="238" spans="1:35">
      <c r="A238" s="63">
        <v>231</v>
      </c>
      <c r="B238" s="53">
        <f>+'10 - 2012'!B238</f>
        <v>0</v>
      </c>
      <c r="C238" s="53" t="e">
        <f>+'10 - 2012'!AE238/'10 - 2012'!BK238</f>
        <v>#DIV/0!</v>
      </c>
      <c r="D238" s="53" t="e">
        <f>+$C$30*'10 - 2012'!AF238</f>
        <v>#DIV/0!</v>
      </c>
      <c r="E238" s="53" t="e">
        <f>+$C$30*'10 - 2012'!AG238</f>
        <v>#DIV/0!</v>
      </c>
      <c r="F238" s="53" t="e">
        <f>+$C$30*'10 - 2012'!AH238</f>
        <v>#DIV/0!</v>
      </c>
      <c r="G238" s="53" t="e">
        <f>+$C$30*'10 - 2012'!AI238</f>
        <v>#DIV/0!</v>
      </c>
      <c r="H238" s="53" t="e">
        <f>+$C$30*'10 - 2012'!AJ238</f>
        <v>#DIV/0!</v>
      </c>
      <c r="I238" s="53" t="e">
        <f>+$C$30*'10 - 2012'!AK238</f>
        <v>#DIV/0!</v>
      </c>
      <c r="J238" s="53" t="e">
        <f>+$C$30*'10 - 2012'!AL238</f>
        <v>#DIV/0!</v>
      </c>
      <c r="K238" s="53" t="e">
        <f>+$C$30*'10 - 2012'!AM238</f>
        <v>#DIV/0!</v>
      </c>
      <c r="L238" s="53" t="e">
        <f>+$C$30*'10 - 2012'!AN238</f>
        <v>#DIV/0!</v>
      </c>
      <c r="M238" s="53" t="e">
        <f>+$C$30*'10 - 2012'!AO238</f>
        <v>#DIV/0!</v>
      </c>
      <c r="N238" s="53" t="e">
        <f>+$C$30*'10 - 2012'!AP238</f>
        <v>#DIV/0!</v>
      </c>
      <c r="O238" s="53" t="e">
        <f>+$C$30*'10 - 2012'!AQ238</f>
        <v>#DIV/0!</v>
      </c>
      <c r="P238" s="53" t="e">
        <f>+$C$30*'10 - 2012'!AR238</f>
        <v>#DIV/0!</v>
      </c>
      <c r="Q238" s="53" t="e">
        <f>+$C$30*'10 - 2012'!AS238</f>
        <v>#DIV/0!</v>
      </c>
      <c r="R238" s="53" t="e">
        <f>+$C$30*'10 - 2012'!AT238</f>
        <v>#DIV/0!</v>
      </c>
      <c r="S238" s="53" t="e">
        <f>+$C$30*'10 - 2012'!AU238</f>
        <v>#DIV/0!</v>
      </c>
      <c r="T238" s="53" t="e">
        <f>+$C$30*'10 - 2012'!AV238</f>
        <v>#DIV/0!</v>
      </c>
      <c r="U238" s="53" t="e">
        <f>+$C$30*'10 - 2012'!AW238</f>
        <v>#DIV/0!</v>
      </c>
      <c r="V238" s="53" t="e">
        <f>+$C$30*'10 - 2012'!AX238</f>
        <v>#DIV/0!</v>
      </c>
      <c r="W238" s="53" t="e">
        <f>+$C$30*'10 - 2012'!AY238</f>
        <v>#DIV/0!</v>
      </c>
      <c r="X238" s="53" t="e">
        <f>+$C$30*'10 - 2012'!AZ238</f>
        <v>#DIV/0!</v>
      </c>
      <c r="Y238" s="53" t="e">
        <f>+$C$30*'10 - 2012'!BA238</f>
        <v>#DIV/0!</v>
      </c>
      <c r="Z238" s="53" t="e">
        <f>+$C$30*'10 - 2012'!BB238</f>
        <v>#DIV/0!</v>
      </c>
      <c r="AA238" s="53" t="e">
        <f>+$C$30*'10 - 2012'!BC238</f>
        <v>#DIV/0!</v>
      </c>
      <c r="AB238" s="53" t="e">
        <f>+$C$30*'10 - 2012'!BD238</f>
        <v>#DIV/0!</v>
      </c>
      <c r="AC238" s="53" t="e">
        <f>+$C$30*'10 - 2012'!BE238</f>
        <v>#DIV/0!</v>
      </c>
      <c r="AD238" s="53" t="e">
        <f>+$C$30*'10 - 2012'!BF238</f>
        <v>#DIV/0!</v>
      </c>
      <c r="AE238" s="53" t="e">
        <f>+$C$30*'10 - 2012'!BG238</f>
        <v>#DIV/0!</v>
      </c>
      <c r="AF238" s="53" t="e">
        <f>+$C$30*'10 - 2012'!BH238</f>
        <v>#DIV/0!</v>
      </c>
      <c r="AG238" s="53" t="e">
        <f>+$C$30*'10 - 2012'!BI238</f>
        <v>#DIV/0!</v>
      </c>
      <c r="AH238" s="53" t="e">
        <f>+$C$30*'10 - 2012'!BJ238</f>
        <v>#DIV/0!</v>
      </c>
      <c r="AI238" s="2"/>
    </row>
    <row r="239" spans="1:35">
      <c r="A239" s="63">
        <v>232</v>
      </c>
      <c r="B239" s="53">
        <f>+'10 - 2012'!B239</f>
        <v>0</v>
      </c>
      <c r="C239" s="53" t="e">
        <f>+'10 - 2012'!AE239/'10 - 2012'!BK239</f>
        <v>#DIV/0!</v>
      </c>
      <c r="D239" s="53" t="e">
        <f>+$C$30*'10 - 2012'!AF239</f>
        <v>#DIV/0!</v>
      </c>
      <c r="E239" s="53" t="e">
        <f>+$C$30*'10 - 2012'!AG239</f>
        <v>#DIV/0!</v>
      </c>
      <c r="F239" s="53" t="e">
        <f>+$C$30*'10 - 2012'!AH239</f>
        <v>#DIV/0!</v>
      </c>
      <c r="G239" s="53" t="e">
        <f>+$C$30*'10 - 2012'!AI239</f>
        <v>#DIV/0!</v>
      </c>
      <c r="H239" s="53" t="e">
        <f>+$C$30*'10 - 2012'!AJ239</f>
        <v>#DIV/0!</v>
      </c>
      <c r="I239" s="53" t="e">
        <f>+$C$30*'10 - 2012'!AK239</f>
        <v>#DIV/0!</v>
      </c>
      <c r="J239" s="53" t="e">
        <f>+$C$30*'10 - 2012'!AL239</f>
        <v>#DIV/0!</v>
      </c>
      <c r="K239" s="53" t="e">
        <f>+$C$30*'10 - 2012'!AM239</f>
        <v>#DIV/0!</v>
      </c>
      <c r="L239" s="53" t="e">
        <f>+$C$30*'10 - 2012'!AN239</f>
        <v>#DIV/0!</v>
      </c>
      <c r="M239" s="53" t="e">
        <f>+$C$30*'10 - 2012'!AO239</f>
        <v>#DIV/0!</v>
      </c>
      <c r="N239" s="53" t="e">
        <f>+$C$30*'10 - 2012'!AP239</f>
        <v>#DIV/0!</v>
      </c>
      <c r="O239" s="53" t="e">
        <f>+$C$30*'10 - 2012'!AQ239</f>
        <v>#DIV/0!</v>
      </c>
      <c r="P239" s="53" t="e">
        <f>+$C$30*'10 - 2012'!AR239</f>
        <v>#DIV/0!</v>
      </c>
      <c r="Q239" s="53" t="e">
        <f>+$C$30*'10 - 2012'!AS239</f>
        <v>#DIV/0!</v>
      </c>
      <c r="R239" s="53" t="e">
        <f>+$C$30*'10 - 2012'!AT239</f>
        <v>#DIV/0!</v>
      </c>
      <c r="S239" s="53" t="e">
        <f>+$C$30*'10 - 2012'!AU239</f>
        <v>#DIV/0!</v>
      </c>
      <c r="T239" s="53" t="e">
        <f>+$C$30*'10 - 2012'!AV239</f>
        <v>#DIV/0!</v>
      </c>
      <c r="U239" s="53" t="e">
        <f>+$C$30*'10 - 2012'!AW239</f>
        <v>#DIV/0!</v>
      </c>
      <c r="V239" s="53" t="e">
        <f>+$C$30*'10 - 2012'!AX239</f>
        <v>#DIV/0!</v>
      </c>
      <c r="W239" s="53" t="e">
        <f>+$C$30*'10 - 2012'!AY239</f>
        <v>#DIV/0!</v>
      </c>
      <c r="X239" s="53" t="e">
        <f>+$C$30*'10 - 2012'!AZ239</f>
        <v>#DIV/0!</v>
      </c>
      <c r="Y239" s="53" t="e">
        <f>+$C$30*'10 - 2012'!BA239</f>
        <v>#DIV/0!</v>
      </c>
      <c r="Z239" s="53" t="e">
        <f>+$C$30*'10 - 2012'!BB239</f>
        <v>#DIV/0!</v>
      </c>
      <c r="AA239" s="53" t="e">
        <f>+$C$30*'10 - 2012'!BC239</f>
        <v>#DIV/0!</v>
      </c>
      <c r="AB239" s="53" t="e">
        <f>+$C$30*'10 - 2012'!BD239</f>
        <v>#DIV/0!</v>
      </c>
      <c r="AC239" s="53" t="e">
        <f>+$C$30*'10 - 2012'!BE239</f>
        <v>#DIV/0!</v>
      </c>
      <c r="AD239" s="53" t="e">
        <f>+$C$30*'10 - 2012'!BF239</f>
        <v>#DIV/0!</v>
      </c>
      <c r="AE239" s="53" t="e">
        <f>+$C$30*'10 - 2012'!BG239</f>
        <v>#DIV/0!</v>
      </c>
      <c r="AF239" s="53" t="e">
        <f>+$C$30*'10 - 2012'!BH239</f>
        <v>#DIV/0!</v>
      </c>
      <c r="AG239" s="53" t="e">
        <f>+$C$30*'10 - 2012'!BI239</f>
        <v>#DIV/0!</v>
      </c>
      <c r="AH239" s="53" t="e">
        <f>+$C$30*'10 - 2012'!BJ239</f>
        <v>#DIV/0!</v>
      </c>
      <c r="AI239" s="2"/>
    </row>
    <row r="240" spans="1:35">
      <c r="A240" s="63">
        <v>233</v>
      </c>
      <c r="B240" s="53">
        <f>+'10 - 2012'!B240</f>
        <v>0</v>
      </c>
      <c r="C240" s="53" t="e">
        <f>+'10 - 2012'!AE240/'10 - 2012'!BK240</f>
        <v>#DIV/0!</v>
      </c>
      <c r="D240" s="53" t="e">
        <f>+$C$30*'10 - 2012'!AF240</f>
        <v>#DIV/0!</v>
      </c>
      <c r="E240" s="53" t="e">
        <f>+$C$30*'10 - 2012'!AG240</f>
        <v>#DIV/0!</v>
      </c>
      <c r="F240" s="53" t="e">
        <f>+$C$30*'10 - 2012'!AH240</f>
        <v>#DIV/0!</v>
      </c>
      <c r="G240" s="53" t="e">
        <f>+$C$30*'10 - 2012'!AI240</f>
        <v>#DIV/0!</v>
      </c>
      <c r="H240" s="53" t="e">
        <f>+$C$30*'10 - 2012'!AJ240</f>
        <v>#DIV/0!</v>
      </c>
      <c r="I240" s="53" t="e">
        <f>+$C$30*'10 - 2012'!AK240</f>
        <v>#DIV/0!</v>
      </c>
      <c r="J240" s="53" t="e">
        <f>+$C$30*'10 - 2012'!AL240</f>
        <v>#DIV/0!</v>
      </c>
      <c r="K240" s="53" t="e">
        <f>+$C$30*'10 - 2012'!AM240</f>
        <v>#DIV/0!</v>
      </c>
      <c r="L240" s="53" t="e">
        <f>+$C$30*'10 - 2012'!AN240</f>
        <v>#DIV/0!</v>
      </c>
      <c r="M240" s="53" t="e">
        <f>+$C$30*'10 - 2012'!AO240</f>
        <v>#DIV/0!</v>
      </c>
      <c r="N240" s="53" t="e">
        <f>+$C$30*'10 - 2012'!AP240</f>
        <v>#DIV/0!</v>
      </c>
      <c r="O240" s="53" t="e">
        <f>+$C$30*'10 - 2012'!AQ240</f>
        <v>#DIV/0!</v>
      </c>
      <c r="P240" s="53" t="e">
        <f>+$C$30*'10 - 2012'!AR240</f>
        <v>#DIV/0!</v>
      </c>
      <c r="Q240" s="53" t="e">
        <f>+$C$30*'10 - 2012'!AS240</f>
        <v>#DIV/0!</v>
      </c>
      <c r="R240" s="53" t="e">
        <f>+$C$30*'10 - 2012'!AT240</f>
        <v>#DIV/0!</v>
      </c>
      <c r="S240" s="53" t="e">
        <f>+$C$30*'10 - 2012'!AU240</f>
        <v>#DIV/0!</v>
      </c>
      <c r="T240" s="53" t="e">
        <f>+$C$30*'10 - 2012'!AV240</f>
        <v>#DIV/0!</v>
      </c>
      <c r="U240" s="53" t="e">
        <f>+$C$30*'10 - 2012'!AW240</f>
        <v>#DIV/0!</v>
      </c>
      <c r="V240" s="53" t="e">
        <f>+$C$30*'10 - 2012'!AX240</f>
        <v>#DIV/0!</v>
      </c>
      <c r="W240" s="53" t="e">
        <f>+$C$30*'10 - 2012'!AY240</f>
        <v>#DIV/0!</v>
      </c>
      <c r="X240" s="53" t="e">
        <f>+$C$30*'10 - 2012'!AZ240</f>
        <v>#DIV/0!</v>
      </c>
      <c r="Y240" s="53" t="e">
        <f>+$C$30*'10 - 2012'!BA240</f>
        <v>#DIV/0!</v>
      </c>
      <c r="Z240" s="53" t="e">
        <f>+$C$30*'10 - 2012'!BB240</f>
        <v>#DIV/0!</v>
      </c>
      <c r="AA240" s="53" t="e">
        <f>+$C$30*'10 - 2012'!BC240</f>
        <v>#DIV/0!</v>
      </c>
      <c r="AB240" s="53" t="e">
        <f>+$C$30*'10 - 2012'!BD240</f>
        <v>#DIV/0!</v>
      </c>
      <c r="AC240" s="53" t="e">
        <f>+$C$30*'10 - 2012'!BE240</f>
        <v>#DIV/0!</v>
      </c>
      <c r="AD240" s="53" t="e">
        <f>+$C$30*'10 - 2012'!BF240</f>
        <v>#DIV/0!</v>
      </c>
      <c r="AE240" s="53" t="e">
        <f>+$C$30*'10 - 2012'!BG240</f>
        <v>#DIV/0!</v>
      </c>
      <c r="AF240" s="53" t="e">
        <f>+$C$30*'10 - 2012'!BH240</f>
        <v>#DIV/0!</v>
      </c>
      <c r="AG240" s="53" t="e">
        <f>+$C$30*'10 - 2012'!BI240</f>
        <v>#DIV/0!</v>
      </c>
      <c r="AH240" s="53" t="e">
        <f>+$C$30*'10 - 2012'!BJ240</f>
        <v>#DIV/0!</v>
      </c>
      <c r="AI240" s="2"/>
    </row>
    <row r="241" spans="1:35">
      <c r="A241" s="63">
        <v>234</v>
      </c>
      <c r="B241" s="53">
        <f>+'10 - 2012'!B241</f>
        <v>0</v>
      </c>
      <c r="C241" s="53" t="e">
        <f>+'10 - 2012'!AE241/'10 - 2012'!BK241</f>
        <v>#DIV/0!</v>
      </c>
      <c r="D241" s="53" t="e">
        <f>+$C$30*'10 - 2012'!AF241</f>
        <v>#DIV/0!</v>
      </c>
      <c r="E241" s="53" t="e">
        <f>+$C$30*'10 - 2012'!AG241</f>
        <v>#DIV/0!</v>
      </c>
      <c r="F241" s="53" t="e">
        <f>+$C$30*'10 - 2012'!AH241</f>
        <v>#DIV/0!</v>
      </c>
      <c r="G241" s="53" t="e">
        <f>+$C$30*'10 - 2012'!AI241</f>
        <v>#DIV/0!</v>
      </c>
      <c r="H241" s="53" t="e">
        <f>+$C$30*'10 - 2012'!AJ241</f>
        <v>#DIV/0!</v>
      </c>
      <c r="I241" s="53" t="e">
        <f>+$C$30*'10 - 2012'!AK241</f>
        <v>#DIV/0!</v>
      </c>
      <c r="J241" s="53" t="e">
        <f>+$C$30*'10 - 2012'!AL241</f>
        <v>#DIV/0!</v>
      </c>
      <c r="K241" s="53" t="e">
        <f>+$C$30*'10 - 2012'!AM241</f>
        <v>#DIV/0!</v>
      </c>
      <c r="L241" s="53" t="e">
        <f>+$C$30*'10 - 2012'!AN241</f>
        <v>#DIV/0!</v>
      </c>
      <c r="M241" s="53" t="e">
        <f>+$C$30*'10 - 2012'!AO241</f>
        <v>#DIV/0!</v>
      </c>
      <c r="N241" s="53" t="e">
        <f>+$C$30*'10 - 2012'!AP241</f>
        <v>#DIV/0!</v>
      </c>
      <c r="O241" s="53" t="e">
        <f>+$C$30*'10 - 2012'!AQ241</f>
        <v>#DIV/0!</v>
      </c>
      <c r="P241" s="53" t="e">
        <f>+$C$30*'10 - 2012'!AR241</f>
        <v>#DIV/0!</v>
      </c>
      <c r="Q241" s="53" t="e">
        <f>+$C$30*'10 - 2012'!AS241</f>
        <v>#DIV/0!</v>
      </c>
      <c r="R241" s="53" t="e">
        <f>+$C$30*'10 - 2012'!AT241</f>
        <v>#DIV/0!</v>
      </c>
      <c r="S241" s="53" t="e">
        <f>+$C$30*'10 - 2012'!AU241</f>
        <v>#DIV/0!</v>
      </c>
      <c r="T241" s="53" t="e">
        <f>+$C$30*'10 - 2012'!AV241</f>
        <v>#DIV/0!</v>
      </c>
      <c r="U241" s="53" t="e">
        <f>+$C$30*'10 - 2012'!AW241</f>
        <v>#DIV/0!</v>
      </c>
      <c r="V241" s="53" t="e">
        <f>+$C$30*'10 - 2012'!AX241</f>
        <v>#DIV/0!</v>
      </c>
      <c r="W241" s="53" t="e">
        <f>+$C$30*'10 - 2012'!AY241</f>
        <v>#DIV/0!</v>
      </c>
      <c r="X241" s="53" t="e">
        <f>+$C$30*'10 - 2012'!AZ241</f>
        <v>#DIV/0!</v>
      </c>
      <c r="Y241" s="53" t="e">
        <f>+$C$30*'10 - 2012'!BA241</f>
        <v>#DIV/0!</v>
      </c>
      <c r="Z241" s="53" t="e">
        <f>+$C$30*'10 - 2012'!BB241</f>
        <v>#DIV/0!</v>
      </c>
      <c r="AA241" s="53" t="e">
        <f>+$C$30*'10 - 2012'!BC241</f>
        <v>#DIV/0!</v>
      </c>
      <c r="AB241" s="53" t="e">
        <f>+$C$30*'10 - 2012'!BD241</f>
        <v>#DIV/0!</v>
      </c>
      <c r="AC241" s="53" t="e">
        <f>+$C$30*'10 - 2012'!BE241</f>
        <v>#DIV/0!</v>
      </c>
      <c r="AD241" s="53" t="e">
        <f>+$C$30*'10 - 2012'!BF241</f>
        <v>#DIV/0!</v>
      </c>
      <c r="AE241" s="53" t="e">
        <f>+$C$30*'10 - 2012'!BG241</f>
        <v>#DIV/0!</v>
      </c>
      <c r="AF241" s="53" t="e">
        <f>+$C$30*'10 - 2012'!BH241</f>
        <v>#DIV/0!</v>
      </c>
      <c r="AG241" s="53" t="e">
        <f>+$C$30*'10 - 2012'!BI241</f>
        <v>#DIV/0!</v>
      </c>
      <c r="AH241" s="53" t="e">
        <f>+$C$30*'10 - 2012'!BJ241</f>
        <v>#DIV/0!</v>
      </c>
      <c r="AI241" s="2"/>
    </row>
    <row r="242" spans="1:35">
      <c r="A242" s="63">
        <v>235</v>
      </c>
      <c r="B242" s="53">
        <f>+'10 - 2012'!B242</f>
        <v>0</v>
      </c>
      <c r="C242" s="53" t="e">
        <f>+'10 - 2012'!AE242/'10 - 2012'!BK242</f>
        <v>#DIV/0!</v>
      </c>
      <c r="D242" s="53" t="e">
        <f>+$C$30*'10 - 2012'!AF242</f>
        <v>#DIV/0!</v>
      </c>
      <c r="E242" s="53" t="e">
        <f>+$C$30*'10 - 2012'!AG242</f>
        <v>#DIV/0!</v>
      </c>
      <c r="F242" s="53" t="e">
        <f>+$C$30*'10 - 2012'!AH242</f>
        <v>#DIV/0!</v>
      </c>
      <c r="G242" s="53" t="e">
        <f>+$C$30*'10 - 2012'!AI242</f>
        <v>#DIV/0!</v>
      </c>
      <c r="H242" s="53" t="e">
        <f>+$C$30*'10 - 2012'!AJ242</f>
        <v>#DIV/0!</v>
      </c>
      <c r="I242" s="53" t="e">
        <f>+$C$30*'10 - 2012'!AK242</f>
        <v>#DIV/0!</v>
      </c>
      <c r="J242" s="53" t="e">
        <f>+$C$30*'10 - 2012'!AL242</f>
        <v>#DIV/0!</v>
      </c>
      <c r="K242" s="53" t="e">
        <f>+$C$30*'10 - 2012'!AM242</f>
        <v>#DIV/0!</v>
      </c>
      <c r="L242" s="53" t="e">
        <f>+$C$30*'10 - 2012'!AN242</f>
        <v>#DIV/0!</v>
      </c>
      <c r="M242" s="53" t="e">
        <f>+$C$30*'10 - 2012'!AO242</f>
        <v>#DIV/0!</v>
      </c>
      <c r="N242" s="53" t="e">
        <f>+$C$30*'10 - 2012'!AP242</f>
        <v>#DIV/0!</v>
      </c>
      <c r="O242" s="53" t="e">
        <f>+$C$30*'10 - 2012'!AQ242</f>
        <v>#DIV/0!</v>
      </c>
      <c r="P242" s="53" t="e">
        <f>+$C$30*'10 - 2012'!AR242</f>
        <v>#DIV/0!</v>
      </c>
      <c r="Q242" s="53" t="e">
        <f>+$C$30*'10 - 2012'!AS242</f>
        <v>#DIV/0!</v>
      </c>
      <c r="R242" s="53" t="e">
        <f>+$C$30*'10 - 2012'!AT242</f>
        <v>#DIV/0!</v>
      </c>
      <c r="S242" s="53" t="e">
        <f>+$C$30*'10 - 2012'!AU242</f>
        <v>#DIV/0!</v>
      </c>
      <c r="T242" s="53" t="e">
        <f>+$C$30*'10 - 2012'!AV242</f>
        <v>#DIV/0!</v>
      </c>
      <c r="U242" s="53" t="e">
        <f>+$C$30*'10 - 2012'!AW242</f>
        <v>#DIV/0!</v>
      </c>
      <c r="V242" s="53" t="e">
        <f>+$C$30*'10 - 2012'!AX242</f>
        <v>#DIV/0!</v>
      </c>
      <c r="W242" s="53" t="e">
        <f>+$C$30*'10 - 2012'!AY242</f>
        <v>#DIV/0!</v>
      </c>
      <c r="X242" s="53" t="e">
        <f>+$C$30*'10 - 2012'!AZ242</f>
        <v>#DIV/0!</v>
      </c>
      <c r="Y242" s="53" t="e">
        <f>+$C$30*'10 - 2012'!BA242</f>
        <v>#DIV/0!</v>
      </c>
      <c r="Z242" s="53" t="e">
        <f>+$C$30*'10 - 2012'!BB242</f>
        <v>#DIV/0!</v>
      </c>
      <c r="AA242" s="53" t="e">
        <f>+$C$30*'10 - 2012'!BC242</f>
        <v>#DIV/0!</v>
      </c>
      <c r="AB242" s="53" t="e">
        <f>+$C$30*'10 - 2012'!BD242</f>
        <v>#DIV/0!</v>
      </c>
      <c r="AC242" s="53" t="e">
        <f>+$C$30*'10 - 2012'!BE242</f>
        <v>#DIV/0!</v>
      </c>
      <c r="AD242" s="53" t="e">
        <f>+$C$30*'10 - 2012'!BF242</f>
        <v>#DIV/0!</v>
      </c>
      <c r="AE242" s="53" t="e">
        <f>+$C$30*'10 - 2012'!BG242</f>
        <v>#DIV/0!</v>
      </c>
      <c r="AF242" s="53" t="e">
        <f>+$C$30*'10 - 2012'!BH242</f>
        <v>#DIV/0!</v>
      </c>
      <c r="AG242" s="53" t="e">
        <f>+$C$30*'10 - 2012'!BI242</f>
        <v>#DIV/0!</v>
      </c>
      <c r="AH242" s="53" t="e">
        <f>+$C$30*'10 - 2012'!BJ242</f>
        <v>#DIV/0!</v>
      </c>
      <c r="AI242" s="2"/>
    </row>
    <row r="243" spans="1:35">
      <c r="A243" s="63">
        <v>236</v>
      </c>
      <c r="B243" s="53">
        <f>+'10 - 2012'!B243</f>
        <v>0</v>
      </c>
      <c r="C243" s="53" t="e">
        <f>+'10 - 2012'!AE243/'10 - 2012'!BK243</f>
        <v>#DIV/0!</v>
      </c>
      <c r="D243" s="53" t="e">
        <f>+$C$30*'10 - 2012'!AF243</f>
        <v>#DIV/0!</v>
      </c>
      <c r="E243" s="53" t="e">
        <f>+$C$30*'10 - 2012'!AG243</f>
        <v>#DIV/0!</v>
      </c>
      <c r="F243" s="53" t="e">
        <f>+$C$30*'10 - 2012'!AH243</f>
        <v>#DIV/0!</v>
      </c>
      <c r="G243" s="53" t="e">
        <f>+$C$30*'10 - 2012'!AI243</f>
        <v>#DIV/0!</v>
      </c>
      <c r="H243" s="53" t="e">
        <f>+$C$30*'10 - 2012'!AJ243</f>
        <v>#DIV/0!</v>
      </c>
      <c r="I243" s="53" t="e">
        <f>+$C$30*'10 - 2012'!AK243</f>
        <v>#DIV/0!</v>
      </c>
      <c r="J243" s="53" t="e">
        <f>+$C$30*'10 - 2012'!AL243</f>
        <v>#DIV/0!</v>
      </c>
      <c r="K243" s="53" t="e">
        <f>+$C$30*'10 - 2012'!AM243</f>
        <v>#DIV/0!</v>
      </c>
      <c r="L243" s="53" t="e">
        <f>+$C$30*'10 - 2012'!AN243</f>
        <v>#DIV/0!</v>
      </c>
      <c r="M243" s="53" t="e">
        <f>+$C$30*'10 - 2012'!AO243</f>
        <v>#DIV/0!</v>
      </c>
      <c r="N243" s="53" t="e">
        <f>+$C$30*'10 - 2012'!AP243</f>
        <v>#DIV/0!</v>
      </c>
      <c r="O243" s="53" t="e">
        <f>+$C$30*'10 - 2012'!AQ243</f>
        <v>#DIV/0!</v>
      </c>
      <c r="P243" s="53" t="e">
        <f>+$C$30*'10 - 2012'!AR243</f>
        <v>#DIV/0!</v>
      </c>
      <c r="Q243" s="53" t="e">
        <f>+$C$30*'10 - 2012'!AS243</f>
        <v>#DIV/0!</v>
      </c>
      <c r="R243" s="53" t="e">
        <f>+$C$30*'10 - 2012'!AT243</f>
        <v>#DIV/0!</v>
      </c>
      <c r="S243" s="53" t="e">
        <f>+$C$30*'10 - 2012'!AU243</f>
        <v>#DIV/0!</v>
      </c>
      <c r="T243" s="53" t="e">
        <f>+$C$30*'10 - 2012'!AV243</f>
        <v>#DIV/0!</v>
      </c>
      <c r="U243" s="53" t="e">
        <f>+$C$30*'10 - 2012'!AW243</f>
        <v>#DIV/0!</v>
      </c>
      <c r="V243" s="53" t="e">
        <f>+$C$30*'10 - 2012'!AX243</f>
        <v>#DIV/0!</v>
      </c>
      <c r="W243" s="53" t="e">
        <f>+$C$30*'10 - 2012'!AY243</f>
        <v>#DIV/0!</v>
      </c>
      <c r="X243" s="53" t="e">
        <f>+$C$30*'10 - 2012'!AZ243</f>
        <v>#DIV/0!</v>
      </c>
      <c r="Y243" s="53" t="e">
        <f>+$C$30*'10 - 2012'!BA243</f>
        <v>#DIV/0!</v>
      </c>
      <c r="Z243" s="53" t="e">
        <f>+$C$30*'10 - 2012'!BB243</f>
        <v>#DIV/0!</v>
      </c>
      <c r="AA243" s="53" t="e">
        <f>+$C$30*'10 - 2012'!BC243</f>
        <v>#DIV/0!</v>
      </c>
      <c r="AB243" s="53" t="e">
        <f>+$C$30*'10 - 2012'!BD243</f>
        <v>#DIV/0!</v>
      </c>
      <c r="AC243" s="53" t="e">
        <f>+$C$30*'10 - 2012'!BE243</f>
        <v>#DIV/0!</v>
      </c>
      <c r="AD243" s="53" t="e">
        <f>+$C$30*'10 - 2012'!BF243</f>
        <v>#DIV/0!</v>
      </c>
      <c r="AE243" s="53" t="e">
        <f>+$C$30*'10 - 2012'!BG243</f>
        <v>#DIV/0!</v>
      </c>
      <c r="AF243" s="53" t="e">
        <f>+$C$30*'10 - 2012'!BH243</f>
        <v>#DIV/0!</v>
      </c>
      <c r="AG243" s="53" t="e">
        <f>+$C$30*'10 - 2012'!BI243</f>
        <v>#DIV/0!</v>
      </c>
      <c r="AH243" s="53" t="e">
        <f>+$C$30*'10 - 2012'!BJ243</f>
        <v>#DIV/0!</v>
      </c>
      <c r="AI243" s="2"/>
    </row>
    <row r="244" spans="1:35">
      <c r="A244" s="63">
        <v>237</v>
      </c>
      <c r="B244" s="53">
        <f>+'10 - 2012'!B244</f>
        <v>0</v>
      </c>
      <c r="C244" s="53" t="e">
        <f>+'10 - 2012'!AE244/'10 - 2012'!BK244</f>
        <v>#DIV/0!</v>
      </c>
      <c r="D244" s="53" t="e">
        <f>+$C$30*'10 - 2012'!AF244</f>
        <v>#DIV/0!</v>
      </c>
      <c r="E244" s="53" t="e">
        <f>+$C$30*'10 - 2012'!AG244</f>
        <v>#DIV/0!</v>
      </c>
      <c r="F244" s="53" t="e">
        <f>+$C$30*'10 - 2012'!AH244</f>
        <v>#DIV/0!</v>
      </c>
      <c r="G244" s="53" t="e">
        <f>+$C$30*'10 - 2012'!AI244</f>
        <v>#DIV/0!</v>
      </c>
      <c r="H244" s="53" t="e">
        <f>+$C$30*'10 - 2012'!AJ244</f>
        <v>#DIV/0!</v>
      </c>
      <c r="I244" s="53" t="e">
        <f>+$C$30*'10 - 2012'!AK244</f>
        <v>#DIV/0!</v>
      </c>
      <c r="J244" s="53" t="e">
        <f>+$C$30*'10 - 2012'!AL244</f>
        <v>#DIV/0!</v>
      </c>
      <c r="K244" s="53" t="e">
        <f>+$C$30*'10 - 2012'!AM244</f>
        <v>#DIV/0!</v>
      </c>
      <c r="L244" s="53" t="e">
        <f>+$C$30*'10 - 2012'!AN244</f>
        <v>#DIV/0!</v>
      </c>
      <c r="M244" s="53" t="e">
        <f>+$C$30*'10 - 2012'!AO244</f>
        <v>#DIV/0!</v>
      </c>
      <c r="N244" s="53" t="e">
        <f>+$C$30*'10 - 2012'!AP244</f>
        <v>#DIV/0!</v>
      </c>
      <c r="O244" s="53" t="e">
        <f>+$C$30*'10 - 2012'!AQ244</f>
        <v>#DIV/0!</v>
      </c>
      <c r="P244" s="53" t="e">
        <f>+$C$30*'10 - 2012'!AR244</f>
        <v>#DIV/0!</v>
      </c>
      <c r="Q244" s="53" t="e">
        <f>+$C$30*'10 - 2012'!AS244</f>
        <v>#DIV/0!</v>
      </c>
      <c r="R244" s="53" t="e">
        <f>+$C$30*'10 - 2012'!AT244</f>
        <v>#DIV/0!</v>
      </c>
      <c r="S244" s="53" t="e">
        <f>+$C$30*'10 - 2012'!AU244</f>
        <v>#DIV/0!</v>
      </c>
      <c r="T244" s="53" t="e">
        <f>+$C$30*'10 - 2012'!AV244</f>
        <v>#DIV/0!</v>
      </c>
      <c r="U244" s="53" t="e">
        <f>+$C$30*'10 - 2012'!AW244</f>
        <v>#DIV/0!</v>
      </c>
      <c r="V244" s="53" t="e">
        <f>+$C$30*'10 - 2012'!AX244</f>
        <v>#DIV/0!</v>
      </c>
      <c r="W244" s="53" t="e">
        <f>+$C$30*'10 - 2012'!AY244</f>
        <v>#DIV/0!</v>
      </c>
      <c r="X244" s="53" t="e">
        <f>+$C$30*'10 - 2012'!AZ244</f>
        <v>#DIV/0!</v>
      </c>
      <c r="Y244" s="53" t="e">
        <f>+$C$30*'10 - 2012'!BA244</f>
        <v>#DIV/0!</v>
      </c>
      <c r="Z244" s="53" t="e">
        <f>+$C$30*'10 - 2012'!BB244</f>
        <v>#DIV/0!</v>
      </c>
      <c r="AA244" s="53" t="e">
        <f>+$C$30*'10 - 2012'!BC244</f>
        <v>#DIV/0!</v>
      </c>
      <c r="AB244" s="53" t="e">
        <f>+$C$30*'10 - 2012'!BD244</f>
        <v>#DIV/0!</v>
      </c>
      <c r="AC244" s="53" t="e">
        <f>+$C$30*'10 - 2012'!BE244</f>
        <v>#DIV/0!</v>
      </c>
      <c r="AD244" s="53" t="e">
        <f>+$C$30*'10 - 2012'!BF244</f>
        <v>#DIV/0!</v>
      </c>
      <c r="AE244" s="53" t="e">
        <f>+$C$30*'10 - 2012'!BG244</f>
        <v>#DIV/0!</v>
      </c>
      <c r="AF244" s="53" t="e">
        <f>+$C$30*'10 - 2012'!BH244</f>
        <v>#DIV/0!</v>
      </c>
      <c r="AG244" s="53" t="e">
        <f>+$C$30*'10 - 2012'!BI244</f>
        <v>#DIV/0!</v>
      </c>
      <c r="AH244" s="53" t="e">
        <f>+$C$30*'10 - 2012'!BJ244</f>
        <v>#DIV/0!</v>
      </c>
      <c r="AI244" s="2"/>
    </row>
    <row r="245" spans="1:35">
      <c r="A245" s="63">
        <v>238</v>
      </c>
      <c r="B245" s="53">
        <f>+'10 - 2012'!B245</f>
        <v>0</v>
      </c>
      <c r="C245" s="53" t="e">
        <f>+'10 - 2012'!AE245/'10 - 2012'!BK245</f>
        <v>#DIV/0!</v>
      </c>
      <c r="D245" s="53" t="e">
        <f>+$C$30*'10 - 2012'!AF245</f>
        <v>#DIV/0!</v>
      </c>
      <c r="E245" s="53" t="e">
        <f>+$C$30*'10 - 2012'!AG245</f>
        <v>#DIV/0!</v>
      </c>
      <c r="F245" s="53" t="e">
        <f>+$C$30*'10 - 2012'!AH245</f>
        <v>#DIV/0!</v>
      </c>
      <c r="G245" s="53" t="e">
        <f>+$C$30*'10 - 2012'!AI245</f>
        <v>#DIV/0!</v>
      </c>
      <c r="H245" s="53" t="e">
        <f>+$C$30*'10 - 2012'!AJ245</f>
        <v>#DIV/0!</v>
      </c>
      <c r="I245" s="53" t="e">
        <f>+$C$30*'10 - 2012'!AK245</f>
        <v>#DIV/0!</v>
      </c>
      <c r="J245" s="53" t="e">
        <f>+$C$30*'10 - 2012'!AL245</f>
        <v>#DIV/0!</v>
      </c>
      <c r="K245" s="53" t="e">
        <f>+$C$30*'10 - 2012'!AM245</f>
        <v>#DIV/0!</v>
      </c>
      <c r="L245" s="53" t="e">
        <f>+$C$30*'10 - 2012'!AN245</f>
        <v>#DIV/0!</v>
      </c>
      <c r="M245" s="53" t="e">
        <f>+$C$30*'10 - 2012'!AO245</f>
        <v>#DIV/0!</v>
      </c>
      <c r="N245" s="53" t="e">
        <f>+$C$30*'10 - 2012'!AP245</f>
        <v>#DIV/0!</v>
      </c>
      <c r="O245" s="53" t="e">
        <f>+$C$30*'10 - 2012'!AQ245</f>
        <v>#DIV/0!</v>
      </c>
      <c r="P245" s="53" t="e">
        <f>+$C$30*'10 - 2012'!AR245</f>
        <v>#DIV/0!</v>
      </c>
      <c r="Q245" s="53" t="e">
        <f>+$C$30*'10 - 2012'!AS245</f>
        <v>#DIV/0!</v>
      </c>
      <c r="R245" s="53" t="e">
        <f>+$C$30*'10 - 2012'!AT245</f>
        <v>#DIV/0!</v>
      </c>
      <c r="S245" s="53" t="e">
        <f>+$C$30*'10 - 2012'!AU245</f>
        <v>#DIV/0!</v>
      </c>
      <c r="T245" s="53" t="e">
        <f>+$C$30*'10 - 2012'!AV245</f>
        <v>#DIV/0!</v>
      </c>
      <c r="U245" s="53" t="e">
        <f>+$C$30*'10 - 2012'!AW245</f>
        <v>#DIV/0!</v>
      </c>
      <c r="V245" s="53" t="e">
        <f>+$C$30*'10 - 2012'!AX245</f>
        <v>#DIV/0!</v>
      </c>
      <c r="W245" s="53" t="e">
        <f>+$C$30*'10 - 2012'!AY245</f>
        <v>#DIV/0!</v>
      </c>
      <c r="X245" s="53" t="e">
        <f>+$C$30*'10 - 2012'!AZ245</f>
        <v>#DIV/0!</v>
      </c>
      <c r="Y245" s="53" t="e">
        <f>+$C$30*'10 - 2012'!BA245</f>
        <v>#DIV/0!</v>
      </c>
      <c r="Z245" s="53" t="e">
        <f>+$C$30*'10 - 2012'!BB245</f>
        <v>#DIV/0!</v>
      </c>
      <c r="AA245" s="53" t="e">
        <f>+$C$30*'10 - 2012'!BC245</f>
        <v>#DIV/0!</v>
      </c>
      <c r="AB245" s="53" t="e">
        <f>+$C$30*'10 - 2012'!BD245</f>
        <v>#DIV/0!</v>
      </c>
      <c r="AC245" s="53" t="e">
        <f>+$C$30*'10 - 2012'!BE245</f>
        <v>#DIV/0!</v>
      </c>
      <c r="AD245" s="53" t="e">
        <f>+$C$30*'10 - 2012'!BF245</f>
        <v>#DIV/0!</v>
      </c>
      <c r="AE245" s="53" t="e">
        <f>+$C$30*'10 - 2012'!BG245</f>
        <v>#DIV/0!</v>
      </c>
      <c r="AF245" s="53" t="e">
        <f>+$C$30*'10 - 2012'!BH245</f>
        <v>#DIV/0!</v>
      </c>
      <c r="AG245" s="53" t="e">
        <f>+$C$30*'10 - 2012'!BI245</f>
        <v>#DIV/0!</v>
      </c>
      <c r="AH245" s="53" t="e">
        <f>+$C$30*'10 - 2012'!BJ245</f>
        <v>#DIV/0!</v>
      </c>
      <c r="AI245" s="2"/>
    </row>
    <row r="246" spans="1:35">
      <c r="A246" s="63">
        <v>239</v>
      </c>
      <c r="B246" s="53">
        <f>+'10 - 2012'!B246</f>
        <v>0</v>
      </c>
      <c r="C246" s="53" t="e">
        <f>+'10 - 2012'!AE246/'10 - 2012'!BK246</f>
        <v>#DIV/0!</v>
      </c>
      <c r="D246" s="53" t="e">
        <f>+$C$30*'10 - 2012'!AF246</f>
        <v>#DIV/0!</v>
      </c>
      <c r="E246" s="53" t="e">
        <f>+$C$30*'10 - 2012'!AG246</f>
        <v>#DIV/0!</v>
      </c>
      <c r="F246" s="53" t="e">
        <f>+$C$30*'10 - 2012'!AH246</f>
        <v>#DIV/0!</v>
      </c>
      <c r="G246" s="53" t="e">
        <f>+$C$30*'10 - 2012'!AI246</f>
        <v>#DIV/0!</v>
      </c>
      <c r="H246" s="53" t="e">
        <f>+$C$30*'10 - 2012'!AJ246</f>
        <v>#DIV/0!</v>
      </c>
      <c r="I246" s="53" t="e">
        <f>+$C$30*'10 - 2012'!AK246</f>
        <v>#DIV/0!</v>
      </c>
      <c r="J246" s="53" t="e">
        <f>+$C$30*'10 - 2012'!AL246</f>
        <v>#DIV/0!</v>
      </c>
      <c r="K246" s="53" t="e">
        <f>+$C$30*'10 - 2012'!AM246</f>
        <v>#DIV/0!</v>
      </c>
      <c r="L246" s="53" t="e">
        <f>+$C$30*'10 - 2012'!AN246</f>
        <v>#DIV/0!</v>
      </c>
      <c r="M246" s="53" t="e">
        <f>+$C$30*'10 - 2012'!AO246</f>
        <v>#DIV/0!</v>
      </c>
      <c r="N246" s="53" t="e">
        <f>+$C$30*'10 - 2012'!AP246</f>
        <v>#DIV/0!</v>
      </c>
      <c r="O246" s="53" t="e">
        <f>+$C$30*'10 - 2012'!AQ246</f>
        <v>#DIV/0!</v>
      </c>
      <c r="P246" s="53" t="e">
        <f>+$C$30*'10 - 2012'!AR246</f>
        <v>#DIV/0!</v>
      </c>
      <c r="Q246" s="53" t="e">
        <f>+$C$30*'10 - 2012'!AS246</f>
        <v>#DIV/0!</v>
      </c>
      <c r="R246" s="53" t="e">
        <f>+$C$30*'10 - 2012'!AT246</f>
        <v>#DIV/0!</v>
      </c>
      <c r="S246" s="53" t="e">
        <f>+$C$30*'10 - 2012'!AU246</f>
        <v>#DIV/0!</v>
      </c>
      <c r="T246" s="53" t="e">
        <f>+$C$30*'10 - 2012'!AV246</f>
        <v>#DIV/0!</v>
      </c>
      <c r="U246" s="53" t="e">
        <f>+$C$30*'10 - 2012'!AW246</f>
        <v>#DIV/0!</v>
      </c>
      <c r="V246" s="53" t="e">
        <f>+$C$30*'10 - 2012'!AX246</f>
        <v>#DIV/0!</v>
      </c>
      <c r="W246" s="53" t="e">
        <f>+$C$30*'10 - 2012'!AY246</f>
        <v>#DIV/0!</v>
      </c>
      <c r="X246" s="53" t="e">
        <f>+$C$30*'10 - 2012'!AZ246</f>
        <v>#DIV/0!</v>
      </c>
      <c r="Y246" s="53" t="e">
        <f>+$C$30*'10 - 2012'!BA246</f>
        <v>#DIV/0!</v>
      </c>
      <c r="Z246" s="53" t="e">
        <f>+$C$30*'10 - 2012'!BB246</f>
        <v>#DIV/0!</v>
      </c>
      <c r="AA246" s="53" t="e">
        <f>+$C$30*'10 - 2012'!BC246</f>
        <v>#DIV/0!</v>
      </c>
      <c r="AB246" s="53" t="e">
        <f>+$C$30*'10 - 2012'!BD246</f>
        <v>#DIV/0!</v>
      </c>
      <c r="AC246" s="53" t="e">
        <f>+$C$30*'10 - 2012'!BE246</f>
        <v>#DIV/0!</v>
      </c>
      <c r="AD246" s="53" t="e">
        <f>+$C$30*'10 - 2012'!BF246</f>
        <v>#DIV/0!</v>
      </c>
      <c r="AE246" s="53" t="e">
        <f>+$C$30*'10 - 2012'!BG246</f>
        <v>#DIV/0!</v>
      </c>
      <c r="AF246" s="53" t="e">
        <f>+$C$30*'10 - 2012'!BH246</f>
        <v>#DIV/0!</v>
      </c>
      <c r="AG246" s="53" t="e">
        <f>+$C$30*'10 - 2012'!BI246</f>
        <v>#DIV/0!</v>
      </c>
      <c r="AH246" s="53" t="e">
        <f>+$C$30*'10 - 2012'!BJ246</f>
        <v>#DIV/0!</v>
      </c>
      <c r="AI246" s="2"/>
    </row>
    <row r="247" spans="1:35">
      <c r="A247" s="63">
        <v>240</v>
      </c>
      <c r="B247" s="53">
        <f>+'10 - 2012'!B247</f>
        <v>0</v>
      </c>
      <c r="C247" s="53" t="e">
        <f>+'10 - 2012'!AE247/'10 - 2012'!BK247</f>
        <v>#DIV/0!</v>
      </c>
      <c r="D247" s="53" t="e">
        <f>+$C$30*'10 - 2012'!AF247</f>
        <v>#DIV/0!</v>
      </c>
      <c r="E247" s="53" t="e">
        <f>+$C$30*'10 - 2012'!AG247</f>
        <v>#DIV/0!</v>
      </c>
      <c r="F247" s="53" t="e">
        <f>+$C$30*'10 - 2012'!AH247</f>
        <v>#DIV/0!</v>
      </c>
      <c r="G247" s="53" t="e">
        <f>+$C$30*'10 - 2012'!AI247</f>
        <v>#DIV/0!</v>
      </c>
      <c r="H247" s="53" t="e">
        <f>+$C$30*'10 - 2012'!AJ247</f>
        <v>#DIV/0!</v>
      </c>
      <c r="I247" s="53" t="e">
        <f>+$C$30*'10 - 2012'!AK247</f>
        <v>#DIV/0!</v>
      </c>
      <c r="J247" s="53" t="e">
        <f>+$C$30*'10 - 2012'!AL247</f>
        <v>#DIV/0!</v>
      </c>
      <c r="K247" s="53" t="e">
        <f>+$C$30*'10 - 2012'!AM247</f>
        <v>#DIV/0!</v>
      </c>
      <c r="L247" s="53" t="e">
        <f>+$C$30*'10 - 2012'!AN247</f>
        <v>#DIV/0!</v>
      </c>
      <c r="M247" s="53" t="e">
        <f>+$C$30*'10 - 2012'!AO247</f>
        <v>#DIV/0!</v>
      </c>
      <c r="N247" s="53" t="e">
        <f>+$C$30*'10 - 2012'!AP247</f>
        <v>#DIV/0!</v>
      </c>
      <c r="O247" s="53" t="e">
        <f>+$C$30*'10 - 2012'!AQ247</f>
        <v>#DIV/0!</v>
      </c>
      <c r="P247" s="53" t="e">
        <f>+$C$30*'10 - 2012'!AR247</f>
        <v>#DIV/0!</v>
      </c>
      <c r="Q247" s="53" t="e">
        <f>+$C$30*'10 - 2012'!AS247</f>
        <v>#DIV/0!</v>
      </c>
      <c r="R247" s="53" t="e">
        <f>+$C$30*'10 - 2012'!AT247</f>
        <v>#DIV/0!</v>
      </c>
      <c r="S247" s="53" t="e">
        <f>+$C$30*'10 - 2012'!AU247</f>
        <v>#DIV/0!</v>
      </c>
      <c r="T247" s="53" t="e">
        <f>+$C$30*'10 - 2012'!AV247</f>
        <v>#DIV/0!</v>
      </c>
      <c r="U247" s="53" t="e">
        <f>+$C$30*'10 - 2012'!AW247</f>
        <v>#DIV/0!</v>
      </c>
      <c r="V247" s="53" t="e">
        <f>+$C$30*'10 - 2012'!AX247</f>
        <v>#DIV/0!</v>
      </c>
      <c r="W247" s="53" t="e">
        <f>+$C$30*'10 - 2012'!AY247</f>
        <v>#DIV/0!</v>
      </c>
      <c r="X247" s="53" t="e">
        <f>+$C$30*'10 - 2012'!AZ247</f>
        <v>#DIV/0!</v>
      </c>
      <c r="Y247" s="53" t="e">
        <f>+$C$30*'10 - 2012'!BA247</f>
        <v>#DIV/0!</v>
      </c>
      <c r="Z247" s="53" t="e">
        <f>+$C$30*'10 - 2012'!BB247</f>
        <v>#DIV/0!</v>
      </c>
      <c r="AA247" s="53" t="e">
        <f>+$C$30*'10 - 2012'!BC247</f>
        <v>#DIV/0!</v>
      </c>
      <c r="AB247" s="53" t="e">
        <f>+$C$30*'10 - 2012'!BD247</f>
        <v>#DIV/0!</v>
      </c>
      <c r="AC247" s="53" t="e">
        <f>+$C$30*'10 - 2012'!BE247</f>
        <v>#DIV/0!</v>
      </c>
      <c r="AD247" s="53" t="e">
        <f>+$C$30*'10 - 2012'!BF247</f>
        <v>#DIV/0!</v>
      </c>
      <c r="AE247" s="53" t="e">
        <f>+$C$30*'10 - 2012'!BG247</f>
        <v>#DIV/0!</v>
      </c>
      <c r="AF247" s="53" t="e">
        <f>+$C$30*'10 - 2012'!BH247</f>
        <v>#DIV/0!</v>
      </c>
      <c r="AG247" s="53" t="e">
        <f>+$C$30*'10 - 2012'!BI247</f>
        <v>#DIV/0!</v>
      </c>
      <c r="AH247" s="53" t="e">
        <f>+$C$30*'10 - 2012'!BJ247</f>
        <v>#DIV/0!</v>
      </c>
      <c r="AI247" s="2"/>
    </row>
    <row r="248" spans="1:35">
      <c r="A248" s="63">
        <v>241</v>
      </c>
      <c r="B248" s="53">
        <f>+'10 - 2012'!B248</f>
        <v>0</v>
      </c>
      <c r="C248" s="53" t="e">
        <f>+'10 - 2012'!AE248/'10 - 2012'!BK248</f>
        <v>#DIV/0!</v>
      </c>
      <c r="D248" s="53" t="e">
        <f>+$C$30*'10 - 2012'!AF248</f>
        <v>#DIV/0!</v>
      </c>
      <c r="E248" s="53" t="e">
        <f>+$C$30*'10 - 2012'!AG248</f>
        <v>#DIV/0!</v>
      </c>
      <c r="F248" s="53" t="e">
        <f>+$C$30*'10 - 2012'!AH248</f>
        <v>#DIV/0!</v>
      </c>
      <c r="G248" s="53" t="e">
        <f>+$C$30*'10 - 2012'!AI248</f>
        <v>#DIV/0!</v>
      </c>
      <c r="H248" s="53" t="e">
        <f>+$C$30*'10 - 2012'!AJ248</f>
        <v>#DIV/0!</v>
      </c>
      <c r="I248" s="53" t="e">
        <f>+$C$30*'10 - 2012'!AK248</f>
        <v>#DIV/0!</v>
      </c>
      <c r="J248" s="53" t="e">
        <f>+$C$30*'10 - 2012'!AL248</f>
        <v>#DIV/0!</v>
      </c>
      <c r="K248" s="53" t="e">
        <f>+$C$30*'10 - 2012'!AM248</f>
        <v>#DIV/0!</v>
      </c>
      <c r="L248" s="53" t="e">
        <f>+$C$30*'10 - 2012'!AN248</f>
        <v>#DIV/0!</v>
      </c>
      <c r="M248" s="53" t="e">
        <f>+$C$30*'10 - 2012'!AO248</f>
        <v>#DIV/0!</v>
      </c>
      <c r="N248" s="53" t="e">
        <f>+$C$30*'10 - 2012'!AP248</f>
        <v>#DIV/0!</v>
      </c>
      <c r="O248" s="53" t="e">
        <f>+$C$30*'10 - 2012'!AQ248</f>
        <v>#DIV/0!</v>
      </c>
      <c r="P248" s="53" t="e">
        <f>+$C$30*'10 - 2012'!AR248</f>
        <v>#DIV/0!</v>
      </c>
      <c r="Q248" s="53" t="e">
        <f>+$C$30*'10 - 2012'!AS248</f>
        <v>#DIV/0!</v>
      </c>
      <c r="R248" s="53" t="e">
        <f>+$C$30*'10 - 2012'!AT248</f>
        <v>#DIV/0!</v>
      </c>
      <c r="S248" s="53" t="e">
        <f>+$C$30*'10 - 2012'!AU248</f>
        <v>#DIV/0!</v>
      </c>
      <c r="T248" s="53" t="e">
        <f>+$C$30*'10 - 2012'!AV248</f>
        <v>#DIV/0!</v>
      </c>
      <c r="U248" s="53" t="e">
        <f>+$C$30*'10 - 2012'!AW248</f>
        <v>#DIV/0!</v>
      </c>
      <c r="V248" s="53" t="e">
        <f>+$C$30*'10 - 2012'!AX248</f>
        <v>#DIV/0!</v>
      </c>
      <c r="W248" s="53" t="e">
        <f>+$C$30*'10 - 2012'!AY248</f>
        <v>#DIV/0!</v>
      </c>
      <c r="X248" s="53" t="e">
        <f>+$C$30*'10 - 2012'!AZ248</f>
        <v>#DIV/0!</v>
      </c>
      <c r="Y248" s="53" t="e">
        <f>+$C$30*'10 - 2012'!BA248</f>
        <v>#DIV/0!</v>
      </c>
      <c r="Z248" s="53" t="e">
        <f>+$C$30*'10 - 2012'!BB248</f>
        <v>#DIV/0!</v>
      </c>
      <c r="AA248" s="53" t="e">
        <f>+$C$30*'10 - 2012'!BC248</f>
        <v>#DIV/0!</v>
      </c>
      <c r="AB248" s="53" t="e">
        <f>+$C$30*'10 - 2012'!BD248</f>
        <v>#DIV/0!</v>
      </c>
      <c r="AC248" s="53" t="e">
        <f>+$C$30*'10 - 2012'!BE248</f>
        <v>#DIV/0!</v>
      </c>
      <c r="AD248" s="53" t="e">
        <f>+$C$30*'10 - 2012'!BF248</f>
        <v>#DIV/0!</v>
      </c>
      <c r="AE248" s="53" t="e">
        <f>+$C$30*'10 - 2012'!BG248</f>
        <v>#DIV/0!</v>
      </c>
      <c r="AF248" s="53" t="e">
        <f>+$C$30*'10 - 2012'!BH248</f>
        <v>#DIV/0!</v>
      </c>
      <c r="AG248" s="53" t="e">
        <f>+$C$30*'10 - 2012'!BI248</f>
        <v>#DIV/0!</v>
      </c>
      <c r="AH248" s="53" t="e">
        <f>+$C$30*'10 - 2012'!BJ248</f>
        <v>#DIV/0!</v>
      </c>
      <c r="AI248" s="2"/>
    </row>
    <row r="249" spans="1:35">
      <c r="A249" s="63">
        <v>242</v>
      </c>
      <c r="B249" s="53">
        <f>+'10 - 2012'!B249</f>
        <v>0</v>
      </c>
      <c r="C249" s="53" t="e">
        <f>+'10 - 2012'!AE249/'10 - 2012'!BK249</f>
        <v>#DIV/0!</v>
      </c>
      <c r="D249" s="53" t="e">
        <f>+$C$30*'10 - 2012'!AF249</f>
        <v>#DIV/0!</v>
      </c>
      <c r="E249" s="53" t="e">
        <f>+$C$30*'10 - 2012'!AG249</f>
        <v>#DIV/0!</v>
      </c>
      <c r="F249" s="53" t="e">
        <f>+$C$30*'10 - 2012'!AH249</f>
        <v>#DIV/0!</v>
      </c>
      <c r="G249" s="53" t="e">
        <f>+$C$30*'10 - 2012'!AI249</f>
        <v>#DIV/0!</v>
      </c>
      <c r="H249" s="53" t="e">
        <f>+$C$30*'10 - 2012'!AJ249</f>
        <v>#DIV/0!</v>
      </c>
      <c r="I249" s="53" t="e">
        <f>+$C$30*'10 - 2012'!AK249</f>
        <v>#DIV/0!</v>
      </c>
      <c r="J249" s="53" t="e">
        <f>+$C$30*'10 - 2012'!AL249</f>
        <v>#DIV/0!</v>
      </c>
      <c r="K249" s="53" t="e">
        <f>+$C$30*'10 - 2012'!AM249</f>
        <v>#DIV/0!</v>
      </c>
      <c r="L249" s="53" t="e">
        <f>+$C$30*'10 - 2012'!AN249</f>
        <v>#DIV/0!</v>
      </c>
      <c r="M249" s="53" t="e">
        <f>+$C$30*'10 - 2012'!AO249</f>
        <v>#DIV/0!</v>
      </c>
      <c r="N249" s="53" t="e">
        <f>+$C$30*'10 - 2012'!AP249</f>
        <v>#DIV/0!</v>
      </c>
      <c r="O249" s="53" t="e">
        <f>+$C$30*'10 - 2012'!AQ249</f>
        <v>#DIV/0!</v>
      </c>
      <c r="P249" s="53" t="e">
        <f>+$C$30*'10 - 2012'!AR249</f>
        <v>#DIV/0!</v>
      </c>
      <c r="Q249" s="53" t="e">
        <f>+$C$30*'10 - 2012'!AS249</f>
        <v>#DIV/0!</v>
      </c>
      <c r="R249" s="53" t="e">
        <f>+$C$30*'10 - 2012'!AT249</f>
        <v>#DIV/0!</v>
      </c>
      <c r="S249" s="53" t="e">
        <f>+$C$30*'10 - 2012'!AU249</f>
        <v>#DIV/0!</v>
      </c>
      <c r="T249" s="53" t="e">
        <f>+$C$30*'10 - 2012'!AV249</f>
        <v>#DIV/0!</v>
      </c>
      <c r="U249" s="53" t="e">
        <f>+$C$30*'10 - 2012'!AW249</f>
        <v>#DIV/0!</v>
      </c>
      <c r="V249" s="53" t="e">
        <f>+$C$30*'10 - 2012'!AX249</f>
        <v>#DIV/0!</v>
      </c>
      <c r="W249" s="53" t="e">
        <f>+$C$30*'10 - 2012'!AY249</f>
        <v>#DIV/0!</v>
      </c>
      <c r="X249" s="53" t="e">
        <f>+$C$30*'10 - 2012'!AZ249</f>
        <v>#DIV/0!</v>
      </c>
      <c r="Y249" s="53" t="e">
        <f>+$C$30*'10 - 2012'!BA249</f>
        <v>#DIV/0!</v>
      </c>
      <c r="Z249" s="53" t="e">
        <f>+$C$30*'10 - 2012'!BB249</f>
        <v>#DIV/0!</v>
      </c>
      <c r="AA249" s="53" t="e">
        <f>+$C$30*'10 - 2012'!BC249</f>
        <v>#DIV/0!</v>
      </c>
      <c r="AB249" s="53" t="e">
        <f>+$C$30*'10 - 2012'!BD249</f>
        <v>#DIV/0!</v>
      </c>
      <c r="AC249" s="53" t="e">
        <f>+$C$30*'10 - 2012'!BE249</f>
        <v>#DIV/0!</v>
      </c>
      <c r="AD249" s="53" t="e">
        <f>+$C$30*'10 - 2012'!BF249</f>
        <v>#DIV/0!</v>
      </c>
      <c r="AE249" s="53" t="e">
        <f>+$C$30*'10 - 2012'!BG249</f>
        <v>#DIV/0!</v>
      </c>
      <c r="AF249" s="53" t="e">
        <f>+$C$30*'10 - 2012'!BH249</f>
        <v>#DIV/0!</v>
      </c>
      <c r="AG249" s="53" t="e">
        <f>+$C$30*'10 - 2012'!BI249</f>
        <v>#DIV/0!</v>
      </c>
      <c r="AH249" s="53" t="e">
        <f>+$C$30*'10 - 2012'!BJ249</f>
        <v>#DIV/0!</v>
      </c>
      <c r="AI249" s="2"/>
    </row>
    <row r="250" spans="1:35">
      <c r="A250" s="63">
        <v>243</v>
      </c>
      <c r="B250" s="53">
        <f>+'10 - 2012'!B250</f>
        <v>0</v>
      </c>
      <c r="C250" s="53" t="e">
        <f>+'10 - 2012'!AE250/'10 - 2012'!BK250</f>
        <v>#DIV/0!</v>
      </c>
      <c r="D250" s="53" t="e">
        <f>+$C$30*'10 - 2012'!AF250</f>
        <v>#DIV/0!</v>
      </c>
      <c r="E250" s="53" t="e">
        <f>+$C$30*'10 - 2012'!AG250</f>
        <v>#DIV/0!</v>
      </c>
      <c r="F250" s="53" t="e">
        <f>+$C$30*'10 - 2012'!AH250</f>
        <v>#DIV/0!</v>
      </c>
      <c r="G250" s="53" t="e">
        <f>+$C$30*'10 - 2012'!AI250</f>
        <v>#DIV/0!</v>
      </c>
      <c r="H250" s="53" t="e">
        <f>+$C$30*'10 - 2012'!AJ250</f>
        <v>#DIV/0!</v>
      </c>
      <c r="I250" s="53" t="e">
        <f>+$C$30*'10 - 2012'!AK250</f>
        <v>#DIV/0!</v>
      </c>
      <c r="J250" s="53" t="e">
        <f>+$C$30*'10 - 2012'!AL250</f>
        <v>#DIV/0!</v>
      </c>
      <c r="K250" s="53" t="e">
        <f>+$C$30*'10 - 2012'!AM250</f>
        <v>#DIV/0!</v>
      </c>
      <c r="L250" s="53" t="e">
        <f>+$C$30*'10 - 2012'!AN250</f>
        <v>#DIV/0!</v>
      </c>
      <c r="M250" s="53" t="e">
        <f>+$C$30*'10 - 2012'!AO250</f>
        <v>#DIV/0!</v>
      </c>
      <c r="N250" s="53" t="e">
        <f>+$C$30*'10 - 2012'!AP250</f>
        <v>#DIV/0!</v>
      </c>
      <c r="O250" s="53" t="e">
        <f>+$C$30*'10 - 2012'!AQ250</f>
        <v>#DIV/0!</v>
      </c>
      <c r="P250" s="53" t="e">
        <f>+$C$30*'10 - 2012'!AR250</f>
        <v>#DIV/0!</v>
      </c>
      <c r="Q250" s="53" t="e">
        <f>+$C$30*'10 - 2012'!AS250</f>
        <v>#DIV/0!</v>
      </c>
      <c r="R250" s="53" t="e">
        <f>+$C$30*'10 - 2012'!AT250</f>
        <v>#DIV/0!</v>
      </c>
      <c r="S250" s="53" t="e">
        <f>+$C$30*'10 - 2012'!AU250</f>
        <v>#DIV/0!</v>
      </c>
      <c r="T250" s="53" t="e">
        <f>+$C$30*'10 - 2012'!AV250</f>
        <v>#DIV/0!</v>
      </c>
      <c r="U250" s="53" t="e">
        <f>+$C$30*'10 - 2012'!AW250</f>
        <v>#DIV/0!</v>
      </c>
      <c r="V250" s="53" t="e">
        <f>+$C$30*'10 - 2012'!AX250</f>
        <v>#DIV/0!</v>
      </c>
      <c r="W250" s="53" t="e">
        <f>+$C$30*'10 - 2012'!AY250</f>
        <v>#DIV/0!</v>
      </c>
      <c r="X250" s="53" t="e">
        <f>+$C$30*'10 - 2012'!AZ250</f>
        <v>#DIV/0!</v>
      </c>
      <c r="Y250" s="53" t="e">
        <f>+$C$30*'10 - 2012'!BA250</f>
        <v>#DIV/0!</v>
      </c>
      <c r="Z250" s="53" t="e">
        <f>+$C$30*'10 - 2012'!BB250</f>
        <v>#DIV/0!</v>
      </c>
      <c r="AA250" s="53" t="e">
        <f>+$C$30*'10 - 2012'!BC250</f>
        <v>#DIV/0!</v>
      </c>
      <c r="AB250" s="53" t="e">
        <f>+$C$30*'10 - 2012'!BD250</f>
        <v>#DIV/0!</v>
      </c>
      <c r="AC250" s="53" t="e">
        <f>+$C$30*'10 - 2012'!BE250</f>
        <v>#DIV/0!</v>
      </c>
      <c r="AD250" s="53" t="e">
        <f>+$C$30*'10 - 2012'!BF250</f>
        <v>#DIV/0!</v>
      </c>
      <c r="AE250" s="53" t="e">
        <f>+$C$30*'10 - 2012'!BG250</f>
        <v>#DIV/0!</v>
      </c>
      <c r="AF250" s="53" t="e">
        <f>+$C$30*'10 - 2012'!BH250</f>
        <v>#DIV/0!</v>
      </c>
      <c r="AG250" s="53" t="e">
        <f>+$C$30*'10 - 2012'!BI250</f>
        <v>#DIV/0!</v>
      </c>
      <c r="AH250" s="53" t="e">
        <f>+$C$30*'10 - 2012'!BJ250</f>
        <v>#DIV/0!</v>
      </c>
      <c r="AI250" s="2"/>
    </row>
    <row r="251" spans="1:35">
      <c r="A251" s="63">
        <v>244</v>
      </c>
      <c r="B251" s="53">
        <f>+'10 - 2012'!B251</f>
        <v>0</v>
      </c>
      <c r="C251" s="53" t="e">
        <f>+'10 - 2012'!AE251/'10 - 2012'!BK251</f>
        <v>#DIV/0!</v>
      </c>
      <c r="D251" s="53" t="e">
        <f>+$C$30*'10 - 2012'!AF251</f>
        <v>#DIV/0!</v>
      </c>
      <c r="E251" s="53" t="e">
        <f>+$C$30*'10 - 2012'!AG251</f>
        <v>#DIV/0!</v>
      </c>
      <c r="F251" s="53" t="e">
        <f>+$C$30*'10 - 2012'!AH251</f>
        <v>#DIV/0!</v>
      </c>
      <c r="G251" s="53" t="e">
        <f>+$C$30*'10 - 2012'!AI251</f>
        <v>#DIV/0!</v>
      </c>
      <c r="H251" s="53" t="e">
        <f>+$C$30*'10 - 2012'!AJ251</f>
        <v>#DIV/0!</v>
      </c>
      <c r="I251" s="53" t="e">
        <f>+$C$30*'10 - 2012'!AK251</f>
        <v>#DIV/0!</v>
      </c>
      <c r="J251" s="53" t="e">
        <f>+$C$30*'10 - 2012'!AL251</f>
        <v>#DIV/0!</v>
      </c>
      <c r="K251" s="53" t="e">
        <f>+$C$30*'10 - 2012'!AM251</f>
        <v>#DIV/0!</v>
      </c>
      <c r="L251" s="53" t="e">
        <f>+$C$30*'10 - 2012'!AN251</f>
        <v>#DIV/0!</v>
      </c>
      <c r="M251" s="53" t="e">
        <f>+$C$30*'10 - 2012'!AO251</f>
        <v>#DIV/0!</v>
      </c>
      <c r="N251" s="53" t="e">
        <f>+$C$30*'10 - 2012'!AP251</f>
        <v>#DIV/0!</v>
      </c>
      <c r="O251" s="53" t="e">
        <f>+$C$30*'10 - 2012'!AQ251</f>
        <v>#DIV/0!</v>
      </c>
      <c r="P251" s="53" t="e">
        <f>+$C$30*'10 - 2012'!AR251</f>
        <v>#DIV/0!</v>
      </c>
      <c r="Q251" s="53" t="e">
        <f>+$C$30*'10 - 2012'!AS251</f>
        <v>#DIV/0!</v>
      </c>
      <c r="R251" s="53" t="e">
        <f>+$C$30*'10 - 2012'!AT251</f>
        <v>#DIV/0!</v>
      </c>
      <c r="S251" s="53" t="e">
        <f>+$C$30*'10 - 2012'!AU251</f>
        <v>#DIV/0!</v>
      </c>
      <c r="T251" s="53" t="e">
        <f>+$C$30*'10 - 2012'!AV251</f>
        <v>#DIV/0!</v>
      </c>
      <c r="U251" s="53" t="e">
        <f>+$C$30*'10 - 2012'!AW251</f>
        <v>#DIV/0!</v>
      </c>
      <c r="V251" s="53" t="e">
        <f>+$C$30*'10 - 2012'!AX251</f>
        <v>#DIV/0!</v>
      </c>
      <c r="W251" s="53" t="e">
        <f>+$C$30*'10 - 2012'!AY251</f>
        <v>#DIV/0!</v>
      </c>
      <c r="X251" s="53" t="e">
        <f>+$C$30*'10 - 2012'!AZ251</f>
        <v>#DIV/0!</v>
      </c>
      <c r="Y251" s="53" t="e">
        <f>+$C$30*'10 - 2012'!BA251</f>
        <v>#DIV/0!</v>
      </c>
      <c r="Z251" s="53" t="e">
        <f>+$C$30*'10 - 2012'!BB251</f>
        <v>#DIV/0!</v>
      </c>
      <c r="AA251" s="53" t="e">
        <f>+$C$30*'10 - 2012'!BC251</f>
        <v>#DIV/0!</v>
      </c>
      <c r="AB251" s="53" t="e">
        <f>+$C$30*'10 - 2012'!BD251</f>
        <v>#DIV/0!</v>
      </c>
      <c r="AC251" s="53" t="e">
        <f>+$C$30*'10 - 2012'!BE251</f>
        <v>#DIV/0!</v>
      </c>
      <c r="AD251" s="53" t="e">
        <f>+$C$30*'10 - 2012'!BF251</f>
        <v>#DIV/0!</v>
      </c>
      <c r="AE251" s="53" t="e">
        <f>+$C$30*'10 - 2012'!BG251</f>
        <v>#DIV/0!</v>
      </c>
      <c r="AF251" s="53" t="e">
        <f>+$C$30*'10 - 2012'!BH251</f>
        <v>#DIV/0!</v>
      </c>
      <c r="AG251" s="53" t="e">
        <f>+$C$30*'10 - 2012'!BI251</f>
        <v>#DIV/0!</v>
      </c>
      <c r="AH251" s="53" t="e">
        <f>+$C$30*'10 - 2012'!BJ251</f>
        <v>#DIV/0!</v>
      </c>
      <c r="AI251" s="2"/>
    </row>
    <row r="252" spans="1:35">
      <c r="A252" s="63">
        <v>245</v>
      </c>
      <c r="B252" s="53">
        <f>+'10 - 2012'!B252</f>
        <v>0</v>
      </c>
      <c r="C252" s="53" t="e">
        <f>+'10 - 2012'!AE252/'10 - 2012'!BK252</f>
        <v>#DIV/0!</v>
      </c>
      <c r="D252" s="53" t="e">
        <f>+$C$30*'10 - 2012'!AF252</f>
        <v>#DIV/0!</v>
      </c>
      <c r="E252" s="53" t="e">
        <f>+$C$30*'10 - 2012'!AG252</f>
        <v>#DIV/0!</v>
      </c>
      <c r="F252" s="53" t="e">
        <f>+$C$30*'10 - 2012'!AH252</f>
        <v>#DIV/0!</v>
      </c>
      <c r="G252" s="53" t="e">
        <f>+$C$30*'10 - 2012'!AI252</f>
        <v>#DIV/0!</v>
      </c>
      <c r="H252" s="53" t="e">
        <f>+$C$30*'10 - 2012'!AJ252</f>
        <v>#DIV/0!</v>
      </c>
      <c r="I252" s="53" t="e">
        <f>+$C$30*'10 - 2012'!AK252</f>
        <v>#DIV/0!</v>
      </c>
      <c r="J252" s="53" t="e">
        <f>+$C$30*'10 - 2012'!AL252</f>
        <v>#DIV/0!</v>
      </c>
      <c r="K252" s="53" t="e">
        <f>+$C$30*'10 - 2012'!AM252</f>
        <v>#DIV/0!</v>
      </c>
      <c r="L252" s="53" t="e">
        <f>+$C$30*'10 - 2012'!AN252</f>
        <v>#DIV/0!</v>
      </c>
      <c r="M252" s="53" t="e">
        <f>+$C$30*'10 - 2012'!AO252</f>
        <v>#DIV/0!</v>
      </c>
      <c r="N252" s="53" t="e">
        <f>+$C$30*'10 - 2012'!AP252</f>
        <v>#DIV/0!</v>
      </c>
      <c r="O252" s="53" t="e">
        <f>+$C$30*'10 - 2012'!AQ252</f>
        <v>#DIV/0!</v>
      </c>
      <c r="P252" s="53" t="e">
        <f>+$C$30*'10 - 2012'!AR252</f>
        <v>#DIV/0!</v>
      </c>
      <c r="Q252" s="53" t="e">
        <f>+$C$30*'10 - 2012'!AS252</f>
        <v>#DIV/0!</v>
      </c>
      <c r="R252" s="53" t="e">
        <f>+$C$30*'10 - 2012'!AT252</f>
        <v>#DIV/0!</v>
      </c>
      <c r="S252" s="53" t="e">
        <f>+$C$30*'10 - 2012'!AU252</f>
        <v>#DIV/0!</v>
      </c>
      <c r="T252" s="53" t="e">
        <f>+$C$30*'10 - 2012'!AV252</f>
        <v>#DIV/0!</v>
      </c>
      <c r="U252" s="53" t="e">
        <f>+$C$30*'10 - 2012'!AW252</f>
        <v>#DIV/0!</v>
      </c>
      <c r="V252" s="53" t="e">
        <f>+$C$30*'10 - 2012'!AX252</f>
        <v>#DIV/0!</v>
      </c>
      <c r="W252" s="53" t="e">
        <f>+$C$30*'10 - 2012'!AY252</f>
        <v>#DIV/0!</v>
      </c>
      <c r="X252" s="53" t="e">
        <f>+$C$30*'10 - 2012'!AZ252</f>
        <v>#DIV/0!</v>
      </c>
      <c r="Y252" s="53" t="e">
        <f>+$C$30*'10 - 2012'!BA252</f>
        <v>#DIV/0!</v>
      </c>
      <c r="Z252" s="53" t="e">
        <f>+$C$30*'10 - 2012'!BB252</f>
        <v>#DIV/0!</v>
      </c>
      <c r="AA252" s="53" t="e">
        <f>+$C$30*'10 - 2012'!BC252</f>
        <v>#DIV/0!</v>
      </c>
      <c r="AB252" s="53" t="e">
        <f>+$C$30*'10 - 2012'!BD252</f>
        <v>#DIV/0!</v>
      </c>
      <c r="AC252" s="53" t="e">
        <f>+$C$30*'10 - 2012'!BE252</f>
        <v>#DIV/0!</v>
      </c>
      <c r="AD252" s="53" t="e">
        <f>+$C$30*'10 - 2012'!BF252</f>
        <v>#DIV/0!</v>
      </c>
      <c r="AE252" s="53" t="e">
        <f>+$C$30*'10 - 2012'!BG252</f>
        <v>#DIV/0!</v>
      </c>
      <c r="AF252" s="53" t="e">
        <f>+$C$30*'10 - 2012'!BH252</f>
        <v>#DIV/0!</v>
      </c>
      <c r="AG252" s="53" t="e">
        <f>+$C$30*'10 - 2012'!BI252</f>
        <v>#DIV/0!</v>
      </c>
      <c r="AH252" s="53" t="e">
        <f>+$C$30*'10 - 2012'!BJ252</f>
        <v>#DIV/0!</v>
      </c>
      <c r="AI252" s="2"/>
    </row>
    <row r="253" spans="1:35">
      <c r="A253" s="63">
        <v>246</v>
      </c>
      <c r="B253" s="53">
        <f>+'10 - 2012'!B253</f>
        <v>0</v>
      </c>
      <c r="C253" s="53" t="e">
        <f>+'10 - 2012'!AE253/'10 - 2012'!BK253</f>
        <v>#DIV/0!</v>
      </c>
      <c r="D253" s="53" t="e">
        <f>+$C$30*'10 - 2012'!AF253</f>
        <v>#DIV/0!</v>
      </c>
      <c r="E253" s="53" t="e">
        <f>+$C$30*'10 - 2012'!AG253</f>
        <v>#DIV/0!</v>
      </c>
      <c r="F253" s="53" t="e">
        <f>+$C$30*'10 - 2012'!AH253</f>
        <v>#DIV/0!</v>
      </c>
      <c r="G253" s="53" t="e">
        <f>+$C$30*'10 - 2012'!AI253</f>
        <v>#DIV/0!</v>
      </c>
      <c r="H253" s="53" t="e">
        <f>+$C$30*'10 - 2012'!AJ253</f>
        <v>#DIV/0!</v>
      </c>
      <c r="I253" s="53" t="e">
        <f>+$C$30*'10 - 2012'!AK253</f>
        <v>#DIV/0!</v>
      </c>
      <c r="J253" s="53" t="e">
        <f>+$C$30*'10 - 2012'!AL253</f>
        <v>#DIV/0!</v>
      </c>
      <c r="K253" s="53" t="e">
        <f>+$C$30*'10 - 2012'!AM253</f>
        <v>#DIV/0!</v>
      </c>
      <c r="L253" s="53" t="e">
        <f>+$C$30*'10 - 2012'!AN253</f>
        <v>#DIV/0!</v>
      </c>
      <c r="M253" s="53" t="e">
        <f>+$C$30*'10 - 2012'!AO253</f>
        <v>#DIV/0!</v>
      </c>
      <c r="N253" s="53" t="e">
        <f>+$C$30*'10 - 2012'!AP253</f>
        <v>#DIV/0!</v>
      </c>
      <c r="O253" s="53" t="e">
        <f>+$C$30*'10 - 2012'!AQ253</f>
        <v>#DIV/0!</v>
      </c>
      <c r="P253" s="53" t="e">
        <f>+$C$30*'10 - 2012'!AR253</f>
        <v>#DIV/0!</v>
      </c>
      <c r="Q253" s="53" t="e">
        <f>+$C$30*'10 - 2012'!AS253</f>
        <v>#DIV/0!</v>
      </c>
      <c r="R253" s="53" t="e">
        <f>+$C$30*'10 - 2012'!AT253</f>
        <v>#DIV/0!</v>
      </c>
      <c r="S253" s="53" t="e">
        <f>+$C$30*'10 - 2012'!AU253</f>
        <v>#DIV/0!</v>
      </c>
      <c r="T253" s="53" t="e">
        <f>+$C$30*'10 - 2012'!AV253</f>
        <v>#DIV/0!</v>
      </c>
      <c r="U253" s="53" t="e">
        <f>+$C$30*'10 - 2012'!AW253</f>
        <v>#DIV/0!</v>
      </c>
      <c r="V253" s="53" t="e">
        <f>+$C$30*'10 - 2012'!AX253</f>
        <v>#DIV/0!</v>
      </c>
      <c r="W253" s="53" t="e">
        <f>+$C$30*'10 - 2012'!AY253</f>
        <v>#DIV/0!</v>
      </c>
      <c r="X253" s="53" t="e">
        <f>+$C$30*'10 - 2012'!AZ253</f>
        <v>#DIV/0!</v>
      </c>
      <c r="Y253" s="53" t="e">
        <f>+$C$30*'10 - 2012'!BA253</f>
        <v>#DIV/0!</v>
      </c>
      <c r="Z253" s="53" t="e">
        <f>+$C$30*'10 - 2012'!BB253</f>
        <v>#DIV/0!</v>
      </c>
      <c r="AA253" s="53" t="e">
        <f>+$C$30*'10 - 2012'!BC253</f>
        <v>#DIV/0!</v>
      </c>
      <c r="AB253" s="53" t="e">
        <f>+$C$30*'10 - 2012'!BD253</f>
        <v>#DIV/0!</v>
      </c>
      <c r="AC253" s="53" t="e">
        <f>+$C$30*'10 - 2012'!BE253</f>
        <v>#DIV/0!</v>
      </c>
      <c r="AD253" s="53" t="e">
        <f>+$C$30*'10 - 2012'!BF253</f>
        <v>#DIV/0!</v>
      </c>
      <c r="AE253" s="53" t="e">
        <f>+$C$30*'10 - 2012'!BG253</f>
        <v>#DIV/0!</v>
      </c>
      <c r="AF253" s="53" t="e">
        <f>+$C$30*'10 - 2012'!BH253</f>
        <v>#DIV/0!</v>
      </c>
      <c r="AG253" s="53" t="e">
        <f>+$C$30*'10 - 2012'!BI253</f>
        <v>#DIV/0!</v>
      </c>
      <c r="AH253" s="53" t="e">
        <f>+$C$30*'10 - 2012'!BJ253</f>
        <v>#DIV/0!</v>
      </c>
      <c r="AI253" s="2"/>
    </row>
    <row r="254" spans="1:35">
      <c r="A254" s="63">
        <v>247</v>
      </c>
      <c r="B254" s="53">
        <f>+'10 - 2012'!B254</f>
        <v>0</v>
      </c>
      <c r="C254" s="53" t="e">
        <f>+'10 - 2012'!AE254/'10 - 2012'!BK254</f>
        <v>#DIV/0!</v>
      </c>
      <c r="D254" s="53" t="e">
        <f>+$C$30*'10 - 2012'!AF254</f>
        <v>#DIV/0!</v>
      </c>
      <c r="E254" s="53" t="e">
        <f>+$C$30*'10 - 2012'!AG254</f>
        <v>#DIV/0!</v>
      </c>
      <c r="F254" s="53" t="e">
        <f>+$C$30*'10 - 2012'!AH254</f>
        <v>#DIV/0!</v>
      </c>
      <c r="G254" s="53" t="e">
        <f>+$C$30*'10 - 2012'!AI254</f>
        <v>#DIV/0!</v>
      </c>
      <c r="H254" s="53" t="e">
        <f>+$C$30*'10 - 2012'!AJ254</f>
        <v>#DIV/0!</v>
      </c>
      <c r="I254" s="53" t="e">
        <f>+$C$30*'10 - 2012'!AK254</f>
        <v>#DIV/0!</v>
      </c>
      <c r="J254" s="53" t="e">
        <f>+$C$30*'10 - 2012'!AL254</f>
        <v>#DIV/0!</v>
      </c>
      <c r="K254" s="53" t="e">
        <f>+$C$30*'10 - 2012'!AM254</f>
        <v>#DIV/0!</v>
      </c>
      <c r="L254" s="53" t="e">
        <f>+$C$30*'10 - 2012'!AN254</f>
        <v>#DIV/0!</v>
      </c>
      <c r="M254" s="53" t="e">
        <f>+$C$30*'10 - 2012'!AO254</f>
        <v>#DIV/0!</v>
      </c>
      <c r="N254" s="53" t="e">
        <f>+$C$30*'10 - 2012'!AP254</f>
        <v>#DIV/0!</v>
      </c>
      <c r="O254" s="53" t="e">
        <f>+$C$30*'10 - 2012'!AQ254</f>
        <v>#DIV/0!</v>
      </c>
      <c r="P254" s="53" t="e">
        <f>+$C$30*'10 - 2012'!AR254</f>
        <v>#DIV/0!</v>
      </c>
      <c r="Q254" s="53" t="e">
        <f>+$C$30*'10 - 2012'!AS254</f>
        <v>#DIV/0!</v>
      </c>
      <c r="R254" s="53" t="e">
        <f>+$C$30*'10 - 2012'!AT254</f>
        <v>#DIV/0!</v>
      </c>
      <c r="S254" s="53" t="e">
        <f>+$C$30*'10 - 2012'!AU254</f>
        <v>#DIV/0!</v>
      </c>
      <c r="T254" s="53" t="e">
        <f>+$C$30*'10 - 2012'!AV254</f>
        <v>#DIV/0!</v>
      </c>
      <c r="U254" s="53" t="e">
        <f>+$C$30*'10 - 2012'!AW254</f>
        <v>#DIV/0!</v>
      </c>
      <c r="V254" s="53" t="e">
        <f>+$C$30*'10 - 2012'!AX254</f>
        <v>#DIV/0!</v>
      </c>
      <c r="W254" s="53" t="e">
        <f>+$C$30*'10 - 2012'!AY254</f>
        <v>#DIV/0!</v>
      </c>
      <c r="X254" s="53" t="e">
        <f>+$C$30*'10 - 2012'!AZ254</f>
        <v>#DIV/0!</v>
      </c>
      <c r="Y254" s="53" t="e">
        <f>+$C$30*'10 - 2012'!BA254</f>
        <v>#DIV/0!</v>
      </c>
      <c r="Z254" s="53" t="e">
        <f>+$C$30*'10 - 2012'!BB254</f>
        <v>#DIV/0!</v>
      </c>
      <c r="AA254" s="53" t="e">
        <f>+$C$30*'10 - 2012'!BC254</f>
        <v>#DIV/0!</v>
      </c>
      <c r="AB254" s="53" t="e">
        <f>+$C$30*'10 - 2012'!BD254</f>
        <v>#DIV/0!</v>
      </c>
      <c r="AC254" s="53" t="e">
        <f>+$C$30*'10 - 2012'!BE254</f>
        <v>#DIV/0!</v>
      </c>
      <c r="AD254" s="53" t="e">
        <f>+$C$30*'10 - 2012'!BF254</f>
        <v>#DIV/0!</v>
      </c>
      <c r="AE254" s="53" t="e">
        <f>+$C$30*'10 - 2012'!BG254</f>
        <v>#DIV/0!</v>
      </c>
      <c r="AF254" s="53" t="e">
        <f>+$C$30*'10 - 2012'!BH254</f>
        <v>#DIV/0!</v>
      </c>
      <c r="AG254" s="53" t="e">
        <f>+$C$30*'10 - 2012'!BI254</f>
        <v>#DIV/0!</v>
      </c>
      <c r="AH254" s="53" t="e">
        <f>+$C$30*'10 - 2012'!BJ254</f>
        <v>#DIV/0!</v>
      </c>
      <c r="AI254" s="2"/>
    </row>
    <row r="255" spans="1:35">
      <c r="A255" s="63">
        <v>248</v>
      </c>
      <c r="B255" s="53">
        <f>+'10 - 2012'!B255</f>
        <v>0</v>
      </c>
      <c r="C255" s="53" t="e">
        <f>+'10 - 2012'!AE255/'10 - 2012'!BK255</f>
        <v>#DIV/0!</v>
      </c>
      <c r="D255" s="53" t="e">
        <f>+$C$30*'10 - 2012'!AF255</f>
        <v>#DIV/0!</v>
      </c>
      <c r="E255" s="53" t="e">
        <f>+$C$30*'10 - 2012'!AG255</f>
        <v>#DIV/0!</v>
      </c>
      <c r="F255" s="53" t="e">
        <f>+$C$30*'10 - 2012'!AH255</f>
        <v>#DIV/0!</v>
      </c>
      <c r="G255" s="53" t="e">
        <f>+$C$30*'10 - 2012'!AI255</f>
        <v>#DIV/0!</v>
      </c>
      <c r="H255" s="53" t="e">
        <f>+$C$30*'10 - 2012'!AJ255</f>
        <v>#DIV/0!</v>
      </c>
      <c r="I255" s="53" t="e">
        <f>+$C$30*'10 - 2012'!AK255</f>
        <v>#DIV/0!</v>
      </c>
      <c r="J255" s="53" t="e">
        <f>+$C$30*'10 - 2012'!AL255</f>
        <v>#DIV/0!</v>
      </c>
      <c r="K255" s="53" t="e">
        <f>+$C$30*'10 - 2012'!AM255</f>
        <v>#DIV/0!</v>
      </c>
      <c r="L255" s="53" t="e">
        <f>+$C$30*'10 - 2012'!AN255</f>
        <v>#DIV/0!</v>
      </c>
      <c r="M255" s="53" t="e">
        <f>+$C$30*'10 - 2012'!AO255</f>
        <v>#DIV/0!</v>
      </c>
      <c r="N255" s="53" t="e">
        <f>+$C$30*'10 - 2012'!AP255</f>
        <v>#DIV/0!</v>
      </c>
      <c r="O255" s="53" t="e">
        <f>+$C$30*'10 - 2012'!AQ255</f>
        <v>#DIV/0!</v>
      </c>
      <c r="P255" s="53" t="e">
        <f>+$C$30*'10 - 2012'!AR255</f>
        <v>#DIV/0!</v>
      </c>
      <c r="Q255" s="53" t="e">
        <f>+$C$30*'10 - 2012'!AS255</f>
        <v>#DIV/0!</v>
      </c>
      <c r="R255" s="53" t="e">
        <f>+$C$30*'10 - 2012'!AT255</f>
        <v>#DIV/0!</v>
      </c>
      <c r="S255" s="53" t="e">
        <f>+$C$30*'10 - 2012'!AU255</f>
        <v>#DIV/0!</v>
      </c>
      <c r="T255" s="53" t="e">
        <f>+$C$30*'10 - 2012'!AV255</f>
        <v>#DIV/0!</v>
      </c>
      <c r="U255" s="53" t="e">
        <f>+$C$30*'10 - 2012'!AW255</f>
        <v>#DIV/0!</v>
      </c>
      <c r="V255" s="53" t="e">
        <f>+$C$30*'10 - 2012'!AX255</f>
        <v>#DIV/0!</v>
      </c>
      <c r="W255" s="53" t="e">
        <f>+$C$30*'10 - 2012'!AY255</f>
        <v>#DIV/0!</v>
      </c>
      <c r="X255" s="53" t="e">
        <f>+$C$30*'10 - 2012'!AZ255</f>
        <v>#DIV/0!</v>
      </c>
      <c r="Y255" s="53" t="e">
        <f>+$C$30*'10 - 2012'!BA255</f>
        <v>#DIV/0!</v>
      </c>
      <c r="Z255" s="53" t="e">
        <f>+$C$30*'10 - 2012'!BB255</f>
        <v>#DIV/0!</v>
      </c>
      <c r="AA255" s="53" t="e">
        <f>+$C$30*'10 - 2012'!BC255</f>
        <v>#DIV/0!</v>
      </c>
      <c r="AB255" s="53" t="e">
        <f>+$C$30*'10 - 2012'!BD255</f>
        <v>#DIV/0!</v>
      </c>
      <c r="AC255" s="53" t="e">
        <f>+$C$30*'10 - 2012'!BE255</f>
        <v>#DIV/0!</v>
      </c>
      <c r="AD255" s="53" t="e">
        <f>+$C$30*'10 - 2012'!BF255</f>
        <v>#DIV/0!</v>
      </c>
      <c r="AE255" s="53" t="e">
        <f>+$C$30*'10 - 2012'!BG255</f>
        <v>#DIV/0!</v>
      </c>
      <c r="AF255" s="53" t="e">
        <f>+$C$30*'10 - 2012'!BH255</f>
        <v>#DIV/0!</v>
      </c>
      <c r="AG255" s="53" t="e">
        <f>+$C$30*'10 - 2012'!BI255</f>
        <v>#DIV/0!</v>
      </c>
      <c r="AH255" s="53" t="e">
        <f>+$C$30*'10 - 2012'!BJ255</f>
        <v>#DIV/0!</v>
      </c>
      <c r="AI255" s="2"/>
    </row>
    <row r="256" spans="1:35">
      <c r="A256" s="63">
        <v>249</v>
      </c>
      <c r="B256" s="53">
        <f>+'10 - 2012'!B256</f>
        <v>0</v>
      </c>
      <c r="C256" s="53" t="e">
        <f>+'10 - 2012'!AE256/'10 - 2012'!BK256</f>
        <v>#DIV/0!</v>
      </c>
      <c r="D256" s="53" t="e">
        <f>+$C$30*'10 - 2012'!AF256</f>
        <v>#DIV/0!</v>
      </c>
      <c r="E256" s="53" t="e">
        <f>+$C$30*'10 - 2012'!AG256</f>
        <v>#DIV/0!</v>
      </c>
      <c r="F256" s="53" t="e">
        <f>+$C$30*'10 - 2012'!AH256</f>
        <v>#DIV/0!</v>
      </c>
      <c r="G256" s="53" t="e">
        <f>+$C$30*'10 - 2012'!AI256</f>
        <v>#DIV/0!</v>
      </c>
      <c r="H256" s="53" t="e">
        <f>+$C$30*'10 - 2012'!AJ256</f>
        <v>#DIV/0!</v>
      </c>
      <c r="I256" s="53" t="e">
        <f>+$C$30*'10 - 2012'!AK256</f>
        <v>#DIV/0!</v>
      </c>
      <c r="J256" s="53" t="e">
        <f>+$C$30*'10 - 2012'!AL256</f>
        <v>#DIV/0!</v>
      </c>
      <c r="K256" s="53" t="e">
        <f>+$C$30*'10 - 2012'!AM256</f>
        <v>#DIV/0!</v>
      </c>
      <c r="L256" s="53" t="e">
        <f>+$C$30*'10 - 2012'!AN256</f>
        <v>#DIV/0!</v>
      </c>
      <c r="M256" s="53" t="e">
        <f>+$C$30*'10 - 2012'!AO256</f>
        <v>#DIV/0!</v>
      </c>
      <c r="N256" s="53" t="e">
        <f>+$C$30*'10 - 2012'!AP256</f>
        <v>#DIV/0!</v>
      </c>
      <c r="O256" s="53" t="e">
        <f>+$C$30*'10 - 2012'!AQ256</f>
        <v>#DIV/0!</v>
      </c>
      <c r="P256" s="53" t="e">
        <f>+$C$30*'10 - 2012'!AR256</f>
        <v>#DIV/0!</v>
      </c>
      <c r="Q256" s="53" t="e">
        <f>+$C$30*'10 - 2012'!AS256</f>
        <v>#DIV/0!</v>
      </c>
      <c r="R256" s="53" t="e">
        <f>+$C$30*'10 - 2012'!AT256</f>
        <v>#DIV/0!</v>
      </c>
      <c r="S256" s="53" t="e">
        <f>+$C$30*'10 - 2012'!AU256</f>
        <v>#DIV/0!</v>
      </c>
      <c r="T256" s="53" t="e">
        <f>+$C$30*'10 - 2012'!AV256</f>
        <v>#DIV/0!</v>
      </c>
      <c r="U256" s="53" t="e">
        <f>+$C$30*'10 - 2012'!AW256</f>
        <v>#DIV/0!</v>
      </c>
      <c r="V256" s="53" t="e">
        <f>+$C$30*'10 - 2012'!AX256</f>
        <v>#DIV/0!</v>
      </c>
      <c r="W256" s="53" t="e">
        <f>+$C$30*'10 - 2012'!AY256</f>
        <v>#DIV/0!</v>
      </c>
      <c r="X256" s="53" t="e">
        <f>+$C$30*'10 - 2012'!AZ256</f>
        <v>#DIV/0!</v>
      </c>
      <c r="Y256" s="53" t="e">
        <f>+$C$30*'10 - 2012'!BA256</f>
        <v>#DIV/0!</v>
      </c>
      <c r="Z256" s="53" t="e">
        <f>+$C$30*'10 - 2012'!BB256</f>
        <v>#DIV/0!</v>
      </c>
      <c r="AA256" s="53" t="e">
        <f>+$C$30*'10 - 2012'!BC256</f>
        <v>#DIV/0!</v>
      </c>
      <c r="AB256" s="53" t="e">
        <f>+$C$30*'10 - 2012'!BD256</f>
        <v>#DIV/0!</v>
      </c>
      <c r="AC256" s="53" t="e">
        <f>+$C$30*'10 - 2012'!BE256</f>
        <v>#DIV/0!</v>
      </c>
      <c r="AD256" s="53" t="e">
        <f>+$C$30*'10 - 2012'!BF256</f>
        <v>#DIV/0!</v>
      </c>
      <c r="AE256" s="53" t="e">
        <f>+$C$30*'10 - 2012'!BG256</f>
        <v>#DIV/0!</v>
      </c>
      <c r="AF256" s="53" t="e">
        <f>+$C$30*'10 - 2012'!BH256</f>
        <v>#DIV/0!</v>
      </c>
      <c r="AG256" s="53" t="e">
        <f>+$C$30*'10 - 2012'!BI256</f>
        <v>#DIV/0!</v>
      </c>
      <c r="AH256" s="53" t="e">
        <f>+$C$30*'10 - 2012'!BJ256</f>
        <v>#DIV/0!</v>
      </c>
      <c r="AI256" s="2"/>
    </row>
    <row r="257" spans="1:35">
      <c r="A257" s="63">
        <v>250</v>
      </c>
      <c r="B257" s="53">
        <f>+'10 - 2012'!B257</f>
        <v>0</v>
      </c>
      <c r="C257" s="53" t="e">
        <f>+'10 - 2012'!AE257/'10 - 2012'!BK257</f>
        <v>#DIV/0!</v>
      </c>
      <c r="D257" s="53" t="e">
        <f>+$C$30*'10 - 2012'!AF257</f>
        <v>#DIV/0!</v>
      </c>
      <c r="E257" s="53" t="e">
        <f>+$C$30*'10 - 2012'!AG257</f>
        <v>#DIV/0!</v>
      </c>
      <c r="F257" s="53" t="e">
        <f>+$C$30*'10 - 2012'!AH257</f>
        <v>#DIV/0!</v>
      </c>
      <c r="G257" s="53" t="e">
        <f>+$C$30*'10 - 2012'!AI257</f>
        <v>#DIV/0!</v>
      </c>
      <c r="H257" s="53" t="e">
        <f>+$C$30*'10 - 2012'!AJ257</f>
        <v>#DIV/0!</v>
      </c>
      <c r="I257" s="53" t="e">
        <f>+$C$30*'10 - 2012'!AK257</f>
        <v>#DIV/0!</v>
      </c>
      <c r="J257" s="53" t="e">
        <f>+$C$30*'10 - 2012'!AL257</f>
        <v>#DIV/0!</v>
      </c>
      <c r="K257" s="53" t="e">
        <f>+$C$30*'10 - 2012'!AM257</f>
        <v>#DIV/0!</v>
      </c>
      <c r="L257" s="53" t="e">
        <f>+$C$30*'10 - 2012'!AN257</f>
        <v>#DIV/0!</v>
      </c>
      <c r="M257" s="53" t="e">
        <f>+$C$30*'10 - 2012'!AO257</f>
        <v>#DIV/0!</v>
      </c>
      <c r="N257" s="53" t="e">
        <f>+$C$30*'10 - 2012'!AP257</f>
        <v>#DIV/0!</v>
      </c>
      <c r="O257" s="53" t="e">
        <f>+$C$30*'10 - 2012'!AQ257</f>
        <v>#DIV/0!</v>
      </c>
      <c r="P257" s="53" t="e">
        <f>+$C$30*'10 - 2012'!AR257</f>
        <v>#DIV/0!</v>
      </c>
      <c r="Q257" s="53" t="e">
        <f>+$C$30*'10 - 2012'!AS257</f>
        <v>#DIV/0!</v>
      </c>
      <c r="R257" s="53" t="e">
        <f>+$C$30*'10 - 2012'!AT257</f>
        <v>#DIV/0!</v>
      </c>
      <c r="S257" s="53" t="e">
        <f>+$C$30*'10 - 2012'!AU257</f>
        <v>#DIV/0!</v>
      </c>
      <c r="T257" s="53" t="e">
        <f>+$C$30*'10 - 2012'!AV257</f>
        <v>#DIV/0!</v>
      </c>
      <c r="U257" s="53" t="e">
        <f>+$C$30*'10 - 2012'!AW257</f>
        <v>#DIV/0!</v>
      </c>
      <c r="V257" s="53" t="e">
        <f>+$C$30*'10 - 2012'!AX257</f>
        <v>#DIV/0!</v>
      </c>
      <c r="W257" s="53" t="e">
        <f>+$C$30*'10 - 2012'!AY257</f>
        <v>#DIV/0!</v>
      </c>
      <c r="X257" s="53" t="e">
        <f>+$C$30*'10 - 2012'!AZ257</f>
        <v>#DIV/0!</v>
      </c>
      <c r="Y257" s="53" t="e">
        <f>+$C$30*'10 - 2012'!BA257</f>
        <v>#DIV/0!</v>
      </c>
      <c r="Z257" s="53" t="e">
        <f>+$C$30*'10 - 2012'!BB257</f>
        <v>#DIV/0!</v>
      </c>
      <c r="AA257" s="53" t="e">
        <f>+$C$30*'10 - 2012'!BC257</f>
        <v>#DIV/0!</v>
      </c>
      <c r="AB257" s="53" t="e">
        <f>+$C$30*'10 - 2012'!BD257</f>
        <v>#DIV/0!</v>
      </c>
      <c r="AC257" s="53" t="e">
        <f>+$C$30*'10 - 2012'!BE257</f>
        <v>#DIV/0!</v>
      </c>
      <c r="AD257" s="53" t="e">
        <f>+$C$30*'10 - 2012'!BF257</f>
        <v>#DIV/0!</v>
      </c>
      <c r="AE257" s="53" t="e">
        <f>+$C$30*'10 - 2012'!BG257</f>
        <v>#DIV/0!</v>
      </c>
      <c r="AF257" s="53" t="e">
        <f>+$C$30*'10 - 2012'!BH257</f>
        <v>#DIV/0!</v>
      </c>
      <c r="AG257" s="53" t="e">
        <f>+$C$30*'10 - 2012'!BI257</f>
        <v>#DIV/0!</v>
      </c>
      <c r="AH257" s="53" t="e">
        <f>+$C$30*'10 - 2012'!BJ257</f>
        <v>#DIV/0!</v>
      </c>
      <c r="AI257" s="2"/>
    </row>
    <row r="258" spans="1:35">
      <c r="A258" s="63">
        <v>251</v>
      </c>
      <c r="B258" s="53">
        <f>+'10 - 2012'!B258</f>
        <v>0</v>
      </c>
      <c r="C258" s="53" t="e">
        <f>+'10 - 2012'!AE258/'10 - 2012'!BK258</f>
        <v>#DIV/0!</v>
      </c>
      <c r="D258" s="53" t="e">
        <f>+$C$30*'10 - 2012'!AF258</f>
        <v>#DIV/0!</v>
      </c>
      <c r="E258" s="53" t="e">
        <f>+$C$30*'10 - 2012'!AG258</f>
        <v>#DIV/0!</v>
      </c>
      <c r="F258" s="53" t="e">
        <f>+$C$30*'10 - 2012'!AH258</f>
        <v>#DIV/0!</v>
      </c>
      <c r="G258" s="53" t="e">
        <f>+$C$30*'10 - 2012'!AI258</f>
        <v>#DIV/0!</v>
      </c>
      <c r="H258" s="53" t="e">
        <f>+$C$30*'10 - 2012'!AJ258</f>
        <v>#DIV/0!</v>
      </c>
      <c r="I258" s="53" t="e">
        <f>+$C$30*'10 - 2012'!AK258</f>
        <v>#DIV/0!</v>
      </c>
      <c r="J258" s="53" t="e">
        <f>+$C$30*'10 - 2012'!AL258</f>
        <v>#DIV/0!</v>
      </c>
      <c r="K258" s="53" t="e">
        <f>+$C$30*'10 - 2012'!AM258</f>
        <v>#DIV/0!</v>
      </c>
      <c r="L258" s="53" t="e">
        <f>+$C$30*'10 - 2012'!AN258</f>
        <v>#DIV/0!</v>
      </c>
      <c r="M258" s="53" t="e">
        <f>+$C$30*'10 - 2012'!AO258</f>
        <v>#DIV/0!</v>
      </c>
      <c r="N258" s="53" t="e">
        <f>+$C$30*'10 - 2012'!AP258</f>
        <v>#DIV/0!</v>
      </c>
      <c r="O258" s="53" t="e">
        <f>+$C$30*'10 - 2012'!AQ258</f>
        <v>#DIV/0!</v>
      </c>
      <c r="P258" s="53" t="e">
        <f>+$C$30*'10 - 2012'!AR258</f>
        <v>#DIV/0!</v>
      </c>
      <c r="Q258" s="53" t="e">
        <f>+$C$30*'10 - 2012'!AS258</f>
        <v>#DIV/0!</v>
      </c>
      <c r="R258" s="53" t="e">
        <f>+$C$30*'10 - 2012'!AT258</f>
        <v>#DIV/0!</v>
      </c>
      <c r="S258" s="53" t="e">
        <f>+$C$30*'10 - 2012'!AU258</f>
        <v>#DIV/0!</v>
      </c>
      <c r="T258" s="53" t="e">
        <f>+$C$30*'10 - 2012'!AV258</f>
        <v>#DIV/0!</v>
      </c>
      <c r="U258" s="53" t="e">
        <f>+$C$30*'10 - 2012'!AW258</f>
        <v>#DIV/0!</v>
      </c>
      <c r="V258" s="53" t="e">
        <f>+$C$30*'10 - 2012'!AX258</f>
        <v>#DIV/0!</v>
      </c>
      <c r="W258" s="53" t="e">
        <f>+$C$30*'10 - 2012'!AY258</f>
        <v>#DIV/0!</v>
      </c>
      <c r="X258" s="53" t="e">
        <f>+$C$30*'10 - 2012'!AZ258</f>
        <v>#DIV/0!</v>
      </c>
      <c r="Y258" s="53" t="e">
        <f>+$C$30*'10 - 2012'!BA258</f>
        <v>#DIV/0!</v>
      </c>
      <c r="Z258" s="53" t="e">
        <f>+$C$30*'10 - 2012'!BB258</f>
        <v>#DIV/0!</v>
      </c>
      <c r="AA258" s="53" t="e">
        <f>+$C$30*'10 - 2012'!BC258</f>
        <v>#DIV/0!</v>
      </c>
      <c r="AB258" s="53" t="e">
        <f>+$C$30*'10 - 2012'!BD258</f>
        <v>#DIV/0!</v>
      </c>
      <c r="AC258" s="53" t="e">
        <f>+$C$30*'10 - 2012'!BE258</f>
        <v>#DIV/0!</v>
      </c>
      <c r="AD258" s="53" t="e">
        <f>+$C$30*'10 - 2012'!BF258</f>
        <v>#DIV/0!</v>
      </c>
      <c r="AE258" s="53" t="e">
        <f>+$C$30*'10 - 2012'!BG258</f>
        <v>#DIV/0!</v>
      </c>
      <c r="AF258" s="53" t="e">
        <f>+$C$30*'10 - 2012'!BH258</f>
        <v>#DIV/0!</v>
      </c>
      <c r="AG258" s="53" t="e">
        <f>+$C$30*'10 - 2012'!BI258</f>
        <v>#DIV/0!</v>
      </c>
      <c r="AH258" s="53" t="e">
        <f>+$C$30*'10 - 2012'!BJ258</f>
        <v>#DIV/0!</v>
      </c>
      <c r="AI258" s="2"/>
    </row>
    <row r="259" spans="1:35">
      <c r="A259" s="63">
        <v>252</v>
      </c>
      <c r="B259" s="53">
        <f>+'10 - 2012'!B259</f>
        <v>0</v>
      </c>
      <c r="C259" s="53" t="e">
        <f>+'10 - 2012'!AE259/'10 - 2012'!BK259</f>
        <v>#DIV/0!</v>
      </c>
      <c r="D259" s="53" t="e">
        <f>+$C$30*'10 - 2012'!AF259</f>
        <v>#DIV/0!</v>
      </c>
      <c r="E259" s="53" t="e">
        <f>+$C$30*'10 - 2012'!AG259</f>
        <v>#DIV/0!</v>
      </c>
      <c r="F259" s="53" t="e">
        <f>+$C$30*'10 - 2012'!AH259</f>
        <v>#DIV/0!</v>
      </c>
      <c r="G259" s="53" t="e">
        <f>+$C$30*'10 - 2012'!AI259</f>
        <v>#DIV/0!</v>
      </c>
      <c r="H259" s="53" t="e">
        <f>+$C$30*'10 - 2012'!AJ259</f>
        <v>#DIV/0!</v>
      </c>
      <c r="I259" s="53" t="e">
        <f>+$C$30*'10 - 2012'!AK259</f>
        <v>#DIV/0!</v>
      </c>
      <c r="J259" s="53" t="e">
        <f>+$C$30*'10 - 2012'!AL259</f>
        <v>#DIV/0!</v>
      </c>
      <c r="K259" s="53" t="e">
        <f>+$C$30*'10 - 2012'!AM259</f>
        <v>#DIV/0!</v>
      </c>
      <c r="L259" s="53" t="e">
        <f>+$C$30*'10 - 2012'!AN259</f>
        <v>#DIV/0!</v>
      </c>
      <c r="M259" s="53" t="e">
        <f>+$C$30*'10 - 2012'!AO259</f>
        <v>#DIV/0!</v>
      </c>
      <c r="N259" s="53" t="e">
        <f>+$C$30*'10 - 2012'!AP259</f>
        <v>#DIV/0!</v>
      </c>
      <c r="O259" s="53" t="e">
        <f>+$C$30*'10 - 2012'!AQ259</f>
        <v>#DIV/0!</v>
      </c>
      <c r="P259" s="53" t="e">
        <f>+$C$30*'10 - 2012'!AR259</f>
        <v>#DIV/0!</v>
      </c>
      <c r="Q259" s="53" t="e">
        <f>+$C$30*'10 - 2012'!AS259</f>
        <v>#DIV/0!</v>
      </c>
      <c r="R259" s="53" t="e">
        <f>+$C$30*'10 - 2012'!AT259</f>
        <v>#DIV/0!</v>
      </c>
      <c r="S259" s="53" t="e">
        <f>+$C$30*'10 - 2012'!AU259</f>
        <v>#DIV/0!</v>
      </c>
      <c r="T259" s="53" t="e">
        <f>+$C$30*'10 - 2012'!AV259</f>
        <v>#DIV/0!</v>
      </c>
      <c r="U259" s="53" t="e">
        <f>+$C$30*'10 - 2012'!AW259</f>
        <v>#DIV/0!</v>
      </c>
      <c r="V259" s="53" t="e">
        <f>+$C$30*'10 - 2012'!AX259</f>
        <v>#DIV/0!</v>
      </c>
      <c r="W259" s="53" t="e">
        <f>+$C$30*'10 - 2012'!AY259</f>
        <v>#DIV/0!</v>
      </c>
      <c r="X259" s="53" t="e">
        <f>+$C$30*'10 - 2012'!AZ259</f>
        <v>#DIV/0!</v>
      </c>
      <c r="Y259" s="53" t="e">
        <f>+$C$30*'10 - 2012'!BA259</f>
        <v>#DIV/0!</v>
      </c>
      <c r="Z259" s="53" t="e">
        <f>+$C$30*'10 - 2012'!BB259</f>
        <v>#DIV/0!</v>
      </c>
      <c r="AA259" s="53" t="e">
        <f>+$C$30*'10 - 2012'!BC259</f>
        <v>#DIV/0!</v>
      </c>
      <c r="AB259" s="53" t="e">
        <f>+$C$30*'10 - 2012'!BD259</f>
        <v>#DIV/0!</v>
      </c>
      <c r="AC259" s="53" t="e">
        <f>+$C$30*'10 - 2012'!BE259</f>
        <v>#DIV/0!</v>
      </c>
      <c r="AD259" s="53" t="e">
        <f>+$C$30*'10 - 2012'!BF259</f>
        <v>#DIV/0!</v>
      </c>
      <c r="AE259" s="53" t="e">
        <f>+$C$30*'10 - 2012'!BG259</f>
        <v>#DIV/0!</v>
      </c>
      <c r="AF259" s="53" t="e">
        <f>+$C$30*'10 - 2012'!BH259</f>
        <v>#DIV/0!</v>
      </c>
      <c r="AG259" s="53" t="e">
        <f>+$C$30*'10 - 2012'!BI259</f>
        <v>#DIV/0!</v>
      </c>
      <c r="AH259" s="53" t="e">
        <f>+$C$30*'10 - 2012'!BJ259</f>
        <v>#DIV/0!</v>
      </c>
      <c r="AI259" s="2"/>
    </row>
    <row r="260" spans="1:35">
      <c r="A260" s="63">
        <v>253</v>
      </c>
      <c r="B260" s="53">
        <f>+'10 - 2012'!B260</f>
        <v>0</v>
      </c>
      <c r="C260" s="53" t="e">
        <f>+'10 - 2012'!AE260/'10 - 2012'!BK260</f>
        <v>#DIV/0!</v>
      </c>
      <c r="D260" s="53" t="e">
        <f>+$C$30*'10 - 2012'!AF260</f>
        <v>#DIV/0!</v>
      </c>
      <c r="E260" s="53" t="e">
        <f>+$C$30*'10 - 2012'!AG260</f>
        <v>#DIV/0!</v>
      </c>
      <c r="F260" s="53" t="e">
        <f>+$C$30*'10 - 2012'!AH260</f>
        <v>#DIV/0!</v>
      </c>
      <c r="G260" s="53" t="e">
        <f>+$C$30*'10 - 2012'!AI260</f>
        <v>#DIV/0!</v>
      </c>
      <c r="H260" s="53" t="e">
        <f>+$C$30*'10 - 2012'!AJ260</f>
        <v>#DIV/0!</v>
      </c>
      <c r="I260" s="53" t="e">
        <f>+$C$30*'10 - 2012'!AK260</f>
        <v>#DIV/0!</v>
      </c>
      <c r="J260" s="53" t="e">
        <f>+$C$30*'10 - 2012'!AL260</f>
        <v>#DIV/0!</v>
      </c>
      <c r="K260" s="53" t="e">
        <f>+$C$30*'10 - 2012'!AM260</f>
        <v>#DIV/0!</v>
      </c>
      <c r="L260" s="53" t="e">
        <f>+$C$30*'10 - 2012'!AN260</f>
        <v>#DIV/0!</v>
      </c>
      <c r="M260" s="53" t="e">
        <f>+$C$30*'10 - 2012'!AO260</f>
        <v>#DIV/0!</v>
      </c>
      <c r="N260" s="53" t="e">
        <f>+$C$30*'10 - 2012'!AP260</f>
        <v>#DIV/0!</v>
      </c>
      <c r="O260" s="53" t="e">
        <f>+$C$30*'10 - 2012'!AQ260</f>
        <v>#DIV/0!</v>
      </c>
      <c r="P260" s="53" t="e">
        <f>+$C$30*'10 - 2012'!AR260</f>
        <v>#DIV/0!</v>
      </c>
      <c r="Q260" s="53" t="e">
        <f>+$C$30*'10 - 2012'!AS260</f>
        <v>#DIV/0!</v>
      </c>
      <c r="R260" s="53" t="e">
        <f>+$C$30*'10 - 2012'!AT260</f>
        <v>#DIV/0!</v>
      </c>
      <c r="S260" s="53" t="e">
        <f>+$C$30*'10 - 2012'!AU260</f>
        <v>#DIV/0!</v>
      </c>
      <c r="T260" s="53" t="e">
        <f>+$C$30*'10 - 2012'!AV260</f>
        <v>#DIV/0!</v>
      </c>
      <c r="U260" s="53" t="e">
        <f>+$C$30*'10 - 2012'!AW260</f>
        <v>#DIV/0!</v>
      </c>
      <c r="V260" s="53" t="e">
        <f>+$C$30*'10 - 2012'!AX260</f>
        <v>#DIV/0!</v>
      </c>
      <c r="W260" s="53" t="e">
        <f>+$C$30*'10 - 2012'!AY260</f>
        <v>#DIV/0!</v>
      </c>
      <c r="X260" s="53" t="e">
        <f>+$C$30*'10 - 2012'!AZ260</f>
        <v>#DIV/0!</v>
      </c>
      <c r="Y260" s="53" t="e">
        <f>+$C$30*'10 - 2012'!BA260</f>
        <v>#DIV/0!</v>
      </c>
      <c r="Z260" s="53" t="e">
        <f>+$C$30*'10 - 2012'!BB260</f>
        <v>#DIV/0!</v>
      </c>
      <c r="AA260" s="53" t="e">
        <f>+$C$30*'10 - 2012'!BC260</f>
        <v>#DIV/0!</v>
      </c>
      <c r="AB260" s="53" t="e">
        <f>+$C$30*'10 - 2012'!BD260</f>
        <v>#DIV/0!</v>
      </c>
      <c r="AC260" s="53" t="e">
        <f>+$C$30*'10 - 2012'!BE260</f>
        <v>#DIV/0!</v>
      </c>
      <c r="AD260" s="53" t="e">
        <f>+$C$30*'10 - 2012'!BF260</f>
        <v>#DIV/0!</v>
      </c>
      <c r="AE260" s="53" t="e">
        <f>+$C$30*'10 - 2012'!BG260</f>
        <v>#DIV/0!</v>
      </c>
      <c r="AF260" s="53" t="e">
        <f>+$C$30*'10 - 2012'!BH260</f>
        <v>#DIV/0!</v>
      </c>
      <c r="AG260" s="53" t="e">
        <f>+$C$30*'10 - 2012'!BI260</f>
        <v>#DIV/0!</v>
      </c>
      <c r="AH260" s="53" t="e">
        <f>+$C$30*'10 - 2012'!BJ260</f>
        <v>#DIV/0!</v>
      </c>
      <c r="AI260" s="2"/>
    </row>
    <row r="261" spans="1:35">
      <c r="A261" s="63">
        <v>254</v>
      </c>
      <c r="B261" s="53">
        <f>+'10 - 2012'!B261</f>
        <v>0</v>
      </c>
      <c r="C261" s="53" t="e">
        <f>+'10 - 2012'!AE261/'10 - 2012'!BK261</f>
        <v>#DIV/0!</v>
      </c>
      <c r="D261" s="53" t="e">
        <f>+$C$30*'10 - 2012'!AF261</f>
        <v>#DIV/0!</v>
      </c>
      <c r="E261" s="53" t="e">
        <f>+$C$30*'10 - 2012'!AG261</f>
        <v>#DIV/0!</v>
      </c>
      <c r="F261" s="53" t="e">
        <f>+$C$30*'10 - 2012'!AH261</f>
        <v>#DIV/0!</v>
      </c>
      <c r="G261" s="53" t="e">
        <f>+$C$30*'10 - 2012'!AI261</f>
        <v>#DIV/0!</v>
      </c>
      <c r="H261" s="53" t="e">
        <f>+$C$30*'10 - 2012'!AJ261</f>
        <v>#DIV/0!</v>
      </c>
      <c r="I261" s="53" t="e">
        <f>+$C$30*'10 - 2012'!AK261</f>
        <v>#DIV/0!</v>
      </c>
      <c r="J261" s="53" t="e">
        <f>+$C$30*'10 - 2012'!AL261</f>
        <v>#DIV/0!</v>
      </c>
      <c r="K261" s="53" t="e">
        <f>+$C$30*'10 - 2012'!AM261</f>
        <v>#DIV/0!</v>
      </c>
      <c r="L261" s="53" t="e">
        <f>+$C$30*'10 - 2012'!AN261</f>
        <v>#DIV/0!</v>
      </c>
      <c r="M261" s="53" t="e">
        <f>+$C$30*'10 - 2012'!AO261</f>
        <v>#DIV/0!</v>
      </c>
      <c r="N261" s="53" t="e">
        <f>+$C$30*'10 - 2012'!AP261</f>
        <v>#DIV/0!</v>
      </c>
      <c r="O261" s="53" t="e">
        <f>+$C$30*'10 - 2012'!AQ261</f>
        <v>#DIV/0!</v>
      </c>
      <c r="P261" s="53" t="e">
        <f>+$C$30*'10 - 2012'!AR261</f>
        <v>#DIV/0!</v>
      </c>
      <c r="Q261" s="53" t="e">
        <f>+$C$30*'10 - 2012'!AS261</f>
        <v>#DIV/0!</v>
      </c>
      <c r="R261" s="53" t="e">
        <f>+$C$30*'10 - 2012'!AT261</f>
        <v>#DIV/0!</v>
      </c>
      <c r="S261" s="53" t="e">
        <f>+$C$30*'10 - 2012'!AU261</f>
        <v>#DIV/0!</v>
      </c>
      <c r="T261" s="53" t="e">
        <f>+$C$30*'10 - 2012'!AV261</f>
        <v>#DIV/0!</v>
      </c>
      <c r="U261" s="53" t="e">
        <f>+$C$30*'10 - 2012'!AW261</f>
        <v>#DIV/0!</v>
      </c>
      <c r="V261" s="53" t="e">
        <f>+$C$30*'10 - 2012'!AX261</f>
        <v>#DIV/0!</v>
      </c>
      <c r="W261" s="53" t="e">
        <f>+$C$30*'10 - 2012'!AY261</f>
        <v>#DIV/0!</v>
      </c>
      <c r="X261" s="53" t="e">
        <f>+$C$30*'10 - 2012'!AZ261</f>
        <v>#DIV/0!</v>
      </c>
      <c r="Y261" s="53" t="e">
        <f>+$C$30*'10 - 2012'!BA261</f>
        <v>#DIV/0!</v>
      </c>
      <c r="Z261" s="53" t="e">
        <f>+$C$30*'10 - 2012'!BB261</f>
        <v>#DIV/0!</v>
      </c>
      <c r="AA261" s="53" t="e">
        <f>+$C$30*'10 - 2012'!BC261</f>
        <v>#DIV/0!</v>
      </c>
      <c r="AB261" s="53" t="e">
        <f>+$C$30*'10 - 2012'!BD261</f>
        <v>#DIV/0!</v>
      </c>
      <c r="AC261" s="53" t="e">
        <f>+$C$30*'10 - 2012'!BE261</f>
        <v>#DIV/0!</v>
      </c>
      <c r="AD261" s="53" t="e">
        <f>+$C$30*'10 - 2012'!BF261</f>
        <v>#DIV/0!</v>
      </c>
      <c r="AE261" s="53" t="e">
        <f>+$C$30*'10 - 2012'!BG261</f>
        <v>#DIV/0!</v>
      </c>
      <c r="AF261" s="53" t="e">
        <f>+$C$30*'10 - 2012'!BH261</f>
        <v>#DIV/0!</v>
      </c>
      <c r="AG261" s="53" t="e">
        <f>+$C$30*'10 - 2012'!BI261</f>
        <v>#DIV/0!</v>
      </c>
      <c r="AH261" s="53" t="e">
        <f>+$C$30*'10 - 2012'!BJ261</f>
        <v>#DIV/0!</v>
      </c>
      <c r="AI261" s="2"/>
    </row>
    <row r="262" spans="1:35">
      <c r="A262" s="63">
        <v>255</v>
      </c>
      <c r="B262" s="53">
        <f>+'10 - 2012'!B262</f>
        <v>0</v>
      </c>
      <c r="C262" s="53" t="e">
        <f>+'10 - 2012'!AE262/'10 - 2012'!BK262</f>
        <v>#DIV/0!</v>
      </c>
      <c r="D262" s="53" t="e">
        <f>+$C$30*'10 - 2012'!AF262</f>
        <v>#DIV/0!</v>
      </c>
      <c r="E262" s="53" t="e">
        <f>+$C$30*'10 - 2012'!AG262</f>
        <v>#DIV/0!</v>
      </c>
      <c r="F262" s="53" t="e">
        <f>+$C$30*'10 - 2012'!AH262</f>
        <v>#DIV/0!</v>
      </c>
      <c r="G262" s="53" t="e">
        <f>+$C$30*'10 - 2012'!AI262</f>
        <v>#DIV/0!</v>
      </c>
      <c r="H262" s="53" t="e">
        <f>+$C$30*'10 - 2012'!AJ262</f>
        <v>#DIV/0!</v>
      </c>
      <c r="I262" s="53" t="e">
        <f>+$C$30*'10 - 2012'!AK262</f>
        <v>#DIV/0!</v>
      </c>
      <c r="J262" s="53" t="e">
        <f>+$C$30*'10 - 2012'!AL262</f>
        <v>#DIV/0!</v>
      </c>
      <c r="K262" s="53" t="e">
        <f>+$C$30*'10 - 2012'!AM262</f>
        <v>#DIV/0!</v>
      </c>
      <c r="L262" s="53" t="e">
        <f>+$C$30*'10 - 2012'!AN262</f>
        <v>#DIV/0!</v>
      </c>
      <c r="M262" s="53" t="e">
        <f>+$C$30*'10 - 2012'!AO262</f>
        <v>#DIV/0!</v>
      </c>
      <c r="N262" s="53" t="e">
        <f>+$C$30*'10 - 2012'!AP262</f>
        <v>#DIV/0!</v>
      </c>
      <c r="O262" s="53" t="e">
        <f>+$C$30*'10 - 2012'!AQ262</f>
        <v>#DIV/0!</v>
      </c>
      <c r="P262" s="53" t="e">
        <f>+$C$30*'10 - 2012'!AR262</f>
        <v>#DIV/0!</v>
      </c>
      <c r="Q262" s="53" t="e">
        <f>+$C$30*'10 - 2012'!AS262</f>
        <v>#DIV/0!</v>
      </c>
      <c r="R262" s="53" t="e">
        <f>+$C$30*'10 - 2012'!AT262</f>
        <v>#DIV/0!</v>
      </c>
      <c r="S262" s="53" t="e">
        <f>+$C$30*'10 - 2012'!AU262</f>
        <v>#DIV/0!</v>
      </c>
      <c r="T262" s="53" t="e">
        <f>+$C$30*'10 - 2012'!AV262</f>
        <v>#DIV/0!</v>
      </c>
      <c r="U262" s="53" t="e">
        <f>+$C$30*'10 - 2012'!AW262</f>
        <v>#DIV/0!</v>
      </c>
      <c r="V262" s="53" t="e">
        <f>+$C$30*'10 - 2012'!AX262</f>
        <v>#DIV/0!</v>
      </c>
      <c r="W262" s="53" t="e">
        <f>+$C$30*'10 - 2012'!AY262</f>
        <v>#DIV/0!</v>
      </c>
      <c r="X262" s="53" t="e">
        <f>+$C$30*'10 - 2012'!AZ262</f>
        <v>#DIV/0!</v>
      </c>
      <c r="Y262" s="53" t="e">
        <f>+$C$30*'10 - 2012'!BA262</f>
        <v>#DIV/0!</v>
      </c>
      <c r="Z262" s="53" t="e">
        <f>+$C$30*'10 - 2012'!BB262</f>
        <v>#DIV/0!</v>
      </c>
      <c r="AA262" s="53" t="e">
        <f>+$C$30*'10 - 2012'!BC262</f>
        <v>#DIV/0!</v>
      </c>
      <c r="AB262" s="53" t="e">
        <f>+$C$30*'10 - 2012'!BD262</f>
        <v>#DIV/0!</v>
      </c>
      <c r="AC262" s="53" t="e">
        <f>+$C$30*'10 - 2012'!BE262</f>
        <v>#DIV/0!</v>
      </c>
      <c r="AD262" s="53" t="e">
        <f>+$C$30*'10 - 2012'!BF262</f>
        <v>#DIV/0!</v>
      </c>
      <c r="AE262" s="53" t="e">
        <f>+$C$30*'10 - 2012'!BG262</f>
        <v>#DIV/0!</v>
      </c>
      <c r="AF262" s="53" t="e">
        <f>+$C$30*'10 - 2012'!BH262</f>
        <v>#DIV/0!</v>
      </c>
      <c r="AG262" s="53" t="e">
        <f>+$C$30*'10 - 2012'!BI262</f>
        <v>#DIV/0!</v>
      </c>
      <c r="AH262" s="53" t="e">
        <f>+$C$30*'10 - 2012'!BJ262</f>
        <v>#DIV/0!</v>
      </c>
      <c r="AI262" s="2"/>
    </row>
    <row r="263" spans="1:35">
      <c r="A263" s="63">
        <v>256</v>
      </c>
      <c r="B263" s="53">
        <f>+'10 - 2012'!B263</f>
        <v>0</v>
      </c>
      <c r="C263" s="53" t="e">
        <f>+'10 - 2012'!AE263/'10 - 2012'!BK263</f>
        <v>#DIV/0!</v>
      </c>
      <c r="D263" s="53" t="e">
        <f>+$C$30*'10 - 2012'!AF263</f>
        <v>#DIV/0!</v>
      </c>
      <c r="E263" s="53" t="e">
        <f>+$C$30*'10 - 2012'!AG263</f>
        <v>#DIV/0!</v>
      </c>
      <c r="F263" s="53" t="e">
        <f>+$C$30*'10 - 2012'!AH263</f>
        <v>#DIV/0!</v>
      </c>
      <c r="G263" s="53" t="e">
        <f>+$C$30*'10 - 2012'!AI263</f>
        <v>#DIV/0!</v>
      </c>
      <c r="H263" s="53" t="e">
        <f>+$C$30*'10 - 2012'!AJ263</f>
        <v>#DIV/0!</v>
      </c>
      <c r="I263" s="53" t="e">
        <f>+$C$30*'10 - 2012'!AK263</f>
        <v>#DIV/0!</v>
      </c>
      <c r="J263" s="53" t="e">
        <f>+$C$30*'10 - 2012'!AL263</f>
        <v>#DIV/0!</v>
      </c>
      <c r="K263" s="53" t="e">
        <f>+$C$30*'10 - 2012'!AM263</f>
        <v>#DIV/0!</v>
      </c>
      <c r="L263" s="53" t="e">
        <f>+$C$30*'10 - 2012'!AN263</f>
        <v>#DIV/0!</v>
      </c>
      <c r="M263" s="53" t="e">
        <f>+$C$30*'10 - 2012'!AO263</f>
        <v>#DIV/0!</v>
      </c>
      <c r="N263" s="53" t="e">
        <f>+$C$30*'10 - 2012'!AP263</f>
        <v>#DIV/0!</v>
      </c>
      <c r="O263" s="53" t="e">
        <f>+$C$30*'10 - 2012'!AQ263</f>
        <v>#DIV/0!</v>
      </c>
      <c r="P263" s="53" t="e">
        <f>+$C$30*'10 - 2012'!AR263</f>
        <v>#DIV/0!</v>
      </c>
      <c r="Q263" s="53" t="e">
        <f>+$C$30*'10 - 2012'!AS263</f>
        <v>#DIV/0!</v>
      </c>
      <c r="R263" s="53" t="e">
        <f>+$C$30*'10 - 2012'!AT263</f>
        <v>#DIV/0!</v>
      </c>
      <c r="S263" s="53" t="e">
        <f>+$C$30*'10 - 2012'!AU263</f>
        <v>#DIV/0!</v>
      </c>
      <c r="T263" s="53" t="e">
        <f>+$C$30*'10 - 2012'!AV263</f>
        <v>#DIV/0!</v>
      </c>
      <c r="U263" s="53" t="e">
        <f>+$C$30*'10 - 2012'!AW263</f>
        <v>#DIV/0!</v>
      </c>
      <c r="V263" s="53" t="e">
        <f>+$C$30*'10 - 2012'!AX263</f>
        <v>#DIV/0!</v>
      </c>
      <c r="W263" s="53" t="e">
        <f>+$C$30*'10 - 2012'!AY263</f>
        <v>#DIV/0!</v>
      </c>
      <c r="X263" s="53" t="e">
        <f>+$C$30*'10 - 2012'!AZ263</f>
        <v>#DIV/0!</v>
      </c>
      <c r="Y263" s="53" t="e">
        <f>+$C$30*'10 - 2012'!BA263</f>
        <v>#DIV/0!</v>
      </c>
      <c r="Z263" s="53" t="e">
        <f>+$C$30*'10 - 2012'!BB263</f>
        <v>#DIV/0!</v>
      </c>
      <c r="AA263" s="53" t="e">
        <f>+$C$30*'10 - 2012'!BC263</f>
        <v>#DIV/0!</v>
      </c>
      <c r="AB263" s="53" t="e">
        <f>+$C$30*'10 - 2012'!BD263</f>
        <v>#DIV/0!</v>
      </c>
      <c r="AC263" s="53" t="e">
        <f>+$C$30*'10 - 2012'!BE263</f>
        <v>#DIV/0!</v>
      </c>
      <c r="AD263" s="53" t="e">
        <f>+$C$30*'10 - 2012'!BF263</f>
        <v>#DIV/0!</v>
      </c>
      <c r="AE263" s="53" t="e">
        <f>+$C$30*'10 - 2012'!BG263</f>
        <v>#DIV/0!</v>
      </c>
      <c r="AF263" s="53" t="e">
        <f>+$C$30*'10 - 2012'!BH263</f>
        <v>#DIV/0!</v>
      </c>
      <c r="AG263" s="53" t="e">
        <f>+$C$30*'10 - 2012'!BI263</f>
        <v>#DIV/0!</v>
      </c>
      <c r="AH263" s="53" t="e">
        <f>+$C$30*'10 - 2012'!BJ263</f>
        <v>#DIV/0!</v>
      </c>
      <c r="AI263" s="2"/>
    </row>
    <row r="264" spans="1:35">
      <c r="A264" s="63">
        <v>257</v>
      </c>
      <c r="B264" s="53">
        <f>+'10 - 2012'!B264</f>
        <v>0</v>
      </c>
      <c r="C264" s="53" t="e">
        <f>+'10 - 2012'!AE264/'10 - 2012'!BK264</f>
        <v>#DIV/0!</v>
      </c>
      <c r="D264" s="53" t="e">
        <f>+$C$30*'10 - 2012'!AF264</f>
        <v>#DIV/0!</v>
      </c>
      <c r="E264" s="53" t="e">
        <f>+$C$30*'10 - 2012'!AG264</f>
        <v>#DIV/0!</v>
      </c>
      <c r="F264" s="53" t="e">
        <f>+$C$30*'10 - 2012'!AH264</f>
        <v>#DIV/0!</v>
      </c>
      <c r="G264" s="53" t="e">
        <f>+$C$30*'10 - 2012'!AI264</f>
        <v>#DIV/0!</v>
      </c>
      <c r="H264" s="53" t="e">
        <f>+$C$30*'10 - 2012'!AJ264</f>
        <v>#DIV/0!</v>
      </c>
      <c r="I264" s="53" t="e">
        <f>+$C$30*'10 - 2012'!AK264</f>
        <v>#DIV/0!</v>
      </c>
      <c r="J264" s="53" t="e">
        <f>+$C$30*'10 - 2012'!AL264</f>
        <v>#DIV/0!</v>
      </c>
      <c r="K264" s="53" t="e">
        <f>+$C$30*'10 - 2012'!AM264</f>
        <v>#DIV/0!</v>
      </c>
      <c r="L264" s="53" t="e">
        <f>+$C$30*'10 - 2012'!AN264</f>
        <v>#DIV/0!</v>
      </c>
      <c r="M264" s="53" t="e">
        <f>+$C$30*'10 - 2012'!AO264</f>
        <v>#DIV/0!</v>
      </c>
      <c r="N264" s="53" t="e">
        <f>+$C$30*'10 - 2012'!AP264</f>
        <v>#DIV/0!</v>
      </c>
      <c r="O264" s="53" t="e">
        <f>+$C$30*'10 - 2012'!AQ264</f>
        <v>#DIV/0!</v>
      </c>
      <c r="P264" s="53" t="e">
        <f>+$C$30*'10 - 2012'!AR264</f>
        <v>#DIV/0!</v>
      </c>
      <c r="Q264" s="53" t="e">
        <f>+$C$30*'10 - 2012'!AS264</f>
        <v>#DIV/0!</v>
      </c>
      <c r="R264" s="53" t="e">
        <f>+$C$30*'10 - 2012'!AT264</f>
        <v>#DIV/0!</v>
      </c>
      <c r="S264" s="53" t="e">
        <f>+$C$30*'10 - 2012'!AU264</f>
        <v>#DIV/0!</v>
      </c>
      <c r="T264" s="53" t="e">
        <f>+$C$30*'10 - 2012'!AV264</f>
        <v>#DIV/0!</v>
      </c>
      <c r="U264" s="53" t="e">
        <f>+$C$30*'10 - 2012'!AW264</f>
        <v>#DIV/0!</v>
      </c>
      <c r="V264" s="53" t="e">
        <f>+$C$30*'10 - 2012'!AX264</f>
        <v>#DIV/0!</v>
      </c>
      <c r="W264" s="53" t="e">
        <f>+$C$30*'10 - 2012'!AY264</f>
        <v>#DIV/0!</v>
      </c>
      <c r="X264" s="53" t="e">
        <f>+$C$30*'10 - 2012'!AZ264</f>
        <v>#DIV/0!</v>
      </c>
      <c r="Y264" s="53" t="e">
        <f>+$C$30*'10 - 2012'!BA264</f>
        <v>#DIV/0!</v>
      </c>
      <c r="Z264" s="53" t="e">
        <f>+$C$30*'10 - 2012'!BB264</f>
        <v>#DIV/0!</v>
      </c>
      <c r="AA264" s="53" t="e">
        <f>+$C$30*'10 - 2012'!BC264</f>
        <v>#DIV/0!</v>
      </c>
      <c r="AB264" s="53" t="e">
        <f>+$C$30*'10 - 2012'!BD264</f>
        <v>#DIV/0!</v>
      </c>
      <c r="AC264" s="53" t="e">
        <f>+$C$30*'10 - 2012'!BE264</f>
        <v>#DIV/0!</v>
      </c>
      <c r="AD264" s="53" t="e">
        <f>+$C$30*'10 - 2012'!BF264</f>
        <v>#DIV/0!</v>
      </c>
      <c r="AE264" s="53" t="e">
        <f>+$C$30*'10 - 2012'!BG264</f>
        <v>#DIV/0!</v>
      </c>
      <c r="AF264" s="53" t="e">
        <f>+$C$30*'10 - 2012'!BH264</f>
        <v>#DIV/0!</v>
      </c>
      <c r="AG264" s="53" t="e">
        <f>+$C$30*'10 - 2012'!BI264</f>
        <v>#DIV/0!</v>
      </c>
      <c r="AH264" s="53" t="e">
        <f>+$C$30*'10 - 2012'!BJ264</f>
        <v>#DIV/0!</v>
      </c>
      <c r="AI264" s="2"/>
    </row>
    <row r="265" spans="1:35">
      <c r="A265" s="63">
        <v>258</v>
      </c>
      <c r="B265" s="53">
        <f>+'10 - 2012'!B265</f>
        <v>0</v>
      </c>
      <c r="C265" s="53" t="e">
        <f>+'10 - 2012'!AE265/'10 - 2012'!BK265</f>
        <v>#DIV/0!</v>
      </c>
      <c r="D265" s="53" t="e">
        <f>+$C$30*'10 - 2012'!AF265</f>
        <v>#DIV/0!</v>
      </c>
      <c r="E265" s="53" t="e">
        <f>+$C$30*'10 - 2012'!AG265</f>
        <v>#DIV/0!</v>
      </c>
      <c r="F265" s="53" t="e">
        <f>+$C$30*'10 - 2012'!AH265</f>
        <v>#DIV/0!</v>
      </c>
      <c r="G265" s="53" t="e">
        <f>+$C$30*'10 - 2012'!AI265</f>
        <v>#DIV/0!</v>
      </c>
      <c r="H265" s="53" t="e">
        <f>+$C$30*'10 - 2012'!AJ265</f>
        <v>#DIV/0!</v>
      </c>
      <c r="I265" s="53" t="e">
        <f>+$C$30*'10 - 2012'!AK265</f>
        <v>#DIV/0!</v>
      </c>
      <c r="J265" s="53" t="e">
        <f>+$C$30*'10 - 2012'!AL265</f>
        <v>#DIV/0!</v>
      </c>
      <c r="K265" s="53" t="e">
        <f>+$C$30*'10 - 2012'!AM265</f>
        <v>#DIV/0!</v>
      </c>
      <c r="L265" s="53" t="e">
        <f>+$C$30*'10 - 2012'!AN265</f>
        <v>#DIV/0!</v>
      </c>
      <c r="M265" s="53" t="e">
        <f>+$C$30*'10 - 2012'!AO265</f>
        <v>#DIV/0!</v>
      </c>
      <c r="N265" s="53" t="e">
        <f>+$C$30*'10 - 2012'!AP265</f>
        <v>#DIV/0!</v>
      </c>
      <c r="O265" s="53" t="e">
        <f>+$C$30*'10 - 2012'!AQ265</f>
        <v>#DIV/0!</v>
      </c>
      <c r="P265" s="53" t="e">
        <f>+$C$30*'10 - 2012'!AR265</f>
        <v>#DIV/0!</v>
      </c>
      <c r="Q265" s="53" t="e">
        <f>+$C$30*'10 - 2012'!AS265</f>
        <v>#DIV/0!</v>
      </c>
      <c r="R265" s="53" t="e">
        <f>+$C$30*'10 - 2012'!AT265</f>
        <v>#DIV/0!</v>
      </c>
      <c r="S265" s="53" t="e">
        <f>+$C$30*'10 - 2012'!AU265</f>
        <v>#DIV/0!</v>
      </c>
      <c r="T265" s="53" t="e">
        <f>+$C$30*'10 - 2012'!AV265</f>
        <v>#DIV/0!</v>
      </c>
      <c r="U265" s="53" t="e">
        <f>+$C$30*'10 - 2012'!AW265</f>
        <v>#DIV/0!</v>
      </c>
      <c r="V265" s="53" t="e">
        <f>+$C$30*'10 - 2012'!AX265</f>
        <v>#DIV/0!</v>
      </c>
      <c r="W265" s="53" t="e">
        <f>+$C$30*'10 - 2012'!AY265</f>
        <v>#DIV/0!</v>
      </c>
      <c r="X265" s="53" t="e">
        <f>+$C$30*'10 - 2012'!AZ265</f>
        <v>#DIV/0!</v>
      </c>
      <c r="Y265" s="53" t="e">
        <f>+$C$30*'10 - 2012'!BA265</f>
        <v>#DIV/0!</v>
      </c>
      <c r="Z265" s="53" t="e">
        <f>+$C$30*'10 - 2012'!BB265</f>
        <v>#DIV/0!</v>
      </c>
      <c r="AA265" s="53" t="e">
        <f>+$C$30*'10 - 2012'!BC265</f>
        <v>#DIV/0!</v>
      </c>
      <c r="AB265" s="53" t="e">
        <f>+$C$30*'10 - 2012'!BD265</f>
        <v>#DIV/0!</v>
      </c>
      <c r="AC265" s="53" t="e">
        <f>+$C$30*'10 - 2012'!BE265</f>
        <v>#DIV/0!</v>
      </c>
      <c r="AD265" s="53" t="e">
        <f>+$C$30*'10 - 2012'!BF265</f>
        <v>#DIV/0!</v>
      </c>
      <c r="AE265" s="53" t="e">
        <f>+$C$30*'10 - 2012'!BG265</f>
        <v>#DIV/0!</v>
      </c>
      <c r="AF265" s="53" t="e">
        <f>+$C$30*'10 - 2012'!BH265</f>
        <v>#DIV/0!</v>
      </c>
      <c r="AG265" s="53" t="e">
        <f>+$C$30*'10 - 2012'!BI265</f>
        <v>#DIV/0!</v>
      </c>
      <c r="AH265" s="53" t="e">
        <f>+$C$30*'10 - 2012'!BJ265</f>
        <v>#DIV/0!</v>
      </c>
      <c r="AI265" s="2"/>
    </row>
    <row r="266" spans="1:35">
      <c r="A266" s="63">
        <v>259</v>
      </c>
      <c r="B266" s="53">
        <f>+'10 - 2012'!B266</f>
        <v>0</v>
      </c>
      <c r="C266" s="53" t="e">
        <f>+'10 - 2012'!AE266/'10 - 2012'!BK266</f>
        <v>#DIV/0!</v>
      </c>
      <c r="D266" s="53" t="e">
        <f>+$C$30*'10 - 2012'!AF266</f>
        <v>#DIV/0!</v>
      </c>
      <c r="E266" s="53" t="e">
        <f>+$C$30*'10 - 2012'!AG266</f>
        <v>#DIV/0!</v>
      </c>
      <c r="F266" s="53" t="e">
        <f>+$C$30*'10 - 2012'!AH266</f>
        <v>#DIV/0!</v>
      </c>
      <c r="G266" s="53" t="e">
        <f>+$C$30*'10 - 2012'!AI266</f>
        <v>#DIV/0!</v>
      </c>
      <c r="H266" s="53" t="e">
        <f>+$C$30*'10 - 2012'!AJ266</f>
        <v>#DIV/0!</v>
      </c>
      <c r="I266" s="53" t="e">
        <f>+$C$30*'10 - 2012'!AK266</f>
        <v>#DIV/0!</v>
      </c>
      <c r="J266" s="53" t="e">
        <f>+$C$30*'10 - 2012'!AL266</f>
        <v>#DIV/0!</v>
      </c>
      <c r="K266" s="53" t="e">
        <f>+$C$30*'10 - 2012'!AM266</f>
        <v>#DIV/0!</v>
      </c>
      <c r="L266" s="53" t="e">
        <f>+$C$30*'10 - 2012'!AN266</f>
        <v>#DIV/0!</v>
      </c>
      <c r="M266" s="53" t="e">
        <f>+$C$30*'10 - 2012'!AO266</f>
        <v>#DIV/0!</v>
      </c>
      <c r="N266" s="53" t="e">
        <f>+$C$30*'10 - 2012'!AP266</f>
        <v>#DIV/0!</v>
      </c>
      <c r="O266" s="53" t="e">
        <f>+$C$30*'10 - 2012'!AQ266</f>
        <v>#DIV/0!</v>
      </c>
      <c r="P266" s="53" t="e">
        <f>+$C$30*'10 - 2012'!AR266</f>
        <v>#DIV/0!</v>
      </c>
      <c r="Q266" s="53" t="e">
        <f>+$C$30*'10 - 2012'!AS266</f>
        <v>#DIV/0!</v>
      </c>
      <c r="R266" s="53" t="e">
        <f>+$C$30*'10 - 2012'!AT266</f>
        <v>#DIV/0!</v>
      </c>
      <c r="S266" s="53" t="e">
        <f>+$C$30*'10 - 2012'!AU266</f>
        <v>#DIV/0!</v>
      </c>
      <c r="T266" s="53" t="e">
        <f>+$C$30*'10 - 2012'!AV266</f>
        <v>#DIV/0!</v>
      </c>
      <c r="U266" s="53" t="e">
        <f>+$C$30*'10 - 2012'!AW266</f>
        <v>#DIV/0!</v>
      </c>
      <c r="V266" s="53" t="e">
        <f>+$C$30*'10 - 2012'!AX266</f>
        <v>#DIV/0!</v>
      </c>
      <c r="W266" s="53" t="e">
        <f>+$C$30*'10 - 2012'!AY266</f>
        <v>#DIV/0!</v>
      </c>
      <c r="X266" s="53" t="e">
        <f>+$C$30*'10 - 2012'!AZ266</f>
        <v>#DIV/0!</v>
      </c>
      <c r="Y266" s="53" t="e">
        <f>+$C$30*'10 - 2012'!BA266</f>
        <v>#DIV/0!</v>
      </c>
      <c r="Z266" s="53" t="e">
        <f>+$C$30*'10 - 2012'!BB266</f>
        <v>#DIV/0!</v>
      </c>
      <c r="AA266" s="53" t="e">
        <f>+$C$30*'10 - 2012'!BC266</f>
        <v>#DIV/0!</v>
      </c>
      <c r="AB266" s="53" t="e">
        <f>+$C$30*'10 - 2012'!BD266</f>
        <v>#DIV/0!</v>
      </c>
      <c r="AC266" s="53" t="e">
        <f>+$C$30*'10 - 2012'!BE266</f>
        <v>#DIV/0!</v>
      </c>
      <c r="AD266" s="53" t="e">
        <f>+$C$30*'10 - 2012'!BF266</f>
        <v>#DIV/0!</v>
      </c>
      <c r="AE266" s="53" t="e">
        <f>+$C$30*'10 - 2012'!BG266</f>
        <v>#DIV/0!</v>
      </c>
      <c r="AF266" s="53" t="e">
        <f>+$C$30*'10 - 2012'!BH266</f>
        <v>#DIV/0!</v>
      </c>
      <c r="AG266" s="53" t="e">
        <f>+$C$30*'10 - 2012'!BI266</f>
        <v>#DIV/0!</v>
      </c>
      <c r="AH266" s="53" t="e">
        <f>+$C$30*'10 - 2012'!BJ266</f>
        <v>#DIV/0!</v>
      </c>
      <c r="AI266" s="2"/>
    </row>
    <row r="267" spans="1:35">
      <c r="A267" s="63">
        <v>260</v>
      </c>
      <c r="B267" s="53">
        <f>+'10 - 2012'!B267</f>
        <v>0</v>
      </c>
      <c r="C267" s="53" t="e">
        <f>+'10 - 2012'!AE267/'10 - 2012'!BK267</f>
        <v>#DIV/0!</v>
      </c>
      <c r="D267" s="53" t="e">
        <f>+$C$30*'10 - 2012'!AF267</f>
        <v>#DIV/0!</v>
      </c>
      <c r="E267" s="53" t="e">
        <f>+$C$30*'10 - 2012'!AG267</f>
        <v>#DIV/0!</v>
      </c>
      <c r="F267" s="53" t="e">
        <f>+$C$30*'10 - 2012'!AH267</f>
        <v>#DIV/0!</v>
      </c>
      <c r="G267" s="53" t="e">
        <f>+$C$30*'10 - 2012'!AI267</f>
        <v>#DIV/0!</v>
      </c>
      <c r="H267" s="53" t="e">
        <f>+$C$30*'10 - 2012'!AJ267</f>
        <v>#DIV/0!</v>
      </c>
      <c r="I267" s="53" t="e">
        <f>+$C$30*'10 - 2012'!AK267</f>
        <v>#DIV/0!</v>
      </c>
      <c r="J267" s="53" t="e">
        <f>+$C$30*'10 - 2012'!AL267</f>
        <v>#DIV/0!</v>
      </c>
      <c r="K267" s="53" t="e">
        <f>+$C$30*'10 - 2012'!AM267</f>
        <v>#DIV/0!</v>
      </c>
      <c r="L267" s="53" t="e">
        <f>+$C$30*'10 - 2012'!AN267</f>
        <v>#DIV/0!</v>
      </c>
      <c r="M267" s="53" t="e">
        <f>+$C$30*'10 - 2012'!AO267</f>
        <v>#DIV/0!</v>
      </c>
      <c r="N267" s="53" t="e">
        <f>+$C$30*'10 - 2012'!AP267</f>
        <v>#DIV/0!</v>
      </c>
      <c r="O267" s="53" t="e">
        <f>+$C$30*'10 - 2012'!AQ267</f>
        <v>#DIV/0!</v>
      </c>
      <c r="P267" s="53" t="e">
        <f>+$C$30*'10 - 2012'!AR267</f>
        <v>#DIV/0!</v>
      </c>
      <c r="Q267" s="53" t="e">
        <f>+$C$30*'10 - 2012'!AS267</f>
        <v>#DIV/0!</v>
      </c>
      <c r="R267" s="53" t="e">
        <f>+$C$30*'10 - 2012'!AT267</f>
        <v>#DIV/0!</v>
      </c>
      <c r="S267" s="53" t="e">
        <f>+$C$30*'10 - 2012'!AU267</f>
        <v>#DIV/0!</v>
      </c>
      <c r="T267" s="53" t="e">
        <f>+$C$30*'10 - 2012'!AV267</f>
        <v>#DIV/0!</v>
      </c>
      <c r="U267" s="53" t="e">
        <f>+$C$30*'10 - 2012'!AW267</f>
        <v>#DIV/0!</v>
      </c>
      <c r="V267" s="53" t="e">
        <f>+$C$30*'10 - 2012'!AX267</f>
        <v>#DIV/0!</v>
      </c>
      <c r="W267" s="53" t="e">
        <f>+$C$30*'10 - 2012'!AY267</f>
        <v>#DIV/0!</v>
      </c>
      <c r="X267" s="53" t="e">
        <f>+$C$30*'10 - 2012'!AZ267</f>
        <v>#DIV/0!</v>
      </c>
      <c r="Y267" s="53" t="e">
        <f>+$C$30*'10 - 2012'!BA267</f>
        <v>#DIV/0!</v>
      </c>
      <c r="Z267" s="53" t="e">
        <f>+$C$30*'10 - 2012'!BB267</f>
        <v>#DIV/0!</v>
      </c>
      <c r="AA267" s="53" t="e">
        <f>+$C$30*'10 - 2012'!BC267</f>
        <v>#DIV/0!</v>
      </c>
      <c r="AB267" s="53" t="e">
        <f>+$C$30*'10 - 2012'!BD267</f>
        <v>#DIV/0!</v>
      </c>
      <c r="AC267" s="53" t="e">
        <f>+$C$30*'10 - 2012'!BE267</f>
        <v>#DIV/0!</v>
      </c>
      <c r="AD267" s="53" t="e">
        <f>+$C$30*'10 - 2012'!BF267</f>
        <v>#DIV/0!</v>
      </c>
      <c r="AE267" s="53" t="e">
        <f>+$C$30*'10 - 2012'!BG267</f>
        <v>#DIV/0!</v>
      </c>
      <c r="AF267" s="53" t="e">
        <f>+$C$30*'10 - 2012'!BH267</f>
        <v>#DIV/0!</v>
      </c>
      <c r="AG267" s="53" t="e">
        <f>+$C$30*'10 - 2012'!BI267</f>
        <v>#DIV/0!</v>
      </c>
      <c r="AH267" s="53" t="e">
        <f>+$C$30*'10 - 2012'!BJ267</f>
        <v>#DIV/0!</v>
      </c>
      <c r="AI267" s="2"/>
    </row>
    <row r="268" spans="1:35">
      <c r="A268" s="63">
        <v>261</v>
      </c>
      <c r="B268" s="53">
        <f>+'10 - 2012'!B268</f>
        <v>0</v>
      </c>
      <c r="C268" s="53" t="e">
        <f>+'10 - 2012'!AE268/'10 - 2012'!BK268</f>
        <v>#DIV/0!</v>
      </c>
      <c r="D268" s="53" t="e">
        <f>+$C$30*'10 - 2012'!AF268</f>
        <v>#DIV/0!</v>
      </c>
      <c r="E268" s="53" t="e">
        <f>+$C$30*'10 - 2012'!AG268</f>
        <v>#DIV/0!</v>
      </c>
      <c r="F268" s="53" t="e">
        <f>+$C$30*'10 - 2012'!AH268</f>
        <v>#DIV/0!</v>
      </c>
      <c r="G268" s="53" t="e">
        <f>+$C$30*'10 - 2012'!AI268</f>
        <v>#DIV/0!</v>
      </c>
      <c r="H268" s="53" t="e">
        <f>+$C$30*'10 - 2012'!AJ268</f>
        <v>#DIV/0!</v>
      </c>
      <c r="I268" s="53" t="e">
        <f>+$C$30*'10 - 2012'!AK268</f>
        <v>#DIV/0!</v>
      </c>
      <c r="J268" s="53" t="e">
        <f>+$C$30*'10 - 2012'!AL268</f>
        <v>#DIV/0!</v>
      </c>
      <c r="K268" s="53" t="e">
        <f>+$C$30*'10 - 2012'!AM268</f>
        <v>#DIV/0!</v>
      </c>
      <c r="L268" s="53" t="e">
        <f>+$C$30*'10 - 2012'!AN268</f>
        <v>#DIV/0!</v>
      </c>
      <c r="M268" s="53" t="e">
        <f>+$C$30*'10 - 2012'!AO268</f>
        <v>#DIV/0!</v>
      </c>
      <c r="N268" s="53" t="e">
        <f>+$C$30*'10 - 2012'!AP268</f>
        <v>#DIV/0!</v>
      </c>
      <c r="O268" s="53" t="e">
        <f>+$C$30*'10 - 2012'!AQ268</f>
        <v>#DIV/0!</v>
      </c>
      <c r="P268" s="53" t="e">
        <f>+$C$30*'10 - 2012'!AR268</f>
        <v>#DIV/0!</v>
      </c>
      <c r="Q268" s="53" t="e">
        <f>+$C$30*'10 - 2012'!AS268</f>
        <v>#DIV/0!</v>
      </c>
      <c r="R268" s="53" t="e">
        <f>+$C$30*'10 - 2012'!AT268</f>
        <v>#DIV/0!</v>
      </c>
      <c r="S268" s="53" t="e">
        <f>+$C$30*'10 - 2012'!AU268</f>
        <v>#DIV/0!</v>
      </c>
      <c r="T268" s="53" t="e">
        <f>+$C$30*'10 - 2012'!AV268</f>
        <v>#DIV/0!</v>
      </c>
      <c r="U268" s="53" t="e">
        <f>+$C$30*'10 - 2012'!AW268</f>
        <v>#DIV/0!</v>
      </c>
      <c r="V268" s="53" t="e">
        <f>+$C$30*'10 - 2012'!AX268</f>
        <v>#DIV/0!</v>
      </c>
      <c r="W268" s="53" t="e">
        <f>+$C$30*'10 - 2012'!AY268</f>
        <v>#DIV/0!</v>
      </c>
      <c r="X268" s="53" t="e">
        <f>+$C$30*'10 - 2012'!AZ268</f>
        <v>#DIV/0!</v>
      </c>
      <c r="Y268" s="53" t="e">
        <f>+$C$30*'10 - 2012'!BA268</f>
        <v>#DIV/0!</v>
      </c>
      <c r="Z268" s="53" t="e">
        <f>+$C$30*'10 - 2012'!BB268</f>
        <v>#DIV/0!</v>
      </c>
      <c r="AA268" s="53" t="e">
        <f>+$C$30*'10 - 2012'!BC268</f>
        <v>#DIV/0!</v>
      </c>
      <c r="AB268" s="53" t="e">
        <f>+$C$30*'10 - 2012'!BD268</f>
        <v>#DIV/0!</v>
      </c>
      <c r="AC268" s="53" t="e">
        <f>+$C$30*'10 - 2012'!BE268</f>
        <v>#DIV/0!</v>
      </c>
      <c r="AD268" s="53" t="e">
        <f>+$C$30*'10 - 2012'!BF268</f>
        <v>#DIV/0!</v>
      </c>
      <c r="AE268" s="53" t="e">
        <f>+$C$30*'10 - 2012'!BG268</f>
        <v>#DIV/0!</v>
      </c>
      <c r="AF268" s="53" t="e">
        <f>+$C$30*'10 - 2012'!BH268</f>
        <v>#DIV/0!</v>
      </c>
      <c r="AG268" s="53" t="e">
        <f>+$C$30*'10 - 2012'!BI268</f>
        <v>#DIV/0!</v>
      </c>
      <c r="AH268" s="53" t="e">
        <f>+$C$30*'10 - 2012'!BJ268</f>
        <v>#DIV/0!</v>
      </c>
      <c r="AI268" s="2"/>
    </row>
    <row r="269" spans="1:35">
      <c r="A269" s="63">
        <v>262</v>
      </c>
      <c r="B269" s="53">
        <f>+'10 - 2012'!B269</f>
        <v>0</v>
      </c>
      <c r="C269" s="53" t="e">
        <f>+'10 - 2012'!AE269/'10 - 2012'!BK269</f>
        <v>#DIV/0!</v>
      </c>
      <c r="D269" s="53" t="e">
        <f>+$C$30*'10 - 2012'!AF269</f>
        <v>#DIV/0!</v>
      </c>
      <c r="E269" s="53" t="e">
        <f>+$C$30*'10 - 2012'!AG269</f>
        <v>#DIV/0!</v>
      </c>
      <c r="F269" s="53" t="e">
        <f>+$C$30*'10 - 2012'!AH269</f>
        <v>#DIV/0!</v>
      </c>
      <c r="G269" s="53" t="e">
        <f>+$C$30*'10 - 2012'!AI269</f>
        <v>#DIV/0!</v>
      </c>
      <c r="H269" s="53" t="e">
        <f>+$C$30*'10 - 2012'!AJ269</f>
        <v>#DIV/0!</v>
      </c>
      <c r="I269" s="53" t="e">
        <f>+$C$30*'10 - 2012'!AK269</f>
        <v>#DIV/0!</v>
      </c>
      <c r="J269" s="53" t="e">
        <f>+$C$30*'10 - 2012'!AL269</f>
        <v>#DIV/0!</v>
      </c>
      <c r="K269" s="53" t="e">
        <f>+$C$30*'10 - 2012'!AM269</f>
        <v>#DIV/0!</v>
      </c>
      <c r="L269" s="53" t="e">
        <f>+$C$30*'10 - 2012'!AN269</f>
        <v>#DIV/0!</v>
      </c>
      <c r="M269" s="53" t="e">
        <f>+$C$30*'10 - 2012'!AO269</f>
        <v>#DIV/0!</v>
      </c>
      <c r="N269" s="53" t="e">
        <f>+$C$30*'10 - 2012'!AP269</f>
        <v>#DIV/0!</v>
      </c>
      <c r="O269" s="53" t="e">
        <f>+$C$30*'10 - 2012'!AQ269</f>
        <v>#DIV/0!</v>
      </c>
      <c r="P269" s="53" t="e">
        <f>+$C$30*'10 - 2012'!AR269</f>
        <v>#DIV/0!</v>
      </c>
      <c r="Q269" s="53" t="e">
        <f>+$C$30*'10 - 2012'!AS269</f>
        <v>#DIV/0!</v>
      </c>
      <c r="R269" s="53" t="e">
        <f>+$C$30*'10 - 2012'!AT269</f>
        <v>#DIV/0!</v>
      </c>
      <c r="S269" s="53" t="e">
        <f>+$C$30*'10 - 2012'!AU269</f>
        <v>#DIV/0!</v>
      </c>
      <c r="T269" s="53" t="e">
        <f>+$C$30*'10 - 2012'!AV269</f>
        <v>#DIV/0!</v>
      </c>
      <c r="U269" s="53" t="e">
        <f>+$C$30*'10 - 2012'!AW269</f>
        <v>#DIV/0!</v>
      </c>
      <c r="V269" s="53" t="e">
        <f>+$C$30*'10 - 2012'!AX269</f>
        <v>#DIV/0!</v>
      </c>
      <c r="W269" s="53" t="e">
        <f>+$C$30*'10 - 2012'!AY269</f>
        <v>#DIV/0!</v>
      </c>
      <c r="X269" s="53" t="e">
        <f>+$C$30*'10 - 2012'!AZ269</f>
        <v>#DIV/0!</v>
      </c>
      <c r="Y269" s="53" t="e">
        <f>+$C$30*'10 - 2012'!BA269</f>
        <v>#DIV/0!</v>
      </c>
      <c r="Z269" s="53" t="e">
        <f>+$C$30*'10 - 2012'!BB269</f>
        <v>#DIV/0!</v>
      </c>
      <c r="AA269" s="53" t="e">
        <f>+$C$30*'10 - 2012'!BC269</f>
        <v>#DIV/0!</v>
      </c>
      <c r="AB269" s="53" t="e">
        <f>+$C$30*'10 - 2012'!BD269</f>
        <v>#DIV/0!</v>
      </c>
      <c r="AC269" s="53" t="e">
        <f>+$C$30*'10 - 2012'!BE269</f>
        <v>#DIV/0!</v>
      </c>
      <c r="AD269" s="53" t="e">
        <f>+$C$30*'10 - 2012'!BF269</f>
        <v>#DIV/0!</v>
      </c>
      <c r="AE269" s="53" t="e">
        <f>+$C$30*'10 - 2012'!BG269</f>
        <v>#DIV/0!</v>
      </c>
      <c r="AF269" s="53" t="e">
        <f>+$C$30*'10 - 2012'!BH269</f>
        <v>#DIV/0!</v>
      </c>
      <c r="AG269" s="53" t="e">
        <f>+$C$30*'10 - 2012'!BI269</f>
        <v>#DIV/0!</v>
      </c>
      <c r="AH269" s="53" t="e">
        <f>+$C$30*'10 - 2012'!BJ269</f>
        <v>#DIV/0!</v>
      </c>
      <c r="AI269" s="2"/>
    </row>
    <row r="270" spans="1:35">
      <c r="A270" s="63">
        <v>263</v>
      </c>
      <c r="B270" s="53">
        <f>+'10 - 2012'!B270</f>
        <v>0</v>
      </c>
      <c r="C270" s="53" t="e">
        <f>+'10 - 2012'!AE270/'10 - 2012'!BK270</f>
        <v>#DIV/0!</v>
      </c>
      <c r="D270" s="53" t="e">
        <f>+$C$30*'10 - 2012'!AF270</f>
        <v>#DIV/0!</v>
      </c>
      <c r="E270" s="53" t="e">
        <f>+$C$30*'10 - 2012'!AG270</f>
        <v>#DIV/0!</v>
      </c>
      <c r="F270" s="53" t="e">
        <f>+$C$30*'10 - 2012'!AH270</f>
        <v>#DIV/0!</v>
      </c>
      <c r="G270" s="53" t="e">
        <f>+$C$30*'10 - 2012'!AI270</f>
        <v>#DIV/0!</v>
      </c>
      <c r="H270" s="53" t="e">
        <f>+$C$30*'10 - 2012'!AJ270</f>
        <v>#DIV/0!</v>
      </c>
      <c r="I270" s="53" t="e">
        <f>+$C$30*'10 - 2012'!AK270</f>
        <v>#DIV/0!</v>
      </c>
      <c r="J270" s="53" t="e">
        <f>+$C$30*'10 - 2012'!AL270</f>
        <v>#DIV/0!</v>
      </c>
      <c r="K270" s="53" t="e">
        <f>+$C$30*'10 - 2012'!AM270</f>
        <v>#DIV/0!</v>
      </c>
      <c r="L270" s="53" t="e">
        <f>+$C$30*'10 - 2012'!AN270</f>
        <v>#DIV/0!</v>
      </c>
      <c r="M270" s="53" t="e">
        <f>+$C$30*'10 - 2012'!AO270</f>
        <v>#DIV/0!</v>
      </c>
      <c r="N270" s="53" t="e">
        <f>+$C$30*'10 - 2012'!AP270</f>
        <v>#DIV/0!</v>
      </c>
      <c r="O270" s="53" t="e">
        <f>+$C$30*'10 - 2012'!AQ270</f>
        <v>#DIV/0!</v>
      </c>
      <c r="P270" s="53" t="e">
        <f>+$C$30*'10 - 2012'!AR270</f>
        <v>#DIV/0!</v>
      </c>
      <c r="Q270" s="53" t="e">
        <f>+$C$30*'10 - 2012'!AS270</f>
        <v>#DIV/0!</v>
      </c>
      <c r="R270" s="53" t="e">
        <f>+$C$30*'10 - 2012'!AT270</f>
        <v>#DIV/0!</v>
      </c>
      <c r="S270" s="53" t="e">
        <f>+$C$30*'10 - 2012'!AU270</f>
        <v>#DIV/0!</v>
      </c>
      <c r="T270" s="53" t="e">
        <f>+$C$30*'10 - 2012'!AV270</f>
        <v>#DIV/0!</v>
      </c>
      <c r="U270" s="53" t="e">
        <f>+$C$30*'10 - 2012'!AW270</f>
        <v>#DIV/0!</v>
      </c>
      <c r="V270" s="53" t="e">
        <f>+$C$30*'10 - 2012'!AX270</f>
        <v>#DIV/0!</v>
      </c>
      <c r="W270" s="53" t="e">
        <f>+$C$30*'10 - 2012'!AY270</f>
        <v>#DIV/0!</v>
      </c>
      <c r="X270" s="53" t="e">
        <f>+$C$30*'10 - 2012'!AZ270</f>
        <v>#DIV/0!</v>
      </c>
      <c r="Y270" s="53" t="e">
        <f>+$C$30*'10 - 2012'!BA270</f>
        <v>#DIV/0!</v>
      </c>
      <c r="Z270" s="53" t="e">
        <f>+$C$30*'10 - 2012'!BB270</f>
        <v>#DIV/0!</v>
      </c>
      <c r="AA270" s="53" t="e">
        <f>+$C$30*'10 - 2012'!BC270</f>
        <v>#DIV/0!</v>
      </c>
      <c r="AB270" s="53" t="e">
        <f>+$C$30*'10 - 2012'!BD270</f>
        <v>#DIV/0!</v>
      </c>
      <c r="AC270" s="53" t="e">
        <f>+$C$30*'10 - 2012'!BE270</f>
        <v>#DIV/0!</v>
      </c>
      <c r="AD270" s="53" t="e">
        <f>+$C$30*'10 - 2012'!BF270</f>
        <v>#DIV/0!</v>
      </c>
      <c r="AE270" s="53" t="e">
        <f>+$C$30*'10 - 2012'!BG270</f>
        <v>#DIV/0!</v>
      </c>
      <c r="AF270" s="53" t="e">
        <f>+$C$30*'10 - 2012'!BH270</f>
        <v>#DIV/0!</v>
      </c>
      <c r="AG270" s="53" t="e">
        <f>+$C$30*'10 - 2012'!BI270</f>
        <v>#DIV/0!</v>
      </c>
      <c r="AH270" s="53" t="e">
        <f>+$C$30*'10 - 2012'!BJ270</f>
        <v>#DIV/0!</v>
      </c>
      <c r="AI270" s="2"/>
    </row>
    <row r="271" spans="1:35">
      <c r="A271" s="63">
        <v>264</v>
      </c>
      <c r="B271" s="53">
        <f>+'10 - 2012'!B271</f>
        <v>0</v>
      </c>
      <c r="C271" s="53" t="e">
        <f>+'10 - 2012'!AE271/'10 - 2012'!BK271</f>
        <v>#DIV/0!</v>
      </c>
      <c r="D271" s="53" t="e">
        <f>+$C$30*'10 - 2012'!AF271</f>
        <v>#DIV/0!</v>
      </c>
      <c r="E271" s="53" t="e">
        <f>+$C$30*'10 - 2012'!AG271</f>
        <v>#DIV/0!</v>
      </c>
      <c r="F271" s="53" t="e">
        <f>+$C$30*'10 - 2012'!AH271</f>
        <v>#DIV/0!</v>
      </c>
      <c r="G271" s="53" t="e">
        <f>+$C$30*'10 - 2012'!AI271</f>
        <v>#DIV/0!</v>
      </c>
      <c r="H271" s="53" t="e">
        <f>+$C$30*'10 - 2012'!AJ271</f>
        <v>#DIV/0!</v>
      </c>
      <c r="I271" s="53" t="e">
        <f>+$C$30*'10 - 2012'!AK271</f>
        <v>#DIV/0!</v>
      </c>
      <c r="J271" s="53" t="e">
        <f>+$C$30*'10 - 2012'!AL271</f>
        <v>#DIV/0!</v>
      </c>
      <c r="K271" s="53" t="e">
        <f>+$C$30*'10 - 2012'!AM271</f>
        <v>#DIV/0!</v>
      </c>
      <c r="L271" s="53" t="e">
        <f>+$C$30*'10 - 2012'!AN271</f>
        <v>#DIV/0!</v>
      </c>
      <c r="M271" s="53" t="e">
        <f>+$C$30*'10 - 2012'!AO271</f>
        <v>#DIV/0!</v>
      </c>
      <c r="N271" s="53" t="e">
        <f>+$C$30*'10 - 2012'!AP271</f>
        <v>#DIV/0!</v>
      </c>
      <c r="O271" s="53" t="e">
        <f>+$C$30*'10 - 2012'!AQ271</f>
        <v>#DIV/0!</v>
      </c>
      <c r="P271" s="53" t="e">
        <f>+$C$30*'10 - 2012'!AR271</f>
        <v>#DIV/0!</v>
      </c>
      <c r="Q271" s="53" t="e">
        <f>+$C$30*'10 - 2012'!AS271</f>
        <v>#DIV/0!</v>
      </c>
      <c r="R271" s="53" t="e">
        <f>+$C$30*'10 - 2012'!AT271</f>
        <v>#DIV/0!</v>
      </c>
      <c r="S271" s="53" t="e">
        <f>+$C$30*'10 - 2012'!AU271</f>
        <v>#DIV/0!</v>
      </c>
      <c r="T271" s="53" t="e">
        <f>+$C$30*'10 - 2012'!AV271</f>
        <v>#DIV/0!</v>
      </c>
      <c r="U271" s="53" t="e">
        <f>+$C$30*'10 - 2012'!AW271</f>
        <v>#DIV/0!</v>
      </c>
      <c r="V271" s="53" t="e">
        <f>+$C$30*'10 - 2012'!AX271</f>
        <v>#DIV/0!</v>
      </c>
      <c r="W271" s="53" t="e">
        <f>+$C$30*'10 - 2012'!AY271</f>
        <v>#DIV/0!</v>
      </c>
      <c r="X271" s="53" t="e">
        <f>+$C$30*'10 - 2012'!AZ271</f>
        <v>#DIV/0!</v>
      </c>
      <c r="Y271" s="53" t="e">
        <f>+$C$30*'10 - 2012'!BA271</f>
        <v>#DIV/0!</v>
      </c>
      <c r="Z271" s="53" t="e">
        <f>+$C$30*'10 - 2012'!BB271</f>
        <v>#DIV/0!</v>
      </c>
      <c r="AA271" s="53" t="e">
        <f>+$C$30*'10 - 2012'!BC271</f>
        <v>#DIV/0!</v>
      </c>
      <c r="AB271" s="53" t="e">
        <f>+$C$30*'10 - 2012'!BD271</f>
        <v>#DIV/0!</v>
      </c>
      <c r="AC271" s="53" t="e">
        <f>+$C$30*'10 - 2012'!BE271</f>
        <v>#DIV/0!</v>
      </c>
      <c r="AD271" s="53" t="e">
        <f>+$C$30*'10 - 2012'!BF271</f>
        <v>#DIV/0!</v>
      </c>
      <c r="AE271" s="53" t="e">
        <f>+$C$30*'10 - 2012'!BG271</f>
        <v>#DIV/0!</v>
      </c>
      <c r="AF271" s="53" t="e">
        <f>+$C$30*'10 - 2012'!BH271</f>
        <v>#DIV/0!</v>
      </c>
      <c r="AG271" s="53" t="e">
        <f>+$C$30*'10 - 2012'!BI271</f>
        <v>#DIV/0!</v>
      </c>
      <c r="AH271" s="53" t="e">
        <f>+$C$30*'10 - 2012'!BJ271</f>
        <v>#DIV/0!</v>
      </c>
      <c r="AI271" s="2"/>
    </row>
    <row r="272" spans="1:35">
      <c r="A272" s="63">
        <v>265</v>
      </c>
      <c r="B272" s="53">
        <f>+'10 - 2012'!B272</f>
        <v>0</v>
      </c>
      <c r="C272" s="53" t="e">
        <f>+'10 - 2012'!AE272/'10 - 2012'!BK272</f>
        <v>#DIV/0!</v>
      </c>
      <c r="D272" s="53" t="e">
        <f>+$C$30*'10 - 2012'!AF272</f>
        <v>#DIV/0!</v>
      </c>
      <c r="E272" s="53" t="e">
        <f>+$C$30*'10 - 2012'!AG272</f>
        <v>#DIV/0!</v>
      </c>
      <c r="F272" s="53" t="e">
        <f>+$C$30*'10 - 2012'!AH272</f>
        <v>#DIV/0!</v>
      </c>
      <c r="G272" s="53" t="e">
        <f>+$C$30*'10 - 2012'!AI272</f>
        <v>#DIV/0!</v>
      </c>
      <c r="H272" s="53" t="e">
        <f>+$C$30*'10 - 2012'!AJ272</f>
        <v>#DIV/0!</v>
      </c>
      <c r="I272" s="53" t="e">
        <f>+$C$30*'10 - 2012'!AK272</f>
        <v>#DIV/0!</v>
      </c>
      <c r="J272" s="53" t="e">
        <f>+$C$30*'10 - 2012'!AL272</f>
        <v>#DIV/0!</v>
      </c>
      <c r="K272" s="53" t="e">
        <f>+$C$30*'10 - 2012'!AM272</f>
        <v>#DIV/0!</v>
      </c>
      <c r="L272" s="53" t="e">
        <f>+$C$30*'10 - 2012'!AN272</f>
        <v>#DIV/0!</v>
      </c>
      <c r="M272" s="53" t="e">
        <f>+$C$30*'10 - 2012'!AO272</f>
        <v>#DIV/0!</v>
      </c>
      <c r="N272" s="53" t="e">
        <f>+$C$30*'10 - 2012'!AP272</f>
        <v>#DIV/0!</v>
      </c>
      <c r="O272" s="53" t="e">
        <f>+$C$30*'10 - 2012'!AQ272</f>
        <v>#DIV/0!</v>
      </c>
      <c r="P272" s="53" t="e">
        <f>+$C$30*'10 - 2012'!AR272</f>
        <v>#DIV/0!</v>
      </c>
      <c r="Q272" s="53" t="e">
        <f>+$C$30*'10 - 2012'!AS272</f>
        <v>#DIV/0!</v>
      </c>
      <c r="R272" s="53" t="e">
        <f>+$C$30*'10 - 2012'!AT272</f>
        <v>#DIV/0!</v>
      </c>
      <c r="S272" s="53" t="e">
        <f>+$C$30*'10 - 2012'!AU272</f>
        <v>#DIV/0!</v>
      </c>
      <c r="T272" s="53" t="e">
        <f>+$C$30*'10 - 2012'!AV272</f>
        <v>#DIV/0!</v>
      </c>
      <c r="U272" s="53" t="e">
        <f>+$C$30*'10 - 2012'!AW272</f>
        <v>#DIV/0!</v>
      </c>
      <c r="V272" s="53" t="e">
        <f>+$C$30*'10 - 2012'!AX272</f>
        <v>#DIV/0!</v>
      </c>
      <c r="W272" s="53" t="e">
        <f>+$C$30*'10 - 2012'!AY272</f>
        <v>#DIV/0!</v>
      </c>
      <c r="X272" s="53" t="e">
        <f>+$C$30*'10 - 2012'!AZ272</f>
        <v>#DIV/0!</v>
      </c>
      <c r="Y272" s="53" t="e">
        <f>+$C$30*'10 - 2012'!BA272</f>
        <v>#DIV/0!</v>
      </c>
      <c r="Z272" s="53" t="e">
        <f>+$C$30*'10 - 2012'!BB272</f>
        <v>#DIV/0!</v>
      </c>
      <c r="AA272" s="53" t="e">
        <f>+$C$30*'10 - 2012'!BC272</f>
        <v>#DIV/0!</v>
      </c>
      <c r="AB272" s="53" t="e">
        <f>+$C$30*'10 - 2012'!BD272</f>
        <v>#DIV/0!</v>
      </c>
      <c r="AC272" s="53" t="e">
        <f>+$C$30*'10 - 2012'!BE272</f>
        <v>#DIV/0!</v>
      </c>
      <c r="AD272" s="53" t="e">
        <f>+$C$30*'10 - 2012'!BF272</f>
        <v>#DIV/0!</v>
      </c>
      <c r="AE272" s="53" t="e">
        <f>+$C$30*'10 - 2012'!BG272</f>
        <v>#DIV/0!</v>
      </c>
      <c r="AF272" s="53" t="e">
        <f>+$C$30*'10 - 2012'!BH272</f>
        <v>#DIV/0!</v>
      </c>
      <c r="AG272" s="53" t="e">
        <f>+$C$30*'10 - 2012'!BI272</f>
        <v>#DIV/0!</v>
      </c>
      <c r="AH272" s="53" t="e">
        <f>+$C$30*'10 - 2012'!BJ272</f>
        <v>#DIV/0!</v>
      </c>
      <c r="AI272" s="2"/>
    </row>
    <row r="273" spans="1:35">
      <c r="A273" s="63">
        <v>266</v>
      </c>
      <c r="B273" s="53">
        <f>+'10 - 2012'!B273</f>
        <v>0</v>
      </c>
      <c r="C273" s="53" t="e">
        <f>+'10 - 2012'!AE273/'10 - 2012'!BK273</f>
        <v>#DIV/0!</v>
      </c>
      <c r="D273" s="53" t="e">
        <f>+$C$30*'10 - 2012'!AF273</f>
        <v>#DIV/0!</v>
      </c>
      <c r="E273" s="53" t="e">
        <f>+$C$30*'10 - 2012'!AG273</f>
        <v>#DIV/0!</v>
      </c>
      <c r="F273" s="53" t="e">
        <f>+$C$30*'10 - 2012'!AH273</f>
        <v>#DIV/0!</v>
      </c>
      <c r="G273" s="53" t="e">
        <f>+$C$30*'10 - 2012'!AI273</f>
        <v>#DIV/0!</v>
      </c>
      <c r="H273" s="53" t="e">
        <f>+$C$30*'10 - 2012'!AJ273</f>
        <v>#DIV/0!</v>
      </c>
      <c r="I273" s="53" t="e">
        <f>+$C$30*'10 - 2012'!AK273</f>
        <v>#DIV/0!</v>
      </c>
      <c r="J273" s="53" t="e">
        <f>+$C$30*'10 - 2012'!AL273</f>
        <v>#DIV/0!</v>
      </c>
      <c r="K273" s="53" t="e">
        <f>+$C$30*'10 - 2012'!AM273</f>
        <v>#DIV/0!</v>
      </c>
      <c r="L273" s="53" t="e">
        <f>+$C$30*'10 - 2012'!AN273</f>
        <v>#DIV/0!</v>
      </c>
      <c r="M273" s="53" t="e">
        <f>+$C$30*'10 - 2012'!AO273</f>
        <v>#DIV/0!</v>
      </c>
      <c r="N273" s="53" t="e">
        <f>+$C$30*'10 - 2012'!AP273</f>
        <v>#DIV/0!</v>
      </c>
      <c r="O273" s="53" t="e">
        <f>+$C$30*'10 - 2012'!AQ273</f>
        <v>#DIV/0!</v>
      </c>
      <c r="P273" s="53" t="e">
        <f>+$C$30*'10 - 2012'!AR273</f>
        <v>#DIV/0!</v>
      </c>
      <c r="Q273" s="53" t="e">
        <f>+$C$30*'10 - 2012'!AS273</f>
        <v>#DIV/0!</v>
      </c>
      <c r="R273" s="53" t="e">
        <f>+$C$30*'10 - 2012'!AT273</f>
        <v>#DIV/0!</v>
      </c>
      <c r="S273" s="53" t="e">
        <f>+$C$30*'10 - 2012'!AU273</f>
        <v>#DIV/0!</v>
      </c>
      <c r="T273" s="53" t="e">
        <f>+$C$30*'10 - 2012'!AV273</f>
        <v>#DIV/0!</v>
      </c>
      <c r="U273" s="53" t="e">
        <f>+$C$30*'10 - 2012'!AW273</f>
        <v>#DIV/0!</v>
      </c>
      <c r="V273" s="53" t="e">
        <f>+$C$30*'10 - 2012'!AX273</f>
        <v>#DIV/0!</v>
      </c>
      <c r="W273" s="53" t="e">
        <f>+$C$30*'10 - 2012'!AY273</f>
        <v>#DIV/0!</v>
      </c>
      <c r="X273" s="53" t="e">
        <f>+$C$30*'10 - 2012'!AZ273</f>
        <v>#DIV/0!</v>
      </c>
      <c r="Y273" s="53" t="e">
        <f>+$C$30*'10 - 2012'!BA273</f>
        <v>#DIV/0!</v>
      </c>
      <c r="Z273" s="53" t="e">
        <f>+$C$30*'10 - 2012'!BB273</f>
        <v>#DIV/0!</v>
      </c>
      <c r="AA273" s="53" t="e">
        <f>+$C$30*'10 - 2012'!BC273</f>
        <v>#DIV/0!</v>
      </c>
      <c r="AB273" s="53" t="e">
        <f>+$C$30*'10 - 2012'!BD273</f>
        <v>#DIV/0!</v>
      </c>
      <c r="AC273" s="53" t="e">
        <f>+$C$30*'10 - 2012'!BE273</f>
        <v>#DIV/0!</v>
      </c>
      <c r="AD273" s="53" t="e">
        <f>+$C$30*'10 - 2012'!BF273</f>
        <v>#DIV/0!</v>
      </c>
      <c r="AE273" s="53" t="e">
        <f>+$C$30*'10 - 2012'!BG273</f>
        <v>#DIV/0!</v>
      </c>
      <c r="AF273" s="53" t="e">
        <f>+$C$30*'10 - 2012'!BH273</f>
        <v>#DIV/0!</v>
      </c>
      <c r="AG273" s="53" t="e">
        <f>+$C$30*'10 - 2012'!BI273</f>
        <v>#DIV/0!</v>
      </c>
      <c r="AH273" s="53" t="e">
        <f>+$C$30*'10 - 2012'!BJ273</f>
        <v>#DIV/0!</v>
      </c>
      <c r="AI273" s="2"/>
    </row>
    <row r="274" spans="1:35">
      <c r="A274" s="63">
        <v>267</v>
      </c>
      <c r="B274" s="53">
        <f>+'10 - 2012'!B274</f>
        <v>0</v>
      </c>
      <c r="C274" s="53" t="e">
        <f>+'10 - 2012'!AE274/'10 - 2012'!BK274</f>
        <v>#DIV/0!</v>
      </c>
      <c r="D274" s="53" t="e">
        <f>+$C$30*'10 - 2012'!AF274</f>
        <v>#DIV/0!</v>
      </c>
      <c r="E274" s="53" t="e">
        <f>+$C$30*'10 - 2012'!AG274</f>
        <v>#DIV/0!</v>
      </c>
      <c r="F274" s="53" t="e">
        <f>+$C$30*'10 - 2012'!AH274</f>
        <v>#DIV/0!</v>
      </c>
      <c r="G274" s="53" t="e">
        <f>+$C$30*'10 - 2012'!AI274</f>
        <v>#DIV/0!</v>
      </c>
      <c r="H274" s="53" t="e">
        <f>+$C$30*'10 - 2012'!AJ274</f>
        <v>#DIV/0!</v>
      </c>
      <c r="I274" s="53" t="e">
        <f>+$C$30*'10 - 2012'!AK274</f>
        <v>#DIV/0!</v>
      </c>
      <c r="J274" s="53" t="e">
        <f>+$C$30*'10 - 2012'!AL274</f>
        <v>#DIV/0!</v>
      </c>
      <c r="K274" s="53" t="e">
        <f>+$C$30*'10 - 2012'!AM274</f>
        <v>#DIV/0!</v>
      </c>
      <c r="L274" s="53" t="e">
        <f>+$C$30*'10 - 2012'!AN274</f>
        <v>#DIV/0!</v>
      </c>
      <c r="M274" s="53" t="e">
        <f>+$C$30*'10 - 2012'!AO274</f>
        <v>#DIV/0!</v>
      </c>
      <c r="N274" s="53" t="e">
        <f>+$C$30*'10 - 2012'!AP274</f>
        <v>#DIV/0!</v>
      </c>
      <c r="O274" s="53" t="e">
        <f>+$C$30*'10 - 2012'!AQ274</f>
        <v>#DIV/0!</v>
      </c>
      <c r="P274" s="53" t="e">
        <f>+$C$30*'10 - 2012'!AR274</f>
        <v>#DIV/0!</v>
      </c>
      <c r="Q274" s="53" t="e">
        <f>+$C$30*'10 - 2012'!AS274</f>
        <v>#DIV/0!</v>
      </c>
      <c r="R274" s="53" t="e">
        <f>+$C$30*'10 - 2012'!AT274</f>
        <v>#DIV/0!</v>
      </c>
      <c r="S274" s="53" t="e">
        <f>+$C$30*'10 - 2012'!AU274</f>
        <v>#DIV/0!</v>
      </c>
      <c r="T274" s="53" t="e">
        <f>+$C$30*'10 - 2012'!AV274</f>
        <v>#DIV/0!</v>
      </c>
      <c r="U274" s="53" t="e">
        <f>+$C$30*'10 - 2012'!AW274</f>
        <v>#DIV/0!</v>
      </c>
      <c r="V274" s="53" t="e">
        <f>+$C$30*'10 - 2012'!AX274</f>
        <v>#DIV/0!</v>
      </c>
      <c r="W274" s="53" t="e">
        <f>+$C$30*'10 - 2012'!AY274</f>
        <v>#DIV/0!</v>
      </c>
      <c r="X274" s="53" t="e">
        <f>+$C$30*'10 - 2012'!AZ274</f>
        <v>#DIV/0!</v>
      </c>
      <c r="Y274" s="53" t="e">
        <f>+$C$30*'10 - 2012'!BA274</f>
        <v>#DIV/0!</v>
      </c>
      <c r="Z274" s="53" t="e">
        <f>+$C$30*'10 - 2012'!BB274</f>
        <v>#DIV/0!</v>
      </c>
      <c r="AA274" s="53" t="e">
        <f>+$C$30*'10 - 2012'!BC274</f>
        <v>#DIV/0!</v>
      </c>
      <c r="AB274" s="53" t="e">
        <f>+$C$30*'10 - 2012'!BD274</f>
        <v>#DIV/0!</v>
      </c>
      <c r="AC274" s="53" t="e">
        <f>+$C$30*'10 - 2012'!BE274</f>
        <v>#DIV/0!</v>
      </c>
      <c r="AD274" s="53" t="e">
        <f>+$C$30*'10 - 2012'!BF274</f>
        <v>#DIV/0!</v>
      </c>
      <c r="AE274" s="53" t="e">
        <f>+$C$30*'10 - 2012'!BG274</f>
        <v>#DIV/0!</v>
      </c>
      <c r="AF274" s="53" t="e">
        <f>+$C$30*'10 - 2012'!BH274</f>
        <v>#DIV/0!</v>
      </c>
      <c r="AG274" s="53" t="e">
        <f>+$C$30*'10 - 2012'!BI274</f>
        <v>#DIV/0!</v>
      </c>
      <c r="AH274" s="53" t="e">
        <f>+$C$30*'10 - 2012'!BJ274</f>
        <v>#DIV/0!</v>
      </c>
      <c r="AI274" s="2"/>
    </row>
    <row r="275" spans="1:35">
      <c r="A275" s="63">
        <v>268</v>
      </c>
      <c r="B275" s="53">
        <f>+'10 - 2012'!B275</f>
        <v>0</v>
      </c>
      <c r="C275" s="53" t="e">
        <f>+'10 - 2012'!AE275/'10 - 2012'!BK275</f>
        <v>#DIV/0!</v>
      </c>
      <c r="D275" s="53" t="e">
        <f>+$C$30*'10 - 2012'!AF275</f>
        <v>#DIV/0!</v>
      </c>
      <c r="E275" s="53" t="e">
        <f>+$C$30*'10 - 2012'!AG275</f>
        <v>#DIV/0!</v>
      </c>
      <c r="F275" s="53" t="e">
        <f>+$C$30*'10 - 2012'!AH275</f>
        <v>#DIV/0!</v>
      </c>
      <c r="G275" s="53" t="e">
        <f>+$C$30*'10 - 2012'!AI275</f>
        <v>#DIV/0!</v>
      </c>
      <c r="H275" s="53" t="e">
        <f>+$C$30*'10 - 2012'!AJ275</f>
        <v>#DIV/0!</v>
      </c>
      <c r="I275" s="53" t="e">
        <f>+$C$30*'10 - 2012'!AK275</f>
        <v>#DIV/0!</v>
      </c>
      <c r="J275" s="53" t="e">
        <f>+$C$30*'10 - 2012'!AL275</f>
        <v>#DIV/0!</v>
      </c>
      <c r="K275" s="53" t="e">
        <f>+$C$30*'10 - 2012'!AM275</f>
        <v>#DIV/0!</v>
      </c>
      <c r="L275" s="53" t="e">
        <f>+$C$30*'10 - 2012'!AN275</f>
        <v>#DIV/0!</v>
      </c>
      <c r="M275" s="53" t="e">
        <f>+$C$30*'10 - 2012'!AO275</f>
        <v>#DIV/0!</v>
      </c>
      <c r="N275" s="53" t="e">
        <f>+$C$30*'10 - 2012'!AP275</f>
        <v>#DIV/0!</v>
      </c>
      <c r="O275" s="53" t="e">
        <f>+$C$30*'10 - 2012'!AQ275</f>
        <v>#DIV/0!</v>
      </c>
      <c r="P275" s="53" t="e">
        <f>+$C$30*'10 - 2012'!AR275</f>
        <v>#DIV/0!</v>
      </c>
      <c r="Q275" s="53" t="e">
        <f>+$C$30*'10 - 2012'!AS275</f>
        <v>#DIV/0!</v>
      </c>
      <c r="R275" s="53" t="e">
        <f>+$C$30*'10 - 2012'!AT275</f>
        <v>#DIV/0!</v>
      </c>
      <c r="S275" s="53" t="e">
        <f>+$C$30*'10 - 2012'!AU275</f>
        <v>#DIV/0!</v>
      </c>
      <c r="T275" s="53" t="e">
        <f>+$C$30*'10 - 2012'!AV275</f>
        <v>#DIV/0!</v>
      </c>
      <c r="U275" s="53" t="e">
        <f>+$C$30*'10 - 2012'!AW275</f>
        <v>#DIV/0!</v>
      </c>
      <c r="V275" s="53" t="e">
        <f>+$C$30*'10 - 2012'!AX275</f>
        <v>#DIV/0!</v>
      </c>
      <c r="W275" s="53" t="e">
        <f>+$C$30*'10 - 2012'!AY275</f>
        <v>#DIV/0!</v>
      </c>
      <c r="X275" s="53" t="e">
        <f>+$C$30*'10 - 2012'!AZ275</f>
        <v>#DIV/0!</v>
      </c>
      <c r="Y275" s="53" t="e">
        <f>+$C$30*'10 - 2012'!BA275</f>
        <v>#DIV/0!</v>
      </c>
      <c r="Z275" s="53" t="e">
        <f>+$C$30*'10 - 2012'!BB275</f>
        <v>#DIV/0!</v>
      </c>
      <c r="AA275" s="53" t="e">
        <f>+$C$30*'10 - 2012'!BC275</f>
        <v>#DIV/0!</v>
      </c>
      <c r="AB275" s="53" t="e">
        <f>+$C$30*'10 - 2012'!BD275</f>
        <v>#DIV/0!</v>
      </c>
      <c r="AC275" s="53" t="e">
        <f>+$C$30*'10 - 2012'!BE275</f>
        <v>#DIV/0!</v>
      </c>
      <c r="AD275" s="53" t="e">
        <f>+$C$30*'10 - 2012'!BF275</f>
        <v>#DIV/0!</v>
      </c>
      <c r="AE275" s="53" t="e">
        <f>+$C$30*'10 - 2012'!BG275</f>
        <v>#DIV/0!</v>
      </c>
      <c r="AF275" s="53" t="e">
        <f>+$C$30*'10 - 2012'!BH275</f>
        <v>#DIV/0!</v>
      </c>
      <c r="AG275" s="53" t="e">
        <f>+$C$30*'10 - 2012'!BI275</f>
        <v>#DIV/0!</v>
      </c>
      <c r="AH275" s="53" t="e">
        <f>+$C$30*'10 - 2012'!BJ275</f>
        <v>#DIV/0!</v>
      </c>
      <c r="AI275" s="2"/>
    </row>
    <row r="276" spans="1:35">
      <c r="A276" s="63">
        <v>269</v>
      </c>
      <c r="B276" s="53">
        <f>+'10 - 2012'!B276</f>
        <v>0</v>
      </c>
      <c r="C276" s="53" t="e">
        <f>+'10 - 2012'!AE276/'10 - 2012'!BK276</f>
        <v>#DIV/0!</v>
      </c>
      <c r="D276" s="53" t="e">
        <f>+$C$30*'10 - 2012'!AF276</f>
        <v>#DIV/0!</v>
      </c>
      <c r="E276" s="53" t="e">
        <f>+$C$30*'10 - 2012'!AG276</f>
        <v>#DIV/0!</v>
      </c>
      <c r="F276" s="53" t="e">
        <f>+$C$30*'10 - 2012'!AH276</f>
        <v>#DIV/0!</v>
      </c>
      <c r="G276" s="53" t="e">
        <f>+$C$30*'10 - 2012'!AI276</f>
        <v>#DIV/0!</v>
      </c>
      <c r="H276" s="53" t="e">
        <f>+$C$30*'10 - 2012'!AJ276</f>
        <v>#DIV/0!</v>
      </c>
      <c r="I276" s="53" t="e">
        <f>+$C$30*'10 - 2012'!AK276</f>
        <v>#DIV/0!</v>
      </c>
      <c r="J276" s="53" t="e">
        <f>+$C$30*'10 - 2012'!AL276</f>
        <v>#DIV/0!</v>
      </c>
      <c r="K276" s="53" t="e">
        <f>+$C$30*'10 - 2012'!AM276</f>
        <v>#DIV/0!</v>
      </c>
      <c r="L276" s="53" t="e">
        <f>+$C$30*'10 - 2012'!AN276</f>
        <v>#DIV/0!</v>
      </c>
      <c r="M276" s="53" t="e">
        <f>+$C$30*'10 - 2012'!AO276</f>
        <v>#DIV/0!</v>
      </c>
      <c r="N276" s="53" t="e">
        <f>+$C$30*'10 - 2012'!AP276</f>
        <v>#DIV/0!</v>
      </c>
      <c r="O276" s="53" t="e">
        <f>+$C$30*'10 - 2012'!AQ276</f>
        <v>#DIV/0!</v>
      </c>
      <c r="P276" s="53" t="e">
        <f>+$C$30*'10 - 2012'!AR276</f>
        <v>#DIV/0!</v>
      </c>
      <c r="Q276" s="53" t="e">
        <f>+$C$30*'10 - 2012'!AS276</f>
        <v>#DIV/0!</v>
      </c>
      <c r="R276" s="53" t="e">
        <f>+$C$30*'10 - 2012'!AT276</f>
        <v>#DIV/0!</v>
      </c>
      <c r="S276" s="53" t="e">
        <f>+$C$30*'10 - 2012'!AU276</f>
        <v>#DIV/0!</v>
      </c>
      <c r="T276" s="53" t="e">
        <f>+$C$30*'10 - 2012'!AV276</f>
        <v>#DIV/0!</v>
      </c>
      <c r="U276" s="53" t="e">
        <f>+$C$30*'10 - 2012'!AW276</f>
        <v>#DIV/0!</v>
      </c>
      <c r="V276" s="53" t="e">
        <f>+$C$30*'10 - 2012'!AX276</f>
        <v>#DIV/0!</v>
      </c>
      <c r="W276" s="53" t="e">
        <f>+$C$30*'10 - 2012'!AY276</f>
        <v>#DIV/0!</v>
      </c>
      <c r="X276" s="53" t="e">
        <f>+$C$30*'10 - 2012'!AZ276</f>
        <v>#DIV/0!</v>
      </c>
      <c r="Y276" s="53" t="e">
        <f>+$C$30*'10 - 2012'!BA276</f>
        <v>#DIV/0!</v>
      </c>
      <c r="Z276" s="53" t="e">
        <f>+$C$30*'10 - 2012'!BB276</f>
        <v>#DIV/0!</v>
      </c>
      <c r="AA276" s="53" t="e">
        <f>+$C$30*'10 - 2012'!BC276</f>
        <v>#DIV/0!</v>
      </c>
      <c r="AB276" s="53" t="e">
        <f>+$C$30*'10 - 2012'!BD276</f>
        <v>#DIV/0!</v>
      </c>
      <c r="AC276" s="53" t="e">
        <f>+$C$30*'10 - 2012'!BE276</f>
        <v>#DIV/0!</v>
      </c>
      <c r="AD276" s="53" t="e">
        <f>+$C$30*'10 - 2012'!BF276</f>
        <v>#DIV/0!</v>
      </c>
      <c r="AE276" s="53" t="e">
        <f>+$C$30*'10 - 2012'!BG276</f>
        <v>#DIV/0!</v>
      </c>
      <c r="AF276" s="53" t="e">
        <f>+$C$30*'10 - 2012'!BH276</f>
        <v>#DIV/0!</v>
      </c>
      <c r="AG276" s="53" t="e">
        <f>+$C$30*'10 - 2012'!BI276</f>
        <v>#DIV/0!</v>
      </c>
      <c r="AH276" s="53" t="e">
        <f>+$C$30*'10 - 2012'!BJ276</f>
        <v>#DIV/0!</v>
      </c>
      <c r="AI276" s="2"/>
    </row>
    <row r="277" spans="1:35">
      <c r="A277" s="63">
        <v>270</v>
      </c>
      <c r="B277" s="53">
        <f>+'10 - 2012'!B277</f>
        <v>0</v>
      </c>
      <c r="C277" s="53" t="e">
        <f>+'10 - 2012'!AE277/'10 - 2012'!BK277</f>
        <v>#DIV/0!</v>
      </c>
      <c r="D277" s="53" t="e">
        <f>+$C$30*'10 - 2012'!AF277</f>
        <v>#DIV/0!</v>
      </c>
      <c r="E277" s="53" t="e">
        <f>+$C$30*'10 - 2012'!AG277</f>
        <v>#DIV/0!</v>
      </c>
      <c r="F277" s="53" t="e">
        <f>+$C$30*'10 - 2012'!AH277</f>
        <v>#DIV/0!</v>
      </c>
      <c r="G277" s="53" t="e">
        <f>+$C$30*'10 - 2012'!AI277</f>
        <v>#DIV/0!</v>
      </c>
      <c r="H277" s="53" t="e">
        <f>+$C$30*'10 - 2012'!AJ277</f>
        <v>#DIV/0!</v>
      </c>
      <c r="I277" s="53" t="e">
        <f>+$C$30*'10 - 2012'!AK277</f>
        <v>#DIV/0!</v>
      </c>
      <c r="J277" s="53" t="e">
        <f>+$C$30*'10 - 2012'!AL277</f>
        <v>#DIV/0!</v>
      </c>
      <c r="K277" s="53" t="e">
        <f>+$C$30*'10 - 2012'!AM277</f>
        <v>#DIV/0!</v>
      </c>
      <c r="L277" s="53" t="e">
        <f>+$C$30*'10 - 2012'!AN277</f>
        <v>#DIV/0!</v>
      </c>
      <c r="M277" s="53" t="e">
        <f>+$C$30*'10 - 2012'!AO277</f>
        <v>#DIV/0!</v>
      </c>
      <c r="N277" s="53" t="e">
        <f>+$C$30*'10 - 2012'!AP277</f>
        <v>#DIV/0!</v>
      </c>
      <c r="O277" s="53" t="e">
        <f>+$C$30*'10 - 2012'!AQ277</f>
        <v>#DIV/0!</v>
      </c>
      <c r="P277" s="53" t="e">
        <f>+$C$30*'10 - 2012'!AR277</f>
        <v>#DIV/0!</v>
      </c>
      <c r="Q277" s="53" t="e">
        <f>+$C$30*'10 - 2012'!AS277</f>
        <v>#DIV/0!</v>
      </c>
      <c r="R277" s="53" t="e">
        <f>+$C$30*'10 - 2012'!AT277</f>
        <v>#DIV/0!</v>
      </c>
      <c r="S277" s="53" t="e">
        <f>+$C$30*'10 - 2012'!AU277</f>
        <v>#DIV/0!</v>
      </c>
      <c r="T277" s="53" t="e">
        <f>+$C$30*'10 - 2012'!AV277</f>
        <v>#DIV/0!</v>
      </c>
      <c r="U277" s="53" t="e">
        <f>+$C$30*'10 - 2012'!AW277</f>
        <v>#DIV/0!</v>
      </c>
      <c r="V277" s="53" t="e">
        <f>+$C$30*'10 - 2012'!AX277</f>
        <v>#DIV/0!</v>
      </c>
      <c r="W277" s="53" t="e">
        <f>+$C$30*'10 - 2012'!AY277</f>
        <v>#DIV/0!</v>
      </c>
      <c r="X277" s="53" t="e">
        <f>+$C$30*'10 - 2012'!AZ277</f>
        <v>#DIV/0!</v>
      </c>
      <c r="Y277" s="53" t="e">
        <f>+$C$30*'10 - 2012'!BA277</f>
        <v>#DIV/0!</v>
      </c>
      <c r="Z277" s="53" t="e">
        <f>+$C$30*'10 - 2012'!BB277</f>
        <v>#DIV/0!</v>
      </c>
      <c r="AA277" s="53" t="e">
        <f>+$C$30*'10 - 2012'!BC277</f>
        <v>#DIV/0!</v>
      </c>
      <c r="AB277" s="53" t="e">
        <f>+$C$30*'10 - 2012'!BD277</f>
        <v>#DIV/0!</v>
      </c>
      <c r="AC277" s="53" t="e">
        <f>+$C$30*'10 - 2012'!BE277</f>
        <v>#DIV/0!</v>
      </c>
      <c r="AD277" s="53" t="e">
        <f>+$C$30*'10 - 2012'!BF277</f>
        <v>#DIV/0!</v>
      </c>
      <c r="AE277" s="53" t="e">
        <f>+$C$30*'10 - 2012'!BG277</f>
        <v>#DIV/0!</v>
      </c>
      <c r="AF277" s="53" t="e">
        <f>+$C$30*'10 - 2012'!BH277</f>
        <v>#DIV/0!</v>
      </c>
      <c r="AG277" s="53" t="e">
        <f>+$C$30*'10 - 2012'!BI277</f>
        <v>#DIV/0!</v>
      </c>
      <c r="AH277" s="53" t="e">
        <f>+$C$30*'10 - 2012'!BJ277</f>
        <v>#DIV/0!</v>
      </c>
      <c r="AI277" s="2"/>
    </row>
    <row r="278" spans="1:35">
      <c r="A278" s="63">
        <v>271</v>
      </c>
      <c r="B278" s="53">
        <f>+'10 - 2012'!B278</f>
        <v>0</v>
      </c>
      <c r="C278" s="53" t="e">
        <f>+'10 - 2012'!AE278/'10 - 2012'!BK278</f>
        <v>#DIV/0!</v>
      </c>
      <c r="D278" s="53" t="e">
        <f>+$C$30*'10 - 2012'!AF278</f>
        <v>#DIV/0!</v>
      </c>
      <c r="E278" s="53" t="e">
        <f>+$C$30*'10 - 2012'!AG278</f>
        <v>#DIV/0!</v>
      </c>
      <c r="F278" s="53" t="e">
        <f>+$C$30*'10 - 2012'!AH278</f>
        <v>#DIV/0!</v>
      </c>
      <c r="G278" s="53" t="e">
        <f>+$C$30*'10 - 2012'!AI278</f>
        <v>#DIV/0!</v>
      </c>
      <c r="H278" s="53" t="e">
        <f>+$C$30*'10 - 2012'!AJ278</f>
        <v>#DIV/0!</v>
      </c>
      <c r="I278" s="53" t="e">
        <f>+$C$30*'10 - 2012'!AK278</f>
        <v>#DIV/0!</v>
      </c>
      <c r="J278" s="53" t="e">
        <f>+$C$30*'10 - 2012'!AL278</f>
        <v>#DIV/0!</v>
      </c>
      <c r="K278" s="53" t="e">
        <f>+$C$30*'10 - 2012'!AM278</f>
        <v>#DIV/0!</v>
      </c>
      <c r="L278" s="53" t="e">
        <f>+$C$30*'10 - 2012'!AN278</f>
        <v>#DIV/0!</v>
      </c>
      <c r="M278" s="53" t="e">
        <f>+$C$30*'10 - 2012'!AO278</f>
        <v>#DIV/0!</v>
      </c>
      <c r="N278" s="53" t="e">
        <f>+$C$30*'10 - 2012'!AP278</f>
        <v>#DIV/0!</v>
      </c>
      <c r="O278" s="53" t="e">
        <f>+$C$30*'10 - 2012'!AQ278</f>
        <v>#DIV/0!</v>
      </c>
      <c r="P278" s="53" t="e">
        <f>+$C$30*'10 - 2012'!AR278</f>
        <v>#DIV/0!</v>
      </c>
      <c r="Q278" s="53" t="e">
        <f>+$C$30*'10 - 2012'!AS278</f>
        <v>#DIV/0!</v>
      </c>
      <c r="R278" s="53" t="e">
        <f>+$C$30*'10 - 2012'!AT278</f>
        <v>#DIV/0!</v>
      </c>
      <c r="S278" s="53" t="e">
        <f>+$C$30*'10 - 2012'!AU278</f>
        <v>#DIV/0!</v>
      </c>
      <c r="T278" s="53" t="e">
        <f>+$C$30*'10 - 2012'!AV278</f>
        <v>#DIV/0!</v>
      </c>
      <c r="U278" s="53" t="e">
        <f>+$C$30*'10 - 2012'!AW278</f>
        <v>#DIV/0!</v>
      </c>
      <c r="V278" s="53" t="e">
        <f>+$C$30*'10 - 2012'!AX278</f>
        <v>#DIV/0!</v>
      </c>
      <c r="W278" s="53" t="e">
        <f>+$C$30*'10 - 2012'!AY278</f>
        <v>#DIV/0!</v>
      </c>
      <c r="X278" s="53" t="e">
        <f>+$C$30*'10 - 2012'!AZ278</f>
        <v>#DIV/0!</v>
      </c>
      <c r="Y278" s="53" t="e">
        <f>+$C$30*'10 - 2012'!BA278</f>
        <v>#DIV/0!</v>
      </c>
      <c r="Z278" s="53" t="e">
        <f>+$C$30*'10 - 2012'!BB278</f>
        <v>#DIV/0!</v>
      </c>
      <c r="AA278" s="53" t="e">
        <f>+$C$30*'10 - 2012'!BC278</f>
        <v>#DIV/0!</v>
      </c>
      <c r="AB278" s="53" t="e">
        <f>+$C$30*'10 - 2012'!BD278</f>
        <v>#DIV/0!</v>
      </c>
      <c r="AC278" s="53" t="e">
        <f>+$C$30*'10 - 2012'!BE278</f>
        <v>#DIV/0!</v>
      </c>
      <c r="AD278" s="53" t="e">
        <f>+$C$30*'10 - 2012'!BF278</f>
        <v>#DIV/0!</v>
      </c>
      <c r="AE278" s="53" t="e">
        <f>+$C$30*'10 - 2012'!BG278</f>
        <v>#DIV/0!</v>
      </c>
      <c r="AF278" s="53" t="e">
        <f>+$C$30*'10 - 2012'!BH278</f>
        <v>#DIV/0!</v>
      </c>
      <c r="AG278" s="53" t="e">
        <f>+$C$30*'10 - 2012'!BI278</f>
        <v>#DIV/0!</v>
      </c>
      <c r="AH278" s="53" t="e">
        <f>+$C$30*'10 - 2012'!BJ278</f>
        <v>#DIV/0!</v>
      </c>
      <c r="AI278" s="2"/>
    </row>
    <row r="279" spans="1:35">
      <c r="A279" s="63">
        <v>272</v>
      </c>
      <c r="B279" s="53">
        <f>+'10 - 2012'!B279</f>
        <v>0</v>
      </c>
      <c r="C279" s="53" t="e">
        <f>+'10 - 2012'!AE279/'10 - 2012'!BK279</f>
        <v>#DIV/0!</v>
      </c>
      <c r="D279" s="53" t="e">
        <f>+$C$30*'10 - 2012'!AF279</f>
        <v>#DIV/0!</v>
      </c>
      <c r="E279" s="53" t="e">
        <f>+$C$30*'10 - 2012'!AG279</f>
        <v>#DIV/0!</v>
      </c>
      <c r="F279" s="53" t="e">
        <f>+$C$30*'10 - 2012'!AH279</f>
        <v>#DIV/0!</v>
      </c>
      <c r="G279" s="53" t="e">
        <f>+$C$30*'10 - 2012'!AI279</f>
        <v>#DIV/0!</v>
      </c>
      <c r="H279" s="53" t="e">
        <f>+$C$30*'10 - 2012'!AJ279</f>
        <v>#DIV/0!</v>
      </c>
      <c r="I279" s="53" t="e">
        <f>+$C$30*'10 - 2012'!AK279</f>
        <v>#DIV/0!</v>
      </c>
      <c r="J279" s="53" t="e">
        <f>+$C$30*'10 - 2012'!AL279</f>
        <v>#DIV/0!</v>
      </c>
      <c r="K279" s="53" t="e">
        <f>+$C$30*'10 - 2012'!AM279</f>
        <v>#DIV/0!</v>
      </c>
      <c r="L279" s="53" t="e">
        <f>+$C$30*'10 - 2012'!AN279</f>
        <v>#DIV/0!</v>
      </c>
      <c r="M279" s="53" t="e">
        <f>+$C$30*'10 - 2012'!AO279</f>
        <v>#DIV/0!</v>
      </c>
      <c r="N279" s="53" t="e">
        <f>+$C$30*'10 - 2012'!AP279</f>
        <v>#DIV/0!</v>
      </c>
      <c r="O279" s="53" t="e">
        <f>+$C$30*'10 - 2012'!AQ279</f>
        <v>#DIV/0!</v>
      </c>
      <c r="P279" s="53" t="e">
        <f>+$C$30*'10 - 2012'!AR279</f>
        <v>#DIV/0!</v>
      </c>
      <c r="Q279" s="53" t="e">
        <f>+$C$30*'10 - 2012'!AS279</f>
        <v>#DIV/0!</v>
      </c>
      <c r="R279" s="53" t="e">
        <f>+$C$30*'10 - 2012'!AT279</f>
        <v>#DIV/0!</v>
      </c>
      <c r="S279" s="53" t="e">
        <f>+$C$30*'10 - 2012'!AU279</f>
        <v>#DIV/0!</v>
      </c>
      <c r="T279" s="53" t="e">
        <f>+$C$30*'10 - 2012'!AV279</f>
        <v>#DIV/0!</v>
      </c>
      <c r="U279" s="53" t="e">
        <f>+$C$30*'10 - 2012'!AW279</f>
        <v>#DIV/0!</v>
      </c>
      <c r="V279" s="53" t="e">
        <f>+$C$30*'10 - 2012'!AX279</f>
        <v>#DIV/0!</v>
      </c>
      <c r="W279" s="53" t="e">
        <f>+$C$30*'10 - 2012'!AY279</f>
        <v>#DIV/0!</v>
      </c>
      <c r="X279" s="53" t="e">
        <f>+$C$30*'10 - 2012'!AZ279</f>
        <v>#DIV/0!</v>
      </c>
      <c r="Y279" s="53" t="e">
        <f>+$C$30*'10 - 2012'!BA279</f>
        <v>#DIV/0!</v>
      </c>
      <c r="Z279" s="53" t="e">
        <f>+$C$30*'10 - 2012'!BB279</f>
        <v>#DIV/0!</v>
      </c>
      <c r="AA279" s="53" t="e">
        <f>+$C$30*'10 - 2012'!BC279</f>
        <v>#DIV/0!</v>
      </c>
      <c r="AB279" s="53" t="e">
        <f>+$C$30*'10 - 2012'!BD279</f>
        <v>#DIV/0!</v>
      </c>
      <c r="AC279" s="53" t="e">
        <f>+$C$30*'10 - 2012'!BE279</f>
        <v>#DIV/0!</v>
      </c>
      <c r="AD279" s="53" t="e">
        <f>+$C$30*'10 - 2012'!BF279</f>
        <v>#DIV/0!</v>
      </c>
      <c r="AE279" s="53" t="e">
        <f>+$C$30*'10 - 2012'!BG279</f>
        <v>#DIV/0!</v>
      </c>
      <c r="AF279" s="53" t="e">
        <f>+$C$30*'10 - 2012'!BH279</f>
        <v>#DIV/0!</v>
      </c>
      <c r="AG279" s="53" t="e">
        <f>+$C$30*'10 - 2012'!BI279</f>
        <v>#DIV/0!</v>
      </c>
      <c r="AH279" s="53" t="e">
        <f>+$C$30*'10 - 2012'!BJ279</f>
        <v>#DIV/0!</v>
      </c>
      <c r="AI279" s="2"/>
    </row>
    <row r="280" spans="1:35">
      <c r="A280" s="63">
        <v>273</v>
      </c>
      <c r="B280" s="53">
        <f>+'10 - 2012'!B280</f>
        <v>0</v>
      </c>
      <c r="C280" s="53" t="e">
        <f>+'10 - 2012'!AE280/'10 - 2012'!BK280</f>
        <v>#DIV/0!</v>
      </c>
      <c r="D280" s="53" t="e">
        <f>+$C$30*'10 - 2012'!AF280</f>
        <v>#DIV/0!</v>
      </c>
      <c r="E280" s="53" t="e">
        <f>+$C$30*'10 - 2012'!AG280</f>
        <v>#DIV/0!</v>
      </c>
      <c r="F280" s="53" t="e">
        <f>+$C$30*'10 - 2012'!AH280</f>
        <v>#DIV/0!</v>
      </c>
      <c r="G280" s="53" t="e">
        <f>+$C$30*'10 - 2012'!AI280</f>
        <v>#DIV/0!</v>
      </c>
      <c r="H280" s="53" t="e">
        <f>+$C$30*'10 - 2012'!AJ280</f>
        <v>#DIV/0!</v>
      </c>
      <c r="I280" s="53" t="e">
        <f>+$C$30*'10 - 2012'!AK280</f>
        <v>#DIV/0!</v>
      </c>
      <c r="J280" s="53" t="e">
        <f>+$C$30*'10 - 2012'!AL280</f>
        <v>#DIV/0!</v>
      </c>
      <c r="K280" s="53" t="e">
        <f>+$C$30*'10 - 2012'!AM280</f>
        <v>#DIV/0!</v>
      </c>
      <c r="L280" s="53" t="e">
        <f>+$C$30*'10 - 2012'!AN280</f>
        <v>#DIV/0!</v>
      </c>
      <c r="M280" s="53" t="e">
        <f>+$C$30*'10 - 2012'!AO280</f>
        <v>#DIV/0!</v>
      </c>
      <c r="N280" s="53" t="e">
        <f>+$C$30*'10 - 2012'!AP280</f>
        <v>#DIV/0!</v>
      </c>
      <c r="O280" s="53" t="e">
        <f>+$C$30*'10 - 2012'!AQ280</f>
        <v>#DIV/0!</v>
      </c>
      <c r="P280" s="53" t="e">
        <f>+$C$30*'10 - 2012'!AR280</f>
        <v>#DIV/0!</v>
      </c>
      <c r="Q280" s="53" t="e">
        <f>+$C$30*'10 - 2012'!AS280</f>
        <v>#DIV/0!</v>
      </c>
      <c r="R280" s="53" t="e">
        <f>+$C$30*'10 - 2012'!AT280</f>
        <v>#DIV/0!</v>
      </c>
      <c r="S280" s="53" t="e">
        <f>+$C$30*'10 - 2012'!AU280</f>
        <v>#DIV/0!</v>
      </c>
      <c r="T280" s="53" t="e">
        <f>+$C$30*'10 - 2012'!AV280</f>
        <v>#DIV/0!</v>
      </c>
      <c r="U280" s="53" t="e">
        <f>+$C$30*'10 - 2012'!AW280</f>
        <v>#DIV/0!</v>
      </c>
      <c r="V280" s="53" t="e">
        <f>+$C$30*'10 - 2012'!AX280</f>
        <v>#DIV/0!</v>
      </c>
      <c r="W280" s="53" t="e">
        <f>+$C$30*'10 - 2012'!AY280</f>
        <v>#DIV/0!</v>
      </c>
      <c r="X280" s="53" t="e">
        <f>+$C$30*'10 - 2012'!AZ280</f>
        <v>#DIV/0!</v>
      </c>
      <c r="Y280" s="53" t="e">
        <f>+$C$30*'10 - 2012'!BA280</f>
        <v>#DIV/0!</v>
      </c>
      <c r="Z280" s="53" t="e">
        <f>+$C$30*'10 - 2012'!BB280</f>
        <v>#DIV/0!</v>
      </c>
      <c r="AA280" s="53" t="e">
        <f>+$C$30*'10 - 2012'!BC280</f>
        <v>#DIV/0!</v>
      </c>
      <c r="AB280" s="53" t="e">
        <f>+$C$30*'10 - 2012'!BD280</f>
        <v>#DIV/0!</v>
      </c>
      <c r="AC280" s="53" t="e">
        <f>+$C$30*'10 - 2012'!BE280</f>
        <v>#DIV/0!</v>
      </c>
      <c r="AD280" s="53" t="e">
        <f>+$C$30*'10 - 2012'!BF280</f>
        <v>#DIV/0!</v>
      </c>
      <c r="AE280" s="53" t="e">
        <f>+$C$30*'10 - 2012'!BG280</f>
        <v>#DIV/0!</v>
      </c>
      <c r="AF280" s="53" t="e">
        <f>+$C$30*'10 - 2012'!BH280</f>
        <v>#DIV/0!</v>
      </c>
      <c r="AG280" s="53" t="e">
        <f>+$C$30*'10 - 2012'!BI280</f>
        <v>#DIV/0!</v>
      </c>
      <c r="AH280" s="53" t="e">
        <f>+$C$30*'10 - 2012'!BJ280</f>
        <v>#DIV/0!</v>
      </c>
      <c r="AI280" s="2"/>
    </row>
    <row r="281" spans="1:35">
      <c r="A281" s="63">
        <v>274</v>
      </c>
      <c r="B281" s="53">
        <f>+'10 - 2012'!B281</f>
        <v>0</v>
      </c>
      <c r="C281" s="53" t="e">
        <f>+'10 - 2012'!AE281/'10 - 2012'!BK281</f>
        <v>#DIV/0!</v>
      </c>
      <c r="D281" s="53" t="e">
        <f>+$C$30*'10 - 2012'!AF281</f>
        <v>#DIV/0!</v>
      </c>
      <c r="E281" s="53" t="e">
        <f>+$C$30*'10 - 2012'!AG281</f>
        <v>#DIV/0!</v>
      </c>
      <c r="F281" s="53" t="e">
        <f>+$C$30*'10 - 2012'!AH281</f>
        <v>#DIV/0!</v>
      </c>
      <c r="G281" s="53" t="e">
        <f>+$C$30*'10 - 2012'!AI281</f>
        <v>#DIV/0!</v>
      </c>
      <c r="H281" s="53" t="e">
        <f>+$C$30*'10 - 2012'!AJ281</f>
        <v>#DIV/0!</v>
      </c>
      <c r="I281" s="53" t="e">
        <f>+$C$30*'10 - 2012'!AK281</f>
        <v>#DIV/0!</v>
      </c>
      <c r="J281" s="53" t="e">
        <f>+$C$30*'10 - 2012'!AL281</f>
        <v>#DIV/0!</v>
      </c>
      <c r="K281" s="53" t="e">
        <f>+$C$30*'10 - 2012'!AM281</f>
        <v>#DIV/0!</v>
      </c>
      <c r="L281" s="53" t="e">
        <f>+$C$30*'10 - 2012'!AN281</f>
        <v>#DIV/0!</v>
      </c>
      <c r="M281" s="53" t="e">
        <f>+$C$30*'10 - 2012'!AO281</f>
        <v>#DIV/0!</v>
      </c>
      <c r="N281" s="53" t="e">
        <f>+$C$30*'10 - 2012'!AP281</f>
        <v>#DIV/0!</v>
      </c>
      <c r="O281" s="53" t="e">
        <f>+$C$30*'10 - 2012'!AQ281</f>
        <v>#DIV/0!</v>
      </c>
      <c r="P281" s="53" t="e">
        <f>+$C$30*'10 - 2012'!AR281</f>
        <v>#DIV/0!</v>
      </c>
      <c r="Q281" s="53" t="e">
        <f>+$C$30*'10 - 2012'!AS281</f>
        <v>#DIV/0!</v>
      </c>
      <c r="R281" s="53" t="e">
        <f>+$C$30*'10 - 2012'!AT281</f>
        <v>#DIV/0!</v>
      </c>
      <c r="S281" s="53" t="e">
        <f>+$C$30*'10 - 2012'!AU281</f>
        <v>#DIV/0!</v>
      </c>
      <c r="T281" s="53" t="e">
        <f>+$C$30*'10 - 2012'!AV281</f>
        <v>#DIV/0!</v>
      </c>
      <c r="U281" s="53" t="e">
        <f>+$C$30*'10 - 2012'!AW281</f>
        <v>#DIV/0!</v>
      </c>
      <c r="V281" s="53" t="e">
        <f>+$C$30*'10 - 2012'!AX281</f>
        <v>#DIV/0!</v>
      </c>
      <c r="W281" s="53" t="e">
        <f>+$C$30*'10 - 2012'!AY281</f>
        <v>#DIV/0!</v>
      </c>
      <c r="X281" s="53" t="e">
        <f>+$C$30*'10 - 2012'!AZ281</f>
        <v>#DIV/0!</v>
      </c>
      <c r="Y281" s="53" t="e">
        <f>+$C$30*'10 - 2012'!BA281</f>
        <v>#DIV/0!</v>
      </c>
      <c r="Z281" s="53" t="e">
        <f>+$C$30*'10 - 2012'!BB281</f>
        <v>#DIV/0!</v>
      </c>
      <c r="AA281" s="53" t="e">
        <f>+$C$30*'10 - 2012'!BC281</f>
        <v>#DIV/0!</v>
      </c>
      <c r="AB281" s="53" t="e">
        <f>+$C$30*'10 - 2012'!BD281</f>
        <v>#DIV/0!</v>
      </c>
      <c r="AC281" s="53" t="e">
        <f>+$C$30*'10 - 2012'!BE281</f>
        <v>#DIV/0!</v>
      </c>
      <c r="AD281" s="53" t="e">
        <f>+$C$30*'10 - 2012'!BF281</f>
        <v>#DIV/0!</v>
      </c>
      <c r="AE281" s="53" t="e">
        <f>+$C$30*'10 - 2012'!BG281</f>
        <v>#DIV/0!</v>
      </c>
      <c r="AF281" s="53" t="e">
        <f>+$C$30*'10 - 2012'!BH281</f>
        <v>#DIV/0!</v>
      </c>
      <c r="AG281" s="53" t="e">
        <f>+$C$30*'10 - 2012'!BI281</f>
        <v>#DIV/0!</v>
      </c>
      <c r="AH281" s="53" t="e">
        <f>+$C$30*'10 - 2012'!BJ281</f>
        <v>#DIV/0!</v>
      </c>
      <c r="AI281" s="2"/>
    </row>
    <row r="282" spans="1:35">
      <c r="A282" s="63">
        <v>275</v>
      </c>
      <c r="B282" s="53">
        <f>+'10 - 2012'!B282</f>
        <v>0</v>
      </c>
      <c r="C282" s="53" t="e">
        <f>+'10 - 2012'!AE282/'10 - 2012'!BK282</f>
        <v>#DIV/0!</v>
      </c>
      <c r="D282" s="53" t="e">
        <f>+$C$30*'10 - 2012'!AF282</f>
        <v>#DIV/0!</v>
      </c>
      <c r="E282" s="53" t="e">
        <f>+$C$30*'10 - 2012'!AG282</f>
        <v>#DIV/0!</v>
      </c>
      <c r="F282" s="53" t="e">
        <f>+$C$30*'10 - 2012'!AH282</f>
        <v>#DIV/0!</v>
      </c>
      <c r="G282" s="53" t="e">
        <f>+$C$30*'10 - 2012'!AI282</f>
        <v>#DIV/0!</v>
      </c>
      <c r="H282" s="53" t="e">
        <f>+$C$30*'10 - 2012'!AJ282</f>
        <v>#DIV/0!</v>
      </c>
      <c r="I282" s="53" t="e">
        <f>+$C$30*'10 - 2012'!AK282</f>
        <v>#DIV/0!</v>
      </c>
      <c r="J282" s="53" t="e">
        <f>+$C$30*'10 - 2012'!AL282</f>
        <v>#DIV/0!</v>
      </c>
      <c r="K282" s="53" t="e">
        <f>+$C$30*'10 - 2012'!AM282</f>
        <v>#DIV/0!</v>
      </c>
      <c r="L282" s="53" t="e">
        <f>+$C$30*'10 - 2012'!AN282</f>
        <v>#DIV/0!</v>
      </c>
      <c r="M282" s="53" t="e">
        <f>+$C$30*'10 - 2012'!AO282</f>
        <v>#DIV/0!</v>
      </c>
      <c r="N282" s="53" t="e">
        <f>+$C$30*'10 - 2012'!AP282</f>
        <v>#DIV/0!</v>
      </c>
      <c r="O282" s="53" t="e">
        <f>+$C$30*'10 - 2012'!AQ282</f>
        <v>#DIV/0!</v>
      </c>
      <c r="P282" s="53" t="e">
        <f>+$C$30*'10 - 2012'!AR282</f>
        <v>#DIV/0!</v>
      </c>
      <c r="Q282" s="53" t="e">
        <f>+$C$30*'10 - 2012'!AS282</f>
        <v>#DIV/0!</v>
      </c>
      <c r="R282" s="53" t="e">
        <f>+$C$30*'10 - 2012'!AT282</f>
        <v>#DIV/0!</v>
      </c>
      <c r="S282" s="53" t="e">
        <f>+$C$30*'10 - 2012'!AU282</f>
        <v>#DIV/0!</v>
      </c>
      <c r="T282" s="53" t="e">
        <f>+$C$30*'10 - 2012'!AV282</f>
        <v>#DIV/0!</v>
      </c>
      <c r="U282" s="53" t="e">
        <f>+$C$30*'10 - 2012'!AW282</f>
        <v>#DIV/0!</v>
      </c>
      <c r="V282" s="53" t="e">
        <f>+$C$30*'10 - 2012'!AX282</f>
        <v>#DIV/0!</v>
      </c>
      <c r="W282" s="53" t="e">
        <f>+$C$30*'10 - 2012'!AY282</f>
        <v>#DIV/0!</v>
      </c>
      <c r="X282" s="53" t="e">
        <f>+$C$30*'10 - 2012'!AZ282</f>
        <v>#DIV/0!</v>
      </c>
      <c r="Y282" s="53" t="e">
        <f>+$C$30*'10 - 2012'!BA282</f>
        <v>#DIV/0!</v>
      </c>
      <c r="Z282" s="53" t="e">
        <f>+$C$30*'10 - 2012'!BB282</f>
        <v>#DIV/0!</v>
      </c>
      <c r="AA282" s="53" t="e">
        <f>+$C$30*'10 - 2012'!BC282</f>
        <v>#DIV/0!</v>
      </c>
      <c r="AB282" s="53" t="e">
        <f>+$C$30*'10 - 2012'!BD282</f>
        <v>#DIV/0!</v>
      </c>
      <c r="AC282" s="53" t="e">
        <f>+$C$30*'10 - 2012'!BE282</f>
        <v>#DIV/0!</v>
      </c>
      <c r="AD282" s="53" t="e">
        <f>+$C$30*'10 - 2012'!BF282</f>
        <v>#DIV/0!</v>
      </c>
      <c r="AE282" s="53" t="e">
        <f>+$C$30*'10 - 2012'!BG282</f>
        <v>#DIV/0!</v>
      </c>
      <c r="AF282" s="53" t="e">
        <f>+$C$30*'10 - 2012'!BH282</f>
        <v>#DIV/0!</v>
      </c>
      <c r="AG282" s="53" t="e">
        <f>+$C$30*'10 - 2012'!BI282</f>
        <v>#DIV/0!</v>
      </c>
      <c r="AH282" s="53" t="e">
        <f>+$C$30*'10 - 2012'!BJ282</f>
        <v>#DIV/0!</v>
      </c>
      <c r="AI282" s="2"/>
    </row>
    <row r="283" spans="1:35">
      <c r="A283" s="63">
        <v>276</v>
      </c>
      <c r="B283" s="53">
        <f>+'10 - 2012'!B283</f>
        <v>0</v>
      </c>
      <c r="C283" s="53" t="e">
        <f>+'10 - 2012'!AE283/'10 - 2012'!BK283</f>
        <v>#DIV/0!</v>
      </c>
      <c r="D283" s="53" t="e">
        <f>+$C$30*'10 - 2012'!AF283</f>
        <v>#DIV/0!</v>
      </c>
      <c r="E283" s="53" t="e">
        <f>+$C$30*'10 - 2012'!AG283</f>
        <v>#DIV/0!</v>
      </c>
      <c r="F283" s="53" t="e">
        <f>+$C$30*'10 - 2012'!AH283</f>
        <v>#DIV/0!</v>
      </c>
      <c r="G283" s="53" t="e">
        <f>+$C$30*'10 - 2012'!AI283</f>
        <v>#DIV/0!</v>
      </c>
      <c r="H283" s="53" t="e">
        <f>+$C$30*'10 - 2012'!AJ283</f>
        <v>#DIV/0!</v>
      </c>
      <c r="I283" s="53" t="e">
        <f>+$C$30*'10 - 2012'!AK283</f>
        <v>#DIV/0!</v>
      </c>
      <c r="J283" s="53" t="e">
        <f>+$C$30*'10 - 2012'!AL283</f>
        <v>#DIV/0!</v>
      </c>
      <c r="K283" s="53" t="e">
        <f>+$C$30*'10 - 2012'!AM283</f>
        <v>#DIV/0!</v>
      </c>
      <c r="L283" s="53" t="e">
        <f>+$C$30*'10 - 2012'!AN283</f>
        <v>#DIV/0!</v>
      </c>
      <c r="M283" s="53" t="e">
        <f>+$C$30*'10 - 2012'!AO283</f>
        <v>#DIV/0!</v>
      </c>
      <c r="N283" s="53" t="e">
        <f>+$C$30*'10 - 2012'!AP283</f>
        <v>#DIV/0!</v>
      </c>
      <c r="O283" s="53" t="e">
        <f>+$C$30*'10 - 2012'!AQ283</f>
        <v>#DIV/0!</v>
      </c>
      <c r="P283" s="53" t="e">
        <f>+$C$30*'10 - 2012'!AR283</f>
        <v>#DIV/0!</v>
      </c>
      <c r="Q283" s="53" t="e">
        <f>+$C$30*'10 - 2012'!AS283</f>
        <v>#DIV/0!</v>
      </c>
      <c r="R283" s="53" t="e">
        <f>+$C$30*'10 - 2012'!AT283</f>
        <v>#DIV/0!</v>
      </c>
      <c r="S283" s="53" t="e">
        <f>+$C$30*'10 - 2012'!AU283</f>
        <v>#DIV/0!</v>
      </c>
      <c r="T283" s="53" t="e">
        <f>+$C$30*'10 - 2012'!AV283</f>
        <v>#DIV/0!</v>
      </c>
      <c r="U283" s="53" t="e">
        <f>+$C$30*'10 - 2012'!AW283</f>
        <v>#DIV/0!</v>
      </c>
      <c r="V283" s="53" t="e">
        <f>+$C$30*'10 - 2012'!AX283</f>
        <v>#DIV/0!</v>
      </c>
      <c r="W283" s="53" t="e">
        <f>+$C$30*'10 - 2012'!AY283</f>
        <v>#DIV/0!</v>
      </c>
      <c r="X283" s="53" t="e">
        <f>+$C$30*'10 - 2012'!AZ283</f>
        <v>#DIV/0!</v>
      </c>
      <c r="Y283" s="53" t="e">
        <f>+$C$30*'10 - 2012'!BA283</f>
        <v>#DIV/0!</v>
      </c>
      <c r="Z283" s="53" t="e">
        <f>+$C$30*'10 - 2012'!BB283</f>
        <v>#DIV/0!</v>
      </c>
      <c r="AA283" s="53" t="e">
        <f>+$C$30*'10 - 2012'!BC283</f>
        <v>#DIV/0!</v>
      </c>
      <c r="AB283" s="53" t="e">
        <f>+$C$30*'10 - 2012'!BD283</f>
        <v>#DIV/0!</v>
      </c>
      <c r="AC283" s="53" t="e">
        <f>+$C$30*'10 - 2012'!BE283</f>
        <v>#DIV/0!</v>
      </c>
      <c r="AD283" s="53" t="e">
        <f>+$C$30*'10 - 2012'!BF283</f>
        <v>#DIV/0!</v>
      </c>
      <c r="AE283" s="53" t="e">
        <f>+$C$30*'10 - 2012'!BG283</f>
        <v>#DIV/0!</v>
      </c>
      <c r="AF283" s="53" t="e">
        <f>+$C$30*'10 - 2012'!BH283</f>
        <v>#DIV/0!</v>
      </c>
      <c r="AG283" s="53" t="e">
        <f>+$C$30*'10 - 2012'!BI283</f>
        <v>#DIV/0!</v>
      </c>
      <c r="AH283" s="53" t="e">
        <f>+$C$30*'10 - 2012'!BJ283</f>
        <v>#DIV/0!</v>
      </c>
      <c r="AI283" s="2"/>
    </row>
    <row r="284" spans="1:35">
      <c r="A284" s="63">
        <v>277</v>
      </c>
      <c r="B284" s="53">
        <f>+'10 - 2012'!B284</f>
        <v>0</v>
      </c>
      <c r="C284" s="53" t="e">
        <f>+'10 - 2012'!AE284/'10 - 2012'!BK284</f>
        <v>#DIV/0!</v>
      </c>
      <c r="D284" s="53" t="e">
        <f>+$C$30*'10 - 2012'!AF284</f>
        <v>#DIV/0!</v>
      </c>
      <c r="E284" s="53" t="e">
        <f>+$C$30*'10 - 2012'!AG284</f>
        <v>#DIV/0!</v>
      </c>
      <c r="F284" s="53" t="e">
        <f>+$C$30*'10 - 2012'!AH284</f>
        <v>#DIV/0!</v>
      </c>
      <c r="G284" s="53" t="e">
        <f>+$C$30*'10 - 2012'!AI284</f>
        <v>#DIV/0!</v>
      </c>
      <c r="H284" s="53" t="e">
        <f>+$C$30*'10 - 2012'!AJ284</f>
        <v>#DIV/0!</v>
      </c>
      <c r="I284" s="53" t="e">
        <f>+$C$30*'10 - 2012'!AK284</f>
        <v>#DIV/0!</v>
      </c>
      <c r="J284" s="53" t="e">
        <f>+$C$30*'10 - 2012'!AL284</f>
        <v>#DIV/0!</v>
      </c>
      <c r="K284" s="53" t="e">
        <f>+$C$30*'10 - 2012'!AM284</f>
        <v>#DIV/0!</v>
      </c>
      <c r="L284" s="53" t="e">
        <f>+$C$30*'10 - 2012'!AN284</f>
        <v>#DIV/0!</v>
      </c>
      <c r="M284" s="53" t="e">
        <f>+$C$30*'10 - 2012'!AO284</f>
        <v>#DIV/0!</v>
      </c>
      <c r="N284" s="53" t="e">
        <f>+$C$30*'10 - 2012'!AP284</f>
        <v>#DIV/0!</v>
      </c>
      <c r="O284" s="53" t="e">
        <f>+$C$30*'10 - 2012'!AQ284</f>
        <v>#DIV/0!</v>
      </c>
      <c r="P284" s="53" t="e">
        <f>+$C$30*'10 - 2012'!AR284</f>
        <v>#DIV/0!</v>
      </c>
      <c r="Q284" s="53" t="e">
        <f>+$C$30*'10 - 2012'!AS284</f>
        <v>#DIV/0!</v>
      </c>
      <c r="R284" s="53" t="e">
        <f>+$C$30*'10 - 2012'!AT284</f>
        <v>#DIV/0!</v>
      </c>
      <c r="S284" s="53" t="e">
        <f>+$C$30*'10 - 2012'!AU284</f>
        <v>#DIV/0!</v>
      </c>
      <c r="T284" s="53" t="e">
        <f>+$C$30*'10 - 2012'!AV284</f>
        <v>#DIV/0!</v>
      </c>
      <c r="U284" s="53" t="e">
        <f>+$C$30*'10 - 2012'!AW284</f>
        <v>#DIV/0!</v>
      </c>
      <c r="V284" s="53" t="e">
        <f>+$C$30*'10 - 2012'!AX284</f>
        <v>#DIV/0!</v>
      </c>
      <c r="W284" s="53" t="e">
        <f>+$C$30*'10 - 2012'!AY284</f>
        <v>#DIV/0!</v>
      </c>
      <c r="X284" s="53" t="e">
        <f>+$C$30*'10 - 2012'!AZ284</f>
        <v>#DIV/0!</v>
      </c>
      <c r="Y284" s="53" t="e">
        <f>+$C$30*'10 - 2012'!BA284</f>
        <v>#DIV/0!</v>
      </c>
      <c r="Z284" s="53" t="e">
        <f>+$C$30*'10 - 2012'!BB284</f>
        <v>#DIV/0!</v>
      </c>
      <c r="AA284" s="53" t="e">
        <f>+$C$30*'10 - 2012'!BC284</f>
        <v>#DIV/0!</v>
      </c>
      <c r="AB284" s="53" t="e">
        <f>+$C$30*'10 - 2012'!BD284</f>
        <v>#DIV/0!</v>
      </c>
      <c r="AC284" s="53" t="e">
        <f>+$C$30*'10 - 2012'!BE284</f>
        <v>#DIV/0!</v>
      </c>
      <c r="AD284" s="53" t="e">
        <f>+$C$30*'10 - 2012'!BF284</f>
        <v>#DIV/0!</v>
      </c>
      <c r="AE284" s="53" t="e">
        <f>+$C$30*'10 - 2012'!BG284</f>
        <v>#DIV/0!</v>
      </c>
      <c r="AF284" s="53" t="e">
        <f>+$C$30*'10 - 2012'!BH284</f>
        <v>#DIV/0!</v>
      </c>
      <c r="AG284" s="53" t="e">
        <f>+$C$30*'10 - 2012'!BI284</f>
        <v>#DIV/0!</v>
      </c>
      <c r="AH284" s="53" t="e">
        <f>+$C$30*'10 - 2012'!BJ284</f>
        <v>#DIV/0!</v>
      </c>
      <c r="AI284" s="2"/>
    </row>
    <row r="285" spans="1:35">
      <c r="A285" s="63">
        <v>278</v>
      </c>
      <c r="B285" s="53">
        <f>+'10 - 2012'!B285</f>
        <v>0</v>
      </c>
      <c r="C285" s="53" t="e">
        <f>+'10 - 2012'!AE285/'10 - 2012'!BK285</f>
        <v>#DIV/0!</v>
      </c>
      <c r="D285" s="53" t="e">
        <f>+$C$30*'10 - 2012'!AF285</f>
        <v>#DIV/0!</v>
      </c>
      <c r="E285" s="53" t="e">
        <f>+$C$30*'10 - 2012'!AG285</f>
        <v>#DIV/0!</v>
      </c>
      <c r="F285" s="53" t="e">
        <f>+$C$30*'10 - 2012'!AH285</f>
        <v>#DIV/0!</v>
      </c>
      <c r="G285" s="53" t="e">
        <f>+$C$30*'10 - 2012'!AI285</f>
        <v>#DIV/0!</v>
      </c>
      <c r="H285" s="53" t="e">
        <f>+$C$30*'10 - 2012'!AJ285</f>
        <v>#DIV/0!</v>
      </c>
      <c r="I285" s="53" t="e">
        <f>+$C$30*'10 - 2012'!AK285</f>
        <v>#DIV/0!</v>
      </c>
      <c r="J285" s="53" t="e">
        <f>+$C$30*'10 - 2012'!AL285</f>
        <v>#DIV/0!</v>
      </c>
      <c r="K285" s="53" t="e">
        <f>+$C$30*'10 - 2012'!AM285</f>
        <v>#DIV/0!</v>
      </c>
      <c r="L285" s="53" t="e">
        <f>+$C$30*'10 - 2012'!AN285</f>
        <v>#DIV/0!</v>
      </c>
      <c r="M285" s="53" t="e">
        <f>+$C$30*'10 - 2012'!AO285</f>
        <v>#DIV/0!</v>
      </c>
      <c r="N285" s="53" t="e">
        <f>+$C$30*'10 - 2012'!AP285</f>
        <v>#DIV/0!</v>
      </c>
      <c r="O285" s="53" t="e">
        <f>+$C$30*'10 - 2012'!AQ285</f>
        <v>#DIV/0!</v>
      </c>
      <c r="P285" s="53" t="e">
        <f>+$C$30*'10 - 2012'!AR285</f>
        <v>#DIV/0!</v>
      </c>
      <c r="Q285" s="53" t="e">
        <f>+$C$30*'10 - 2012'!AS285</f>
        <v>#DIV/0!</v>
      </c>
      <c r="R285" s="53" t="e">
        <f>+$C$30*'10 - 2012'!AT285</f>
        <v>#DIV/0!</v>
      </c>
      <c r="S285" s="53" t="e">
        <f>+$C$30*'10 - 2012'!AU285</f>
        <v>#DIV/0!</v>
      </c>
      <c r="T285" s="53" t="e">
        <f>+$C$30*'10 - 2012'!AV285</f>
        <v>#DIV/0!</v>
      </c>
      <c r="U285" s="53" t="e">
        <f>+$C$30*'10 - 2012'!AW285</f>
        <v>#DIV/0!</v>
      </c>
      <c r="V285" s="53" t="e">
        <f>+$C$30*'10 - 2012'!AX285</f>
        <v>#DIV/0!</v>
      </c>
      <c r="W285" s="53" t="e">
        <f>+$C$30*'10 - 2012'!AY285</f>
        <v>#DIV/0!</v>
      </c>
      <c r="X285" s="53" t="e">
        <f>+$C$30*'10 - 2012'!AZ285</f>
        <v>#DIV/0!</v>
      </c>
      <c r="Y285" s="53" t="e">
        <f>+$C$30*'10 - 2012'!BA285</f>
        <v>#DIV/0!</v>
      </c>
      <c r="Z285" s="53" t="e">
        <f>+$C$30*'10 - 2012'!BB285</f>
        <v>#DIV/0!</v>
      </c>
      <c r="AA285" s="53" t="e">
        <f>+$C$30*'10 - 2012'!BC285</f>
        <v>#DIV/0!</v>
      </c>
      <c r="AB285" s="53" t="e">
        <f>+$C$30*'10 - 2012'!BD285</f>
        <v>#DIV/0!</v>
      </c>
      <c r="AC285" s="53" t="e">
        <f>+$C$30*'10 - 2012'!BE285</f>
        <v>#DIV/0!</v>
      </c>
      <c r="AD285" s="53" t="e">
        <f>+$C$30*'10 - 2012'!BF285</f>
        <v>#DIV/0!</v>
      </c>
      <c r="AE285" s="53" t="e">
        <f>+$C$30*'10 - 2012'!BG285</f>
        <v>#DIV/0!</v>
      </c>
      <c r="AF285" s="53" t="e">
        <f>+$C$30*'10 - 2012'!BH285</f>
        <v>#DIV/0!</v>
      </c>
      <c r="AG285" s="53" t="e">
        <f>+$C$30*'10 - 2012'!BI285</f>
        <v>#DIV/0!</v>
      </c>
      <c r="AH285" s="53" t="e">
        <f>+$C$30*'10 - 2012'!BJ285</f>
        <v>#DIV/0!</v>
      </c>
      <c r="AI285" s="2"/>
    </row>
    <row r="286" spans="1:35">
      <c r="A286" s="63">
        <v>279</v>
      </c>
      <c r="B286" s="53">
        <f>+'10 - 2012'!B286</f>
        <v>0</v>
      </c>
      <c r="C286" s="53" t="e">
        <f>+'10 - 2012'!AE286/'10 - 2012'!BK286</f>
        <v>#DIV/0!</v>
      </c>
      <c r="D286" s="53" t="e">
        <f>+$C$30*'10 - 2012'!AF286</f>
        <v>#DIV/0!</v>
      </c>
      <c r="E286" s="53" t="e">
        <f>+$C$30*'10 - 2012'!AG286</f>
        <v>#DIV/0!</v>
      </c>
      <c r="F286" s="53" t="e">
        <f>+$C$30*'10 - 2012'!AH286</f>
        <v>#DIV/0!</v>
      </c>
      <c r="G286" s="53" t="e">
        <f>+$C$30*'10 - 2012'!AI286</f>
        <v>#DIV/0!</v>
      </c>
      <c r="H286" s="53" t="e">
        <f>+$C$30*'10 - 2012'!AJ286</f>
        <v>#DIV/0!</v>
      </c>
      <c r="I286" s="53" t="e">
        <f>+$C$30*'10 - 2012'!AK286</f>
        <v>#DIV/0!</v>
      </c>
      <c r="J286" s="53" t="e">
        <f>+$C$30*'10 - 2012'!AL286</f>
        <v>#DIV/0!</v>
      </c>
      <c r="K286" s="53" t="e">
        <f>+$C$30*'10 - 2012'!AM286</f>
        <v>#DIV/0!</v>
      </c>
      <c r="L286" s="53" t="e">
        <f>+$C$30*'10 - 2012'!AN286</f>
        <v>#DIV/0!</v>
      </c>
      <c r="M286" s="53" t="e">
        <f>+$C$30*'10 - 2012'!AO286</f>
        <v>#DIV/0!</v>
      </c>
      <c r="N286" s="53" t="e">
        <f>+$C$30*'10 - 2012'!AP286</f>
        <v>#DIV/0!</v>
      </c>
      <c r="O286" s="53" t="e">
        <f>+$C$30*'10 - 2012'!AQ286</f>
        <v>#DIV/0!</v>
      </c>
      <c r="P286" s="53" t="e">
        <f>+$C$30*'10 - 2012'!AR286</f>
        <v>#DIV/0!</v>
      </c>
      <c r="Q286" s="53" t="e">
        <f>+$C$30*'10 - 2012'!AS286</f>
        <v>#DIV/0!</v>
      </c>
      <c r="R286" s="53" t="e">
        <f>+$C$30*'10 - 2012'!AT286</f>
        <v>#DIV/0!</v>
      </c>
      <c r="S286" s="53" t="e">
        <f>+$C$30*'10 - 2012'!AU286</f>
        <v>#DIV/0!</v>
      </c>
      <c r="T286" s="53" t="e">
        <f>+$C$30*'10 - 2012'!AV286</f>
        <v>#DIV/0!</v>
      </c>
      <c r="U286" s="53" t="e">
        <f>+$C$30*'10 - 2012'!AW286</f>
        <v>#DIV/0!</v>
      </c>
      <c r="V286" s="53" t="e">
        <f>+$C$30*'10 - 2012'!AX286</f>
        <v>#DIV/0!</v>
      </c>
      <c r="W286" s="53" t="e">
        <f>+$C$30*'10 - 2012'!AY286</f>
        <v>#DIV/0!</v>
      </c>
      <c r="X286" s="53" t="e">
        <f>+$C$30*'10 - 2012'!AZ286</f>
        <v>#DIV/0!</v>
      </c>
      <c r="Y286" s="53" t="e">
        <f>+$C$30*'10 - 2012'!BA286</f>
        <v>#DIV/0!</v>
      </c>
      <c r="Z286" s="53" t="e">
        <f>+$C$30*'10 - 2012'!BB286</f>
        <v>#DIV/0!</v>
      </c>
      <c r="AA286" s="53" t="e">
        <f>+$C$30*'10 - 2012'!BC286</f>
        <v>#DIV/0!</v>
      </c>
      <c r="AB286" s="53" t="e">
        <f>+$C$30*'10 - 2012'!BD286</f>
        <v>#DIV/0!</v>
      </c>
      <c r="AC286" s="53" t="e">
        <f>+$C$30*'10 - 2012'!BE286</f>
        <v>#DIV/0!</v>
      </c>
      <c r="AD286" s="53" t="e">
        <f>+$C$30*'10 - 2012'!BF286</f>
        <v>#DIV/0!</v>
      </c>
      <c r="AE286" s="53" t="e">
        <f>+$C$30*'10 - 2012'!BG286</f>
        <v>#DIV/0!</v>
      </c>
      <c r="AF286" s="53" t="e">
        <f>+$C$30*'10 - 2012'!BH286</f>
        <v>#DIV/0!</v>
      </c>
      <c r="AG286" s="53" t="e">
        <f>+$C$30*'10 - 2012'!BI286</f>
        <v>#DIV/0!</v>
      </c>
      <c r="AH286" s="53" t="e">
        <f>+$C$30*'10 - 2012'!BJ286</f>
        <v>#DIV/0!</v>
      </c>
      <c r="AI286" s="2"/>
    </row>
    <row r="287" spans="1:35">
      <c r="A287" s="63">
        <v>280</v>
      </c>
      <c r="B287" s="53">
        <f>+'10 - 2012'!B287</f>
        <v>0</v>
      </c>
      <c r="C287" s="53" t="e">
        <f>+'10 - 2012'!AE287/'10 - 2012'!BK287</f>
        <v>#DIV/0!</v>
      </c>
      <c r="D287" s="53" t="e">
        <f>+$C$30*'10 - 2012'!AF287</f>
        <v>#DIV/0!</v>
      </c>
      <c r="E287" s="53" t="e">
        <f>+$C$30*'10 - 2012'!AG287</f>
        <v>#DIV/0!</v>
      </c>
      <c r="F287" s="53" t="e">
        <f>+$C$30*'10 - 2012'!AH287</f>
        <v>#DIV/0!</v>
      </c>
      <c r="G287" s="53" t="e">
        <f>+$C$30*'10 - 2012'!AI287</f>
        <v>#DIV/0!</v>
      </c>
      <c r="H287" s="53" t="e">
        <f>+$C$30*'10 - 2012'!AJ287</f>
        <v>#DIV/0!</v>
      </c>
      <c r="I287" s="53" t="e">
        <f>+$C$30*'10 - 2012'!AK287</f>
        <v>#DIV/0!</v>
      </c>
      <c r="J287" s="53" t="e">
        <f>+$C$30*'10 - 2012'!AL287</f>
        <v>#DIV/0!</v>
      </c>
      <c r="K287" s="53" t="e">
        <f>+$C$30*'10 - 2012'!AM287</f>
        <v>#DIV/0!</v>
      </c>
      <c r="L287" s="53" t="e">
        <f>+$C$30*'10 - 2012'!AN287</f>
        <v>#DIV/0!</v>
      </c>
      <c r="M287" s="53" t="e">
        <f>+$C$30*'10 - 2012'!AO287</f>
        <v>#DIV/0!</v>
      </c>
      <c r="N287" s="53" t="e">
        <f>+$C$30*'10 - 2012'!AP287</f>
        <v>#DIV/0!</v>
      </c>
      <c r="O287" s="53" t="e">
        <f>+$C$30*'10 - 2012'!AQ287</f>
        <v>#DIV/0!</v>
      </c>
      <c r="P287" s="53" t="e">
        <f>+$C$30*'10 - 2012'!AR287</f>
        <v>#DIV/0!</v>
      </c>
      <c r="Q287" s="53" t="e">
        <f>+$C$30*'10 - 2012'!AS287</f>
        <v>#DIV/0!</v>
      </c>
      <c r="R287" s="53" t="e">
        <f>+$C$30*'10 - 2012'!AT287</f>
        <v>#DIV/0!</v>
      </c>
      <c r="S287" s="53" t="e">
        <f>+$C$30*'10 - 2012'!AU287</f>
        <v>#DIV/0!</v>
      </c>
      <c r="T287" s="53" t="e">
        <f>+$C$30*'10 - 2012'!AV287</f>
        <v>#DIV/0!</v>
      </c>
      <c r="U287" s="53" t="e">
        <f>+$C$30*'10 - 2012'!AW287</f>
        <v>#DIV/0!</v>
      </c>
      <c r="V287" s="53" t="e">
        <f>+$C$30*'10 - 2012'!AX287</f>
        <v>#DIV/0!</v>
      </c>
      <c r="W287" s="53" t="e">
        <f>+$C$30*'10 - 2012'!AY287</f>
        <v>#DIV/0!</v>
      </c>
      <c r="X287" s="53" t="e">
        <f>+$C$30*'10 - 2012'!AZ287</f>
        <v>#DIV/0!</v>
      </c>
      <c r="Y287" s="53" t="e">
        <f>+$C$30*'10 - 2012'!BA287</f>
        <v>#DIV/0!</v>
      </c>
      <c r="Z287" s="53" t="e">
        <f>+$C$30*'10 - 2012'!BB287</f>
        <v>#DIV/0!</v>
      </c>
      <c r="AA287" s="53" t="e">
        <f>+$C$30*'10 - 2012'!BC287</f>
        <v>#DIV/0!</v>
      </c>
      <c r="AB287" s="53" t="e">
        <f>+$C$30*'10 - 2012'!BD287</f>
        <v>#DIV/0!</v>
      </c>
      <c r="AC287" s="53" t="e">
        <f>+$C$30*'10 - 2012'!BE287</f>
        <v>#DIV/0!</v>
      </c>
      <c r="AD287" s="53" t="e">
        <f>+$C$30*'10 - 2012'!BF287</f>
        <v>#DIV/0!</v>
      </c>
      <c r="AE287" s="53" t="e">
        <f>+$C$30*'10 - 2012'!BG287</f>
        <v>#DIV/0!</v>
      </c>
      <c r="AF287" s="53" t="e">
        <f>+$C$30*'10 - 2012'!BH287</f>
        <v>#DIV/0!</v>
      </c>
      <c r="AG287" s="53" t="e">
        <f>+$C$30*'10 - 2012'!BI287</f>
        <v>#DIV/0!</v>
      </c>
      <c r="AH287" s="53" t="e">
        <f>+$C$30*'10 - 2012'!BJ287</f>
        <v>#DIV/0!</v>
      </c>
      <c r="AI287" s="2"/>
    </row>
    <row r="288" spans="1:35">
      <c r="A288" s="63">
        <v>281</v>
      </c>
      <c r="B288" s="53">
        <f>+'10 - 2012'!B288</f>
        <v>0</v>
      </c>
      <c r="C288" s="53" t="e">
        <f>+'10 - 2012'!AE288/'10 - 2012'!BK288</f>
        <v>#DIV/0!</v>
      </c>
      <c r="D288" s="53" t="e">
        <f>+$C$30*'10 - 2012'!AF288</f>
        <v>#DIV/0!</v>
      </c>
      <c r="E288" s="53" t="e">
        <f>+$C$30*'10 - 2012'!AG288</f>
        <v>#DIV/0!</v>
      </c>
      <c r="F288" s="53" t="e">
        <f>+$C$30*'10 - 2012'!AH288</f>
        <v>#DIV/0!</v>
      </c>
      <c r="G288" s="53" t="e">
        <f>+$C$30*'10 - 2012'!AI288</f>
        <v>#DIV/0!</v>
      </c>
      <c r="H288" s="53" t="e">
        <f>+$C$30*'10 - 2012'!AJ288</f>
        <v>#DIV/0!</v>
      </c>
      <c r="I288" s="53" t="e">
        <f>+$C$30*'10 - 2012'!AK288</f>
        <v>#DIV/0!</v>
      </c>
      <c r="J288" s="53" t="e">
        <f>+$C$30*'10 - 2012'!AL288</f>
        <v>#DIV/0!</v>
      </c>
      <c r="K288" s="53" t="e">
        <f>+$C$30*'10 - 2012'!AM288</f>
        <v>#DIV/0!</v>
      </c>
      <c r="L288" s="53" t="e">
        <f>+$C$30*'10 - 2012'!AN288</f>
        <v>#DIV/0!</v>
      </c>
      <c r="M288" s="53" t="e">
        <f>+$C$30*'10 - 2012'!AO288</f>
        <v>#DIV/0!</v>
      </c>
      <c r="N288" s="53" t="e">
        <f>+$C$30*'10 - 2012'!AP288</f>
        <v>#DIV/0!</v>
      </c>
      <c r="O288" s="53" t="e">
        <f>+$C$30*'10 - 2012'!AQ288</f>
        <v>#DIV/0!</v>
      </c>
      <c r="P288" s="53" t="e">
        <f>+$C$30*'10 - 2012'!AR288</f>
        <v>#DIV/0!</v>
      </c>
      <c r="Q288" s="53" t="e">
        <f>+$C$30*'10 - 2012'!AS288</f>
        <v>#DIV/0!</v>
      </c>
      <c r="R288" s="53" t="e">
        <f>+$C$30*'10 - 2012'!AT288</f>
        <v>#DIV/0!</v>
      </c>
      <c r="S288" s="53" t="e">
        <f>+$C$30*'10 - 2012'!AU288</f>
        <v>#DIV/0!</v>
      </c>
      <c r="T288" s="53" t="e">
        <f>+$C$30*'10 - 2012'!AV288</f>
        <v>#DIV/0!</v>
      </c>
      <c r="U288" s="53" t="e">
        <f>+$C$30*'10 - 2012'!AW288</f>
        <v>#DIV/0!</v>
      </c>
      <c r="V288" s="53" t="e">
        <f>+$C$30*'10 - 2012'!AX288</f>
        <v>#DIV/0!</v>
      </c>
      <c r="W288" s="53" t="e">
        <f>+$C$30*'10 - 2012'!AY288</f>
        <v>#DIV/0!</v>
      </c>
      <c r="X288" s="53" t="e">
        <f>+$C$30*'10 - 2012'!AZ288</f>
        <v>#DIV/0!</v>
      </c>
      <c r="Y288" s="53" t="e">
        <f>+$C$30*'10 - 2012'!BA288</f>
        <v>#DIV/0!</v>
      </c>
      <c r="Z288" s="53" t="e">
        <f>+$C$30*'10 - 2012'!BB288</f>
        <v>#DIV/0!</v>
      </c>
      <c r="AA288" s="53" t="e">
        <f>+$C$30*'10 - 2012'!BC288</f>
        <v>#DIV/0!</v>
      </c>
      <c r="AB288" s="53" t="e">
        <f>+$C$30*'10 - 2012'!BD288</f>
        <v>#DIV/0!</v>
      </c>
      <c r="AC288" s="53" t="e">
        <f>+$C$30*'10 - 2012'!BE288</f>
        <v>#DIV/0!</v>
      </c>
      <c r="AD288" s="53" t="e">
        <f>+$C$30*'10 - 2012'!BF288</f>
        <v>#DIV/0!</v>
      </c>
      <c r="AE288" s="53" t="e">
        <f>+$C$30*'10 - 2012'!BG288</f>
        <v>#DIV/0!</v>
      </c>
      <c r="AF288" s="53" t="e">
        <f>+$C$30*'10 - 2012'!BH288</f>
        <v>#DIV/0!</v>
      </c>
      <c r="AG288" s="53" t="e">
        <f>+$C$30*'10 - 2012'!BI288</f>
        <v>#DIV/0!</v>
      </c>
      <c r="AH288" s="53" t="e">
        <f>+$C$30*'10 - 2012'!BJ288</f>
        <v>#DIV/0!</v>
      </c>
      <c r="AI288" s="2"/>
    </row>
    <row r="289" spans="1:35">
      <c r="A289" s="63">
        <v>282</v>
      </c>
      <c r="B289" s="53">
        <f>+'10 - 2012'!B289</f>
        <v>0</v>
      </c>
      <c r="C289" s="53" t="e">
        <f>+'10 - 2012'!AE289/'10 - 2012'!BK289</f>
        <v>#DIV/0!</v>
      </c>
      <c r="D289" s="53" t="e">
        <f>+$C$30*'10 - 2012'!AF289</f>
        <v>#DIV/0!</v>
      </c>
      <c r="E289" s="53" t="e">
        <f>+$C$30*'10 - 2012'!AG289</f>
        <v>#DIV/0!</v>
      </c>
      <c r="F289" s="53" t="e">
        <f>+$C$30*'10 - 2012'!AH289</f>
        <v>#DIV/0!</v>
      </c>
      <c r="G289" s="53" t="e">
        <f>+$C$30*'10 - 2012'!AI289</f>
        <v>#DIV/0!</v>
      </c>
      <c r="H289" s="53" t="e">
        <f>+$C$30*'10 - 2012'!AJ289</f>
        <v>#DIV/0!</v>
      </c>
      <c r="I289" s="53" t="e">
        <f>+$C$30*'10 - 2012'!AK289</f>
        <v>#DIV/0!</v>
      </c>
      <c r="J289" s="53" t="e">
        <f>+$C$30*'10 - 2012'!AL289</f>
        <v>#DIV/0!</v>
      </c>
      <c r="K289" s="53" t="e">
        <f>+$C$30*'10 - 2012'!AM289</f>
        <v>#DIV/0!</v>
      </c>
      <c r="L289" s="53" t="e">
        <f>+$C$30*'10 - 2012'!AN289</f>
        <v>#DIV/0!</v>
      </c>
      <c r="M289" s="53" t="e">
        <f>+$C$30*'10 - 2012'!AO289</f>
        <v>#DIV/0!</v>
      </c>
      <c r="N289" s="53" t="e">
        <f>+$C$30*'10 - 2012'!AP289</f>
        <v>#DIV/0!</v>
      </c>
      <c r="O289" s="53" t="e">
        <f>+$C$30*'10 - 2012'!AQ289</f>
        <v>#DIV/0!</v>
      </c>
      <c r="P289" s="53" t="e">
        <f>+$C$30*'10 - 2012'!AR289</f>
        <v>#DIV/0!</v>
      </c>
      <c r="Q289" s="53" t="e">
        <f>+$C$30*'10 - 2012'!AS289</f>
        <v>#DIV/0!</v>
      </c>
      <c r="R289" s="53" t="e">
        <f>+$C$30*'10 - 2012'!AT289</f>
        <v>#DIV/0!</v>
      </c>
      <c r="S289" s="53" t="e">
        <f>+$C$30*'10 - 2012'!AU289</f>
        <v>#DIV/0!</v>
      </c>
      <c r="T289" s="53" t="e">
        <f>+$C$30*'10 - 2012'!AV289</f>
        <v>#DIV/0!</v>
      </c>
      <c r="U289" s="53" t="e">
        <f>+$C$30*'10 - 2012'!AW289</f>
        <v>#DIV/0!</v>
      </c>
      <c r="V289" s="53" t="e">
        <f>+$C$30*'10 - 2012'!AX289</f>
        <v>#DIV/0!</v>
      </c>
      <c r="W289" s="53" t="e">
        <f>+$C$30*'10 - 2012'!AY289</f>
        <v>#DIV/0!</v>
      </c>
      <c r="X289" s="53" t="e">
        <f>+$C$30*'10 - 2012'!AZ289</f>
        <v>#DIV/0!</v>
      </c>
      <c r="Y289" s="53" t="e">
        <f>+$C$30*'10 - 2012'!BA289</f>
        <v>#DIV/0!</v>
      </c>
      <c r="Z289" s="53" t="e">
        <f>+$C$30*'10 - 2012'!BB289</f>
        <v>#DIV/0!</v>
      </c>
      <c r="AA289" s="53" t="e">
        <f>+$C$30*'10 - 2012'!BC289</f>
        <v>#DIV/0!</v>
      </c>
      <c r="AB289" s="53" t="e">
        <f>+$C$30*'10 - 2012'!BD289</f>
        <v>#DIV/0!</v>
      </c>
      <c r="AC289" s="53" t="e">
        <f>+$C$30*'10 - 2012'!BE289</f>
        <v>#DIV/0!</v>
      </c>
      <c r="AD289" s="53" t="e">
        <f>+$C$30*'10 - 2012'!BF289</f>
        <v>#DIV/0!</v>
      </c>
      <c r="AE289" s="53" t="e">
        <f>+$C$30*'10 - 2012'!BG289</f>
        <v>#DIV/0!</v>
      </c>
      <c r="AF289" s="53" t="e">
        <f>+$C$30*'10 - 2012'!BH289</f>
        <v>#DIV/0!</v>
      </c>
      <c r="AG289" s="53" t="e">
        <f>+$C$30*'10 - 2012'!BI289</f>
        <v>#DIV/0!</v>
      </c>
      <c r="AH289" s="53" t="e">
        <f>+$C$30*'10 - 2012'!BJ289</f>
        <v>#DIV/0!</v>
      </c>
      <c r="AI289" s="2"/>
    </row>
    <row r="290" spans="1:35">
      <c r="A290" s="63">
        <v>283</v>
      </c>
      <c r="B290" s="53">
        <f>+'10 - 2012'!B290</f>
        <v>0</v>
      </c>
      <c r="C290" s="53" t="e">
        <f>+'10 - 2012'!AE290/'10 - 2012'!BK290</f>
        <v>#DIV/0!</v>
      </c>
      <c r="D290" s="53" t="e">
        <f>+$C$30*'10 - 2012'!AF290</f>
        <v>#DIV/0!</v>
      </c>
      <c r="E290" s="53" t="e">
        <f>+$C$30*'10 - 2012'!AG290</f>
        <v>#DIV/0!</v>
      </c>
      <c r="F290" s="53" t="e">
        <f>+$C$30*'10 - 2012'!AH290</f>
        <v>#DIV/0!</v>
      </c>
      <c r="G290" s="53" t="e">
        <f>+$C$30*'10 - 2012'!AI290</f>
        <v>#DIV/0!</v>
      </c>
      <c r="H290" s="53" t="e">
        <f>+$C$30*'10 - 2012'!AJ290</f>
        <v>#DIV/0!</v>
      </c>
      <c r="I290" s="53" t="e">
        <f>+$C$30*'10 - 2012'!AK290</f>
        <v>#DIV/0!</v>
      </c>
      <c r="J290" s="53" t="e">
        <f>+$C$30*'10 - 2012'!AL290</f>
        <v>#DIV/0!</v>
      </c>
      <c r="K290" s="53" t="e">
        <f>+$C$30*'10 - 2012'!AM290</f>
        <v>#DIV/0!</v>
      </c>
      <c r="L290" s="53" t="e">
        <f>+$C$30*'10 - 2012'!AN290</f>
        <v>#DIV/0!</v>
      </c>
      <c r="M290" s="53" t="e">
        <f>+$C$30*'10 - 2012'!AO290</f>
        <v>#DIV/0!</v>
      </c>
      <c r="N290" s="53" t="e">
        <f>+$C$30*'10 - 2012'!AP290</f>
        <v>#DIV/0!</v>
      </c>
      <c r="O290" s="53" t="e">
        <f>+$C$30*'10 - 2012'!AQ290</f>
        <v>#DIV/0!</v>
      </c>
      <c r="P290" s="53" t="e">
        <f>+$C$30*'10 - 2012'!AR290</f>
        <v>#DIV/0!</v>
      </c>
      <c r="Q290" s="53" t="e">
        <f>+$C$30*'10 - 2012'!AS290</f>
        <v>#DIV/0!</v>
      </c>
      <c r="R290" s="53" t="e">
        <f>+$C$30*'10 - 2012'!AT290</f>
        <v>#DIV/0!</v>
      </c>
      <c r="S290" s="53" t="e">
        <f>+$C$30*'10 - 2012'!AU290</f>
        <v>#DIV/0!</v>
      </c>
      <c r="T290" s="53" t="e">
        <f>+$C$30*'10 - 2012'!AV290</f>
        <v>#DIV/0!</v>
      </c>
      <c r="U290" s="53" t="e">
        <f>+$C$30*'10 - 2012'!AW290</f>
        <v>#DIV/0!</v>
      </c>
      <c r="V290" s="53" t="e">
        <f>+$C$30*'10 - 2012'!AX290</f>
        <v>#DIV/0!</v>
      </c>
      <c r="W290" s="53" t="e">
        <f>+$C$30*'10 - 2012'!AY290</f>
        <v>#DIV/0!</v>
      </c>
      <c r="X290" s="53" t="e">
        <f>+$C$30*'10 - 2012'!AZ290</f>
        <v>#DIV/0!</v>
      </c>
      <c r="Y290" s="53" t="e">
        <f>+$C$30*'10 - 2012'!BA290</f>
        <v>#DIV/0!</v>
      </c>
      <c r="Z290" s="53" t="e">
        <f>+$C$30*'10 - 2012'!BB290</f>
        <v>#DIV/0!</v>
      </c>
      <c r="AA290" s="53" t="e">
        <f>+$C$30*'10 - 2012'!BC290</f>
        <v>#DIV/0!</v>
      </c>
      <c r="AB290" s="53" t="e">
        <f>+$C$30*'10 - 2012'!BD290</f>
        <v>#DIV/0!</v>
      </c>
      <c r="AC290" s="53" t="e">
        <f>+$C$30*'10 - 2012'!BE290</f>
        <v>#DIV/0!</v>
      </c>
      <c r="AD290" s="53" t="e">
        <f>+$C$30*'10 - 2012'!BF290</f>
        <v>#DIV/0!</v>
      </c>
      <c r="AE290" s="53" t="e">
        <f>+$C$30*'10 - 2012'!BG290</f>
        <v>#DIV/0!</v>
      </c>
      <c r="AF290" s="53" t="e">
        <f>+$C$30*'10 - 2012'!BH290</f>
        <v>#DIV/0!</v>
      </c>
      <c r="AG290" s="53" t="e">
        <f>+$C$30*'10 - 2012'!BI290</f>
        <v>#DIV/0!</v>
      </c>
      <c r="AH290" s="53" t="e">
        <f>+$C$30*'10 - 2012'!BJ290</f>
        <v>#DIV/0!</v>
      </c>
      <c r="AI290" s="2"/>
    </row>
    <row r="291" spans="1:35">
      <c r="A291" s="63">
        <v>284</v>
      </c>
      <c r="B291" s="53">
        <f>+'10 - 2012'!B291</f>
        <v>0</v>
      </c>
      <c r="C291" s="53" t="e">
        <f>+'10 - 2012'!AE291/'10 - 2012'!BK291</f>
        <v>#DIV/0!</v>
      </c>
      <c r="D291" s="53" t="e">
        <f>+$C$30*'10 - 2012'!AF291</f>
        <v>#DIV/0!</v>
      </c>
      <c r="E291" s="53" t="e">
        <f>+$C$30*'10 - 2012'!AG291</f>
        <v>#DIV/0!</v>
      </c>
      <c r="F291" s="53" t="e">
        <f>+$C$30*'10 - 2012'!AH291</f>
        <v>#DIV/0!</v>
      </c>
      <c r="G291" s="53" t="e">
        <f>+$C$30*'10 - 2012'!AI291</f>
        <v>#DIV/0!</v>
      </c>
      <c r="H291" s="53" t="e">
        <f>+$C$30*'10 - 2012'!AJ291</f>
        <v>#DIV/0!</v>
      </c>
      <c r="I291" s="53" t="e">
        <f>+$C$30*'10 - 2012'!AK291</f>
        <v>#DIV/0!</v>
      </c>
      <c r="J291" s="53" t="e">
        <f>+$C$30*'10 - 2012'!AL291</f>
        <v>#DIV/0!</v>
      </c>
      <c r="K291" s="53" t="e">
        <f>+$C$30*'10 - 2012'!AM291</f>
        <v>#DIV/0!</v>
      </c>
      <c r="L291" s="53" t="e">
        <f>+$C$30*'10 - 2012'!AN291</f>
        <v>#DIV/0!</v>
      </c>
      <c r="M291" s="53" t="e">
        <f>+$C$30*'10 - 2012'!AO291</f>
        <v>#DIV/0!</v>
      </c>
      <c r="N291" s="53" t="e">
        <f>+$C$30*'10 - 2012'!AP291</f>
        <v>#DIV/0!</v>
      </c>
      <c r="O291" s="53" t="e">
        <f>+$C$30*'10 - 2012'!AQ291</f>
        <v>#DIV/0!</v>
      </c>
      <c r="P291" s="53" t="e">
        <f>+$C$30*'10 - 2012'!AR291</f>
        <v>#DIV/0!</v>
      </c>
      <c r="Q291" s="53" t="e">
        <f>+$C$30*'10 - 2012'!AS291</f>
        <v>#DIV/0!</v>
      </c>
      <c r="R291" s="53" t="e">
        <f>+$C$30*'10 - 2012'!AT291</f>
        <v>#DIV/0!</v>
      </c>
      <c r="S291" s="53" t="e">
        <f>+$C$30*'10 - 2012'!AU291</f>
        <v>#DIV/0!</v>
      </c>
      <c r="T291" s="53" t="e">
        <f>+$C$30*'10 - 2012'!AV291</f>
        <v>#DIV/0!</v>
      </c>
      <c r="U291" s="53" t="e">
        <f>+$C$30*'10 - 2012'!AW291</f>
        <v>#DIV/0!</v>
      </c>
      <c r="V291" s="53" t="e">
        <f>+$C$30*'10 - 2012'!AX291</f>
        <v>#DIV/0!</v>
      </c>
      <c r="W291" s="53" t="e">
        <f>+$C$30*'10 - 2012'!AY291</f>
        <v>#DIV/0!</v>
      </c>
      <c r="X291" s="53" t="e">
        <f>+$C$30*'10 - 2012'!AZ291</f>
        <v>#DIV/0!</v>
      </c>
      <c r="Y291" s="53" t="e">
        <f>+$C$30*'10 - 2012'!BA291</f>
        <v>#DIV/0!</v>
      </c>
      <c r="Z291" s="53" t="e">
        <f>+$C$30*'10 - 2012'!BB291</f>
        <v>#DIV/0!</v>
      </c>
      <c r="AA291" s="53" t="e">
        <f>+$C$30*'10 - 2012'!BC291</f>
        <v>#DIV/0!</v>
      </c>
      <c r="AB291" s="53" t="e">
        <f>+$C$30*'10 - 2012'!BD291</f>
        <v>#DIV/0!</v>
      </c>
      <c r="AC291" s="53" t="e">
        <f>+$C$30*'10 - 2012'!BE291</f>
        <v>#DIV/0!</v>
      </c>
      <c r="AD291" s="53" t="e">
        <f>+$C$30*'10 - 2012'!BF291</f>
        <v>#DIV/0!</v>
      </c>
      <c r="AE291" s="53" t="e">
        <f>+$C$30*'10 - 2012'!BG291</f>
        <v>#DIV/0!</v>
      </c>
      <c r="AF291" s="53" t="e">
        <f>+$C$30*'10 - 2012'!BH291</f>
        <v>#DIV/0!</v>
      </c>
      <c r="AG291" s="53" t="e">
        <f>+$C$30*'10 - 2012'!BI291</f>
        <v>#DIV/0!</v>
      </c>
      <c r="AH291" s="53" t="e">
        <f>+$C$30*'10 - 2012'!BJ291</f>
        <v>#DIV/0!</v>
      </c>
      <c r="AI291" s="2"/>
    </row>
    <row r="292" spans="1:35">
      <c r="A292" s="63">
        <v>285</v>
      </c>
      <c r="B292" s="53">
        <f>+'10 - 2012'!B292</f>
        <v>0</v>
      </c>
      <c r="C292" s="53" t="e">
        <f>+'10 - 2012'!AE292/'10 - 2012'!BK292</f>
        <v>#DIV/0!</v>
      </c>
      <c r="D292" s="53" t="e">
        <f>+$C$30*'10 - 2012'!AF292</f>
        <v>#DIV/0!</v>
      </c>
      <c r="E292" s="53" t="e">
        <f>+$C$30*'10 - 2012'!AG292</f>
        <v>#DIV/0!</v>
      </c>
      <c r="F292" s="53" t="e">
        <f>+$C$30*'10 - 2012'!AH292</f>
        <v>#DIV/0!</v>
      </c>
      <c r="G292" s="53" t="e">
        <f>+$C$30*'10 - 2012'!AI292</f>
        <v>#DIV/0!</v>
      </c>
      <c r="H292" s="53" t="e">
        <f>+$C$30*'10 - 2012'!AJ292</f>
        <v>#DIV/0!</v>
      </c>
      <c r="I292" s="53" t="e">
        <f>+$C$30*'10 - 2012'!AK292</f>
        <v>#DIV/0!</v>
      </c>
      <c r="J292" s="53" t="e">
        <f>+$C$30*'10 - 2012'!AL292</f>
        <v>#DIV/0!</v>
      </c>
      <c r="K292" s="53" t="e">
        <f>+$C$30*'10 - 2012'!AM292</f>
        <v>#DIV/0!</v>
      </c>
      <c r="L292" s="53" t="e">
        <f>+$C$30*'10 - 2012'!AN292</f>
        <v>#DIV/0!</v>
      </c>
      <c r="M292" s="53" t="e">
        <f>+$C$30*'10 - 2012'!AO292</f>
        <v>#DIV/0!</v>
      </c>
      <c r="N292" s="53" t="e">
        <f>+$C$30*'10 - 2012'!AP292</f>
        <v>#DIV/0!</v>
      </c>
      <c r="O292" s="53" t="e">
        <f>+$C$30*'10 - 2012'!AQ292</f>
        <v>#DIV/0!</v>
      </c>
      <c r="P292" s="53" t="e">
        <f>+$C$30*'10 - 2012'!AR292</f>
        <v>#DIV/0!</v>
      </c>
      <c r="Q292" s="53" t="e">
        <f>+$C$30*'10 - 2012'!AS292</f>
        <v>#DIV/0!</v>
      </c>
      <c r="R292" s="53" t="e">
        <f>+$C$30*'10 - 2012'!AT292</f>
        <v>#DIV/0!</v>
      </c>
      <c r="S292" s="53" t="e">
        <f>+$C$30*'10 - 2012'!AU292</f>
        <v>#DIV/0!</v>
      </c>
      <c r="T292" s="53" t="e">
        <f>+$C$30*'10 - 2012'!AV292</f>
        <v>#DIV/0!</v>
      </c>
      <c r="U292" s="53" t="e">
        <f>+$C$30*'10 - 2012'!AW292</f>
        <v>#DIV/0!</v>
      </c>
      <c r="V292" s="53" t="e">
        <f>+$C$30*'10 - 2012'!AX292</f>
        <v>#DIV/0!</v>
      </c>
      <c r="W292" s="53" t="e">
        <f>+$C$30*'10 - 2012'!AY292</f>
        <v>#DIV/0!</v>
      </c>
      <c r="X292" s="53" t="e">
        <f>+$C$30*'10 - 2012'!AZ292</f>
        <v>#DIV/0!</v>
      </c>
      <c r="Y292" s="53" t="e">
        <f>+$C$30*'10 - 2012'!BA292</f>
        <v>#DIV/0!</v>
      </c>
      <c r="Z292" s="53" t="e">
        <f>+$C$30*'10 - 2012'!BB292</f>
        <v>#DIV/0!</v>
      </c>
      <c r="AA292" s="53" t="e">
        <f>+$C$30*'10 - 2012'!BC292</f>
        <v>#DIV/0!</v>
      </c>
      <c r="AB292" s="53" t="e">
        <f>+$C$30*'10 - 2012'!BD292</f>
        <v>#DIV/0!</v>
      </c>
      <c r="AC292" s="53" t="e">
        <f>+$C$30*'10 - 2012'!BE292</f>
        <v>#DIV/0!</v>
      </c>
      <c r="AD292" s="53" t="e">
        <f>+$C$30*'10 - 2012'!BF292</f>
        <v>#DIV/0!</v>
      </c>
      <c r="AE292" s="53" t="e">
        <f>+$C$30*'10 - 2012'!BG292</f>
        <v>#DIV/0!</v>
      </c>
      <c r="AF292" s="53" t="e">
        <f>+$C$30*'10 - 2012'!BH292</f>
        <v>#DIV/0!</v>
      </c>
      <c r="AG292" s="53" t="e">
        <f>+$C$30*'10 - 2012'!BI292</f>
        <v>#DIV/0!</v>
      </c>
      <c r="AH292" s="53" t="e">
        <f>+$C$30*'10 - 2012'!BJ292</f>
        <v>#DIV/0!</v>
      </c>
      <c r="AI292" s="2"/>
    </row>
    <row r="293" spans="1:35">
      <c r="A293" s="63">
        <v>286</v>
      </c>
      <c r="B293" s="53">
        <f>+'10 - 2012'!B293</f>
        <v>0</v>
      </c>
      <c r="C293" s="53" t="e">
        <f>+'10 - 2012'!AE293/'10 - 2012'!BK293</f>
        <v>#DIV/0!</v>
      </c>
      <c r="D293" s="53" t="e">
        <f>+$C$30*'10 - 2012'!AF293</f>
        <v>#DIV/0!</v>
      </c>
      <c r="E293" s="53" t="e">
        <f>+$C$30*'10 - 2012'!AG293</f>
        <v>#DIV/0!</v>
      </c>
      <c r="F293" s="53" t="e">
        <f>+$C$30*'10 - 2012'!AH293</f>
        <v>#DIV/0!</v>
      </c>
      <c r="G293" s="53" t="e">
        <f>+$C$30*'10 - 2012'!AI293</f>
        <v>#DIV/0!</v>
      </c>
      <c r="H293" s="53" t="e">
        <f>+$C$30*'10 - 2012'!AJ293</f>
        <v>#DIV/0!</v>
      </c>
      <c r="I293" s="53" t="e">
        <f>+$C$30*'10 - 2012'!AK293</f>
        <v>#DIV/0!</v>
      </c>
      <c r="J293" s="53" t="e">
        <f>+$C$30*'10 - 2012'!AL293</f>
        <v>#DIV/0!</v>
      </c>
      <c r="K293" s="53" t="e">
        <f>+$C$30*'10 - 2012'!AM293</f>
        <v>#DIV/0!</v>
      </c>
      <c r="L293" s="53" t="e">
        <f>+$C$30*'10 - 2012'!AN293</f>
        <v>#DIV/0!</v>
      </c>
      <c r="M293" s="53" t="e">
        <f>+$C$30*'10 - 2012'!AO293</f>
        <v>#DIV/0!</v>
      </c>
      <c r="N293" s="53" t="e">
        <f>+$C$30*'10 - 2012'!AP293</f>
        <v>#DIV/0!</v>
      </c>
      <c r="O293" s="53" t="e">
        <f>+$C$30*'10 - 2012'!AQ293</f>
        <v>#DIV/0!</v>
      </c>
      <c r="P293" s="53" t="e">
        <f>+$C$30*'10 - 2012'!AR293</f>
        <v>#DIV/0!</v>
      </c>
      <c r="Q293" s="53" t="e">
        <f>+$C$30*'10 - 2012'!AS293</f>
        <v>#DIV/0!</v>
      </c>
      <c r="R293" s="53" t="e">
        <f>+$C$30*'10 - 2012'!AT293</f>
        <v>#DIV/0!</v>
      </c>
      <c r="S293" s="53" t="e">
        <f>+$C$30*'10 - 2012'!AU293</f>
        <v>#DIV/0!</v>
      </c>
      <c r="T293" s="53" t="e">
        <f>+$C$30*'10 - 2012'!AV293</f>
        <v>#DIV/0!</v>
      </c>
      <c r="U293" s="53" t="e">
        <f>+$C$30*'10 - 2012'!AW293</f>
        <v>#DIV/0!</v>
      </c>
      <c r="V293" s="53" t="e">
        <f>+$C$30*'10 - 2012'!AX293</f>
        <v>#DIV/0!</v>
      </c>
      <c r="W293" s="53" t="e">
        <f>+$C$30*'10 - 2012'!AY293</f>
        <v>#DIV/0!</v>
      </c>
      <c r="X293" s="53" t="e">
        <f>+$C$30*'10 - 2012'!AZ293</f>
        <v>#DIV/0!</v>
      </c>
      <c r="Y293" s="53" t="e">
        <f>+$C$30*'10 - 2012'!BA293</f>
        <v>#DIV/0!</v>
      </c>
      <c r="Z293" s="53" t="e">
        <f>+$C$30*'10 - 2012'!BB293</f>
        <v>#DIV/0!</v>
      </c>
      <c r="AA293" s="53" t="e">
        <f>+$C$30*'10 - 2012'!BC293</f>
        <v>#DIV/0!</v>
      </c>
      <c r="AB293" s="53" t="e">
        <f>+$C$30*'10 - 2012'!BD293</f>
        <v>#DIV/0!</v>
      </c>
      <c r="AC293" s="53" t="e">
        <f>+$C$30*'10 - 2012'!BE293</f>
        <v>#DIV/0!</v>
      </c>
      <c r="AD293" s="53" t="e">
        <f>+$C$30*'10 - 2012'!BF293</f>
        <v>#DIV/0!</v>
      </c>
      <c r="AE293" s="53" t="e">
        <f>+$C$30*'10 - 2012'!BG293</f>
        <v>#DIV/0!</v>
      </c>
      <c r="AF293" s="53" t="e">
        <f>+$C$30*'10 - 2012'!BH293</f>
        <v>#DIV/0!</v>
      </c>
      <c r="AG293" s="53" t="e">
        <f>+$C$30*'10 - 2012'!BI293</f>
        <v>#DIV/0!</v>
      </c>
      <c r="AH293" s="53" t="e">
        <f>+$C$30*'10 - 2012'!BJ293</f>
        <v>#DIV/0!</v>
      </c>
      <c r="AI293" s="2"/>
    </row>
    <row r="294" spans="1:35">
      <c r="A294" s="63">
        <v>287</v>
      </c>
      <c r="B294" s="53">
        <f>+'10 - 2012'!B294</f>
        <v>0</v>
      </c>
      <c r="C294" s="53" t="e">
        <f>+'10 - 2012'!AE294/'10 - 2012'!BK294</f>
        <v>#DIV/0!</v>
      </c>
      <c r="D294" s="53" t="e">
        <f>+$C$30*'10 - 2012'!AF294</f>
        <v>#DIV/0!</v>
      </c>
      <c r="E294" s="53" t="e">
        <f>+$C$30*'10 - 2012'!AG294</f>
        <v>#DIV/0!</v>
      </c>
      <c r="F294" s="53" t="e">
        <f>+$C$30*'10 - 2012'!AH294</f>
        <v>#DIV/0!</v>
      </c>
      <c r="G294" s="53" t="e">
        <f>+$C$30*'10 - 2012'!AI294</f>
        <v>#DIV/0!</v>
      </c>
      <c r="H294" s="53" t="e">
        <f>+$C$30*'10 - 2012'!AJ294</f>
        <v>#DIV/0!</v>
      </c>
      <c r="I294" s="53" t="e">
        <f>+$C$30*'10 - 2012'!AK294</f>
        <v>#DIV/0!</v>
      </c>
      <c r="J294" s="53" t="e">
        <f>+$C$30*'10 - 2012'!AL294</f>
        <v>#DIV/0!</v>
      </c>
      <c r="K294" s="53" t="e">
        <f>+$C$30*'10 - 2012'!AM294</f>
        <v>#DIV/0!</v>
      </c>
      <c r="L294" s="53" t="e">
        <f>+$C$30*'10 - 2012'!AN294</f>
        <v>#DIV/0!</v>
      </c>
      <c r="M294" s="53" t="e">
        <f>+$C$30*'10 - 2012'!AO294</f>
        <v>#DIV/0!</v>
      </c>
      <c r="N294" s="53" t="e">
        <f>+$C$30*'10 - 2012'!AP294</f>
        <v>#DIV/0!</v>
      </c>
      <c r="O294" s="53" t="e">
        <f>+$C$30*'10 - 2012'!AQ294</f>
        <v>#DIV/0!</v>
      </c>
      <c r="P294" s="53" t="e">
        <f>+$C$30*'10 - 2012'!AR294</f>
        <v>#DIV/0!</v>
      </c>
      <c r="Q294" s="53" t="e">
        <f>+$C$30*'10 - 2012'!AS294</f>
        <v>#DIV/0!</v>
      </c>
      <c r="R294" s="53" t="e">
        <f>+$C$30*'10 - 2012'!AT294</f>
        <v>#DIV/0!</v>
      </c>
      <c r="S294" s="53" t="e">
        <f>+$C$30*'10 - 2012'!AU294</f>
        <v>#DIV/0!</v>
      </c>
      <c r="T294" s="53" t="e">
        <f>+$C$30*'10 - 2012'!AV294</f>
        <v>#DIV/0!</v>
      </c>
      <c r="U294" s="53" t="e">
        <f>+$C$30*'10 - 2012'!AW294</f>
        <v>#DIV/0!</v>
      </c>
      <c r="V294" s="53" t="e">
        <f>+$C$30*'10 - 2012'!AX294</f>
        <v>#DIV/0!</v>
      </c>
      <c r="W294" s="53" t="e">
        <f>+$C$30*'10 - 2012'!AY294</f>
        <v>#DIV/0!</v>
      </c>
      <c r="X294" s="53" t="e">
        <f>+$C$30*'10 - 2012'!AZ294</f>
        <v>#DIV/0!</v>
      </c>
      <c r="Y294" s="53" t="e">
        <f>+$C$30*'10 - 2012'!BA294</f>
        <v>#DIV/0!</v>
      </c>
      <c r="Z294" s="53" t="e">
        <f>+$C$30*'10 - 2012'!BB294</f>
        <v>#DIV/0!</v>
      </c>
      <c r="AA294" s="53" t="e">
        <f>+$C$30*'10 - 2012'!BC294</f>
        <v>#DIV/0!</v>
      </c>
      <c r="AB294" s="53" t="e">
        <f>+$C$30*'10 - 2012'!BD294</f>
        <v>#DIV/0!</v>
      </c>
      <c r="AC294" s="53" t="e">
        <f>+$C$30*'10 - 2012'!BE294</f>
        <v>#DIV/0!</v>
      </c>
      <c r="AD294" s="53" t="e">
        <f>+$C$30*'10 - 2012'!BF294</f>
        <v>#DIV/0!</v>
      </c>
      <c r="AE294" s="53" t="e">
        <f>+$C$30*'10 - 2012'!BG294</f>
        <v>#DIV/0!</v>
      </c>
      <c r="AF294" s="53" t="e">
        <f>+$C$30*'10 - 2012'!BH294</f>
        <v>#DIV/0!</v>
      </c>
      <c r="AG294" s="53" t="e">
        <f>+$C$30*'10 - 2012'!BI294</f>
        <v>#DIV/0!</v>
      </c>
      <c r="AH294" s="53" t="e">
        <f>+$C$30*'10 - 2012'!BJ294</f>
        <v>#DIV/0!</v>
      </c>
      <c r="AI294" s="2"/>
    </row>
    <row r="295" spans="1:35">
      <c r="A295" s="63">
        <v>288</v>
      </c>
      <c r="B295" s="53">
        <f>+'10 - 2012'!B295</f>
        <v>0</v>
      </c>
      <c r="C295" s="53" t="e">
        <f>+'10 - 2012'!AE295/'10 - 2012'!BK295</f>
        <v>#DIV/0!</v>
      </c>
      <c r="D295" s="53" t="e">
        <f>+$C$30*'10 - 2012'!AF295</f>
        <v>#DIV/0!</v>
      </c>
      <c r="E295" s="53" t="e">
        <f>+$C$30*'10 - 2012'!AG295</f>
        <v>#DIV/0!</v>
      </c>
      <c r="F295" s="53" t="e">
        <f>+$C$30*'10 - 2012'!AH295</f>
        <v>#DIV/0!</v>
      </c>
      <c r="G295" s="53" t="e">
        <f>+$C$30*'10 - 2012'!AI295</f>
        <v>#DIV/0!</v>
      </c>
      <c r="H295" s="53" t="e">
        <f>+$C$30*'10 - 2012'!AJ295</f>
        <v>#DIV/0!</v>
      </c>
      <c r="I295" s="53" t="e">
        <f>+$C$30*'10 - 2012'!AK295</f>
        <v>#DIV/0!</v>
      </c>
      <c r="J295" s="53" t="e">
        <f>+$C$30*'10 - 2012'!AL295</f>
        <v>#DIV/0!</v>
      </c>
      <c r="K295" s="53" t="e">
        <f>+$C$30*'10 - 2012'!AM295</f>
        <v>#DIV/0!</v>
      </c>
      <c r="L295" s="53" t="e">
        <f>+$C$30*'10 - 2012'!AN295</f>
        <v>#DIV/0!</v>
      </c>
      <c r="M295" s="53" t="e">
        <f>+$C$30*'10 - 2012'!AO295</f>
        <v>#DIV/0!</v>
      </c>
      <c r="N295" s="53" t="e">
        <f>+$C$30*'10 - 2012'!AP295</f>
        <v>#DIV/0!</v>
      </c>
      <c r="O295" s="53" t="e">
        <f>+$C$30*'10 - 2012'!AQ295</f>
        <v>#DIV/0!</v>
      </c>
      <c r="P295" s="53" t="e">
        <f>+$C$30*'10 - 2012'!AR295</f>
        <v>#DIV/0!</v>
      </c>
      <c r="Q295" s="53" t="e">
        <f>+$C$30*'10 - 2012'!AS295</f>
        <v>#DIV/0!</v>
      </c>
      <c r="R295" s="53" t="e">
        <f>+$C$30*'10 - 2012'!AT295</f>
        <v>#DIV/0!</v>
      </c>
      <c r="S295" s="53" t="e">
        <f>+$C$30*'10 - 2012'!AU295</f>
        <v>#DIV/0!</v>
      </c>
      <c r="T295" s="53" t="e">
        <f>+$C$30*'10 - 2012'!AV295</f>
        <v>#DIV/0!</v>
      </c>
      <c r="U295" s="53" t="e">
        <f>+$C$30*'10 - 2012'!AW295</f>
        <v>#DIV/0!</v>
      </c>
      <c r="V295" s="53" t="e">
        <f>+$C$30*'10 - 2012'!AX295</f>
        <v>#DIV/0!</v>
      </c>
      <c r="W295" s="53" t="e">
        <f>+$C$30*'10 - 2012'!AY295</f>
        <v>#DIV/0!</v>
      </c>
      <c r="X295" s="53" t="e">
        <f>+$C$30*'10 - 2012'!AZ295</f>
        <v>#DIV/0!</v>
      </c>
      <c r="Y295" s="53" t="e">
        <f>+$C$30*'10 - 2012'!BA295</f>
        <v>#DIV/0!</v>
      </c>
      <c r="Z295" s="53" t="e">
        <f>+$C$30*'10 - 2012'!BB295</f>
        <v>#DIV/0!</v>
      </c>
      <c r="AA295" s="53" t="e">
        <f>+$C$30*'10 - 2012'!BC295</f>
        <v>#DIV/0!</v>
      </c>
      <c r="AB295" s="53" t="e">
        <f>+$C$30*'10 - 2012'!BD295</f>
        <v>#DIV/0!</v>
      </c>
      <c r="AC295" s="53" t="e">
        <f>+$C$30*'10 - 2012'!BE295</f>
        <v>#DIV/0!</v>
      </c>
      <c r="AD295" s="53" t="e">
        <f>+$C$30*'10 - 2012'!BF295</f>
        <v>#DIV/0!</v>
      </c>
      <c r="AE295" s="53" t="e">
        <f>+$C$30*'10 - 2012'!BG295</f>
        <v>#DIV/0!</v>
      </c>
      <c r="AF295" s="53" t="e">
        <f>+$C$30*'10 - 2012'!BH295</f>
        <v>#DIV/0!</v>
      </c>
      <c r="AG295" s="53" t="e">
        <f>+$C$30*'10 - 2012'!BI295</f>
        <v>#DIV/0!</v>
      </c>
      <c r="AH295" s="53" t="e">
        <f>+$C$30*'10 - 2012'!BJ295</f>
        <v>#DIV/0!</v>
      </c>
      <c r="AI295" s="2"/>
    </row>
    <row r="296" spans="1:35">
      <c r="A296" s="63">
        <v>289</v>
      </c>
      <c r="B296" s="53">
        <f>+'10 - 2012'!B296</f>
        <v>0</v>
      </c>
      <c r="C296" s="53" t="e">
        <f>+'10 - 2012'!AE296/'10 - 2012'!BK296</f>
        <v>#DIV/0!</v>
      </c>
      <c r="D296" s="53" t="e">
        <f>+$C$30*'10 - 2012'!AF296</f>
        <v>#DIV/0!</v>
      </c>
      <c r="E296" s="53" t="e">
        <f>+$C$30*'10 - 2012'!AG296</f>
        <v>#DIV/0!</v>
      </c>
      <c r="F296" s="53" t="e">
        <f>+$C$30*'10 - 2012'!AH296</f>
        <v>#DIV/0!</v>
      </c>
      <c r="G296" s="53" t="e">
        <f>+$C$30*'10 - 2012'!AI296</f>
        <v>#DIV/0!</v>
      </c>
      <c r="H296" s="53" t="e">
        <f>+$C$30*'10 - 2012'!AJ296</f>
        <v>#DIV/0!</v>
      </c>
      <c r="I296" s="53" t="e">
        <f>+$C$30*'10 - 2012'!AK296</f>
        <v>#DIV/0!</v>
      </c>
      <c r="J296" s="53" t="e">
        <f>+$C$30*'10 - 2012'!AL296</f>
        <v>#DIV/0!</v>
      </c>
      <c r="K296" s="53" t="e">
        <f>+$C$30*'10 - 2012'!AM296</f>
        <v>#DIV/0!</v>
      </c>
      <c r="L296" s="53" t="e">
        <f>+$C$30*'10 - 2012'!AN296</f>
        <v>#DIV/0!</v>
      </c>
      <c r="M296" s="53" t="e">
        <f>+$C$30*'10 - 2012'!AO296</f>
        <v>#DIV/0!</v>
      </c>
      <c r="N296" s="53" t="e">
        <f>+$C$30*'10 - 2012'!AP296</f>
        <v>#DIV/0!</v>
      </c>
      <c r="O296" s="53" t="e">
        <f>+$C$30*'10 - 2012'!AQ296</f>
        <v>#DIV/0!</v>
      </c>
      <c r="P296" s="53" t="e">
        <f>+$C$30*'10 - 2012'!AR296</f>
        <v>#DIV/0!</v>
      </c>
      <c r="Q296" s="53" t="e">
        <f>+$C$30*'10 - 2012'!AS296</f>
        <v>#DIV/0!</v>
      </c>
      <c r="R296" s="53" t="e">
        <f>+$C$30*'10 - 2012'!AT296</f>
        <v>#DIV/0!</v>
      </c>
      <c r="S296" s="53" t="e">
        <f>+$C$30*'10 - 2012'!AU296</f>
        <v>#DIV/0!</v>
      </c>
      <c r="T296" s="53" t="e">
        <f>+$C$30*'10 - 2012'!AV296</f>
        <v>#DIV/0!</v>
      </c>
      <c r="U296" s="53" t="e">
        <f>+$C$30*'10 - 2012'!AW296</f>
        <v>#DIV/0!</v>
      </c>
      <c r="V296" s="53" t="e">
        <f>+$C$30*'10 - 2012'!AX296</f>
        <v>#DIV/0!</v>
      </c>
      <c r="W296" s="53" t="e">
        <f>+$C$30*'10 - 2012'!AY296</f>
        <v>#DIV/0!</v>
      </c>
      <c r="X296" s="53" t="e">
        <f>+$C$30*'10 - 2012'!AZ296</f>
        <v>#DIV/0!</v>
      </c>
      <c r="Y296" s="53" t="e">
        <f>+$C$30*'10 - 2012'!BA296</f>
        <v>#DIV/0!</v>
      </c>
      <c r="Z296" s="53" t="e">
        <f>+$C$30*'10 - 2012'!BB296</f>
        <v>#DIV/0!</v>
      </c>
      <c r="AA296" s="53" t="e">
        <f>+$C$30*'10 - 2012'!BC296</f>
        <v>#DIV/0!</v>
      </c>
      <c r="AB296" s="53" t="e">
        <f>+$C$30*'10 - 2012'!BD296</f>
        <v>#DIV/0!</v>
      </c>
      <c r="AC296" s="53" t="e">
        <f>+$C$30*'10 - 2012'!BE296</f>
        <v>#DIV/0!</v>
      </c>
      <c r="AD296" s="53" t="e">
        <f>+$C$30*'10 - 2012'!BF296</f>
        <v>#DIV/0!</v>
      </c>
      <c r="AE296" s="53" t="e">
        <f>+$C$30*'10 - 2012'!BG296</f>
        <v>#DIV/0!</v>
      </c>
      <c r="AF296" s="53" t="e">
        <f>+$C$30*'10 - 2012'!BH296</f>
        <v>#DIV/0!</v>
      </c>
      <c r="AG296" s="53" t="e">
        <f>+$C$30*'10 - 2012'!BI296</f>
        <v>#DIV/0!</v>
      </c>
      <c r="AH296" s="53" t="e">
        <f>+$C$30*'10 - 2012'!BJ296</f>
        <v>#DIV/0!</v>
      </c>
      <c r="AI296" s="2"/>
    </row>
    <row r="297" spans="1:35">
      <c r="A297" s="63">
        <v>290</v>
      </c>
      <c r="B297" s="53">
        <f>+'10 - 2012'!B297</f>
        <v>0</v>
      </c>
      <c r="C297" s="53" t="e">
        <f>+'10 - 2012'!AE297/'10 - 2012'!BK297</f>
        <v>#DIV/0!</v>
      </c>
      <c r="D297" s="53" t="e">
        <f>+$C$30*'10 - 2012'!AF297</f>
        <v>#DIV/0!</v>
      </c>
      <c r="E297" s="53" t="e">
        <f>+$C$30*'10 - 2012'!AG297</f>
        <v>#DIV/0!</v>
      </c>
      <c r="F297" s="53" t="e">
        <f>+$C$30*'10 - 2012'!AH297</f>
        <v>#DIV/0!</v>
      </c>
      <c r="G297" s="53" t="e">
        <f>+$C$30*'10 - 2012'!AI297</f>
        <v>#DIV/0!</v>
      </c>
      <c r="H297" s="53" t="e">
        <f>+$C$30*'10 - 2012'!AJ297</f>
        <v>#DIV/0!</v>
      </c>
      <c r="I297" s="53" t="e">
        <f>+$C$30*'10 - 2012'!AK297</f>
        <v>#DIV/0!</v>
      </c>
      <c r="J297" s="53" t="e">
        <f>+$C$30*'10 - 2012'!AL297</f>
        <v>#DIV/0!</v>
      </c>
      <c r="K297" s="53" t="e">
        <f>+$C$30*'10 - 2012'!AM297</f>
        <v>#DIV/0!</v>
      </c>
      <c r="L297" s="53" t="e">
        <f>+$C$30*'10 - 2012'!AN297</f>
        <v>#DIV/0!</v>
      </c>
      <c r="M297" s="53" t="e">
        <f>+$C$30*'10 - 2012'!AO297</f>
        <v>#DIV/0!</v>
      </c>
      <c r="N297" s="53" t="e">
        <f>+$C$30*'10 - 2012'!AP297</f>
        <v>#DIV/0!</v>
      </c>
      <c r="O297" s="53" t="e">
        <f>+$C$30*'10 - 2012'!AQ297</f>
        <v>#DIV/0!</v>
      </c>
      <c r="P297" s="53" t="e">
        <f>+$C$30*'10 - 2012'!AR297</f>
        <v>#DIV/0!</v>
      </c>
      <c r="Q297" s="53" t="e">
        <f>+$C$30*'10 - 2012'!AS297</f>
        <v>#DIV/0!</v>
      </c>
      <c r="R297" s="53" t="e">
        <f>+$C$30*'10 - 2012'!AT297</f>
        <v>#DIV/0!</v>
      </c>
      <c r="S297" s="53" t="e">
        <f>+$C$30*'10 - 2012'!AU297</f>
        <v>#DIV/0!</v>
      </c>
      <c r="T297" s="53" t="e">
        <f>+$C$30*'10 - 2012'!AV297</f>
        <v>#DIV/0!</v>
      </c>
      <c r="U297" s="53" t="e">
        <f>+$C$30*'10 - 2012'!AW297</f>
        <v>#DIV/0!</v>
      </c>
      <c r="V297" s="53" t="e">
        <f>+$C$30*'10 - 2012'!AX297</f>
        <v>#DIV/0!</v>
      </c>
      <c r="W297" s="53" t="e">
        <f>+$C$30*'10 - 2012'!AY297</f>
        <v>#DIV/0!</v>
      </c>
      <c r="X297" s="53" t="e">
        <f>+$C$30*'10 - 2012'!AZ297</f>
        <v>#DIV/0!</v>
      </c>
      <c r="Y297" s="53" t="e">
        <f>+$C$30*'10 - 2012'!BA297</f>
        <v>#DIV/0!</v>
      </c>
      <c r="Z297" s="53" t="e">
        <f>+$C$30*'10 - 2012'!BB297</f>
        <v>#DIV/0!</v>
      </c>
      <c r="AA297" s="53" t="e">
        <f>+$C$30*'10 - 2012'!BC297</f>
        <v>#DIV/0!</v>
      </c>
      <c r="AB297" s="53" t="e">
        <f>+$C$30*'10 - 2012'!BD297</f>
        <v>#DIV/0!</v>
      </c>
      <c r="AC297" s="53" t="e">
        <f>+$C$30*'10 - 2012'!BE297</f>
        <v>#DIV/0!</v>
      </c>
      <c r="AD297" s="53" t="e">
        <f>+$C$30*'10 - 2012'!BF297</f>
        <v>#DIV/0!</v>
      </c>
      <c r="AE297" s="53" t="e">
        <f>+$C$30*'10 - 2012'!BG297</f>
        <v>#DIV/0!</v>
      </c>
      <c r="AF297" s="53" t="e">
        <f>+$C$30*'10 - 2012'!BH297</f>
        <v>#DIV/0!</v>
      </c>
      <c r="AG297" s="53" t="e">
        <f>+$C$30*'10 - 2012'!BI297</f>
        <v>#DIV/0!</v>
      </c>
      <c r="AH297" s="53" t="e">
        <f>+$C$30*'10 - 2012'!BJ297</f>
        <v>#DIV/0!</v>
      </c>
      <c r="AI297" s="2"/>
    </row>
    <row r="298" spans="1:35">
      <c r="A298" s="63">
        <v>291</v>
      </c>
      <c r="B298" s="53">
        <f>+'10 - 2012'!B298</f>
        <v>0</v>
      </c>
      <c r="C298" s="53" t="e">
        <f>+'10 - 2012'!AE298/'10 - 2012'!BK298</f>
        <v>#DIV/0!</v>
      </c>
      <c r="D298" s="53" t="e">
        <f>+$C$30*'10 - 2012'!AF298</f>
        <v>#DIV/0!</v>
      </c>
      <c r="E298" s="53" t="e">
        <f>+$C$30*'10 - 2012'!AG298</f>
        <v>#DIV/0!</v>
      </c>
      <c r="F298" s="53" t="e">
        <f>+$C$30*'10 - 2012'!AH298</f>
        <v>#DIV/0!</v>
      </c>
      <c r="G298" s="53" t="e">
        <f>+$C$30*'10 - 2012'!AI298</f>
        <v>#DIV/0!</v>
      </c>
      <c r="H298" s="53" t="e">
        <f>+$C$30*'10 - 2012'!AJ298</f>
        <v>#DIV/0!</v>
      </c>
      <c r="I298" s="53" t="e">
        <f>+$C$30*'10 - 2012'!AK298</f>
        <v>#DIV/0!</v>
      </c>
      <c r="J298" s="53" t="e">
        <f>+$C$30*'10 - 2012'!AL298</f>
        <v>#DIV/0!</v>
      </c>
      <c r="K298" s="53" t="e">
        <f>+$C$30*'10 - 2012'!AM298</f>
        <v>#DIV/0!</v>
      </c>
      <c r="L298" s="53" t="e">
        <f>+$C$30*'10 - 2012'!AN298</f>
        <v>#DIV/0!</v>
      </c>
      <c r="M298" s="53" t="e">
        <f>+$C$30*'10 - 2012'!AO298</f>
        <v>#DIV/0!</v>
      </c>
      <c r="N298" s="53" t="e">
        <f>+$C$30*'10 - 2012'!AP298</f>
        <v>#DIV/0!</v>
      </c>
      <c r="O298" s="53" t="e">
        <f>+$C$30*'10 - 2012'!AQ298</f>
        <v>#DIV/0!</v>
      </c>
      <c r="P298" s="53" t="e">
        <f>+$C$30*'10 - 2012'!AR298</f>
        <v>#DIV/0!</v>
      </c>
      <c r="Q298" s="53" t="e">
        <f>+$C$30*'10 - 2012'!AS298</f>
        <v>#DIV/0!</v>
      </c>
      <c r="R298" s="53" t="e">
        <f>+$C$30*'10 - 2012'!AT298</f>
        <v>#DIV/0!</v>
      </c>
      <c r="S298" s="53" t="e">
        <f>+$C$30*'10 - 2012'!AU298</f>
        <v>#DIV/0!</v>
      </c>
      <c r="T298" s="53" t="e">
        <f>+$C$30*'10 - 2012'!AV298</f>
        <v>#DIV/0!</v>
      </c>
      <c r="U298" s="53" t="e">
        <f>+$C$30*'10 - 2012'!AW298</f>
        <v>#DIV/0!</v>
      </c>
      <c r="V298" s="53" t="e">
        <f>+$C$30*'10 - 2012'!AX298</f>
        <v>#DIV/0!</v>
      </c>
      <c r="W298" s="53" t="e">
        <f>+$C$30*'10 - 2012'!AY298</f>
        <v>#DIV/0!</v>
      </c>
      <c r="X298" s="53" t="e">
        <f>+$C$30*'10 - 2012'!AZ298</f>
        <v>#DIV/0!</v>
      </c>
      <c r="Y298" s="53" t="e">
        <f>+$C$30*'10 - 2012'!BA298</f>
        <v>#DIV/0!</v>
      </c>
      <c r="Z298" s="53" t="e">
        <f>+$C$30*'10 - 2012'!BB298</f>
        <v>#DIV/0!</v>
      </c>
      <c r="AA298" s="53" t="e">
        <f>+$C$30*'10 - 2012'!BC298</f>
        <v>#DIV/0!</v>
      </c>
      <c r="AB298" s="53" t="e">
        <f>+$C$30*'10 - 2012'!BD298</f>
        <v>#DIV/0!</v>
      </c>
      <c r="AC298" s="53" t="e">
        <f>+$C$30*'10 - 2012'!BE298</f>
        <v>#DIV/0!</v>
      </c>
      <c r="AD298" s="53" t="e">
        <f>+$C$30*'10 - 2012'!BF298</f>
        <v>#DIV/0!</v>
      </c>
      <c r="AE298" s="53" t="e">
        <f>+$C$30*'10 - 2012'!BG298</f>
        <v>#DIV/0!</v>
      </c>
      <c r="AF298" s="53" t="e">
        <f>+$C$30*'10 - 2012'!BH298</f>
        <v>#DIV/0!</v>
      </c>
      <c r="AG298" s="53" t="e">
        <f>+$C$30*'10 - 2012'!BI298</f>
        <v>#DIV/0!</v>
      </c>
      <c r="AH298" s="53" t="e">
        <f>+$C$30*'10 - 2012'!BJ298</f>
        <v>#DIV/0!</v>
      </c>
      <c r="AI298" s="2"/>
    </row>
    <row r="299" spans="1:35">
      <c r="A299" s="63">
        <v>292</v>
      </c>
      <c r="B299" s="53">
        <f>+'10 - 2012'!B299</f>
        <v>0</v>
      </c>
      <c r="C299" s="53" t="e">
        <f>+'10 - 2012'!AE299/'10 - 2012'!BK299</f>
        <v>#DIV/0!</v>
      </c>
      <c r="D299" s="53" t="e">
        <f>+$C$30*'10 - 2012'!AF299</f>
        <v>#DIV/0!</v>
      </c>
      <c r="E299" s="53" t="e">
        <f>+$C$30*'10 - 2012'!AG299</f>
        <v>#DIV/0!</v>
      </c>
      <c r="F299" s="53" t="e">
        <f>+$C$30*'10 - 2012'!AH299</f>
        <v>#DIV/0!</v>
      </c>
      <c r="G299" s="53" t="e">
        <f>+$C$30*'10 - 2012'!AI299</f>
        <v>#DIV/0!</v>
      </c>
      <c r="H299" s="53" t="e">
        <f>+$C$30*'10 - 2012'!AJ299</f>
        <v>#DIV/0!</v>
      </c>
      <c r="I299" s="53" t="e">
        <f>+$C$30*'10 - 2012'!AK299</f>
        <v>#DIV/0!</v>
      </c>
      <c r="J299" s="53" t="e">
        <f>+$C$30*'10 - 2012'!AL299</f>
        <v>#DIV/0!</v>
      </c>
      <c r="K299" s="53" t="e">
        <f>+$C$30*'10 - 2012'!AM299</f>
        <v>#DIV/0!</v>
      </c>
      <c r="L299" s="53" t="e">
        <f>+$C$30*'10 - 2012'!AN299</f>
        <v>#DIV/0!</v>
      </c>
      <c r="M299" s="53" t="e">
        <f>+$C$30*'10 - 2012'!AO299</f>
        <v>#DIV/0!</v>
      </c>
      <c r="N299" s="53" t="e">
        <f>+$C$30*'10 - 2012'!AP299</f>
        <v>#DIV/0!</v>
      </c>
      <c r="O299" s="53" t="e">
        <f>+$C$30*'10 - 2012'!AQ299</f>
        <v>#DIV/0!</v>
      </c>
      <c r="P299" s="53" t="e">
        <f>+$C$30*'10 - 2012'!AR299</f>
        <v>#DIV/0!</v>
      </c>
      <c r="Q299" s="53" t="e">
        <f>+$C$30*'10 - 2012'!AS299</f>
        <v>#DIV/0!</v>
      </c>
      <c r="R299" s="53" t="e">
        <f>+$C$30*'10 - 2012'!AT299</f>
        <v>#DIV/0!</v>
      </c>
      <c r="S299" s="53" t="e">
        <f>+$C$30*'10 - 2012'!AU299</f>
        <v>#DIV/0!</v>
      </c>
      <c r="T299" s="53" t="e">
        <f>+$C$30*'10 - 2012'!AV299</f>
        <v>#DIV/0!</v>
      </c>
      <c r="U299" s="53" t="e">
        <f>+$C$30*'10 - 2012'!AW299</f>
        <v>#DIV/0!</v>
      </c>
      <c r="V299" s="53" t="e">
        <f>+$C$30*'10 - 2012'!AX299</f>
        <v>#DIV/0!</v>
      </c>
      <c r="W299" s="53" t="e">
        <f>+$C$30*'10 - 2012'!AY299</f>
        <v>#DIV/0!</v>
      </c>
      <c r="X299" s="53" t="e">
        <f>+$C$30*'10 - 2012'!AZ299</f>
        <v>#DIV/0!</v>
      </c>
      <c r="Y299" s="53" t="e">
        <f>+$C$30*'10 - 2012'!BA299</f>
        <v>#DIV/0!</v>
      </c>
      <c r="Z299" s="53" t="e">
        <f>+$C$30*'10 - 2012'!BB299</f>
        <v>#DIV/0!</v>
      </c>
      <c r="AA299" s="53" t="e">
        <f>+$C$30*'10 - 2012'!BC299</f>
        <v>#DIV/0!</v>
      </c>
      <c r="AB299" s="53" t="e">
        <f>+$C$30*'10 - 2012'!BD299</f>
        <v>#DIV/0!</v>
      </c>
      <c r="AC299" s="53" t="e">
        <f>+$C$30*'10 - 2012'!BE299</f>
        <v>#DIV/0!</v>
      </c>
      <c r="AD299" s="53" t="e">
        <f>+$C$30*'10 - 2012'!BF299</f>
        <v>#DIV/0!</v>
      </c>
      <c r="AE299" s="53" t="e">
        <f>+$C$30*'10 - 2012'!BG299</f>
        <v>#DIV/0!</v>
      </c>
      <c r="AF299" s="53" t="e">
        <f>+$C$30*'10 - 2012'!BH299</f>
        <v>#DIV/0!</v>
      </c>
      <c r="AG299" s="53" t="e">
        <f>+$C$30*'10 - 2012'!BI299</f>
        <v>#DIV/0!</v>
      </c>
      <c r="AH299" s="53" t="e">
        <f>+$C$30*'10 - 2012'!BJ299</f>
        <v>#DIV/0!</v>
      </c>
      <c r="AI299" s="2"/>
    </row>
    <row r="300" spans="1:35">
      <c r="A300" s="63">
        <v>293</v>
      </c>
      <c r="B300" s="53">
        <f>+'10 - 2012'!B300</f>
        <v>0</v>
      </c>
      <c r="C300" s="53" t="e">
        <f>+'10 - 2012'!AE300/'10 - 2012'!BK300</f>
        <v>#DIV/0!</v>
      </c>
      <c r="D300" s="53" t="e">
        <f>+$C$30*'10 - 2012'!AF300</f>
        <v>#DIV/0!</v>
      </c>
      <c r="E300" s="53" t="e">
        <f>+$C$30*'10 - 2012'!AG300</f>
        <v>#DIV/0!</v>
      </c>
      <c r="F300" s="53" t="e">
        <f>+$C$30*'10 - 2012'!AH300</f>
        <v>#DIV/0!</v>
      </c>
      <c r="G300" s="53" t="e">
        <f>+$C$30*'10 - 2012'!AI300</f>
        <v>#DIV/0!</v>
      </c>
      <c r="H300" s="53" t="e">
        <f>+$C$30*'10 - 2012'!AJ300</f>
        <v>#DIV/0!</v>
      </c>
      <c r="I300" s="53" t="e">
        <f>+$C$30*'10 - 2012'!AK300</f>
        <v>#DIV/0!</v>
      </c>
      <c r="J300" s="53" t="e">
        <f>+$C$30*'10 - 2012'!AL300</f>
        <v>#DIV/0!</v>
      </c>
      <c r="K300" s="53" t="e">
        <f>+$C$30*'10 - 2012'!AM300</f>
        <v>#DIV/0!</v>
      </c>
      <c r="L300" s="53" t="e">
        <f>+$C$30*'10 - 2012'!AN300</f>
        <v>#DIV/0!</v>
      </c>
      <c r="M300" s="53" t="e">
        <f>+$C$30*'10 - 2012'!AO300</f>
        <v>#DIV/0!</v>
      </c>
      <c r="N300" s="53" t="e">
        <f>+$C$30*'10 - 2012'!AP300</f>
        <v>#DIV/0!</v>
      </c>
      <c r="O300" s="53" t="e">
        <f>+$C$30*'10 - 2012'!AQ300</f>
        <v>#DIV/0!</v>
      </c>
      <c r="P300" s="53" t="e">
        <f>+$C$30*'10 - 2012'!AR300</f>
        <v>#DIV/0!</v>
      </c>
      <c r="Q300" s="53" t="e">
        <f>+$C$30*'10 - 2012'!AS300</f>
        <v>#DIV/0!</v>
      </c>
      <c r="R300" s="53" t="e">
        <f>+$C$30*'10 - 2012'!AT300</f>
        <v>#DIV/0!</v>
      </c>
      <c r="S300" s="53" t="e">
        <f>+$C$30*'10 - 2012'!AU300</f>
        <v>#DIV/0!</v>
      </c>
      <c r="T300" s="53" t="e">
        <f>+$C$30*'10 - 2012'!AV300</f>
        <v>#DIV/0!</v>
      </c>
      <c r="U300" s="53" t="e">
        <f>+$C$30*'10 - 2012'!AW300</f>
        <v>#DIV/0!</v>
      </c>
      <c r="V300" s="53" t="e">
        <f>+$C$30*'10 - 2012'!AX300</f>
        <v>#DIV/0!</v>
      </c>
      <c r="W300" s="53" t="e">
        <f>+$C$30*'10 - 2012'!AY300</f>
        <v>#DIV/0!</v>
      </c>
      <c r="X300" s="53" t="e">
        <f>+$C$30*'10 - 2012'!AZ300</f>
        <v>#DIV/0!</v>
      </c>
      <c r="Y300" s="53" t="e">
        <f>+$C$30*'10 - 2012'!BA300</f>
        <v>#DIV/0!</v>
      </c>
      <c r="Z300" s="53" t="e">
        <f>+$C$30*'10 - 2012'!BB300</f>
        <v>#DIV/0!</v>
      </c>
      <c r="AA300" s="53" t="e">
        <f>+$C$30*'10 - 2012'!BC300</f>
        <v>#DIV/0!</v>
      </c>
      <c r="AB300" s="53" t="e">
        <f>+$C$30*'10 - 2012'!BD300</f>
        <v>#DIV/0!</v>
      </c>
      <c r="AC300" s="53" t="e">
        <f>+$C$30*'10 - 2012'!BE300</f>
        <v>#DIV/0!</v>
      </c>
      <c r="AD300" s="53" t="e">
        <f>+$C$30*'10 - 2012'!BF300</f>
        <v>#DIV/0!</v>
      </c>
      <c r="AE300" s="53" t="e">
        <f>+$C$30*'10 - 2012'!BG300</f>
        <v>#DIV/0!</v>
      </c>
      <c r="AF300" s="53" t="e">
        <f>+$C$30*'10 - 2012'!BH300</f>
        <v>#DIV/0!</v>
      </c>
      <c r="AG300" s="53" t="e">
        <f>+$C$30*'10 - 2012'!BI300</f>
        <v>#DIV/0!</v>
      </c>
      <c r="AH300" s="53" t="e">
        <f>+$C$30*'10 - 2012'!BJ300</f>
        <v>#DIV/0!</v>
      </c>
      <c r="AI300" s="2"/>
    </row>
    <row r="301" spans="1:35">
      <c r="A301" s="63">
        <v>294</v>
      </c>
      <c r="B301" s="53">
        <f>+'10 - 2012'!B301</f>
        <v>0</v>
      </c>
      <c r="C301" s="53" t="e">
        <f>+'10 - 2012'!AE301/'10 - 2012'!BK301</f>
        <v>#DIV/0!</v>
      </c>
      <c r="D301" s="53" t="e">
        <f>+$C$30*'10 - 2012'!AF301</f>
        <v>#DIV/0!</v>
      </c>
      <c r="E301" s="53" t="e">
        <f>+$C$30*'10 - 2012'!AG301</f>
        <v>#DIV/0!</v>
      </c>
      <c r="F301" s="53" t="e">
        <f>+$C$30*'10 - 2012'!AH301</f>
        <v>#DIV/0!</v>
      </c>
      <c r="G301" s="53" t="e">
        <f>+$C$30*'10 - 2012'!AI301</f>
        <v>#DIV/0!</v>
      </c>
      <c r="H301" s="53" t="e">
        <f>+$C$30*'10 - 2012'!AJ301</f>
        <v>#DIV/0!</v>
      </c>
      <c r="I301" s="53" t="e">
        <f>+$C$30*'10 - 2012'!AK301</f>
        <v>#DIV/0!</v>
      </c>
      <c r="J301" s="53" t="e">
        <f>+$C$30*'10 - 2012'!AL301</f>
        <v>#DIV/0!</v>
      </c>
      <c r="K301" s="53" t="e">
        <f>+$C$30*'10 - 2012'!AM301</f>
        <v>#DIV/0!</v>
      </c>
      <c r="L301" s="53" t="e">
        <f>+$C$30*'10 - 2012'!AN301</f>
        <v>#DIV/0!</v>
      </c>
      <c r="M301" s="53" t="e">
        <f>+$C$30*'10 - 2012'!AO301</f>
        <v>#DIV/0!</v>
      </c>
      <c r="N301" s="53" t="e">
        <f>+$C$30*'10 - 2012'!AP301</f>
        <v>#DIV/0!</v>
      </c>
      <c r="O301" s="53" t="e">
        <f>+$C$30*'10 - 2012'!AQ301</f>
        <v>#DIV/0!</v>
      </c>
      <c r="P301" s="53" t="e">
        <f>+$C$30*'10 - 2012'!AR301</f>
        <v>#DIV/0!</v>
      </c>
      <c r="Q301" s="53" t="e">
        <f>+$C$30*'10 - 2012'!AS301</f>
        <v>#DIV/0!</v>
      </c>
      <c r="R301" s="53" t="e">
        <f>+$C$30*'10 - 2012'!AT301</f>
        <v>#DIV/0!</v>
      </c>
      <c r="S301" s="53" t="e">
        <f>+$C$30*'10 - 2012'!AU301</f>
        <v>#DIV/0!</v>
      </c>
      <c r="T301" s="53" t="e">
        <f>+$C$30*'10 - 2012'!AV301</f>
        <v>#DIV/0!</v>
      </c>
      <c r="U301" s="53" t="e">
        <f>+$C$30*'10 - 2012'!AW301</f>
        <v>#DIV/0!</v>
      </c>
      <c r="V301" s="53" t="e">
        <f>+$C$30*'10 - 2012'!AX301</f>
        <v>#DIV/0!</v>
      </c>
      <c r="W301" s="53" t="e">
        <f>+$C$30*'10 - 2012'!AY301</f>
        <v>#DIV/0!</v>
      </c>
      <c r="X301" s="53" t="e">
        <f>+$C$30*'10 - 2012'!AZ301</f>
        <v>#DIV/0!</v>
      </c>
      <c r="Y301" s="53" t="e">
        <f>+$C$30*'10 - 2012'!BA301</f>
        <v>#DIV/0!</v>
      </c>
      <c r="Z301" s="53" t="e">
        <f>+$C$30*'10 - 2012'!BB301</f>
        <v>#DIV/0!</v>
      </c>
      <c r="AA301" s="53" t="e">
        <f>+$C$30*'10 - 2012'!BC301</f>
        <v>#DIV/0!</v>
      </c>
      <c r="AB301" s="53" t="e">
        <f>+$C$30*'10 - 2012'!BD301</f>
        <v>#DIV/0!</v>
      </c>
      <c r="AC301" s="53" t="e">
        <f>+$C$30*'10 - 2012'!BE301</f>
        <v>#DIV/0!</v>
      </c>
      <c r="AD301" s="53" t="e">
        <f>+$C$30*'10 - 2012'!BF301</f>
        <v>#DIV/0!</v>
      </c>
      <c r="AE301" s="53" t="e">
        <f>+$C$30*'10 - 2012'!BG301</f>
        <v>#DIV/0!</v>
      </c>
      <c r="AF301" s="53" t="e">
        <f>+$C$30*'10 - 2012'!BH301</f>
        <v>#DIV/0!</v>
      </c>
      <c r="AG301" s="53" t="e">
        <f>+$C$30*'10 - 2012'!BI301</f>
        <v>#DIV/0!</v>
      </c>
      <c r="AH301" s="53" t="e">
        <f>+$C$30*'10 - 2012'!BJ301</f>
        <v>#DIV/0!</v>
      </c>
      <c r="AI301" s="2"/>
    </row>
    <row r="302" spans="1:35">
      <c r="A302" s="63">
        <v>295</v>
      </c>
      <c r="B302" s="53">
        <f>+'10 - 2012'!B302</f>
        <v>0</v>
      </c>
      <c r="C302" s="53" t="e">
        <f>+'10 - 2012'!AE302/'10 - 2012'!BK302</f>
        <v>#DIV/0!</v>
      </c>
      <c r="D302" s="53" t="e">
        <f>+$C$30*'10 - 2012'!AF302</f>
        <v>#DIV/0!</v>
      </c>
      <c r="E302" s="53" t="e">
        <f>+$C$30*'10 - 2012'!AG302</f>
        <v>#DIV/0!</v>
      </c>
      <c r="F302" s="53" t="e">
        <f>+$C$30*'10 - 2012'!AH302</f>
        <v>#DIV/0!</v>
      </c>
      <c r="G302" s="53" t="e">
        <f>+$C$30*'10 - 2012'!AI302</f>
        <v>#DIV/0!</v>
      </c>
      <c r="H302" s="53" t="e">
        <f>+$C$30*'10 - 2012'!AJ302</f>
        <v>#DIV/0!</v>
      </c>
      <c r="I302" s="53" t="e">
        <f>+$C$30*'10 - 2012'!AK302</f>
        <v>#DIV/0!</v>
      </c>
      <c r="J302" s="53" t="e">
        <f>+$C$30*'10 - 2012'!AL302</f>
        <v>#DIV/0!</v>
      </c>
      <c r="K302" s="53" t="e">
        <f>+$C$30*'10 - 2012'!AM302</f>
        <v>#DIV/0!</v>
      </c>
      <c r="L302" s="53" t="e">
        <f>+$C$30*'10 - 2012'!AN302</f>
        <v>#DIV/0!</v>
      </c>
      <c r="M302" s="53" t="e">
        <f>+$C$30*'10 - 2012'!AO302</f>
        <v>#DIV/0!</v>
      </c>
      <c r="N302" s="53" t="e">
        <f>+$C$30*'10 - 2012'!AP302</f>
        <v>#DIV/0!</v>
      </c>
      <c r="O302" s="53" t="e">
        <f>+$C$30*'10 - 2012'!AQ302</f>
        <v>#DIV/0!</v>
      </c>
      <c r="P302" s="53" t="e">
        <f>+$C$30*'10 - 2012'!AR302</f>
        <v>#DIV/0!</v>
      </c>
      <c r="Q302" s="53" t="e">
        <f>+$C$30*'10 - 2012'!AS302</f>
        <v>#DIV/0!</v>
      </c>
      <c r="R302" s="53" t="e">
        <f>+$C$30*'10 - 2012'!AT302</f>
        <v>#DIV/0!</v>
      </c>
      <c r="S302" s="53" t="e">
        <f>+$C$30*'10 - 2012'!AU302</f>
        <v>#DIV/0!</v>
      </c>
      <c r="T302" s="53" t="e">
        <f>+$C$30*'10 - 2012'!AV302</f>
        <v>#DIV/0!</v>
      </c>
      <c r="U302" s="53" t="e">
        <f>+$C$30*'10 - 2012'!AW302</f>
        <v>#DIV/0!</v>
      </c>
      <c r="V302" s="53" t="e">
        <f>+$C$30*'10 - 2012'!AX302</f>
        <v>#DIV/0!</v>
      </c>
      <c r="W302" s="53" t="e">
        <f>+$C$30*'10 - 2012'!AY302</f>
        <v>#DIV/0!</v>
      </c>
      <c r="X302" s="53" t="e">
        <f>+$C$30*'10 - 2012'!AZ302</f>
        <v>#DIV/0!</v>
      </c>
      <c r="Y302" s="53" t="e">
        <f>+$C$30*'10 - 2012'!BA302</f>
        <v>#DIV/0!</v>
      </c>
      <c r="Z302" s="53" t="e">
        <f>+$C$30*'10 - 2012'!BB302</f>
        <v>#DIV/0!</v>
      </c>
      <c r="AA302" s="53" t="e">
        <f>+$C$30*'10 - 2012'!BC302</f>
        <v>#DIV/0!</v>
      </c>
      <c r="AB302" s="53" t="e">
        <f>+$C$30*'10 - 2012'!BD302</f>
        <v>#DIV/0!</v>
      </c>
      <c r="AC302" s="53" t="e">
        <f>+$C$30*'10 - 2012'!BE302</f>
        <v>#DIV/0!</v>
      </c>
      <c r="AD302" s="53" t="e">
        <f>+$C$30*'10 - 2012'!BF302</f>
        <v>#DIV/0!</v>
      </c>
      <c r="AE302" s="53" t="e">
        <f>+$C$30*'10 - 2012'!BG302</f>
        <v>#DIV/0!</v>
      </c>
      <c r="AF302" s="53" t="e">
        <f>+$C$30*'10 - 2012'!BH302</f>
        <v>#DIV/0!</v>
      </c>
      <c r="AG302" s="53" t="e">
        <f>+$C$30*'10 - 2012'!BI302</f>
        <v>#DIV/0!</v>
      </c>
      <c r="AH302" s="53" t="e">
        <f>+$C$30*'10 - 2012'!BJ302</f>
        <v>#DIV/0!</v>
      </c>
      <c r="AI302" s="2"/>
    </row>
    <row r="303" spans="1:35">
      <c r="A303" s="63">
        <v>296</v>
      </c>
      <c r="B303" s="53">
        <f>+'10 - 2012'!B303</f>
        <v>0</v>
      </c>
      <c r="C303" s="53" t="e">
        <f>+'10 - 2012'!AE303/'10 - 2012'!BK303</f>
        <v>#DIV/0!</v>
      </c>
      <c r="D303" s="53" t="e">
        <f>+$C$30*'10 - 2012'!AF303</f>
        <v>#DIV/0!</v>
      </c>
      <c r="E303" s="53" t="e">
        <f>+$C$30*'10 - 2012'!AG303</f>
        <v>#DIV/0!</v>
      </c>
      <c r="F303" s="53" t="e">
        <f>+$C$30*'10 - 2012'!AH303</f>
        <v>#DIV/0!</v>
      </c>
      <c r="G303" s="53" t="e">
        <f>+$C$30*'10 - 2012'!AI303</f>
        <v>#DIV/0!</v>
      </c>
      <c r="H303" s="53" t="e">
        <f>+$C$30*'10 - 2012'!AJ303</f>
        <v>#DIV/0!</v>
      </c>
      <c r="I303" s="53" t="e">
        <f>+$C$30*'10 - 2012'!AK303</f>
        <v>#DIV/0!</v>
      </c>
      <c r="J303" s="53" t="e">
        <f>+$C$30*'10 - 2012'!AL303</f>
        <v>#DIV/0!</v>
      </c>
      <c r="K303" s="53" t="e">
        <f>+$C$30*'10 - 2012'!AM303</f>
        <v>#DIV/0!</v>
      </c>
      <c r="L303" s="53" t="e">
        <f>+$C$30*'10 - 2012'!AN303</f>
        <v>#DIV/0!</v>
      </c>
      <c r="M303" s="53" t="e">
        <f>+$C$30*'10 - 2012'!AO303</f>
        <v>#DIV/0!</v>
      </c>
      <c r="N303" s="53" t="e">
        <f>+$C$30*'10 - 2012'!AP303</f>
        <v>#DIV/0!</v>
      </c>
      <c r="O303" s="53" t="e">
        <f>+$C$30*'10 - 2012'!AQ303</f>
        <v>#DIV/0!</v>
      </c>
      <c r="P303" s="53" t="e">
        <f>+$C$30*'10 - 2012'!AR303</f>
        <v>#DIV/0!</v>
      </c>
      <c r="Q303" s="53" t="e">
        <f>+$C$30*'10 - 2012'!AS303</f>
        <v>#DIV/0!</v>
      </c>
      <c r="R303" s="53" t="e">
        <f>+$C$30*'10 - 2012'!AT303</f>
        <v>#DIV/0!</v>
      </c>
      <c r="S303" s="53" t="e">
        <f>+$C$30*'10 - 2012'!AU303</f>
        <v>#DIV/0!</v>
      </c>
      <c r="T303" s="53" t="e">
        <f>+$C$30*'10 - 2012'!AV303</f>
        <v>#DIV/0!</v>
      </c>
      <c r="U303" s="53" t="e">
        <f>+$C$30*'10 - 2012'!AW303</f>
        <v>#DIV/0!</v>
      </c>
      <c r="V303" s="53" t="e">
        <f>+$C$30*'10 - 2012'!AX303</f>
        <v>#DIV/0!</v>
      </c>
      <c r="W303" s="53" t="e">
        <f>+$C$30*'10 - 2012'!AY303</f>
        <v>#DIV/0!</v>
      </c>
      <c r="X303" s="53" t="e">
        <f>+$C$30*'10 - 2012'!AZ303</f>
        <v>#DIV/0!</v>
      </c>
      <c r="Y303" s="53" t="e">
        <f>+$C$30*'10 - 2012'!BA303</f>
        <v>#DIV/0!</v>
      </c>
      <c r="Z303" s="53" t="e">
        <f>+$C$30*'10 - 2012'!BB303</f>
        <v>#DIV/0!</v>
      </c>
      <c r="AA303" s="53" t="e">
        <f>+$C$30*'10 - 2012'!BC303</f>
        <v>#DIV/0!</v>
      </c>
      <c r="AB303" s="53" t="e">
        <f>+$C$30*'10 - 2012'!BD303</f>
        <v>#DIV/0!</v>
      </c>
      <c r="AC303" s="53" t="e">
        <f>+$C$30*'10 - 2012'!BE303</f>
        <v>#DIV/0!</v>
      </c>
      <c r="AD303" s="53" t="e">
        <f>+$C$30*'10 - 2012'!BF303</f>
        <v>#DIV/0!</v>
      </c>
      <c r="AE303" s="53" t="e">
        <f>+$C$30*'10 - 2012'!BG303</f>
        <v>#DIV/0!</v>
      </c>
      <c r="AF303" s="53" t="e">
        <f>+$C$30*'10 - 2012'!BH303</f>
        <v>#DIV/0!</v>
      </c>
      <c r="AG303" s="53" t="e">
        <f>+$C$30*'10 - 2012'!BI303</f>
        <v>#DIV/0!</v>
      </c>
      <c r="AH303" s="53" t="e">
        <f>+$C$30*'10 - 2012'!BJ303</f>
        <v>#DIV/0!</v>
      </c>
      <c r="AI303" s="2"/>
    </row>
    <row r="304" spans="1:35">
      <c r="A304" s="63">
        <v>297</v>
      </c>
      <c r="B304" s="53">
        <f>+'10 - 2012'!B304</f>
        <v>0</v>
      </c>
      <c r="C304" s="53" t="e">
        <f>+'10 - 2012'!AE304/'10 - 2012'!BK304</f>
        <v>#DIV/0!</v>
      </c>
      <c r="D304" s="53" t="e">
        <f>+$C$30*'10 - 2012'!AF304</f>
        <v>#DIV/0!</v>
      </c>
      <c r="E304" s="53" t="e">
        <f>+$C$30*'10 - 2012'!AG304</f>
        <v>#DIV/0!</v>
      </c>
      <c r="F304" s="53" t="e">
        <f>+$C$30*'10 - 2012'!AH304</f>
        <v>#DIV/0!</v>
      </c>
      <c r="G304" s="53" t="e">
        <f>+$C$30*'10 - 2012'!AI304</f>
        <v>#DIV/0!</v>
      </c>
      <c r="H304" s="53" t="e">
        <f>+$C$30*'10 - 2012'!AJ304</f>
        <v>#DIV/0!</v>
      </c>
      <c r="I304" s="53" t="e">
        <f>+$C$30*'10 - 2012'!AK304</f>
        <v>#DIV/0!</v>
      </c>
      <c r="J304" s="53" t="e">
        <f>+$C$30*'10 - 2012'!AL304</f>
        <v>#DIV/0!</v>
      </c>
      <c r="K304" s="53" t="e">
        <f>+$C$30*'10 - 2012'!AM304</f>
        <v>#DIV/0!</v>
      </c>
      <c r="L304" s="53" t="e">
        <f>+$C$30*'10 - 2012'!AN304</f>
        <v>#DIV/0!</v>
      </c>
      <c r="M304" s="53" t="e">
        <f>+$C$30*'10 - 2012'!AO304</f>
        <v>#DIV/0!</v>
      </c>
      <c r="N304" s="53" t="e">
        <f>+$C$30*'10 - 2012'!AP304</f>
        <v>#DIV/0!</v>
      </c>
      <c r="O304" s="53" t="e">
        <f>+$C$30*'10 - 2012'!AQ304</f>
        <v>#DIV/0!</v>
      </c>
      <c r="P304" s="53" t="e">
        <f>+$C$30*'10 - 2012'!AR304</f>
        <v>#DIV/0!</v>
      </c>
      <c r="Q304" s="53" t="e">
        <f>+$C$30*'10 - 2012'!AS304</f>
        <v>#DIV/0!</v>
      </c>
      <c r="R304" s="53" t="e">
        <f>+$C$30*'10 - 2012'!AT304</f>
        <v>#DIV/0!</v>
      </c>
      <c r="S304" s="53" t="e">
        <f>+$C$30*'10 - 2012'!AU304</f>
        <v>#DIV/0!</v>
      </c>
      <c r="T304" s="53" t="e">
        <f>+$C$30*'10 - 2012'!AV304</f>
        <v>#DIV/0!</v>
      </c>
      <c r="U304" s="53" t="e">
        <f>+$C$30*'10 - 2012'!AW304</f>
        <v>#DIV/0!</v>
      </c>
      <c r="V304" s="53" t="e">
        <f>+$C$30*'10 - 2012'!AX304</f>
        <v>#DIV/0!</v>
      </c>
      <c r="W304" s="53" t="e">
        <f>+$C$30*'10 - 2012'!AY304</f>
        <v>#DIV/0!</v>
      </c>
      <c r="X304" s="53" t="e">
        <f>+$C$30*'10 - 2012'!AZ304</f>
        <v>#DIV/0!</v>
      </c>
      <c r="Y304" s="53" t="e">
        <f>+$C$30*'10 - 2012'!BA304</f>
        <v>#DIV/0!</v>
      </c>
      <c r="Z304" s="53" t="e">
        <f>+$C$30*'10 - 2012'!BB304</f>
        <v>#DIV/0!</v>
      </c>
      <c r="AA304" s="53" t="e">
        <f>+$C$30*'10 - 2012'!BC304</f>
        <v>#DIV/0!</v>
      </c>
      <c r="AB304" s="53" t="e">
        <f>+$C$30*'10 - 2012'!BD304</f>
        <v>#DIV/0!</v>
      </c>
      <c r="AC304" s="53" t="e">
        <f>+$C$30*'10 - 2012'!BE304</f>
        <v>#DIV/0!</v>
      </c>
      <c r="AD304" s="53" t="e">
        <f>+$C$30*'10 - 2012'!BF304</f>
        <v>#DIV/0!</v>
      </c>
      <c r="AE304" s="53" t="e">
        <f>+$C$30*'10 - 2012'!BG304</f>
        <v>#DIV/0!</v>
      </c>
      <c r="AF304" s="53" t="e">
        <f>+$C$30*'10 - 2012'!BH304</f>
        <v>#DIV/0!</v>
      </c>
      <c r="AG304" s="53" t="e">
        <f>+$C$30*'10 - 2012'!BI304</f>
        <v>#DIV/0!</v>
      </c>
      <c r="AH304" s="53" t="e">
        <f>+$C$30*'10 - 2012'!BJ304</f>
        <v>#DIV/0!</v>
      </c>
      <c r="AI304" s="2"/>
    </row>
    <row r="305" spans="1:35">
      <c r="A305" s="63">
        <v>298</v>
      </c>
      <c r="B305" s="53">
        <f>+'10 - 2012'!B305</f>
        <v>0</v>
      </c>
      <c r="C305" s="53" t="e">
        <f>+'10 - 2012'!AE305/'10 - 2012'!BK305</f>
        <v>#DIV/0!</v>
      </c>
      <c r="D305" s="53" t="e">
        <f>+$C$30*'10 - 2012'!AF305</f>
        <v>#DIV/0!</v>
      </c>
      <c r="E305" s="53" t="e">
        <f>+$C$30*'10 - 2012'!AG305</f>
        <v>#DIV/0!</v>
      </c>
      <c r="F305" s="53" t="e">
        <f>+$C$30*'10 - 2012'!AH305</f>
        <v>#DIV/0!</v>
      </c>
      <c r="G305" s="53" t="e">
        <f>+$C$30*'10 - 2012'!AI305</f>
        <v>#DIV/0!</v>
      </c>
      <c r="H305" s="53" t="e">
        <f>+$C$30*'10 - 2012'!AJ305</f>
        <v>#DIV/0!</v>
      </c>
      <c r="I305" s="53" t="e">
        <f>+$C$30*'10 - 2012'!AK305</f>
        <v>#DIV/0!</v>
      </c>
      <c r="J305" s="53" t="e">
        <f>+$C$30*'10 - 2012'!AL305</f>
        <v>#DIV/0!</v>
      </c>
      <c r="K305" s="53" t="e">
        <f>+$C$30*'10 - 2012'!AM305</f>
        <v>#DIV/0!</v>
      </c>
      <c r="L305" s="53" t="e">
        <f>+$C$30*'10 - 2012'!AN305</f>
        <v>#DIV/0!</v>
      </c>
      <c r="M305" s="53" t="e">
        <f>+$C$30*'10 - 2012'!AO305</f>
        <v>#DIV/0!</v>
      </c>
      <c r="N305" s="53" t="e">
        <f>+$C$30*'10 - 2012'!AP305</f>
        <v>#DIV/0!</v>
      </c>
      <c r="O305" s="53" t="e">
        <f>+$C$30*'10 - 2012'!AQ305</f>
        <v>#DIV/0!</v>
      </c>
      <c r="P305" s="53" t="e">
        <f>+$C$30*'10 - 2012'!AR305</f>
        <v>#DIV/0!</v>
      </c>
      <c r="Q305" s="53" t="e">
        <f>+$C$30*'10 - 2012'!AS305</f>
        <v>#DIV/0!</v>
      </c>
      <c r="R305" s="53" t="e">
        <f>+$C$30*'10 - 2012'!AT305</f>
        <v>#DIV/0!</v>
      </c>
      <c r="S305" s="53" t="e">
        <f>+$C$30*'10 - 2012'!AU305</f>
        <v>#DIV/0!</v>
      </c>
      <c r="T305" s="53" t="e">
        <f>+$C$30*'10 - 2012'!AV305</f>
        <v>#DIV/0!</v>
      </c>
      <c r="U305" s="53" t="e">
        <f>+$C$30*'10 - 2012'!AW305</f>
        <v>#DIV/0!</v>
      </c>
      <c r="V305" s="53" t="e">
        <f>+$C$30*'10 - 2012'!AX305</f>
        <v>#DIV/0!</v>
      </c>
      <c r="W305" s="53" t="e">
        <f>+$C$30*'10 - 2012'!AY305</f>
        <v>#DIV/0!</v>
      </c>
      <c r="X305" s="53" t="e">
        <f>+$C$30*'10 - 2012'!AZ305</f>
        <v>#DIV/0!</v>
      </c>
      <c r="Y305" s="53" t="e">
        <f>+$C$30*'10 - 2012'!BA305</f>
        <v>#DIV/0!</v>
      </c>
      <c r="Z305" s="53" t="e">
        <f>+$C$30*'10 - 2012'!BB305</f>
        <v>#DIV/0!</v>
      </c>
      <c r="AA305" s="53" t="e">
        <f>+$C$30*'10 - 2012'!BC305</f>
        <v>#DIV/0!</v>
      </c>
      <c r="AB305" s="53" t="e">
        <f>+$C$30*'10 - 2012'!BD305</f>
        <v>#DIV/0!</v>
      </c>
      <c r="AC305" s="53" t="e">
        <f>+$C$30*'10 - 2012'!BE305</f>
        <v>#DIV/0!</v>
      </c>
      <c r="AD305" s="53" t="e">
        <f>+$C$30*'10 - 2012'!BF305</f>
        <v>#DIV/0!</v>
      </c>
      <c r="AE305" s="53" t="e">
        <f>+$C$30*'10 - 2012'!BG305</f>
        <v>#DIV/0!</v>
      </c>
      <c r="AF305" s="53" t="e">
        <f>+$C$30*'10 - 2012'!BH305</f>
        <v>#DIV/0!</v>
      </c>
      <c r="AG305" s="53" t="e">
        <f>+$C$30*'10 - 2012'!BI305</f>
        <v>#DIV/0!</v>
      </c>
      <c r="AH305" s="53" t="e">
        <f>+$C$30*'10 - 2012'!BJ305</f>
        <v>#DIV/0!</v>
      </c>
      <c r="AI305" s="2"/>
    </row>
    <row r="306" spans="1:35">
      <c r="A306" s="63">
        <v>299</v>
      </c>
      <c r="B306" s="53">
        <f>+'10 - 2012'!B306</f>
        <v>0</v>
      </c>
      <c r="C306" s="53" t="e">
        <f>+'10 - 2012'!AE306/'10 - 2012'!BK306</f>
        <v>#DIV/0!</v>
      </c>
      <c r="D306" s="53" t="e">
        <f>+$C$30*'10 - 2012'!AF306</f>
        <v>#DIV/0!</v>
      </c>
      <c r="E306" s="53" t="e">
        <f>+$C$30*'10 - 2012'!AG306</f>
        <v>#DIV/0!</v>
      </c>
      <c r="F306" s="53" t="e">
        <f>+$C$30*'10 - 2012'!AH306</f>
        <v>#DIV/0!</v>
      </c>
      <c r="G306" s="53" t="e">
        <f>+$C$30*'10 - 2012'!AI306</f>
        <v>#DIV/0!</v>
      </c>
      <c r="H306" s="53" t="e">
        <f>+$C$30*'10 - 2012'!AJ306</f>
        <v>#DIV/0!</v>
      </c>
      <c r="I306" s="53" t="e">
        <f>+$C$30*'10 - 2012'!AK306</f>
        <v>#DIV/0!</v>
      </c>
      <c r="J306" s="53" t="e">
        <f>+$C$30*'10 - 2012'!AL306</f>
        <v>#DIV/0!</v>
      </c>
      <c r="K306" s="53" t="e">
        <f>+$C$30*'10 - 2012'!AM306</f>
        <v>#DIV/0!</v>
      </c>
      <c r="L306" s="53" t="e">
        <f>+$C$30*'10 - 2012'!AN306</f>
        <v>#DIV/0!</v>
      </c>
      <c r="M306" s="53" t="e">
        <f>+$C$30*'10 - 2012'!AO306</f>
        <v>#DIV/0!</v>
      </c>
      <c r="N306" s="53" t="e">
        <f>+$C$30*'10 - 2012'!AP306</f>
        <v>#DIV/0!</v>
      </c>
      <c r="O306" s="53" t="e">
        <f>+$C$30*'10 - 2012'!AQ306</f>
        <v>#DIV/0!</v>
      </c>
      <c r="P306" s="53" t="e">
        <f>+$C$30*'10 - 2012'!AR306</f>
        <v>#DIV/0!</v>
      </c>
      <c r="Q306" s="53" t="e">
        <f>+$C$30*'10 - 2012'!AS306</f>
        <v>#DIV/0!</v>
      </c>
      <c r="R306" s="53" t="e">
        <f>+$C$30*'10 - 2012'!AT306</f>
        <v>#DIV/0!</v>
      </c>
      <c r="S306" s="53" t="e">
        <f>+$C$30*'10 - 2012'!AU306</f>
        <v>#DIV/0!</v>
      </c>
      <c r="T306" s="53" t="e">
        <f>+$C$30*'10 - 2012'!AV306</f>
        <v>#DIV/0!</v>
      </c>
      <c r="U306" s="53" t="e">
        <f>+$C$30*'10 - 2012'!AW306</f>
        <v>#DIV/0!</v>
      </c>
      <c r="V306" s="53" t="e">
        <f>+$C$30*'10 - 2012'!AX306</f>
        <v>#DIV/0!</v>
      </c>
      <c r="W306" s="53" t="e">
        <f>+$C$30*'10 - 2012'!AY306</f>
        <v>#DIV/0!</v>
      </c>
      <c r="X306" s="53" t="e">
        <f>+$C$30*'10 - 2012'!AZ306</f>
        <v>#DIV/0!</v>
      </c>
      <c r="Y306" s="53" t="e">
        <f>+$C$30*'10 - 2012'!BA306</f>
        <v>#DIV/0!</v>
      </c>
      <c r="Z306" s="53" t="e">
        <f>+$C$30*'10 - 2012'!BB306</f>
        <v>#DIV/0!</v>
      </c>
      <c r="AA306" s="53" t="e">
        <f>+$C$30*'10 - 2012'!BC306</f>
        <v>#DIV/0!</v>
      </c>
      <c r="AB306" s="53" t="e">
        <f>+$C$30*'10 - 2012'!BD306</f>
        <v>#DIV/0!</v>
      </c>
      <c r="AC306" s="53" t="e">
        <f>+$C$30*'10 - 2012'!BE306</f>
        <v>#DIV/0!</v>
      </c>
      <c r="AD306" s="53" t="e">
        <f>+$C$30*'10 - 2012'!BF306</f>
        <v>#DIV/0!</v>
      </c>
      <c r="AE306" s="53" t="e">
        <f>+$C$30*'10 - 2012'!BG306</f>
        <v>#DIV/0!</v>
      </c>
      <c r="AF306" s="53" t="e">
        <f>+$C$30*'10 - 2012'!BH306</f>
        <v>#DIV/0!</v>
      </c>
      <c r="AG306" s="53" t="e">
        <f>+$C$30*'10 - 2012'!BI306</f>
        <v>#DIV/0!</v>
      </c>
      <c r="AH306" s="53" t="e">
        <f>+$C$30*'10 - 2012'!BJ306</f>
        <v>#DIV/0!</v>
      </c>
      <c r="AI306" s="2"/>
    </row>
    <row r="307" spans="1:35">
      <c r="A307" s="63">
        <v>300</v>
      </c>
      <c r="B307" s="53">
        <f>+'10 - 2012'!B307</f>
        <v>0</v>
      </c>
      <c r="C307" s="53" t="e">
        <f>+'10 - 2012'!AE307/'10 - 2012'!BK307</f>
        <v>#DIV/0!</v>
      </c>
      <c r="D307" s="53" t="e">
        <f>+$C$30*'10 - 2012'!AF307</f>
        <v>#DIV/0!</v>
      </c>
      <c r="E307" s="53" t="e">
        <f>+$C$30*'10 - 2012'!AG307</f>
        <v>#DIV/0!</v>
      </c>
      <c r="F307" s="53" t="e">
        <f>+$C$30*'10 - 2012'!AH307</f>
        <v>#DIV/0!</v>
      </c>
      <c r="G307" s="53" t="e">
        <f>+$C$30*'10 - 2012'!AI307</f>
        <v>#DIV/0!</v>
      </c>
      <c r="H307" s="53" t="e">
        <f>+$C$30*'10 - 2012'!AJ307</f>
        <v>#DIV/0!</v>
      </c>
      <c r="I307" s="53" t="e">
        <f>+$C$30*'10 - 2012'!AK307</f>
        <v>#DIV/0!</v>
      </c>
      <c r="J307" s="53" t="e">
        <f>+$C$30*'10 - 2012'!AL307</f>
        <v>#DIV/0!</v>
      </c>
      <c r="K307" s="53" t="e">
        <f>+$C$30*'10 - 2012'!AM307</f>
        <v>#DIV/0!</v>
      </c>
      <c r="L307" s="53" t="e">
        <f>+$C$30*'10 - 2012'!AN307</f>
        <v>#DIV/0!</v>
      </c>
      <c r="M307" s="53" t="e">
        <f>+$C$30*'10 - 2012'!AO307</f>
        <v>#DIV/0!</v>
      </c>
      <c r="N307" s="53" t="e">
        <f>+$C$30*'10 - 2012'!AP307</f>
        <v>#DIV/0!</v>
      </c>
      <c r="O307" s="53" t="e">
        <f>+$C$30*'10 - 2012'!AQ307</f>
        <v>#DIV/0!</v>
      </c>
      <c r="P307" s="53" t="e">
        <f>+$C$30*'10 - 2012'!AR307</f>
        <v>#DIV/0!</v>
      </c>
      <c r="Q307" s="53" t="e">
        <f>+$C$30*'10 - 2012'!AS307</f>
        <v>#DIV/0!</v>
      </c>
      <c r="R307" s="53" t="e">
        <f>+$C$30*'10 - 2012'!AT307</f>
        <v>#DIV/0!</v>
      </c>
      <c r="S307" s="53" t="e">
        <f>+$C$30*'10 - 2012'!AU307</f>
        <v>#DIV/0!</v>
      </c>
      <c r="T307" s="53" t="e">
        <f>+$C$30*'10 - 2012'!AV307</f>
        <v>#DIV/0!</v>
      </c>
      <c r="U307" s="53" t="e">
        <f>+$C$30*'10 - 2012'!AW307</f>
        <v>#DIV/0!</v>
      </c>
      <c r="V307" s="53" t="e">
        <f>+$C$30*'10 - 2012'!AX307</f>
        <v>#DIV/0!</v>
      </c>
      <c r="W307" s="53" t="e">
        <f>+$C$30*'10 - 2012'!AY307</f>
        <v>#DIV/0!</v>
      </c>
      <c r="X307" s="53" t="e">
        <f>+$C$30*'10 - 2012'!AZ307</f>
        <v>#DIV/0!</v>
      </c>
      <c r="Y307" s="53" t="e">
        <f>+$C$30*'10 - 2012'!BA307</f>
        <v>#DIV/0!</v>
      </c>
      <c r="Z307" s="53" t="e">
        <f>+$C$30*'10 - 2012'!BB307</f>
        <v>#DIV/0!</v>
      </c>
      <c r="AA307" s="53" t="e">
        <f>+$C$30*'10 - 2012'!BC307</f>
        <v>#DIV/0!</v>
      </c>
      <c r="AB307" s="53" t="e">
        <f>+$C$30*'10 - 2012'!BD307</f>
        <v>#DIV/0!</v>
      </c>
      <c r="AC307" s="53" t="e">
        <f>+$C$30*'10 - 2012'!BE307</f>
        <v>#DIV/0!</v>
      </c>
      <c r="AD307" s="53" t="e">
        <f>+$C$30*'10 - 2012'!BF307</f>
        <v>#DIV/0!</v>
      </c>
      <c r="AE307" s="53" t="e">
        <f>+$C$30*'10 - 2012'!BG307</f>
        <v>#DIV/0!</v>
      </c>
      <c r="AF307" s="53" t="e">
        <f>+$C$30*'10 - 2012'!BH307</f>
        <v>#DIV/0!</v>
      </c>
      <c r="AG307" s="53" t="e">
        <f>+$C$30*'10 - 2012'!BI307</f>
        <v>#DIV/0!</v>
      </c>
      <c r="AH307" s="53" t="e">
        <f>+$C$30*'10 - 2012'!BJ307</f>
        <v>#DIV/0!</v>
      </c>
      <c r="AI307" s="2"/>
    </row>
    <row r="308" spans="1:35">
      <c r="A308" s="63">
        <v>301</v>
      </c>
      <c r="B308" s="53">
        <f>+'10 - 2012'!B308</f>
        <v>0</v>
      </c>
      <c r="C308" s="53" t="e">
        <f>+'10 - 2012'!AE308/'10 - 2012'!BK308</f>
        <v>#DIV/0!</v>
      </c>
      <c r="D308" s="53" t="e">
        <f>+$C$30*'10 - 2012'!AF308</f>
        <v>#DIV/0!</v>
      </c>
      <c r="E308" s="53" t="e">
        <f>+$C$30*'10 - 2012'!AG308</f>
        <v>#DIV/0!</v>
      </c>
      <c r="F308" s="53" t="e">
        <f>+$C$30*'10 - 2012'!AH308</f>
        <v>#DIV/0!</v>
      </c>
      <c r="G308" s="53" t="e">
        <f>+$C$30*'10 - 2012'!AI308</f>
        <v>#DIV/0!</v>
      </c>
      <c r="H308" s="53" t="e">
        <f>+$C$30*'10 - 2012'!AJ308</f>
        <v>#DIV/0!</v>
      </c>
      <c r="I308" s="53" t="e">
        <f>+$C$30*'10 - 2012'!AK308</f>
        <v>#DIV/0!</v>
      </c>
      <c r="J308" s="53" t="e">
        <f>+$C$30*'10 - 2012'!AL308</f>
        <v>#DIV/0!</v>
      </c>
      <c r="K308" s="53" t="e">
        <f>+$C$30*'10 - 2012'!AM308</f>
        <v>#DIV/0!</v>
      </c>
      <c r="L308" s="53" t="e">
        <f>+$C$30*'10 - 2012'!AN308</f>
        <v>#DIV/0!</v>
      </c>
      <c r="M308" s="53" t="e">
        <f>+$C$30*'10 - 2012'!AO308</f>
        <v>#DIV/0!</v>
      </c>
      <c r="N308" s="53" t="e">
        <f>+$C$30*'10 - 2012'!AP308</f>
        <v>#DIV/0!</v>
      </c>
      <c r="O308" s="53" t="e">
        <f>+$C$30*'10 - 2012'!AQ308</f>
        <v>#DIV/0!</v>
      </c>
      <c r="P308" s="53" t="e">
        <f>+$C$30*'10 - 2012'!AR308</f>
        <v>#DIV/0!</v>
      </c>
      <c r="Q308" s="53" t="e">
        <f>+$C$30*'10 - 2012'!AS308</f>
        <v>#DIV/0!</v>
      </c>
      <c r="R308" s="53" t="e">
        <f>+$C$30*'10 - 2012'!AT308</f>
        <v>#DIV/0!</v>
      </c>
      <c r="S308" s="53" t="e">
        <f>+$C$30*'10 - 2012'!AU308</f>
        <v>#DIV/0!</v>
      </c>
      <c r="T308" s="53" t="e">
        <f>+$C$30*'10 - 2012'!AV308</f>
        <v>#DIV/0!</v>
      </c>
      <c r="U308" s="53" t="e">
        <f>+$C$30*'10 - 2012'!AW308</f>
        <v>#DIV/0!</v>
      </c>
      <c r="V308" s="53" t="e">
        <f>+$C$30*'10 - 2012'!AX308</f>
        <v>#DIV/0!</v>
      </c>
      <c r="W308" s="53" t="e">
        <f>+$C$30*'10 - 2012'!AY308</f>
        <v>#DIV/0!</v>
      </c>
      <c r="X308" s="53" t="e">
        <f>+$C$30*'10 - 2012'!AZ308</f>
        <v>#DIV/0!</v>
      </c>
      <c r="Y308" s="53" t="e">
        <f>+$C$30*'10 - 2012'!BA308</f>
        <v>#DIV/0!</v>
      </c>
      <c r="Z308" s="53" t="e">
        <f>+$C$30*'10 - 2012'!BB308</f>
        <v>#DIV/0!</v>
      </c>
      <c r="AA308" s="53" t="e">
        <f>+$C$30*'10 - 2012'!BC308</f>
        <v>#DIV/0!</v>
      </c>
      <c r="AB308" s="53" t="e">
        <f>+$C$30*'10 - 2012'!BD308</f>
        <v>#DIV/0!</v>
      </c>
      <c r="AC308" s="53" t="e">
        <f>+$C$30*'10 - 2012'!BE308</f>
        <v>#DIV/0!</v>
      </c>
      <c r="AD308" s="53" t="e">
        <f>+$C$30*'10 - 2012'!BF308</f>
        <v>#DIV/0!</v>
      </c>
      <c r="AE308" s="53" t="e">
        <f>+$C$30*'10 - 2012'!BG308</f>
        <v>#DIV/0!</v>
      </c>
      <c r="AF308" s="53" t="e">
        <f>+$C$30*'10 - 2012'!BH308</f>
        <v>#DIV/0!</v>
      </c>
      <c r="AG308" s="53" t="e">
        <f>+$C$30*'10 - 2012'!BI308</f>
        <v>#DIV/0!</v>
      </c>
      <c r="AH308" s="53" t="e">
        <f>+$C$30*'10 - 2012'!BJ308</f>
        <v>#DIV/0!</v>
      </c>
      <c r="AI308" s="2"/>
    </row>
    <row r="309" spans="1:35">
      <c r="A309" s="63">
        <v>302</v>
      </c>
      <c r="B309" s="53">
        <f>+'10 - 2012'!B309</f>
        <v>0</v>
      </c>
      <c r="C309" s="53" t="e">
        <f>+'10 - 2012'!AE309/'10 - 2012'!BK309</f>
        <v>#DIV/0!</v>
      </c>
      <c r="D309" s="53" t="e">
        <f>+$C$30*'10 - 2012'!AF309</f>
        <v>#DIV/0!</v>
      </c>
      <c r="E309" s="53" t="e">
        <f>+$C$30*'10 - 2012'!AG309</f>
        <v>#DIV/0!</v>
      </c>
      <c r="F309" s="53" t="e">
        <f>+$C$30*'10 - 2012'!AH309</f>
        <v>#DIV/0!</v>
      </c>
      <c r="G309" s="53" t="e">
        <f>+$C$30*'10 - 2012'!AI309</f>
        <v>#DIV/0!</v>
      </c>
      <c r="H309" s="53" t="e">
        <f>+$C$30*'10 - 2012'!AJ309</f>
        <v>#DIV/0!</v>
      </c>
      <c r="I309" s="53" t="e">
        <f>+$C$30*'10 - 2012'!AK309</f>
        <v>#DIV/0!</v>
      </c>
      <c r="J309" s="53" t="e">
        <f>+$C$30*'10 - 2012'!AL309</f>
        <v>#DIV/0!</v>
      </c>
      <c r="K309" s="53" t="e">
        <f>+$C$30*'10 - 2012'!AM309</f>
        <v>#DIV/0!</v>
      </c>
      <c r="L309" s="53" t="e">
        <f>+$C$30*'10 - 2012'!AN309</f>
        <v>#DIV/0!</v>
      </c>
      <c r="M309" s="53" t="e">
        <f>+$C$30*'10 - 2012'!AO309</f>
        <v>#DIV/0!</v>
      </c>
      <c r="N309" s="53" t="e">
        <f>+$C$30*'10 - 2012'!AP309</f>
        <v>#DIV/0!</v>
      </c>
      <c r="O309" s="53" t="e">
        <f>+$C$30*'10 - 2012'!AQ309</f>
        <v>#DIV/0!</v>
      </c>
      <c r="P309" s="53" t="e">
        <f>+$C$30*'10 - 2012'!AR309</f>
        <v>#DIV/0!</v>
      </c>
      <c r="Q309" s="53" t="e">
        <f>+$C$30*'10 - 2012'!AS309</f>
        <v>#DIV/0!</v>
      </c>
      <c r="R309" s="53" t="e">
        <f>+$C$30*'10 - 2012'!AT309</f>
        <v>#DIV/0!</v>
      </c>
      <c r="S309" s="53" t="e">
        <f>+$C$30*'10 - 2012'!AU309</f>
        <v>#DIV/0!</v>
      </c>
      <c r="T309" s="53" t="e">
        <f>+$C$30*'10 - 2012'!AV309</f>
        <v>#DIV/0!</v>
      </c>
      <c r="U309" s="53" t="e">
        <f>+$C$30*'10 - 2012'!AW309</f>
        <v>#DIV/0!</v>
      </c>
      <c r="V309" s="53" t="e">
        <f>+$C$30*'10 - 2012'!AX309</f>
        <v>#DIV/0!</v>
      </c>
      <c r="W309" s="53" t="e">
        <f>+$C$30*'10 - 2012'!AY309</f>
        <v>#DIV/0!</v>
      </c>
      <c r="X309" s="53" t="e">
        <f>+$C$30*'10 - 2012'!AZ309</f>
        <v>#DIV/0!</v>
      </c>
      <c r="Y309" s="53" t="e">
        <f>+$C$30*'10 - 2012'!BA309</f>
        <v>#DIV/0!</v>
      </c>
      <c r="Z309" s="53" t="e">
        <f>+$C$30*'10 - 2012'!BB309</f>
        <v>#DIV/0!</v>
      </c>
      <c r="AA309" s="53" t="e">
        <f>+$C$30*'10 - 2012'!BC309</f>
        <v>#DIV/0!</v>
      </c>
      <c r="AB309" s="53" t="e">
        <f>+$C$30*'10 - 2012'!BD309</f>
        <v>#DIV/0!</v>
      </c>
      <c r="AC309" s="53" t="e">
        <f>+$C$30*'10 - 2012'!BE309</f>
        <v>#DIV/0!</v>
      </c>
      <c r="AD309" s="53" t="e">
        <f>+$C$30*'10 - 2012'!BF309</f>
        <v>#DIV/0!</v>
      </c>
      <c r="AE309" s="53" t="e">
        <f>+$C$30*'10 - 2012'!BG309</f>
        <v>#DIV/0!</v>
      </c>
      <c r="AF309" s="53" t="e">
        <f>+$C$30*'10 - 2012'!BH309</f>
        <v>#DIV/0!</v>
      </c>
      <c r="AG309" s="53" t="e">
        <f>+$C$30*'10 - 2012'!BI309</f>
        <v>#DIV/0!</v>
      </c>
      <c r="AH309" s="53" t="e">
        <f>+$C$30*'10 - 2012'!BJ309</f>
        <v>#DIV/0!</v>
      </c>
      <c r="AI309" s="2"/>
    </row>
    <row r="310" spans="1:35">
      <c r="A310" s="63">
        <v>303</v>
      </c>
      <c r="B310" s="53">
        <f>+'10 - 2012'!B310</f>
        <v>0</v>
      </c>
      <c r="C310" s="53" t="e">
        <f>+'10 - 2012'!AE310/'10 - 2012'!BK310</f>
        <v>#DIV/0!</v>
      </c>
      <c r="D310" s="53" t="e">
        <f>+$C$30*'10 - 2012'!AF310</f>
        <v>#DIV/0!</v>
      </c>
      <c r="E310" s="53" t="e">
        <f>+$C$30*'10 - 2012'!AG310</f>
        <v>#DIV/0!</v>
      </c>
      <c r="F310" s="53" t="e">
        <f>+$C$30*'10 - 2012'!AH310</f>
        <v>#DIV/0!</v>
      </c>
      <c r="G310" s="53" t="e">
        <f>+$C$30*'10 - 2012'!AI310</f>
        <v>#DIV/0!</v>
      </c>
      <c r="H310" s="53" t="e">
        <f>+$C$30*'10 - 2012'!AJ310</f>
        <v>#DIV/0!</v>
      </c>
      <c r="I310" s="53" t="e">
        <f>+$C$30*'10 - 2012'!AK310</f>
        <v>#DIV/0!</v>
      </c>
      <c r="J310" s="53" t="e">
        <f>+$C$30*'10 - 2012'!AL310</f>
        <v>#DIV/0!</v>
      </c>
      <c r="K310" s="53" t="e">
        <f>+$C$30*'10 - 2012'!AM310</f>
        <v>#DIV/0!</v>
      </c>
      <c r="L310" s="53" t="e">
        <f>+$C$30*'10 - 2012'!AN310</f>
        <v>#DIV/0!</v>
      </c>
      <c r="M310" s="53" t="e">
        <f>+$C$30*'10 - 2012'!AO310</f>
        <v>#DIV/0!</v>
      </c>
      <c r="N310" s="53" t="e">
        <f>+$C$30*'10 - 2012'!AP310</f>
        <v>#DIV/0!</v>
      </c>
      <c r="O310" s="53" t="e">
        <f>+$C$30*'10 - 2012'!AQ310</f>
        <v>#DIV/0!</v>
      </c>
      <c r="P310" s="53" t="e">
        <f>+$C$30*'10 - 2012'!AR310</f>
        <v>#DIV/0!</v>
      </c>
      <c r="Q310" s="53" t="e">
        <f>+$C$30*'10 - 2012'!AS310</f>
        <v>#DIV/0!</v>
      </c>
      <c r="R310" s="53" t="e">
        <f>+$C$30*'10 - 2012'!AT310</f>
        <v>#DIV/0!</v>
      </c>
      <c r="S310" s="53" t="e">
        <f>+$C$30*'10 - 2012'!AU310</f>
        <v>#DIV/0!</v>
      </c>
      <c r="T310" s="53" t="e">
        <f>+$C$30*'10 - 2012'!AV310</f>
        <v>#DIV/0!</v>
      </c>
      <c r="U310" s="53" t="e">
        <f>+$C$30*'10 - 2012'!AW310</f>
        <v>#DIV/0!</v>
      </c>
      <c r="V310" s="53" t="e">
        <f>+$C$30*'10 - 2012'!AX310</f>
        <v>#DIV/0!</v>
      </c>
      <c r="W310" s="53" t="e">
        <f>+$C$30*'10 - 2012'!AY310</f>
        <v>#DIV/0!</v>
      </c>
      <c r="X310" s="53" t="e">
        <f>+$C$30*'10 - 2012'!AZ310</f>
        <v>#DIV/0!</v>
      </c>
      <c r="Y310" s="53" t="e">
        <f>+$C$30*'10 - 2012'!BA310</f>
        <v>#DIV/0!</v>
      </c>
      <c r="Z310" s="53" t="e">
        <f>+$C$30*'10 - 2012'!BB310</f>
        <v>#DIV/0!</v>
      </c>
      <c r="AA310" s="53" t="e">
        <f>+$C$30*'10 - 2012'!BC310</f>
        <v>#DIV/0!</v>
      </c>
      <c r="AB310" s="53" t="e">
        <f>+$C$30*'10 - 2012'!BD310</f>
        <v>#DIV/0!</v>
      </c>
      <c r="AC310" s="53" t="e">
        <f>+$C$30*'10 - 2012'!BE310</f>
        <v>#DIV/0!</v>
      </c>
      <c r="AD310" s="53" t="e">
        <f>+$C$30*'10 - 2012'!BF310</f>
        <v>#DIV/0!</v>
      </c>
      <c r="AE310" s="53" t="e">
        <f>+$C$30*'10 - 2012'!BG310</f>
        <v>#DIV/0!</v>
      </c>
      <c r="AF310" s="53" t="e">
        <f>+$C$30*'10 - 2012'!BH310</f>
        <v>#DIV/0!</v>
      </c>
      <c r="AG310" s="53" t="e">
        <f>+$C$30*'10 - 2012'!BI310</f>
        <v>#DIV/0!</v>
      </c>
      <c r="AH310" s="53" t="e">
        <f>+$C$30*'10 - 2012'!BJ310</f>
        <v>#DIV/0!</v>
      </c>
      <c r="AI310" s="2"/>
    </row>
    <row r="311" spans="1:35">
      <c r="A311" s="63">
        <v>304</v>
      </c>
      <c r="B311" s="53">
        <f>+'10 - 2012'!B311</f>
        <v>0</v>
      </c>
      <c r="C311" s="53" t="e">
        <f>+'10 - 2012'!AE311/'10 - 2012'!BK311</f>
        <v>#DIV/0!</v>
      </c>
      <c r="D311" s="53" t="e">
        <f>+$C$30*'10 - 2012'!AF311</f>
        <v>#DIV/0!</v>
      </c>
      <c r="E311" s="53" t="e">
        <f>+$C$30*'10 - 2012'!AG311</f>
        <v>#DIV/0!</v>
      </c>
      <c r="F311" s="53" t="e">
        <f>+$C$30*'10 - 2012'!AH311</f>
        <v>#DIV/0!</v>
      </c>
      <c r="G311" s="53" t="e">
        <f>+$C$30*'10 - 2012'!AI311</f>
        <v>#DIV/0!</v>
      </c>
      <c r="H311" s="53" t="e">
        <f>+$C$30*'10 - 2012'!AJ311</f>
        <v>#DIV/0!</v>
      </c>
      <c r="I311" s="53" t="e">
        <f>+$C$30*'10 - 2012'!AK311</f>
        <v>#DIV/0!</v>
      </c>
      <c r="J311" s="53" t="e">
        <f>+$C$30*'10 - 2012'!AL311</f>
        <v>#DIV/0!</v>
      </c>
      <c r="K311" s="53" t="e">
        <f>+$C$30*'10 - 2012'!AM311</f>
        <v>#DIV/0!</v>
      </c>
      <c r="L311" s="53" t="e">
        <f>+$C$30*'10 - 2012'!AN311</f>
        <v>#DIV/0!</v>
      </c>
      <c r="M311" s="53" t="e">
        <f>+$C$30*'10 - 2012'!AO311</f>
        <v>#DIV/0!</v>
      </c>
      <c r="N311" s="53" t="e">
        <f>+$C$30*'10 - 2012'!AP311</f>
        <v>#DIV/0!</v>
      </c>
      <c r="O311" s="53" t="e">
        <f>+$C$30*'10 - 2012'!AQ311</f>
        <v>#DIV/0!</v>
      </c>
      <c r="P311" s="53" t="e">
        <f>+$C$30*'10 - 2012'!AR311</f>
        <v>#DIV/0!</v>
      </c>
      <c r="Q311" s="53" t="e">
        <f>+$C$30*'10 - 2012'!AS311</f>
        <v>#DIV/0!</v>
      </c>
      <c r="R311" s="53" t="e">
        <f>+$C$30*'10 - 2012'!AT311</f>
        <v>#DIV/0!</v>
      </c>
      <c r="S311" s="53" t="e">
        <f>+$C$30*'10 - 2012'!AU311</f>
        <v>#DIV/0!</v>
      </c>
      <c r="T311" s="53" t="e">
        <f>+$C$30*'10 - 2012'!AV311</f>
        <v>#DIV/0!</v>
      </c>
      <c r="U311" s="53" t="e">
        <f>+$C$30*'10 - 2012'!AW311</f>
        <v>#DIV/0!</v>
      </c>
      <c r="V311" s="53" t="e">
        <f>+$C$30*'10 - 2012'!AX311</f>
        <v>#DIV/0!</v>
      </c>
      <c r="W311" s="53" t="e">
        <f>+$C$30*'10 - 2012'!AY311</f>
        <v>#DIV/0!</v>
      </c>
      <c r="X311" s="53" t="e">
        <f>+$C$30*'10 - 2012'!AZ311</f>
        <v>#DIV/0!</v>
      </c>
      <c r="Y311" s="53" t="e">
        <f>+$C$30*'10 - 2012'!BA311</f>
        <v>#DIV/0!</v>
      </c>
      <c r="Z311" s="53" t="e">
        <f>+$C$30*'10 - 2012'!BB311</f>
        <v>#DIV/0!</v>
      </c>
      <c r="AA311" s="53" t="e">
        <f>+$C$30*'10 - 2012'!BC311</f>
        <v>#DIV/0!</v>
      </c>
      <c r="AB311" s="53" t="e">
        <f>+$C$30*'10 - 2012'!BD311</f>
        <v>#DIV/0!</v>
      </c>
      <c r="AC311" s="53" t="e">
        <f>+$C$30*'10 - 2012'!BE311</f>
        <v>#DIV/0!</v>
      </c>
      <c r="AD311" s="53" t="e">
        <f>+$C$30*'10 - 2012'!BF311</f>
        <v>#DIV/0!</v>
      </c>
      <c r="AE311" s="53" t="e">
        <f>+$C$30*'10 - 2012'!BG311</f>
        <v>#DIV/0!</v>
      </c>
      <c r="AF311" s="53" t="e">
        <f>+$C$30*'10 - 2012'!BH311</f>
        <v>#DIV/0!</v>
      </c>
      <c r="AG311" s="53" t="e">
        <f>+$C$30*'10 - 2012'!BI311</f>
        <v>#DIV/0!</v>
      </c>
      <c r="AH311" s="53" t="e">
        <f>+$C$30*'10 - 2012'!BJ311</f>
        <v>#DIV/0!</v>
      </c>
      <c r="AI311" s="2"/>
    </row>
    <row r="312" spans="1:35">
      <c r="A312" s="63">
        <v>305</v>
      </c>
      <c r="B312" s="53">
        <f>+'10 - 2012'!B312</f>
        <v>0</v>
      </c>
      <c r="C312" s="53" t="e">
        <f>+'10 - 2012'!AE312/'10 - 2012'!BK312</f>
        <v>#DIV/0!</v>
      </c>
      <c r="D312" s="53" t="e">
        <f>+$C$30*'10 - 2012'!AF312</f>
        <v>#DIV/0!</v>
      </c>
      <c r="E312" s="53" t="e">
        <f>+$C$30*'10 - 2012'!AG312</f>
        <v>#DIV/0!</v>
      </c>
      <c r="F312" s="53" t="e">
        <f>+$C$30*'10 - 2012'!AH312</f>
        <v>#DIV/0!</v>
      </c>
      <c r="G312" s="53" t="e">
        <f>+$C$30*'10 - 2012'!AI312</f>
        <v>#DIV/0!</v>
      </c>
      <c r="H312" s="53" t="e">
        <f>+$C$30*'10 - 2012'!AJ312</f>
        <v>#DIV/0!</v>
      </c>
      <c r="I312" s="53" t="e">
        <f>+$C$30*'10 - 2012'!AK312</f>
        <v>#DIV/0!</v>
      </c>
      <c r="J312" s="53" t="e">
        <f>+$C$30*'10 - 2012'!AL312</f>
        <v>#DIV/0!</v>
      </c>
      <c r="K312" s="53" t="e">
        <f>+$C$30*'10 - 2012'!AM312</f>
        <v>#DIV/0!</v>
      </c>
      <c r="L312" s="53" t="e">
        <f>+$C$30*'10 - 2012'!AN312</f>
        <v>#DIV/0!</v>
      </c>
      <c r="M312" s="53" t="e">
        <f>+$C$30*'10 - 2012'!AO312</f>
        <v>#DIV/0!</v>
      </c>
      <c r="N312" s="53" t="e">
        <f>+$C$30*'10 - 2012'!AP312</f>
        <v>#DIV/0!</v>
      </c>
      <c r="O312" s="53" t="e">
        <f>+$C$30*'10 - 2012'!AQ312</f>
        <v>#DIV/0!</v>
      </c>
      <c r="P312" s="53" t="e">
        <f>+$C$30*'10 - 2012'!AR312</f>
        <v>#DIV/0!</v>
      </c>
      <c r="Q312" s="53" t="e">
        <f>+$C$30*'10 - 2012'!AS312</f>
        <v>#DIV/0!</v>
      </c>
      <c r="R312" s="53" t="e">
        <f>+$C$30*'10 - 2012'!AT312</f>
        <v>#DIV/0!</v>
      </c>
      <c r="S312" s="53" t="e">
        <f>+$C$30*'10 - 2012'!AU312</f>
        <v>#DIV/0!</v>
      </c>
      <c r="T312" s="53" t="e">
        <f>+$C$30*'10 - 2012'!AV312</f>
        <v>#DIV/0!</v>
      </c>
      <c r="U312" s="53" t="e">
        <f>+$C$30*'10 - 2012'!AW312</f>
        <v>#DIV/0!</v>
      </c>
      <c r="V312" s="53" t="e">
        <f>+$C$30*'10 - 2012'!AX312</f>
        <v>#DIV/0!</v>
      </c>
      <c r="W312" s="53" t="e">
        <f>+$C$30*'10 - 2012'!AY312</f>
        <v>#DIV/0!</v>
      </c>
      <c r="X312" s="53" t="e">
        <f>+$C$30*'10 - 2012'!AZ312</f>
        <v>#DIV/0!</v>
      </c>
      <c r="Y312" s="53" t="e">
        <f>+$C$30*'10 - 2012'!BA312</f>
        <v>#DIV/0!</v>
      </c>
      <c r="Z312" s="53" t="e">
        <f>+$C$30*'10 - 2012'!BB312</f>
        <v>#DIV/0!</v>
      </c>
      <c r="AA312" s="53" t="e">
        <f>+$C$30*'10 - 2012'!BC312</f>
        <v>#DIV/0!</v>
      </c>
      <c r="AB312" s="53" t="e">
        <f>+$C$30*'10 - 2012'!BD312</f>
        <v>#DIV/0!</v>
      </c>
      <c r="AC312" s="53" t="e">
        <f>+$C$30*'10 - 2012'!BE312</f>
        <v>#DIV/0!</v>
      </c>
      <c r="AD312" s="53" t="e">
        <f>+$C$30*'10 - 2012'!BF312</f>
        <v>#DIV/0!</v>
      </c>
      <c r="AE312" s="53" t="e">
        <f>+$C$30*'10 - 2012'!BG312</f>
        <v>#DIV/0!</v>
      </c>
      <c r="AF312" s="53" t="e">
        <f>+$C$30*'10 - 2012'!BH312</f>
        <v>#DIV/0!</v>
      </c>
      <c r="AG312" s="53" t="e">
        <f>+$C$30*'10 - 2012'!BI312</f>
        <v>#DIV/0!</v>
      </c>
      <c r="AH312" s="53" t="e">
        <f>+$C$30*'10 - 2012'!BJ312</f>
        <v>#DIV/0!</v>
      </c>
      <c r="AI312" s="2"/>
    </row>
    <row r="313" spans="1:35">
      <c r="A313" s="63">
        <v>306</v>
      </c>
      <c r="B313" s="53">
        <f>+'10 - 2012'!B313</f>
        <v>0</v>
      </c>
      <c r="C313" s="53" t="e">
        <f>+'10 - 2012'!AE313/'10 - 2012'!BK313</f>
        <v>#DIV/0!</v>
      </c>
      <c r="D313" s="53" t="e">
        <f>+$C$30*'10 - 2012'!AF313</f>
        <v>#DIV/0!</v>
      </c>
      <c r="E313" s="53" t="e">
        <f>+$C$30*'10 - 2012'!AG313</f>
        <v>#DIV/0!</v>
      </c>
      <c r="F313" s="53" t="e">
        <f>+$C$30*'10 - 2012'!AH313</f>
        <v>#DIV/0!</v>
      </c>
      <c r="G313" s="53" t="e">
        <f>+$C$30*'10 - 2012'!AI313</f>
        <v>#DIV/0!</v>
      </c>
      <c r="H313" s="53" t="e">
        <f>+$C$30*'10 - 2012'!AJ313</f>
        <v>#DIV/0!</v>
      </c>
      <c r="I313" s="53" t="e">
        <f>+$C$30*'10 - 2012'!AK313</f>
        <v>#DIV/0!</v>
      </c>
      <c r="J313" s="53" t="e">
        <f>+$C$30*'10 - 2012'!AL313</f>
        <v>#DIV/0!</v>
      </c>
      <c r="K313" s="53" t="e">
        <f>+$C$30*'10 - 2012'!AM313</f>
        <v>#DIV/0!</v>
      </c>
      <c r="L313" s="53" t="e">
        <f>+$C$30*'10 - 2012'!AN313</f>
        <v>#DIV/0!</v>
      </c>
      <c r="M313" s="53" t="e">
        <f>+$C$30*'10 - 2012'!AO313</f>
        <v>#DIV/0!</v>
      </c>
      <c r="N313" s="53" t="e">
        <f>+$C$30*'10 - 2012'!AP313</f>
        <v>#DIV/0!</v>
      </c>
      <c r="O313" s="53" t="e">
        <f>+$C$30*'10 - 2012'!AQ313</f>
        <v>#DIV/0!</v>
      </c>
      <c r="P313" s="53" t="e">
        <f>+$C$30*'10 - 2012'!AR313</f>
        <v>#DIV/0!</v>
      </c>
      <c r="Q313" s="53" t="e">
        <f>+$C$30*'10 - 2012'!AS313</f>
        <v>#DIV/0!</v>
      </c>
      <c r="R313" s="53" t="e">
        <f>+$C$30*'10 - 2012'!AT313</f>
        <v>#DIV/0!</v>
      </c>
      <c r="S313" s="53" t="e">
        <f>+$C$30*'10 - 2012'!AU313</f>
        <v>#DIV/0!</v>
      </c>
      <c r="T313" s="53" t="e">
        <f>+$C$30*'10 - 2012'!AV313</f>
        <v>#DIV/0!</v>
      </c>
      <c r="U313" s="53" t="e">
        <f>+$C$30*'10 - 2012'!AW313</f>
        <v>#DIV/0!</v>
      </c>
      <c r="V313" s="53" t="e">
        <f>+$C$30*'10 - 2012'!AX313</f>
        <v>#DIV/0!</v>
      </c>
      <c r="W313" s="53" t="e">
        <f>+$C$30*'10 - 2012'!AY313</f>
        <v>#DIV/0!</v>
      </c>
      <c r="X313" s="53" t="e">
        <f>+$C$30*'10 - 2012'!AZ313</f>
        <v>#DIV/0!</v>
      </c>
      <c r="Y313" s="53" t="e">
        <f>+$C$30*'10 - 2012'!BA313</f>
        <v>#DIV/0!</v>
      </c>
      <c r="Z313" s="53" t="e">
        <f>+$C$30*'10 - 2012'!BB313</f>
        <v>#DIV/0!</v>
      </c>
      <c r="AA313" s="53" t="e">
        <f>+$C$30*'10 - 2012'!BC313</f>
        <v>#DIV/0!</v>
      </c>
      <c r="AB313" s="53" t="e">
        <f>+$C$30*'10 - 2012'!BD313</f>
        <v>#DIV/0!</v>
      </c>
      <c r="AC313" s="53" t="e">
        <f>+$C$30*'10 - 2012'!BE313</f>
        <v>#DIV/0!</v>
      </c>
      <c r="AD313" s="53" t="e">
        <f>+$C$30*'10 - 2012'!BF313</f>
        <v>#DIV/0!</v>
      </c>
      <c r="AE313" s="53" t="e">
        <f>+$C$30*'10 - 2012'!BG313</f>
        <v>#DIV/0!</v>
      </c>
      <c r="AF313" s="53" t="e">
        <f>+$C$30*'10 - 2012'!BH313</f>
        <v>#DIV/0!</v>
      </c>
      <c r="AG313" s="53" t="e">
        <f>+$C$30*'10 - 2012'!BI313</f>
        <v>#DIV/0!</v>
      </c>
      <c r="AH313" s="53" t="e">
        <f>+$C$30*'10 - 2012'!BJ313</f>
        <v>#DIV/0!</v>
      </c>
      <c r="AI313" s="2"/>
    </row>
    <row r="314" spans="1:35">
      <c r="A314" s="63">
        <v>307</v>
      </c>
      <c r="B314" s="53">
        <f>+'10 - 2012'!B314</f>
        <v>0</v>
      </c>
      <c r="C314" s="53" t="e">
        <f>+'10 - 2012'!AE314/'10 - 2012'!BK314</f>
        <v>#DIV/0!</v>
      </c>
      <c r="D314" s="53" t="e">
        <f>+$C$30*'10 - 2012'!AF314</f>
        <v>#DIV/0!</v>
      </c>
      <c r="E314" s="53" t="e">
        <f>+$C$30*'10 - 2012'!AG314</f>
        <v>#DIV/0!</v>
      </c>
      <c r="F314" s="53" t="e">
        <f>+$C$30*'10 - 2012'!AH314</f>
        <v>#DIV/0!</v>
      </c>
      <c r="G314" s="53" t="e">
        <f>+$C$30*'10 - 2012'!AI314</f>
        <v>#DIV/0!</v>
      </c>
      <c r="H314" s="53" t="e">
        <f>+$C$30*'10 - 2012'!AJ314</f>
        <v>#DIV/0!</v>
      </c>
      <c r="I314" s="53" t="e">
        <f>+$C$30*'10 - 2012'!AK314</f>
        <v>#DIV/0!</v>
      </c>
      <c r="J314" s="53" t="e">
        <f>+$C$30*'10 - 2012'!AL314</f>
        <v>#DIV/0!</v>
      </c>
      <c r="K314" s="53" t="e">
        <f>+$C$30*'10 - 2012'!AM314</f>
        <v>#DIV/0!</v>
      </c>
      <c r="L314" s="53" t="e">
        <f>+$C$30*'10 - 2012'!AN314</f>
        <v>#DIV/0!</v>
      </c>
      <c r="M314" s="53" t="e">
        <f>+$C$30*'10 - 2012'!AO314</f>
        <v>#DIV/0!</v>
      </c>
      <c r="N314" s="53" t="e">
        <f>+$C$30*'10 - 2012'!AP314</f>
        <v>#DIV/0!</v>
      </c>
      <c r="O314" s="53" t="e">
        <f>+$C$30*'10 - 2012'!AQ314</f>
        <v>#DIV/0!</v>
      </c>
      <c r="P314" s="53" t="e">
        <f>+$C$30*'10 - 2012'!AR314</f>
        <v>#DIV/0!</v>
      </c>
      <c r="Q314" s="53" t="e">
        <f>+$C$30*'10 - 2012'!AS314</f>
        <v>#DIV/0!</v>
      </c>
      <c r="R314" s="53" t="e">
        <f>+$C$30*'10 - 2012'!AT314</f>
        <v>#DIV/0!</v>
      </c>
      <c r="S314" s="53" t="e">
        <f>+$C$30*'10 - 2012'!AU314</f>
        <v>#DIV/0!</v>
      </c>
      <c r="T314" s="53" t="e">
        <f>+$C$30*'10 - 2012'!AV314</f>
        <v>#DIV/0!</v>
      </c>
      <c r="U314" s="53" t="e">
        <f>+$C$30*'10 - 2012'!AW314</f>
        <v>#DIV/0!</v>
      </c>
      <c r="V314" s="53" t="e">
        <f>+$C$30*'10 - 2012'!AX314</f>
        <v>#DIV/0!</v>
      </c>
      <c r="W314" s="53" t="e">
        <f>+$C$30*'10 - 2012'!AY314</f>
        <v>#DIV/0!</v>
      </c>
      <c r="X314" s="53" t="e">
        <f>+$C$30*'10 - 2012'!AZ314</f>
        <v>#DIV/0!</v>
      </c>
      <c r="Y314" s="53" t="e">
        <f>+$C$30*'10 - 2012'!BA314</f>
        <v>#DIV/0!</v>
      </c>
      <c r="Z314" s="53" t="e">
        <f>+$C$30*'10 - 2012'!BB314</f>
        <v>#DIV/0!</v>
      </c>
      <c r="AA314" s="53" t="e">
        <f>+$C$30*'10 - 2012'!BC314</f>
        <v>#DIV/0!</v>
      </c>
      <c r="AB314" s="53" t="e">
        <f>+$C$30*'10 - 2012'!BD314</f>
        <v>#DIV/0!</v>
      </c>
      <c r="AC314" s="53" t="e">
        <f>+$C$30*'10 - 2012'!BE314</f>
        <v>#DIV/0!</v>
      </c>
      <c r="AD314" s="53" t="e">
        <f>+$C$30*'10 - 2012'!BF314</f>
        <v>#DIV/0!</v>
      </c>
      <c r="AE314" s="53" t="e">
        <f>+$C$30*'10 - 2012'!BG314</f>
        <v>#DIV/0!</v>
      </c>
      <c r="AF314" s="53" t="e">
        <f>+$C$30*'10 - 2012'!BH314</f>
        <v>#DIV/0!</v>
      </c>
      <c r="AG314" s="53" t="e">
        <f>+$C$30*'10 - 2012'!BI314</f>
        <v>#DIV/0!</v>
      </c>
      <c r="AH314" s="53" t="e">
        <f>+$C$30*'10 - 2012'!BJ314</f>
        <v>#DIV/0!</v>
      </c>
      <c r="AI314" s="2"/>
    </row>
    <row r="315" spans="1:35">
      <c r="A315" s="63">
        <v>308</v>
      </c>
      <c r="B315" s="53">
        <f>+'10 - 2012'!B315</f>
        <v>0</v>
      </c>
      <c r="C315" s="53" t="e">
        <f>+'10 - 2012'!AE315/'10 - 2012'!BK315</f>
        <v>#DIV/0!</v>
      </c>
      <c r="D315" s="53" t="e">
        <f>+$C$30*'10 - 2012'!AF315</f>
        <v>#DIV/0!</v>
      </c>
      <c r="E315" s="53" t="e">
        <f>+$C$30*'10 - 2012'!AG315</f>
        <v>#DIV/0!</v>
      </c>
      <c r="F315" s="53" t="e">
        <f>+$C$30*'10 - 2012'!AH315</f>
        <v>#DIV/0!</v>
      </c>
      <c r="G315" s="53" t="e">
        <f>+$C$30*'10 - 2012'!AI315</f>
        <v>#DIV/0!</v>
      </c>
      <c r="H315" s="53" t="e">
        <f>+$C$30*'10 - 2012'!AJ315</f>
        <v>#DIV/0!</v>
      </c>
      <c r="I315" s="53" t="e">
        <f>+$C$30*'10 - 2012'!AK315</f>
        <v>#DIV/0!</v>
      </c>
      <c r="J315" s="53" t="e">
        <f>+$C$30*'10 - 2012'!AL315</f>
        <v>#DIV/0!</v>
      </c>
      <c r="K315" s="53" t="e">
        <f>+$C$30*'10 - 2012'!AM315</f>
        <v>#DIV/0!</v>
      </c>
      <c r="L315" s="53" t="e">
        <f>+$C$30*'10 - 2012'!AN315</f>
        <v>#DIV/0!</v>
      </c>
      <c r="M315" s="53" t="e">
        <f>+$C$30*'10 - 2012'!AO315</f>
        <v>#DIV/0!</v>
      </c>
      <c r="N315" s="53" t="e">
        <f>+$C$30*'10 - 2012'!AP315</f>
        <v>#DIV/0!</v>
      </c>
      <c r="O315" s="53" t="e">
        <f>+$C$30*'10 - 2012'!AQ315</f>
        <v>#DIV/0!</v>
      </c>
      <c r="P315" s="53" t="e">
        <f>+$C$30*'10 - 2012'!AR315</f>
        <v>#DIV/0!</v>
      </c>
      <c r="Q315" s="53" t="e">
        <f>+$C$30*'10 - 2012'!AS315</f>
        <v>#DIV/0!</v>
      </c>
      <c r="R315" s="53" t="e">
        <f>+$C$30*'10 - 2012'!AT315</f>
        <v>#DIV/0!</v>
      </c>
      <c r="S315" s="53" t="e">
        <f>+$C$30*'10 - 2012'!AU315</f>
        <v>#DIV/0!</v>
      </c>
      <c r="T315" s="53" t="e">
        <f>+$C$30*'10 - 2012'!AV315</f>
        <v>#DIV/0!</v>
      </c>
      <c r="U315" s="53" t="e">
        <f>+$C$30*'10 - 2012'!AW315</f>
        <v>#DIV/0!</v>
      </c>
      <c r="V315" s="53" t="e">
        <f>+$C$30*'10 - 2012'!AX315</f>
        <v>#DIV/0!</v>
      </c>
      <c r="W315" s="53" t="e">
        <f>+$C$30*'10 - 2012'!AY315</f>
        <v>#DIV/0!</v>
      </c>
      <c r="X315" s="53" t="e">
        <f>+$C$30*'10 - 2012'!AZ315</f>
        <v>#DIV/0!</v>
      </c>
      <c r="Y315" s="53" t="e">
        <f>+$C$30*'10 - 2012'!BA315</f>
        <v>#DIV/0!</v>
      </c>
      <c r="Z315" s="53" t="e">
        <f>+$C$30*'10 - 2012'!BB315</f>
        <v>#DIV/0!</v>
      </c>
      <c r="AA315" s="53" t="e">
        <f>+$C$30*'10 - 2012'!BC315</f>
        <v>#DIV/0!</v>
      </c>
      <c r="AB315" s="53" t="e">
        <f>+$C$30*'10 - 2012'!BD315</f>
        <v>#DIV/0!</v>
      </c>
      <c r="AC315" s="53" t="e">
        <f>+$C$30*'10 - 2012'!BE315</f>
        <v>#DIV/0!</v>
      </c>
      <c r="AD315" s="53" t="e">
        <f>+$C$30*'10 - 2012'!BF315</f>
        <v>#DIV/0!</v>
      </c>
      <c r="AE315" s="53" t="e">
        <f>+$C$30*'10 - 2012'!BG315</f>
        <v>#DIV/0!</v>
      </c>
      <c r="AF315" s="53" t="e">
        <f>+$C$30*'10 - 2012'!BH315</f>
        <v>#DIV/0!</v>
      </c>
      <c r="AG315" s="53" t="e">
        <f>+$C$30*'10 - 2012'!BI315</f>
        <v>#DIV/0!</v>
      </c>
      <c r="AH315" s="53" t="e">
        <f>+$C$30*'10 - 2012'!BJ315</f>
        <v>#DIV/0!</v>
      </c>
      <c r="AI315" s="2"/>
    </row>
    <row r="316" spans="1:35">
      <c r="A316" s="63">
        <v>309</v>
      </c>
      <c r="B316" s="53">
        <f>+'10 - 2012'!B316</f>
        <v>0</v>
      </c>
      <c r="C316" s="53" t="e">
        <f>+'10 - 2012'!AE316/'10 - 2012'!BK316</f>
        <v>#DIV/0!</v>
      </c>
      <c r="D316" s="53" t="e">
        <f>+$C$30*'10 - 2012'!AF316</f>
        <v>#DIV/0!</v>
      </c>
      <c r="E316" s="53" t="e">
        <f>+$C$30*'10 - 2012'!AG316</f>
        <v>#DIV/0!</v>
      </c>
      <c r="F316" s="53" t="e">
        <f>+$C$30*'10 - 2012'!AH316</f>
        <v>#DIV/0!</v>
      </c>
      <c r="G316" s="53" t="e">
        <f>+$C$30*'10 - 2012'!AI316</f>
        <v>#DIV/0!</v>
      </c>
      <c r="H316" s="53" t="e">
        <f>+$C$30*'10 - 2012'!AJ316</f>
        <v>#DIV/0!</v>
      </c>
      <c r="I316" s="53" t="e">
        <f>+$C$30*'10 - 2012'!AK316</f>
        <v>#DIV/0!</v>
      </c>
      <c r="J316" s="53" t="e">
        <f>+$C$30*'10 - 2012'!AL316</f>
        <v>#DIV/0!</v>
      </c>
      <c r="K316" s="53" t="e">
        <f>+$C$30*'10 - 2012'!AM316</f>
        <v>#DIV/0!</v>
      </c>
      <c r="L316" s="53" t="e">
        <f>+$C$30*'10 - 2012'!AN316</f>
        <v>#DIV/0!</v>
      </c>
      <c r="M316" s="53" t="e">
        <f>+$C$30*'10 - 2012'!AO316</f>
        <v>#DIV/0!</v>
      </c>
      <c r="N316" s="53" t="e">
        <f>+$C$30*'10 - 2012'!AP316</f>
        <v>#DIV/0!</v>
      </c>
      <c r="O316" s="53" t="e">
        <f>+$C$30*'10 - 2012'!AQ316</f>
        <v>#DIV/0!</v>
      </c>
      <c r="P316" s="53" t="e">
        <f>+$C$30*'10 - 2012'!AR316</f>
        <v>#DIV/0!</v>
      </c>
      <c r="Q316" s="53" t="e">
        <f>+$C$30*'10 - 2012'!AS316</f>
        <v>#DIV/0!</v>
      </c>
      <c r="R316" s="53" t="e">
        <f>+$C$30*'10 - 2012'!AT316</f>
        <v>#DIV/0!</v>
      </c>
      <c r="S316" s="53" t="e">
        <f>+$C$30*'10 - 2012'!AU316</f>
        <v>#DIV/0!</v>
      </c>
      <c r="T316" s="53" t="e">
        <f>+$C$30*'10 - 2012'!AV316</f>
        <v>#DIV/0!</v>
      </c>
      <c r="U316" s="53" t="e">
        <f>+$C$30*'10 - 2012'!AW316</f>
        <v>#DIV/0!</v>
      </c>
      <c r="V316" s="53" t="e">
        <f>+$C$30*'10 - 2012'!AX316</f>
        <v>#DIV/0!</v>
      </c>
      <c r="W316" s="53" t="e">
        <f>+$C$30*'10 - 2012'!AY316</f>
        <v>#DIV/0!</v>
      </c>
      <c r="X316" s="53" t="e">
        <f>+$C$30*'10 - 2012'!AZ316</f>
        <v>#DIV/0!</v>
      </c>
      <c r="Y316" s="53" t="e">
        <f>+$C$30*'10 - 2012'!BA316</f>
        <v>#DIV/0!</v>
      </c>
      <c r="Z316" s="53" t="e">
        <f>+$C$30*'10 - 2012'!BB316</f>
        <v>#DIV/0!</v>
      </c>
      <c r="AA316" s="53" t="e">
        <f>+$C$30*'10 - 2012'!BC316</f>
        <v>#DIV/0!</v>
      </c>
      <c r="AB316" s="53" t="e">
        <f>+$C$30*'10 - 2012'!BD316</f>
        <v>#DIV/0!</v>
      </c>
      <c r="AC316" s="53" t="e">
        <f>+$C$30*'10 - 2012'!BE316</f>
        <v>#DIV/0!</v>
      </c>
      <c r="AD316" s="53" t="e">
        <f>+$C$30*'10 - 2012'!BF316</f>
        <v>#DIV/0!</v>
      </c>
      <c r="AE316" s="53" t="e">
        <f>+$C$30*'10 - 2012'!BG316</f>
        <v>#DIV/0!</v>
      </c>
      <c r="AF316" s="53" t="e">
        <f>+$C$30*'10 - 2012'!BH316</f>
        <v>#DIV/0!</v>
      </c>
      <c r="AG316" s="53" t="e">
        <f>+$C$30*'10 - 2012'!BI316</f>
        <v>#DIV/0!</v>
      </c>
      <c r="AH316" s="53" t="e">
        <f>+$C$30*'10 - 2012'!BJ316</f>
        <v>#DIV/0!</v>
      </c>
      <c r="AI316" s="2"/>
    </row>
    <row r="317" spans="1:35">
      <c r="A317" s="63">
        <v>310</v>
      </c>
      <c r="B317" s="53">
        <f>+'10 - 2012'!B317</f>
        <v>0</v>
      </c>
      <c r="C317" s="53" t="e">
        <f>+'10 - 2012'!AE317/'10 - 2012'!BK317</f>
        <v>#DIV/0!</v>
      </c>
      <c r="D317" s="53" t="e">
        <f>+$C$30*'10 - 2012'!AF317</f>
        <v>#DIV/0!</v>
      </c>
      <c r="E317" s="53" t="e">
        <f>+$C$30*'10 - 2012'!AG317</f>
        <v>#DIV/0!</v>
      </c>
      <c r="F317" s="53" t="e">
        <f>+$C$30*'10 - 2012'!AH317</f>
        <v>#DIV/0!</v>
      </c>
      <c r="G317" s="53" t="e">
        <f>+$C$30*'10 - 2012'!AI317</f>
        <v>#DIV/0!</v>
      </c>
      <c r="H317" s="53" t="e">
        <f>+$C$30*'10 - 2012'!AJ317</f>
        <v>#DIV/0!</v>
      </c>
      <c r="I317" s="53" t="e">
        <f>+$C$30*'10 - 2012'!AK317</f>
        <v>#DIV/0!</v>
      </c>
      <c r="J317" s="53" t="e">
        <f>+$C$30*'10 - 2012'!AL317</f>
        <v>#DIV/0!</v>
      </c>
      <c r="K317" s="53" t="e">
        <f>+$C$30*'10 - 2012'!AM317</f>
        <v>#DIV/0!</v>
      </c>
      <c r="L317" s="53" t="e">
        <f>+$C$30*'10 - 2012'!AN317</f>
        <v>#DIV/0!</v>
      </c>
      <c r="M317" s="53" t="e">
        <f>+$C$30*'10 - 2012'!AO317</f>
        <v>#DIV/0!</v>
      </c>
      <c r="N317" s="53" t="e">
        <f>+$C$30*'10 - 2012'!AP317</f>
        <v>#DIV/0!</v>
      </c>
      <c r="O317" s="53" t="e">
        <f>+$C$30*'10 - 2012'!AQ317</f>
        <v>#DIV/0!</v>
      </c>
      <c r="P317" s="53" t="e">
        <f>+$C$30*'10 - 2012'!AR317</f>
        <v>#DIV/0!</v>
      </c>
      <c r="Q317" s="53" t="e">
        <f>+$C$30*'10 - 2012'!AS317</f>
        <v>#DIV/0!</v>
      </c>
      <c r="R317" s="53" t="e">
        <f>+$C$30*'10 - 2012'!AT317</f>
        <v>#DIV/0!</v>
      </c>
      <c r="S317" s="53" t="e">
        <f>+$C$30*'10 - 2012'!AU317</f>
        <v>#DIV/0!</v>
      </c>
      <c r="T317" s="53" t="e">
        <f>+$C$30*'10 - 2012'!AV317</f>
        <v>#DIV/0!</v>
      </c>
      <c r="U317" s="53" t="e">
        <f>+$C$30*'10 - 2012'!AW317</f>
        <v>#DIV/0!</v>
      </c>
      <c r="V317" s="53" t="e">
        <f>+$C$30*'10 - 2012'!AX317</f>
        <v>#DIV/0!</v>
      </c>
      <c r="W317" s="53" t="e">
        <f>+$C$30*'10 - 2012'!AY317</f>
        <v>#DIV/0!</v>
      </c>
      <c r="X317" s="53" t="e">
        <f>+$C$30*'10 - 2012'!AZ317</f>
        <v>#DIV/0!</v>
      </c>
      <c r="Y317" s="53" t="e">
        <f>+$C$30*'10 - 2012'!BA317</f>
        <v>#DIV/0!</v>
      </c>
      <c r="Z317" s="53" t="e">
        <f>+$C$30*'10 - 2012'!BB317</f>
        <v>#DIV/0!</v>
      </c>
      <c r="AA317" s="53" t="e">
        <f>+$C$30*'10 - 2012'!BC317</f>
        <v>#DIV/0!</v>
      </c>
      <c r="AB317" s="53" t="e">
        <f>+$C$30*'10 - 2012'!BD317</f>
        <v>#DIV/0!</v>
      </c>
      <c r="AC317" s="53" t="e">
        <f>+$C$30*'10 - 2012'!BE317</f>
        <v>#DIV/0!</v>
      </c>
      <c r="AD317" s="53" t="e">
        <f>+$C$30*'10 - 2012'!BF317</f>
        <v>#DIV/0!</v>
      </c>
      <c r="AE317" s="53" t="e">
        <f>+$C$30*'10 - 2012'!BG317</f>
        <v>#DIV/0!</v>
      </c>
      <c r="AF317" s="53" t="e">
        <f>+$C$30*'10 - 2012'!BH317</f>
        <v>#DIV/0!</v>
      </c>
      <c r="AG317" s="53" t="e">
        <f>+$C$30*'10 - 2012'!BI317</f>
        <v>#DIV/0!</v>
      </c>
      <c r="AH317" s="53" t="e">
        <f>+$C$30*'10 - 2012'!BJ317</f>
        <v>#DIV/0!</v>
      </c>
      <c r="AI317" s="2"/>
    </row>
    <row r="318" spans="1:35">
      <c r="A318" s="63">
        <v>311</v>
      </c>
      <c r="B318" s="53">
        <f>+'10 - 2012'!B318</f>
        <v>0</v>
      </c>
      <c r="C318" s="53" t="e">
        <f>+'10 - 2012'!AE318/'10 - 2012'!BK318</f>
        <v>#DIV/0!</v>
      </c>
      <c r="D318" s="53" t="e">
        <f>+$C$30*'10 - 2012'!AF318</f>
        <v>#DIV/0!</v>
      </c>
      <c r="E318" s="53" t="e">
        <f>+$C$30*'10 - 2012'!AG318</f>
        <v>#DIV/0!</v>
      </c>
      <c r="F318" s="53" t="e">
        <f>+$C$30*'10 - 2012'!AH318</f>
        <v>#DIV/0!</v>
      </c>
      <c r="G318" s="53" t="e">
        <f>+$C$30*'10 - 2012'!AI318</f>
        <v>#DIV/0!</v>
      </c>
      <c r="H318" s="53" t="e">
        <f>+$C$30*'10 - 2012'!AJ318</f>
        <v>#DIV/0!</v>
      </c>
      <c r="I318" s="53" t="e">
        <f>+$C$30*'10 - 2012'!AK318</f>
        <v>#DIV/0!</v>
      </c>
      <c r="J318" s="53" t="e">
        <f>+$C$30*'10 - 2012'!AL318</f>
        <v>#DIV/0!</v>
      </c>
      <c r="K318" s="53" t="e">
        <f>+$C$30*'10 - 2012'!AM318</f>
        <v>#DIV/0!</v>
      </c>
      <c r="L318" s="53" t="e">
        <f>+$C$30*'10 - 2012'!AN318</f>
        <v>#DIV/0!</v>
      </c>
      <c r="M318" s="53" t="e">
        <f>+$C$30*'10 - 2012'!AO318</f>
        <v>#DIV/0!</v>
      </c>
      <c r="N318" s="53" t="e">
        <f>+$C$30*'10 - 2012'!AP318</f>
        <v>#DIV/0!</v>
      </c>
      <c r="O318" s="53" t="e">
        <f>+$C$30*'10 - 2012'!AQ318</f>
        <v>#DIV/0!</v>
      </c>
      <c r="P318" s="53" t="e">
        <f>+$C$30*'10 - 2012'!AR318</f>
        <v>#DIV/0!</v>
      </c>
      <c r="Q318" s="53" t="e">
        <f>+$C$30*'10 - 2012'!AS318</f>
        <v>#DIV/0!</v>
      </c>
      <c r="R318" s="53" t="e">
        <f>+$C$30*'10 - 2012'!AT318</f>
        <v>#DIV/0!</v>
      </c>
      <c r="S318" s="53" t="e">
        <f>+$C$30*'10 - 2012'!AU318</f>
        <v>#DIV/0!</v>
      </c>
      <c r="T318" s="53" t="e">
        <f>+$C$30*'10 - 2012'!AV318</f>
        <v>#DIV/0!</v>
      </c>
      <c r="U318" s="53" t="e">
        <f>+$C$30*'10 - 2012'!AW318</f>
        <v>#DIV/0!</v>
      </c>
      <c r="V318" s="53" t="e">
        <f>+$C$30*'10 - 2012'!AX318</f>
        <v>#DIV/0!</v>
      </c>
      <c r="W318" s="53" t="e">
        <f>+$C$30*'10 - 2012'!AY318</f>
        <v>#DIV/0!</v>
      </c>
      <c r="X318" s="53" t="e">
        <f>+$C$30*'10 - 2012'!AZ318</f>
        <v>#DIV/0!</v>
      </c>
      <c r="Y318" s="53" t="e">
        <f>+$C$30*'10 - 2012'!BA318</f>
        <v>#DIV/0!</v>
      </c>
      <c r="Z318" s="53" t="e">
        <f>+$C$30*'10 - 2012'!BB318</f>
        <v>#DIV/0!</v>
      </c>
      <c r="AA318" s="53" t="e">
        <f>+$C$30*'10 - 2012'!BC318</f>
        <v>#DIV/0!</v>
      </c>
      <c r="AB318" s="53" t="e">
        <f>+$C$30*'10 - 2012'!BD318</f>
        <v>#DIV/0!</v>
      </c>
      <c r="AC318" s="53" t="e">
        <f>+$C$30*'10 - 2012'!BE318</f>
        <v>#DIV/0!</v>
      </c>
      <c r="AD318" s="53" t="e">
        <f>+$C$30*'10 - 2012'!BF318</f>
        <v>#DIV/0!</v>
      </c>
      <c r="AE318" s="53" t="e">
        <f>+$C$30*'10 - 2012'!BG318</f>
        <v>#DIV/0!</v>
      </c>
      <c r="AF318" s="53" t="e">
        <f>+$C$30*'10 - 2012'!BH318</f>
        <v>#DIV/0!</v>
      </c>
      <c r="AG318" s="53" t="e">
        <f>+$C$30*'10 - 2012'!BI318</f>
        <v>#DIV/0!</v>
      </c>
      <c r="AH318" s="53" t="e">
        <f>+$C$30*'10 - 2012'!BJ318</f>
        <v>#DIV/0!</v>
      </c>
      <c r="AI318" s="2"/>
    </row>
    <row r="319" spans="1:35">
      <c r="A319" s="63">
        <v>312</v>
      </c>
      <c r="B319" s="53">
        <f>+'10 - 2012'!B319</f>
        <v>0</v>
      </c>
      <c r="C319" s="53" t="e">
        <f>+'10 - 2012'!AE319/'10 - 2012'!BK319</f>
        <v>#DIV/0!</v>
      </c>
      <c r="D319" s="53" t="e">
        <f>+$C$30*'10 - 2012'!AF319</f>
        <v>#DIV/0!</v>
      </c>
      <c r="E319" s="53" t="e">
        <f>+$C$30*'10 - 2012'!AG319</f>
        <v>#DIV/0!</v>
      </c>
      <c r="F319" s="53" t="e">
        <f>+$C$30*'10 - 2012'!AH319</f>
        <v>#DIV/0!</v>
      </c>
      <c r="G319" s="53" t="e">
        <f>+$C$30*'10 - 2012'!AI319</f>
        <v>#DIV/0!</v>
      </c>
      <c r="H319" s="53" t="e">
        <f>+$C$30*'10 - 2012'!AJ319</f>
        <v>#DIV/0!</v>
      </c>
      <c r="I319" s="53" t="e">
        <f>+$C$30*'10 - 2012'!AK319</f>
        <v>#DIV/0!</v>
      </c>
      <c r="J319" s="53" t="e">
        <f>+$C$30*'10 - 2012'!AL319</f>
        <v>#DIV/0!</v>
      </c>
      <c r="K319" s="53" t="e">
        <f>+$C$30*'10 - 2012'!AM319</f>
        <v>#DIV/0!</v>
      </c>
      <c r="L319" s="53" t="e">
        <f>+$C$30*'10 - 2012'!AN319</f>
        <v>#DIV/0!</v>
      </c>
      <c r="M319" s="53" t="e">
        <f>+$C$30*'10 - 2012'!AO319</f>
        <v>#DIV/0!</v>
      </c>
      <c r="N319" s="53" t="e">
        <f>+$C$30*'10 - 2012'!AP319</f>
        <v>#DIV/0!</v>
      </c>
      <c r="O319" s="53" t="e">
        <f>+$C$30*'10 - 2012'!AQ319</f>
        <v>#DIV/0!</v>
      </c>
      <c r="P319" s="53" t="e">
        <f>+$C$30*'10 - 2012'!AR319</f>
        <v>#DIV/0!</v>
      </c>
      <c r="Q319" s="53" t="e">
        <f>+$C$30*'10 - 2012'!AS319</f>
        <v>#DIV/0!</v>
      </c>
      <c r="R319" s="53" t="e">
        <f>+$C$30*'10 - 2012'!AT319</f>
        <v>#DIV/0!</v>
      </c>
      <c r="S319" s="53" t="e">
        <f>+$C$30*'10 - 2012'!AU319</f>
        <v>#DIV/0!</v>
      </c>
      <c r="T319" s="53" t="e">
        <f>+$C$30*'10 - 2012'!AV319</f>
        <v>#DIV/0!</v>
      </c>
      <c r="U319" s="53" t="e">
        <f>+$C$30*'10 - 2012'!AW319</f>
        <v>#DIV/0!</v>
      </c>
      <c r="V319" s="53" t="e">
        <f>+$C$30*'10 - 2012'!AX319</f>
        <v>#DIV/0!</v>
      </c>
      <c r="W319" s="53" t="e">
        <f>+$C$30*'10 - 2012'!AY319</f>
        <v>#DIV/0!</v>
      </c>
      <c r="X319" s="53" t="e">
        <f>+$C$30*'10 - 2012'!AZ319</f>
        <v>#DIV/0!</v>
      </c>
      <c r="Y319" s="53" t="e">
        <f>+$C$30*'10 - 2012'!BA319</f>
        <v>#DIV/0!</v>
      </c>
      <c r="Z319" s="53" t="e">
        <f>+$C$30*'10 - 2012'!BB319</f>
        <v>#DIV/0!</v>
      </c>
      <c r="AA319" s="53" t="e">
        <f>+$C$30*'10 - 2012'!BC319</f>
        <v>#DIV/0!</v>
      </c>
      <c r="AB319" s="53" t="e">
        <f>+$C$30*'10 - 2012'!BD319</f>
        <v>#DIV/0!</v>
      </c>
      <c r="AC319" s="53" t="e">
        <f>+$C$30*'10 - 2012'!BE319</f>
        <v>#DIV/0!</v>
      </c>
      <c r="AD319" s="53" t="e">
        <f>+$C$30*'10 - 2012'!BF319</f>
        <v>#DIV/0!</v>
      </c>
      <c r="AE319" s="53" t="e">
        <f>+$C$30*'10 - 2012'!BG319</f>
        <v>#DIV/0!</v>
      </c>
      <c r="AF319" s="53" t="e">
        <f>+$C$30*'10 - 2012'!BH319</f>
        <v>#DIV/0!</v>
      </c>
      <c r="AG319" s="53" t="e">
        <f>+$C$30*'10 - 2012'!BI319</f>
        <v>#DIV/0!</v>
      </c>
      <c r="AH319" s="53" t="e">
        <f>+$C$30*'10 - 2012'!BJ319</f>
        <v>#DIV/0!</v>
      </c>
      <c r="AI319" s="2"/>
    </row>
    <row r="320" spans="1:35">
      <c r="A320" s="63">
        <v>313</v>
      </c>
      <c r="B320" s="53">
        <f>+'10 - 2012'!B320</f>
        <v>0</v>
      </c>
      <c r="C320" s="53" t="e">
        <f>+'10 - 2012'!AE320/'10 - 2012'!BK320</f>
        <v>#DIV/0!</v>
      </c>
      <c r="D320" s="53" t="e">
        <f>+$C$30*'10 - 2012'!AF320</f>
        <v>#DIV/0!</v>
      </c>
      <c r="E320" s="53" t="e">
        <f>+$C$30*'10 - 2012'!AG320</f>
        <v>#DIV/0!</v>
      </c>
      <c r="F320" s="53" t="e">
        <f>+$C$30*'10 - 2012'!AH320</f>
        <v>#DIV/0!</v>
      </c>
      <c r="G320" s="53" t="e">
        <f>+$C$30*'10 - 2012'!AI320</f>
        <v>#DIV/0!</v>
      </c>
      <c r="H320" s="53" t="e">
        <f>+$C$30*'10 - 2012'!AJ320</f>
        <v>#DIV/0!</v>
      </c>
      <c r="I320" s="53" t="e">
        <f>+$C$30*'10 - 2012'!AK320</f>
        <v>#DIV/0!</v>
      </c>
      <c r="J320" s="53" t="e">
        <f>+$C$30*'10 - 2012'!AL320</f>
        <v>#DIV/0!</v>
      </c>
      <c r="K320" s="53" t="e">
        <f>+$C$30*'10 - 2012'!AM320</f>
        <v>#DIV/0!</v>
      </c>
      <c r="L320" s="53" t="e">
        <f>+$C$30*'10 - 2012'!AN320</f>
        <v>#DIV/0!</v>
      </c>
      <c r="M320" s="53" t="e">
        <f>+$C$30*'10 - 2012'!AO320</f>
        <v>#DIV/0!</v>
      </c>
      <c r="N320" s="53" t="e">
        <f>+$C$30*'10 - 2012'!AP320</f>
        <v>#DIV/0!</v>
      </c>
      <c r="O320" s="53" t="e">
        <f>+$C$30*'10 - 2012'!AQ320</f>
        <v>#DIV/0!</v>
      </c>
      <c r="P320" s="53" t="e">
        <f>+$C$30*'10 - 2012'!AR320</f>
        <v>#DIV/0!</v>
      </c>
      <c r="Q320" s="53" t="e">
        <f>+$C$30*'10 - 2012'!AS320</f>
        <v>#DIV/0!</v>
      </c>
      <c r="R320" s="53" t="e">
        <f>+$C$30*'10 - 2012'!AT320</f>
        <v>#DIV/0!</v>
      </c>
      <c r="S320" s="53" t="e">
        <f>+$C$30*'10 - 2012'!AU320</f>
        <v>#DIV/0!</v>
      </c>
      <c r="T320" s="53" t="e">
        <f>+$C$30*'10 - 2012'!AV320</f>
        <v>#DIV/0!</v>
      </c>
      <c r="U320" s="53" t="e">
        <f>+$C$30*'10 - 2012'!AW320</f>
        <v>#DIV/0!</v>
      </c>
      <c r="V320" s="53" t="e">
        <f>+$C$30*'10 - 2012'!AX320</f>
        <v>#DIV/0!</v>
      </c>
      <c r="W320" s="53" t="e">
        <f>+$C$30*'10 - 2012'!AY320</f>
        <v>#DIV/0!</v>
      </c>
      <c r="X320" s="53" t="e">
        <f>+$C$30*'10 - 2012'!AZ320</f>
        <v>#DIV/0!</v>
      </c>
      <c r="Y320" s="53" t="e">
        <f>+$C$30*'10 - 2012'!BA320</f>
        <v>#DIV/0!</v>
      </c>
      <c r="Z320" s="53" t="e">
        <f>+$C$30*'10 - 2012'!BB320</f>
        <v>#DIV/0!</v>
      </c>
      <c r="AA320" s="53" t="e">
        <f>+$C$30*'10 - 2012'!BC320</f>
        <v>#DIV/0!</v>
      </c>
      <c r="AB320" s="53" t="e">
        <f>+$C$30*'10 - 2012'!BD320</f>
        <v>#DIV/0!</v>
      </c>
      <c r="AC320" s="53" t="e">
        <f>+$C$30*'10 - 2012'!BE320</f>
        <v>#DIV/0!</v>
      </c>
      <c r="AD320" s="53" t="e">
        <f>+$C$30*'10 - 2012'!BF320</f>
        <v>#DIV/0!</v>
      </c>
      <c r="AE320" s="53" t="e">
        <f>+$C$30*'10 - 2012'!BG320</f>
        <v>#DIV/0!</v>
      </c>
      <c r="AF320" s="53" t="e">
        <f>+$C$30*'10 - 2012'!BH320</f>
        <v>#DIV/0!</v>
      </c>
      <c r="AG320" s="53" t="e">
        <f>+$C$30*'10 - 2012'!BI320</f>
        <v>#DIV/0!</v>
      </c>
      <c r="AH320" s="53" t="e">
        <f>+$C$30*'10 - 2012'!BJ320</f>
        <v>#DIV/0!</v>
      </c>
      <c r="AI320" s="2"/>
    </row>
    <row r="321" spans="1:35">
      <c r="A321" s="63">
        <v>314</v>
      </c>
      <c r="B321" s="53">
        <f>+'10 - 2012'!B321</f>
        <v>0</v>
      </c>
      <c r="C321" s="53" t="e">
        <f>+'10 - 2012'!AE321/'10 - 2012'!BK321</f>
        <v>#DIV/0!</v>
      </c>
      <c r="D321" s="53" t="e">
        <f>+$C$30*'10 - 2012'!AF321</f>
        <v>#DIV/0!</v>
      </c>
      <c r="E321" s="53" t="e">
        <f>+$C$30*'10 - 2012'!AG321</f>
        <v>#DIV/0!</v>
      </c>
      <c r="F321" s="53" t="e">
        <f>+$C$30*'10 - 2012'!AH321</f>
        <v>#DIV/0!</v>
      </c>
      <c r="G321" s="53" t="e">
        <f>+$C$30*'10 - 2012'!AI321</f>
        <v>#DIV/0!</v>
      </c>
      <c r="H321" s="53" t="e">
        <f>+$C$30*'10 - 2012'!AJ321</f>
        <v>#DIV/0!</v>
      </c>
      <c r="I321" s="53" t="e">
        <f>+$C$30*'10 - 2012'!AK321</f>
        <v>#DIV/0!</v>
      </c>
      <c r="J321" s="53" t="e">
        <f>+$C$30*'10 - 2012'!AL321</f>
        <v>#DIV/0!</v>
      </c>
      <c r="K321" s="53" t="e">
        <f>+$C$30*'10 - 2012'!AM321</f>
        <v>#DIV/0!</v>
      </c>
      <c r="L321" s="53" t="e">
        <f>+$C$30*'10 - 2012'!AN321</f>
        <v>#DIV/0!</v>
      </c>
      <c r="M321" s="53" t="e">
        <f>+$C$30*'10 - 2012'!AO321</f>
        <v>#DIV/0!</v>
      </c>
      <c r="N321" s="53" t="e">
        <f>+$C$30*'10 - 2012'!AP321</f>
        <v>#DIV/0!</v>
      </c>
      <c r="O321" s="53" t="e">
        <f>+$C$30*'10 - 2012'!AQ321</f>
        <v>#DIV/0!</v>
      </c>
      <c r="P321" s="53" t="e">
        <f>+$C$30*'10 - 2012'!AR321</f>
        <v>#DIV/0!</v>
      </c>
      <c r="Q321" s="53" t="e">
        <f>+$C$30*'10 - 2012'!AS321</f>
        <v>#DIV/0!</v>
      </c>
      <c r="R321" s="53" t="e">
        <f>+$C$30*'10 - 2012'!AT321</f>
        <v>#DIV/0!</v>
      </c>
      <c r="S321" s="53" t="e">
        <f>+$C$30*'10 - 2012'!AU321</f>
        <v>#DIV/0!</v>
      </c>
      <c r="T321" s="53" t="e">
        <f>+$C$30*'10 - 2012'!AV321</f>
        <v>#DIV/0!</v>
      </c>
      <c r="U321" s="53" t="e">
        <f>+$C$30*'10 - 2012'!AW321</f>
        <v>#DIV/0!</v>
      </c>
      <c r="V321" s="53" t="e">
        <f>+$C$30*'10 - 2012'!AX321</f>
        <v>#DIV/0!</v>
      </c>
      <c r="W321" s="53" t="e">
        <f>+$C$30*'10 - 2012'!AY321</f>
        <v>#DIV/0!</v>
      </c>
      <c r="X321" s="53" t="e">
        <f>+$C$30*'10 - 2012'!AZ321</f>
        <v>#DIV/0!</v>
      </c>
      <c r="Y321" s="53" t="e">
        <f>+$C$30*'10 - 2012'!BA321</f>
        <v>#DIV/0!</v>
      </c>
      <c r="Z321" s="53" t="e">
        <f>+$C$30*'10 - 2012'!BB321</f>
        <v>#DIV/0!</v>
      </c>
      <c r="AA321" s="53" t="e">
        <f>+$C$30*'10 - 2012'!BC321</f>
        <v>#DIV/0!</v>
      </c>
      <c r="AB321" s="53" t="e">
        <f>+$C$30*'10 - 2012'!BD321</f>
        <v>#DIV/0!</v>
      </c>
      <c r="AC321" s="53" t="e">
        <f>+$C$30*'10 - 2012'!BE321</f>
        <v>#DIV/0!</v>
      </c>
      <c r="AD321" s="53" t="e">
        <f>+$C$30*'10 - 2012'!BF321</f>
        <v>#DIV/0!</v>
      </c>
      <c r="AE321" s="53" t="e">
        <f>+$C$30*'10 - 2012'!BG321</f>
        <v>#DIV/0!</v>
      </c>
      <c r="AF321" s="53" t="e">
        <f>+$C$30*'10 - 2012'!BH321</f>
        <v>#DIV/0!</v>
      </c>
      <c r="AG321" s="53" t="e">
        <f>+$C$30*'10 - 2012'!BI321</f>
        <v>#DIV/0!</v>
      </c>
      <c r="AH321" s="53" t="e">
        <f>+$C$30*'10 - 2012'!BJ321</f>
        <v>#DIV/0!</v>
      </c>
      <c r="AI321" s="2"/>
    </row>
    <row r="322" spans="1:35">
      <c r="A322" s="63">
        <v>315</v>
      </c>
      <c r="B322" s="53">
        <f>+'10 - 2012'!B322</f>
        <v>0</v>
      </c>
      <c r="C322" s="53" t="e">
        <f>+'10 - 2012'!AE322/'10 - 2012'!BK322</f>
        <v>#DIV/0!</v>
      </c>
      <c r="D322" s="53" t="e">
        <f>+$C$30*'10 - 2012'!AF322</f>
        <v>#DIV/0!</v>
      </c>
      <c r="E322" s="53" t="e">
        <f>+$C$30*'10 - 2012'!AG322</f>
        <v>#DIV/0!</v>
      </c>
      <c r="F322" s="53" t="e">
        <f>+$C$30*'10 - 2012'!AH322</f>
        <v>#DIV/0!</v>
      </c>
      <c r="G322" s="53" t="e">
        <f>+$C$30*'10 - 2012'!AI322</f>
        <v>#DIV/0!</v>
      </c>
      <c r="H322" s="53" t="e">
        <f>+$C$30*'10 - 2012'!AJ322</f>
        <v>#DIV/0!</v>
      </c>
      <c r="I322" s="53" t="e">
        <f>+$C$30*'10 - 2012'!AK322</f>
        <v>#DIV/0!</v>
      </c>
      <c r="J322" s="53" t="e">
        <f>+$C$30*'10 - 2012'!AL322</f>
        <v>#DIV/0!</v>
      </c>
      <c r="K322" s="53" t="e">
        <f>+$C$30*'10 - 2012'!AM322</f>
        <v>#DIV/0!</v>
      </c>
      <c r="L322" s="53" t="e">
        <f>+$C$30*'10 - 2012'!AN322</f>
        <v>#DIV/0!</v>
      </c>
      <c r="M322" s="53" t="e">
        <f>+$C$30*'10 - 2012'!AO322</f>
        <v>#DIV/0!</v>
      </c>
      <c r="N322" s="53" t="e">
        <f>+$C$30*'10 - 2012'!AP322</f>
        <v>#DIV/0!</v>
      </c>
      <c r="O322" s="53" t="e">
        <f>+$C$30*'10 - 2012'!AQ322</f>
        <v>#DIV/0!</v>
      </c>
      <c r="P322" s="53" t="e">
        <f>+$C$30*'10 - 2012'!AR322</f>
        <v>#DIV/0!</v>
      </c>
      <c r="Q322" s="53" t="e">
        <f>+$C$30*'10 - 2012'!AS322</f>
        <v>#DIV/0!</v>
      </c>
      <c r="R322" s="53" t="e">
        <f>+$C$30*'10 - 2012'!AT322</f>
        <v>#DIV/0!</v>
      </c>
      <c r="S322" s="53" t="e">
        <f>+$C$30*'10 - 2012'!AU322</f>
        <v>#DIV/0!</v>
      </c>
      <c r="T322" s="53" t="e">
        <f>+$C$30*'10 - 2012'!AV322</f>
        <v>#DIV/0!</v>
      </c>
      <c r="U322" s="53" t="e">
        <f>+$C$30*'10 - 2012'!AW322</f>
        <v>#DIV/0!</v>
      </c>
      <c r="V322" s="53" t="e">
        <f>+$C$30*'10 - 2012'!AX322</f>
        <v>#DIV/0!</v>
      </c>
      <c r="W322" s="53" t="e">
        <f>+$C$30*'10 - 2012'!AY322</f>
        <v>#DIV/0!</v>
      </c>
      <c r="X322" s="53" t="e">
        <f>+$C$30*'10 - 2012'!AZ322</f>
        <v>#DIV/0!</v>
      </c>
      <c r="Y322" s="53" t="e">
        <f>+$C$30*'10 - 2012'!BA322</f>
        <v>#DIV/0!</v>
      </c>
      <c r="Z322" s="53" t="e">
        <f>+$C$30*'10 - 2012'!BB322</f>
        <v>#DIV/0!</v>
      </c>
      <c r="AA322" s="53" t="e">
        <f>+$C$30*'10 - 2012'!BC322</f>
        <v>#DIV/0!</v>
      </c>
      <c r="AB322" s="53" t="e">
        <f>+$C$30*'10 - 2012'!BD322</f>
        <v>#DIV/0!</v>
      </c>
      <c r="AC322" s="53" t="e">
        <f>+$C$30*'10 - 2012'!BE322</f>
        <v>#DIV/0!</v>
      </c>
      <c r="AD322" s="53" t="e">
        <f>+$C$30*'10 - 2012'!BF322</f>
        <v>#DIV/0!</v>
      </c>
      <c r="AE322" s="53" t="e">
        <f>+$C$30*'10 - 2012'!BG322</f>
        <v>#DIV/0!</v>
      </c>
      <c r="AF322" s="53" t="e">
        <f>+$C$30*'10 - 2012'!BH322</f>
        <v>#DIV/0!</v>
      </c>
      <c r="AG322" s="53" t="e">
        <f>+$C$30*'10 - 2012'!BI322</f>
        <v>#DIV/0!</v>
      </c>
      <c r="AH322" s="53" t="e">
        <f>+$C$30*'10 - 2012'!BJ322</f>
        <v>#DIV/0!</v>
      </c>
      <c r="AI322" s="2"/>
    </row>
    <row r="323" spans="1:35">
      <c r="A323" s="63">
        <v>316</v>
      </c>
      <c r="B323" s="53">
        <f>+'10 - 2012'!B323</f>
        <v>0</v>
      </c>
      <c r="C323" s="53" t="e">
        <f>+'10 - 2012'!AE323/'10 - 2012'!BK323</f>
        <v>#DIV/0!</v>
      </c>
      <c r="D323" s="53" t="e">
        <f>+$C$30*'10 - 2012'!AF323</f>
        <v>#DIV/0!</v>
      </c>
      <c r="E323" s="53" t="e">
        <f>+$C$30*'10 - 2012'!AG323</f>
        <v>#DIV/0!</v>
      </c>
      <c r="F323" s="53" t="e">
        <f>+$C$30*'10 - 2012'!AH323</f>
        <v>#DIV/0!</v>
      </c>
      <c r="G323" s="53" t="e">
        <f>+$C$30*'10 - 2012'!AI323</f>
        <v>#DIV/0!</v>
      </c>
      <c r="H323" s="53" t="e">
        <f>+$C$30*'10 - 2012'!AJ323</f>
        <v>#DIV/0!</v>
      </c>
      <c r="I323" s="53" t="e">
        <f>+$C$30*'10 - 2012'!AK323</f>
        <v>#DIV/0!</v>
      </c>
      <c r="J323" s="53" t="e">
        <f>+$C$30*'10 - 2012'!AL323</f>
        <v>#DIV/0!</v>
      </c>
      <c r="K323" s="53" t="e">
        <f>+$C$30*'10 - 2012'!AM323</f>
        <v>#DIV/0!</v>
      </c>
      <c r="L323" s="53" t="e">
        <f>+$C$30*'10 - 2012'!AN323</f>
        <v>#DIV/0!</v>
      </c>
      <c r="M323" s="53" t="e">
        <f>+$C$30*'10 - 2012'!AO323</f>
        <v>#DIV/0!</v>
      </c>
      <c r="N323" s="53" t="e">
        <f>+$C$30*'10 - 2012'!AP323</f>
        <v>#DIV/0!</v>
      </c>
      <c r="O323" s="53" t="e">
        <f>+$C$30*'10 - 2012'!AQ323</f>
        <v>#DIV/0!</v>
      </c>
      <c r="P323" s="53" t="e">
        <f>+$C$30*'10 - 2012'!AR323</f>
        <v>#DIV/0!</v>
      </c>
      <c r="Q323" s="53" t="e">
        <f>+$C$30*'10 - 2012'!AS323</f>
        <v>#DIV/0!</v>
      </c>
      <c r="R323" s="53" t="e">
        <f>+$C$30*'10 - 2012'!AT323</f>
        <v>#DIV/0!</v>
      </c>
      <c r="S323" s="53" t="e">
        <f>+$C$30*'10 - 2012'!AU323</f>
        <v>#DIV/0!</v>
      </c>
      <c r="T323" s="53" t="e">
        <f>+$C$30*'10 - 2012'!AV323</f>
        <v>#DIV/0!</v>
      </c>
      <c r="U323" s="53" t="e">
        <f>+$C$30*'10 - 2012'!AW323</f>
        <v>#DIV/0!</v>
      </c>
      <c r="V323" s="53" t="e">
        <f>+$C$30*'10 - 2012'!AX323</f>
        <v>#DIV/0!</v>
      </c>
      <c r="W323" s="53" t="e">
        <f>+$C$30*'10 - 2012'!AY323</f>
        <v>#DIV/0!</v>
      </c>
      <c r="X323" s="53" t="e">
        <f>+$C$30*'10 - 2012'!AZ323</f>
        <v>#DIV/0!</v>
      </c>
      <c r="Y323" s="53" t="e">
        <f>+$C$30*'10 - 2012'!BA323</f>
        <v>#DIV/0!</v>
      </c>
      <c r="Z323" s="53" t="e">
        <f>+$C$30*'10 - 2012'!BB323</f>
        <v>#DIV/0!</v>
      </c>
      <c r="AA323" s="53" t="e">
        <f>+$C$30*'10 - 2012'!BC323</f>
        <v>#DIV/0!</v>
      </c>
      <c r="AB323" s="53" t="e">
        <f>+$C$30*'10 - 2012'!BD323</f>
        <v>#DIV/0!</v>
      </c>
      <c r="AC323" s="53" t="e">
        <f>+$C$30*'10 - 2012'!BE323</f>
        <v>#DIV/0!</v>
      </c>
      <c r="AD323" s="53" t="e">
        <f>+$C$30*'10 - 2012'!BF323</f>
        <v>#DIV/0!</v>
      </c>
      <c r="AE323" s="53" t="e">
        <f>+$C$30*'10 - 2012'!BG323</f>
        <v>#DIV/0!</v>
      </c>
      <c r="AF323" s="53" t="e">
        <f>+$C$30*'10 - 2012'!BH323</f>
        <v>#DIV/0!</v>
      </c>
      <c r="AG323" s="53" t="e">
        <f>+$C$30*'10 - 2012'!BI323</f>
        <v>#DIV/0!</v>
      </c>
      <c r="AH323" s="53" t="e">
        <f>+$C$30*'10 - 2012'!BJ323</f>
        <v>#DIV/0!</v>
      </c>
      <c r="AI323" s="2"/>
    </row>
    <row r="324" spans="1:35">
      <c r="A324" s="63">
        <v>317</v>
      </c>
      <c r="B324" s="53">
        <f>+'10 - 2012'!B324</f>
        <v>0</v>
      </c>
      <c r="C324" s="53" t="e">
        <f>+'10 - 2012'!AE324/'10 - 2012'!BK324</f>
        <v>#DIV/0!</v>
      </c>
      <c r="D324" s="53" t="e">
        <f>+$C$30*'10 - 2012'!AF324</f>
        <v>#DIV/0!</v>
      </c>
      <c r="E324" s="53" t="e">
        <f>+$C$30*'10 - 2012'!AG324</f>
        <v>#DIV/0!</v>
      </c>
      <c r="F324" s="53" t="e">
        <f>+$C$30*'10 - 2012'!AH324</f>
        <v>#DIV/0!</v>
      </c>
      <c r="G324" s="53" t="e">
        <f>+$C$30*'10 - 2012'!AI324</f>
        <v>#DIV/0!</v>
      </c>
      <c r="H324" s="53" t="e">
        <f>+$C$30*'10 - 2012'!AJ324</f>
        <v>#DIV/0!</v>
      </c>
      <c r="I324" s="53" t="e">
        <f>+$C$30*'10 - 2012'!AK324</f>
        <v>#DIV/0!</v>
      </c>
      <c r="J324" s="53" t="e">
        <f>+$C$30*'10 - 2012'!AL324</f>
        <v>#DIV/0!</v>
      </c>
      <c r="K324" s="53" t="e">
        <f>+$C$30*'10 - 2012'!AM324</f>
        <v>#DIV/0!</v>
      </c>
      <c r="L324" s="53" t="e">
        <f>+$C$30*'10 - 2012'!AN324</f>
        <v>#DIV/0!</v>
      </c>
      <c r="M324" s="53" t="e">
        <f>+$C$30*'10 - 2012'!AO324</f>
        <v>#DIV/0!</v>
      </c>
      <c r="N324" s="53" t="e">
        <f>+$C$30*'10 - 2012'!AP324</f>
        <v>#DIV/0!</v>
      </c>
      <c r="O324" s="53" t="e">
        <f>+$C$30*'10 - 2012'!AQ324</f>
        <v>#DIV/0!</v>
      </c>
      <c r="P324" s="53" t="e">
        <f>+$C$30*'10 - 2012'!AR324</f>
        <v>#DIV/0!</v>
      </c>
      <c r="Q324" s="53" t="e">
        <f>+$C$30*'10 - 2012'!AS324</f>
        <v>#DIV/0!</v>
      </c>
      <c r="R324" s="53" t="e">
        <f>+$C$30*'10 - 2012'!AT324</f>
        <v>#DIV/0!</v>
      </c>
      <c r="S324" s="53" t="e">
        <f>+$C$30*'10 - 2012'!AU324</f>
        <v>#DIV/0!</v>
      </c>
      <c r="T324" s="53" t="e">
        <f>+$C$30*'10 - 2012'!AV324</f>
        <v>#DIV/0!</v>
      </c>
      <c r="U324" s="53" t="e">
        <f>+$C$30*'10 - 2012'!AW324</f>
        <v>#DIV/0!</v>
      </c>
      <c r="V324" s="53" t="e">
        <f>+$C$30*'10 - 2012'!AX324</f>
        <v>#DIV/0!</v>
      </c>
      <c r="W324" s="53" t="e">
        <f>+$C$30*'10 - 2012'!AY324</f>
        <v>#DIV/0!</v>
      </c>
      <c r="X324" s="53" t="e">
        <f>+$C$30*'10 - 2012'!AZ324</f>
        <v>#DIV/0!</v>
      </c>
      <c r="Y324" s="53" t="e">
        <f>+$C$30*'10 - 2012'!BA324</f>
        <v>#DIV/0!</v>
      </c>
      <c r="Z324" s="53" t="e">
        <f>+$C$30*'10 - 2012'!BB324</f>
        <v>#DIV/0!</v>
      </c>
      <c r="AA324" s="53" t="e">
        <f>+$C$30*'10 - 2012'!BC324</f>
        <v>#DIV/0!</v>
      </c>
      <c r="AB324" s="53" t="e">
        <f>+$C$30*'10 - 2012'!BD324</f>
        <v>#DIV/0!</v>
      </c>
      <c r="AC324" s="53" t="e">
        <f>+$C$30*'10 - 2012'!BE324</f>
        <v>#DIV/0!</v>
      </c>
      <c r="AD324" s="53" t="e">
        <f>+$C$30*'10 - 2012'!BF324</f>
        <v>#DIV/0!</v>
      </c>
      <c r="AE324" s="53" t="e">
        <f>+$C$30*'10 - 2012'!BG324</f>
        <v>#DIV/0!</v>
      </c>
      <c r="AF324" s="53" t="e">
        <f>+$C$30*'10 - 2012'!BH324</f>
        <v>#DIV/0!</v>
      </c>
      <c r="AG324" s="53" t="e">
        <f>+$C$30*'10 - 2012'!BI324</f>
        <v>#DIV/0!</v>
      </c>
      <c r="AH324" s="53" t="e">
        <f>+$C$30*'10 - 2012'!BJ324</f>
        <v>#DIV/0!</v>
      </c>
      <c r="AI324" s="2"/>
    </row>
    <row r="325" spans="1:35">
      <c r="A325" s="63">
        <v>318</v>
      </c>
      <c r="B325" s="53">
        <f>+'10 - 2012'!B325</f>
        <v>0</v>
      </c>
      <c r="C325" s="53" t="e">
        <f>+'10 - 2012'!AE325/'10 - 2012'!BK325</f>
        <v>#DIV/0!</v>
      </c>
      <c r="D325" s="53" t="e">
        <f>+$C$30*'10 - 2012'!AF325</f>
        <v>#DIV/0!</v>
      </c>
      <c r="E325" s="53" t="e">
        <f>+$C$30*'10 - 2012'!AG325</f>
        <v>#DIV/0!</v>
      </c>
      <c r="F325" s="53" t="e">
        <f>+$C$30*'10 - 2012'!AH325</f>
        <v>#DIV/0!</v>
      </c>
      <c r="G325" s="53" t="e">
        <f>+$C$30*'10 - 2012'!AI325</f>
        <v>#DIV/0!</v>
      </c>
      <c r="H325" s="53" t="e">
        <f>+$C$30*'10 - 2012'!AJ325</f>
        <v>#DIV/0!</v>
      </c>
      <c r="I325" s="53" t="e">
        <f>+$C$30*'10 - 2012'!AK325</f>
        <v>#DIV/0!</v>
      </c>
      <c r="J325" s="53" t="e">
        <f>+$C$30*'10 - 2012'!AL325</f>
        <v>#DIV/0!</v>
      </c>
      <c r="K325" s="53" t="e">
        <f>+$C$30*'10 - 2012'!AM325</f>
        <v>#DIV/0!</v>
      </c>
      <c r="L325" s="53" t="e">
        <f>+$C$30*'10 - 2012'!AN325</f>
        <v>#DIV/0!</v>
      </c>
      <c r="M325" s="53" t="e">
        <f>+$C$30*'10 - 2012'!AO325</f>
        <v>#DIV/0!</v>
      </c>
      <c r="N325" s="53" t="e">
        <f>+$C$30*'10 - 2012'!AP325</f>
        <v>#DIV/0!</v>
      </c>
      <c r="O325" s="53" t="e">
        <f>+$C$30*'10 - 2012'!AQ325</f>
        <v>#DIV/0!</v>
      </c>
      <c r="P325" s="53" t="e">
        <f>+$C$30*'10 - 2012'!AR325</f>
        <v>#DIV/0!</v>
      </c>
      <c r="Q325" s="53" t="e">
        <f>+$C$30*'10 - 2012'!AS325</f>
        <v>#DIV/0!</v>
      </c>
      <c r="R325" s="53" t="e">
        <f>+$C$30*'10 - 2012'!AT325</f>
        <v>#DIV/0!</v>
      </c>
      <c r="S325" s="53" t="e">
        <f>+$C$30*'10 - 2012'!AU325</f>
        <v>#DIV/0!</v>
      </c>
      <c r="T325" s="53" t="e">
        <f>+$C$30*'10 - 2012'!AV325</f>
        <v>#DIV/0!</v>
      </c>
      <c r="U325" s="53" t="e">
        <f>+$C$30*'10 - 2012'!AW325</f>
        <v>#DIV/0!</v>
      </c>
      <c r="V325" s="53" t="e">
        <f>+$C$30*'10 - 2012'!AX325</f>
        <v>#DIV/0!</v>
      </c>
      <c r="W325" s="53" t="e">
        <f>+$C$30*'10 - 2012'!AY325</f>
        <v>#DIV/0!</v>
      </c>
      <c r="X325" s="53" t="e">
        <f>+$C$30*'10 - 2012'!AZ325</f>
        <v>#DIV/0!</v>
      </c>
      <c r="Y325" s="53" t="e">
        <f>+$C$30*'10 - 2012'!BA325</f>
        <v>#DIV/0!</v>
      </c>
      <c r="Z325" s="53" t="e">
        <f>+$C$30*'10 - 2012'!BB325</f>
        <v>#DIV/0!</v>
      </c>
      <c r="AA325" s="53" t="e">
        <f>+$C$30*'10 - 2012'!BC325</f>
        <v>#DIV/0!</v>
      </c>
      <c r="AB325" s="53" t="e">
        <f>+$C$30*'10 - 2012'!BD325</f>
        <v>#DIV/0!</v>
      </c>
      <c r="AC325" s="53" t="e">
        <f>+$C$30*'10 - 2012'!BE325</f>
        <v>#DIV/0!</v>
      </c>
      <c r="AD325" s="53" t="e">
        <f>+$C$30*'10 - 2012'!BF325</f>
        <v>#DIV/0!</v>
      </c>
      <c r="AE325" s="53" t="e">
        <f>+$C$30*'10 - 2012'!BG325</f>
        <v>#DIV/0!</v>
      </c>
      <c r="AF325" s="53" t="e">
        <f>+$C$30*'10 - 2012'!BH325</f>
        <v>#DIV/0!</v>
      </c>
      <c r="AG325" s="53" t="e">
        <f>+$C$30*'10 - 2012'!BI325</f>
        <v>#DIV/0!</v>
      </c>
      <c r="AH325" s="53" t="e">
        <f>+$C$30*'10 - 2012'!BJ325</f>
        <v>#DIV/0!</v>
      </c>
      <c r="AI325" s="2"/>
    </row>
    <row r="326" spans="1:35">
      <c r="A326" s="63">
        <v>319</v>
      </c>
      <c r="B326" s="53">
        <f>+'10 - 2012'!B326</f>
        <v>0</v>
      </c>
      <c r="C326" s="53" t="e">
        <f>+'10 - 2012'!AE326/'10 - 2012'!BK326</f>
        <v>#DIV/0!</v>
      </c>
      <c r="D326" s="53" t="e">
        <f>+$C$30*'10 - 2012'!AF326</f>
        <v>#DIV/0!</v>
      </c>
      <c r="E326" s="53" t="e">
        <f>+$C$30*'10 - 2012'!AG326</f>
        <v>#DIV/0!</v>
      </c>
      <c r="F326" s="53" t="e">
        <f>+$C$30*'10 - 2012'!AH326</f>
        <v>#DIV/0!</v>
      </c>
      <c r="G326" s="53" t="e">
        <f>+$C$30*'10 - 2012'!AI326</f>
        <v>#DIV/0!</v>
      </c>
      <c r="H326" s="53" t="e">
        <f>+$C$30*'10 - 2012'!AJ326</f>
        <v>#DIV/0!</v>
      </c>
      <c r="I326" s="53" t="e">
        <f>+$C$30*'10 - 2012'!AK326</f>
        <v>#DIV/0!</v>
      </c>
      <c r="J326" s="53" t="e">
        <f>+$C$30*'10 - 2012'!AL326</f>
        <v>#DIV/0!</v>
      </c>
      <c r="K326" s="53" t="e">
        <f>+$C$30*'10 - 2012'!AM326</f>
        <v>#DIV/0!</v>
      </c>
      <c r="L326" s="53" t="e">
        <f>+$C$30*'10 - 2012'!AN326</f>
        <v>#DIV/0!</v>
      </c>
      <c r="M326" s="53" t="e">
        <f>+$C$30*'10 - 2012'!AO326</f>
        <v>#DIV/0!</v>
      </c>
      <c r="N326" s="53" t="e">
        <f>+$C$30*'10 - 2012'!AP326</f>
        <v>#DIV/0!</v>
      </c>
      <c r="O326" s="53" t="e">
        <f>+$C$30*'10 - 2012'!AQ326</f>
        <v>#DIV/0!</v>
      </c>
      <c r="P326" s="53" t="e">
        <f>+$C$30*'10 - 2012'!AR326</f>
        <v>#DIV/0!</v>
      </c>
      <c r="Q326" s="53" t="e">
        <f>+$C$30*'10 - 2012'!AS326</f>
        <v>#DIV/0!</v>
      </c>
      <c r="R326" s="53" t="e">
        <f>+$C$30*'10 - 2012'!AT326</f>
        <v>#DIV/0!</v>
      </c>
      <c r="S326" s="53" t="e">
        <f>+$C$30*'10 - 2012'!AU326</f>
        <v>#DIV/0!</v>
      </c>
      <c r="T326" s="53" t="e">
        <f>+$C$30*'10 - 2012'!AV326</f>
        <v>#DIV/0!</v>
      </c>
      <c r="U326" s="53" t="e">
        <f>+$C$30*'10 - 2012'!AW326</f>
        <v>#DIV/0!</v>
      </c>
      <c r="V326" s="53" t="e">
        <f>+$C$30*'10 - 2012'!AX326</f>
        <v>#DIV/0!</v>
      </c>
      <c r="W326" s="53" t="e">
        <f>+$C$30*'10 - 2012'!AY326</f>
        <v>#DIV/0!</v>
      </c>
      <c r="X326" s="53" t="e">
        <f>+$C$30*'10 - 2012'!AZ326</f>
        <v>#DIV/0!</v>
      </c>
      <c r="Y326" s="53" t="e">
        <f>+$C$30*'10 - 2012'!BA326</f>
        <v>#DIV/0!</v>
      </c>
      <c r="Z326" s="53" t="e">
        <f>+$C$30*'10 - 2012'!BB326</f>
        <v>#DIV/0!</v>
      </c>
      <c r="AA326" s="53" t="e">
        <f>+$C$30*'10 - 2012'!BC326</f>
        <v>#DIV/0!</v>
      </c>
      <c r="AB326" s="53" t="e">
        <f>+$C$30*'10 - 2012'!BD326</f>
        <v>#DIV/0!</v>
      </c>
      <c r="AC326" s="53" t="e">
        <f>+$C$30*'10 - 2012'!BE326</f>
        <v>#DIV/0!</v>
      </c>
      <c r="AD326" s="53" t="e">
        <f>+$C$30*'10 - 2012'!BF326</f>
        <v>#DIV/0!</v>
      </c>
      <c r="AE326" s="53" t="e">
        <f>+$C$30*'10 - 2012'!BG326</f>
        <v>#DIV/0!</v>
      </c>
      <c r="AF326" s="53" t="e">
        <f>+$C$30*'10 - 2012'!BH326</f>
        <v>#DIV/0!</v>
      </c>
      <c r="AG326" s="53" t="e">
        <f>+$C$30*'10 - 2012'!BI326</f>
        <v>#DIV/0!</v>
      </c>
      <c r="AH326" s="53" t="e">
        <f>+$C$30*'10 - 2012'!BJ326</f>
        <v>#DIV/0!</v>
      </c>
      <c r="AI326" s="2"/>
    </row>
    <row r="327" spans="1:35">
      <c r="A327" s="63">
        <v>320</v>
      </c>
      <c r="B327" s="53">
        <f>+'10 - 2012'!B327</f>
        <v>0</v>
      </c>
      <c r="C327" s="53" t="e">
        <f>+'10 - 2012'!AE327/'10 - 2012'!BK327</f>
        <v>#DIV/0!</v>
      </c>
      <c r="D327" s="53" t="e">
        <f>+$C$30*'10 - 2012'!AF327</f>
        <v>#DIV/0!</v>
      </c>
      <c r="E327" s="53" t="e">
        <f>+$C$30*'10 - 2012'!AG327</f>
        <v>#DIV/0!</v>
      </c>
      <c r="F327" s="53" t="e">
        <f>+$C$30*'10 - 2012'!AH327</f>
        <v>#DIV/0!</v>
      </c>
      <c r="G327" s="53" t="e">
        <f>+$C$30*'10 - 2012'!AI327</f>
        <v>#DIV/0!</v>
      </c>
      <c r="H327" s="53" t="e">
        <f>+$C$30*'10 - 2012'!AJ327</f>
        <v>#DIV/0!</v>
      </c>
      <c r="I327" s="53" t="e">
        <f>+$C$30*'10 - 2012'!AK327</f>
        <v>#DIV/0!</v>
      </c>
      <c r="J327" s="53" t="e">
        <f>+$C$30*'10 - 2012'!AL327</f>
        <v>#DIV/0!</v>
      </c>
      <c r="K327" s="53" t="e">
        <f>+$C$30*'10 - 2012'!AM327</f>
        <v>#DIV/0!</v>
      </c>
      <c r="L327" s="53" t="e">
        <f>+$C$30*'10 - 2012'!AN327</f>
        <v>#DIV/0!</v>
      </c>
      <c r="M327" s="53" t="e">
        <f>+$C$30*'10 - 2012'!AO327</f>
        <v>#DIV/0!</v>
      </c>
      <c r="N327" s="53" t="e">
        <f>+$C$30*'10 - 2012'!AP327</f>
        <v>#DIV/0!</v>
      </c>
      <c r="O327" s="53" t="e">
        <f>+$C$30*'10 - 2012'!AQ327</f>
        <v>#DIV/0!</v>
      </c>
      <c r="P327" s="53" t="e">
        <f>+$C$30*'10 - 2012'!AR327</f>
        <v>#DIV/0!</v>
      </c>
      <c r="Q327" s="53" t="e">
        <f>+$C$30*'10 - 2012'!AS327</f>
        <v>#DIV/0!</v>
      </c>
      <c r="R327" s="53" t="e">
        <f>+$C$30*'10 - 2012'!AT327</f>
        <v>#DIV/0!</v>
      </c>
      <c r="S327" s="53" t="e">
        <f>+$C$30*'10 - 2012'!AU327</f>
        <v>#DIV/0!</v>
      </c>
      <c r="T327" s="53" t="e">
        <f>+$C$30*'10 - 2012'!AV327</f>
        <v>#DIV/0!</v>
      </c>
      <c r="U327" s="53" t="e">
        <f>+$C$30*'10 - 2012'!AW327</f>
        <v>#DIV/0!</v>
      </c>
      <c r="V327" s="53" t="e">
        <f>+$C$30*'10 - 2012'!AX327</f>
        <v>#DIV/0!</v>
      </c>
      <c r="W327" s="53" t="e">
        <f>+$C$30*'10 - 2012'!AY327</f>
        <v>#DIV/0!</v>
      </c>
      <c r="X327" s="53" t="e">
        <f>+$C$30*'10 - 2012'!AZ327</f>
        <v>#DIV/0!</v>
      </c>
      <c r="Y327" s="53" t="e">
        <f>+$C$30*'10 - 2012'!BA327</f>
        <v>#DIV/0!</v>
      </c>
      <c r="Z327" s="53" t="e">
        <f>+$C$30*'10 - 2012'!BB327</f>
        <v>#DIV/0!</v>
      </c>
      <c r="AA327" s="53" t="e">
        <f>+$C$30*'10 - 2012'!BC327</f>
        <v>#DIV/0!</v>
      </c>
      <c r="AB327" s="53" t="e">
        <f>+$C$30*'10 - 2012'!BD327</f>
        <v>#DIV/0!</v>
      </c>
      <c r="AC327" s="53" t="e">
        <f>+$C$30*'10 - 2012'!BE327</f>
        <v>#DIV/0!</v>
      </c>
      <c r="AD327" s="53" t="e">
        <f>+$C$30*'10 - 2012'!BF327</f>
        <v>#DIV/0!</v>
      </c>
      <c r="AE327" s="53" t="e">
        <f>+$C$30*'10 - 2012'!BG327</f>
        <v>#DIV/0!</v>
      </c>
      <c r="AF327" s="53" t="e">
        <f>+$C$30*'10 - 2012'!BH327</f>
        <v>#DIV/0!</v>
      </c>
      <c r="AG327" s="53" t="e">
        <f>+$C$30*'10 - 2012'!BI327</f>
        <v>#DIV/0!</v>
      </c>
      <c r="AH327" s="53" t="e">
        <f>+$C$30*'10 - 2012'!BJ327</f>
        <v>#DIV/0!</v>
      </c>
      <c r="AI327" s="2"/>
    </row>
    <row r="328" spans="1:35">
      <c r="A328" s="63">
        <v>321</v>
      </c>
      <c r="B328" s="53">
        <f>+'10 - 2012'!B328</f>
        <v>0</v>
      </c>
      <c r="C328" s="53" t="e">
        <f>+'10 - 2012'!AE328/'10 - 2012'!BK328</f>
        <v>#DIV/0!</v>
      </c>
      <c r="D328" s="53" t="e">
        <f>+$C$30*'10 - 2012'!AF328</f>
        <v>#DIV/0!</v>
      </c>
      <c r="E328" s="53" t="e">
        <f>+$C$30*'10 - 2012'!AG328</f>
        <v>#DIV/0!</v>
      </c>
      <c r="F328" s="53" t="e">
        <f>+$C$30*'10 - 2012'!AH328</f>
        <v>#DIV/0!</v>
      </c>
      <c r="G328" s="53" t="e">
        <f>+$C$30*'10 - 2012'!AI328</f>
        <v>#DIV/0!</v>
      </c>
      <c r="H328" s="53" t="e">
        <f>+$C$30*'10 - 2012'!AJ328</f>
        <v>#DIV/0!</v>
      </c>
      <c r="I328" s="53" t="e">
        <f>+$C$30*'10 - 2012'!AK328</f>
        <v>#DIV/0!</v>
      </c>
      <c r="J328" s="53" t="e">
        <f>+$C$30*'10 - 2012'!AL328</f>
        <v>#DIV/0!</v>
      </c>
      <c r="K328" s="53" t="e">
        <f>+$C$30*'10 - 2012'!AM328</f>
        <v>#DIV/0!</v>
      </c>
      <c r="L328" s="53" t="e">
        <f>+$C$30*'10 - 2012'!AN328</f>
        <v>#DIV/0!</v>
      </c>
      <c r="M328" s="53" t="e">
        <f>+$C$30*'10 - 2012'!AO328</f>
        <v>#DIV/0!</v>
      </c>
      <c r="N328" s="53" t="e">
        <f>+$C$30*'10 - 2012'!AP328</f>
        <v>#DIV/0!</v>
      </c>
      <c r="O328" s="53" t="e">
        <f>+$C$30*'10 - 2012'!AQ328</f>
        <v>#DIV/0!</v>
      </c>
      <c r="P328" s="53" t="e">
        <f>+$C$30*'10 - 2012'!AR328</f>
        <v>#DIV/0!</v>
      </c>
      <c r="Q328" s="53" t="e">
        <f>+$C$30*'10 - 2012'!AS328</f>
        <v>#DIV/0!</v>
      </c>
      <c r="R328" s="53" t="e">
        <f>+$C$30*'10 - 2012'!AT328</f>
        <v>#DIV/0!</v>
      </c>
      <c r="S328" s="53" t="e">
        <f>+$C$30*'10 - 2012'!AU328</f>
        <v>#DIV/0!</v>
      </c>
      <c r="T328" s="53" t="e">
        <f>+$C$30*'10 - 2012'!AV328</f>
        <v>#DIV/0!</v>
      </c>
      <c r="U328" s="53" t="e">
        <f>+$C$30*'10 - 2012'!AW328</f>
        <v>#DIV/0!</v>
      </c>
      <c r="V328" s="53" t="e">
        <f>+$C$30*'10 - 2012'!AX328</f>
        <v>#DIV/0!</v>
      </c>
      <c r="W328" s="53" t="e">
        <f>+$C$30*'10 - 2012'!AY328</f>
        <v>#DIV/0!</v>
      </c>
      <c r="X328" s="53" t="e">
        <f>+$C$30*'10 - 2012'!AZ328</f>
        <v>#DIV/0!</v>
      </c>
      <c r="Y328" s="53" t="e">
        <f>+$C$30*'10 - 2012'!BA328</f>
        <v>#DIV/0!</v>
      </c>
      <c r="Z328" s="53" t="e">
        <f>+$C$30*'10 - 2012'!BB328</f>
        <v>#DIV/0!</v>
      </c>
      <c r="AA328" s="53" t="e">
        <f>+$C$30*'10 - 2012'!BC328</f>
        <v>#DIV/0!</v>
      </c>
      <c r="AB328" s="53" t="e">
        <f>+$C$30*'10 - 2012'!BD328</f>
        <v>#DIV/0!</v>
      </c>
      <c r="AC328" s="53" t="e">
        <f>+$C$30*'10 - 2012'!BE328</f>
        <v>#DIV/0!</v>
      </c>
      <c r="AD328" s="53" t="e">
        <f>+$C$30*'10 - 2012'!BF328</f>
        <v>#DIV/0!</v>
      </c>
      <c r="AE328" s="53" t="e">
        <f>+$C$30*'10 - 2012'!BG328</f>
        <v>#DIV/0!</v>
      </c>
      <c r="AF328" s="53" t="e">
        <f>+$C$30*'10 - 2012'!BH328</f>
        <v>#DIV/0!</v>
      </c>
      <c r="AG328" s="53" t="e">
        <f>+$C$30*'10 - 2012'!BI328</f>
        <v>#DIV/0!</v>
      </c>
      <c r="AH328" s="53" t="e">
        <f>+$C$30*'10 - 2012'!BJ328</f>
        <v>#DIV/0!</v>
      </c>
      <c r="AI328" s="2"/>
    </row>
    <row r="329" spans="1:35">
      <c r="A329" s="63">
        <v>322</v>
      </c>
      <c r="B329" s="53">
        <f>+'10 - 2012'!B329</f>
        <v>0</v>
      </c>
      <c r="C329" s="53" t="e">
        <f>+'10 - 2012'!AE329/'10 - 2012'!BK329</f>
        <v>#DIV/0!</v>
      </c>
      <c r="D329" s="53" t="e">
        <f>+$C$30*'10 - 2012'!AF329</f>
        <v>#DIV/0!</v>
      </c>
      <c r="E329" s="53" t="e">
        <f>+$C$30*'10 - 2012'!AG329</f>
        <v>#DIV/0!</v>
      </c>
      <c r="F329" s="53" t="e">
        <f>+$C$30*'10 - 2012'!AH329</f>
        <v>#DIV/0!</v>
      </c>
      <c r="G329" s="53" t="e">
        <f>+$C$30*'10 - 2012'!AI329</f>
        <v>#DIV/0!</v>
      </c>
      <c r="H329" s="53" t="e">
        <f>+$C$30*'10 - 2012'!AJ329</f>
        <v>#DIV/0!</v>
      </c>
      <c r="I329" s="53" t="e">
        <f>+$C$30*'10 - 2012'!AK329</f>
        <v>#DIV/0!</v>
      </c>
      <c r="J329" s="53" t="e">
        <f>+$C$30*'10 - 2012'!AL329</f>
        <v>#DIV/0!</v>
      </c>
      <c r="K329" s="53" t="e">
        <f>+$C$30*'10 - 2012'!AM329</f>
        <v>#DIV/0!</v>
      </c>
      <c r="L329" s="53" t="e">
        <f>+$C$30*'10 - 2012'!AN329</f>
        <v>#DIV/0!</v>
      </c>
      <c r="M329" s="53" t="e">
        <f>+$C$30*'10 - 2012'!AO329</f>
        <v>#DIV/0!</v>
      </c>
      <c r="N329" s="53" t="e">
        <f>+$C$30*'10 - 2012'!AP329</f>
        <v>#DIV/0!</v>
      </c>
      <c r="O329" s="53" t="e">
        <f>+$C$30*'10 - 2012'!AQ329</f>
        <v>#DIV/0!</v>
      </c>
      <c r="P329" s="53" t="e">
        <f>+$C$30*'10 - 2012'!AR329</f>
        <v>#DIV/0!</v>
      </c>
      <c r="Q329" s="53" t="e">
        <f>+$C$30*'10 - 2012'!AS329</f>
        <v>#DIV/0!</v>
      </c>
      <c r="R329" s="53" t="e">
        <f>+$C$30*'10 - 2012'!AT329</f>
        <v>#DIV/0!</v>
      </c>
      <c r="S329" s="53" t="e">
        <f>+$C$30*'10 - 2012'!AU329</f>
        <v>#DIV/0!</v>
      </c>
      <c r="T329" s="53" t="e">
        <f>+$C$30*'10 - 2012'!AV329</f>
        <v>#DIV/0!</v>
      </c>
      <c r="U329" s="53" t="e">
        <f>+$C$30*'10 - 2012'!AW329</f>
        <v>#DIV/0!</v>
      </c>
      <c r="V329" s="53" t="e">
        <f>+$C$30*'10 - 2012'!AX329</f>
        <v>#DIV/0!</v>
      </c>
      <c r="W329" s="53" t="e">
        <f>+$C$30*'10 - 2012'!AY329</f>
        <v>#DIV/0!</v>
      </c>
      <c r="X329" s="53" t="e">
        <f>+$C$30*'10 - 2012'!AZ329</f>
        <v>#DIV/0!</v>
      </c>
      <c r="Y329" s="53" t="e">
        <f>+$C$30*'10 - 2012'!BA329</f>
        <v>#DIV/0!</v>
      </c>
      <c r="Z329" s="53" t="e">
        <f>+$C$30*'10 - 2012'!BB329</f>
        <v>#DIV/0!</v>
      </c>
      <c r="AA329" s="53" t="e">
        <f>+$C$30*'10 - 2012'!BC329</f>
        <v>#DIV/0!</v>
      </c>
      <c r="AB329" s="53" t="e">
        <f>+$C$30*'10 - 2012'!BD329</f>
        <v>#DIV/0!</v>
      </c>
      <c r="AC329" s="53" t="e">
        <f>+$C$30*'10 - 2012'!BE329</f>
        <v>#DIV/0!</v>
      </c>
      <c r="AD329" s="53" t="e">
        <f>+$C$30*'10 - 2012'!BF329</f>
        <v>#DIV/0!</v>
      </c>
      <c r="AE329" s="53" t="e">
        <f>+$C$30*'10 - 2012'!BG329</f>
        <v>#DIV/0!</v>
      </c>
      <c r="AF329" s="53" t="e">
        <f>+$C$30*'10 - 2012'!BH329</f>
        <v>#DIV/0!</v>
      </c>
      <c r="AG329" s="53" t="e">
        <f>+$C$30*'10 - 2012'!BI329</f>
        <v>#DIV/0!</v>
      </c>
      <c r="AH329" s="53" t="e">
        <f>+$C$30*'10 - 2012'!BJ329</f>
        <v>#DIV/0!</v>
      </c>
      <c r="AI329" s="2"/>
    </row>
    <row r="330" spans="1:35">
      <c r="A330" s="63">
        <v>323</v>
      </c>
      <c r="B330" s="53">
        <f>+'10 - 2012'!B330</f>
        <v>0</v>
      </c>
      <c r="C330" s="53" t="e">
        <f>+'10 - 2012'!AE330/'10 - 2012'!BK330</f>
        <v>#DIV/0!</v>
      </c>
      <c r="D330" s="53" t="e">
        <f>+$C$30*'10 - 2012'!AF330</f>
        <v>#DIV/0!</v>
      </c>
      <c r="E330" s="53" t="e">
        <f>+$C$30*'10 - 2012'!AG330</f>
        <v>#DIV/0!</v>
      </c>
      <c r="F330" s="53" t="e">
        <f>+$C$30*'10 - 2012'!AH330</f>
        <v>#DIV/0!</v>
      </c>
      <c r="G330" s="53" t="e">
        <f>+$C$30*'10 - 2012'!AI330</f>
        <v>#DIV/0!</v>
      </c>
      <c r="H330" s="53" t="e">
        <f>+$C$30*'10 - 2012'!AJ330</f>
        <v>#DIV/0!</v>
      </c>
      <c r="I330" s="53" t="e">
        <f>+$C$30*'10 - 2012'!AK330</f>
        <v>#DIV/0!</v>
      </c>
      <c r="J330" s="53" t="e">
        <f>+$C$30*'10 - 2012'!AL330</f>
        <v>#DIV/0!</v>
      </c>
      <c r="K330" s="53" t="e">
        <f>+$C$30*'10 - 2012'!AM330</f>
        <v>#DIV/0!</v>
      </c>
      <c r="L330" s="53" t="e">
        <f>+$C$30*'10 - 2012'!AN330</f>
        <v>#DIV/0!</v>
      </c>
      <c r="M330" s="53" t="e">
        <f>+$C$30*'10 - 2012'!AO330</f>
        <v>#DIV/0!</v>
      </c>
      <c r="N330" s="53" t="e">
        <f>+$C$30*'10 - 2012'!AP330</f>
        <v>#DIV/0!</v>
      </c>
      <c r="O330" s="53" t="e">
        <f>+$C$30*'10 - 2012'!AQ330</f>
        <v>#DIV/0!</v>
      </c>
      <c r="P330" s="53" t="e">
        <f>+$C$30*'10 - 2012'!AR330</f>
        <v>#DIV/0!</v>
      </c>
      <c r="Q330" s="53" t="e">
        <f>+$C$30*'10 - 2012'!AS330</f>
        <v>#DIV/0!</v>
      </c>
      <c r="R330" s="53" t="e">
        <f>+$C$30*'10 - 2012'!AT330</f>
        <v>#DIV/0!</v>
      </c>
      <c r="S330" s="53" t="e">
        <f>+$C$30*'10 - 2012'!AU330</f>
        <v>#DIV/0!</v>
      </c>
      <c r="T330" s="53" t="e">
        <f>+$C$30*'10 - 2012'!AV330</f>
        <v>#DIV/0!</v>
      </c>
      <c r="U330" s="53" t="e">
        <f>+$C$30*'10 - 2012'!AW330</f>
        <v>#DIV/0!</v>
      </c>
      <c r="V330" s="53" t="e">
        <f>+$C$30*'10 - 2012'!AX330</f>
        <v>#DIV/0!</v>
      </c>
      <c r="W330" s="53" t="e">
        <f>+$C$30*'10 - 2012'!AY330</f>
        <v>#DIV/0!</v>
      </c>
      <c r="X330" s="53" t="e">
        <f>+$C$30*'10 - 2012'!AZ330</f>
        <v>#DIV/0!</v>
      </c>
      <c r="Y330" s="53" t="e">
        <f>+$C$30*'10 - 2012'!BA330</f>
        <v>#DIV/0!</v>
      </c>
      <c r="Z330" s="53" t="e">
        <f>+$C$30*'10 - 2012'!BB330</f>
        <v>#DIV/0!</v>
      </c>
      <c r="AA330" s="53" t="e">
        <f>+$C$30*'10 - 2012'!BC330</f>
        <v>#DIV/0!</v>
      </c>
      <c r="AB330" s="53" t="e">
        <f>+$C$30*'10 - 2012'!BD330</f>
        <v>#DIV/0!</v>
      </c>
      <c r="AC330" s="53" t="e">
        <f>+$C$30*'10 - 2012'!BE330</f>
        <v>#DIV/0!</v>
      </c>
      <c r="AD330" s="53" t="e">
        <f>+$C$30*'10 - 2012'!BF330</f>
        <v>#DIV/0!</v>
      </c>
      <c r="AE330" s="53" t="e">
        <f>+$C$30*'10 - 2012'!BG330</f>
        <v>#DIV/0!</v>
      </c>
      <c r="AF330" s="53" t="e">
        <f>+$C$30*'10 - 2012'!BH330</f>
        <v>#DIV/0!</v>
      </c>
      <c r="AG330" s="53" t="e">
        <f>+$C$30*'10 - 2012'!BI330</f>
        <v>#DIV/0!</v>
      </c>
      <c r="AH330" s="53" t="e">
        <f>+$C$30*'10 - 2012'!BJ330</f>
        <v>#DIV/0!</v>
      </c>
      <c r="AI330" s="2"/>
    </row>
    <row r="331" spans="1:35">
      <c r="A331" s="63">
        <v>324</v>
      </c>
      <c r="B331" s="53">
        <f>+'10 - 2012'!B331</f>
        <v>0</v>
      </c>
      <c r="C331" s="53" t="e">
        <f>+'10 - 2012'!AE331/'10 - 2012'!BK331</f>
        <v>#DIV/0!</v>
      </c>
      <c r="D331" s="53" t="e">
        <f>+$C$30*'10 - 2012'!AF331</f>
        <v>#DIV/0!</v>
      </c>
      <c r="E331" s="53" t="e">
        <f>+$C$30*'10 - 2012'!AG331</f>
        <v>#DIV/0!</v>
      </c>
      <c r="F331" s="53" t="e">
        <f>+$C$30*'10 - 2012'!AH331</f>
        <v>#DIV/0!</v>
      </c>
      <c r="G331" s="53" t="e">
        <f>+$C$30*'10 - 2012'!AI331</f>
        <v>#DIV/0!</v>
      </c>
      <c r="H331" s="53" t="e">
        <f>+$C$30*'10 - 2012'!AJ331</f>
        <v>#DIV/0!</v>
      </c>
      <c r="I331" s="53" t="e">
        <f>+$C$30*'10 - 2012'!AK331</f>
        <v>#DIV/0!</v>
      </c>
      <c r="J331" s="53" t="e">
        <f>+$C$30*'10 - 2012'!AL331</f>
        <v>#DIV/0!</v>
      </c>
      <c r="K331" s="53" t="e">
        <f>+$C$30*'10 - 2012'!AM331</f>
        <v>#DIV/0!</v>
      </c>
      <c r="L331" s="53" t="e">
        <f>+$C$30*'10 - 2012'!AN331</f>
        <v>#DIV/0!</v>
      </c>
      <c r="M331" s="53" t="e">
        <f>+$C$30*'10 - 2012'!AO331</f>
        <v>#DIV/0!</v>
      </c>
      <c r="N331" s="53" t="e">
        <f>+$C$30*'10 - 2012'!AP331</f>
        <v>#DIV/0!</v>
      </c>
      <c r="O331" s="53" t="e">
        <f>+$C$30*'10 - 2012'!AQ331</f>
        <v>#DIV/0!</v>
      </c>
      <c r="P331" s="53" t="e">
        <f>+$C$30*'10 - 2012'!AR331</f>
        <v>#DIV/0!</v>
      </c>
      <c r="Q331" s="53" t="e">
        <f>+$C$30*'10 - 2012'!AS331</f>
        <v>#DIV/0!</v>
      </c>
      <c r="R331" s="53" t="e">
        <f>+$C$30*'10 - 2012'!AT331</f>
        <v>#DIV/0!</v>
      </c>
      <c r="S331" s="53" t="e">
        <f>+$C$30*'10 - 2012'!AU331</f>
        <v>#DIV/0!</v>
      </c>
      <c r="T331" s="53" t="e">
        <f>+$C$30*'10 - 2012'!AV331</f>
        <v>#DIV/0!</v>
      </c>
      <c r="U331" s="53" t="e">
        <f>+$C$30*'10 - 2012'!AW331</f>
        <v>#DIV/0!</v>
      </c>
      <c r="V331" s="53" t="e">
        <f>+$C$30*'10 - 2012'!AX331</f>
        <v>#DIV/0!</v>
      </c>
      <c r="W331" s="53" t="e">
        <f>+$C$30*'10 - 2012'!AY331</f>
        <v>#DIV/0!</v>
      </c>
      <c r="X331" s="53" t="e">
        <f>+$C$30*'10 - 2012'!AZ331</f>
        <v>#DIV/0!</v>
      </c>
      <c r="Y331" s="53" t="e">
        <f>+$C$30*'10 - 2012'!BA331</f>
        <v>#DIV/0!</v>
      </c>
      <c r="Z331" s="53" t="e">
        <f>+$C$30*'10 - 2012'!BB331</f>
        <v>#DIV/0!</v>
      </c>
      <c r="AA331" s="53" t="e">
        <f>+$C$30*'10 - 2012'!BC331</f>
        <v>#DIV/0!</v>
      </c>
      <c r="AB331" s="53" t="e">
        <f>+$C$30*'10 - 2012'!BD331</f>
        <v>#DIV/0!</v>
      </c>
      <c r="AC331" s="53" t="e">
        <f>+$C$30*'10 - 2012'!BE331</f>
        <v>#DIV/0!</v>
      </c>
      <c r="AD331" s="53" t="e">
        <f>+$C$30*'10 - 2012'!BF331</f>
        <v>#DIV/0!</v>
      </c>
      <c r="AE331" s="53" t="e">
        <f>+$C$30*'10 - 2012'!BG331</f>
        <v>#DIV/0!</v>
      </c>
      <c r="AF331" s="53" t="e">
        <f>+$C$30*'10 - 2012'!BH331</f>
        <v>#DIV/0!</v>
      </c>
      <c r="AG331" s="53" t="e">
        <f>+$C$30*'10 - 2012'!BI331</f>
        <v>#DIV/0!</v>
      </c>
      <c r="AH331" s="53" t="e">
        <f>+$C$30*'10 - 2012'!BJ331</f>
        <v>#DIV/0!</v>
      </c>
      <c r="AI331" s="2"/>
    </row>
    <row r="332" spans="1:35">
      <c r="A332" s="63">
        <v>325</v>
      </c>
      <c r="B332" s="53">
        <f>+'10 - 2012'!B332</f>
        <v>0</v>
      </c>
      <c r="C332" s="53" t="e">
        <f>+'10 - 2012'!AE332/'10 - 2012'!BK332</f>
        <v>#DIV/0!</v>
      </c>
      <c r="D332" s="53" t="e">
        <f>+$C$30*'10 - 2012'!AF332</f>
        <v>#DIV/0!</v>
      </c>
      <c r="E332" s="53" t="e">
        <f>+$C$30*'10 - 2012'!AG332</f>
        <v>#DIV/0!</v>
      </c>
      <c r="F332" s="53" t="e">
        <f>+$C$30*'10 - 2012'!AH332</f>
        <v>#DIV/0!</v>
      </c>
      <c r="G332" s="53" t="e">
        <f>+$C$30*'10 - 2012'!AI332</f>
        <v>#DIV/0!</v>
      </c>
      <c r="H332" s="53" t="e">
        <f>+$C$30*'10 - 2012'!AJ332</f>
        <v>#DIV/0!</v>
      </c>
      <c r="I332" s="53" t="e">
        <f>+$C$30*'10 - 2012'!AK332</f>
        <v>#DIV/0!</v>
      </c>
      <c r="J332" s="53" t="e">
        <f>+$C$30*'10 - 2012'!AL332</f>
        <v>#DIV/0!</v>
      </c>
      <c r="K332" s="53" t="e">
        <f>+$C$30*'10 - 2012'!AM332</f>
        <v>#DIV/0!</v>
      </c>
      <c r="L332" s="53" t="e">
        <f>+$C$30*'10 - 2012'!AN332</f>
        <v>#DIV/0!</v>
      </c>
      <c r="M332" s="53" t="e">
        <f>+$C$30*'10 - 2012'!AO332</f>
        <v>#DIV/0!</v>
      </c>
      <c r="N332" s="53" t="e">
        <f>+$C$30*'10 - 2012'!AP332</f>
        <v>#DIV/0!</v>
      </c>
      <c r="O332" s="53" t="e">
        <f>+$C$30*'10 - 2012'!AQ332</f>
        <v>#DIV/0!</v>
      </c>
      <c r="P332" s="53" t="e">
        <f>+$C$30*'10 - 2012'!AR332</f>
        <v>#DIV/0!</v>
      </c>
      <c r="Q332" s="53" t="e">
        <f>+$C$30*'10 - 2012'!AS332</f>
        <v>#DIV/0!</v>
      </c>
      <c r="R332" s="53" t="e">
        <f>+$C$30*'10 - 2012'!AT332</f>
        <v>#DIV/0!</v>
      </c>
      <c r="S332" s="53" t="e">
        <f>+$C$30*'10 - 2012'!AU332</f>
        <v>#DIV/0!</v>
      </c>
      <c r="T332" s="53" t="e">
        <f>+$C$30*'10 - 2012'!AV332</f>
        <v>#DIV/0!</v>
      </c>
      <c r="U332" s="53" t="e">
        <f>+$C$30*'10 - 2012'!AW332</f>
        <v>#DIV/0!</v>
      </c>
      <c r="V332" s="53" t="e">
        <f>+$C$30*'10 - 2012'!AX332</f>
        <v>#DIV/0!</v>
      </c>
      <c r="W332" s="53" t="e">
        <f>+$C$30*'10 - 2012'!AY332</f>
        <v>#DIV/0!</v>
      </c>
      <c r="X332" s="53" t="e">
        <f>+$C$30*'10 - 2012'!AZ332</f>
        <v>#DIV/0!</v>
      </c>
      <c r="Y332" s="53" t="e">
        <f>+$C$30*'10 - 2012'!BA332</f>
        <v>#DIV/0!</v>
      </c>
      <c r="Z332" s="53" t="e">
        <f>+$C$30*'10 - 2012'!BB332</f>
        <v>#DIV/0!</v>
      </c>
      <c r="AA332" s="53" t="e">
        <f>+$C$30*'10 - 2012'!BC332</f>
        <v>#DIV/0!</v>
      </c>
      <c r="AB332" s="53" t="e">
        <f>+$C$30*'10 - 2012'!BD332</f>
        <v>#DIV/0!</v>
      </c>
      <c r="AC332" s="53" t="e">
        <f>+$C$30*'10 - 2012'!BE332</f>
        <v>#DIV/0!</v>
      </c>
      <c r="AD332" s="53" t="e">
        <f>+$C$30*'10 - 2012'!BF332</f>
        <v>#DIV/0!</v>
      </c>
      <c r="AE332" s="53" t="e">
        <f>+$C$30*'10 - 2012'!BG332</f>
        <v>#DIV/0!</v>
      </c>
      <c r="AF332" s="53" t="e">
        <f>+$C$30*'10 - 2012'!BH332</f>
        <v>#DIV/0!</v>
      </c>
      <c r="AG332" s="53" t="e">
        <f>+$C$30*'10 - 2012'!BI332</f>
        <v>#DIV/0!</v>
      </c>
      <c r="AH332" s="53" t="e">
        <f>+$C$30*'10 - 2012'!BJ332</f>
        <v>#DIV/0!</v>
      </c>
      <c r="AI332" s="2"/>
    </row>
    <row r="333" spans="1:35">
      <c r="A333" s="63">
        <v>326</v>
      </c>
      <c r="B333" s="53">
        <f>+'10 - 2012'!B333</f>
        <v>0</v>
      </c>
      <c r="C333" s="53" t="e">
        <f>+'10 - 2012'!AE333/'10 - 2012'!BK333</f>
        <v>#DIV/0!</v>
      </c>
      <c r="D333" s="53" t="e">
        <f>+$C$30*'10 - 2012'!AF333</f>
        <v>#DIV/0!</v>
      </c>
      <c r="E333" s="53" t="e">
        <f>+$C$30*'10 - 2012'!AG333</f>
        <v>#DIV/0!</v>
      </c>
      <c r="F333" s="53" t="e">
        <f>+$C$30*'10 - 2012'!AH333</f>
        <v>#DIV/0!</v>
      </c>
      <c r="G333" s="53" t="e">
        <f>+$C$30*'10 - 2012'!AI333</f>
        <v>#DIV/0!</v>
      </c>
      <c r="H333" s="53" t="e">
        <f>+$C$30*'10 - 2012'!AJ333</f>
        <v>#DIV/0!</v>
      </c>
      <c r="I333" s="53" t="e">
        <f>+$C$30*'10 - 2012'!AK333</f>
        <v>#DIV/0!</v>
      </c>
      <c r="J333" s="53" t="e">
        <f>+$C$30*'10 - 2012'!AL333</f>
        <v>#DIV/0!</v>
      </c>
      <c r="K333" s="53" t="e">
        <f>+$C$30*'10 - 2012'!AM333</f>
        <v>#DIV/0!</v>
      </c>
      <c r="L333" s="53" t="e">
        <f>+$C$30*'10 - 2012'!AN333</f>
        <v>#DIV/0!</v>
      </c>
      <c r="M333" s="53" t="e">
        <f>+$C$30*'10 - 2012'!AO333</f>
        <v>#DIV/0!</v>
      </c>
      <c r="N333" s="53" t="e">
        <f>+$C$30*'10 - 2012'!AP333</f>
        <v>#DIV/0!</v>
      </c>
      <c r="O333" s="53" t="e">
        <f>+$C$30*'10 - 2012'!AQ333</f>
        <v>#DIV/0!</v>
      </c>
      <c r="P333" s="53" t="e">
        <f>+$C$30*'10 - 2012'!AR333</f>
        <v>#DIV/0!</v>
      </c>
      <c r="Q333" s="53" t="e">
        <f>+$C$30*'10 - 2012'!AS333</f>
        <v>#DIV/0!</v>
      </c>
      <c r="R333" s="53" t="e">
        <f>+$C$30*'10 - 2012'!AT333</f>
        <v>#DIV/0!</v>
      </c>
      <c r="S333" s="53" t="e">
        <f>+$C$30*'10 - 2012'!AU333</f>
        <v>#DIV/0!</v>
      </c>
      <c r="T333" s="53" t="e">
        <f>+$C$30*'10 - 2012'!AV333</f>
        <v>#DIV/0!</v>
      </c>
      <c r="U333" s="53" t="e">
        <f>+$C$30*'10 - 2012'!AW333</f>
        <v>#DIV/0!</v>
      </c>
      <c r="V333" s="53" t="e">
        <f>+$C$30*'10 - 2012'!AX333</f>
        <v>#DIV/0!</v>
      </c>
      <c r="W333" s="53" t="e">
        <f>+$C$30*'10 - 2012'!AY333</f>
        <v>#DIV/0!</v>
      </c>
      <c r="X333" s="53" t="e">
        <f>+$C$30*'10 - 2012'!AZ333</f>
        <v>#DIV/0!</v>
      </c>
      <c r="Y333" s="53" t="e">
        <f>+$C$30*'10 - 2012'!BA333</f>
        <v>#DIV/0!</v>
      </c>
      <c r="Z333" s="53" t="e">
        <f>+$C$30*'10 - 2012'!BB333</f>
        <v>#DIV/0!</v>
      </c>
      <c r="AA333" s="53" t="e">
        <f>+$C$30*'10 - 2012'!BC333</f>
        <v>#DIV/0!</v>
      </c>
      <c r="AB333" s="53" t="e">
        <f>+$C$30*'10 - 2012'!BD333</f>
        <v>#DIV/0!</v>
      </c>
      <c r="AC333" s="53" t="e">
        <f>+$C$30*'10 - 2012'!BE333</f>
        <v>#DIV/0!</v>
      </c>
      <c r="AD333" s="53" t="e">
        <f>+$C$30*'10 - 2012'!BF333</f>
        <v>#DIV/0!</v>
      </c>
      <c r="AE333" s="53" t="e">
        <f>+$C$30*'10 - 2012'!BG333</f>
        <v>#DIV/0!</v>
      </c>
      <c r="AF333" s="53" t="e">
        <f>+$C$30*'10 - 2012'!BH333</f>
        <v>#DIV/0!</v>
      </c>
      <c r="AG333" s="53" t="e">
        <f>+$C$30*'10 - 2012'!BI333</f>
        <v>#DIV/0!</v>
      </c>
      <c r="AH333" s="53" t="e">
        <f>+$C$30*'10 - 2012'!BJ333</f>
        <v>#DIV/0!</v>
      </c>
      <c r="AI333" s="2"/>
    </row>
    <row r="334" spans="1:35">
      <c r="A334" s="63">
        <v>327</v>
      </c>
      <c r="B334" s="53">
        <f>+'10 - 2012'!B334</f>
        <v>0</v>
      </c>
      <c r="C334" s="53" t="e">
        <f>+'10 - 2012'!AE334/'10 - 2012'!BK334</f>
        <v>#DIV/0!</v>
      </c>
      <c r="D334" s="53" t="e">
        <f>+$C$30*'10 - 2012'!AF334</f>
        <v>#DIV/0!</v>
      </c>
      <c r="E334" s="53" t="e">
        <f>+$C$30*'10 - 2012'!AG334</f>
        <v>#DIV/0!</v>
      </c>
      <c r="F334" s="53" t="e">
        <f>+$C$30*'10 - 2012'!AH334</f>
        <v>#DIV/0!</v>
      </c>
      <c r="G334" s="53" t="e">
        <f>+$C$30*'10 - 2012'!AI334</f>
        <v>#DIV/0!</v>
      </c>
      <c r="H334" s="53" t="e">
        <f>+$C$30*'10 - 2012'!AJ334</f>
        <v>#DIV/0!</v>
      </c>
      <c r="I334" s="53" t="e">
        <f>+$C$30*'10 - 2012'!AK334</f>
        <v>#DIV/0!</v>
      </c>
      <c r="J334" s="53" t="e">
        <f>+$C$30*'10 - 2012'!AL334</f>
        <v>#DIV/0!</v>
      </c>
      <c r="K334" s="53" t="e">
        <f>+$C$30*'10 - 2012'!AM334</f>
        <v>#DIV/0!</v>
      </c>
      <c r="L334" s="53" t="e">
        <f>+$C$30*'10 - 2012'!AN334</f>
        <v>#DIV/0!</v>
      </c>
      <c r="M334" s="53" t="e">
        <f>+$C$30*'10 - 2012'!AO334</f>
        <v>#DIV/0!</v>
      </c>
      <c r="N334" s="53" t="e">
        <f>+$C$30*'10 - 2012'!AP334</f>
        <v>#DIV/0!</v>
      </c>
      <c r="O334" s="53" t="e">
        <f>+$C$30*'10 - 2012'!AQ334</f>
        <v>#DIV/0!</v>
      </c>
      <c r="P334" s="53" t="e">
        <f>+$C$30*'10 - 2012'!AR334</f>
        <v>#DIV/0!</v>
      </c>
      <c r="Q334" s="53" t="e">
        <f>+$C$30*'10 - 2012'!AS334</f>
        <v>#DIV/0!</v>
      </c>
      <c r="R334" s="53" t="e">
        <f>+$C$30*'10 - 2012'!AT334</f>
        <v>#DIV/0!</v>
      </c>
      <c r="S334" s="53" t="e">
        <f>+$C$30*'10 - 2012'!AU334</f>
        <v>#DIV/0!</v>
      </c>
      <c r="T334" s="53" t="e">
        <f>+$C$30*'10 - 2012'!AV334</f>
        <v>#DIV/0!</v>
      </c>
      <c r="U334" s="53" t="e">
        <f>+$C$30*'10 - 2012'!AW334</f>
        <v>#DIV/0!</v>
      </c>
      <c r="V334" s="53" t="e">
        <f>+$C$30*'10 - 2012'!AX334</f>
        <v>#DIV/0!</v>
      </c>
      <c r="W334" s="53" t="e">
        <f>+$C$30*'10 - 2012'!AY334</f>
        <v>#DIV/0!</v>
      </c>
      <c r="X334" s="53" t="e">
        <f>+$C$30*'10 - 2012'!AZ334</f>
        <v>#DIV/0!</v>
      </c>
      <c r="Y334" s="53" t="e">
        <f>+$C$30*'10 - 2012'!BA334</f>
        <v>#DIV/0!</v>
      </c>
      <c r="Z334" s="53" t="e">
        <f>+$C$30*'10 - 2012'!BB334</f>
        <v>#DIV/0!</v>
      </c>
      <c r="AA334" s="53" t="e">
        <f>+$C$30*'10 - 2012'!BC334</f>
        <v>#DIV/0!</v>
      </c>
      <c r="AB334" s="53" t="e">
        <f>+$C$30*'10 - 2012'!BD334</f>
        <v>#DIV/0!</v>
      </c>
      <c r="AC334" s="53" t="e">
        <f>+$C$30*'10 - 2012'!BE334</f>
        <v>#DIV/0!</v>
      </c>
      <c r="AD334" s="53" t="e">
        <f>+$C$30*'10 - 2012'!BF334</f>
        <v>#DIV/0!</v>
      </c>
      <c r="AE334" s="53" t="e">
        <f>+$C$30*'10 - 2012'!BG334</f>
        <v>#DIV/0!</v>
      </c>
      <c r="AF334" s="53" t="e">
        <f>+$C$30*'10 - 2012'!BH334</f>
        <v>#DIV/0!</v>
      </c>
      <c r="AG334" s="53" t="e">
        <f>+$C$30*'10 - 2012'!BI334</f>
        <v>#DIV/0!</v>
      </c>
      <c r="AH334" s="53" t="e">
        <f>+$C$30*'10 - 2012'!BJ334</f>
        <v>#DIV/0!</v>
      </c>
      <c r="AI334" s="2"/>
    </row>
    <row r="335" spans="1:35">
      <c r="A335" s="63">
        <v>328</v>
      </c>
      <c r="B335" s="53">
        <f>+'10 - 2012'!B335</f>
        <v>0</v>
      </c>
      <c r="C335" s="53" t="e">
        <f>+'10 - 2012'!AE335/'10 - 2012'!BK335</f>
        <v>#DIV/0!</v>
      </c>
      <c r="D335" s="53" t="e">
        <f>+$C$30*'10 - 2012'!AF335</f>
        <v>#DIV/0!</v>
      </c>
      <c r="E335" s="53" t="e">
        <f>+$C$30*'10 - 2012'!AG335</f>
        <v>#DIV/0!</v>
      </c>
      <c r="F335" s="53" t="e">
        <f>+$C$30*'10 - 2012'!AH335</f>
        <v>#DIV/0!</v>
      </c>
      <c r="G335" s="53" t="e">
        <f>+$C$30*'10 - 2012'!AI335</f>
        <v>#DIV/0!</v>
      </c>
      <c r="H335" s="53" t="e">
        <f>+$C$30*'10 - 2012'!AJ335</f>
        <v>#DIV/0!</v>
      </c>
      <c r="I335" s="53" t="e">
        <f>+$C$30*'10 - 2012'!AK335</f>
        <v>#DIV/0!</v>
      </c>
      <c r="J335" s="53" t="e">
        <f>+$C$30*'10 - 2012'!AL335</f>
        <v>#DIV/0!</v>
      </c>
      <c r="K335" s="53" t="e">
        <f>+$C$30*'10 - 2012'!AM335</f>
        <v>#DIV/0!</v>
      </c>
      <c r="L335" s="53" t="e">
        <f>+$C$30*'10 - 2012'!AN335</f>
        <v>#DIV/0!</v>
      </c>
      <c r="M335" s="53" t="e">
        <f>+$C$30*'10 - 2012'!AO335</f>
        <v>#DIV/0!</v>
      </c>
      <c r="N335" s="53" t="e">
        <f>+$C$30*'10 - 2012'!AP335</f>
        <v>#DIV/0!</v>
      </c>
      <c r="O335" s="53" t="e">
        <f>+$C$30*'10 - 2012'!AQ335</f>
        <v>#DIV/0!</v>
      </c>
      <c r="P335" s="53" t="e">
        <f>+$C$30*'10 - 2012'!AR335</f>
        <v>#DIV/0!</v>
      </c>
      <c r="Q335" s="53" t="e">
        <f>+$C$30*'10 - 2012'!AS335</f>
        <v>#DIV/0!</v>
      </c>
      <c r="R335" s="53" t="e">
        <f>+$C$30*'10 - 2012'!AT335</f>
        <v>#DIV/0!</v>
      </c>
      <c r="S335" s="53" t="e">
        <f>+$C$30*'10 - 2012'!AU335</f>
        <v>#DIV/0!</v>
      </c>
      <c r="T335" s="53" t="e">
        <f>+$C$30*'10 - 2012'!AV335</f>
        <v>#DIV/0!</v>
      </c>
      <c r="U335" s="53" t="e">
        <f>+$C$30*'10 - 2012'!AW335</f>
        <v>#DIV/0!</v>
      </c>
      <c r="V335" s="53" t="e">
        <f>+$C$30*'10 - 2012'!AX335</f>
        <v>#DIV/0!</v>
      </c>
      <c r="W335" s="53" t="e">
        <f>+$C$30*'10 - 2012'!AY335</f>
        <v>#DIV/0!</v>
      </c>
      <c r="X335" s="53" t="e">
        <f>+$C$30*'10 - 2012'!AZ335</f>
        <v>#DIV/0!</v>
      </c>
      <c r="Y335" s="53" t="e">
        <f>+$C$30*'10 - 2012'!BA335</f>
        <v>#DIV/0!</v>
      </c>
      <c r="Z335" s="53" t="e">
        <f>+$C$30*'10 - 2012'!BB335</f>
        <v>#DIV/0!</v>
      </c>
      <c r="AA335" s="53" t="e">
        <f>+$C$30*'10 - 2012'!BC335</f>
        <v>#DIV/0!</v>
      </c>
      <c r="AB335" s="53" t="e">
        <f>+$C$30*'10 - 2012'!BD335</f>
        <v>#DIV/0!</v>
      </c>
      <c r="AC335" s="53" t="e">
        <f>+$C$30*'10 - 2012'!BE335</f>
        <v>#DIV/0!</v>
      </c>
      <c r="AD335" s="53" t="e">
        <f>+$C$30*'10 - 2012'!BF335</f>
        <v>#DIV/0!</v>
      </c>
      <c r="AE335" s="53" t="e">
        <f>+$C$30*'10 - 2012'!BG335</f>
        <v>#DIV/0!</v>
      </c>
      <c r="AF335" s="53" t="e">
        <f>+$C$30*'10 - 2012'!BH335</f>
        <v>#DIV/0!</v>
      </c>
      <c r="AG335" s="53" t="e">
        <f>+$C$30*'10 - 2012'!BI335</f>
        <v>#DIV/0!</v>
      </c>
      <c r="AH335" s="53" t="e">
        <f>+$C$30*'10 - 2012'!BJ335</f>
        <v>#DIV/0!</v>
      </c>
      <c r="AI335" s="2"/>
    </row>
    <row r="336" spans="1:35">
      <c r="A336" s="63">
        <v>329</v>
      </c>
      <c r="B336" s="53">
        <f>+'10 - 2012'!B336</f>
        <v>0</v>
      </c>
      <c r="C336" s="53" t="e">
        <f>+'10 - 2012'!AE336/'10 - 2012'!BK336</f>
        <v>#DIV/0!</v>
      </c>
      <c r="D336" s="53" t="e">
        <f>+$C$30*'10 - 2012'!AF336</f>
        <v>#DIV/0!</v>
      </c>
      <c r="E336" s="53" t="e">
        <f>+$C$30*'10 - 2012'!AG336</f>
        <v>#DIV/0!</v>
      </c>
      <c r="F336" s="53" t="e">
        <f>+$C$30*'10 - 2012'!AH336</f>
        <v>#DIV/0!</v>
      </c>
      <c r="G336" s="53" t="e">
        <f>+$C$30*'10 - 2012'!AI336</f>
        <v>#DIV/0!</v>
      </c>
      <c r="H336" s="53" t="e">
        <f>+$C$30*'10 - 2012'!AJ336</f>
        <v>#DIV/0!</v>
      </c>
      <c r="I336" s="53" t="e">
        <f>+$C$30*'10 - 2012'!AK336</f>
        <v>#DIV/0!</v>
      </c>
      <c r="J336" s="53" t="e">
        <f>+$C$30*'10 - 2012'!AL336</f>
        <v>#DIV/0!</v>
      </c>
      <c r="K336" s="53" t="e">
        <f>+$C$30*'10 - 2012'!AM336</f>
        <v>#DIV/0!</v>
      </c>
      <c r="L336" s="53" t="e">
        <f>+$C$30*'10 - 2012'!AN336</f>
        <v>#DIV/0!</v>
      </c>
      <c r="M336" s="53" t="e">
        <f>+$C$30*'10 - 2012'!AO336</f>
        <v>#DIV/0!</v>
      </c>
      <c r="N336" s="53" t="e">
        <f>+$C$30*'10 - 2012'!AP336</f>
        <v>#DIV/0!</v>
      </c>
      <c r="O336" s="53" t="e">
        <f>+$C$30*'10 - 2012'!AQ336</f>
        <v>#DIV/0!</v>
      </c>
      <c r="P336" s="53" t="e">
        <f>+$C$30*'10 - 2012'!AR336</f>
        <v>#DIV/0!</v>
      </c>
      <c r="Q336" s="53" t="e">
        <f>+$C$30*'10 - 2012'!AS336</f>
        <v>#DIV/0!</v>
      </c>
      <c r="R336" s="53" t="e">
        <f>+$C$30*'10 - 2012'!AT336</f>
        <v>#DIV/0!</v>
      </c>
      <c r="S336" s="53" t="e">
        <f>+$C$30*'10 - 2012'!AU336</f>
        <v>#DIV/0!</v>
      </c>
      <c r="T336" s="53" t="e">
        <f>+$C$30*'10 - 2012'!AV336</f>
        <v>#DIV/0!</v>
      </c>
      <c r="U336" s="53" t="e">
        <f>+$C$30*'10 - 2012'!AW336</f>
        <v>#DIV/0!</v>
      </c>
      <c r="V336" s="53" t="e">
        <f>+$C$30*'10 - 2012'!AX336</f>
        <v>#DIV/0!</v>
      </c>
      <c r="W336" s="53" t="e">
        <f>+$C$30*'10 - 2012'!AY336</f>
        <v>#DIV/0!</v>
      </c>
      <c r="X336" s="53" t="e">
        <f>+$C$30*'10 - 2012'!AZ336</f>
        <v>#DIV/0!</v>
      </c>
      <c r="Y336" s="53" t="e">
        <f>+$C$30*'10 - 2012'!BA336</f>
        <v>#DIV/0!</v>
      </c>
      <c r="Z336" s="53" t="e">
        <f>+$C$30*'10 - 2012'!BB336</f>
        <v>#DIV/0!</v>
      </c>
      <c r="AA336" s="53" t="e">
        <f>+$C$30*'10 - 2012'!BC336</f>
        <v>#DIV/0!</v>
      </c>
      <c r="AB336" s="53" t="e">
        <f>+$C$30*'10 - 2012'!BD336</f>
        <v>#DIV/0!</v>
      </c>
      <c r="AC336" s="53" t="e">
        <f>+$C$30*'10 - 2012'!BE336</f>
        <v>#DIV/0!</v>
      </c>
      <c r="AD336" s="53" t="e">
        <f>+$C$30*'10 - 2012'!BF336</f>
        <v>#DIV/0!</v>
      </c>
      <c r="AE336" s="53" t="e">
        <f>+$C$30*'10 - 2012'!BG336</f>
        <v>#DIV/0!</v>
      </c>
      <c r="AF336" s="53" t="e">
        <f>+$C$30*'10 - 2012'!BH336</f>
        <v>#DIV/0!</v>
      </c>
      <c r="AG336" s="53" t="e">
        <f>+$C$30*'10 - 2012'!BI336</f>
        <v>#DIV/0!</v>
      </c>
      <c r="AH336" s="53" t="e">
        <f>+$C$30*'10 - 2012'!BJ336</f>
        <v>#DIV/0!</v>
      </c>
      <c r="AI336" s="2"/>
    </row>
    <row r="337" spans="1:35">
      <c r="A337" s="63">
        <v>330</v>
      </c>
      <c r="B337" s="53">
        <f>+'10 - 2012'!B337</f>
        <v>0</v>
      </c>
      <c r="C337" s="53" t="e">
        <f>+'10 - 2012'!AE337/'10 - 2012'!BK337</f>
        <v>#DIV/0!</v>
      </c>
      <c r="D337" s="53" t="e">
        <f>+$C$30*'10 - 2012'!AF337</f>
        <v>#DIV/0!</v>
      </c>
      <c r="E337" s="53" t="e">
        <f>+$C$30*'10 - 2012'!AG337</f>
        <v>#DIV/0!</v>
      </c>
      <c r="F337" s="53" t="e">
        <f>+$C$30*'10 - 2012'!AH337</f>
        <v>#DIV/0!</v>
      </c>
      <c r="G337" s="53" t="e">
        <f>+$C$30*'10 - 2012'!AI337</f>
        <v>#DIV/0!</v>
      </c>
      <c r="H337" s="53" t="e">
        <f>+$C$30*'10 - 2012'!AJ337</f>
        <v>#DIV/0!</v>
      </c>
      <c r="I337" s="53" t="e">
        <f>+$C$30*'10 - 2012'!AK337</f>
        <v>#DIV/0!</v>
      </c>
      <c r="J337" s="53" t="e">
        <f>+$C$30*'10 - 2012'!AL337</f>
        <v>#DIV/0!</v>
      </c>
      <c r="K337" s="53" t="e">
        <f>+$C$30*'10 - 2012'!AM337</f>
        <v>#DIV/0!</v>
      </c>
      <c r="L337" s="53" t="e">
        <f>+$C$30*'10 - 2012'!AN337</f>
        <v>#DIV/0!</v>
      </c>
      <c r="M337" s="53" t="e">
        <f>+$C$30*'10 - 2012'!AO337</f>
        <v>#DIV/0!</v>
      </c>
      <c r="N337" s="53" t="e">
        <f>+$C$30*'10 - 2012'!AP337</f>
        <v>#DIV/0!</v>
      </c>
      <c r="O337" s="53" t="e">
        <f>+$C$30*'10 - 2012'!AQ337</f>
        <v>#DIV/0!</v>
      </c>
      <c r="P337" s="53" t="e">
        <f>+$C$30*'10 - 2012'!AR337</f>
        <v>#DIV/0!</v>
      </c>
      <c r="Q337" s="53" t="e">
        <f>+$C$30*'10 - 2012'!AS337</f>
        <v>#DIV/0!</v>
      </c>
      <c r="R337" s="53" t="e">
        <f>+$C$30*'10 - 2012'!AT337</f>
        <v>#DIV/0!</v>
      </c>
      <c r="S337" s="53" t="e">
        <f>+$C$30*'10 - 2012'!AU337</f>
        <v>#DIV/0!</v>
      </c>
      <c r="T337" s="53" t="e">
        <f>+$C$30*'10 - 2012'!AV337</f>
        <v>#DIV/0!</v>
      </c>
      <c r="U337" s="53" t="e">
        <f>+$C$30*'10 - 2012'!AW337</f>
        <v>#DIV/0!</v>
      </c>
      <c r="V337" s="53" t="e">
        <f>+$C$30*'10 - 2012'!AX337</f>
        <v>#DIV/0!</v>
      </c>
      <c r="W337" s="53" t="e">
        <f>+$C$30*'10 - 2012'!AY337</f>
        <v>#DIV/0!</v>
      </c>
      <c r="X337" s="53" t="e">
        <f>+$C$30*'10 - 2012'!AZ337</f>
        <v>#DIV/0!</v>
      </c>
      <c r="Y337" s="53" t="e">
        <f>+$C$30*'10 - 2012'!BA337</f>
        <v>#DIV/0!</v>
      </c>
      <c r="Z337" s="53" t="e">
        <f>+$C$30*'10 - 2012'!BB337</f>
        <v>#DIV/0!</v>
      </c>
      <c r="AA337" s="53" t="e">
        <f>+$C$30*'10 - 2012'!BC337</f>
        <v>#DIV/0!</v>
      </c>
      <c r="AB337" s="53" t="e">
        <f>+$C$30*'10 - 2012'!BD337</f>
        <v>#DIV/0!</v>
      </c>
      <c r="AC337" s="53" t="e">
        <f>+$C$30*'10 - 2012'!BE337</f>
        <v>#DIV/0!</v>
      </c>
      <c r="AD337" s="53" t="e">
        <f>+$C$30*'10 - 2012'!BF337</f>
        <v>#DIV/0!</v>
      </c>
      <c r="AE337" s="53" t="e">
        <f>+$C$30*'10 - 2012'!BG337</f>
        <v>#DIV/0!</v>
      </c>
      <c r="AF337" s="53" t="e">
        <f>+$C$30*'10 - 2012'!BH337</f>
        <v>#DIV/0!</v>
      </c>
      <c r="AG337" s="53" t="e">
        <f>+$C$30*'10 - 2012'!BI337</f>
        <v>#DIV/0!</v>
      </c>
      <c r="AH337" s="53" t="e">
        <f>+$C$30*'10 - 2012'!BJ337</f>
        <v>#DIV/0!</v>
      </c>
      <c r="AI337" s="2"/>
    </row>
    <row r="338" spans="1:35">
      <c r="A338" s="63">
        <v>331</v>
      </c>
      <c r="B338" s="53">
        <f>+'10 - 2012'!B338</f>
        <v>0</v>
      </c>
      <c r="C338" s="53" t="e">
        <f>+'10 - 2012'!AE338/'10 - 2012'!BK338</f>
        <v>#DIV/0!</v>
      </c>
      <c r="D338" s="53" t="e">
        <f>+$C$30*'10 - 2012'!AF338</f>
        <v>#DIV/0!</v>
      </c>
      <c r="E338" s="53" t="e">
        <f>+$C$30*'10 - 2012'!AG338</f>
        <v>#DIV/0!</v>
      </c>
      <c r="F338" s="53" t="e">
        <f>+$C$30*'10 - 2012'!AH338</f>
        <v>#DIV/0!</v>
      </c>
      <c r="G338" s="53" t="e">
        <f>+$C$30*'10 - 2012'!AI338</f>
        <v>#DIV/0!</v>
      </c>
      <c r="H338" s="53" t="e">
        <f>+$C$30*'10 - 2012'!AJ338</f>
        <v>#DIV/0!</v>
      </c>
      <c r="I338" s="53" t="e">
        <f>+$C$30*'10 - 2012'!AK338</f>
        <v>#DIV/0!</v>
      </c>
      <c r="J338" s="53" t="e">
        <f>+$C$30*'10 - 2012'!AL338</f>
        <v>#DIV/0!</v>
      </c>
      <c r="K338" s="53" t="e">
        <f>+$C$30*'10 - 2012'!AM338</f>
        <v>#DIV/0!</v>
      </c>
      <c r="L338" s="53" t="e">
        <f>+$C$30*'10 - 2012'!AN338</f>
        <v>#DIV/0!</v>
      </c>
      <c r="M338" s="53" t="e">
        <f>+$C$30*'10 - 2012'!AO338</f>
        <v>#DIV/0!</v>
      </c>
      <c r="N338" s="53" t="e">
        <f>+$C$30*'10 - 2012'!AP338</f>
        <v>#DIV/0!</v>
      </c>
      <c r="O338" s="53" t="e">
        <f>+$C$30*'10 - 2012'!AQ338</f>
        <v>#DIV/0!</v>
      </c>
      <c r="P338" s="53" t="e">
        <f>+$C$30*'10 - 2012'!AR338</f>
        <v>#DIV/0!</v>
      </c>
      <c r="Q338" s="53" t="e">
        <f>+$C$30*'10 - 2012'!AS338</f>
        <v>#DIV/0!</v>
      </c>
      <c r="R338" s="53" t="e">
        <f>+$C$30*'10 - 2012'!AT338</f>
        <v>#DIV/0!</v>
      </c>
      <c r="S338" s="53" t="e">
        <f>+$C$30*'10 - 2012'!AU338</f>
        <v>#DIV/0!</v>
      </c>
      <c r="T338" s="53" t="e">
        <f>+$C$30*'10 - 2012'!AV338</f>
        <v>#DIV/0!</v>
      </c>
      <c r="U338" s="53" t="e">
        <f>+$C$30*'10 - 2012'!AW338</f>
        <v>#DIV/0!</v>
      </c>
      <c r="V338" s="53" t="e">
        <f>+$C$30*'10 - 2012'!AX338</f>
        <v>#DIV/0!</v>
      </c>
      <c r="W338" s="53" t="e">
        <f>+$C$30*'10 - 2012'!AY338</f>
        <v>#DIV/0!</v>
      </c>
      <c r="X338" s="53" t="e">
        <f>+$C$30*'10 - 2012'!AZ338</f>
        <v>#DIV/0!</v>
      </c>
      <c r="Y338" s="53" t="e">
        <f>+$C$30*'10 - 2012'!BA338</f>
        <v>#DIV/0!</v>
      </c>
      <c r="Z338" s="53" t="e">
        <f>+$C$30*'10 - 2012'!BB338</f>
        <v>#DIV/0!</v>
      </c>
      <c r="AA338" s="53" t="e">
        <f>+$C$30*'10 - 2012'!BC338</f>
        <v>#DIV/0!</v>
      </c>
      <c r="AB338" s="53" t="e">
        <f>+$C$30*'10 - 2012'!BD338</f>
        <v>#DIV/0!</v>
      </c>
      <c r="AC338" s="53" t="e">
        <f>+$C$30*'10 - 2012'!BE338</f>
        <v>#DIV/0!</v>
      </c>
      <c r="AD338" s="53" t="e">
        <f>+$C$30*'10 - 2012'!BF338</f>
        <v>#DIV/0!</v>
      </c>
      <c r="AE338" s="53" t="e">
        <f>+$C$30*'10 - 2012'!BG338</f>
        <v>#DIV/0!</v>
      </c>
      <c r="AF338" s="53" t="e">
        <f>+$C$30*'10 - 2012'!BH338</f>
        <v>#DIV/0!</v>
      </c>
      <c r="AG338" s="53" t="e">
        <f>+$C$30*'10 - 2012'!BI338</f>
        <v>#DIV/0!</v>
      </c>
      <c r="AH338" s="53" t="e">
        <f>+$C$30*'10 - 2012'!BJ338</f>
        <v>#DIV/0!</v>
      </c>
      <c r="AI338" s="2"/>
    </row>
    <row r="339" spans="1:35">
      <c r="A339" s="63">
        <v>332</v>
      </c>
      <c r="B339" s="53">
        <f>+'10 - 2012'!B339</f>
        <v>0</v>
      </c>
      <c r="C339" s="53" t="e">
        <f>+'10 - 2012'!AE339/'10 - 2012'!BK339</f>
        <v>#DIV/0!</v>
      </c>
      <c r="D339" s="53" t="e">
        <f>+$C$30*'10 - 2012'!AF339</f>
        <v>#DIV/0!</v>
      </c>
      <c r="E339" s="53" t="e">
        <f>+$C$30*'10 - 2012'!AG339</f>
        <v>#DIV/0!</v>
      </c>
      <c r="F339" s="53" t="e">
        <f>+$C$30*'10 - 2012'!AH339</f>
        <v>#DIV/0!</v>
      </c>
      <c r="G339" s="53" t="e">
        <f>+$C$30*'10 - 2012'!AI339</f>
        <v>#DIV/0!</v>
      </c>
      <c r="H339" s="53" t="e">
        <f>+$C$30*'10 - 2012'!AJ339</f>
        <v>#DIV/0!</v>
      </c>
      <c r="I339" s="53" t="e">
        <f>+$C$30*'10 - 2012'!AK339</f>
        <v>#DIV/0!</v>
      </c>
      <c r="J339" s="53" t="e">
        <f>+$C$30*'10 - 2012'!AL339</f>
        <v>#DIV/0!</v>
      </c>
      <c r="K339" s="53" t="e">
        <f>+$C$30*'10 - 2012'!AM339</f>
        <v>#DIV/0!</v>
      </c>
      <c r="L339" s="53" t="e">
        <f>+$C$30*'10 - 2012'!AN339</f>
        <v>#DIV/0!</v>
      </c>
      <c r="M339" s="53" t="e">
        <f>+$C$30*'10 - 2012'!AO339</f>
        <v>#DIV/0!</v>
      </c>
      <c r="N339" s="53" t="e">
        <f>+$C$30*'10 - 2012'!AP339</f>
        <v>#DIV/0!</v>
      </c>
      <c r="O339" s="53" t="e">
        <f>+$C$30*'10 - 2012'!AQ339</f>
        <v>#DIV/0!</v>
      </c>
      <c r="P339" s="53" t="e">
        <f>+$C$30*'10 - 2012'!AR339</f>
        <v>#DIV/0!</v>
      </c>
      <c r="Q339" s="53" t="e">
        <f>+$C$30*'10 - 2012'!AS339</f>
        <v>#DIV/0!</v>
      </c>
      <c r="R339" s="53" t="e">
        <f>+$C$30*'10 - 2012'!AT339</f>
        <v>#DIV/0!</v>
      </c>
      <c r="S339" s="53" t="e">
        <f>+$C$30*'10 - 2012'!AU339</f>
        <v>#DIV/0!</v>
      </c>
      <c r="T339" s="53" t="e">
        <f>+$C$30*'10 - 2012'!AV339</f>
        <v>#DIV/0!</v>
      </c>
      <c r="U339" s="53" t="e">
        <f>+$C$30*'10 - 2012'!AW339</f>
        <v>#DIV/0!</v>
      </c>
      <c r="V339" s="53" t="e">
        <f>+$C$30*'10 - 2012'!AX339</f>
        <v>#DIV/0!</v>
      </c>
      <c r="W339" s="53" t="e">
        <f>+$C$30*'10 - 2012'!AY339</f>
        <v>#DIV/0!</v>
      </c>
      <c r="X339" s="53" t="e">
        <f>+$C$30*'10 - 2012'!AZ339</f>
        <v>#DIV/0!</v>
      </c>
      <c r="Y339" s="53" t="e">
        <f>+$C$30*'10 - 2012'!BA339</f>
        <v>#DIV/0!</v>
      </c>
      <c r="Z339" s="53" t="e">
        <f>+$C$30*'10 - 2012'!BB339</f>
        <v>#DIV/0!</v>
      </c>
      <c r="AA339" s="53" t="e">
        <f>+$C$30*'10 - 2012'!BC339</f>
        <v>#DIV/0!</v>
      </c>
      <c r="AB339" s="53" t="e">
        <f>+$C$30*'10 - 2012'!BD339</f>
        <v>#DIV/0!</v>
      </c>
      <c r="AC339" s="53" t="e">
        <f>+$C$30*'10 - 2012'!BE339</f>
        <v>#DIV/0!</v>
      </c>
      <c r="AD339" s="53" t="e">
        <f>+$C$30*'10 - 2012'!BF339</f>
        <v>#DIV/0!</v>
      </c>
      <c r="AE339" s="53" t="e">
        <f>+$C$30*'10 - 2012'!BG339</f>
        <v>#DIV/0!</v>
      </c>
      <c r="AF339" s="53" t="e">
        <f>+$C$30*'10 - 2012'!BH339</f>
        <v>#DIV/0!</v>
      </c>
      <c r="AG339" s="53" t="e">
        <f>+$C$30*'10 - 2012'!BI339</f>
        <v>#DIV/0!</v>
      </c>
      <c r="AH339" s="53" t="e">
        <f>+$C$30*'10 - 2012'!BJ339</f>
        <v>#DIV/0!</v>
      </c>
      <c r="AI339" s="2"/>
    </row>
    <row r="340" spans="1:35">
      <c r="A340" s="63">
        <v>333</v>
      </c>
      <c r="B340" s="53">
        <f>+'10 - 2012'!B340</f>
        <v>0</v>
      </c>
      <c r="C340" s="53" t="e">
        <f>+'10 - 2012'!AE340/'10 - 2012'!BK340</f>
        <v>#DIV/0!</v>
      </c>
      <c r="D340" s="53" t="e">
        <f>+$C$30*'10 - 2012'!AF340</f>
        <v>#DIV/0!</v>
      </c>
      <c r="E340" s="53" t="e">
        <f>+$C$30*'10 - 2012'!AG340</f>
        <v>#DIV/0!</v>
      </c>
      <c r="F340" s="53" t="e">
        <f>+$C$30*'10 - 2012'!AH340</f>
        <v>#DIV/0!</v>
      </c>
      <c r="G340" s="53" t="e">
        <f>+$C$30*'10 - 2012'!AI340</f>
        <v>#DIV/0!</v>
      </c>
      <c r="H340" s="53" t="e">
        <f>+$C$30*'10 - 2012'!AJ340</f>
        <v>#DIV/0!</v>
      </c>
      <c r="I340" s="53" t="e">
        <f>+$C$30*'10 - 2012'!AK340</f>
        <v>#DIV/0!</v>
      </c>
      <c r="J340" s="53" t="e">
        <f>+$C$30*'10 - 2012'!AL340</f>
        <v>#DIV/0!</v>
      </c>
      <c r="K340" s="53" t="e">
        <f>+$C$30*'10 - 2012'!AM340</f>
        <v>#DIV/0!</v>
      </c>
      <c r="L340" s="53" t="e">
        <f>+$C$30*'10 - 2012'!AN340</f>
        <v>#DIV/0!</v>
      </c>
      <c r="M340" s="53" t="e">
        <f>+$C$30*'10 - 2012'!AO340</f>
        <v>#DIV/0!</v>
      </c>
      <c r="N340" s="53" t="e">
        <f>+$C$30*'10 - 2012'!AP340</f>
        <v>#DIV/0!</v>
      </c>
      <c r="O340" s="53" t="e">
        <f>+$C$30*'10 - 2012'!AQ340</f>
        <v>#DIV/0!</v>
      </c>
      <c r="P340" s="53" t="e">
        <f>+$C$30*'10 - 2012'!AR340</f>
        <v>#DIV/0!</v>
      </c>
      <c r="Q340" s="53" t="e">
        <f>+$C$30*'10 - 2012'!AS340</f>
        <v>#DIV/0!</v>
      </c>
      <c r="R340" s="53" t="e">
        <f>+$C$30*'10 - 2012'!AT340</f>
        <v>#DIV/0!</v>
      </c>
      <c r="S340" s="53" t="e">
        <f>+$C$30*'10 - 2012'!AU340</f>
        <v>#DIV/0!</v>
      </c>
      <c r="T340" s="53" t="e">
        <f>+$C$30*'10 - 2012'!AV340</f>
        <v>#DIV/0!</v>
      </c>
      <c r="U340" s="53" t="e">
        <f>+$C$30*'10 - 2012'!AW340</f>
        <v>#DIV/0!</v>
      </c>
      <c r="V340" s="53" t="e">
        <f>+$C$30*'10 - 2012'!AX340</f>
        <v>#DIV/0!</v>
      </c>
      <c r="W340" s="53" t="e">
        <f>+$C$30*'10 - 2012'!AY340</f>
        <v>#DIV/0!</v>
      </c>
      <c r="X340" s="53" t="e">
        <f>+$C$30*'10 - 2012'!AZ340</f>
        <v>#DIV/0!</v>
      </c>
      <c r="Y340" s="53" t="e">
        <f>+$C$30*'10 - 2012'!BA340</f>
        <v>#DIV/0!</v>
      </c>
      <c r="Z340" s="53" t="e">
        <f>+$C$30*'10 - 2012'!BB340</f>
        <v>#DIV/0!</v>
      </c>
      <c r="AA340" s="53" t="e">
        <f>+$C$30*'10 - 2012'!BC340</f>
        <v>#DIV/0!</v>
      </c>
      <c r="AB340" s="53" t="e">
        <f>+$C$30*'10 - 2012'!BD340</f>
        <v>#DIV/0!</v>
      </c>
      <c r="AC340" s="53" t="e">
        <f>+$C$30*'10 - 2012'!BE340</f>
        <v>#DIV/0!</v>
      </c>
      <c r="AD340" s="53" t="e">
        <f>+$C$30*'10 - 2012'!BF340</f>
        <v>#DIV/0!</v>
      </c>
      <c r="AE340" s="53" t="e">
        <f>+$C$30*'10 - 2012'!BG340</f>
        <v>#DIV/0!</v>
      </c>
      <c r="AF340" s="53" t="e">
        <f>+$C$30*'10 - 2012'!BH340</f>
        <v>#DIV/0!</v>
      </c>
      <c r="AG340" s="53" t="e">
        <f>+$C$30*'10 - 2012'!BI340</f>
        <v>#DIV/0!</v>
      </c>
      <c r="AH340" s="53" t="e">
        <f>+$C$30*'10 - 2012'!BJ340</f>
        <v>#DIV/0!</v>
      </c>
      <c r="AI340" s="2"/>
    </row>
    <row r="341" spans="1:35">
      <c r="A341" s="63">
        <v>334</v>
      </c>
      <c r="B341" s="53">
        <f>+'10 - 2012'!B341</f>
        <v>0</v>
      </c>
      <c r="C341" s="53" t="e">
        <f>+'10 - 2012'!AE341/'10 - 2012'!BK341</f>
        <v>#DIV/0!</v>
      </c>
      <c r="D341" s="53" t="e">
        <f>+$C$30*'10 - 2012'!AF341</f>
        <v>#DIV/0!</v>
      </c>
      <c r="E341" s="53" t="e">
        <f>+$C$30*'10 - 2012'!AG341</f>
        <v>#DIV/0!</v>
      </c>
      <c r="F341" s="53" t="e">
        <f>+$C$30*'10 - 2012'!AH341</f>
        <v>#DIV/0!</v>
      </c>
      <c r="G341" s="53" t="e">
        <f>+$C$30*'10 - 2012'!AI341</f>
        <v>#DIV/0!</v>
      </c>
      <c r="H341" s="53" t="e">
        <f>+$C$30*'10 - 2012'!AJ341</f>
        <v>#DIV/0!</v>
      </c>
      <c r="I341" s="53" t="e">
        <f>+$C$30*'10 - 2012'!AK341</f>
        <v>#DIV/0!</v>
      </c>
      <c r="J341" s="53" t="e">
        <f>+$C$30*'10 - 2012'!AL341</f>
        <v>#DIV/0!</v>
      </c>
      <c r="K341" s="53" t="e">
        <f>+$C$30*'10 - 2012'!AM341</f>
        <v>#DIV/0!</v>
      </c>
      <c r="L341" s="53" t="e">
        <f>+$C$30*'10 - 2012'!AN341</f>
        <v>#DIV/0!</v>
      </c>
      <c r="M341" s="53" t="e">
        <f>+$C$30*'10 - 2012'!AO341</f>
        <v>#DIV/0!</v>
      </c>
      <c r="N341" s="53" t="e">
        <f>+$C$30*'10 - 2012'!AP341</f>
        <v>#DIV/0!</v>
      </c>
      <c r="O341" s="53" t="e">
        <f>+$C$30*'10 - 2012'!AQ341</f>
        <v>#DIV/0!</v>
      </c>
      <c r="P341" s="53" t="e">
        <f>+$C$30*'10 - 2012'!AR341</f>
        <v>#DIV/0!</v>
      </c>
      <c r="Q341" s="53" t="e">
        <f>+$C$30*'10 - 2012'!AS341</f>
        <v>#DIV/0!</v>
      </c>
      <c r="R341" s="53" t="e">
        <f>+$C$30*'10 - 2012'!AT341</f>
        <v>#DIV/0!</v>
      </c>
      <c r="S341" s="53" t="e">
        <f>+$C$30*'10 - 2012'!AU341</f>
        <v>#DIV/0!</v>
      </c>
      <c r="T341" s="53" t="e">
        <f>+$C$30*'10 - 2012'!AV341</f>
        <v>#DIV/0!</v>
      </c>
      <c r="U341" s="53" t="e">
        <f>+$C$30*'10 - 2012'!AW341</f>
        <v>#DIV/0!</v>
      </c>
      <c r="V341" s="53" t="e">
        <f>+$C$30*'10 - 2012'!AX341</f>
        <v>#DIV/0!</v>
      </c>
      <c r="W341" s="53" t="e">
        <f>+$C$30*'10 - 2012'!AY341</f>
        <v>#DIV/0!</v>
      </c>
      <c r="X341" s="53" t="e">
        <f>+$C$30*'10 - 2012'!AZ341</f>
        <v>#DIV/0!</v>
      </c>
      <c r="Y341" s="53" t="e">
        <f>+$C$30*'10 - 2012'!BA341</f>
        <v>#DIV/0!</v>
      </c>
      <c r="Z341" s="53" t="e">
        <f>+$C$30*'10 - 2012'!BB341</f>
        <v>#DIV/0!</v>
      </c>
      <c r="AA341" s="53" t="e">
        <f>+$C$30*'10 - 2012'!BC341</f>
        <v>#DIV/0!</v>
      </c>
      <c r="AB341" s="53" t="e">
        <f>+$C$30*'10 - 2012'!BD341</f>
        <v>#DIV/0!</v>
      </c>
      <c r="AC341" s="53" t="e">
        <f>+$C$30*'10 - 2012'!BE341</f>
        <v>#DIV/0!</v>
      </c>
      <c r="AD341" s="53" t="e">
        <f>+$C$30*'10 - 2012'!BF341</f>
        <v>#DIV/0!</v>
      </c>
      <c r="AE341" s="53" t="e">
        <f>+$C$30*'10 - 2012'!BG341</f>
        <v>#DIV/0!</v>
      </c>
      <c r="AF341" s="53" t="e">
        <f>+$C$30*'10 - 2012'!BH341</f>
        <v>#DIV/0!</v>
      </c>
      <c r="AG341" s="53" t="e">
        <f>+$C$30*'10 - 2012'!BI341</f>
        <v>#DIV/0!</v>
      </c>
      <c r="AH341" s="53" t="e">
        <f>+$C$30*'10 - 2012'!BJ341</f>
        <v>#DIV/0!</v>
      </c>
      <c r="AI341" s="2"/>
    </row>
    <row r="342" spans="1:35">
      <c r="A342" s="63">
        <v>335</v>
      </c>
      <c r="B342" s="53">
        <f>+'10 - 2012'!B342</f>
        <v>0</v>
      </c>
      <c r="C342" s="53" t="e">
        <f>+'10 - 2012'!AE342/'10 - 2012'!BK342</f>
        <v>#DIV/0!</v>
      </c>
      <c r="D342" s="53" t="e">
        <f>+$C$30*'10 - 2012'!AF342</f>
        <v>#DIV/0!</v>
      </c>
      <c r="E342" s="53" t="e">
        <f>+$C$30*'10 - 2012'!AG342</f>
        <v>#DIV/0!</v>
      </c>
      <c r="F342" s="53" t="e">
        <f>+$C$30*'10 - 2012'!AH342</f>
        <v>#DIV/0!</v>
      </c>
      <c r="G342" s="53" t="e">
        <f>+$C$30*'10 - 2012'!AI342</f>
        <v>#DIV/0!</v>
      </c>
      <c r="H342" s="53" t="e">
        <f>+$C$30*'10 - 2012'!AJ342</f>
        <v>#DIV/0!</v>
      </c>
      <c r="I342" s="53" t="e">
        <f>+$C$30*'10 - 2012'!AK342</f>
        <v>#DIV/0!</v>
      </c>
      <c r="J342" s="53" t="e">
        <f>+$C$30*'10 - 2012'!AL342</f>
        <v>#DIV/0!</v>
      </c>
      <c r="K342" s="53" t="e">
        <f>+$C$30*'10 - 2012'!AM342</f>
        <v>#DIV/0!</v>
      </c>
      <c r="L342" s="53" t="e">
        <f>+$C$30*'10 - 2012'!AN342</f>
        <v>#DIV/0!</v>
      </c>
      <c r="M342" s="53" t="e">
        <f>+$C$30*'10 - 2012'!AO342</f>
        <v>#DIV/0!</v>
      </c>
      <c r="N342" s="53" t="e">
        <f>+$C$30*'10 - 2012'!AP342</f>
        <v>#DIV/0!</v>
      </c>
      <c r="O342" s="53" t="e">
        <f>+$C$30*'10 - 2012'!AQ342</f>
        <v>#DIV/0!</v>
      </c>
      <c r="P342" s="53" t="e">
        <f>+$C$30*'10 - 2012'!AR342</f>
        <v>#DIV/0!</v>
      </c>
      <c r="Q342" s="53" t="e">
        <f>+$C$30*'10 - 2012'!AS342</f>
        <v>#DIV/0!</v>
      </c>
      <c r="R342" s="53" t="e">
        <f>+$C$30*'10 - 2012'!AT342</f>
        <v>#DIV/0!</v>
      </c>
      <c r="S342" s="53" t="e">
        <f>+$C$30*'10 - 2012'!AU342</f>
        <v>#DIV/0!</v>
      </c>
      <c r="T342" s="53" t="e">
        <f>+$C$30*'10 - 2012'!AV342</f>
        <v>#DIV/0!</v>
      </c>
      <c r="U342" s="53" t="e">
        <f>+$C$30*'10 - 2012'!AW342</f>
        <v>#DIV/0!</v>
      </c>
      <c r="V342" s="53" t="e">
        <f>+$C$30*'10 - 2012'!AX342</f>
        <v>#DIV/0!</v>
      </c>
      <c r="W342" s="53" t="e">
        <f>+$C$30*'10 - 2012'!AY342</f>
        <v>#DIV/0!</v>
      </c>
      <c r="X342" s="53" t="e">
        <f>+$C$30*'10 - 2012'!AZ342</f>
        <v>#DIV/0!</v>
      </c>
      <c r="Y342" s="53" t="e">
        <f>+$C$30*'10 - 2012'!BA342</f>
        <v>#DIV/0!</v>
      </c>
      <c r="Z342" s="53" t="e">
        <f>+$C$30*'10 - 2012'!BB342</f>
        <v>#DIV/0!</v>
      </c>
      <c r="AA342" s="53" t="e">
        <f>+$C$30*'10 - 2012'!BC342</f>
        <v>#DIV/0!</v>
      </c>
      <c r="AB342" s="53" t="e">
        <f>+$C$30*'10 - 2012'!BD342</f>
        <v>#DIV/0!</v>
      </c>
      <c r="AC342" s="53" t="e">
        <f>+$C$30*'10 - 2012'!BE342</f>
        <v>#DIV/0!</v>
      </c>
      <c r="AD342" s="53" t="e">
        <f>+$C$30*'10 - 2012'!BF342</f>
        <v>#DIV/0!</v>
      </c>
      <c r="AE342" s="53" t="e">
        <f>+$C$30*'10 - 2012'!BG342</f>
        <v>#DIV/0!</v>
      </c>
      <c r="AF342" s="53" t="e">
        <f>+$C$30*'10 - 2012'!BH342</f>
        <v>#DIV/0!</v>
      </c>
      <c r="AG342" s="53" t="e">
        <f>+$C$30*'10 - 2012'!BI342</f>
        <v>#DIV/0!</v>
      </c>
      <c r="AH342" s="53" t="e">
        <f>+$C$30*'10 - 2012'!BJ342</f>
        <v>#DIV/0!</v>
      </c>
      <c r="AI342" s="2"/>
    </row>
    <row r="343" spans="1:35">
      <c r="A343" s="63">
        <v>336</v>
      </c>
      <c r="B343" s="53">
        <f>+'10 - 2012'!B343</f>
        <v>0</v>
      </c>
      <c r="C343" s="53" t="e">
        <f>+'10 - 2012'!AE343/'10 - 2012'!BK343</f>
        <v>#DIV/0!</v>
      </c>
      <c r="D343" s="53" t="e">
        <f>+$C$30*'10 - 2012'!AF343</f>
        <v>#DIV/0!</v>
      </c>
      <c r="E343" s="53" t="e">
        <f>+$C$30*'10 - 2012'!AG343</f>
        <v>#DIV/0!</v>
      </c>
      <c r="F343" s="53" t="e">
        <f>+$C$30*'10 - 2012'!AH343</f>
        <v>#DIV/0!</v>
      </c>
      <c r="G343" s="53" t="e">
        <f>+$C$30*'10 - 2012'!AI343</f>
        <v>#DIV/0!</v>
      </c>
      <c r="H343" s="53" t="e">
        <f>+$C$30*'10 - 2012'!AJ343</f>
        <v>#DIV/0!</v>
      </c>
      <c r="I343" s="53" t="e">
        <f>+$C$30*'10 - 2012'!AK343</f>
        <v>#DIV/0!</v>
      </c>
      <c r="J343" s="53" t="e">
        <f>+$C$30*'10 - 2012'!AL343</f>
        <v>#DIV/0!</v>
      </c>
      <c r="K343" s="53" t="e">
        <f>+$C$30*'10 - 2012'!AM343</f>
        <v>#DIV/0!</v>
      </c>
      <c r="L343" s="53" t="e">
        <f>+$C$30*'10 - 2012'!AN343</f>
        <v>#DIV/0!</v>
      </c>
      <c r="M343" s="53" t="e">
        <f>+$C$30*'10 - 2012'!AO343</f>
        <v>#DIV/0!</v>
      </c>
      <c r="N343" s="53" t="e">
        <f>+$C$30*'10 - 2012'!AP343</f>
        <v>#DIV/0!</v>
      </c>
      <c r="O343" s="53" t="e">
        <f>+$C$30*'10 - 2012'!AQ343</f>
        <v>#DIV/0!</v>
      </c>
      <c r="P343" s="53" t="e">
        <f>+$C$30*'10 - 2012'!AR343</f>
        <v>#DIV/0!</v>
      </c>
      <c r="Q343" s="53" t="e">
        <f>+$C$30*'10 - 2012'!AS343</f>
        <v>#DIV/0!</v>
      </c>
      <c r="R343" s="53" t="e">
        <f>+$C$30*'10 - 2012'!AT343</f>
        <v>#DIV/0!</v>
      </c>
      <c r="S343" s="53" t="e">
        <f>+$C$30*'10 - 2012'!AU343</f>
        <v>#DIV/0!</v>
      </c>
      <c r="T343" s="53" t="e">
        <f>+$C$30*'10 - 2012'!AV343</f>
        <v>#DIV/0!</v>
      </c>
      <c r="U343" s="53" t="e">
        <f>+$C$30*'10 - 2012'!AW343</f>
        <v>#DIV/0!</v>
      </c>
      <c r="V343" s="53" t="e">
        <f>+$C$30*'10 - 2012'!AX343</f>
        <v>#DIV/0!</v>
      </c>
      <c r="W343" s="53" t="e">
        <f>+$C$30*'10 - 2012'!AY343</f>
        <v>#DIV/0!</v>
      </c>
      <c r="X343" s="53" t="e">
        <f>+$C$30*'10 - 2012'!AZ343</f>
        <v>#DIV/0!</v>
      </c>
      <c r="Y343" s="53" t="e">
        <f>+$C$30*'10 - 2012'!BA343</f>
        <v>#DIV/0!</v>
      </c>
      <c r="Z343" s="53" t="e">
        <f>+$C$30*'10 - 2012'!BB343</f>
        <v>#DIV/0!</v>
      </c>
      <c r="AA343" s="53" t="e">
        <f>+$C$30*'10 - 2012'!BC343</f>
        <v>#DIV/0!</v>
      </c>
      <c r="AB343" s="53" t="e">
        <f>+$C$30*'10 - 2012'!BD343</f>
        <v>#DIV/0!</v>
      </c>
      <c r="AC343" s="53" t="e">
        <f>+$C$30*'10 - 2012'!BE343</f>
        <v>#DIV/0!</v>
      </c>
      <c r="AD343" s="53" t="e">
        <f>+$C$30*'10 - 2012'!BF343</f>
        <v>#DIV/0!</v>
      </c>
      <c r="AE343" s="53" t="e">
        <f>+$C$30*'10 - 2012'!BG343</f>
        <v>#DIV/0!</v>
      </c>
      <c r="AF343" s="53" t="e">
        <f>+$C$30*'10 - 2012'!BH343</f>
        <v>#DIV/0!</v>
      </c>
      <c r="AG343" s="53" t="e">
        <f>+$C$30*'10 - 2012'!BI343</f>
        <v>#DIV/0!</v>
      </c>
      <c r="AH343" s="53" t="e">
        <f>+$C$30*'10 - 2012'!BJ343</f>
        <v>#DIV/0!</v>
      </c>
      <c r="AI343" s="2"/>
    </row>
    <row r="344" spans="1:35">
      <c r="A344" s="63">
        <v>337</v>
      </c>
      <c r="B344" s="53">
        <f>+'10 - 2012'!B344</f>
        <v>0</v>
      </c>
      <c r="C344" s="53" t="e">
        <f>+'10 - 2012'!AE344/'10 - 2012'!BK344</f>
        <v>#DIV/0!</v>
      </c>
      <c r="D344" s="53" t="e">
        <f>+$C$30*'10 - 2012'!AF344</f>
        <v>#DIV/0!</v>
      </c>
      <c r="E344" s="53" t="e">
        <f>+$C$30*'10 - 2012'!AG344</f>
        <v>#DIV/0!</v>
      </c>
      <c r="F344" s="53" t="e">
        <f>+$C$30*'10 - 2012'!AH344</f>
        <v>#DIV/0!</v>
      </c>
      <c r="G344" s="53" t="e">
        <f>+$C$30*'10 - 2012'!AI344</f>
        <v>#DIV/0!</v>
      </c>
      <c r="H344" s="53" t="e">
        <f>+$C$30*'10 - 2012'!AJ344</f>
        <v>#DIV/0!</v>
      </c>
      <c r="I344" s="53" t="e">
        <f>+$C$30*'10 - 2012'!AK344</f>
        <v>#DIV/0!</v>
      </c>
      <c r="J344" s="53" t="e">
        <f>+$C$30*'10 - 2012'!AL344</f>
        <v>#DIV/0!</v>
      </c>
      <c r="K344" s="53" t="e">
        <f>+$C$30*'10 - 2012'!AM344</f>
        <v>#DIV/0!</v>
      </c>
      <c r="L344" s="53" t="e">
        <f>+$C$30*'10 - 2012'!AN344</f>
        <v>#DIV/0!</v>
      </c>
      <c r="M344" s="53" t="e">
        <f>+$C$30*'10 - 2012'!AO344</f>
        <v>#DIV/0!</v>
      </c>
      <c r="N344" s="53" t="e">
        <f>+$C$30*'10 - 2012'!AP344</f>
        <v>#DIV/0!</v>
      </c>
      <c r="O344" s="53" t="e">
        <f>+$C$30*'10 - 2012'!AQ344</f>
        <v>#DIV/0!</v>
      </c>
      <c r="P344" s="53" t="e">
        <f>+$C$30*'10 - 2012'!AR344</f>
        <v>#DIV/0!</v>
      </c>
      <c r="Q344" s="53" t="e">
        <f>+$C$30*'10 - 2012'!AS344</f>
        <v>#DIV/0!</v>
      </c>
      <c r="R344" s="53" t="e">
        <f>+$C$30*'10 - 2012'!AT344</f>
        <v>#DIV/0!</v>
      </c>
      <c r="S344" s="53" t="e">
        <f>+$C$30*'10 - 2012'!AU344</f>
        <v>#DIV/0!</v>
      </c>
      <c r="T344" s="53" t="e">
        <f>+$C$30*'10 - 2012'!AV344</f>
        <v>#DIV/0!</v>
      </c>
      <c r="U344" s="53" t="e">
        <f>+$C$30*'10 - 2012'!AW344</f>
        <v>#DIV/0!</v>
      </c>
      <c r="V344" s="53" t="e">
        <f>+$C$30*'10 - 2012'!AX344</f>
        <v>#DIV/0!</v>
      </c>
      <c r="W344" s="53" t="e">
        <f>+$C$30*'10 - 2012'!AY344</f>
        <v>#DIV/0!</v>
      </c>
      <c r="X344" s="53" t="e">
        <f>+$C$30*'10 - 2012'!AZ344</f>
        <v>#DIV/0!</v>
      </c>
      <c r="Y344" s="53" t="e">
        <f>+$C$30*'10 - 2012'!BA344</f>
        <v>#DIV/0!</v>
      </c>
      <c r="Z344" s="53" t="e">
        <f>+$C$30*'10 - 2012'!BB344</f>
        <v>#DIV/0!</v>
      </c>
      <c r="AA344" s="53" t="e">
        <f>+$C$30*'10 - 2012'!BC344</f>
        <v>#DIV/0!</v>
      </c>
      <c r="AB344" s="53" t="e">
        <f>+$C$30*'10 - 2012'!BD344</f>
        <v>#DIV/0!</v>
      </c>
      <c r="AC344" s="53" t="e">
        <f>+$C$30*'10 - 2012'!BE344</f>
        <v>#DIV/0!</v>
      </c>
      <c r="AD344" s="53" t="e">
        <f>+$C$30*'10 - 2012'!BF344</f>
        <v>#DIV/0!</v>
      </c>
      <c r="AE344" s="53" t="e">
        <f>+$C$30*'10 - 2012'!BG344</f>
        <v>#DIV/0!</v>
      </c>
      <c r="AF344" s="53" t="e">
        <f>+$C$30*'10 - 2012'!BH344</f>
        <v>#DIV/0!</v>
      </c>
      <c r="AG344" s="53" t="e">
        <f>+$C$30*'10 - 2012'!BI344</f>
        <v>#DIV/0!</v>
      </c>
      <c r="AH344" s="53" t="e">
        <f>+$C$30*'10 - 2012'!BJ344</f>
        <v>#DIV/0!</v>
      </c>
      <c r="AI344" s="2"/>
    </row>
    <row r="345" spans="1:35">
      <c r="A345" s="63">
        <v>338</v>
      </c>
      <c r="B345" s="53">
        <f>+'10 - 2012'!B345</f>
        <v>0</v>
      </c>
      <c r="C345" s="53" t="e">
        <f>+'10 - 2012'!AE345/'10 - 2012'!BK345</f>
        <v>#DIV/0!</v>
      </c>
      <c r="D345" s="53" t="e">
        <f>+$C$30*'10 - 2012'!AF345</f>
        <v>#DIV/0!</v>
      </c>
      <c r="E345" s="53" t="e">
        <f>+$C$30*'10 - 2012'!AG345</f>
        <v>#DIV/0!</v>
      </c>
      <c r="F345" s="53" t="e">
        <f>+$C$30*'10 - 2012'!AH345</f>
        <v>#DIV/0!</v>
      </c>
      <c r="G345" s="53" t="e">
        <f>+$C$30*'10 - 2012'!AI345</f>
        <v>#DIV/0!</v>
      </c>
      <c r="H345" s="53" t="e">
        <f>+$C$30*'10 - 2012'!AJ345</f>
        <v>#DIV/0!</v>
      </c>
      <c r="I345" s="53" t="e">
        <f>+$C$30*'10 - 2012'!AK345</f>
        <v>#DIV/0!</v>
      </c>
      <c r="J345" s="53" t="e">
        <f>+$C$30*'10 - 2012'!AL345</f>
        <v>#DIV/0!</v>
      </c>
      <c r="K345" s="53" t="e">
        <f>+$C$30*'10 - 2012'!AM345</f>
        <v>#DIV/0!</v>
      </c>
      <c r="L345" s="53" t="e">
        <f>+$C$30*'10 - 2012'!AN345</f>
        <v>#DIV/0!</v>
      </c>
      <c r="M345" s="53" t="e">
        <f>+$C$30*'10 - 2012'!AO345</f>
        <v>#DIV/0!</v>
      </c>
      <c r="N345" s="53" t="e">
        <f>+$C$30*'10 - 2012'!AP345</f>
        <v>#DIV/0!</v>
      </c>
      <c r="O345" s="53" t="e">
        <f>+$C$30*'10 - 2012'!AQ345</f>
        <v>#DIV/0!</v>
      </c>
      <c r="P345" s="53" t="e">
        <f>+$C$30*'10 - 2012'!AR345</f>
        <v>#DIV/0!</v>
      </c>
      <c r="Q345" s="53" t="e">
        <f>+$C$30*'10 - 2012'!AS345</f>
        <v>#DIV/0!</v>
      </c>
      <c r="R345" s="53" t="e">
        <f>+$C$30*'10 - 2012'!AT345</f>
        <v>#DIV/0!</v>
      </c>
      <c r="S345" s="53" t="e">
        <f>+$C$30*'10 - 2012'!AU345</f>
        <v>#DIV/0!</v>
      </c>
      <c r="T345" s="53" t="e">
        <f>+$C$30*'10 - 2012'!AV345</f>
        <v>#DIV/0!</v>
      </c>
      <c r="U345" s="53" t="e">
        <f>+$C$30*'10 - 2012'!AW345</f>
        <v>#DIV/0!</v>
      </c>
      <c r="V345" s="53" t="e">
        <f>+$C$30*'10 - 2012'!AX345</f>
        <v>#DIV/0!</v>
      </c>
      <c r="W345" s="53" t="e">
        <f>+$C$30*'10 - 2012'!AY345</f>
        <v>#DIV/0!</v>
      </c>
      <c r="X345" s="53" t="e">
        <f>+$C$30*'10 - 2012'!AZ345</f>
        <v>#DIV/0!</v>
      </c>
      <c r="Y345" s="53" t="e">
        <f>+$C$30*'10 - 2012'!BA345</f>
        <v>#DIV/0!</v>
      </c>
      <c r="Z345" s="53" t="e">
        <f>+$C$30*'10 - 2012'!BB345</f>
        <v>#DIV/0!</v>
      </c>
      <c r="AA345" s="53" t="e">
        <f>+$C$30*'10 - 2012'!BC345</f>
        <v>#DIV/0!</v>
      </c>
      <c r="AB345" s="53" t="e">
        <f>+$C$30*'10 - 2012'!BD345</f>
        <v>#DIV/0!</v>
      </c>
      <c r="AC345" s="53" t="e">
        <f>+$C$30*'10 - 2012'!BE345</f>
        <v>#DIV/0!</v>
      </c>
      <c r="AD345" s="53" t="e">
        <f>+$C$30*'10 - 2012'!BF345</f>
        <v>#DIV/0!</v>
      </c>
      <c r="AE345" s="53" t="e">
        <f>+$C$30*'10 - 2012'!BG345</f>
        <v>#DIV/0!</v>
      </c>
      <c r="AF345" s="53" t="e">
        <f>+$C$30*'10 - 2012'!BH345</f>
        <v>#DIV/0!</v>
      </c>
      <c r="AG345" s="53" t="e">
        <f>+$C$30*'10 - 2012'!BI345</f>
        <v>#DIV/0!</v>
      </c>
      <c r="AH345" s="53" t="e">
        <f>+$C$30*'10 - 2012'!BJ345</f>
        <v>#DIV/0!</v>
      </c>
      <c r="AI345" s="2"/>
    </row>
    <row r="346" spans="1:35">
      <c r="A346" s="63">
        <v>339</v>
      </c>
      <c r="B346" s="53">
        <f>+'10 - 2012'!B346</f>
        <v>0</v>
      </c>
      <c r="C346" s="53" t="e">
        <f>+'10 - 2012'!AE346/'10 - 2012'!BK346</f>
        <v>#DIV/0!</v>
      </c>
      <c r="D346" s="53" t="e">
        <f>+$C$30*'10 - 2012'!AF346</f>
        <v>#DIV/0!</v>
      </c>
      <c r="E346" s="53" t="e">
        <f>+$C$30*'10 - 2012'!AG346</f>
        <v>#DIV/0!</v>
      </c>
      <c r="F346" s="53" t="e">
        <f>+$C$30*'10 - 2012'!AH346</f>
        <v>#DIV/0!</v>
      </c>
      <c r="G346" s="53" t="e">
        <f>+$C$30*'10 - 2012'!AI346</f>
        <v>#DIV/0!</v>
      </c>
      <c r="H346" s="53" t="e">
        <f>+$C$30*'10 - 2012'!AJ346</f>
        <v>#DIV/0!</v>
      </c>
      <c r="I346" s="53" t="e">
        <f>+$C$30*'10 - 2012'!AK346</f>
        <v>#DIV/0!</v>
      </c>
      <c r="J346" s="53" t="e">
        <f>+$C$30*'10 - 2012'!AL346</f>
        <v>#DIV/0!</v>
      </c>
      <c r="K346" s="53" t="e">
        <f>+$C$30*'10 - 2012'!AM346</f>
        <v>#DIV/0!</v>
      </c>
      <c r="L346" s="53" t="e">
        <f>+$C$30*'10 - 2012'!AN346</f>
        <v>#DIV/0!</v>
      </c>
      <c r="M346" s="53" t="e">
        <f>+$C$30*'10 - 2012'!AO346</f>
        <v>#DIV/0!</v>
      </c>
      <c r="N346" s="53" t="e">
        <f>+$C$30*'10 - 2012'!AP346</f>
        <v>#DIV/0!</v>
      </c>
      <c r="O346" s="53" t="e">
        <f>+$C$30*'10 - 2012'!AQ346</f>
        <v>#DIV/0!</v>
      </c>
      <c r="P346" s="53" t="e">
        <f>+$C$30*'10 - 2012'!AR346</f>
        <v>#DIV/0!</v>
      </c>
      <c r="Q346" s="53" t="e">
        <f>+$C$30*'10 - 2012'!AS346</f>
        <v>#DIV/0!</v>
      </c>
      <c r="R346" s="53" t="e">
        <f>+$C$30*'10 - 2012'!AT346</f>
        <v>#DIV/0!</v>
      </c>
      <c r="S346" s="53" t="e">
        <f>+$C$30*'10 - 2012'!AU346</f>
        <v>#DIV/0!</v>
      </c>
      <c r="T346" s="53" t="e">
        <f>+$C$30*'10 - 2012'!AV346</f>
        <v>#DIV/0!</v>
      </c>
      <c r="U346" s="53" t="e">
        <f>+$C$30*'10 - 2012'!AW346</f>
        <v>#DIV/0!</v>
      </c>
      <c r="V346" s="53" t="e">
        <f>+$C$30*'10 - 2012'!AX346</f>
        <v>#DIV/0!</v>
      </c>
      <c r="W346" s="53" t="e">
        <f>+$C$30*'10 - 2012'!AY346</f>
        <v>#DIV/0!</v>
      </c>
      <c r="X346" s="53" t="e">
        <f>+$C$30*'10 - 2012'!AZ346</f>
        <v>#DIV/0!</v>
      </c>
      <c r="Y346" s="53" t="e">
        <f>+$C$30*'10 - 2012'!BA346</f>
        <v>#DIV/0!</v>
      </c>
      <c r="Z346" s="53" t="e">
        <f>+$C$30*'10 - 2012'!BB346</f>
        <v>#DIV/0!</v>
      </c>
      <c r="AA346" s="53" t="e">
        <f>+$C$30*'10 - 2012'!BC346</f>
        <v>#DIV/0!</v>
      </c>
      <c r="AB346" s="53" t="e">
        <f>+$C$30*'10 - 2012'!BD346</f>
        <v>#DIV/0!</v>
      </c>
      <c r="AC346" s="53" t="e">
        <f>+$C$30*'10 - 2012'!BE346</f>
        <v>#DIV/0!</v>
      </c>
      <c r="AD346" s="53" t="e">
        <f>+$C$30*'10 - 2012'!BF346</f>
        <v>#DIV/0!</v>
      </c>
      <c r="AE346" s="53" t="e">
        <f>+$C$30*'10 - 2012'!BG346</f>
        <v>#DIV/0!</v>
      </c>
      <c r="AF346" s="53" t="e">
        <f>+$C$30*'10 - 2012'!BH346</f>
        <v>#DIV/0!</v>
      </c>
      <c r="AG346" s="53" t="e">
        <f>+$C$30*'10 - 2012'!BI346</f>
        <v>#DIV/0!</v>
      </c>
      <c r="AH346" s="53" t="e">
        <f>+$C$30*'10 - 2012'!BJ346</f>
        <v>#DIV/0!</v>
      </c>
      <c r="AI346" s="2"/>
    </row>
    <row r="347" spans="1:35">
      <c r="A347" s="63">
        <v>340</v>
      </c>
      <c r="B347" s="53">
        <f>+'10 - 2012'!B347</f>
        <v>0</v>
      </c>
      <c r="C347" s="53" t="e">
        <f>+'10 - 2012'!AE347/'10 - 2012'!BK347</f>
        <v>#DIV/0!</v>
      </c>
      <c r="D347" s="53" t="e">
        <f>+$C$30*'10 - 2012'!AF347</f>
        <v>#DIV/0!</v>
      </c>
      <c r="E347" s="53" t="e">
        <f>+$C$30*'10 - 2012'!AG347</f>
        <v>#DIV/0!</v>
      </c>
      <c r="F347" s="53" t="e">
        <f>+$C$30*'10 - 2012'!AH347</f>
        <v>#DIV/0!</v>
      </c>
      <c r="G347" s="53" t="e">
        <f>+$C$30*'10 - 2012'!AI347</f>
        <v>#DIV/0!</v>
      </c>
      <c r="H347" s="53" t="e">
        <f>+$C$30*'10 - 2012'!AJ347</f>
        <v>#DIV/0!</v>
      </c>
      <c r="I347" s="53" t="e">
        <f>+$C$30*'10 - 2012'!AK347</f>
        <v>#DIV/0!</v>
      </c>
      <c r="J347" s="53" t="e">
        <f>+$C$30*'10 - 2012'!AL347</f>
        <v>#DIV/0!</v>
      </c>
      <c r="K347" s="53" t="e">
        <f>+$C$30*'10 - 2012'!AM347</f>
        <v>#DIV/0!</v>
      </c>
      <c r="L347" s="53" t="e">
        <f>+$C$30*'10 - 2012'!AN347</f>
        <v>#DIV/0!</v>
      </c>
      <c r="M347" s="53" t="e">
        <f>+$C$30*'10 - 2012'!AO347</f>
        <v>#DIV/0!</v>
      </c>
      <c r="N347" s="53" t="e">
        <f>+$C$30*'10 - 2012'!AP347</f>
        <v>#DIV/0!</v>
      </c>
      <c r="O347" s="53" t="e">
        <f>+$C$30*'10 - 2012'!AQ347</f>
        <v>#DIV/0!</v>
      </c>
      <c r="P347" s="53" t="e">
        <f>+$C$30*'10 - 2012'!AR347</f>
        <v>#DIV/0!</v>
      </c>
      <c r="Q347" s="53" t="e">
        <f>+$C$30*'10 - 2012'!AS347</f>
        <v>#DIV/0!</v>
      </c>
      <c r="R347" s="53" t="e">
        <f>+$C$30*'10 - 2012'!AT347</f>
        <v>#DIV/0!</v>
      </c>
      <c r="S347" s="53" t="e">
        <f>+$C$30*'10 - 2012'!AU347</f>
        <v>#DIV/0!</v>
      </c>
      <c r="T347" s="53" t="e">
        <f>+$C$30*'10 - 2012'!AV347</f>
        <v>#DIV/0!</v>
      </c>
      <c r="U347" s="53" t="e">
        <f>+$C$30*'10 - 2012'!AW347</f>
        <v>#DIV/0!</v>
      </c>
      <c r="V347" s="53" t="e">
        <f>+$C$30*'10 - 2012'!AX347</f>
        <v>#DIV/0!</v>
      </c>
      <c r="W347" s="53" t="e">
        <f>+$C$30*'10 - 2012'!AY347</f>
        <v>#DIV/0!</v>
      </c>
      <c r="X347" s="53" t="e">
        <f>+$C$30*'10 - 2012'!AZ347</f>
        <v>#DIV/0!</v>
      </c>
      <c r="Y347" s="53" t="e">
        <f>+$C$30*'10 - 2012'!BA347</f>
        <v>#DIV/0!</v>
      </c>
      <c r="Z347" s="53" t="e">
        <f>+$C$30*'10 - 2012'!BB347</f>
        <v>#DIV/0!</v>
      </c>
      <c r="AA347" s="53" t="e">
        <f>+$C$30*'10 - 2012'!BC347</f>
        <v>#DIV/0!</v>
      </c>
      <c r="AB347" s="53" t="e">
        <f>+$C$30*'10 - 2012'!BD347</f>
        <v>#DIV/0!</v>
      </c>
      <c r="AC347" s="53" t="e">
        <f>+$C$30*'10 - 2012'!BE347</f>
        <v>#DIV/0!</v>
      </c>
      <c r="AD347" s="53" t="e">
        <f>+$C$30*'10 - 2012'!BF347</f>
        <v>#DIV/0!</v>
      </c>
      <c r="AE347" s="53" t="e">
        <f>+$C$30*'10 - 2012'!BG347</f>
        <v>#DIV/0!</v>
      </c>
      <c r="AF347" s="53" t="e">
        <f>+$C$30*'10 - 2012'!BH347</f>
        <v>#DIV/0!</v>
      </c>
      <c r="AG347" s="53" t="e">
        <f>+$C$30*'10 - 2012'!BI347</f>
        <v>#DIV/0!</v>
      </c>
      <c r="AH347" s="53" t="e">
        <f>+$C$30*'10 - 2012'!BJ347</f>
        <v>#DIV/0!</v>
      </c>
      <c r="AI347" s="2"/>
    </row>
    <row r="348" spans="1:35">
      <c r="A348" s="63">
        <v>341</v>
      </c>
      <c r="B348" s="53">
        <f>+'10 - 2012'!B348</f>
        <v>0</v>
      </c>
      <c r="C348" s="53" t="e">
        <f>+'10 - 2012'!AE348/'10 - 2012'!BK348</f>
        <v>#DIV/0!</v>
      </c>
      <c r="D348" s="53" t="e">
        <f>+$C$30*'10 - 2012'!AF348</f>
        <v>#DIV/0!</v>
      </c>
      <c r="E348" s="53" t="e">
        <f>+$C$30*'10 - 2012'!AG348</f>
        <v>#DIV/0!</v>
      </c>
      <c r="F348" s="53" t="e">
        <f>+$C$30*'10 - 2012'!AH348</f>
        <v>#DIV/0!</v>
      </c>
      <c r="G348" s="53" t="e">
        <f>+$C$30*'10 - 2012'!AI348</f>
        <v>#DIV/0!</v>
      </c>
      <c r="H348" s="53" t="e">
        <f>+$C$30*'10 - 2012'!AJ348</f>
        <v>#DIV/0!</v>
      </c>
      <c r="I348" s="53" t="e">
        <f>+$C$30*'10 - 2012'!AK348</f>
        <v>#DIV/0!</v>
      </c>
      <c r="J348" s="53" t="e">
        <f>+$C$30*'10 - 2012'!AL348</f>
        <v>#DIV/0!</v>
      </c>
      <c r="K348" s="53" t="e">
        <f>+$C$30*'10 - 2012'!AM348</f>
        <v>#DIV/0!</v>
      </c>
      <c r="L348" s="53" t="e">
        <f>+$C$30*'10 - 2012'!AN348</f>
        <v>#DIV/0!</v>
      </c>
      <c r="M348" s="53" t="e">
        <f>+$C$30*'10 - 2012'!AO348</f>
        <v>#DIV/0!</v>
      </c>
      <c r="N348" s="53" t="e">
        <f>+$C$30*'10 - 2012'!AP348</f>
        <v>#DIV/0!</v>
      </c>
      <c r="O348" s="53" t="e">
        <f>+$C$30*'10 - 2012'!AQ348</f>
        <v>#DIV/0!</v>
      </c>
      <c r="P348" s="53" t="e">
        <f>+$C$30*'10 - 2012'!AR348</f>
        <v>#DIV/0!</v>
      </c>
      <c r="Q348" s="53" t="e">
        <f>+$C$30*'10 - 2012'!AS348</f>
        <v>#DIV/0!</v>
      </c>
      <c r="R348" s="53" t="e">
        <f>+$C$30*'10 - 2012'!AT348</f>
        <v>#DIV/0!</v>
      </c>
      <c r="S348" s="53" t="e">
        <f>+$C$30*'10 - 2012'!AU348</f>
        <v>#DIV/0!</v>
      </c>
      <c r="T348" s="53" t="e">
        <f>+$C$30*'10 - 2012'!AV348</f>
        <v>#DIV/0!</v>
      </c>
      <c r="U348" s="53" t="e">
        <f>+$C$30*'10 - 2012'!AW348</f>
        <v>#DIV/0!</v>
      </c>
      <c r="V348" s="53" t="e">
        <f>+$C$30*'10 - 2012'!AX348</f>
        <v>#DIV/0!</v>
      </c>
      <c r="W348" s="53" t="e">
        <f>+$C$30*'10 - 2012'!AY348</f>
        <v>#DIV/0!</v>
      </c>
      <c r="X348" s="53" t="e">
        <f>+$C$30*'10 - 2012'!AZ348</f>
        <v>#DIV/0!</v>
      </c>
      <c r="Y348" s="53" t="e">
        <f>+$C$30*'10 - 2012'!BA348</f>
        <v>#DIV/0!</v>
      </c>
      <c r="Z348" s="53" t="e">
        <f>+$C$30*'10 - 2012'!BB348</f>
        <v>#DIV/0!</v>
      </c>
      <c r="AA348" s="53" t="e">
        <f>+$C$30*'10 - 2012'!BC348</f>
        <v>#DIV/0!</v>
      </c>
      <c r="AB348" s="53" t="e">
        <f>+$C$30*'10 - 2012'!BD348</f>
        <v>#DIV/0!</v>
      </c>
      <c r="AC348" s="53" t="e">
        <f>+$C$30*'10 - 2012'!BE348</f>
        <v>#DIV/0!</v>
      </c>
      <c r="AD348" s="53" t="e">
        <f>+$C$30*'10 - 2012'!BF348</f>
        <v>#DIV/0!</v>
      </c>
      <c r="AE348" s="53" t="e">
        <f>+$C$30*'10 - 2012'!BG348</f>
        <v>#DIV/0!</v>
      </c>
      <c r="AF348" s="53" t="e">
        <f>+$C$30*'10 - 2012'!BH348</f>
        <v>#DIV/0!</v>
      </c>
      <c r="AG348" s="53" t="e">
        <f>+$C$30*'10 - 2012'!BI348</f>
        <v>#DIV/0!</v>
      </c>
      <c r="AH348" s="53" t="e">
        <f>+$C$30*'10 - 2012'!BJ348</f>
        <v>#DIV/0!</v>
      </c>
      <c r="AI348" s="2"/>
    </row>
    <row r="349" spans="1:35">
      <c r="A349" s="63">
        <v>342</v>
      </c>
      <c r="B349" s="53">
        <f>+'10 - 2012'!B349</f>
        <v>0</v>
      </c>
      <c r="C349" s="53" t="e">
        <f>+'10 - 2012'!AE349/'10 - 2012'!BK349</f>
        <v>#DIV/0!</v>
      </c>
      <c r="D349" s="53" t="e">
        <f>+$C$30*'10 - 2012'!AF349</f>
        <v>#DIV/0!</v>
      </c>
      <c r="E349" s="53" t="e">
        <f>+$C$30*'10 - 2012'!AG349</f>
        <v>#DIV/0!</v>
      </c>
      <c r="F349" s="53" t="e">
        <f>+$C$30*'10 - 2012'!AH349</f>
        <v>#DIV/0!</v>
      </c>
      <c r="G349" s="53" t="e">
        <f>+$C$30*'10 - 2012'!AI349</f>
        <v>#DIV/0!</v>
      </c>
      <c r="H349" s="53" t="e">
        <f>+$C$30*'10 - 2012'!AJ349</f>
        <v>#DIV/0!</v>
      </c>
      <c r="I349" s="53" t="e">
        <f>+$C$30*'10 - 2012'!AK349</f>
        <v>#DIV/0!</v>
      </c>
      <c r="J349" s="53" t="e">
        <f>+$C$30*'10 - 2012'!AL349</f>
        <v>#DIV/0!</v>
      </c>
      <c r="K349" s="53" t="e">
        <f>+$C$30*'10 - 2012'!AM349</f>
        <v>#DIV/0!</v>
      </c>
      <c r="L349" s="53" t="e">
        <f>+$C$30*'10 - 2012'!AN349</f>
        <v>#DIV/0!</v>
      </c>
      <c r="M349" s="53" t="e">
        <f>+$C$30*'10 - 2012'!AO349</f>
        <v>#DIV/0!</v>
      </c>
      <c r="N349" s="53" t="e">
        <f>+$C$30*'10 - 2012'!AP349</f>
        <v>#DIV/0!</v>
      </c>
      <c r="O349" s="53" t="e">
        <f>+$C$30*'10 - 2012'!AQ349</f>
        <v>#DIV/0!</v>
      </c>
      <c r="P349" s="53" t="e">
        <f>+$C$30*'10 - 2012'!AR349</f>
        <v>#DIV/0!</v>
      </c>
      <c r="Q349" s="53" t="e">
        <f>+$C$30*'10 - 2012'!AS349</f>
        <v>#DIV/0!</v>
      </c>
      <c r="R349" s="53" t="e">
        <f>+$C$30*'10 - 2012'!AT349</f>
        <v>#DIV/0!</v>
      </c>
      <c r="S349" s="53" t="e">
        <f>+$C$30*'10 - 2012'!AU349</f>
        <v>#DIV/0!</v>
      </c>
      <c r="T349" s="53" t="e">
        <f>+$C$30*'10 - 2012'!AV349</f>
        <v>#DIV/0!</v>
      </c>
      <c r="U349" s="53" t="e">
        <f>+$C$30*'10 - 2012'!AW349</f>
        <v>#DIV/0!</v>
      </c>
      <c r="V349" s="53" t="e">
        <f>+$C$30*'10 - 2012'!AX349</f>
        <v>#DIV/0!</v>
      </c>
      <c r="W349" s="53" t="e">
        <f>+$C$30*'10 - 2012'!AY349</f>
        <v>#DIV/0!</v>
      </c>
      <c r="X349" s="53" t="e">
        <f>+$C$30*'10 - 2012'!AZ349</f>
        <v>#DIV/0!</v>
      </c>
      <c r="Y349" s="53" t="e">
        <f>+$C$30*'10 - 2012'!BA349</f>
        <v>#DIV/0!</v>
      </c>
      <c r="Z349" s="53" t="e">
        <f>+$C$30*'10 - 2012'!BB349</f>
        <v>#DIV/0!</v>
      </c>
      <c r="AA349" s="53" t="e">
        <f>+$C$30*'10 - 2012'!BC349</f>
        <v>#DIV/0!</v>
      </c>
      <c r="AB349" s="53" t="e">
        <f>+$C$30*'10 - 2012'!BD349</f>
        <v>#DIV/0!</v>
      </c>
      <c r="AC349" s="53" t="e">
        <f>+$C$30*'10 - 2012'!BE349</f>
        <v>#DIV/0!</v>
      </c>
      <c r="AD349" s="53" t="e">
        <f>+$C$30*'10 - 2012'!BF349</f>
        <v>#DIV/0!</v>
      </c>
      <c r="AE349" s="53" t="e">
        <f>+$C$30*'10 - 2012'!BG349</f>
        <v>#DIV/0!</v>
      </c>
      <c r="AF349" s="53" t="e">
        <f>+$C$30*'10 - 2012'!BH349</f>
        <v>#DIV/0!</v>
      </c>
      <c r="AG349" s="53" t="e">
        <f>+$C$30*'10 - 2012'!BI349</f>
        <v>#DIV/0!</v>
      </c>
      <c r="AH349" s="53" t="e">
        <f>+$C$30*'10 - 2012'!BJ349</f>
        <v>#DIV/0!</v>
      </c>
      <c r="AI349" s="2"/>
    </row>
    <row r="350" spans="1:35">
      <c r="A350" s="63">
        <v>343</v>
      </c>
      <c r="B350" s="53">
        <f>+'10 - 2012'!B350</f>
        <v>0</v>
      </c>
      <c r="C350" s="53" t="e">
        <f>+'10 - 2012'!AE350/'10 - 2012'!BK350</f>
        <v>#DIV/0!</v>
      </c>
      <c r="D350" s="53" t="e">
        <f>+$C$30*'10 - 2012'!AF350</f>
        <v>#DIV/0!</v>
      </c>
      <c r="E350" s="53" t="e">
        <f>+$C$30*'10 - 2012'!AG350</f>
        <v>#DIV/0!</v>
      </c>
      <c r="F350" s="53" t="e">
        <f>+$C$30*'10 - 2012'!AH350</f>
        <v>#DIV/0!</v>
      </c>
      <c r="G350" s="53" t="e">
        <f>+$C$30*'10 - 2012'!AI350</f>
        <v>#DIV/0!</v>
      </c>
      <c r="H350" s="53" t="e">
        <f>+$C$30*'10 - 2012'!AJ350</f>
        <v>#DIV/0!</v>
      </c>
      <c r="I350" s="53" t="e">
        <f>+$C$30*'10 - 2012'!AK350</f>
        <v>#DIV/0!</v>
      </c>
      <c r="J350" s="53" t="e">
        <f>+$C$30*'10 - 2012'!AL350</f>
        <v>#DIV/0!</v>
      </c>
      <c r="K350" s="53" t="e">
        <f>+$C$30*'10 - 2012'!AM350</f>
        <v>#DIV/0!</v>
      </c>
      <c r="L350" s="53" t="e">
        <f>+$C$30*'10 - 2012'!AN350</f>
        <v>#DIV/0!</v>
      </c>
      <c r="M350" s="53" t="e">
        <f>+$C$30*'10 - 2012'!AO350</f>
        <v>#DIV/0!</v>
      </c>
      <c r="N350" s="53" t="e">
        <f>+$C$30*'10 - 2012'!AP350</f>
        <v>#DIV/0!</v>
      </c>
      <c r="O350" s="53" t="e">
        <f>+$C$30*'10 - 2012'!AQ350</f>
        <v>#DIV/0!</v>
      </c>
      <c r="P350" s="53" t="e">
        <f>+$C$30*'10 - 2012'!AR350</f>
        <v>#DIV/0!</v>
      </c>
      <c r="Q350" s="53" t="e">
        <f>+$C$30*'10 - 2012'!AS350</f>
        <v>#DIV/0!</v>
      </c>
      <c r="R350" s="53" t="e">
        <f>+$C$30*'10 - 2012'!AT350</f>
        <v>#DIV/0!</v>
      </c>
      <c r="S350" s="53" t="e">
        <f>+$C$30*'10 - 2012'!AU350</f>
        <v>#DIV/0!</v>
      </c>
      <c r="T350" s="53" t="e">
        <f>+$C$30*'10 - 2012'!AV350</f>
        <v>#DIV/0!</v>
      </c>
      <c r="U350" s="53" t="e">
        <f>+$C$30*'10 - 2012'!AW350</f>
        <v>#DIV/0!</v>
      </c>
      <c r="V350" s="53" t="e">
        <f>+$C$30*'10 - 2012'!AX350</f>
        <v>#DIV/0!</v>
      </c>
      <c r="W350" s="53" t="e">
        <f>+$C$30*'10 - 2012'!AY350</f>
        <v>#DIV/0!</v>
      </c>
      <c r="X350" s="53" t="e">
        <f>+$C$30*'10 - 2012'!AZ350</f>
        <v>#DIV/0!</v>
      </c>
      <c r="Y350" s="53" t="e">
        <f>+$C$30*'10 - 2012'!BA350</f>
        <v>#DIV/0!</v>
      </c>
      <c r="Z350" s="53" t="e">
        <f>+$C$30*'10 - 2012'!BB350</f>
        <v>#DIV/0!</v>
      </c>
      <c r="AA350" s="53" t="e">
        <f>+$C$30*'10 - 2012'!BC350</f>
        <v>#DIV/0!</v>
      </c>
      <c r="AB350" s="53" t="e">
        <f>+$C$30*'10 - 2012'!BD350</f>
        <v>#DIV/0!</v>
      </c>
      <c r="AC350" s="53" t="e">
        <f>+$C$30*'10 - 2012'!BE350</f>
        <v>#DIV/0!</v>
      </c>
      <c r="AD350" s="53" t="e">
        <f>+$C$30*'10 - 2012'!BF350</f>
        <v>#DIV/0!</v>
      </c>
      <c r="AE350" s="53" t="e">
        <f>+$C$30*'10 - 2012'!BG350</f>
        <v>#DIV/0!</v>
      </c>
      <c r="AF350" s="53" t="e">
        <f>+$C$30*'10 - 2012'!BH350</f>
        <v>#DIV/0!</v>
      </c>
      <c r="AG350" s="53" t="e">
        <f>+$C$30*'10 - 2012'!BI350</f>
        <v>#DIV/0!</v>
      </c>
      <c r="AH350" s="53" t="e">
        <f>+$C$30*'10 - 2012'!BJ350</f>
        <v>#DIV/0!</v>
      </c>
      <c r="AI350" s="2"/>
    </row>
    <row r="351" spans="1:35">
      <c r="A351" s="63">
        <v>344</v>
      </c>
      <c r="B351" s="53">
        <f>+'10 - 2012'!B351</f>
        <v>0</v>
      </c>
      <c r="C351" s="53" t="e">
        <f>+'10 - 2012'!AE351/'10 - 2012'!BK351</f>
        <v>#DIV/0!</v>
      </c>
      <c r="D351" s="53" t="e">
        <f>+$C$30*'10 - 2012'!AF351</f>
        <v>#DIV/0!</v>
      </c>
      <c r="E351" s="53" t="e">
        <f>+$C$30*'10 - 2012'!AG351</f>
        <v>#DIV/0!</v>
      </c>
      <c r="F351" s="53" t="e">
        <f>+$C$30*'10 - 2012'!AH351</f>
        <v>#DIV/0!</v>
      </c>
      <c r="G351" s="53" t="e">
        <f>+$C$30*'10 - 2012'!AI351</f>
        <v>#DIV/0!</v>
      </c>
      <c r="H351" s="53" t="e">
        <f>+$C$30*'10 - 2012'!AJ351</f>
        <v>#DIV/0!</v>
      </c>
      <c r="I351" s="53" t="e">
        <f>+$C$30*'10 - 2012'!AK351</f>
        <v>#DIV/0!</v>
      </c>
      <c r="J351" s="53" t="e">
        <f>+$C$30*'10 - 2012'!AL351</f>
        <v>#DIV/0!</v>
      </c>
      <c r="K351" s="53" t="e">
        <f>+$C$30*'10 - 2012'!AM351</f>
        <v>#DIV/0!</v>
      </c>
      <c r="L351" s="53" t="e">
        <f>+$C$30*'10 - 2012'!AN351</f>
        <v>#DIV/0!</v>
      </c>
      <c r="M351" s="53" t="e">
        <f>+$C$30*'10 - 2012'!AO351</f>
        <v>#DIV/0!</v>
      </c>
      <c r="N351" s="53" t="e">
        <f>+$C$30*'10 - 2012'!AP351</f>
        <v>#DIV/0!</v>
      </c>
      <c r="O351" s="53" t="e">
        <f>+$C$30*'10 - 2012'!AQ351</f>
        <v>#DIV/0!</v>
      </c>
      <c r="P351" s="53" t="e">
        <f>+$C$30*'10 - 2012'!AR351</f>
        <v>#DIV/0!</v>
      </c>
      <c r="Q351" s="53" t="e">
        <f>+$C$30*'10 - 2012'!AS351</f>
        <v>#DIV/0!</v>
      </c>
      <c r="R351" s="53" t="e">
        <f>+$C$30*'10 - 2012'!AT351</f>
        <v>#DIV/0!</v>
      </c>
      <c r="S351" s="53" t="e">
        <f>+$C$30*'10 - 2012'!AU351</f>
        <v>#DIV/0!</v>
      </c>
      <c r="T351" s="53" t="e">
        <f>+$C$30*'10 - 2012'!AV351</f>
        <v>#DIV/0!</v>
      </c>
      <c r="U351" s="53" t="e">
        <f>+$C$30*'10 - 2012'!AW351</f>
        <v>#DIV/0!</v>
      </c>
      <c r="V351" s="53" t="e">
        <f>+$C$30*'10 - 2012'!AX351</f>
        <v>#DIV/0!</v>
      </c>
      <c r="W351" s="53" t="e">
        <f>+$C$30*'10 - 2012'!AY351</f>
        <v>#DIV/0!</v>
      </c>
      <c r="X351" s="53" t="e">
        <f>+$C$30*'10 - 2012'!AZ351</f>
        <v>#DIV/0!</v>
      </c>
      <c r="Y351" s="53" t="e">
        <f>+$C$30*'10 - 2012'!BA351</f>
        <v>#DIV/0!</v>
      </c>
      <c r="Z351" s="53" t="e">
        <f>+$C$30*'10 - 2012'!BB351</f>
        <v>#DIV/0!</v>
      </c>
      <c r="AA351" s="53" t="e">
        <f>+$C$30*'10 - 2012'!BC351</f>
        <v>#DIV/0!</v>
      </c>
      <c r="AB351" s="53" t="e">
        <f>+$C$30*'10 - 2012'!BD351</f>
        <v>#DIV/0!</v>
      </c>
      <c r="AC351" s="53" t="e">
        <f>+$C$30*'10 - 2012'!BE351</f>
        <v>#DIV/0!</v>
      </c>
      <c r="AD351" s="53" t="e">
        <f>+$C$30*'10 - 2012'!BF351</f>
        <v>#DIV/0!</v>
      </c>
      <c r="AE351" s="53" t="e">
        <f>+$C$30*'10 - 2012'!BG351</f>
        <v>#DIV/0!</v>
      </c>
      <c r="AF351" s="53" t="e">
        <f>+$C$30*'10 - 2012'!BH351</f>
        <v>#DIV/0!</v>
      </c>
      <c r="AG351" s="53" t="e">
        <f>+$C$30*'10 - 2012'!BI351</f>
        <v>#DIV/0!</v>
      </c>
      <c r="AH351" s="53" t="e">
        <f>+$C$30*'10 - 2012'!BJ351</f>
        <v>#DIV/0!</v>
      </c>
      <c r="AI351" s="2"/>
    </row>
    <row r="352" spans="1:35">
      <c r="A352" s="63">
        <v>345</v>
      </c>
      <c r="B352" s="53">
        <f>+'10 - 2012'!B352</f>
        <v>0</v>
      </c>
      <c r="C352" s="53" t="e">
        <f>+'10 - 2012'!AE352/'10 - 2012'!BK352</f>
        <v>#DIV/0!</v>
      </c>
      <c r="D352" s="53" t="e">
        <f>+$C$30*'10 - 2012'!AF352</f>
        <v>#DIV/0!</v>
      </c>
      <c r="E352" s="53" t="e">
        <f>+$C$30*'10 - 2012'!AG352</f>
        <v>#DIV/0!</v>
      </c>
      <c r="F352" s="53" t="e">
        <f>+$C$30*'10 - 2012'!AH352</f>
        <v>#DIV/0!</v>
      </c>
      <c r="G352" s="53" t="e">
        <f>+$C$30*'10 - 2012'!AI352</f>
        <v>#DIV/0!</v>
      </c>
      <c r="H352" s="53" t="e">
        <f>+$C$30*'10 - 2012'!AJ352</f>
        <v>#DIV/0!</v>
      </c>
      <c r="I352" s="53" t="e">
        <f>+$C$30*'10 - 2012'!AK352</f>
        <v>#DIV/0!</v>
      </c>
      <c r="J352" s="53" t="e">
        <f>+$C$30*'10 - 2012'!AL352</f>
        <v>#DIV/0!</v>
      </c>
      <c r="K352" s="53" t="e">
        <f>+$C$30*'10 - 2012'!AM352</f>
        <v>#DIV/0!</v>
      </c>
      <c r="L352" s="53" t="e">
        <f>+$C$30*'10 - 2012'!AN352</f>
        <v>#DIV/0!</v>
      </c>
      <c r="M352" s="53" t="e">
        <f>+$C$30*'10 - 2012'!AO352</f>
        <v>#DIV/0!</v>
      </c>
      <c r="N352" s="53" t="e">
        <f>+$C$30*'10 - 2012'!AP352</f>
        <v>#DIV/0!</v>
      </c>
      <c r="O352" s="53" t="e">
        <f>+$C$30*'10 - 2012'!AQ352</f>
        <v>#DIV/0!</v>
      </c>
      <c r="P352" s="53" t="e">
        <f>+$C$30*'10 - 2012'!AR352</f>
        <v>#DIV/0!</v>
      </c>
      <c r="Q352" s="53" t="e">
        <f>+$C$30*'10 - 2012'!AS352</f>
        <v>#DIV/0!</v>
      </c>
      <c r="R352" s="53" t="e">
        <f>+$C$30*'10 - 2012'!AT352</f>
        <v>#DIV/0!</v>
      </c>
      <c r="S352" s="53" t="e">
        <f>+$C$30*'10 - 2012'!AU352</f>
        <v>#DIV/0!</v>
      </c>
      <c r="T352" s="53" t="e">
        <f>+$C$30*'10 - 2012'!AV352</f>
        <v>#DIV/0!</v>
      </c>
      <c r="U352" s="53" t="e">
        <f>+$C$30*'10 - 2012'!AW352</f>
        <v>#DIV/0!</v>
      </c>
      <c r="V352" s="53" t="e">
        <f>+$C$30*'10 - 2012'!AX352</f>
        <v>#DIV/0!</v>
      </c>
      <c r="W352" s="53" t="e">
        <f>+$C$30*'10 - 2012'!AY352</f>
        <v>#DIV/0!</v>
      </c>
      <c r="X352" s="53" t="e">
        <f>+$C$30*'10 - 2012'!AZ352</f>
        <v>#DIV/0!</v>
      </c>
      <c r="Y352" s="53" t="e">
        <f>+$C$30*'10 - 2012'!BA352</f>
        <v>#DIV/0!</v>
      </c>
      <c r="Z352" s="53" t="e">
        <f>+$C$30*'10 - 2012'!BB352</f>
        <v>#DIV/0!</v>
      </c>
      <c r="AA352" s="53" t="e">
        <f>+$C$30*'10 - 2012'!BC352</f>
        <v>#DIV/0!</v>
      </c>
      <c r="AB352" s="53" t="e">
        <f>+$C$30*'10 - 2012'!BD352</f>
        <v>#DIV/0!</v>
      </c>
      <c r="AC352" s="53" t="e">
        <f>+$C$30*'10 - 2012'!BE352</f>
        <v>#DIV/0!</v>
      </c>
      <c r="AD352" s="53" t="e">
        <f>+$C$30*'10 - 2012'!BF352</f>
        <v>#DIV/0!</v>
      </c>
      <c r="AE352" s="53" t="e">
        <f>+$C$30*'10 - 2012'!BG352</f>
        <v>#DIV/0!</v>
      </c>
      <c r="AF352" s="53" t="e">
        <f>+$C$30*'10 - 2012'!BH352</f>
        <v>#DIV/0!</v>
      </c>
      <c r="AG352" s="53" t="e">
        <f>+$C$30*'10 - 2012'!BI352</f>
        <v>#DIV/0!</v>
      </c>
      <c r="AH352" s="53" t="e">
        <f>+$C$30*'10 - 2012'!BJ352</f>
        <v>#DIV/0!</v>
      </c>
      <c r="AI352" s="2"/>
    </row>
    <row r="353" spans="1:35">
      <c r="A353" s="63">
        <v>346</v>
      </c>
      <c r="B353" s="53">
        <f>+'10 - 2012'!B353</f>
        <v>0</v>
      </c>
      <c r="C353" s="53" t="e">
        <f>+'10 - 2012'!AE353/'10 - 2012'!BK353</f>
        <v>#DIV/0!</v>
      </c>
      <c r="D353" s="53" t="e">
        <f>+$C$30*'10 - 2012'!AF353</f>
        <v>#DIV/0!</v>
      </c>
      <c r="E353" s="53" t="e">
        <f>+$C$30*'10 - 2012'!AG353</f>
        <v>#DIV/0!</v>
      </c>
      <c r="F353" s="53" t="e">
        <f>+$C$30*'10 - 2012'!AH353</f>
        <v>#DIV/0!</v>
      </c>
      <c r="G353" s="53" t="e">
        <f>+$C$30*'10 - 2012'!AI353</f>
        <v>#DIV/0!</v>
      </c>
      <c r="H353" s="53" t="e">
        <f>+$C$30*'10 - 2012'!AJ353</f>
        <v>#DIV/0!</v>
      </c>
      <c r="I353" s="53" t="e">
        <f>+$C$30*'10 - 2012'!AK353</f>
        <v>#DIV/0!</v>
      </c>
      <c r="J353" s="53" t="e">
        <f>+$C$30*'10 - 2012'!AL353</f>
        <v>#DIV/0!</v>
      </c>
      <c r="K353" s="53" t="e">
        <f>+$C$30*'10 - 2012'!AM353</f>
        <v>#DIV/0!</v>
      </c>
      <c r="L353" s="53" t="e">
        <f>+$C$30*'10 - 2012'!AN353</f>
        <v>#DIV/0!</v>
      </c>
      <c r="M353" s="53" t="e">
        <f>+$C$30*'10 - 2012'!AO353</f>
        <v>#DIV/0!</v>
      </c>
      <c r="N353" s="53" t="e">
        <f>+$C$30*'10 - 2012'!AP353</f>
        <v>#DIV/0!</v>
      </c>
      <c r="O353" s="53" t="e">
        <f>+$C$30*'10 - 2012'!AQ353</f>
        <v>#DIV/0!</v>
      </c>
      <c r="P353" s="53" t="e">
        <f>+$C$30*'10 - 2012'!AR353</f>
        <v>#DIV/0!</v>
      </c>
      <c r="Q353" s="53" t="e">
        <f>+$C$30*'10 - 2012'!AS353</f>
        <v>#DIV/0!</v>
      </c>
      <c r="R353" s="53" t="e">
        <f>+$C$30*'10 - 2012'!AT353</f>
        <v>#DIV/0!</v>
      </c>
      <c r="S353" s="53" t="e">
        <f>+$C$30*'10 - 2012'!AU353</f>
        <v>#DIV/0!</v>
      </c>
      <c r="T353" s="53" t="e">
        <f>+$C$30*'10 - 2012'!AV353</f>
        <v>#DIV/0!</v>
      </c>
      <c r="U353" s="53" t="e">
        <f>+$C$30*'10 - 2012'!AW353</f>
        <v>#DIV/0!</v>
      </c>
      <c r="V353" s="53" t="e">
        <f>+$C$30*'10 - 2012'!AX353</f>
        <v>#DIV/0!</v>
      </c>
      <c r="W353" s="53" t="e">
        <f>+$C$30*'10 - 2012'!AY353</f>
        <v>#DIV/0!</v>
      </c>
      <c r="X353" s="53" t="e">
        <f>+$C$30*'10 - 2012'!AZ353</f>
        <v>#DIV/0!</v>
      </c>
      <c r="Y353" s="53" t="e">
        <f>+$C$30*'10 - 2012'!BA353</f>
        <v>#DIV/0!</v>
      </c>
      <c r="Z353" s="53" t="e">
        <f>+$C$30*'10 - 2012'!BB353</f>
        <v>#DIV/0!</v>
      </c>
      <c r="AA353" s="53" t="e">
        <f>+$C$30*'10 - 2012'!BC353</f>
        <v>#DIV/0!</v>
      </c>
      <c r="AB353" s="53" t="e">
        <f>+$C$30*'10 - 2012'!BD353</f>
        <v>#DIV/0!</v>
      </c>
      <c r="AC353" s="53" t="e">
        <f>+$C$30*'10 - 2012'!BE353</f>
        <v>#DIV/0!</v>
      </c>
      <c r="AD353" s="53" t="e">
        <f>+$C$30*'10 - 2012'!BF353</f>
        <v>#DIV/0!</v>
      </c>
      <c r="AE353" s="53" t="e">
        <f>+$C$30*'10 - 2012'!BG353</f>
        <v>#DIV/0!</v>
      </c>
      <c r="AF353" s="53" t="e">
        <f>+$C$30*'10 - 2012'!BH353</f>
        <v>#DIV/0!</v>
      </c>
      <c r="AG353" s="53" t="e">
        <f>+$C$30*'10 - 2012'!BI353</f>
        <v>#DIV/0!</v>
      </c>
      <c r="AH353" s="53" t="e">
        <f>+$C$30*'10 - 2012'!BJ353</f>
        <v>#DIV/0!</v>
      </c>
      <c r="AI353" s="2"/>
    </row>
    <row r="354" spans="1:35">
      <c r="A354" s="63">
        <v>347</v>
      </c>
      <c r="B354" s="53">
        <f>+'10 - 2012'!B354</f>
        <v>0</v>
      </c>
      <c r="C354" s="53" t="e">
        <f>+'10 - 2012'!AE354/'10 - 2012'!BK354</f>
        <v>#DIV/0!</v>
      </c>
      <c r="D354" s="53" t="e">
        <f>+$C$30*'10 - 2012'!AF354</f>
        <v>#DIV/0!</v>
      </c>
      <c r="E354" s="53" t="e">
        <f>+$C$30*'10 - 2012'!AG354</f>
        <v>#DIV/0!</v>
      </c>
      <c r="F354" s="53" t="e">
        <f>+$C$30*'10 - 2012'!AH354</f>
        <v>#DIV/0!</v>
      </c>
      <c r="G354" s="53" t="e">
        <f>+$C$30*'10 - 2012'!AI354</f>
        <v>#DIV/0!</v>
      </c>
      <c r="H354" s="53" t="e">
        <f>+$C$30*'10 - 2012'!AJ354</f>
        <v>#DIV/0!</v>
      </c>
      <c r="I354" s="53" t="e">
        <f>+$C$30*'10 - 2012'!AK354</f>
        <v>#DIV/0!</v>
      </c>
      <c r="J354" s="53" t="e">
        <f>+$C$30*'10 - 2012'!AL354</f>
        <v>#DIV/0!</v>
      </c>
      <c r="K354" s="53" t="e">
        <f>+$C$30*'10 - 2012'!AM354</f>
        <v>#DIV/0!</v>
      </c>
      <c r="L354" s="53" t="e">
        <f>+$C$30*'10 - 2012'!AN354</f>
        <v>#DIV/0!</v>
      </c>
      <c r="M354" s="53" t="e">
        <f>+$C$30*'10 - 2012'!AO354</f>
        <v>#DIV/0!</v>
      </c>
      <c r="N354" s="53" t="e">
        <f>+$C$30*'10 - 2012'!AP354</f>
        <v>#DIV/0!</v>
      </c>
      <c r="O354" s="53" t="e">
        <f>+$C$30*'10 - 2012'!AQ354</f>
        <v>#DIV/0!</v>
      </c>
      <c r="P354" s="53" t="e">
        <f>+$C$30*'10 - 2012'!AR354</f>
        <v>#DIV/0!</v>
      </c>
      <c r="Q354" s="53" t="e">
        <f>+$C$30*'10 - 2012'!AS354</f>
        <v>#DIV/0!</v>
      </c>
      <c r="R354" s="53" t="e">
        <f>+$C$30*'10 - 2012'!AT354</f>
        <v>#DIV/0!</v>
      </c>
      <c r="S354" s="53" t="e">
        <f>+$C$30*'10 - 2012'!AU354</f>
        <v>#DIV/0!</v>
      </c>
      <c r="T354" s="53" t="e">
        <f>+$C$30*'10 - 2012'!AV354</f>
        <v>#DIV/0!</v>
      </c>
      <c r="U354" s="53" t="e">
        <f>+$C$30*'10 - 2012'!AW354</f>
        <v>#DIV/0!</v>
      </c>
      <c r="V354" s="53" t="e">
        <f>+$C$30*'10 - 2012'!AX354</f>
        <v>#DIV/0!</v>
      </c>
      <c r="W354" s="53" t="e">
        <f>+$C$30*'10 - 2012'!AY354</f>
        <v>#DIV/0!</v>
      </c>
      <c r="X354" s="53" t="e">
        <f>+$C$30*'10 - 2012'!AZ354</f>
        <v>#DIV/0!</v>
      </c>
      <c r="Y354" s="53" t="e">
        <f>+$C$30*'10 - 2012'!BA354</f>
        <v>#DIV/0!</v>
      </c>
      <c r="Z354" s="53" t="e">
        <f>+$C$30*'10 - 2012'!BB354</f>
        <v>#DIV/0!</v>
      </c>
      <c r="AA354" s="53" t="e">
        <f>+$C$30*'10 - 2012'!BC354</f>
        <v>#DIV/0!</v>
      </c>
      <c r="AB354" s="53" t="e">
        <f>+$C$30*'10 - 2012'!BD354</f>
        <v>#DIV/0!</v>
      </c>
      <c r="AC354" s="53" t="e">
        <f>+$C$30*'10 - 2012'!BE354</f>
        <v>#DIV/0!</v>
      </c>
      <c r="AD354" s="53" t="e">
        <f>+$C$30*'10 - 2012'!BF354</f>
        <v>#DIV/0!</v>
      </c>
      <c r="AE354" s="53" t="e">
        <f>+$C$30*'10 - 2012'!BG354</f>
        <v>#DIV/0!</v>
      </c>
      <c r="AF354" s="53" t="e">
        <f>+$C$30*'10 - 2012'!BH354</f>
        <v>#DIV/0!</v>
      </c>
      <c r="AG354" s="53" t="e">
        <f>+$C$30*'10 - 2012'!BI354</f>
        <v>#DIV/0!</v>
      </c>
      <c r="AH354" s="53" t="e">
        <f>+$C$30*'10 - 2012'!BJ354</f>
        <v>#DIV/0!</v>
      </c>
      <c r="AI354" s="2"/>
    </row>
    <row r="355" spans="1:35">
      <c r="A355" s="63">
        <v>348</v>
      </c>
      <c r="B355" s="53">
        <f>+'10 - 2012'!B355</f>
        <v>0</v>
      </c>
      <c r="C355" s="53" t="e">
        <f>+'10 - 2012'!AE355/'10 - 2012'!BK355</f>
        <v>#DIV/0!</v>
      </c>
      <c r="D355" s="53" t="e">
        <f>+$C$30*'10 - 2012'!AF355</f>
        <v>#DIV/0!</v>
      </c>
      <c r="E355" s="53" t="e">
        <f>+$C$30*'10 - 2012'!AG355</f>
        <v>#DIV/0!</v>
      </c>
      <c r="F355" s="53" t="e">
        <f>+$C$30*'10 - 2012'!AH355</f>
        <v>#DIV/0!</v>
      </c>
      <c r="G355" s="53" t="e">
        <f>+$C$30*'10 - 2012'!AI355</f>
        <v>#DIV/0!</v>
      </c>
      <c r="H355" s="53" t="e">
        <f>+$C$30*'10 - 2012'!AJ355</f>
        <v>#DIV/0!</v>
      </c>
      <c r="I355" s="53" t="e">
        <f>+$C$30*'10 - 2012'!AK355</f>
        <v>#DIV/0!</v>
      </c>
      <c r="J355" s="53" t="e">
        <f>+$C$30*'10 - 2012'!AL355</f>
        <v>#DIV/0!</v>
      </c>
      <c r="K355" s="53" t="e">
        <f>+$C$30*'10 - 2012'!AM355</f>
        <v>#DIV/0!</v>
      </c>
      <c r="L355" s="53" t="e">
        <f>+$C$30*'10 - 2012'!AN355</f>
        <v>#DIV/0!</v>
      </c>
      <c r="M355" s="53" t="e">
        <f>+$C$30*'10 - 2012'!AO355</f>
        <v>#DIV/0!</v>
      </c>
      <c r="N355" s="53" t="e">
        <f>+$C$30*'10 - 2012'!AP355</f>
        <v>#DIV/0!</v>
      </c>
      <c r="O355" s="53" t="e">
        <f>+$C$30*'10 - 2012'!AQ355</f>
        <v>#DIV/0!</v>
      </c>
      <c r="P355" s="53" t="e">
        <f>+$C$30*'10 - 2012'!AR355</f>
        <v>#DIV/0!</v>
      </c>
      <c r="Q355" s="53" t="e">
        <f>+$C$30*'10 - 2012'!AS355</f>
        <v>#DIV/0!</v>
      </c>
      <c r="R355" s="53" t="e">
        <f>+$C$30*'10 - 2012'!AT355</f>
        <v>#DIV/0!</v>
      </c>
      <c r="S355" s="53" t="e">
        <f>+$C$30*'10 - 2012'!AU355</f>
        <v>#DIV/0!</v>
      </c>
      <c r="T355" s="53" t="e">
        <f>+$C$30*'10 - 2012'!AV355</f>
        <v>#DIV/0!</v>
      </c>
      <c r="U355" s="53" t="e">
        <f>+$C$30*'10 - 2012'!AW355</f>
        <v>#DIV/0!</v>
      </c>
      <c r="V355" s="53" t="e">
        <f>+$C$30*'10 - 2012'!AX355</f>
        <v>#DIV/0!</v>
      </c>
      <c r="W355" s="53" t="e">
        <f>+$C$30*'10 - 2012'!AY355</f>
        <v>#DIV/0!</v>
      </c>
      <c r="X355" s="53" t="e">
        <f>+$C$30*'10 - 2012'!AZ355</f>
        <v>#DIV/0!</v>
      </c>
      <c r="Y355" s="53" t="e">
        <f>+$C$30*'10 - 2012'!BA355</f>
        <v>#DIV/0!</v>
      </c>
      <c r="Z355" s="53" t="e">
        <f>+$C$30*'10 - 2012'!BB355</f>
        <v>#DIV/0!</v>
      </c>
      <c r="AA355" s="53" t="e">
        <f>+$C$30*'10 - 2012'!BC355</f>
        <v>#DIV/0!</v>
      </c>
      <c r="AB355" s="53" t="e">
        <f>+$C$30*'10 - 2012'!BD355</f>
        <v>#DIV/0!</v>
      </c>
      <c r="AC355" s="53" t="e">
        <f>+$C$30*'10 - 2012'!BE355</f>
        <v>#DIV/0!</v>
      </c>
      <c r="AD355" s="53" t="e">
        <f>+$C$30*'10 - 2012'!BF355</f>
        <v>#DIV/0!</v>
      </c>
      <c r="AE355" s="53" t="e">
        <f>+$C$30*'10 - 2012'!BG355</f>
        <v>#DIV/0!</v>
      </c>
      <c r="AF355" s="53" t="e">
        <f>+$C$30*'10 - 2012'!BH355</f>
        <v>#DIV/0!</v>
      </c>
      <c r="AG355" s="53" t="e">
        <f>+$C$30*'10 - 2012'!BI355</f>
        <v>#DIV/0!</v>
      </c>
      <c r="AH355" s="53" t="e">
        <f>+$C$30*'10 - 2012'!BJ355</f>
        <v>#DIV/0!</v>
      </c>
      <c r="AI355" s="2"/>
    </row>
    <row r="356" spans="1:35">
      <c r="A356" s="63">
        <v>349</v>
      </c>
      <c r="B356" s="53">
        <f>+'10 - 2012'!B356</f>
        <v>0</v>
      </c>
      <c r="C356" s="53" t="e">
        <f>+'10 - 2012'!AE356/'10 - 2012'!BK356</f>
        <v>#DIV/0!</v>
      </c>
      <c r="D356" s="53" t="e">
        <f>+$C$30*'10 - 2012'!AF356</f>
        <v>#DIV/0!</v>
      </c>
      <c r="E356" s="53" t="e">
        <f>+$C$30*'10 - 2012'!AG356</f>
        <v>#DIV/0!</v>
      </c>
      <c r="F356" s="53" t="e">
        <f>+$C$30*'10 - 2012'!AH356</f>
        <v>#DIV/0!</v>
      </c>
      <c r="G356" s="53" t="e">
        <f>+$C$30*'10 - 2012'!AI356</f>
        <v>#DIV/0!</v>
      </c>
      <c r="H356" s="53" t="e">
        <f>+$C$30*'10 - 2012'!AJ356</f>
        <v>#DIV/0!</v>
      </c>
      <c r="I356" s="53" t="e">
        <f>+$C$30*'10 - 2012'!AK356</f>
        <v>#DIV/0!</v>
      </c>
      <c r="J356" s="53" t="e">
        <f>+$C$30*'10 - 2012'!AL356</f>
        <v>#DIV/0!</v>
      </c>
      <c r="K356" s="53" t="e">
        <f>+$C$30*'10 - 2012'!AM356</f>
        <v>#DIV/0!</v>
      </c>
      <c r="L356" s="53" t="e">
        <f>+$C$30*'10 - 2012'!AN356</f>
        <v>#DIV/0!</v>
      </c>
      <c r="M356" s="53" t="e">
        <f>+$C$30*'10 - 2012'!AO356</f>
        <v>#DIV/0!</v>
      </c>
      <c r="N356" s="53" t="e">
        <f>+$C$30*'10 - 2012'!AP356</f>
        <v>#DIV/0!</v>
      </c>
      <c r="O356" s="53" t="e">
        <f>+$C$30*'10 - 2012'!AQ356</f>
        <v>#DIV/0!</v>
      </c>
      <c r="P356" s="53" t="e">
        <f>+$C$30*'10 - 2012'!AR356</f>
        <v>#DIV/0!</v>
      </c>
      <c r="Q356" s="53" t="e">
        <f>+$C$30*'10 - 2012'!AS356</f>
        <v>#DIV/0!</v>
      </c>
      <c r="R356" s="53" t="e">
        <f>+$C$30*'10 - 2012'!AT356</f>
        <v>#DIV/0!</v>
      </c>
      <c r="S356" s="53" t="e">
        <f>+$C$30*'10 - 2012'!AU356</f>
        <v>#DIV/0!</v>
      </c>
      <c r="T356" s="53" t="e">
        <f>+$C$30*'10 - 2012'!AV356</f>
        <v>#DIV/0!</v>
      </c>
      <c r="U356" s="53" t="e">
        <f>+$C$30*'10 - 2012'!AW356</f>
        <v>#DIV/0!</v>
      </c>
      <c r="V356" s="53" t="e">
        <f>+$C$30*'10 - 2012'!AX356</f>
        <v>#DIV/0!</v>
      </c>
      <c r="W356" s="53" t="e">
        <f>+$C$30*'10 - 2012'!AY356</f>
        <v>#DIV/0!</v>
      </c>
      <c r="X356" s="53" t="e">
        <f>+$C$30*'10 - 2012'!AZ356</f>
        <v>#DIV/0!</v>
      </c>
      <c r="Y356" s="53" t="e">
        <f>+$C$30*'10 - 2012'!BA356</f>
        <v>#DIV/0!</v>
      </c>
      <c r="Z356" s="53" t="e">
        <f>+$C$30*'10 - 2012'!BB356</f>
        <v>#DIV/0!</v>
      </c>
      <c r="AA356" s="53" t="e">
        <f>+$C$30*'10 - 2012'!BC356</f>
        <v>#DIV/0!</v>
      </c>
      <c r="AB356" s="53" t="e">
        <f>+$C$30*'10 - 2012'!BD356</f>
        <v>#DIV/0!</v>
      </c>
      <c r="AC356" s="53" t="e">
        <f>+$C$30*'10 - 2012'!BE356</f>
        <v>#DIV/0!</v>
      </c>
      <c r="AD356" s="53" t="e">
        <f>+$C$30*'10 - 2012'!BF356</f>
        <v>#DIV/0!</v>
      </c>
      <c r="AE356" s="53" t="e">
        <f>+$C$30*'10 - 2012'!BG356</f>
        <v>#DIV/0!</v>
      </c>
      <c r="AF356" s="53" t="e">
        <f>+$C$30*'10 - 2012'!BH356</f>
        <v>#DIV/0!</v>
      </c>
      <c r="AG356" s="53" t="e">
        <f>+$C$30*'10 - 2012'!BI356</f>
        <v>#DIV/0!</v>
      </c>
      <c r="AH356" s="53" t="e">
        <f>+$C$30*'10 - 2012'!BJ356</f>
        <v>#DIV/0!</v>
      </c>
      <c r="AI356" s="2"/>
    </row>
    <row r="357" spans="1:35">
      <c r="A357" s="63">
        <v>350</v>
      </c>
      <c r="B357" s="53">
        <f>+'10 - 2012'!B357</f>
        <v>0</v>
      </c>
      <c r="C357" s="53" t="e">
        <f>+'10 - 2012'!AE357/'10 - 2012'!BK357</f>
        <v>#DIV/0!</v>
      </c>
      <c r="D357" s="53" t="e">
        <f>+$C$30*'10 - 2012'!AF357</f>
        <v>#DIV/0!</v>
      </c>
      <c r="E357" s="53" t="e">
        <f>+$C$30*'10 - 2012'!AG357</f>
        <v>#DIV/0!</v>
      </c>
      <c r="F357" s="53" t="e">
        <f>+$C$30*'10 - 2012'!AH357</f>
        <v>#DIV/0!</v>
      </c>
      <c r="G357" s="53" t="e">
        <f>+$C$30*'10 - 2012'!AI357</f>
        <v>#DIV/0!</v>
      </c>
      <c r="H357" s="53" t="e">
        <f>+$C$30*'10 - 2012'!AJ357</f>
        <v>#DIV/0!</v>
      </c>
      <c r="I357" s="53" t="e">
        <f>+$C$30*'10 - 2012'!AK357</f>
        <v>#DIV/0!</v>
      </c>
      <c r="J357" s="53" t="e">
        <f>+$C$30*'10 - 2012'!AL357</f>
        <v>#DIV/0!</v>
      </c>
      <c r="K357" s="53" t="e">
        <f>+$C$30*'10 - 2012'!AM357</f>
        <v>#DIV/0!</v>
      </c>
      <c r="L357" s="53" t="e">
        <f>+$C$30*'10 - 2012'!AN357</f>
        <v>#DIV/0!</v>
      </c>
      <c r="M357" s="53" t="e">
        <f>+$C$30*'10 - 2012'!AO357</f>
        <v>#DIV/0!</v>
      </c>
      <c r="N357" s="53" t="e">
        <f>+$C$30*'10 - 2012'!AP357</f>
        <v>#DIV/0!</v>
      </c>
      <c r="O357" s="53" t="e">
        <f>+$C$30*'10 - 2012'!AQ357</f>
        <v>#DIV/0!</v>
      </c>
      <c r="P357" s="53" t="e">
        <f>+$C$30*'10 - 2012'!AR357</f>
        <v>#DIV/0!</v>
      </c>
      <c r="Q357" s="53" t="e">
        <f>+$C$30*'10 - 2012'!AS357</f>
        <v>#DIV/0!</v>
      </c>
      <c r="R357" s="53" t="e">
        <f>+$C$30*'10 - 2012'!AT357</f>
        <v>#DIV/0!</v>
      </c>
      <c r="S357" s="53" t="e">
        <f>+$C$30*'10 - 2012'!AU357</f>
        <v>#DIV/0!</v>
      </c>
      <c r="T357" s="53" t="e">
        <f>+$C$30*'10 - 2012'!AV357</f>
        <v>#DIV/0!</v>
      </c>
      <c r="U357" s="53" t="e">
        <f>+$C$30*'10 - 2012'!AW357</f>
        <v>#DIV/0!</v>
      </c>
      <c r="V357" s="53" t="e">
        <f>+$C$30*'10 - 2012'!AX357</f>
        <v>#DIV/0!</v>
      </c>
      <c r="W357" s="53" t="e">
        <f>+$C$30*'10 - 2012'!AY357</f>
        <v>#DIV/0!</v>
      </c>
      <c r="X357" s="53" t="e">
        <f>+$C$30*'10 - 2012'!AZ357</f>
        <v>#DIV/0!</v>
      </c>
      <c r="Y357" s="53" t="e">
        <f>+$C$30*'10 - 2012'!BA357</f>
        <v>#DIV/0!</v>
      </c>
      <c r="Z357" s="53" t="e">
        <f>+$C$30*'10 - 2012'!BB357</f>
        <v>#DIV/0!</v>
      </c>
      <c r="AA357" s="53" t="e">
        <f>+$C$30*'10 - 2012'!BC357</f>
        <v>#DIV/0!</v>
      </c>
      <c r="AB357" s="53" t="e">
        <f>+$C$30*'10 - 2012'!BD357</f>
        <v>#DIV/0!</v>
      </c>
      <c r="AC357" s="53" t="e">
        <f>+$C$30*'10 - 2012'!BE357</f>
        <v>#DIV/0!</v>
      </c>
      <c r="AD357" s="53" t="e">
        <f>+$C$30*'10 - 2012'!BF357</f>
        <v>#DIV/0!</v>
      </c>
      <c r="AE357" s="53" t="e">
        <f>+$C$30*'10 - 2012'!BG357</f>
        <v>#DIV/0!</v>
      </c>
      <c r="AF357" s="53" t="e">
        <f>+$C$30*'10 - 2012'!BH357</f>
        <v>#DIV/0!</v>
      </c>
      <c r="AG357" s="53" t="e">
        <f>+$C$30*'10 - 2012'!BI357</f>
        <v>#DIV/0!</v>
      </c>
      <c r="AH357" s="53" t="e">
        <f>+$C$30*'10 - 2012'!BJ357</f>
        <v>#DIV/0!</v>
      </c>
      <c r="AI357" s="2"/>
    </row>
    <row r="358" spans="1:35">
      <c r="A358" s="63">
        <v>351</v>
      </c>
      <c r="B358" s="53">
        <f>+'10 - 2012'!B358</f>
        <v>0</v>
      </c>
      <c r="C358" s="53" t="e">
        <f>+'10 - 2012'!AE358/'10 - 2012'!BK358</f>
        <v>#DIV/0!</v>
      </c>
      <c r="D358" s="53" t="e">
        <f>+$C$30*'10 - 2012'!AF358</f>
        <v>#DIV/0!</v>
      </c>
      <c r="E358" s="53" t="e">
        <f>+$C$30*'10 - 2012'!AG358</f>
        <v>#DIV/0!</v>
      </c>
      <c r="F358" s="53" t="e">
        <f>+$C$30*'10 - 2012'!AH358</f>
        <v>#DIV/0!</v>
      </c>
      <c r="G358" s="53" t="e">
        <f>+$C$30*'10 - 2012'!AI358</f>
        <v>#DIV/0!</v>
      </c>
      <c r="H358" s="53" t="e">
        <f>+$C$30*'10 - 2012'!AJ358</f>
        <v>#DIV/0!</v>
      </c>
      <c r="I358" s="53" t="e">
        <f>+$C$30*'10 - 2012'!AK358</f>
        <v>#DIV/0!</v>
      </c>
      <c r="J358" s="53" t="e">
        <f>+$C$30*'10 - 2012'!AL358</f>
        <v>#DIV/0!</v>
      </c>
      <c r="K358" s="53" t="e">
        <f>+$C$30*'10 - 2012'!AM358</f>
        <v>#DIV/0!</v>
      </c>
      <c r="L358" s="53" t="e">
        <f>+$C$30*'10 - 2012'!AN358</f>
        <v>#DIV/0!</v>
      </c>
      <c r="M358" s="53" t="e">
        <f>+$C$30*'10 - 2012'!AO358</f>
        <v>#DIV/0!</v>
      </c>
      <c r="N358" s="53" t="e">
        <f>+$C$30*'10 - 2012'!AP358</f>
        <v>#DIV/0!</v>
      </c>
      <c r="O358" s="53" t="e">
        <f>+$C$30*'10 - 2012'!AQ358</f>
        <v>#DIV/0!</v>
      </c>
      <c r="P358" s="53" t="e">
        <f>+$C$30*'10 - 2012'!AR358</f>
        <v>#DIV/0!</v>
      </c>
      <c r="Q358" s="53" t="e">
        <f>+$C$30*'10 - 2012'!AS358</f>
        <v>#DIV/0!</v>
      </c>
      <c r="R358" s="53" t="e">
        <f>+$C$30*'10 - 2012'!AT358</f>
        <v>#DIV/0!</v>
      </c>
      <c r="S358" s="53" t="e">
        <f>+$C$30*'10 - 2012'!AU358</f>
        <v>#DIV/0!</v>
      </c>
      <c r="T358" s="53" t="e">
        <f>+$C$30*'10 - 2012'!AV358</f>
        <v>#DIV/0!</v>
      </c>
      <c r="U358" s="53" t="e">
        <f>+$C$30*'10 - 2012'!AW358</f>
        <v>#DIV/0!</v>
      </c>
      <c r="V358" s="53" t="e">
        <f>+$C$30*'10 - 2012'!AX358</f>
        <v>#DIV/0!</v>
      </c>
      <c r="W358" s="53" t="e">
        <f>+$C$30*'10 - 2012'!AY358</f>
        <v>#DIV/0!</v>
      </c>
      <c r="X358" s="53" t="e">
        <f>+$C$30*'10 - 2012'!AZ358</f>
        <v>#DIV/0!</v>
      </c>
      <c r="Y358" s="53" t="e">
        <f>+$C$30*'10 - 2012'!BA358</f>
        <v>#DIV/0!</v>
      </c>
      <c r="Z358" s="53" t="e">
        <f>+$C$30*'10 - 2012'!BB358</f>
        <v>#DIV/0!</v>
      </c>
      <c r="AA358" s="53" t="e">
        <f>+$C$30*'10 - 2012'!BC358</f>
        <v>#DIV/0!</v>
      </c>
      <c r="AB358" s="53" t="e">
        <f>+$C$30*'10 - 2012'!BD358</f>
        <v>#DIV/0!</v>
      </c>
      <c r="AC358" s="53" t="e">
        <f>+$C$30*'10 - 2012'!BE358</f>
        <v>#DIV/0!</v>
      </c>
      <c r="AD358" s="53" t="e">
        <f>+$C$30*'10 - 2012'!BF358</f>
        <v>#DIV/0!</v>
      </c>
      <c r="AE358" s="53" t="e">
        <f>+$C$30*'10 - 2012'!BG358</f>
        <v>#DIV/0!</v>
      </c>
      <c r="AF358" s="53" t="e">
        <f>+$C$30*'10 - 2012'!BH358</f>
        <v>#DIV/0!</v>
      </c>
      <c r="AG358" s="53" t="e">
        <f>+$C$30*'10 - 2012'!BI358</f>
        <v>#DIV/0!</v>
      </c>
      <c r="AH358" s="53" t="e">
        <f>+$C$30*'10 - 2012'!BJ358</f>
        <v>#DIV/0!</v>
      </c>
      <c r="AI358" s="2"/>
    </row>
    <row r="359" spans="1:35">
      <c r="A359" s="63">
        <v>352</v>
      </c>
      <c r="B359" s="53">
        <f>+'10 - 2012'!B359</f>
        <v>0</v>
      </c>
      <c r="C359" s="53" t="e">
        <f>+'10 - 2012'!AE359/'10 - 2012'!BK359</f>
        <v>#DIV/0!</v>
      </c>
      <c r="D359" s="53" t="e">
        <f>+$C$30*'10 - 2012'!AF359</f>
        <v>#DIV/0!</v>
      </c>
      <c r="E359" s="53" t="e">
        <f>+$C$30*'10 - 2012'!AG359</f>
        <v>#DIV/0!</v>
      </c>
      <c r="F359" s="53" t="e">
        <f>+$C$30*'10 - 2012'!AH359</f>
        <v>#DIV/0!</v>
      </c>
      <c r="G359" s="53" t="e">
        <f>+$C$30*'10 - 2012'!AI359</f>
        <v>#DIV/0!</v>
      </c>
      <c r="H359" s="53" t="e">
        <f>+$C$30*'10 - 2012'!AJ359</f>
        <v>#DIV/0!</v>
      </c>
      <c r="I359" s="53" t="e">
        <f>+$C$30*'10 - 2012'!AK359</f>
        <v>#DIV/0!</v>
      </c>
      <c r="J359" s="53" t="e">
        <f>+$C$30*'10 - 2012'!AL359</f>
        <v>#DIV/0!</v>
      </c>
      <c r="K359" s="53" t="e">
        <f>+$C$30*'10 - 2012'!AM359</f>
        <v>#DIV/0!</v>
      </c>
      <c r="L359" s="53" t="e">
        <f>+$C$30*'10 - 2012'!AN359</f>
        <v>#DIV/0!</v>
      </c>
      <c r="M359" s="53" t="e">
        <f>+$C$30*'10 - 2012'!AO359</f>
        <v>#DIV/0!</v>
      </c>
      <c r="N359" s="53" t="e">
        <f>+$C$30*'10 - 2012'!AP359</f>
        <v>#DIV/0!</v>
      </c>
      <c r="O359" s="53" t="e">
        <f>+$C$30*'10 - 2012'!AQ359</f>
        <v>#DIV/0!</v>
      </c>
      <c r="P359" s="53" t="e">
        <f>+$C$30*'10 - 2012'!AR359</f>
        <v>#DIV/0!</v>
      </c>
      <c r="Q359" s="53" t="e">
        <f>+$C$30*'10 - 2012'!AS359</f>
        <v>#DIV/0!</v>
      </c>
      <c r="R359" s="53" t="e">
        <f>+$C$30*'10 - 2012'!AT359</f>
        <v>#DIV/0!</v>
      </c>
      <c r="S359" s="53" t="e">
        <f>+$C$30*'10 - 2012'!AU359</f>
        <v>#DIV/0!</v>
      </c>
      <c r="T359" s="53" t="e">
        <f>+$C$30*'10 - 2012'!AV359</f>
        <v>#DIV/0!</v>
      </c>
      <c r="U359" s="53" t="e">
        <f>+$C$30*'10 - 2012'!AW359</f>
        <v>#DIV/0!</v>
      </c>
      <c r="V359" s="53" t="e">
        <f>+$C$30*'10 - 2012'!AX359</f>
        <v>#DIV/0!</v>
      </c>
      <c r="W359" s="53" t="e">
        <f>+$C$30*'10 - 2012'!AY359</f>
        <v>#DIV/0!</v>
      </c>
      <c r="X359" s="53" t="e">
        <f>+$C$30*'10 - 2012'!AZ359</f>
        <v>#DIV/0!</v>
      </c>
      <c r="Y359" s="53" t="e">
        <f>+$C$30*'10 - 2012'!BA359</f>
        <v>#DIV/0!</v>
      </c>
      <c r="Z359" s="53" t="e">
        <f>+$C$30*'10 - 2012'!BB359</f>
        <v>#DIV/0!</v>
      </c>
      <c r="AA359" s="53" t="e">
        <f>+$C$30*'10 - 2012'!BC359</f>
        <v>#DIV/0!</v>
      </c>
      <c r="AB359" s="53" t="e">
        <f>+$C$30*'10 - 2012'!BD359</f>
        <v>#DIV/0!</v>
      </c>
      <c r="AC359" s="53" t="e">
        <f>+$C$30*'10 - 2012'!BE359</f>
        <v>#DIV/0!</v>
      </c>
      <c r="AD359" s="53" t="e">
        <f>+$C$30*'10 - 2012'!BF359</f>
        <v>#DIV/0!</v>
      </c>
      <c r="AE359" s="53" t="e">
        <f>+$C$30*'10 - 2012'!BG359</f>
        <v>#DIV/0!</v>
      </c>
      <c r="AF359" s="53" t="e">
        <f>+$C$30*'10 - 2012'!BH359</f>
        <v>#DIV/0!</v>
      </c>
      <c r="AG359" s="53" t="e">
        <f>+$C$30*'10 - 2012'!BI359</f>
        <v>#DIV/0!</v>
      </c>
      <c r="AH359" s="53" t="e">
        <f>+$C$30*'10 - 2012'!BJ359</f>
        <v>#DIV/0!</v>
      </c>
      <c r="AI359" s="2"/>
    </row>
    <row r="360" spans="1:35">
      <c r="A360" s="63">
        <v>353</v>
      </c>
      <c r="B360" s="53">
        <f>+'10 - 2012'!B360</f>
        <v>0</v>
      </c>
      <c r="C360" s="53" t="e">
        <f>+'10 - 2012'!AE360/'10 - 2012'!BK360</f>
        <v>#DIV/0!</v>
      </c>
      <c r="D360" s="53" t="e">
        <f>+$C$30*'10 - 2012'!AF360</f>
        <v>#DIV/0!</v>
      </c>
      <c r="E360" s="53" t="e">
        <f>+$C$30*'10 - 2012'!AG360</f>
        <v>#DIV/0!</v>
      </c>
      <c r="F360" s="53" t="e">
        <f>+$C$30*'10 - 2012'!AH360</f>
        <v>#DIV/0!</v>
      </c>
      <c r="G360" s="53" t="e">
        <f>+$C$30*'10 - 2012'!AI360</f>
        <v>#DIV/0!</v>
      </c>
      <c r="H360" s="53" t="e">
        <f>+$C$30*'10 - 2012'!AJ360</f>
        <v>#DIV/0!</v>
      </c>
      <c r="I360" s="53" t="e">
        <f>+$C$30*'10 - 2012'!AK360</f>
        <v>#DIV/0!</v>
      </c>
      <c r="J360" s="53" t="e">
        <f>+$C$30*'10 - 2012'!AL360</f>
        <v>#DIV/0!</v>
      </c>
      <c r="K360" s="53" t="e">
        <f>+$C$30*'10 - 2012'!AM360</f>
        <v>#DIV/0!</v>
      </c>
      <c r="L360" s="53" t="e">
        <f>+$C$30*'10 - 2012'!AN360</f>
        <v>#DIV/0!</v>
      </c>
      <c r="M360" s="53" t="e">
        <f>+$C$30*'10 - 2012'!AO360</f>
        <v>#DIV/0!</v>
      </c>
      <c r="N360" s="53" t="e">
        <f>+$C$30*'10 - 2012'!AP360</f>
        <v>#DIV/0!</v>
      </c>
      <c r="O360" s="53" t="e">
        <f>+$C$30*'10 - 2012'!AQ360</f>
        <v>#DIV/0!</v>
      </c>
      <c r="P360" s="53" t="e">
        <f>+$C$30*'10 - 2012'!AR360</f>
        <v>#DIV/0!</v>
      </c>
      <c r="Q360" s="53" t="e">
        <f>+$C$30*'10 - 2012'!AS360</f>
        <v>#DIV/0!</v>
      </c>
      <c r="R360" s="53" t="e">
        <f>+$C$30*'10 - 2012'!AT360</f>
        <v>#DIV/0!</v>
      </c>
      <c r="S360" s="53" t="e">
        <f>+$C$30*'10 - 2012'!AU360</f>
        <v>#DIV/0!</v>
      </c>
      <c r="T360" s="53" t="e">
        <f>+$C$30*'10 - 2012'!AV360</f>
        <v>#DIV/0!</v>
      </c>
      <c r="U360" s="53" t="e">
        <f>+$C$30*'10 - 2012'!AW360</f>
        <v>#DIV/0!</v>
      </c>
      <c r="V360" s="53" t="e">
        <f>+$C$30*'10 - 2012'!AX360</f>
        <v>#DIV/0!</v>
      </c>
      <c r="W360" s="53" t="e">
        <f>+$C$30*'10 - 2012'!AY360</f>
        <v>#DIV/0!</v>
      </c>
      <c r="X360" s="53" t="e">
        <f>+$C$30*'10 - 2012'!AZ360</f>
        <v>#DIV/0!</v>
      </c>
      <c r="Y360" s="53" t="e">
        <f>+$C$30*'10 - 2012'!BA360</f>
        <v>#DIV/0!</v>
      </c>
      <c r="Z360" s="53" t="e">
        <f>+$C$30*'10 - 2012'!BB360</f>
        <v>#DIV/0!</v>
      </c>
      <c r="AA360" s="53" t="e">
        <f>+$C$30*'10 - 2012'!BC360</f>
        <v>#DIV/0!</v>
      </c>
      <c r="AB360" s="53" t="e">
        <f>+$C$30*'10 - 2012'!BD360</f>
        <v>#DIV/0!</v>
      </c>
      <c r="AC360" s="53" t="e">
        <f>+$C$30*'10 - 2012'!BE360</f>
        <v>#DIV/0!</v>
      </c>
      <c r="AD360" s="53" t="e">
        <f>+$C$30*'10 - 2012'!BF360</f>
        <v>#DIV/0!</v>
      </c>
      <c r="AE360" s="53" t="e">
        <f>+$C$30*'10 - 2012'!BG360</f>
        <v>#DIV/0!</v>
      </c>
      <c r="AF360" s="53" t="e">
        <f>+$C$30*'10 - 2012'!BH360</f>
        <v>#DIV/0!</v>
      </c>
      <c r="AG360" s="53" t="e">
        <f>+$C$30*'10 - 2012'!BI360</f>
        <v>#DIV/0!</v>
      </c>
      <c r="AH360" s="53" t="e">
        <f>+$C$30*'10 - 2012'!BJ360</f>
        <v>#DIV/0!</v>
      </c>
      <c r="AI360" s="2"/>
    </row>
    <row r="361" spans="1:35">
      <c r="A361" s="63">
        <v>354</v>
      </c>
      <c r="B361" s="53">
        <f>+'10 - 2012'!B361</f>
        <v>0</v>
      </c>
      <c r="C361" s="53" t="e">
        <f>+'10 - 2012'!AE361/'10 - 2012'!BK361</f>
        <v>#DIV/0!</v>
      </c>
      <c r="D361" s="53" t="e">
        <f>+$C$30*'10 - 2012'!AF361</f>
        <v>#DIV/0!</v>
      </c>
      <c r="E361" s="53" t="e">
        <f>+$C$30*'10 - 2012'!AG361</f>
        <v>#DIV/0!</v>
      </c>
      <c r="F361" s="53" t="e">
        <f>+$C$30*'10 - 2012'!AH361</f>
        <v>#DIV/0!</v>
      </c>
      <c r="G361" s="53" t="e">
        <f>+$C$30*'10 - 2012'!AI361</f>
        <v>#DIV/0!</v>
      </c>
      <c r="H361" s="53" t="e">
        <f>+$C$30*'10 - 2012'!AJ361</f>
        <v>#DIV/0!</v>
      </c>
      <c r="I361" s="53" t="e">
        <f>+$C$30*'10 - 2012'!AK361</f>
        <v>#DIV/0!</v>
      </c>
      <c r="J361" s="53" t="e">
        <f>+$C$30*'10 - 2012'!AL361</f>
        <v>#DIV/0!</v>
      </c>
      <c r="K361" s="53" t="e">
        <f>+$C$30*'10 - 2012'!AM361</f>
        <v>#DIV/0!</v>
      </c>
      <c r="L361" s="53" t="e">
        <f>+$C$30*'10 - 2012'!AN361</f>
        <v>#DIV/0!</v>
      </c>
      <c r="M361" s="53" t="e">
        <f>+$C$30*'10 - 2012'!AO361</f>
        <v>#DIV/0!</v>
      </c>
      <c r="N361" s="53" t="e">
        <f>+$C$30*'10 - 2012'!AP361</f>
        <v>#DIV/0!</v>
      </c>
      <c r="O361" s="53" t="e">
        <f>+$C$30*'10 - 2012'!AQ361</f>
        <v>#DIV/0!</v>
      </c>
      <c r="P361" s="53" t="e">
        <f>+$C$30*'10 - 2012'!AR361</f>
        <v>#DIV/0!</v>
      </c>
      <c r="Q361" s="53" t="e">
        <f>+$C$30*'10 - 2012'!AS361</f>
        <v>#DIV/0!</v>
      </c>
      <c r="R361" s="53" t="e">
        <f>+$C$30*'10 - 2012'!AT361</f>
        <v>#DIV/0!</v>
      </c>
      <c r="S361" s="53" t="e">
        <f>+$C$30*'10 - 2012'!AU361</f>
        <v>#DIV/0!</v>
      </c>
      <c r="T361" s="53" t="e">
        <f>+$C$30*'10 - 2012'!AV361</f>
        <v>#DIV/0!</v>
      </c>
      <c r="U361" s="53" t="e">
        <f>+$C$30*'10 - 2012'!AW361</f>
        <v>#DIV/0!</v>
      </c>
      <c r="V361" s="53" t="e">
        <f>+$C$30*'10 - 2012'!AX361</f>
        <v>#DIV/0!</v>
      </c>
      <c r="W361" s="53" t="e">
        <f>+$C$30*'10 - 2012'!AY361</f>
        <v>#DIV/0!</v>
      </c>
      <c r="X361" s="53" t="e">
        <f>+$C$30*'10 - 2012'!AZ361</f>
        <v>#DIV/0!</v>
      </c>
      <c r="Y361" s="53" t="e">
        <f>+$C$30*'10 - 2012'!BA361</f>
        <v>#DIV/0!</v>
      </c>
      <c r="Z361" s="53" t="e">
        <f>+$C$30*'10 - 2012'!BB361</f>
        <v>#DIV/0!</v>
      </c>
      <c r="AA361" s="53" t="e">
        <f>+$C$30*'10 - 2012'!BC361</f>
        <v>#DIV/0!</v>
      </c>
      <c r="AB361" s="53" t="e">
        <f>+$C$30*'10 - 2012'!BD361</f>
        <v>#DIV/0!</v>
      </c>
      <c r="AC361" s="53" t="e">
        <f>+$C$30*'10 - 2012'!BE361</f>
        <v>#DIV/0!</v>
      </c>
      <c r="AD361" s="53" t="e">
        <f>+$C$30*'10 - 2012'!BF361</f>
        <v>#DIV/0!</v>
      </c>
      <c r="AE361" s="53" t="e">
        <f>+$C$30*'10 - 2012'!BG361</f>
        <v>#DIV/0!</v>
      </c>
      <c r="AF361" s="53" t="e">
        <f>+$C$30*'10 - 2012'!BH361</f>
        <v>#DIV/0!</v>
      </c>
      <c r="AG361" s="53" t="e">
        <f>+$C$30*'10 - 2012'!BI361</f>
        <v>#DIV/0!</v>
      </c>
      <c r="AH361" s="53" t="e">
        <f>+$C$30*'10 - 2012'!BJ361</f>
        <v>#DIV/0!</v>
      </c>
      <c r="AI361" s="2"/>
    </row>
    <row r="362" spans="1:35">
      <c r="A362" s="63">
        <v>355</v>
      </c>
      <c r="B362" s="53">
        <f>+'10 - 2012'!B362</f>
        <v>0</v>
      </c>
      <c r="C362" s="53" t="e">
        <f>+'10 - 2012'!AE362/'10 - 2012'!BK362</f>
        <v>#DIV/0!</v>
      </c>
      <c r="D362" s="53" t="e">
        <f>+$C$30*'10 - 2012'!AF362</f>
        <v>#DIV/0!</v>
      </c>
      <c r="E362" s="53" t="e">
        <f>+$C$30*'10 - 2012'!AG362</f>
        <v>#DIV/0!</v>
      </c>
      <c r="F362" s="53" t="e">
        <f>+$C$30*'10 - 2012'!AH362</f>
        <v>#DIV/0!</v>
      </c>
      <c r="G362" s="53" t="e">
        <f>+$C$30*'10 - 2012'!AI362</f>
        <v>#DIV/0!</v>
      </c>
      <c r="H362" s="53" t="e">
        <f>+$C$30*'10 - 2012'!AJ362</f>
        <v>#DIV/0!</v>
      </c>
      <c r="I362" s="53" t="e">
        <f>+$C$30*'10 - 2012'!AK362</f>
        <v>#DIV/0!</v>
      </c>
      <c r="J362" s="53" t="e">
        <f>+$C$30*'10 - 2012'!AL362</f>
        <v>#DIV/0!</v>
      </c>
      <c r="K362" s="53" t="e">
        <f>+$C$30*'10 - 2012'!AM362</f>
        <v>#DIV/0!</v>
      </c>
      <c r="L362" s="53" t="e">
        <f>+$C$30*'10 - 2012'!AN362</f>
        <v>#DIV/0!</v>
      </c>
      <c r="M362" s="53" t="e">
        <f>+$C$30*'10 - 2012'!AO362</f>
        <v>#DIV/0!</v>
      </c>
      <c r="N362" s="53" t="e">
        <f>+$C$30*'10 - 2012'!AP362</f>
        <v>#DIV/0!</v>
      </c>
      <c r="O362" s="53" t="e">
        <f>+$C$30*'10 - 2012'!AQ362</f>
        <v>#DIV/0!</v>
      </c>
      <c r="P362" s="53" t="e">
        <f>+$C$30*'10 - 2012'!AR362</f>
        <v>#DIV/0!</v>
      </c>
      <c r="Q362" s="53" t="e">
        <f>+$C$30*'10 - 2012'!AS362</f>
        <v>#DIV/0!</v>
      </c>
      <c r="R362" s="53" t="e">
        <f>+$C$30*'10 - 2012'!AT362</f>
        <v>#DIV/0!</v>
      </c>
      <c r="S362" s="53" t="e">
        <f>+$C$30*'10 - 2012'!AU362</f>
        <v>#DIV/0!</v>
      </c>
      <c r="T362" s="53" t="e">
        <f>+$C$30*'10 - 2012'!AV362</f>
        <v>#DIV/0!</v>
      </c>
      <c r="U362" s="53" t="e">
        <f>+$C$30*'10 - 2012'!AW362</f>
        <v>#DIV/0!</v>
      </c>
      <c r="V362" s="53" t="e">
        <f>+$C$30*'10 - 2012'!AX362</f>
        <v>#DIV/0!</v>
      </c>
      <c r="W362" s="53" t="e">
        <f>+$C$30*'10 - 2012'!AY362</f>
        <v>#DIV/0!</v>
      </c>
      <c r="X362" s="53" t="e">
        <f>+$C$30*'10 - 2012'!AZ362</f>
        <v>#DIV/0!</v>
      </c>
      <c r="Y362" s="53" t="e">
        <f>+$C$30*'10 - 2012'!BA362</f>
        <v>#DIV/0!</v>
      </c>
      <c r="Z362" s="53" t="e">
        <f>+$C$30*'10 - 2012'!BB362</f>
        <v>#DIV/0!</v>
      </c>
      <c r="AA362" s="53" t="e">
        <f>+$C$30*'10 - 2012'!BC362</f>
        <v>#DIV/0!</v>
      </c>
      <c r="AB362" s="53" t="e">
        <f>+$C$30*'10 - 2012'!BD362</f>
        <v>#DIV/0!</v>
      </c>
      <c r="AC362" s="53" t="e">
        <f>+$C$30*'10 - 2012'!BE362</f>
        <v>#DIV/0!</v>
      </c>
      <c r="AD362" s="53" t="e">
        <f>+$C$30*'10 - 2012'!BF362</f>
        <v>#DIV/0!</v>
      </c>
      <c r="AE362" s="53" t="e">
        <f>+$C$30*'10 - 2012'!BG362</f>
        <v>#DIV/0!</v>
      </c>
      <c r="AF362" s="53" t="e">
        <f>+$C$30*'10 - 2012'!BH362</f>
        <v>#DIV/0!</v>
      </c>
      <c r="AG362" s="53" t="e">
        <f>+$C$30*'10 - 2012'!BI362</f>
        <v>#DIV/0!</v>
      </c>
      <c r="AH362" s="53" t="e">
        <f>+$C$30*'10 - 2012'!BJ362</f>
        <v>#DIV/0!</v>
      </c>
      <c r="AI362" s="2"/>
    </row>
    <row r="363" spans="1:35">
      <c r="A363" s="63">
        <v>356</v>
      </c>
      <c r="B363" s="53">
        <f>+'10 - 2012'!B363</f>
        <v>0</v>
      </c>
      <c r="C363" s="53" t="e">
        <f>+'10 - 2012'!AE363/'10 - 2012'!BK363</f>
        <v>#DIV/0!</v>
      </c>
      <c r="D363" s="53" t="e">
        <f>+$C$30*'10 - 2012'!AF363</f>
        <v>#DIV/0!</v>
      </c>
      <c r="E363" s="53" t="e">
        <f>+$C$30*'10 - 2012'!AG363</f>
        <v>#DIV/0!</v>
      </c>
      <c r="F363" s="53" t="e">
        <f>+$C$30*'10 - 2012'!AH363</f>
        <v>#DIV/0!</v>
      </c>
      <c r="G363" s="53" t="e">
        <f>+$C$30*'10 - 2012'!AI363</f>
        <v>#DIV/0!</v>
      </c>
      <c r="H363" s="53" t="e">
        <f>+$C$30*'10 - 2012'!AJ363</f>
        <v>#DIV/0!</v>
      </c>
      <c r="I363" s="53" t="e">
        <f>+$C$30*'10 - 2012'!AK363</f>
        <v>#DIV/0!</v>
      </c>
      <c r="J363" s="53" t="e">
        <f>+$C$30*'10 - 2012'!AL363</f>
        <v>#DIV/0!</v>
      </c>
      <c r="K363" s="53" t="e">
        <f>+$C$30*'10 - 2012'!AM363</f>
        <v>#DIV/0!</v>
      </c>
      <c r="L363" s="53" t="e">
        <f>+$C$30*'10 - 2012'!AN363</f>
        <v>#DIV/0!</v>
      </c>
      <c r="M363" s="53" t="e">
        <f>+$C$30*'10 - 2012'!AO363</f>
        <v>#DIV/0!</v>
      </c>
      <c r="N363" s="53" t="e">
        <f>+$C$30*'10 - 2012'!AP363</f>
        <v>#DIV/0!</v>
      </c>
      <c r="O363" s="53" t="e">
        <f>+$C$30*'10 - 2012'!AQ363</f>
        <v>#DIV/0!</v>
      </c>
      <c r="P363" s="53" t="e">
        <f>+$C$30*'10 - 2012'!AR363</f>
        <v>#DIV/0!</v>
      </c>
      <c r="Q363" s="53" t="e">
        <f>+$C$30*'10 - 2012'!AS363</f>
        <v>#DIV/0!</v>
      </c>
      <c r="R363" s="53" t="e">
        <f>+$C$30*'10 - 2012'!AT363</f>
        <v>#DIV/0!</v>
      </c>
      <c r="S363" s="53" t="e">
        <f>+$C$30*'10 - 2012'!AU363</f>
        <v>#DIV/0!</v>
      </c>
      <c r="T363" s="53" t="e">
        <f>+$C$30*'10 - 2012'!AV363</f>
        <v>#DIV/0!</v>
      </c>
      <c r="U363" s="53" t="e">
        <f>+$C$30*'10 - 2012'!AW363</f>
        <v>#DIV/0!</v>
      </c>
      <c r="V363" s="53" t="e">
        <f>+$C$30*'10 - 2012'!AX363</f>
        <v>#DIV/0!</v>
      </c>
      <c r="W363" s="53" t="e">
        <f>+$C$30*'10 - 2012'!AY363</f>
        <v>#DIV/0!</v>
      </c>
      <c r="X363" s="53" t="e">
        <f>+$C$30*'10 - 2012'!AZ363</f>
        <v>#DIV/0!</v>
      </c>
      <c r="Y363" s="53" t="e">
        <f>+$C$30*'10 - 2012'!BA363</f>
        <v>#DIV/0!</v>
      </c>
      <c r="Z363" s="53" t="e">
        <f>+$C$30*'10 - 2012'!BB363</f>
        <v>#DIV/0!</v>
      </c>
      <c r="AA363" s="53" t="e">
        <f>+$C$30*'10 - 2012'!BC363</f>
        <v>#DIV/0!</v>
      </c>
      <c r="AB363" s="53" t="e">
        <f>+$C$30*'10 - 2012'!BD363</f>
        <v>#DIV/0!</v>
      </c>
      <c r="AC363" s="53" t="e">
        <f>+$C$30*'10 - 2012'!BE363</f>
        <v>#DIV/0!</v>
      </c>
      <c r="AD363" s="53" t="e">
        <f>+$C$30*'10 - 2012'!BF363</f>
        <v>#DIV/0!</v>
      </c>
      <c r="AE363" s="53" t="e">
        <f>+$C$30*'10 - 2012'!BG363</f>
        <v>#DIV/0!</v>
      </c>
      <c r="AF363" s="53" t="e">
        <f>+$C$30*'10 - 2012'!BH363</f>
        <v>#DIV/0!</v>
      </c>
      <c r="AG363" s="53" t="e">
        <f>+$C$30*'10 - 2012'!BI363</f>
        <v>#DIV/0!</v>
      </c>
      <c r="AH363" s="53" t="e">
        <f>+$C$30*'10 - 2012'!BJ363</f>
        <v>#DIV/0!</v>
      </c>
      <c r="AI363" s="2"/>
    </row>
    <row r="364" spans="1:35">
      <c r="A364" s="63">
        <v>357</v>
      </c>
      <c r="B364" s="53">
        <f>+'10 - 2012'!B364</f>
        <v>0</v>
      </c>
      <c r="C364" s="53" t="e">
        <f>+'10 - 2012'!AE364/'10 - 2012'!BK364</f>
        <v>#DIV/0!</v>
      </c>
      <c r="D364" s="53" t="e">
        <f>+$C$30*'10 - 2012'!AF364</f>
        <v>#DIV/0!</v>
      </c>
      <c r="E364" s="53" t="e">
        <f>+$C$30*'10 - 2012'!AG364</f>
        <v>#DIV/0!</v>
      </c>
      <c r="F364" s="53" t="e">
        <f>+$C$30*'10 - 2012'!AH364</f>
        <v>#DIV/0!</v>
      </c>
      <c r="G364" s="53" t="e">
        <f>+$C$30*'10 - 2012'!AI364</f>
        <v>#DIV/0!</v>
      </c>
      <c r="H364" s="53" t="e">
        <f>+$C$30*'10 - 2012'!AJ364</f>
        <v>#DIV/0!</v>
      </c>
      <c r="I364" s="53" t="e">
        <f>+$C$30*'10 - 2012'!AK364</f>
        <v>#DIV/0!</v>
      </c>
      <c r="J364" s="53" t="e">
        <f>+$C$30*'10 - 2012'!AL364</f>
        <v>#DIV/0!</v>
      </c>
      <c r="K364" s="53" t="e">
        <f>+$C$30*'10 - 2012'!AM364</f>
        <v>#DIV/0!</v>
      </c>
      <c r="L364" s="53" t="e">
        <f>+$C$30*'10 - 2012'!AN364</f>
        <v>#DIV/0!</v>
      </c>
      <c r="M364" s="53" t="e">
        <f>+$C$30*'10 - 2012'!AO364</f>
        <v>#DIV/0!</v>
      </c>
      <c r="N364" s="53" t="e">
        <f>+$C$30*'10 - 2012'!AP364</f>
        <v>#DIV/0!</v>
      </c>
      <c r="O364" s="53" t="e">
        <f>+$C$30*'10 - 2012'!AQ364</f>
        <v>#DIV/0!</v>
      </c>
      <c r="P364" s="53" t="e">
        <f>+$C$30*'10 - 2012'!AR364</f>
        <v>#DIV/0!</v>
      </c>
      <c r="Q364" s="53" t="e">
        <f>+$C$30*'10 - 2012'!AS364</f>
        <v>#DIV/0!</v>
      </c>
      <c r="R364" s="53" t="e">
        <f>+$C$30*'10 - 2012'!AT364</f>
        <v>#DIV/0!</v>
      </c>
      <c r="S364" s="53" t="e">
        <f>+$C$30*'10 - 2012'!AU364</f>
        <v>#DIV/0!</v>
      </c>
      <c r="T364" s="53" t="e">
        <f>+$C$30*'10 - 2012'!AV364</f>
        <v>#DIV/0!</v>
      </c>
      <c r="U364" s="53" t="e">
        <f>+$C$30*'10 - 2012'!AW364</f>
        <v>#DIV/0!</v>
      </c>
      <c r="V364" s="53" t="e">
        <f>+$C$30*'10 - 2012'!AX364</f>
        <v>#DIV/0!</v>
      </c>
      <c r="W364" s="53" t="e">
        <f>+$C$30*'10 - 2012'!AY364</f>
        <v>#DIV/0!</v>
      </c>
      <c r="X364" s="53" t="e">
        <f>+$C$30*'10 - 2012'!AZ364</f>
        <v>#DIV/0!</v>
      </c>
      <c r="Y364" s="53" t="e">
        <f>+$C$30*'10 - 2012'!BA364</f>
        <v>#DIV/0!</v>
      </c>
      <c r="Z364" s="53" t="e">
        <f>+$C$30*'10 - 2012'!BB364</f>
        <v>#DIV/0!</v>
      </c>
      <c r="AA364" s="53" t="e">
        <f>+$C$30*'10 - 2012'!BC364</f>
        <v>#DIV/0!</v>
      </c>
      <c r="AB364" s="53" t="e">
        <f>+$C$30*'10 - 2012'!BD364</f>
        <v>#DIV/0!</v>
      </c>
      <c r="AC364" s="53" t="e">
        <f>+$C$30*'10 - 2012'!BE364</f>
        <v>#DIV/0!</v>
      </c>
      <c r="AD364" s="53" t="e">
        <f>+$C$30*'10 - 2012'!BF364</f>
        <v>#DIV/0!</v>
      </c>
      <c r="AE364" s="53" t="e">
        <f>+$C$30*'10 - 2012'!BG364</f>
        <v>#DIV/0!</v>
      </c>
      <c r="AF364" s="53" t="e">
        <f>+$C$30*'10 - 2012'!BH364</f>
        <v>#DIV/0!</v>
      </c>
      <c r="AG364" s="53" t="e">
        <f>+$C$30*'10 - 2012'!BI364</f>
        <v>#DIV/0!</v>
      </c>
      <c r="AH364" s="53" t="e">
        <f>+$C$30*'10 - 2012'!BJ364</f>
        <v>#DIV/0!</v>
      </c>
      <c r="AI364" s="2"/>
    </row>
    <row r="365" spans="1:35">
      <c r="A365" s="63">
        <v>358</v>
      </c>
      <c r="B365" s="53">
        <f>+'10 - 2012'!B365</f>
        <v>0</v>
      </c>
      <c r="C365" s="53" t="e">
        <f>+'10 - 2012'!AE365/'10 - 2012'!BK365</f>
        <v>#DIV/0!</v>
      </c>
      <c r="D365" s="53" t="e">
        <f>+$C$30*'10 - 2012'!AF365</f>
        <v>#DIV/0!</v>
      </c>
      <c r="E365" s="53" t="e">
        <f>+$C$30*'10 - 2012'!AG365</f>
        <v>#DIV/0!</v>
      </c>
      <c r="F365" s="53" t="e">
        <f>+$C$30*'10 - 2012'!AH365</f>
        <v>#DIV/0!</v>
      </c>
      <c r="G365" s="53" t="e">
        <f>+$C$30*'10 - 2012'!AI365</f>
        <v>#DIV/0!</v>
      </c>
      <c r="H365" s="53" t="e">
        <f>+$C$30*'10 - 2012'!AJ365</f>
        <v>#DIV/0!</v>
      </c>
      <c r="I365" s="53" t="e">
        <f>+$C$30*'10 - 2012'!AK365</f>
        <v>#DIV/0!</v>
      </c>
      <c r="J365" s="53" t="e">
        <f>+$C$30*'10 - 2012'!AL365</f>
        <v>#DIV/0!</v>
      </c>
      <c r="K365" s="53" t="e">
        <f>+$C$30*'10 - 2012'!AM365</f>
        <v>#DIV/0!</v>
      </c>
      <c r="L365" s="53" t="e">
        <f>+$C$30*'10 - 2012'!AN365</f>
        <v>#DIV/0!</v>
      </c>
      <c r="M365" s="53" t="e">
        <f>+$C$30*'10 - 2012'!AO365</f>
        <v>#DIV/0!</v>
      </c>
      <c r="N365" s="53" t="e">
        <f>+$C$30*'10 - 2012'!AP365</f>
        <v>#DIV/0!</v>
      </c>
      <c r="O365" s="53" t="e">
        <f>+$C$30*'10 - 2012'!AQ365</f>
        <v>#DIV/0!</v>
      </c>
      <c r="P365" s="53" t="e">
        <f>+$C$30*'10 - 2012'!AR365</f>
        <v>#DIV/0!</v>
      </c>
      <c r="Q365" s="53" t="e">
        <f>+$C$30*'10 - 2012'!AS365</f>
        <v>#DIV/0!</v>
      </c>
      <c r="R365" s="53" t="e">
        <f>+$C$30*'10 - 2012'!AT365</f>
        <v>#DIV/0!</v>
      </c>
      <c r="S365" s="53" t="e">
        <f>+$C$30*'10 - 2012'!AU365</f>
        <v>#DIV/0!</v>
      </c>
      <c r="T365" s="53" t="e">
        <f>+$C$30*'10 - 2012'!AV365</f>
        <v>#DIV/0!</v>
      </c>
      <c r="U365" s="53" t="e">
        <f>+$C$30*'10 - 2012'!AW365</f>
        <v>#DIV/0!</v>
      </c>
      <c r="V365" s="53" t="e">
        <f>+$C$30*'10 - 2012'!AX365</f>
        <v>#DIV/0!</v>
      </c>
      <c r="W365" s="53" t="e">
        <f>+$C$30*'10 - 2012'!AY365</f>
        <v>#DIV/0!</v>
      </c>
      <c r="X365" s="53" t="e">
        <f>+$C$30*'10 - 2012'!AZ365</f>
        <v>#DIV/0!</v>
      </c>
      <c r="Y365" s="53" t="e">
        <f>+$C$30*'10 - 2012'!BA365</f>
        <v>#DIV/0!</v>
      </c>
      <c r="Z365" s="53" t="e">
        <f>+$C$30*'10 - 2012'!BB365</f>
        <v>#DIV/0!</v>
      </c>
      <c r="AA365" s="53" t="e">
        <f>+$C$30*'10 - 2012'!BC365</f>
        <v>#DIV/0!</v>
      </c>
      <c r="AB365" s="53" t="e">
        <f>+$C$30*'10 - 2012'!BD365</f>
        <v>#DIV/0!</v>
      </c>
      <c r="AC365" s="53" t="e">
        <f>+$C$30*'10 - 2012'!BE365</f>
        <v>#DIV/0!</v>
      </c>
      <c r="AD365" s="53" t="e">
        <f>+$C$30*'10 - 2012'!BF365</f>
        <v>#DIV/0!</v>
      </c>
      <c r="AE365" s="53" t="e">
        <f>+$C$30*'10 - 2012'!BG365</f>
        <v>#DIV/0!</v>
      </c>
      <c r="AF365" s="53" t="e">
        <f>+$C$30*'10 - 2012'!BH365</f>
        <v>#DIV/0!</v>
      </c>
      <c r="AG365" s="53" t="e">
        <f>+$C$30*'10 - 2012'!BI365</f>
        <v>#DIV/0!</v>
      </c>
      <c r="AH365" s="53" t="e">
        <f>+$C$30*'10 - 2012'!BJ365</f>
        <v>#DIV/0!</v>
      </c>
      <c r="AI365" s="2"/>
    </row>
    <row r="366" spans="1:35">
      <c r="A366" s="63">
        <v>359</v>
      </c>
      <c r="B366" s="53">
        <f>+'10 - 2012'!B366</f>
        <v>0</v>
      </c>
      <c r="C366" s="53" t="e">
        <f>+'10 - 2012'!AE366/'10 - 2012'!BK366</f>
        <v>#DIV/0!</v>
      </c>
      <c r="D366" s="53" t="e">
        <f>+$C$30*'10 - 2012'!AF366</f>
        <v>#DIV/0!</v>
      </c>
      <c r="E366" s="53" t="e">
        <f>+$C$30*'10 - 2012'!AG366</f>
        <v>#DIV/0!</v>
      </c>
      <c r="F366" s="53" t="e">
        <f>+$C$30*'10 - 2012'!AH366</f>
        <v>#DIV/0!</v>
      </c>
      <c r="G366" s="53" t="e">
        <f>+$C$30*'10 - 2012'!AI366</f>
        <v>#DIV/0!</v>
      </c>
      <c r="H366" s="53" t="e">
        <f>+$C$30*'10 - 2012'!AJ366</f>
        <v>#DIV/0!</v>
      </c>
      <c r="I366" s="53" t="e">
        <f>+$C$30*'10 - 2012'!AK366</f>
        <v>#DIV/0!</v>
      </c>
      <c r="J366" s="53" t="e">
        <f>+$C$30*'10 - 2012'!AL366</f>
        <v>#DIV/0!</v>
      </c>
      <c r="K366" s="53" t="e">
        <f>+$C$30*'10 - 2012'!AM366</f>
        <v>#DIV/0!</v>
      </c>
      <c r="L366" s="53" t="e">
        <f>+$C$30*'10 - 2012'!AN366</f>
        <v>#DIV/0!</v>
      </c>
      <c r="M366" s="53" t="e">
        <f>+$C$30*'10 - 2012'!AO366</f>
        <v>#DIV/0!</v>
      </c>
      <c r="N366" s="53" t="e">
        <f>+$C$30*'10 - 2012'!AP366</f>
        <v>#DIV/0!</v>
      </c>
      <c r="O366" s="53" t="e">
        <f>+$C$30*'10 - 2012'!AQ366</f>
        <v>#DIV/0!</v>
      </c>
      <c r="P366" s="53" t="e">
        <f>+$C$30*'10 - 2012'!AR366</f>
        <v>#DIV/0!</v>
      </c>
      <c r="Q366" s="53" t="e">
        <f>+$C$30*'10 - 2012'!AS366</f>
        <v>#DIV/0!</v>
      </c>
      <c r="R366" s="53" t="e">
        <f>+$C$30*'10 - 2012'!AT366</f>
        <v>#DIV/0!</v>
      </c>
      <c r="S366" s="53" t="e">
        <f>+$C$30*'10 - 2012'!AU366</f>
        <v>#DIV/0!</v>
      </c>
      <c r="T366" s="53" t="e">
        <f>+$C$30*'10 - 2012'!AV366</f>
        <v>#DIV/0!</v>
      </c>
      <c r="U366" s="53" t="e">
        <f>+$C$30*'10 - 2012'!AW366</f>
        <v>#DIV/0!</v>
      </c>
      <c r="V366" s="53" t="e">
        <f>+$C$30*'10 - 2012'!AX366</f>
        <v>#DIV/0!</v>
      </c>
      <c r="W366" s="53" t="e">
        <f>+$C$30*'10 - 2012'!AY366</f>
        <v>#DIV/0!</v>
      </c>
      <c r="X366" s="53" t="e">
        <f>+$C$30*'10 - 2012'!AZ366</f>
        <v>#DIV/0!</v>
      </c>
      <c r="Y366" s="53" t="e">
        <f>+$C$30*'10 - 2012'!BA366</f>
        <v>#DIV/0!</v>
      </c>
      <c r="Z366" s="53" t="e">
        <f>+$C$30*'10 - 2012'!BB366</f>
        <v>#DIV/0!</v>
      </c>
      <c r="AA366" s="53" t="e">
        <f>+$C$30*'10 - 2012'!BC366</f>
        <v>#DIV/0!</v>
      </c>
      <c r="AB366" s="53" t="e">
        <f>+$C$30*'10 - 2012'!BD366</f>
        <v>#DIV/0!</v>
      </c>
      <c r="AC366" s="53" t="e">
        <f>+$C$30*'10 - 2012'!BE366</f>
        <v>#DIV/0!</v>
      </c>
      <c r="AD366" s="53" t="e">
        <f>+$C$30*'10 - 2012'!BF366</f>
        <v>#DIV/0!</v>
      </c>
      <c r="AE366" s="53" t="e">
        <f>+$C$30*'10 - 2012'!BG366</f>
        <v>#DIV/0!</v>
      </c>
      <c r="AF366" s="53" t="e">
        <f>+$C$30*'10 - 2012'!BH366</f>
        <v>#DIV/0!</v>
      </c>
      <c r="AG366" s="53" t="e">
        <f>+$C$30*'10 - 2012'!BI366</f>
        <v>#DIV/0!</v>
      </c>
      <c r="AH366" s="53" t="e">
        <f>+$C$30*'10 - 2012'!BJ366</f>
        <v>#DIV/0!</v>
      </c>
      <c r="AI366" s="2"/>
    </row>
    <row r="367" spans="1:35">
      <c r="A367" s="63">
        <v>360</v>
      </c>
      <c r="B367" s="53">
        <f>+'10 - 2012'!B367</f>
        <v>0</v>
      </c>
      <c r="C367" s="53" t="e">
        <f>+'10 - 2012'!AE367/'10 - 2012'!BK367</f>
        <v>#DIV/0!</v>
      </c>
      <c r="D367" s="53" t="e">
        <f>+$C$30*'10 - 2012'!AF367</f>
        <v>#DIV/0!</v>
      </c>
      <c r="E367" s="53" t="e">
        <f>+$C$30*'10 - 2012'!AG367</f>
        <v>#DIV/0!</v>
      </c>
      <c r="F367" s="53" t="e">
        <f>+$C$30*'10 - 2012'!AH367</f>
        <v>#DIV/0!</v>
      </c>
      <c r="G367" s="53" t="e">
        <f>+$C$30*'10 - 2012'!AI367</f>
        <v>#DIV/0!</v>
      </c>
      <c r="H367" s="53" t="e">
        <f>+$C$30*'10 - 2012'!AJ367</f>
        <v>#DIV/0!</v>
      </c>
      <c r="I367" s="53" t="e">
        <f>+$C$30*'10 - 2012'!AK367</f>
        <v>#DIV/0!</v>
      </c>
      <c r="J367" s="53" t="e">
        <f>+$C$30*'10 - 2012'!AL367</f>
        <v>#DIV/0!</v>
      </c>
      <c r="K367" s="53" t="e">
        <f>+$C$30*'10 - 2012'!AM367</f>
        <v>#DIV/0!</v>
      </c>
      <c r="L367" s="53" t="e">
        <f>+$C$30*'10 - 2012'!AN367</f>
        <v>#DIV/0!</v>
      </c>
      <c r="M367" s="53" t="e">
        <f>+$C$30*'10 - 2012'!AO367</f>
        <v>#DIV/0!</v>
      </c>
      <c r="N367" s="53" t="e">
        <f>+$C$30*'10 - 2012'!AP367</f>
        <v>#DIV/0!</v>
      </c>
      <c r="O367" s="53" t="e">
        <f>+$C$30*'10 - 2012'!AQ367</f>
        <v>#DIV/0!</v>
      </c>
      <c r="P367" s="53" t="e">
        <f>+$C$30*'10 - 2012'!AR367</f>
        <v>#DIV/0!</v>
      </c>
      <c r="Q367" s="53" t="e">
        <f>+$C$30*'10 - 2012'!AS367</f>
        <v>#DIV/0!</v>
      </c>
      <c r="R367" s="53" t="e">
        <f>+$C$30*'10 - 2012'!AT367</f>
        <v>#DIV/0!</v>
      </c>
      <c r="S367" s="53" t="e">
        <f>+$C$30*'10 - 2012'!AU367</f>
        <v>#DIV/0!</v>
      </c>
      <c r="T367" s="53" t="e">
        <f>+$C$30*'10 - 2012'!AV367</f>
        <v>#DIV/0!</v>
      </c>
      <c r="U367" s="53" t="e">
        <f>+$C$30*'10 - 2012'!AW367</f>
        <v>#DIV/0!</v>
      </c>
      <c r="V367" s="53" t="e">
        <f>+$C$30*'10 - 2012'!AX367</f>
        <v>#DIV/0!</v>
      </c>
      <c r="W367" s="53" t="e">
        <f>+$C$30*'10 - 2012'!AY367</f>
        <v>#DIV/0!</v>
      </c>
      <c r="X367" s="53" t="e">
        <f>+$C$30*'10 - 2012'!AZ367</f>
        <v>#DIV/0!</v>
      </c>
      <c r="Y367" s="53" t="e">
        <f>+$C$30*'10 - 2012'!BA367</f>
        <v>#DIV/0!</v>
      </c>
      <c r="Z367" s="53" t="e">
        <f>+$C$30*'10 - 2012'!BB367</f>
        <v>#DIV/0!</v>
      </c>
      <c r="AA367" s="53" t="e">
        <f>+$C$30*'10 - 2012'!BC367</f>
        <v>#DIV/0!</v>
      </c>
      <c r="AB367" s="53" t="e">
        <f>+$C$30*'10 - 2012'!BD367</f>
        <v>#DIV/0!</v>
      </c>
      <c r="AC367" s="53" t="e">
        <f>+$C$30*'10 - 2012'!BE367</f>
        <v>#DIV/0!</v>
      </c>
      <c r="AD367" s="53" t="e">
        <f>+$C$30*'10 - 2012'!BF367</f>
        <v>#DIV/0!</v>
      </c>
      <c r="AE367" s="53" t="e">
        <f>+$C$30*'10 - 2012'!BG367</f>
        <v>#DIV/0!</v>
      </c>
      <c r="AF367" s="53" t="e">
        <f>+$C$30*'10 - 2012'!BH367</f>
        <v>#DIV/0!</v>
      </c>
      <c r="AG367" s="53" t="e">
        <f>+$C$30*'10 - 2012'!BI367</f>
        <v>#DIV/0!</v>
      </c>
      <c r="AH367" s="53" t="e">
        <f>+$C$30*'10 - 2012'!BJ367</f>
        <v>#DIV/0!</v>
      </c>
      <c r="AI367" s="2"/>
    </row>
    <row r="368" spans="1:35">
      <c r="A368" s="63">
        <v>361</v>
      </c>
      <c r="B368" s="53">
        <f>+'10 - 2012'!B368</f>
        <v>0</v>
      </c>
      <c r="C368" s="53" t="e">
        <f>+'10 - 2012'!AE368/'10 - 2012'!BK368</f>
        <v>#DIV/0!</v>
      </c>
      <c r="D368" s="53" t="e">
        <f>+$C$30*'10 - 2012'!AF368</f>
        <v>#DIV/0!</v>
      </c>
      <c r="E368" s="53" t="e">
        <f>+$C$30*'10 - 2012'!AG368</f>
        <v>#DIV/0!</v>
      </c>
      <c r="F368" s="53" t="e">
        <f>+$C$30*'10 - 2012'!AH368</f>
        <v>#DIV/0!</v>
      </c>
      <c r="G368" s="53" t="e">
        <f>+$C$30*'10 - 2012'!AI368</f>
        <v>#DIV/0!</v>
      </c>
      <c r="H368" s="53" t="e">
        <f>+$C$30*'10 - 2012'!AJ368</f>
        <v>#DIV/0!</v>
      </c>
      <c r="I368" s="53" t="e">
        <f>+$C$30*'10 - 2012'!AK368</f>
        <v>#DIV/0!</v>
      </c>
      <c r="J368" s="53" t="e">
        <f>+$C$30*'10 - 2012'!AL368</f>
        <v>#DIV/0!</v>
      </c>
      <c r="K368" s="53" t="e">
        <f>+$C$30*'10 - 2012'!AM368</f>
        <v>#DIV/0!</v>
      </c>
      <c r="L368" s="53" t="e">
        <f>+$C$30*'10 - 2012'!AN368</f>
        <v>#DIV/0!</v>
      </c>
      <c r="M368" s="53" t="e">
        <f>+$C$30*'10 - 2012'!AO368</f>
        <v>#DIV/0!</v>
      </c>
      <c r="N368" s="53" t="e">
        <f>+$C$30*'10 - 2012'!AP368</f>
        <v>#DIV/0!</v>
      </c>
      <c r="O368" s="53" t="e">
        <f>+$C$30*'10 - 2012'!AQ368</f>
        <v>#DIV/0!</v>
      </c>
      <c r="P368" s="53" t="e">
        <f>+$C$30*'10 - 2012'!AR368</f>
        <v>#DIV/0!</v>
      </c>
      <c r="Q368" s="53" t="e">
        <f>+$C$30*'10 - 2012'!AS368</f>
        <v>#DIV/0!</v>
      </c>
      <c r="R368" s="53" t="e">
        <f>+$C$30*'10 - 2012'!AT368</f>
        <v>#DIV/0!</v>
      </c>
      <c r="S368" s="53" t="e">
        <f>+$C$30*'10 - 2012'!AU368</f>
        <v>#DIV/0!</v>
      </c>
      <c r="T368" s="53" t="e">
        <f>+$C$30*'10 - 2012'!AV368</f>
        <v>#DIV/0!</v>
      </c>
      <c r="U368" s="53" t="e">
        <f>+$C$30*'10 - 2012'!AW368</f>
        <v>#DIV/0!</v>
      </c>
      <c r="V368" s="53" t="e">
        <f>+$C$30*'10 - 2012'!AX368</f>
        <v>#DIV/0!</v>
      </c>
      <c r="W368" s="53" t="e">
        <f>+$C$30*'10 - 2012'!AY368</f>
        <v>#DIV/0!</v>
      </c>
      <c r="X368" s="53" t="e">
        <f>+$C$30*'10 - 2012'!AZ368</f>
        <v>#DIV/0!</v>
      </c>
      <c r="Y368" s="53" t="e">
        <f>+$C$30*'10 - 2012'!BA368</f>
        <v>#DIV/0!</v>
      </c>
      <c r="Z368" s="53" t="e">
        <f>+$C$30*'10 - 2012'!BB368</f>
        <v>#DIV/0!</v>
      </c>
      <c r="AA368" s="53" t="e">
        <f>+$C$30*'10 - 2012'!BC368</f>
        <v>#DIV/0!</v>
      </c>
      <c r="AB368" s="53" t="e">
        <f>+$C$30*'10 - 2012'!BD368</f>
        <v>#DIV/0!</v>
      </c>
      <c r="AC368" s="53" t="e">
        <f>+$C$30*'10 - 2012'!BE368</f>
        <v>#DIV/0!</v>
      </c>
      <c r="AD368" s="53" t="e">
        <f>+$C$30*'10 - 2012'!BF368</f>
        <v>#DIV/0!</v>
      </c>
      <c r="AE368" s="53" t="e">
        <f>+$C$30*'10 - 2012'!BG368</f>
        <v>#DIV/0!</v>
      </c>
      <c r="AF368" s="53" t="e">
        <f>+$C$30*'10 - 2012'!BH368</f>
        <v>#DIV/0!</v>
      </c>
      <c r="AG368" s="53" t="e">
        <f>+$C$30*'10 - 2012'!BI368</f>
        <v>#DIV/0!</v>
      </c>
      <c r="AH368" s="53" t="e">
        <f>+$C$30*'10 - 2012'!BJ368</f>
        <v>#DIV/0!</v>
      </c>
      <c r="AI368" s="2"/>
    </row>
    <row r="369" spans="1:35">
      <c r="A369" s="63">
        <v>362</v>
      </c>
      <c r="B369" s="53">
        <f>+'10 - 2012'!B369</f>
        <v>0</v>
      </c>
      <c r="C369" s="53" t="e">
        <f>+'10 - 2012'!AE369/'10 - 2012'!BK369</f>
        <v>#DIV/0!</v>
      </c>
      <c r="D369" s="53" t="e">
        <f>+$C$30*'10 - 2012'!AF369</f>
        <v>#DIV/0!</v>
      </c>
      <c r="E369" s="53" t="e">
        <f>+$C$30*'10 - 2012'!AG369</f>
        <v>#DIV/0!</v>
      </c>
      <c r="F369" s="53" t="e">
        <f>+$C$30*'10 - 2012'!AH369</f>
        <v>#DIV/0!</v>
      </c>
      <c r="G369" s="53" t="e">
        <f>+$C$30*'10 - 2012'!AI369</f>
        <v>#DIV/0!</v>
      </c>
      <c r="H369" s="53" t="e">
        <f>+$C$30*'10 - 2012'!AJ369</f>
        <v>#DIV/0!</v>
      </c>
      <c r="I369" s="53" t="e">
        <f>+$C$30*'10 - 2012'!AK369</f>
        <v>#DIV/0!</v>
      </c>
      <c r="J369" s="53" t="e">
        <f>+$C$30*'10 - 2012'!AL369</f>
        <v>#DIV/0!</v>
      </c>
      <c r="K369" s="53" t="e">
        <f>+$C$30*'10 - 2012'!AM369</f>
        <v>#DIV/0!</v>
      </c>
      <c r="L369" s="53" t="e">
        <f>+$C$30*'10 - 2012'!AN369</f>
        <v>#DIV/0!</v>
      </c>
      <c r="M369" s="53" t="e">
        <f>+$C$30*'10 - 2012'!AO369</f>
        <v>#DIV/0!</v>
      </c>
      <c r="N369" s="53" t="e">
        <f>+$C$30*'10 - 2012'!AP369</f>
        <v>#DIV/0!</v>
      </c>
      <c r="O369" s="53" t="e">
        <f>+$C$30*'10 - 2012'!AQ369</f>
        <v>#DIV/0!</v>
      </c>
      <c r="P369" s="53" t="e">
        <f>+$C$30*'10 - 2012'!AR369</f>
        <v>#DIV/0!</v>
      </c>
      <c r="Q369" s="53" t="e">
        <f>+$C$30*'10 - 2012'!AS369</f>
        <v>#DIV/0!</v>
      </c>
      <c r="R369" s="53" t="e">
        <f>+$C$30*'10 - 2012'!AT369</f>
        <v>#DIV/0!</v>
      </c>
      <c r="S369" s="53" t="e">
        <f>+$C$30*'10 - 2012'!AU369</f>
        <v>#DIV/0!</v>
      </c>
      <c r="T369" s="53" t="e">
        <f>+$C$30*'10 - 2012'!AV369</f>
        <v>#DIV/0!</v>
      </c>
      <c r="U369" s="53" t="e">
        <f>+$C$30*'10 - 2012'!AW369</f>
        <v>#DIV/0!</v>
      </c>
      <c r="V369" s="53" t="e">
        <f>+$C$30*'10 - 2012'!AX369</f>
        <v>#DIV/0!</v>
      </c>
      <c r="W369" s="53" t="e">
        <f>+$C$30*'10 - 2012'!AY369</f>
        <v>#DIV/0!</v>
      </c>
      <c r="X369" s="53" t="e">
        <f>+$C$30*'10 - 2012'!AZ369</f>
        <v>#DIV/0!</v>
      </c>
      <c r="Y369" s="53" t="e">
        <f>+$C$30*'10 - 2012'!BA369</f>
        <v>#DIV/0!</v>
      </c>
      <c r="Z369" s="53" t="e">
        <f>+$C$30*'10 - 2012'!BB369</f>
        <v>#DIV/0!</v>
      </c>
      <c r="AA369" s="53" t="e">
        <f>+$C$30*'10 - 2012'!BC369</f>
        <v>#DIV/0!</v>
      </c>
      <c r="AB369" s="53" t="e">
        <f>+$C$30*'10 - 2012'!BD369</f>
        <v>#DIV/0!</v>
      </c>
      <c r="AC369" s="53" t="e">
        <f>+$C$30*'10 - 2012'!BE369</f>
        <v>#DIV/0!</v>
      </c>
      <c r="AD369" s="53" t="e">
        <f>+$C$30*'10 - 2012'!BF369</f>
        <v>#DIV/0!</v>
      </c>
      <c r="AE369" s="53" t="e">
        <f>+$C$30*'10 - 2012'!BG369</f>
        <v>#DIV/0!</v>
      </c>
      <c r="AF369" s="53" t="e">
        <f>+$C$30*'10 - 2012'!BH369</f>
        <v>#DIV/0!</v>
      </c>
      <c r="AG369" s="53" t="e">
        <f>+$C$30*'10 - 2012'!BI369</f>
        <v>#DIV/0!</v>
      </c>
      <c r="AH369" s="53" t="e">
        <f>+$C$30*'10 - 2012'!BJ369</f>
        <v>#DIV/0!</v>
      </c>
      <c r="AI369" s="2"/>
    </row>
    <row r="370" spans="1:35">
      <c r="A370" s="63">
        <v>363</v>
      </c>
      <c r="B370" s="53">
        <f>+'10 - 2012'!B370</f>
        <v>0</v>
      </c>
      <c r="C370" s="53" t="e">
        <f>+'10 - 2012'!AE370/'10 - 2012'!BK370</f>
        <v>#DIV/0!</v>
      </c>
      <c r="D370" s="53" t="e">
        <f>+$C$30*'10 - 2012'!AF370</f>
        <v>#DIV/0!</v>
      </c>
      <c r="E370" s="53" t="e">
        <f>+$C$30*'10 - 2012'!AG370</f>
        <v>#DIV/0!</v>
      </c>
      <c r="F370" s="53" t="e">
        <f>+$C$30*'10 - 2012'!AH370</f>
        <v>#DIV/0!</v>
      </c>
      <c r="G370" s="53" t="e">
        <f>+$C$30*'10 - 2012'!AI370</f>
        <v>#DIV/0!</v>
      </c>
      <c r="H370" s="53" t="e">
        <f>+$C$30*'10 - 2012'!AJ370</f>
        <v>#DIV/0!</v>
      </c>
      <c r="I370" s="53" t="e">
        <f>+$C$30*'10 - 2012'!AK370</f>
        <v>#DIV/0!</v>
      </c>
      <c r="J370" s="53" t="e">
        <f>+$C$30*'10 - 2012'!AL370</f>
        <v>#DIV/0!</v>
      </c>
      <c r="K370" s="53" t="e">
        <f>+$C$30*'10 - 2012'!AM370</f>
        <v>#DIV/0!</v>
      </c>
      <c r="L370" s="53" t="e">
        <f>+$C$30*'10 - 2012'!AN370</f>
        <v>#DIV/0!</v>
      </c>
      <c r="M370" s="53" t="e">
        <f>+$C$30*'10 - 2012'!AO370</f>
        <v>#DIV/0!</v>
      </c>
      <c r="N370" s="53" t="e">
        <f>+$C$30*'10 - 2012'!AP370</f>
        <v>#DIV/0!</v>
      </c>
      <c r="O370" s="53" t="e">
        <f>+$C$30*'10 - 2012'!AQ370</f>
        <v>#DIV/0!</v>
      </c>
      <c r="P370" s="53" t="e">
        <f>+$C$30*'10 - 2012'!AR370</f>
        <v>#DIV/0!</v>
      </c>
      <c r="Q370" s="53" t="e">
        <f>+$C$30*'10 - 2012'!AS370</f>
        <v>#DIV/0!</v>
      </c>
      <c r="R370" s="53" t="e">
        <f>+$C$30*'10 - 2012'!AT370</f>
        <v>#DIV/0!</v>
      </c>
      <c r="S370" s="53" t="e">
        <f>+$C$30*'10 - 2012'!AU370</f>
        <v>#DIV/0!</v>
      </c>
      <c r="T370" s="53" t="e">
        <f>+$C$30*'10 - 2012'!AV370</f>
        <v>#DIV/0!</v>
      </c>
      <c r="U370" s="53" t="e">
        <f>+$C$30*'10 - 2012'!AW370</f>
        <v>#DIV/0!</v>
      </c>
      <c r="V370" s="53" t="e">
        <f>+$C$30*'10 - 2012'!AX370</f>
        <v>#DIV/0!</v>
      </c>
      <c r="W370" s="53" t="e">
        <f>+$C$30*'10 - 2012'!AY370</f>
        <v>#DIV/0!</v>
      </c>
      <c r="X370" s="53" t="e">
        <f>+$C$30*'10 - 2012'!AZ370</f>
        <v>#DIV/0!</v>
      </c>
      <c r="Y370" s="53" t="e">
        <f>+$C$30*'10 - 2012'!BA370</f>
        <v>#DIV/0!</v>
      </c>
      <c r="Z370" s="53" t="e">
        <f>+$C$30*'10 - 2012'!BB370</f>
        <v>#DIV/0!</v>
      </c>
      <c r="AA370" s="53" t="e">
        <f>+$C$30*'10 - 2012'!BC370</f>
        <v>#DIV/0!</v>
      </c>
      <c r="AB370" s="53" t="e">
        <f>+$C$30*'10 - 2012'!BD370</f>
        <v>#DIV/0!</v>
      </c>
      <c r="AC370" s="53" t="e">
        <f>+$C$30*'10 - 2012'!BE370</f>
        <v>#DIV/0!</v>
      </c>
      <c r="AD370" s="53" t="e">
        <f>+$C$30*'10 - 2012'!BF370</f>
        <v>#DIV/0!</v>
      </c>
      <c r="AE370" s="53" t="e">
        <f>+$C$30*'10 - 2012'!BG370</f>
        <v>#DIV/0!</v>
      </c>
      <c r="AF370" s="53" t="e">
        <f>+$C$30*'10 - 2012'!BH370</f>
        <v>#DIV/0!</v>
      </c>
      <c r="AG370" s="53" t="e">
        <f>+$C$30*'10 - 2012'!BI370</f>
        <v>#DIV/0!</v>
      </c>
      <c r="AH370" s="53" t="e">
        <f>+$C$30*'10 - 2012'!BJ370</f>
        <v>#DIV/0!</v>
      </c>
      <c r="AI370" s="2"/>
    </row>
    <row r="371" spans="1:35">
      <c r="A371" s="63">
        <v>364</v>
      </c>
      <c r="B371" s="53">
        <f>+'10 - 2012'!B371</f>
        <v>0</v>
      </c>
      <c r="C371" s="53" t="e">
        <f>+'10 - 2012'!AE371/'10 - 2012'!BK371</f>
        <v>#DIV/0!</v>
      </c>
      <c r="D371" s="53" t="e">
        <f>+$C$30*'10 - 2012'!AF371</f>
        <v>#DIV/0!</v>
      </c>
      <c r="E371" s="53" t="e">
        <f>+$C$30*'10 - 2012'!AG371</f>
        <v>#DIV/0!</v>
      </c>
      <c r="F371" s="53" t="e">
        <f>+$C$30*'10 - 2012'!AH371</f>
        <v>#DIV/0!</v>
      </c>
      <c r="G371" s="53" t="e">
        <f>+$C$30*'10 - 2012'!AI371</f>
        <v>#DIV/0!</v>
      </c>
      <c r="H371" s="53" t="e">
        <f>+$C$30*'10 - 2012'!AJ371</f>
        <v>#DIV/0!</v>
      </c>
      <c r="I371" s="53" t="e">
        <f>+$C$30*'10 - 2012'!AK371</f>
        <v>#DIV/0!</v>
      </c>
      <c r="J371" s="53" t="e">
        <f>+$C$30*'10 - 2012'!AL371</f>
        <v>#DIV/0!</v>
      </c>
      <c r="K371" s="53" t="e">
        <f>+$C$30*'10 - 2012'!AM371</f>
        <v>#DIV/0!</v>
      </c>
      <c r="L371" s="53" t="e">
        <f>+$C$30*'10 - 2012'!AN371</f>
        <v>#DIV/0!</v>
      </c>
      <c r="M371" s="53" t="e">
        <f>+$C$30*'10 - 2012'!AO371</f>
        <v>#DIV/0!</v>
      </c>
      <c r="N371" s="53" t="e">
        <f>+$C$30*'10 - 2012'!AP371</f>
        <v>#DIV/0!</v>
      </c>
      <c r="O371" s="53" t="e">
        <f>+$C$30*'10 - 2012'!AQ371</f>
        <v>#DIV/0!</v>
      </c>
      <c r="P371" s="53" t="e">
        <f>+$C$30*'10 - 2012'!AR371</f>
        <v>#DIV/0!</v>
      </c>
      <c r="Q371" s="53" t="e">
        <f>+$C$30*'10 - 2012'!AS371</f>
        <v>#DIV/0!</v>
      </c>
      <c r="R371" s="53" t="e">
        <f>+$C$30*'10 - 2012'!AT371</f>
        <v>#DIV/0!</v>
      </c>
      <c r="S371" s="53" t="e">
        <f>+$C$30*'10 - 2012'!AU371</f>
        <v>#DIV/0!</v>
      </c>
      <c r="T371" s="53" t="e">
        <f>+$C$30*'10 - 2012'!AV371</f>
        <v>#DIV/0!</v>
      </c>
      <c r="U371" s="53" t="e">
        <f>+$C$30*'10 - 2012'!AW371</f>
        <v>#DIV/0!</v>
      </c>
      <c r="V371" s="53" t="e">
        <f>+$C$30*'10 - 2012'!AX371</f>
        <v>#DIV/0!</v>
      </c>
      <c r="W371" s="53" t="e">
        <f>+$C$30*'10 - 2012'!AY371</f>
        <v>#DIV/0!</v>
      </c>
      <c r="X371" s="53" t="e">
        <f>+$C$30*'10 - 2012'!AZ371</f>
        <v>#DIV/0!</v>
      </c>
      <c r="Y371" s="53" t="e">
        <f>+$C$30*'10 - 2012'!BA371</f>
        <v>#DIV/0!</v>
      </c>
      <c r="Z371" s="53" t="e">
        <f>+$C$30*'10 - 2012'!BB371</f>
        <v>#DIV/0!</v>
      </c>
      <c r="AA371" s="53" t="e">
        <f>+$C$30*'10 - 2012'!BC371</f>
        <v>#DIV/0!</v>
      </c>
      <c r="AB371" s="53" t="e">
        <f>+$C$30*'10 - 2012'!BD371</f>
        <v>#DIV/0!</v>
      </c>
      <c r="AC371" s="53" t="e">
        <f>+$C$30*'10 - 2012'!BE371</f>
        <v>#DIV/0!</v>
      </c>
      <c r="AD371" s="53" t="e">
        <f>+$C$30*'10 - 2012'!BF371</f>
        <v>#DIV/0!</v>
      </c>
      <c r="AE371" s="53" t="e">
        <f>+$C$30*'10 - 2012'!BG371</f>
        <v>#DIV/0!</v>
      </c>
      <c r="AF371" s="53" t="e">
        <f>+$C$30*'10 - 2012'!BH371</f>
        <v>#DIV/0!</v>
      </c>
      <c r="AG371" s="53" t="e">
        <f>+$C$30*'10 - 2012'!BI371</f>
        <v>#DIV/0!</v>
      </c>
      <c r="AH371" s="53" t="e">
        <f>+$C$30*'10 - 2012'!BJ371</f>
        <v>#DIV/0!</v>
      </c>
      <c r="AI371" s="2"/>
    </row>
    <row r="372" spans="1:35">
      <c r="A372" s="63">
        <v>365</v>
      </c>
      <c r="B372" s="53">
        <f>+'10 - 2012'!B372</f>
        <v>0</v>
      </c>
      <c r="C372" s="53" t="e">
        <f>+'10 - 2012'!AE372/'10 - 2012'!BK372</f>
        <v>#DIV/0!</v>
      </c>
      <c r="D372" s="53" t="e">
        <f>+$C$30*'10 - 2012'!AF372</f>
        <v>#DIV/0!</v>
      </c>
      <c r="E372" s="53" t="e">
        <f>+$C$30*'10 - 2012'!AG372</f>
        <v>#DIV/0!</v>
      </c>
      <c r="F372" s="53" t="e">
        <f>+$C$30*'10 - 2012'!AH372</f>
        <v>#DIV/0!</v>
      </c>
      <c r="G372" s="53" t="e">
        <f>+$C$30*'10 - 2012'!AI372</f>
        <v>#DIV/0!</v>
      </c>
      <c r="H372" s="53" t="e">
        <f>+$C$30*'10 - 2012'!AJ372</f>
        <v>#DIV/0!</v>
      </c>
      <c r="I372" s="53" t="e">
        <f>+$C$30*'10 - 2012'!AK372</f>
        <v>#DIV/0!</v>
      </c>
      <c r="J372" s="53" t="e">
        <f>+$C$30*'10 - 2012'!AL372</f>
        <v>#DIV/0!</v>
      </c>
      <c r="K372" s="53" t="e">
        <f>+$C$30*'10 - 2012'!AM372</f>
        <v>#DIV/0!</v>
      </c>
      <c r="L372" s="53" t="e">
        <f>+$C$30*'10 - 2012'!AN372</f>
        <v>#DIV/0!</v>
      </c>
      <c r="M372" s="53" t="e">
        <f>+$C$30*'10 - 2012'!AO372</f>
        <v>#DIV/0!</v>
      </c>
      <c r="N372" s="53" t="e">
        <f>+$C$30*'10 - 2012'!AP372</f>
        <v>#DIV/0!</v>
      </c>
      <c r="O372" s="53" t="e">
        <f>+$C$30*'10 - 2012'!AQ372</f>
        <v>#DIV/0!</v>
      </c>
      <c r="P372" s="53" t="e">
        <f>+$C$30*'10 - 2012'!AR372</f>
        <v>#DIV/0!</v>
      </c>
      <c r="Q372" s="53" t="e">
        <f>+$C$30*'10 - 2012'!AS372</f>
        <v>#DIV/0!</v>
      </c>
      <c r="R372" s="53" t="e">
        <f>+$C$30*'10 - 2012'!AT372</f>
        <v>#DIV/0!</v>
      </c>
      <c r="S372" s="53" t="e">
        <f>+$C$30*'10 - 2012'!AU372</f>
        <v>#DIV/0!</v>
      </c>
      <c r="T372" s="53" t="e">
        <f>+$C$30*'10 - 2012'!AV372</f>
        <v>#DIV/0!</v>
      </c>
      <c r="U372" s="53" t="e">
        <f>+$C$30*'10 - 2012'!AW372</f>
        <v>#DIV/0!</v>
      </c>
      <c r="V372" s="53" t="e">
        <f>+$C$30*'10 - 2012'!AX372</f>
        <v>#DIV/0!</v>
      </c>
      <c r="W372" s="53" t="e">
        <f>+$C$30*'10 - 2012'!AY372</f>
        <v>#DIV/0!</v>
      </c>
      <c r="X372" s="53" t="e">
        <f>+$C$30*'10 - 2012'!AZ372</f>
        <v>#DIV/0!</v>
      </c>
      <c r="Y372" s="53" t="e">
        <f>+$C$30*'10 - 2012'!BA372</f>
        <v>#DIV/0!</v>
      </c>
      <c r="Z372" s="53" t="e">
        <f>+$C$30*'10 - 2012'!BB372</f>
        <v>#DIV/0!</v>
      </c>
      <c r="AA372" s="53" t="e">
        <f>+$C$30*'10 - 2012'!BC372</f>
        <v>#DIV/0!</v>
      </c>
      <c r="AB372" s="53" t="e">
        <f>+$C$30*'10 - 2012'!BD372</f>
        <v>#DIV/0!</v>
      </c>
      <c r="AC372" s="53" t="e">
        <f>+$C$30*'10 - 2012'!BE372</f>
        <v>#DIV/0!</v>
      </c>
      <c r="AD372" s="53" t="e">
        <f>+$C$30*'10 - 2012'!BF372</f>
        <v>#DIV/0!</v>
      </c>
      <c r="AE372" s="53" t="e">
        <f>+$C$30*'10 - 2012'!BG372</f>
        <v>#DIV/0!</v>
      </c>
      <c r="AF372" s="53" t="e">
        <f>+$C$30*'10 - 2012'!BH372</f>
        <v>#DIV/0!</v>
      </c>
      <c r="AG372" s="53" t="e">
        <f>+$C$30*'10 - 2012'!BI372</f>
        <v>#DIV/0!</v>
      </c>
      <c r="AH372" s="53" t="e">
        <f>+$C$30*'10 - 2012'!BJ372</f>
        <v>#DIV/0!</v>
      </c>
      <c r="AI372" s="2"/>
    </row>
    <row r="373" spans="1:35">
      <c r="A373" s="63">
        <v>366</v>
      </c>
      <c r="B373" s="53">
        <f>+'10 - 2012'!B373</f>
        <v>0</v>
      </c>
      <c r="C373" s="53" t="e">
        <f>+'10 - 2012'!AE373/'10 - 2012'!BK373</f>
        <v>#DIV/0!</v>
      </c>
      <c r="D373" s="53" t="e">
        <f>+$C$30*'10 - 2012'!AF373</f>
        <v>#DIV/0!</v>
      </c>
      <c r="E373" s="53" t="e">
        <f>+$C$30*'10 - 2012'!AG373</f>
        <v>#DIV/0!</v>
      </c>
      <c r="F373" s="53" t="e">
        <f>+$C$30*'10 - 2012'!AH373</f>
        <v>#DIV/0!</v>
      </c>
      <c r="G373" s="53" t="e">
        <f>+$C$30*'10 - 2012'!AI373</f>
        <v>#DIV/0!</v>
      </c>
      <c r="H373" s="53" t="e">
        <f>+$C$30*'10 - 2012'!AJ373</f>
        <v>#DIV/0!</v>
      </c>
      <c r="I373" s="53" t="e">
        <f>+$C$30*'10 - 2012'!AK373</f>
        <v>#DIV/0!</v>
      </c>
      <c r="J373" s="53" t="e">
        <f>+$C$30*'10 - 2012'!AL373</f>
        <v>#DIV/0!</v>
      </c>
      <c r="K373" s="53" t="e">
        <f>+$C$30*'10 - 2012'!AM373</f>
        <v>#DIV/0!</v>
      </c>
      <c r="L373" s="53" t="e">
        <f>+$C$30*'10 - 2012'!AN373</f>
        <v>#DIV/0!</v>
      </c>
      <c r="M373" s="53" t="e">
        <f>+$C$30*'10 - 2012'!AO373</f>
        <v>#DIV/0!</v>
      </c>
      <c r="N373" s="53" t="e">
        <f>+$C$30*'10 - 2012'!AP373</f>
        <v>#DIV/0!</v>
      </c>
      <c r="O373" s="53" t="e">
        <f>+$C$30*'10 - 2012'!AQ373</f>
        <v>#DIV/0!</v>
      </c>
      <c r="P373" s="53" t="e">
        <f>+$C$30*'10 - 2012'!AR373</f>
        <v>#DIV/0!</v>
      </c>
      <c r="Q373" s="53" t="e">
        <f>+$C$30*'10 - 2012'!AS373</f>
        <v>#DIV/0!</v>
      </c>
      <c r="R373" s="53" t="e">
        <f>+$C$30*'10 - 2012'!AT373</f>
        <v>#DIV/0!</v>
      </c>
      <c r="S373" s="53" t="e">
        <f>+$C$30*'10 - 2012'!AU373</f>
        <v>#DIV/0!</v>
      </c>
      <c r="T373" s="53" t="e">
        <f>+$C$30*'10 - 2012'!AV373</f>
        <v>#DIV/0!</v>
      </c>
      <c r="U373" s="53" t="e">
        <f>+$C$30*'10 - 2012'!AW373</f>
        <v>#DIV/0!</v>
      </c>
      <c r="V373" s="53" t="e">
        <f>+$C$30*'10 - 2012'!AX373</f>
        <v>#DIV/0!</v>
      </c>
      <c r="W373" s="53" t="e">
        <f>+$C$30*'10 - 2012'!AY373</f>
        <v>#DIV/0!</v>
      </c>
      <c r="X373" s="53" t="e">
        <f>+$C$30*'10 - 2012'!AZ373</f>
        <v>#DIV/0!</v>
      </c>
      <c r="Y373" s="53" t="e">
        <f>+$C$30*'10 - 2012'!BA373</f>
        <v>#DIV/0!</v>
      </c>
      <c r="Z373" s="53" t="e">
        <f>+$C$30*'10 - 2012'!BB373</f>
        <v>#DIV/0!</v>
      </c>
      <c r="AA373" s="53" t="e">
        <f>+$C$30*'10 - 2012'!BC373</f>
        <v>#DIV/0!</v>
      </c>
      <c r="AB373" s="53" t="e">
        <f>+$C$30*'10 - 2012'!BD373</f>
        <v>#DIV/0!</v>
      </c>
      <c r="AC373" s="53" t="e">
        <f>+$C$30*'10 - 2012'!BE373</f>
        <v>#DIV/0!</v>
      </c>
      <c r="AD373" s="53" t="e">
        <f>+$C$30*'10 - 2012'!BF373</f>
        <v>#DIV/0!</v>
      </c>
      <c r="AE373" s="53" t="e">
        <f>+$C$30*'10 - 2012'!BG373</f>
        <v>#DIV/0!</v>
      </c>
      <c r="AF373" s="53" t="e">
        <f>+$C$30*'10 - 2012'!BH373</f>
        <v>#DIV/0!</v>
      </c>
      <c r="AG373" s="53" t="e">
        <f>+$C$30*'10 - 2012'!BI373</f>
        <v>#DIV/0!</v>
      </c>
      <c r="AH373" s="53" t="e">
        <f>+$C$30*'10 - 2012'!BJ373</f>
        <v>#DIV/0!</v>
      </c>
      <c r="AI373" s="2"/>
    </row>
    <row r="374" spans="1:35">
      <c r="A374" s="63">
        <v>367</v>
      </c>
      <c r="B374" s="53">
        <f>+'10 - 2012'!B374</f>
        <v>0</v>
      </c>
      <c r="C374" s="53" t="e">
        <f>+'10 - 2012'!AE374/'10 - 2012'!BK374</f>
        <v>#DIV/0!</v>
      </c>
      <c r="D374" s="53" t="e">
        <f>+$C$30*'10 - 2012'!AF374</f>
        <v>#DIV/0!</v>
      </c>
      <c r="E374" s="53" t="e">
        <f>+$C$30*'10 - 2012'!AG374</f>
        <v>#DIV/0!</v>
      </c>
      <c r="F374" s="53" t="e">
        <f>+$C$30*'10 - 2012'!AH374</f>
        <v>#DIV/0!</v>
      </c>
      <c r="G374" s="53" t="e">
        <f>+$C$30*'10 - 2012'!AI374</f>
        <v>#DIV/0!</v>
      </c>
      <c r="H374" s="53" t="e">
        <f>+$C$30*'10 - 2012'!AJ374</f>
        <v>#DIV/0!</v>
      </c>
      <c r="I374" s="53" t="e">
        <f>+$C$30*'10 - 2012'!AK374</f>
        <v>#DIV/0!</v>
      </c>
      <c r="J374" s="53" t="e">
        <f>+$C$30*'10 - 2012'!AL374</f>
        <v>#DIV/0!</v>
      </c>
      <c r="K374" s="53" t="e">
        <f>+$C$30*'10 - 2012'!AM374</f>
        <v>#DIV/0!</v>
      </c>
      <c r="L374" s="53" t="e">
        <f>+$C$30*'10 - 2012'!AN374</f>
        <v>#DIV/0!</v>
      </c>
      <c r="M374" s="53" t="e">
        <f>+$C$30*'10 - 2012'!AO374</f>
        <v>#DIV/0!</v>
      </c>
      <c r="N374" s="53" t="e">
        <f>+$C$30*'10 - 2012'!AP374</f>
        <v>#DIV/0!</v>
      </c>
      <c r="O374" s="53" t="e">
        <f>+$C$30*'10 - 2012'!AQ374</f>
        <v>#DIV/0!</v>
      </c>
      <c r="P374" s="53" t="e">
        <f>+$C$30*'10 - 2012'!AR374</f>
        <v>#DIV/0!</v>
      </c>
      <c r="Q374" s="53" t="e">
        <f>+$C$30*'10 - 2012'!AS374</f>
        <v>#DIV/0!</v>
      </c>
      <c r="R374" s="53" t="e">
        <f>+$C$30*'10 - 2012'!AT374</f>
        <v>#DIV/0!</v>
      </c>
      <c r="S374" s="53" t="e">
        <f>+$C$30*'10 - 2012'!AU374</f>
        <v>#DIV/0!</v>
      </c>
      <c r="T374" s="53" t="e">
        <f>+$C$30*'10 - 2012'!AV374</f>
        <v>#DIV/0!</v>
      </c>
      <c r="U374" s="53" t="e">
        <f>+$C$30*'10 - 2012'!AW374</f>
        <v>#DIV/0!</v>
      </c>
      <c r="V374" s="53" t="e">
        <f>+$C$30*'10 - 2012'!AX374</f>
        <v>#DIV/0!</v>
      </c>
      <c r="W374" s="53" t="e">
        <f>+$C$30*'10 - 2012'!AY374</f>
        <v>#DIV/0!</v>
      </c>
      <c r="X374" s="53" t="e">
        <f>+$C$30*'10 - 2012'!AZ374</f>
        <v>#DIV/0!</v>
      </c>
      <c r="Y374" s="53" t="e">
        <f>+$C$30*'10 - 2012'!BA374</f>
        <v>#DIV/0!</v>
      </c>
      <c r="Z374" s="53" t="e">
        <f>+$C$30*'10 - 2012'!BB374</f>
        <v>#DIV/0!</v>
      </c>
      <c r="AA374" s="53" t="e">
        <f>+$C$30*'10 - 2012'!BC374</f>
        <v>#DIV/0!</v>
      </c>
      <c r="AB374" s="53" t="e">
        <f>+$C$30*'10 - 2012'!BD374</f>
        <v>#DIV/0!</v>
      </c>
      <c r="AC374" s="53" t="e">
        <f>+$C$30*'10 - 2012'!BE374</f>
        <v>#DIV/0!</v>
      </c>
      <c r="AD374" s="53" t="e">
        <f>+$C$30*'10 - 2012'!BF374</f>
        <v>#DIV/0!</v>
      </c>
      <c r="AE374" s="53" t="e">
        <f>+$C$30*'10 - 2012'!BG374</f>
        <v>#DIV/0!</v>
      </c>
      <c r="AF374" s="53" t="e">
        <f>+$C$30*'10 - 2012'!BH374</f>
        <v>#DIV/0!</v>
      </c>
      <c r="AG374" s="53" t="e">
        <f>+$C$30*'10 - 2012'!BI374</f>
        <v>#DIV/0!</v>
      </c>
      <c r="AH374" s="53" t="e">
        <f>+$C$30*'10 - 2012'!BJ374</f>
        <v>#DIV/0!</v>
      </c>
      <c r="AI374" s="2"/>
    </row>
    <row r="375" spans="1:35">
      <c r="A375" s="63">
        <v>368</v>
      </c>
      <c r="B375" s="53">
        <f>+'10 - 2012'!B375</f>
        <v>0</v>
      </c>
      <c r="C375" s="53" t="e">
        <f>+'10 - 2012'!AE375/'10 - 2012'!BK375</f>
        <v>#DIV/0!</v>
      </c>
      <c r="D375" s="53" t="e">
        <f>+$C$30*'10 - 2012'!AF375</f>
        <v>#DIV/0!</v>
      </c>
      <c r="E375" s="53" t="e">
        <f>+$C$30*'10 - 2012'!AG375</f>
        <v>#DIV/0!</v>
      </c>
      <c r="F375" s="53" t="e">
        <f>+$C$30*'10 - 2012'!AH375</f>
        <v>#DIV/0!</v>
      </c>
      <c r="G375" s="53" t="e">
        <f>+$C$30*'10 - 2012'!AI375</f>
        <v>#DIV/0!</v>
      </c>
      <c r="H375" s="53" t="e">
        <f>+$C$30*'10 - 2012'!AJ375</f>
        <v>#DIV/0!</v>
      </c>
      <c r="I375" s="53" t="e">
        <f>+$C$30*'10 - 2012'!AK375</f>
        <v>#DIV/0!</v>
      </c>
      <c r="J375" s="53" t="e">
        <f>+$C$30*'10 - 2012'!AL375</f>
        <v>#DIV/0!</v>
      </c>
      <c r="K375" s="53" t="e">
        <f>+$C$30*'10 - 2012'!AM375</f>
        <v>#DIV/0!</v>
      </c>
      <c r="L375" s="53" t="e">
        <f>+$C$30*'10 - 2012'!AN375</f>
        <v>#DIV/0!</v>
      </c>
      <c r="M375" s="53" t="e">
        <f>+$C$30*'10 - 2012'!AO375</f>
        <v>#DIV/0!</v>
      </c>
      <c r="N375" s="53" t="e">
        <f>+$C$30*'10 - 2012'!AP375</f>
        <v>#DIV/0!</v>
      </c>
      <c r="O375" s="53" t="e">
        <f>+$C$30*'10 - 2012'!AQ375</f>
        <v>#DIV/0!</v>
      </c>
      <c r="P375" s="53" t="e">
        <f>+$C$30*'10 - 2012'!AR375</f>
        <v>#DIV/0!</v>
      </c>
      <c r="Q375" s="53" t="e">
        <f>+$C$30*'10 - 2012'!AS375</f>
        <v>#DIV/0!</v>
      </c>
      <c r="R375" s="53" t="e">
        <f>+$C$30*'10 - 2012'!AT375</f>
        <v>#DIV/0!</v>
      </c>
      <c r="S375" s="53" t="e">
        <f>+$C$30*'10 - 2012'!AU375</f>
        <v>#DIV/0!</v>
      </c>
      <c r="T375" s="53" t="e">
        <f>+$C$30*'10 - 2012'!AV375</f>
        <v>#DIV/0!</v>
      </c>
      <c r="U375" s="53" t="e">
        <f>+$C$30*'10 - 2012'!AW375</f>
        <v>#DIV/0!</v>
      </c>
      <c r="V375" s="53" t="e">
        <f>+$C$30*'10 - 2012'!AX375</f>
        <v>#DIV/0!</v>
      </c>
      <c r="W375" s="53" t="e">
        <f>+$C$30*'10 - 2012'!AY375</f>
        <v>#DIV/0!</v>
      </c>
      <c r="X375" s="53" t="e">
        <f>+$C$30*'10 - 2012'!AZ375</f>
        <v>#DIV/0!</v>
      </c>
      <c r="Y375" s="53" t="e">
        <f>+$C$30*'10 - 2012'!BA375</f>
        <v>#DIV/0!</v>
      </c>
      <c r="Z375" s="53" t="e">
        <f>+$C$30*'10 - 2012'!BB375</f>
        <v>#DIV/0!</v>
      </c>
      <c r="AA375" s="53" t="e">
        <f>+$C$30*'10 - 2012'!BC375</f>
        <v>#DIV/0!</v>
      </c>
      <c r="AB375" s="53" t="e">
        <f>+$C$30*'10 - 2012'!BD375</f>
        <v>#DIV/0!</v>
      </c>
      <c r="AC375" s="53" t="e">
        <f>+$C$30*'10 - 2012'!BE375</f>
        <v>#DIV/0!</v>
      </c>
      <c r="AD375" s="53" t="e">
        <f>+$C$30*'10 - 2012'!BF375</f>
        <v>#DIV/0!</v>
      </c>
      <c r="AE375" s="53" t="e">
        <f>+$C$30*'10 - 2012'!BG375</f>
        <v>#DIV/0!</v>
      </c>
      <c r="AF375" s="53" t="e">
        <f>+$C$30*'10 - 2012'!BH375</f>
        <v>#DIV/0!</v>
      </c>
      <c r="AG375" s="53" t="e">
        <f>+$C$30*'10 - 2012'!BI375</f>
        <v>#DIV/0!</v>
      </c>
      <c r="AH375" s="53" t="e">
        <f>+$C$30*'10 - 2012'!BJ375</f>
        <v>#DIV/0!</v>
      </c>
      <c r="AI375" s="2"/>
    </row>
    <row r="376" spans="1:35">
      <c r="A376" s="63">
        <v>369</v>
      </c>
      <c r="B376" s="53">
        <f>+'10 - 2012'!B376</f>
        <v>0</v>
      </c>
      <c r="C376" s="53" t="e">
        <f>+'10 - 2012'!AE376/'10 - 2012'!BK376</f>
        <v>#DIV/0!</v>
      </c>
      <c r="D376" s="53" t="e">
        <f>+$C$30*'10 - 2012'!AF376</f>
        <v>#DIV/0!</v>
      </c>
      <c r="E376" s="53" t="e">
        <f>+$C$30*'10 - 2012'!AG376</f>
        <v>#DIV/0!</v>
      </c>
      <c r="F376" s="53" t="e">
        <f>+$C$30*'10 - 2012'!AH376</f>
        <v>#DIV/0!</v>
      </c>
      <c r="G376" s="53" t="e">
        <f>+$C$30*'10 - 2012'!AI376</f>
        <v>#DIV/0!</v>
      </c>
      <c r="H376" s="53" t="e">
        <f>+$C$30*'10 - 2012'!AJ376</f>
        <v>#DIV/0!</v>
      </c>
      <c r="I376" s="53" t="e">
        <f>+$C$30*'10 - 2012'!AK376</f>
        <v>#DIV/0!</v>
      </c>
      <c r="J376" s="53" t="e">
        <f>+$C$30*'10 - 2012'!AL376</f>
        <v>#DIV/0!</v>
      </c>
      <c r="K376" s="53" t="e">
        <f>+$C$30*'10 - 2012'!AM376</f>
        <v>#DIV/0!</v>
      </c>
      <c r="L376" s="53" t="e">
        <f>+$C$30*'10 - 2012'!AN376</f>
        <v>#DIV/0!</v>
      </c>
      <c r="M376" s="53" t="e">
        <f>+$C$30*'10 - 2012'!AO376</f>
        <v>#DIV/0!</v>
      </c>
      <c r="N376" s="53" t="e">
        <f>+$C$30*'10 - 2012'!AP376</f>
        <v>#DIV/0!</v>
      </c>
      <c r="O376" s="53" t="e">
        <f>+$C$30*'10 - 2012'!AQ376</f>
        <v>#DIV/0!</v>
      </c>
      <c r="P376" s="53" t="e">
        <f>+$C$30*'10 - 2012'!AR376</f>
        <v>#DIV/0!</v>
      </c>
      <c r="Q376" s="53" t="e">
        <f>+$C$30*'10 - 2012'!AS376</f>
        <v>#DIV/0!</v>
      </c>
      <c r="R376" s="53" t="e">
        <f>+$C$30*'10 - 2012'!AT376</f>
        <v>#DIV/0!</v>
      </c>
      <c r="S376" s="53" t="e">
        <f>+$C$30*'10 - 2012'!AU376</f>
        <v>#DIV/0!</v>
      </c>
      <c r="T376" s="53" t="e">
        <f>+$C$30*'10 - 2012'!AV376</f>
        <v>#DIV/0!</v>
      </c>
      <c r="U376" s="53" t="e">
        <f>+$C$30*'10 - 2012'!AW376</f>
        <v>#DIV/0!</v>
      </c>
      <c r="V376" s="53" t="e">
        <f>+$C$30*'10 - 2012'!AX376</f>
        <v>#DIV/0!</v>
      </c>
      <c r="W376" s="53" t="e">
        <f>+$C$30*'10 - 2012'!AY376</f>
        <v>#DIV/0!</v>
      </c>
      <c r="X376" s="53" t="e">
        <f>+$C$30*'10 - 2012'!AZ376</f>
        <v>#DIV/0!</v>
      </c>
      <c r="Y376" s="53" t="e">
        <f>+$C$30*'10 - 2012'!BA376</f>
        <v>#DIV/0!</v>
      </c>
      <c r="Z376" s="53" t="e">
        <f>+$C$30*'10 - 2012'!BB376</f>
        <v>#DIV/0!</v>
      </c>
      <c r="AA376" s="53" t="e">
        <f>+$C$30*'10 - 2012'!BC376</f>
        <v>#DIV/0!</v>
      </c>
      <c r="AB376" s="53" t="e">
        <f>+$C$30*'10 - 2012'!BD376</f>
        <v>#DIV/0!</v>
      </c>
      <c r="AC376" s="53" t="e">
        <f>+$C$30*'10 - 2012'!BE376</f>
        <v>#DIV/0!</v>
      </c>
      <c r="AD376" s="53" t="e">
        <f>+$C$30*'10 - 2012'!BF376</f>
        <v>#DIV/0!</v>
      </c>
      <c r="AE376" s="53" t="e">
        <f>+$C$30*'10 - 2012'!BG376</f>
        <v>#DIV/0!</v>
      </c>
      <c r="AF376" s="53" t="e">
        <f>+$C$30*'10 - 2012'!BH376</f>
        <v>#DIV/0!</v>
      </c>
      <c r="AG376" s="53" t="e">
        <f>+$C$30*'10 - 2012'!BI376</f>
        <v>#DIV/0!</v>
      </c>
      <c r="AH376" s="53" t="e">
        <f>+$C$30*'10 - 2012'!BJ376</f>
        <v>#DIV/0!</v>
      </c>
      <c r="AI376" s="2"/>
    </row>
    <row r="377" spans="1:35">
      <c r="A377" s="63">
        <v>370</v>
      </c>
      <c r="B377" s="53">
        <f>+'10 - 2012'!B377</f>
        <v>0</v>
      </c>
      <c r="C377" s="53" t="e">
        <f>+'10 - 2012'!AE377/'10 - 2012'!BK377</f>
        <v>#DIV/0!</v>
      </c>
      <c r="D377" s="53" t="e">
        <f>+$C$30*'10 - 2012'!AF377</f>
        <v>#DIV/0!</v>
      </c>
      <c r="E377" s="53" t="e">
        <f>+$C$30*'10 - 2012'!AG377</f>
        <v>#DIV/0!</v>
      </c>
      <c r="F377" s="53" t="e">
        <f>+$C$30*'10 - 2012'!AH377</f>
        <v>#DIV/0!</v>
      </c>
      <c r="G377" s="53" t="e">
        <f>+$C$30*'10 - 2012'!AI377</f>
        <v>#DIV/0!</v>
      </c>
      <c r="H377" s="53" t="e">
        <f>+$C$30*'10 - 2012'!AJ377</f>
        <v>#DIV/0!</v>
      </c>
      <c r="I377" s="53" t="e">
        <f>+$C$30*'10 - 2012'!AK377</f>
        <v>#DIV/0!</v>
      </c>
      <c r="J377" s="53" t="e">
        <f>+$C$30*'10 - 2012'!AL377</f>
        <v>#DIV/0!</v>
      </c>
      <c r="K377" s="53" t="e">
        <f>+$C$30*'10 - 2012'!AM377</f>
        <v>#DIV/0!</v>
      </c>
      <c r="L377" s="53" t="e">
        <f>+$C$30*'10 - 2012'!AN377</f>
        <v>#DIV/0!</v>
      </c>
      <c r="M377" s="53" t="e">
        <f>+$C$30*'10 - 2012'!AO377</f>
        <v>#DIV/0!</v>
      </c>
      <c r="N377" s="53" t="e">
        <f>+$C$30*'10 - 2012'!AP377</f>
        <v>#DIV/0!</v>
      </c>
      <c r="O377" s="53" t="e">
        <f>+$C$30*'10 - 2012'!AQ377</f>
        <v>#DIV/0!</v>
      </c>
      <c r="P377" s="53" t="e">
        <f>+$C$30*'10 - 2012'!AR377</f>
        <v>#DIV/0!</v>
      </c>
      <c r="Q377" s="53" t="e">
        <f>+$C$30*'10 - 2012'!AS377</f>
        <v>#DIV/0!</v>
      </c>
      <c r="R377" s="53" t="e">
        <f>+$C$30*'10 - 2012'!AT377</f>
        <v>#DIV/0!</v>
      </c>
      <c r="S377" s="53" t="e">
        <f>+$C$30*'10 - 2012'!AU377</f>
        <v>#DIV/0!</v>
      </c>
      <c r="T377" s="53" t="e">
        <f>+$C$30*'10 - 2012'!AV377</f>
        <v>#DIV/0!</v>
      </c>
      <c r="U377" s="53" t="e">
        <f>+$C$30*'10 - 2012'!AW377</f>
        <v>#DIV/0!</v>
      </c>
      <c r="V377" s="53" t="e">
        <f>+$C$30*'10 - 2012'!AX377</f>
        <v>#DIV/0!</v>
      </c>
      <c r="W377" s="53" t="e">
        <f>+$C$30*'10 - 2012'!AY377</f>
        <v>#DIV/0!</v>
      </c>
      <c r="X377" s="53" t="e">
        <f>+$C$30*'10 - 2012'!AZ377</f>
        <v>#DIV/0!</v>
      </c>
      <c r="Y377" s="53" t="e">
        <f>+$C$30*'10 - 2012'!BA377</f>
        <v>#DIV/0!</v>
      </c>
      <c r="Z377" s="53" t="e">
        <f>+$C$30*'10 - 2012'!BB377</f>
        <v>#DIV/0!</v>
      </c>
      <c r="AA377" s="53" t="e">
        <f>+$C$30*'10 - 2012'!BC377</f>
        <v>#DIV/0!</v>
      </c>
      <c r="AB377" s="53" t="e">
        <f>+$C$30*'10 - 2012'!BD377</f>
        <v>#DIV/0!</v>
      </c>
      <c r="AC377" s="53" t="e">
        <f>+$C$30*'10 - 2012'!BE377</f>
        <v>#DIV/0!</v>
      </c>
      <c r="AD377" s="53" t="e">
        <f>+$C$30*'10 - 2012'!BF377</f>
        <v>#DIV/0!</v>
      </c>
      <c r="AE377" s="53" t="e">
        <f>+$C$30*'10 - 2012'!BG377</f>
        <v>#DIV/0!</v>
      </c>
      <c r="AF377" s="53" t="e">
        <f>+$C$30*'10 - 2012'!BH377</f>
        <v>#DIV/0!</v>
      </c>
      <c r="AG377" s="53" t="e">
        <f>+$C$30*'10 - 2012'!BI377</f>
        <v>#DIV/0!</v>
      </c>
      <c r="AH377" s="53" t="e">
        <f>+$C$30*'10 - 2012'!BJ377</f>
        <v>#DIV/0!</v>
      </c>
      <c r="AI377" s="2"/>
    </row>
    <row r="378" spans="1:35">
      <c r="A378" s="63">
        <v>371</v>
      </c>
      <c r="B378" s="53">
        <f>+'10 - 2012'!B378</f>
        <v>0</v>
      </c>
      <c r="C378" s="53" t="e">
        <f>+'10 - 2012'!AE378/'10 - 2012'!BK378</f>
        <v>#DIV/0!</v>
      </c>
      <c r="D378" s="53" t="e">
        <f>+$C$30*'10 - 2012'!AF378</f>
        <v>#DIV/0!</v>
      </c>
      <c r="E378" s="53" t="e">
        <f>+$C$30*'10 - 2012'!AG378</f>
        <v>#DIV/0!</v>
      </c>
      <c r="F378" s="53" t="e">
        <f>+$C$30*'10 - 2012'!AH378</f>
        <v>#DIV/0!</v>
      </c>
      <c r="G378" s="53" t="e">
        <f>+$C$30*'10 - 2012'!AI378</f>
        <v>#DIV/0!</v>
      </c>
      <c r="H378" s="53" t="e">
        <f>+$C$30*'10 - 2012'!AJ378</f>
        <v>#DIV/0!</v>
      </c>
      <c r="I378" s="53" t="e">
        <f>+$C$30*'10 - 2012'!AK378</f>
        <v>#DIV/0!</v>
      </c>
      <c r="J378" s="53" t="e">
        <f>+$C$30*'10 - 2012'!AL378</f>
        <v>#DIV/0!</v>
      </c>
      <c r="K378" s="53" t="e">
        <f>+$C$30*'10 - 2012'!AM378</f>
        <v>#DIV/0!</v>
      </c>
      <c r="L378" s="53" t="e">
        <f>+$C$30*'10 - 2012'!AN378</f>
        <v>#DIV/0!</v>
      </c>
      <c r="M378" s="53" t="e">
        <f>+$C$30*'10 - 2012'!AO378</f>
        <v>#DIV/0!</v>
      </c>
      <c r="N378" s="53" t="e">
        <f>+$C$30*'10 - 2012'!AP378</f>
        <v>#DIV/0!</v>
      </c>
      <c r="O378" s="53" t="e">
        <f>+$C$30*'10 - 2012'!AQ378</f>
        <v>#DIV/0!</v>
      </c>
      <c r="P378" s="53" t="e">
        <f>+$C$30*'10 - 2012'!AR378</f>
        <v>#DIV/0!</v>
      </c>
      <c r="Q378" s="53" t="e">
        <f>+$C$30*'10 - 2012'!AS378</f>
        <v>#DIV/0!</v>
      </c>
      <c r="R378" s="53" t="e">
        <f>+$C$30*'10 - 2012'!AT378</f>
        <v>#DIV/0!</v>
      </c>
      <c r="S378" s="53" t="e">
        <f>+$C$30*'10 - 2012'!AU378</f>
        <v>#DIV/0!</v>
      </c>
      <c r="T378" s="53" t="e">
        <f>+$C$30*'10 - 2012'!AV378</f>
        <v>#DIV/0!</v>
      </c>
      <c r="U378" s="53" t="e">
        <f>+$C$30*'10 - 2012'!AW378</f>
        <v>#DIV/0!</v>
      </c>
      <c r="V378" s="53" t="e">
        <f>+$C$30*'10 - 2012'!AX378</f>
        <v>#DIV/0!</v>
      </c>
      <c r="W378" s="53" t="e">
        <f>+$C$30*'10 - 2012'!AY378</f>
        <v>#DIV/0!</v>
      </c>
      <c r="X378" s="53" t="e">
        <f>+$C$30*'10 - 2012'!AZ378</f>
        <v>#DIV/0!</v>
      </c>
      <c r="Y378" s="53" t="e">
        <f>+$C$30*'10 - 2012'!BA378</f>
        <v>#DIV/0!</v>
      </c>
      <c r="Z378" s="53" t="e">
        <f>+$C$30*'10 - 2012'!BB378</f>
        <v>#DIV/0!</v>
      </c>
      <c r="AA378" s="53" t="e">
        <f>+$C$30*'10 - 2012'!BC378</f>
        <v>#DIV/0!</v>
      </c>
      <c r="AB378" s="53" t="e">
        <f>+$C$30*'10 - 2012'!BD378</f>
        <v>#DIV/0!</v>
      </c>
      <c r="AC378" s="53" t="e">
        <f>+$C$30*'10 - 2012'!BE378</f>
        <v>#DIV/0!</v>
      </c>
      <c r="AD378" s="53" t="e">
        <f>+$C$30*'10 - 2012'!BF378</f>
        <v>#DIV/0!</v>
      </c>
      <c r="AE378" s="53" t="e">
        <f>+$C$30*'10 - 2012'!BG378</f>
        <v>#DIV/0!</v>
      </c>
      <c r="AF378" s="53" t="e">
        <f>+$C$30*'10 - 2012'!BH378</f>
        <v>#DIV/0!</v>
      </c>
      <c r="AG378" s="53" t="e">
        <f>+$C$30*'10 - 2012'!BI378</f>
        <v>#DIV/0!</v>
      </c>
      <c r="AH378" s="53" t="e">
        <f>+$C$30*'10 - 2012'!BJ378</f>
        <v>#DIV/0!</v>
      </c>
      <c r="AI378" s="2"/>
    </row>
    <row r="379" spans="1:35">
      <c r="A379" s="63">
        <v>372</v>
      </c>
      <c r="B379" s="53">
        <f>+'10 - 2012'!B379</f>
        <v>0</v>
      </c>
      <c r="C379" s="53" t="e">
        <f>+'10 - 2012'!AE379/'10 - 2012'!BK379</f>
        <v>#DIV/0!</v>
      </c>
      <c r="D379" s="53" t="e">
        <f>+$C$30*'10 - 2012'!AF379</f>
        <v>#DIV/0!</v>
      </c>
      <c r="E379" s="53" t="e">
        <f>+$C$30*'10 - 2012'!AG379</f>
        <v>#DIV/0!</v>
      </c>
      <c r="F379" s="53" t="e">
        <f>+$C$30*'10 - 2012'!AH379</f>
        <v>#DIV/0!</v>
      </c>
      <c r="G379" s="53" t="e">
        <f>+$C$30*'10 - 2012'!AI379</f>
        <v>#DIV/0!</v>
      </c>
      <c r="H379" s="53" t="e">
        <f>+$C$30*'10 - 2012'!AJ379</f>
        <v>#DIV/0!</v>
      </c>
      <c r="I379" s="53" t="e">
        <f>+$C$30*'10 - 2012'!AK379</f>
        <v>#DIV/0!</v>
      </c>
      <c r="J379" s="53" t="e">
        <f>+$C$30*'10 - 2012'!AL379</f>
        <v>#DIV/0!</v>
      </c>
      <c r="K379" s="53" t="e">
        <f>+$C$30*'10 - 2012'!AM379</f>
        <v>#DIV/0!</v>
      </c>
      <c r="L379" s="53" t="e">
        <f>+$C$30*'10 - 2012'!AN379</f>
        <v>#DIV/0!</v>
      </c>
      <c r="M379" s="53" t="e">
        <f>+$C$30*'10 - 2012'!AO379</f>
        <v>#DIV/0!</v>
      </c>
      <c r="N379" s="53" t="e">
        <f>+$C$30*'10 - 2012'!AP379</f>
        <v>#DIV/0!</v>
      </c>
      <c r="O379" s="53" t="e">
        <f>+$C$30*'10 - 2012'!AQ379</f>
        <v>#DIV/0!</v>
      </c>
      <c r="P379" s="53" t="e">
        <f>+$C$30*'10 - 2012'!AR379</f>
        <v>#DIV/0!</v>
      </c>
      <c r="Q379" s="53" t="e">
        <f>+$C$30*'10 - 2012'!AS379</f>
        <v>#DIV/0!</v>
      </c>
      <c r="R379" s="53" t="e">
        <f>+$C$30*'10 - 2012'!AT379</f>
        <v>#DIV/0!</v>
      </c>
      <c r="S379" s="53" t="e">
        <f>+$C$30*'10 - 2012'!AU379</f>
        <v>#DIV/0!</v>
      </c>
      <c r="T379" s="53" t="e">
        <f>+$C$30*'10 - 2012'!AV379</f>
        <v>#DIV/0!</v>
      </c>
      <c r="U379" s="53" t="e">
        <f>+$C$30*'10 - 2012'!AW379</f>
        <v>#DIV/0!</v>
      </c>
      <c r="V379" s="53" t="e">
        <f>+$C$30*'10 - 2012'!AX379</f>
        <v>#DIV/0!</v>
      </c>
      <c r="W379" s="53" t="e">
        <f>+$C$30*'10 - 2012'!AY379</f>
        <v>#DIV/0!</v>
      </c>
      <c r="X379" s="53" t="e">
        <f>+$C$30*'10 - 2012'!AZ379</f>
        <v>#DIV/0!</v>
      </c>
      <c r="Y379" s="53" t="e">
        <f>+$C$30*'10 - 2012'!BA379</f>
        <v>#DIV/0!</v>
      </c>
      <c r="Z379" s="53" t="e">
        <f>+$C$30*'10 - 2012'!BB379</f>
        <v>#DIV/0!</v>
      </c>
      <c r="AA379" s="53" t="e">
        <f>+$C$30*'10 - 2012'!BC379</f>
        <v>#DIV/0!</v>
      </c>
      <c r="AB379" s="53" t="e">
        <f>+$C$30*'10 - 2012'!BD379</f>
        <v>#DIV/0!</v>
      </c>
      <c r="AC379" s="53" t="e">
        <f>+$C$30*'10 - 2012'!BE379</f>
        <v>#DIV/0!</v>
      </c>
      <c r="AD379" s="53" t="e">
        <f>+$C$30*'10 - 2012'!BF379</f>
        <v>#DIV/0!</v>
      </c>
      <c r="AE379" s="53" t="e">
        <f>+$C$30*'10 - 2012'!BG379</f>
        <v>#DIV/0!</v>
      </c>
      <c r="AF379" s="53" t="e">
        <f>+$C$30*'10 - 2012'!BH379</f>
        <v>#DIV/0!</v>
      </c>
      <c r="AG379" s="53" t="e">
        <f>+$C$30*'10 - 2012'!BI379</f>
        <v>#DIV/0!</v>
      </c>
      <c r="AH379" s="53" t="e">
        <f>+$C$30*'10 - 2012'!BJ379</f>
        <v>#DIV/0!</v>
      </c>
      <c r="AI379" s="2"/>
    </row>
    <row r="380" spans="1:35">
      <c r="A380" s="63">
        <v>373</v>
      </c>
      <c r="B380" s="53">
        <f>+'10 - 2012'!B380</f>
        <v>0</v>
      </c>
      <c r="C380" s="53" t="e">
        <f>+'10 - 2012'!AE380/'10 - 2012'!BK380</f>
        <v>#DIV/0!</v>
      </c>
      <c r="D380" s="53" t="e">
        <f>+$C$30*'10 - 2012'!AF380</f>
        <v>#DIV/0!</v>
      </c>
      <c r="E380" s="53" t="e">
        <f>+$C$30*'10 - 2012'!AG380</f>
        <v>#DIV/0!</v>
      </c>
      <c r="F380" s="53" t="e">
        <f>+$C$30*'10 - 2012'!AH380</f>
        <v>#DIV/0!</v>
      </c>
      <c r="G380" s="53" t="e">
        <f>+$C$30*'10 - 2012'!AI380</f>
        <v>#DIV/0!</v>
      </c>
      <c r="H380" s="53" t="e">
        <f>+$C$30*'10 - 2012'!AJ380</f>
        <v>#DIV/0!</v>
      </c>
      <c r="I380" s="53" t="e">
        <f>+$C$30*'10 - 2012'!AK380</f>
        <v>#DIV/0!</v>
      </c>
      <c r="J380" s="53" t="e">
        <f>+$C$30*'10 - 2012'!AL380</f>
        <v>#DIV/0!</v>
      </c>
      <c r="K380" s="53" t="e">
        <f>+$C$30*'10 - 2012'!AM380</f>
        <v>#DIV/0!</v>
      </c>
      <c r="L380" s="53" t="e">
        <f>+$C$30*'10 - 2012'!AN380</f>
        <v>#DIV/0!</v>
      </c>
      <c r="M380" s="53" t="e">
        <f>+$C$30*'10 - 2012'!AO380</f>
        <v>#DIV/0!</v>
      </c>
      <c r="N380" s="53" t="e">
        <f>+$C$30*'10 - 2012'!AP380</f>
        <v>#DIV/0!</v>
      </c>
      <c r="O380" s="53" t="e">
        <f>+$C$30*'10 - 2012'!AQ380</f>
        <v>#DIV/0!</v>
      </c>
      <c r="P380" s="53" t="e">
        <f>+$C$30*'10 - 2012'!AR380</f>
        <v>#DIV/0!</v>
      </c>
      <c r="Q380" s="53" t="e">
        <f>+$C$30*'10 - 2012'!AS380</f>
        <v>#DIV/0!</v>
      </c>
      <c r="R380" s="53" t="e">
        <f>+$C$30*'10 - 2012'!AT380</f>
        <v>#DIV/0!</v>
      </c>
      <c r="S380" s="53" t="e">
        <f>+$C$30*'10 - 2012'!AU380</f>
        <v>#DIV/0!</v>
      </c>
      <c r="T380" s="53" t="e">
        <f>+$C$30*'10 - 2012'!AV380</f>
        <v>#DIV/0!</v>
      </c>
      <c r="U380" s="53" t="e">
        <f>+$C$30*'10 - 2012'!AW380</f>
        <v>#DIV/0!</v>
      </c>
      <c r="V380" s="53" t="e">
        <f>+$C$30*'10 - 2012'!AX380</f>
        <v>#DIV/0!</v>
      </c>
      <c r="W380" s="53" t="e">
        <f>+$C$30*'10 - 2012'!AY380</f>
        <v>#DIV/0!</v>
      </c>
      <c r="X380" s="53" t="e">
        <f>+$C$30*'10 - 2012'!AZ380</f>
        <v>#DIV/0!</v>
      </c>
      <c r="Y380" s="53" t="e">
        <f>+$C$30*'10 - 2012'!BA380</f>
        <v>#DIV/0!</v>
      </c>
      <c r="Z380" s="53" t="e">
        <f>+$C$30*'10 - 2012'!BB380</f>
        <v>#DIV/0!</v>
      </c>
      <c r="AA380" s="53" t="e">
        <f>+$C$30*'10 - 2012'!BC380</f>
        <v>#DIV/0!</v>
      </c>
      <c r="AB380" s="53" t="e">
        <f>+$C$30*'10 - 2012'!BD380</f>
        <v>#DIV/0!</v>
      </c>
      <c r="AC380" s="53" t="e">
        <f>+$C$30*'10 - 2012'!BE380</f>
        <v>#DIV/0!</v>
      </c>
      <c r="AD380" s="53" t="e">
        <f>+$C$30*'10 - 2012'!BF380</f>
        <v>#DIV/0!</v>
      </c>
      <c r="AE380" s="53" t="e">
        <f>+$C$30*'10 - 2012'!BG380</f>
        <v>#DIV/0!</v>
      </c>
      <c r="AF380" s="53" t="e">
        <f>+$C$30*'10 - 2012'!BH380</f>
        <v>#DIV/0!</v>
      </c>
      <c r="AG380" s="53" t="e">
        <f>+$C$30*'10 - 2012'!BI380</f>
        <v>#DIV/0!</v>
      </c>
      <c r="AH380" s="53" t="e">
        <f>+$C$30*'10 - 2012'!BJ380</f>
        <v>#DIV/0!</v>
      </c>
      <c r="AI380" s="2"/>
    </row>
    <row r="381" spans="1:35">
      <c r="A381" s="63">
        <v>374</v>
      </c>
      <c r="B381" s="53">
        <f>+'10 - 2012'!B381</f>
        <v>0</v>
      </c>
      <c r="C381" s="53" t="e">
        <f>+'10 - 2012'!AE381/'10 - 2012'!BK381</f>
        <v>#DIV/0!</v>
      </c>
      <c r="D381" s="53" t="e">
        <f>+$C$30*'10 - 2012'!AF381</f>
        <v>#DIV/0!</v>
      </c>
      <c r="E381" s="53" t="e">
        <f>+$C$30*'10 - 2012'!AG381</f>
        <v>#DIV/0!</v>
      </c>
      <c r="F381" s="53" t="e">
        <f>+$C$30*'10 - 2012'!AH381</f>
        <v>#DIV/0!</v>
      </c>
      <c r="G381" s="53" t="e">
        <f>+$C$30*'10 - 2012'!AI381</f>
        <v>#DIV/0!</v>
      </c>
      <c r="H381" s="53" t="e">
        <f>+$C$30*'10 - 2012'!AJ381</f>
        <v>#DIV/0!</v>
      </c>
      <c r="I381" s="53" t="e">
        <f>+$C$30*'10 - 2012'!AK381</f>
        <v>#DIV/0!</v>
      </c>
      <c r="J381" s="53" t="e">
        <f>+$C$30*'10 - 2012'!AL381</f>
        <v>#DIV/0!</v>
      </c>
      <c r="K381" s="53" t="e">
        <f>+$C$30*'10 - 2012'!AM381</f>
        <v>#DIV/0!</v>
      </c>
      <c r="L381" s="53" t="e">
        <f>+$C$30*'10 - 2012'!AN381</f>
        <v>#DIV/0!</v>
      </c>
      <c r="M381" s="53" t="e">
        <f>+$C$30*'10 - 2012'!AO381</f>
        <v>#DIV/0!</v>
      </c>
      <c r="N381" s="53" t="e">
        <f>+$C$30*'10 - 2012'!AP381</f>
        <v>#DIV/0!</v>
      </c>
      <c r="O381" s="53" t="e">
        <f>+$C$30*'10 - 2012'!AQ381</f>
        <v>#DIV/0!</v>
      </c>
      <c r="P381" s="53" t="e">
        <f>+$C$30*'10 - 2012'!AR381</f>
        <v>#DIV/0!</v>
      </c>
      <c r="Q381" s="53" t="e">
        <f>+$C$30*'10 - 2012'!AS381</f>
        <v>#DIV/0!</v>
      </c>
      <c r="R381" s="53" t="e">
        <f>+$C$30*'10 - 2012'!AT381</f>
        <v>#DIV/0!</v>
      </c>
      <c r="S381" s="53" t="e">
        <f>+$C$30*'10 - 2012'!AU381</f>
        <v>#DIV/0!</v>
      </c>
      <c r="T381" s="53" t="e">
        <f>+$C$30*'10 - 2012'!AV381</f>
        <v>#DIV/0!</v>
      </c>
      <c r="U381" s="53" t="e">
        <f>+$C$30*'10 - 2012'!AW381</f>
        <v>#DIV/0!</v>
      </c>
      <c r="V381" s="53" t="e">
        <f>+$C$30*'10 - 2012'!AX381</f>
        <v>#DIV/0!</v>
      </c>
      <c r="W381" s="53" t="e">
        <f>+$C$30*'10 - 2012'!AY381</f>
        <v>#DIV/0!</v>
      </c>
      <c r="X381" s="53" t="e">
        <f>+$C$30*'10 - 2012'!AZ381</f>
        <v>#DIV/0!</v>
      </c>
      <c r="Y381" s="53" t="e">
        <f>+$C$30*'10 - 2012'!BA381</f>
        <v>#DIV/0!</v>
      </c>
      <c r="Z381" s="53" t="e">
        <f>+$C$30*'10 - 2012'!BB381</f>
        <v>#DIV/0!</v>
      </c>
      <c r="AA381" s="53" t="e">
        <f>+$C$30*'10 - 2012'!BC381</f>
        <v>#DIV/0!</v>
      </c>
      <c r="AB381" s="53" t="e">
        <f>+$C$30*'10 - 2012'!BD381</f>
        <v>#DIV/0!</v>
      </c>
      <c r="AC381" s="53" t="e">
        <f>+$C$30*'10 - 2012'!BE381</f>
        <v>#DIV/0!</v>
      </c>
      <c r="AD381" s="53" t="e">
        <f>+$C$30*'10 - 2012'!BF381</f>
        <v>#DIV/0!</v>
      </c>
      <c r="AE381" s="53" t="e">
        <f>+$C$30*'10 - 2012'!BG381</f>
        <v>#DIV/0!</v>
      </c>
      <c r="AF381" s="53" t="e">
        <f>+$C$30*'10 - 2012'!BH381</f>
        <v>#DIV/0!</v>
      </c>
      <c r="AG381" s="53" t="e">
        <f>+$C$30*'10 - 2012'!BI381</f>
        <v>#DIV/0!</v>
      </c>
      <c r="AH381" s="53" t="e">
        <f>+$C$30*'10 - 2012'!BJ381</f>
        <v>#DIV/0!</v>
      </c>
      <c r="AI381" s="2"/>
    </row>
    <row r="382" spans="1:35">
      <c r="A382" s="63">
        <v>375</v>
      </c>
      <c r="B382" s="53">
        <f>+'10 - 2012'!B382</f>
        <v>0</v>
      </c>
      <c r="C382" s="53" t="e">
        <f>+'10 - 2012'!AE382/'10 - 2012'!BK382</f>
        <v>#DIV/0!</v>
      </c>
      <c r="D382" s="53" t="e">
        <f>+$C$30*'10 - 2012'!AF382</f>
        <v>#DIV/0!</v>
      </c>
      <c r="E382" s="53" t="e">
        <f>+$C$30*'10 - 2012'!AG382</f>
        <v>#DIV/0!</v>
      </c>
      <c r="F382" s="53" t="e">
        <f>+$C$30*'10 - 2012'!AH382</f>
        <v>#DIV/0!</v>
      </c>
      <c r="G382" s="53" t="e">
        <f>+$C$30*'10 - 2012'!AI382</f>
        <v>#DIV/0!</v>
      </c>
      <c r="H382" s="53" t="e">
        <f>+$C$30*'10 - 2012'!AJ382</f>
        <v>#DIV/0!</v>
      </c>
      <c r="I382" s="53" t="e">
        <f>+$C$30*'10 - 2012'!AK382</f>
        <v>#DIV/0!</v>
      </c>
      <c r="J382" s="53" t="e">
        <f>+$C$30*'10 - 2012'!AL382</f>
        <v>#DIV/0!</v>
      </c>
      <c r="K382" s="53" t="e">
        <f>+$C$30*'10 - 2012'!AM382</f>
        <v>#DIV/0!</v>
      </c>
      <c r="L382" s="53" t="e">
        <f>+$C$30*'10 - 2012'!AN382</f>
        <v>#DIV/0!</v>
      </c>
      <c r="M382" s="53" t="e">
        <f>+$C$30*'10 - 2012'!AO382</f>
        <v>#DIV/0!</v>
      </c>
      <c r="N382" s="53" t="e">
        <f>+$C$30*'10 - 2012'!AP382</f>
        <v>#DIV/0!</v>
      </c>
      <c r="O382" s="53" t="e">
        <f>+$C$30*'10 - 2012'!AQ382</f>
        <v>#DIV/0!</v>
      </c>
      <c r="P382" s="53" t="e">
        <f>+$C$30*'10 - 2012'!AR382</f>
        <v>#DIV/0!</v>
      </c>
      <c r="Q382" s="53" t="e">
        <f>+$C$30*'10 - 2012'!AS382</f>
        <v>#DIV/0!</v>
      </c>
      <c r="R382" s="53" t="e">
        <f>+$C$30*'10 - 2012'!AT382</f>
        <v>#DIV/0!</v>
      </c>
      <c r="S382" s="53" t="e">
        <f>+$C$30*'10 - 2012'!AU382</f>
        <v>#DIV/0!</v>
      </c>
      <c r="T382" s="53" t="e">
        <f>+$C$30*'10 - 2012'!AV382</f>
        <v>#DIV/0!</v>
      </c>
      <c r="U382" s="53" t="e">
        <f>+$C$30*'10 - 2012'!AW382</f>
        <v>#DIV/0!</v>
      </c>
      <c r="V382" s="53" t="e">
        <f>+$C$30*'10 - 2012'!AX382</f>
        <v>#DIV/0!</v>
      </c>
      <c r="W382" s="53" t="e">
        <f>+$C$30*'10 - 2012'!AY382</f>
        <v>#DIV/0!</v>
      </c>
      <c r="X382" s="53" t="e">
        <f>+$C$30*'10 - 2012'!AZ382</f>
        <v>#DIV/0!</v>
      </c>
      <c r="Y382" s="53" t="e">
        <f>+$C$30*'10 - 2012'!BA382</f>
        <v>#DIV/0!</v>
      </c>
      <c r="Z382" s="53" t="e">
        <f>+$C$30*'10 - 2012'!BB382</f>
        <v>#DIV/0!</v>
      </c>
      <c r="AA382" s="53" t="e">
        <f>+$C$30*'10 - 2012'!BC382</f>
        <v>#DIV/0!</v>
      </c>
      <c r="AB382" s="53" t="e">
        <f>+$C$30*'10 - 2012'!BD382</f>
        <v>#DIV/0!</v>
      </c>
      <c r="AC382" s="53" t="e">
        <f>+$C$30*'10 - 2012'!BE382</f>
        <v>#DIV/0!</v>
      </c>
      <c r="AD382" s="53" t="e">
        <f>+$C$30*'10 - 2012'!BF382</f>
        <v>#DIV/0!</v>
      </c>
      <c r="AE382" s="53" t="e">
        <f>+$C$30*'10 - 2012'!BG382</f>
        <v>#DIV/0!</v>
      </c>
      <c r="AF382" s="53" t="e">
        <f>+$C$30*'10 - 2012'!BH382</f>
        <v>#DIV/0!</v>
      </c>
      <c r="AG382" s="53" t="e">
        <f>+$C$30*'10 - 2012'!BI382</f>
        <v>#DIV/0!</v>
      </c>
      <c r="AH382" s="53" t="e">
        <f>+$C$30*'10 - 2012'!BJ382</f>
        <v>#DIV/0!</v>
      </c>
      <c r="AI382" s="2"/>
    </row>
    <row r="383" spans="1:35">
      <c r="A383" s="63">
        <v>376</v>
      </c>
      <c r="B383" s="53">
        <f>+'10 - 2012'!B383</f>
        <v>0</v>
      </c>
      <c r="C383" s="53" t="e">
        <f>+'10 - 2012'!AE383/'10 - 2012'!BK383</f>
        <v>#DIV/0!</v>
      </c>
      <c r="D383" s="53" t="e">
        <f>+$C$30*'10 - 2012'!AF383</f>
        <v>#DIV/0!</v>
      </c>
      <c r="E383" s="53" t="e">
        <f>+$C$30*'10 - 2012'!AG383</f>
        <v>#DIV/0!</v>
      </c>
      <c r="F383" s="53" t="e">
        <f>+$C$30*'10 - 2012'!AH383</f>
        <v>#DIV/0!</v>
      </c>
      <c r="G383" s="53" t="e">
        <f>+$C$30*'10 - 2012'!AI383</f>
        <v>#DIV/0!</v>
      </c>
      <c r="H383" s="53" t="e">
        <f>+$C$30*'10 - 2012'!AJ383</f>
        <v>#DIV/0!</v>
      </c>
      <c r="I383" s="53" t="e">
        <f>+$C$30*'10 - 2012'!AK383</f>
        <v>#DIV/0!</v>
      </c>
      <c r="J383" s="53" t="e">
        <f>+$C$30*'10 - 2012'!AL383</f>
        <v>#DIV/0!</v>
      </c>
      <c r="K383" s="53" t="e">
        <f>+$C$30*'10 - 2012'!AM383</f>
        <v>#DIV/0!</v>
      </c>
      <c r="L383" s="53" t="e">
        <f>+$C$30*'10 - 2012'!AN383</f>
        <v>#DIV/0!</v>
      </c>
      <c r="M383" s="53" t="e">
        <f>+$C$30*'10 - 2012'!AO383</f>
        <v>#DIV/0!</v>
      </c>
      <c r="N383" s="53" t="e">
        <f>+$C$30*'10 - 2012'!AP383</f>
        <v>#DIV/0!</v>
      </c>
      <c r="O383" s="53" t="e">
        <f>+$C$30*'10 - 2012'!AQ383</f>
        <v>#DIV/0!</v>
      </c>
      <c r="P383" s="53" t="e">
        <f>+$C$30*'10 - 2012'!AR383</f>
        <v>#DIV/0!</v>
      </c>
      <c r="Q383" s="53" t="e">
        <f>+$C$30*'10 - 2012'!AS383</f>
        <v>#DIV/0!</v>
      </c>
      <c r="R383" s="53" t="e">
        <f>+$C$30*'10 - 2012'!AT383</f>
        <v>#DIV/0!</v>
      </c>
      <c r="S383" s="53" t="e">
        <f>+$C$30*'10 - 2012'!AU383</f>
        <v>#DIV/0!</v>
      </c>
      <c r="T383" s="53" t="e">
        <f>+$C$30*'10 - 2012'!AV383</f>
        <v>#DIV/0!</v>
      </c>
      <c r="U383" s="53" t="e">
        <f>+$C$30*'10 - 2012'!AW383</f>
        <v>#DIV/0!</v>
      </c>
      <c r="V383" s="53" t="e">
        <f>+$C$30*'10 - 2012'!AX383</f>
        <v>#DIV/0!</v>
      </c>
      <c r="W383" s="53" t="e">
        <f>+$C$30*'10 - 2012'!AY383</f>
        <v>#DIV/0!</v>
      </c>
      <c r="X383" s="53" t="e">
        <f>+$C$30*'10 - 2012'!AZ383</f>
        <v>#DIV/0!</v>
      </c>
      <c r="Y383" s="53" t="e">
        <f>+$C$30*'10 - 2012'!BA383</f>
        <v>#DIV/0!</v>
      </c>
      <c r="Z383" s="53" t="e">
        <f>+$C$30*'10 - 2012'!BB383</f>
        <v>#DIV/0!</v>
      </c>
      <c r="AA383" s="53" t="e">
        <f>+$C$30*'10 - 2012'!BC383</f>
        <v>#DIV/0!</v>
      </c>
      <c r="AB383" s="53" t="e">
        <f>+$C$30*'10 - 2012'!BD383</f>
        <v>#DIV/0!</v>
      </c>
      <c r="AC383" s="53" t="e">
        <f>+$C$30*'10 - 2012'!BE383</f>
        <v>#DIV/0!</v>
      </c>
      <c r="AD383" s="53" t="e">
        <f>+$C$30*'10 - 2012'!BF383</f>
        <v>#DIV/0!</v>
      </c>
      <c r="AE383" s="53" t="e">
        <f>+$C$30*'10 - 2012'!BG383</f>
        <v>#DIV/0!</v>
      </c>
      <c r="AF383" s="53" t="e">
        <f>+$C$30*'10 - 2012'!BH383</f>
        <v>#DIV/0!</v>
      </c>
      <c r="AG383" s="53" t="e">
        <f>+$C$30*'10 - 2012'!BI383</f>
        <v>#DIV/0!</v>
      </c>
      <c r="AH383" s="53" t="e">
        <f>+$C$30*'10 - 2012'!BJ383</f>
        <v>#DIV/0!</v>
      </c>
      <c r="AI383" s="3"/>
    </row>
    <row r="384" spans="1:35">
      <c r="A384" s="63">
        <v>377</v>
      </c>
      <c r="B384" s="53">
        <f>+'10 - 2012'!B384</f>
        <v>0</v>
      </c>
      <c r="C384" s="53" t="e">
        <f>+'10 - 2012'!AE384/'10 - 2012'!BK384</f>
        <v>#DIV/0!</v>
      </c>
      <c r="D384" s="53" t="e">
        <f>+$C$30*'10 - 2012'!AF384</f>
        <v>#DIV/0!</v>
      </c>
      <c r="E384" s="53" t="e">
        <f>+$C$30*'10 - 2012'!AG384</f>
        <v>#DIV/0!</v>
      </c>
      <c r="F384" s="53" t="e">
        <f>+$C$30*'10 - 2012'!AH384</f>
        <v>#DIV/0!</v>
      </c>
      <c r="G384" s="53" t="e">
        <f>+$C$30*'10 - 2012'!AI384</f>
        <v>#DIV/0!</v>
      </c>
      <c r="H384" s="53" t="e">
        <f>+$C$30*'10 - 2012'!AJ384</f>
        <v>#DIV/0!</v>
      </c>
      <c r="I384" s="53" t="e">
        <f>+$C$30*'10 - 2012'!AK384</f>
        <v>#DIV/0!</v>
      </c>
      <c r="J384" s="53" t="e">
        <f>+$C$30*'10 - 2012'!AL384</f>
        <v>#DIV/0!</v>
      </c>
      <c r="K384" s="53" t="e">
        <f>+$C$30*'10 - 2012'!AM384</f>
        <v>#DIV/0!</v>
      </c>
      <c r="L384" s="53" t="e">
        <f>+$C$30*'10 - 2012'!AN384</f>
        <v>#DIV/0!</v>
      </c>
      <c r="M384" s="53" t="e">
        <f>+$C$30*'10 - 2012'!AO384</f>
        <v>#DIV/0!</v>
      </c>
      <c r="N384" s="53" t="e">
        <f>+$C$30*'10 - 2012'!AP384</f>
        <v>#DIV/0!</v>
      </c>
      <c r="O384" s="53" t="e">
        <f>+$C$30*'10 - 2012'!AQ384</f>
        <v>#DIV/0!</v>
      </c>
      <c r="P384" s="53" t="e">
        <f>+$C$30*'10 - 2012'!AR384</f>
        <v>#DIV/0!</v>
      </c>
      <c r="Q384" s="53" t="e">
        <f>+$C$30*'10 - 2012'!AS384</f>
        <v>#DIV/0!</v>
      </c>
      <c r="R384" s="53" t="e">
        <f>+$C$30*'10 - 2012'!AT384</f>
        <v>#DIV/0!</v>
      </c>
      <c r="S384" s="53" t="e">
        <f>+$C$30*'10 - 2012'!AU384</f>
        <v>#DIV/0!</v>
      </c>
      <c r="T384" s="53" t="e">
        <f>+$C$30*'10 - 2012'!AV384</f>
        <v>#DIV/0!</v>
      </c>
      <c r="U384" s="53" t="e">
        <f>+$C$30*'10 - 2012'!AW384</f>
        <v>#DIV/0!</v>
      </c>
      <c r="V384" s="53" t="e">
        <f>+$C$30*'10 - 2012'!AX384</f>
        <v>#DIV/0!</v>
      </c>
      <c r="W384" s="53" t="e">
        <f>+$C$30*'10 - 2012'!AY384</f>
        <v>#DIV/0!</v>
      </c>
      <c r="X384" s="53" t="e">
        <f>+$C$30*'10 - 2012'!AZ384</f>
        <v>#DIV/0!</v>
      </c>
      <c r="Y384" s="53" t="e">
        <f>+$C$30*'10 - 2012'!BA384</f>
        <v>#DIV/0!</v>
      </c>
      <c r="Z384" s="53" t="e">
        <f>+$C$30*'10 - 2012'!BB384</f>
        <v>#DIV/0!</v>
      </c>
      <c r="AA384" s="53" t="e">
        <f>+$C$30*'10 - 2012'!BC384</f>
        <v>#DIV/0!</v>
      </c>
      <c r="AB384" s="53" t="e">
        <f>+$C$30*'10 - 2012'!BD384</f>
        <v>#DIV/0!</v>
      </c>
      <c r="AC384" s="53" t="e">
        <f>+$C$30*'10 - 2012'!BE384</f>
        <v>#DIV/0!</v>
      </c>
      <c r="AD384" s="53" t="e">
        <f>+$C$30*'10 - 2012'!BF384</f>
        <v>#DIV/0!</v>
      </c>
      <c r="AE384" s="53" t="e">
        <f>+$C$30*'10 - 2012'!BG384</f>
        <v>#DIV/0!</v>
      </c>
      <c r="AF384" s="53" t="e">
        <f>+$C$30*'10 - 2012'!BH384</f>
        <v>#DIV/0!</v>
      </c>
      <c r="AG384" s="53" t="e">
        <f>+$C$30*'10 - 2012'!BI384</f>
        <v>#DIV/0!</v>
      </c>
      <c r="AH384" s="53" t="e">
        <f>+$C$30*'10 - 2012'!BJ384</f>
        <v>#DIV/0!</v>
      </c>
      <c r="AI384" s="2"/>
    </row>
    <row r="385" spans="1:35">
      <c r="A385" s="63">
        <v>378</v>
      </c>
      <c r="B385" s="53">
        <f>+'10 - 2012'!B385</f>
        <v>0</v>
      </c>
      <c r="C385" s="53" t="e">
        <f>+'10 - 2012'!AE385/'10 - 2012'!BK385</f>
        <v>#DIV/0!</v>
      </c>
      <c r="D385" s="53" t="e">
        <f>+$C$30*'10 - 2012'!AF385</f>
        <v>#DIV/0!</v>
      </c>
      <c r="E385" s="53" t="e">
        <f>+$C$30*'10 - 2012'!AG385</f>
        <v>#DIV/0!</v>
      </c>
      <c r="F385" s="53" t="e">
        <f>+$C$30*'10 - 2012'!AH385</f>
        <v>#DIV/0!</v>
      </c>
      <c r="G385" s="53" t="e">
        <f>+$C$30*'10 - 2012'!AI385</f>
        <v>#DIV/0!</v>
      </c>
      <c r="H385" s="53" t="e">
        <f>+$C$30*'10 - 2012'!AJ385</f>
        <v>#DIV/0!</v>
      </c>
      <c r="I385" s="53" t="e">
        <f>+$C$30*'10 - 2012'!AK385</f>
        <v>#DIV/0!</v>
      </c>
      <c r="J385" s="53" t="e">
        <f>+$C$30*'10 - 2012'!AL385</f>
        <v>#DIV/0!</v>
      </c>
      <c r="K385" s="53" t="e">
        <f>+$C$30*'10 - 2012'!AM385</f>
        <v>#DIV/0!</v>
      </c>
      <c r="L385" s="53" t="e">
        <f>+$C$30*'10 - 2012'!AN385</f>
        <v>#DIV/0!</v>
      </c>
      <c r="M385" s="53" t="e">
        <f>+$C$30*'10 - 2012'!AO385</f>
        <v>#DIV/0!</v>
      </c>
      <c r="N385" s="53" t="e">
        <f>+$C$30*'10 - 2012'!AP385</f>
        <v>#DIV/0!</v>
      </c>
      <c r="O385" s="53" t="e">
        <f>+$C$30*'10 - 2012'!AQ385</f>
        <v>#DIV/0!</v>
      </c>
      <c r="P385" s="53" t="e">
        <f>+$C$30*'10 - 2012'!AR385</f>
        <v>#DIV/0!</v>
      </c>
      <c r="Q385" s="53" t="e">
        <f>+$C$30*'10 - 2012'!AS385</f>
        <v>#DIV/0!</v>
      </c>
      <c r="R385" s="53" t="e">
        <f>+$C$30*'10 - 2012'!AT385</f>
        <v>#DIV/0!</v>
      </c>
      <c r="S385" s="53" t="e">
        <f>+$C$30*'10 - 2012'!AU385</f>
        <v>#DIV/0!</v>
      </c>
      <c r="T385" s="53" t="e">
        <f>+$C$30*'10 - 2012'!AV385</f>
        <v>#DIV/0!</v>
      </c>
      <c r="U385" s="53" t="e">
        <f>+$C$30*'10 - 2012'!AW385</f>
        <v>#DIV/0!</v>
      </c>
      <c r="V385" s="53" t="e">
        <f>+$C$30*'10 - 2012'!AX385</f>
        <v>#DIV/0!</v>
      </c>
      <c r="W385" s="53" t="e">
        <f>+$C$30*'10 - 2012'!AY385</f>
        <v>#DIV/0!</v>
      </c>
      <c r="X385" s="53" t="e">
        <f>+$C$30*'10 - 2012'!AZ385</f>
        <v>#DIV/0!</v>
      </c>
      <c r="Y385" s="53" t="e">
        <f>+$C$30*'10 - 2012'!BA385</f>
        <v>#DIV/0!</v>
      </c>
      <c r="Z385" s="53" t="e">
        <f>+$C$30*'10 - 2012'!BB385</f>
        <v>#DIV/0!</v>
      </c>
      <c r="AA385" s="53" t="e">
        <f>+$C$30*'10 - 2012'!BC385</f>
        <v>#DIV/0!</v>
      </c>
      <c r="AB385" s="53" t="e">
        <f>+$C$30*'10 - 2012'!BD385</f>
        <v>#DIV/0!</v>
      </c>
      <c r="AC385" s="53" t="e">
        <f>+$C$30*'10 - 2012'!BE385</f>
        <v>#DIV/0!</v>
      </c>
      <c r="AD385" s="53" t="e">
        <f>+$C$30*'10 - 2012'!BF385</f>
        <v>#DIV/0!</v>
      </c>
      <c r="AE385" s="53" t="e">
        <f>+$C$30*'10 - 2012'!BG385</f>
        <v>#DIV/0!</v>
      </c>
      <c r="AF385" s="53" t="e">
        <f>+$C$30*'10 - 2012'!BH385</f>
        <v>#DIV/0!</v>
      </c>
      <c r="AG385" s="53" t="e">
        <f>+$C$30*'10 - 2012'!BI385</f>
        <v>#DIV/0!</v>
      </c>
      <c r="AH385" s="53" t="e">
        <f>+$C$30*'10 - 2012'!BJ385</f>
        <v>#DIV/0!</v>
      </c>
      <c r="AI385" s="2"/>
    </row>
    <row r="386" spans="1:35">
      <c r="A386" s="63">
        <v>379</v>
      </c>
      <c r="B386" s="53">
        <f>+'10 - 2012'!B386</f>
        <v>0</v>
      </c>
      <c r="C386" s="53" t="e">
        <f>+'10 - 2012'!AE386/'10 - 2012'!BK386</f>
        <v>#DIV/0!</v>
      </c>
      <c r="D386" s="53" t="e">
        <f>+$C$30*'10 - 2012'!AF386</f>
        <v>#DIV/0!</v>
      </c>
      <c r="E386" s="53" t="e">
        <f>+$C$30*'10 - 2012'!AG386</f>
        <v>#DIV/0!</v>
      </c>
      <c r="F386" s="53" t="e">
        <f>+$C$30*'10 - 2012'!AH386</f>
        <v>#DIV/0!</v>
      </c>
      <c r="G386" s="53" t="e">
        <f>+$C$30*'10 - 2012'!AI386</f>
        <v>#DIV/0!</v>
      </c>
      <c r="H386" s="53" t="e">
        <f>+$C$30*'10 - 2012'!AJ386</f>
        <v>#DIV/0!</v>
      </c>
      <c r="I386" s="53" t="e">
        <f>+$C$30*'10 - 2012'!AK386</f>
        <v>#DIV/0!</v>
      </c>
      <c r="J386" s="53" t="e">
        <f>+$C$30*'10 - 2012'!AL386</f>
        <v>#DIV/0!</v>
      </c>
      <c r="K386" s="53" t="e">
        <f>+$C$30*'10 - 2012'!AM386</f>
        <v>#DIV/0!</v>
      </c>
      <c r="L386" s="53" t="e">
        <f>+$C$30*'10 - 2012'!AN386</f>
        <v>#DIV/0!</v>
      </c>
      <c r="M386" s="53" t="e">
        <f>+$C$30*'10 - 2012'!AO386</f>
        <v>#DIV/0!</v>
      </c>
      <c r="N386" s="53" t="e">
        <f>+$C$30*'10 - 2012'!AP386</f>
        <v>#DIV/0!</v>
      </c>
      <c r="O386" s="53" t="e">
        <f>+$C$30*'10 - 2012'!AQ386</f>
        <v>#DIV/0!</v>
      </c>
      <c r="P386" s="53" t="e">
        <f>+$C$30*'10 - 2012'!AR386</f>
        <v>#DIV/0!</v>
      </c>
      <c r="Q386" s="53" t="e">
        <f>+$C$30*'10 - 2012'!AS386</f>
        <v>#DIV/0!</v>
      </c>
      <c r="R386" s="53" t="e">
        <f>+$C$30*'10 - 2012'!AT386</f>
        <v>#DIV/0!</v>
      </c>
      <c r="S386" s="53" t="e">
        <f>+$C$30*'10 - 2012'!AU386</f>
        <v>#DIV/0!</v>
      </c>
      <c r="T386" s="53" t="e">
        <f>+$C$30*'10 - 2012'!AV386</f>
        <v>#DIV/0!</v>
      </c>
      <c r="U386" s="53" t="e">
        <f>+$C$30*'10 - 2012'!AW386</f>
        <v>#DIV/0!</v>
      </c>
      <c r="V386" s="53" t="e">
        <f>+$C$30*'10 - 2012'!AX386</f>
        <v>#DIV/0!</v>
      </c>
      <c r="W386" s="53" t="e">
        <f>+$C$30*'10 - 2012'!AY386</f>
        <v>#DIV/0!</v>
      </c>
      <c r="X386" s="53" t="e">
        <f>+$C$30*'10 - 2012'!AZ386</f>
        <v>#DIV/0!</v>
      </c>
      <c r="Y386" s="53" t="e">
        <f>+$C$30*'10 - 2012'!BA386</f>
        <v>#DIV/0!</v>
      </c>
      <c r="Z386" s="53" t="e">
        <f>+$C$30*'10 - 2012'!BB386</f>
        <v>#DIV/0!</v>
      </c>
      <c r="AA386" s="53" t="e">
        <f>+$C$30*'10 - 2012'!BC386</f>
        <v>#DIV/0!</v>
      </c>
      <c r="AB386" s="53" t="e">
        <f>+$C$30*'10 - 2012'!BD386</f>
        <v>#DIV/0!</v>
      </c>
      <c r="AC386" s="53" t="e">
        <f>+$C$30*'10 - 2012'!BE386</f>
        <v>#DIV/0!</v>
      </c>
      <c r="AD386" s="53" t="e">
        <f>+$C$30*'10 - 2012'!BF386</f>
        <v>#DIV/0!</v>
      </c>
      <c r="AE386" s="53" t="e">
        <f>+$C$30*'10 - 2012'!BG386</f>
        <v>#DIV/0!</v>
      </c>
      <c r="AF386" s="53" t="e">
        <f>+$C$30*'10 - 2012'!BH386</f>
        <v>#DIV/0!</v>
      </c>
      <c r="AG386" s="53" t="e">
        <f>+$C$30*'10 - 2012'!BI386</f>
        <v>#DIV/0!</v>
      </c>
      <c r="AH386" s="53" t="e">
        <f>+$C$30*'10 - 2012'!BJ386</f>
        <v>#DIV/0!</v>
      </c>
    </row>
    <row r="387" spans="1:35">
      <c r="A387" s="63">
        <v>380</v>
      </c>
      <c r="B387" s="53">
        <f>+'10 - 2012'!B387</f>
        <v>0</v>
      </c>
      <c r="C387" s="53" t="e">
        <f>+'10 - 2012'!AE387/'10 - 2012'!BK387</f>
        <v>#DIV/0!</v>
      </c>
      <c r="D387" s="53" t="e">
        <f>+$C$30*'10 - 2012'!AF387</f>
        <v>#DIV/0!</v>
      </c>
      <c r="E387" s="53" t="e">
        <f>+$C$30*'10 - 2012'!AG387</f>
        <v>#DIV/0!</v>
      </c>
      <c r="F387" s="53" t="e">
        <f>+$C$30*'10 - 2012'!AH387</f>
        <v>#DIV/0!</v>
      </c>
      <c r="G387" s="53" t="e">
        <f>+$C$30*'10 - 2012'!AI387</f>
        <v>#DIV/0!</v>
      </c>
      <c r="H387" s="53" t="e">
        <f>+$C$30*'10 - 2012'!AJ387</f>
        <v>#DIV/0!</v>
      </c>
      <c r="I387" s="53" t="e">
        <f>+$C$30*'10 - 2012'!AK387</f>
        <v>#DIV/0!</v>
      </c>
      <c r="J387" s="53" t="e">
        <f>+$C$30*'10 - 2012'!AL387</f>
        <v>#DIV/0!</v>
      </c>
      <c r="K387" s="53" t="e">
        <f>+$C$30*'10 - 2012'!AM387</f>
        <v>#DIV/0!</v>
      </c>
      <c r="L387" s="53" t="e">
        <f>+$C$30*'10 - 2012'!AN387</f>
        <v>#DIV/0!</v>
      </c>
      <c r="M387" s="53" t="e">
        <f>+$C$30*'10 - 2012'!AO387</f>
        <v>#DIV/0!</v>
      </c>
      <c r="N387" s="53" t="e">
        <f>+$C$30*'10 - 2012'!AP387</f>
        <v>#DIV/0!</v>
      </c>
      <c r="O387" s="53" t="e">
        <f>+$C$30*'10 - 2012'!AQ387</f>
        <v>#DIV/0!</v>
      </c>
      <c r="P387" s="53" t="e">
        <f>+$C$30*'10 - 2012'!AR387</f>
        <v>#DIV/0!</v>
      </c>
      <c r="Q387" s="53" t="e">
        <f>+$C$30*'10 - 2012'!AS387</f>
        <v>#DIV/0!</v>
      </c>
      <c r="R387" s="53" t="e">
        <f>+$C$30*'10 - 2012'!AT387</f>
        <v>#DIV/0!</v>
      </c>
      <c r="S387" s="53" t="e">
        <f>+$C$30*'10 - 2012'!AU387</f>
        <v>#DIV/0!</v>
      </c>
      <c r="T387" s="53" t="e">
        <f>+$C$30*'10 - 2012'!AV387</f>
        <v>#DIV/0!</v>
      </c>
      <c r="U387" s="53" t="e">
        <f>+$C$30*'10 - 2012'!AW387</f>
        <v>#DIV/0!</v>
      </c>
      <c r="V387" s="53" t="e">
        <f>+$C$30*'10 - 2012'!AX387</f>
        <v>#DIV/0!</v>
      </c>
      <c r="W387" s="53" t="e">
        <f>+$C$30*'10 - 2012'!AY387</f>
        <v>#DIV/0!</v>
      </c>
      <c r="X387" s="53" t="e">
        <f>+$C$30*'10 - 2012'!AZ387</f>
        <v>#DIV/0!</v>
      </c>
      <c r="Y387" s="53" t="e">
        <f>+$C$30*'10 - 2012'!BA387</f>
        <v>#DIV/0!</v>
      </c>
      <c r="Z387" s="53" t="e">
        <f>+$C$30*'10 - 2012'!BB387</f>
        <v>#DIV/0!</v>
      </c>
      <c r="AA387" s="53" t="e">
        <f>+$C$30*'10 - 2012'!BC387</f>
        <v>#DIV/0!</v>
      </c>
      <c r="AB387" s="53" t="e">
        <f>+$C$30*'10 - 2012'!BD387</f>
        <v>#DIV/0!</v>
      </c>
      <c r="AC387" s="53" t="e">
        <f>+$C$30*'10 - 2012'!BE387</f>
        <v>#DIV/0!</v>
      </c>
      <c r="AD387" s="53" t="e">
        <f>+$C$30*'10 - 2012'!BF387</f>
        <v>#DIV/0!</v>
      </c>
      <c r="AE387" s="53" t="e">
        <f>+$C$30*'10 - 2012'!BG387</f>
        <v>#DIV/0!</v>
      </c>
      <c r="AF387" s="53" t="e">
        <f>+$C$30*'10 - 2012'!BH387</f>
        <v>#DIV/0!</v>
      </c>
      <c r="AG387" s="53" t="e">
        <f>+$C$30*'10 - 2012'!BI387</f>
        <v>#DIV/0!</v>
      </c>
      <c r="AH387" s="53" t="e">
        <f>+$C$30*'10 - 2012'!BJ387</f>
        <v>#DIV/0!</v>
      </c>
    </row>
    <row r="388" spans="1:35">
      <c r="A388" s="63">
        <v>381</v>
      </c>
      <c r="B388" s="53">
        <f>+'10 - 2012'!B388</f>
        <v>0</v>
      </c>
      <c r="C388" s="53" t="e">
        <f>+'10 - 2012'!AE388/'10 - 2012'!BK388</f>
        <v>#DIV/0!</v>
      </c>
      <c r="D388" s="53" t="e">
        <f>+$C$30*'10 - 2012'!AF388</f>
        <v>#DIV/0!</v>
      </c>
      <c r="E388" s="53" t="e">
        <f>+$C$30*'10 - 2012'!AG388</f>
        <v>#DIV/0!</v>
      </c>
      <c r="F388" s="53" t="e">
        <f>+$C$30*'10 - 2012'!AH388</f>
        <v>#DIV/0!</v>
      </c>
      <c r="G388" s="53" t="e">
        <f>+$C$30*'10 - 2012'!AI388</f>
        <v>#DIV/0!</v>
      </c>
      <c r="H388" s="53" t="e">
        <f>+$C$30*'10 - 2012'!AJ388</f>
        <v>#DIV/0!</v>
      </c>
      <c r="I388" s="53" t="e">
        <f>+$C$30*'10 - 2012'!AK388</f>
        <v>#DIV/0!</v>
      </c>
      <c r="J388" s="53" t="e">
        <f>+$C$30*'10 - 2012'!AL388</f>
        <v>#DIV/0!</v>
      </c>
      <c r="K388" s="53" t="e">
        <f>+$C$30*'10 - 2012'!AM388</f>
        <v>#DIV/0!</v>
      </c>
      <c r="L388" s="53" t="e">
        <f>+$C$30*'10 - 2012'!AN388</f>
        <v>#DIV/0!</v>
      </c>
      <c r="M388" s="53" t="e">
        <f>+$C$30*'10 - 2012'!AO388</f>
        <v>#DIV/0!</v>
      </c>
      <c r="N388" s="53" t="e">
        <f>+$C$30*'10 - 2012'!AP388</f>
        <v>#DIV/0!</v>
      </c>
      <c r="O388" s="53" t="e">
        <f>+$C$30*'10 - 2012'!AQ388</f>
        <v>#DIV/0!</v>
      </c>
      <c r="P388" s="53" t="e">
        <f>+$C$30*'10 - 2012'!AR388</f>
        <v>#DIV/0!</v>
      </c>
      <c r="Q388" s="53" t="e">
        <f>+$C$30*'10 - 2012'!AS388</f>
        <v>#DIV/0!</v>
      </c>
      <c r="R388" s="53" t="e">
        <f>+$C$30*'10 - 2012'!AT388</f>
        <v>#DIV/0!</v>
      </c>
      <c r="S388" s="53" t="e">
        <f>+$C$30*'10 - 2012'!AU388</f>
        <v>#DIV/0!</v>
      </c>
      <c r="T388" s="53" t="e">
        <f>+$C$30*'10 - 2012'!AV388</f>
        <v>#DIV/0!</v>
      </c>
      <c r="U388" s="53" t="e">
        <f>+$C$30*'10 - 2012'!AW388</f>
        <v>#DIV/0!</v>
      </c>
      <c r="V388" s="53" t="e">
        <f>+$C$30*'10 - 2012'!AX388</f>
        <v>#DIV/0!</v>
      </c>
      <c r="W388" s="53" t="e">
        <f>+$C$30*'10 - 2012'!AY388</f>
        <v>#DIV/0!</v>
      </c>
      <c r="X388" s="53" t="e">
        <f>+$C$30*'10 - 2012'!AZ388</f>
        <v>#DIV/0!</v>
      </c>
      <c r="Y388" s="53" t="e">
        <f>+$C$30*'10 - 2012'!BA388</f>
        <v>#DIV/0!</v>
      </c>
      <c r="Z388" s="53" t="e">
        <f>+$C$30*'10 - 2012'!BB388</f>
        <v>#DIV/0!</v>
      </c>
      <c r="AA388" s="53" t="e">
        <f>+$C$30*'10 - 2012'!BC388</f>
        <v>#DIV/0!</v>
      </c>
      <c r="AB388" s="53" t="e">
        <f>+$C$30*'10 - 2012'!BD388</f>
        <v>#DIV/0!</v>
      </c>
      <c r="AC388" s="53" t="e">
        <f>+$C$30*'10 - 2012'!BE388</f>
        <v>#DIV/0!</v>
      </c>
      <c r="AD388" s="53" t="e">
        <f>+$C$30*'10 - 2012'!BF388</f>
        <v>#DIV/0!</v>
      </c>
      <c r="AE388" s="53" t="e">
        <f>+$C$30*'10 - 2012'!BG388</f>
        <v>#DIV/0!</v>
      </c>
      <c r="AF388" s="53" t="e">
        <f>+$C$30*'10 - 2012'!BH388</f>
        <v>#DIV/0!</v>
      </c>
      <c r="AG388" s="53" t="e">
        <f>+$C$30*'10 - 2012'!BI388</f>
        <v>#DIV/0!</v>
      </c>
      <c r="AH388" s="53" t="e">
        <f>+$C$30*'10 - 2012'!BJ388</f>
        <v>#DIV/0!</v>
      </c>
    </row>
    <row r="389" spans="1:35">
      <c r="A389" s="63">
        <v>382</v>
      </c>
      <c r="B389" s="53">
        <f>+'10 - 2012'!B389</f>
        <v>0</v>
      </c>
      <c r="C389" s="53" t="e">
        <f>+'10 - 2012'!AE389/'10 - 2012'!BK389</f>
        <v>#DIV/0!</v>
      </c>
      <c r="D389" s="53" t="e">
        <f>+$C$30*'10 - 2012'!AF389</f>
        <v>#DIV/0!</v>
      </c>
      <c r="E389" s="53" t="e">
        <f>+$C$30*'10 - 2012'!AG389</f>
        <v>#DIV/0!</v>
      </c>
      <c r="F389" s="53" t="e">
        <f>+$C$30*'10 - 2012'!AH389</f>
        <v>#DIV/0!</v>
      </c>
      <c r="G389" s="53" t="e">
        <f>+$C$30*'10 - 2012'!AI389</f>
        <v>#DIV/0!</v>
      </c>
      <c r="H389" s="53" t="e">
        <f>+$C$30*'10 - 2012'!AJ389</f>
        <v>#DIV/0!</v>
      </c>
      <c r="I389" s="53" t="e">
        <f>+$C$30*'10 - 2012'!AK389</f>
        <v>#DIV/0!</v>
      </c>
      <c r="J389" s="53" t="e">
        <f>+$C$30*'10 - 2012'!AL389</f>
        <v>#DIV/0!</v>
      </c>
      <c r="K389" s="53" t="e">
        <f>+$C$30*'10 - 2012'!AM389</f>
        <v>#DIV/0!</v>
      </c>
      <c r="L389" s="53" t="e">
        <f>+$C$30*'10 - 2012'!AN389</f>
        <v>#DIV/0!</v>
      </c>
      <c r="M389" s="53" t="e">
        <f>+$C$30*'10 - 2012'!AO389</f>
        <v>#DIV/0!</v>
      </c>
      <c r="N389" s="53" t="e">
        <f>+$C$30*'10 - 2012'!AP389</f>
        <v>#DIV/0!</v>
      </c>
      <c r="O389" s="53" t="e">
        <f>+$C$30*'10 - 2012'!AQ389</f>
        <v>#DIV/0!</v>
      </c>
      <c r="P389" s="53" t="e">
        <f>+$C$30*'10 - 2012'!AR389</f>
        <v>#DIV/0!</v>
      </c>
      <c r="Q389" s="53" t="e">
        <f>+$C$30*'10 - 2012'!AS389</f>
        <v>#DIV/0!</v>
      </c>
      <c r="R389" s="53" t="e">
        <f>+$C$30*'10 - 2012'!AT389</f>
        <v>#DIV/0!</v>
      </c>
      <c r="S389" s="53" t="e">
        <f>+$C$30*'10 - 2012'!AU389</f>
        <v>#DIV/0!</v>
      </c>
      <c r="T389" s="53" t="e">
        <f>+$C$30*'10 - 2012'!AV389</f>
        <v>#DIV/0!</v>
      </c>
      <c r="U389" s="53" t="e">
        <f>+$C$30*'10 - 2012'!AW389</f>
        <v>#DIV/0!</v>
      </c>
      <c r="V389" s="53" t="e">
        <f>+$C$30*'10 - 2012'!AX389</f>
        <v>#DIV/0!</v>
      </c>
      <c r="W389" s="53" t="e">
        <f>+$C$30*'10 - 2012'!AY389</f>
        <v>#DIV/0!</v>
      </c>
      <c r="X389" s="53" t="e">
        <f>+$C$30*'10 - 2012'!AZ389</f>
        <v>#DIV/0!</v>
      </c>
      <c r="Y389" s="53" t="e">
        <f>+$C$30*'10 - 2012'!BA389</f>
        <v>#DIV/0!</v>
      </c>
      <c r="Z389" s="53" t="e">
        <f>+$C$30*'10 - 2012'!BB389</f>
        <v>#DIV/0!</v>
      </c>
      <c r="AA389" s="53" t="e">
        <f>+$C$30*'10 - 2012'!BC389</f>
        <v>#DIV/0!</v>
      </c>
      <c r="AB389" s="53" t="e">
        <f>+$C$30*'10 - 2012'!BD389</f>
        <v>#DIV/0!</v>
      </c>
      <c r="AC389" s="53" t="e">
        <f>+$C$30*'10 - 2012'!BE389</f>
        <v>#DIV/0!</v>
      </c>
      <c r="AD389" s="53" t="e">
        <f>+$C$30*'10 - 2012'!BF389</f>
        <v>#DIV/0!</v>
      </c>
      <c r="AE389" s="53" t="e">
        <f>+$C$30*'10 - 2012'!BG389</f>
        <v>#DIV/0!</v>
      </c>
      <c r="AF389" s="53" t="e">
        <f>+$C$30*'10 - 2012'!BH389</f>
        <v>#DIV/0!</v>
      </c>
      <c r="AG389" s="53" t="e">
        <f>+$C$30*'10 - 2012'!BI389</f>
        <v>#DIV/0!</v>
      </c>
      <c r="AH389" s="53" t="e">
        <f>+$C$30*'10 - 2012'!BJ389</f>
        <v>#DIV/0!</v>
      </c>
    </row>
    <row r="390" spans="1:35">
      <c r="A390" s="63">
        <v>383</v>
      </c>
      <c r="B390" s="53">
        <f>+'10 - 2012'!B390</f>
        <v>0</v>
      </c>
      <c r="C390" s="53" t="e">
        <f>+'10 - 2012'!AE390/'10 - 2012'!BK390</f>
        <v>#DIV/0!</v>
      </c>
      <c r="D390" s="53" t="e">
        <f>+$C$30*'10 - 2012'!AF390</f>
        <v>#DIV/0!</v>
      </c>
      <c r="E390" s="53" t="e">
        <f>+$C$30*'10 - 2012'!AG390</f>
        <v>#DIV/0!</v>
      </c>
      <c r="F390" s="53" t="e">
        <f>+$C$30*'10 - 2012'!AH390</f>
        <v>#DIV/0!</v>
      </c>
      <c r="G390" s="53" t="e">
        <f>+$C$30*'10 - 2012'!AI390</f>
        <v>#DIV/0!</v>
      </c>
      <c r="H390" s="53" t="e">
        <f>+$C$30*'10 - 2012'!AJ390</f>
        <v>#DIV/0!</v>
      </c>
      <c r="I390" s="53" t="e">
        <f>+$C$30*'10 - 2012'!AK390</f>
        <v>#DIV/0!</v>
      </c>
      <c r="J390" s="53" t="e">
        <f>+$C$30*'10 - 2012'!AL390</f>
        <v>#DIV/0!</v>
      </c>
      <c r="K390" s="53" t="e">
        <f>+$C$30*'10 - 2012'!AM390</f>
        <v>#DIV/0!</v>
      </c>
      <c r="L390" s="53" t="e">
        <f>+$C$30*'10 - 2012'!AN390</f>
        <v>#DIV/0!</v>
      </c>
      <c r="M390" s="53" t="e">
        <f>+$C$30*'10 - 2012'!AO390</f>
        <v>#DIV/0!</v>
      </c>
      <c r="N390" s="53" t="e">
        <f>+$C$30*'10 - 2012'!AP390</f>
        <v>#DIV/0!</v>
      </c>
      <c r="O390" s="53" t="e">
        <f>+$C$30*'10 - 2012'!AQ390</f>
        <v>#DIV/0!</v>
      </c>
      <c r="P390" s="53" t="e">
        <f>+$C$30*'10 - 2012'!AR390</f>
        <v>#DIV/0!</v>
      </c>
      <c r="Q390" s="53" t="e">
        <f>+$C$30*'10 - 2012'!AS390</f>
        <v>#DIV/0!</v>
      </c>
      <c r="R390" s="53" t="e">
        <f>+$C$30*'10 - 2012'!AT390</f>
        <v>#DIV/0!</v>
      </c>
      <c r="S390" s="53" t="e">
        <f>+$C$30*'10 - 2012'!AU390</f>
        <v>#DIV/0!</v>
      </c>
      <c r="T390" s="53" t="e">
        <f>+$C$30*'10 - 2012'!AV390</f>
        <v>#DIV/0!</v>
      </c>
      <c r="U390" s="53" t="e">
        <f>+$C$30*'10 - 2012'!AW390</f>
        <v>#DIV/0!</v>
      </c>
      <c r="V390" s="53" t="e">
        <f>+$C$30*'10 - 2012'!AX390</f>
        <v>#DIV/0!</v>
      </c>
      <c r="W390" s="53" t="e">
        <f>+$C$30*'10 - 2012'!AY390</f>
        <v>#DIV/0!</v>
      </c>
      <c r="X390" s="53" t="e">
        <f>+$C$30*'10 - 2012'!AZ390</f>
        <v>#DIV/0!</v>
      </c>
      <c r="Y390" s="53" t="e">
        <f>+$C$30*'10 - 2012'!BA390</f>
        <v>#DIV/0!</v>
      </c>
      <c r="Z390" s="53" t="e">
        <f>+$C$30*'10 - 2012'!BB390</f>
        <v>#DIV/0!</v>
      </c>
      <c r="AA390" s="53" t="e">
        <f>+$C$30*'10 - 2012'!BC390</f>
        <v>#DIV/0!</v>
      </c>
      <c r="AB390" s="53" t="e">
        <f>+$C$30*'10 - 2012'!BD390</f>
        <v>#DIV/0!</v>
      </c>
      <c r="AC390" s="53" t="e">
        <f>+$C$30*'10 - 2012'!BE390</f>
        <v>#DIV/0!</v>
      </c>
      <c r="AD390" s="53" t="e">
        <f>+$C$30*'10 - 2012'!BF390</f>
        <v>#DIV/0!</v>
      </c>
      <c r="AE390" s="53" t="e">
        <f>+$C$30*'10 - 2012'!BG390</f>
        <v>#DIV/0!</v>
      </c>
      <c r="AF390" s="53" t="e">
        <f>+$C$30*'10 - 2012'!BH390</f>
        <v>#DIV/0!</v>
      </c>
      <c r="AG390" s="53" t="e">
        <f>+$C$30*'10 - 2012'!BI390</f>
        <v>#DIV/0!</v>
      </c>
      <c r="AH390" s="53" t="e">
        <f>+$C$30*'10 - 2012'!BJ390</f>
        <v>#DIV/0!</v>
      </c>
    </row>
    <row r="391" spans="1:35">
      <c r="A391" s="63">
        <v>384</v>
      </c>
      <c r="B391" s="53">
        <f>+'10 - 2012'!B391</f>
        <v>0</v>
      </c>
      <c r="C391" s="53" t="e">
        <f>+'10 - 2012'!AE391/'10 - 2012'!BK391</f>
        <v>#DIV/0!</v>
      </c>
      <c r="D391" s="53" t="e">
        <f>+$C$30*'10 - 2012'!AF391</f>
        <v>#DIV/0!</v>
      </c>
      <c r="E391" s="53" t="e">
        <f>+$C$30*'10 - 2012'!AG391</f>
        <v>#DIV/0!</v>
      </c>
      <c r="F391" s="53" t="e">
        <f>+$C$30*'10 - 2012'!AH391</f>
        <v>#DIV/0!</v>
      </c>
      <c r="G391" s="53" t="e">
        <f>+$C$30*'10 - 2012'!AI391</f>
        <v>#DIV/0!</v>
      </c>
      <c r="H391" s="53" t="e">
        <f>+$C$30*'10 - 2012'!AJ391</f>
        <v>#DIV/0!</v>
      </c>
      <c r="I391" s="53" t="e">
        <f>+$C$30*'10 - 2012'!AK391</f>
        <v>#DIV/0!</v>
      </c>
      <c r="J391" s="53" t="e">
        <f>+$C$30*'10 - 2012'!AL391</f>
        <v>#DIV/0!</v>
      </c>
      <c r="K391" s="53" t="e">
        <f>+$C$30*'10 - 2012'!AM391</f>
        <v>#DIV/0!</v>
      </c>
      <c r="L391" s="53" t="e">
        <f>+$C$30*'10 - 2012'!AN391</f>
        <v>#DIV/0!</v>
      </c>
      <c r="M391" s="53" t="e">
        <f>+$C$30*'10 - 2012'!AO391</f>
        <v>#DIV/0!</v>
      </c>
      <c r="N391" s="53" t="e">
        <f>+$C$30*'10 - 2012'!AP391</f>
        <v>#DIV/0!</v>
      </c>
      <c r="O391" s="53" t="e">
        <f>+$C$30*'10 - 2012'!AQ391</f>
        <v>#DIV/0!</v>
      </c>
      <c r="P391" s="53" t="e">
        <f>+$C$30*'10 - 2012'!AR391</f>
        <v>#DIV/0!</v>
      </c>
      <c r="Q391" s="53" t="e">
        <f>+$C$30*'10 - 2012'!AS391</f>
        <v>#DIV/0!</v>
      </c>
      <c r="R391" s="53" t="e">
        <f>+$C$30*'10 - 2012'!AT391</f>
        <v>#DIV/0!</v>
      </c>
      <c r="S391" s="53" t="e">
        <f>+$C$30*'10 - 2012'!AU391</f>
        <v>#DIV/0!</v>
      </c>
      <c r="T391" s="53" t="e">
        <f>+$C$30*'10 - 2012'!AV391</f>
        <v>#DIV/0!</v>
      </c>
      <c r="U391" s="53" t="e">
        <f>+$C$30*'10 - 2012'!AW391</f>
        <v>#DIV/0!</v>
      </c>
      <c r="V391" s="53" t="e">
        <f>+$C$30*'10 - 2012'!AX391</f>
        <v>#DIV/0!</v>
      </c>
      <c r="W391" s="53" t="e">
        <f>+$C$30*'10 - 2012'!AY391</f>
        <v>#DIV/0!</v>
      </c>
      <c r="X391" s="53" t="e">
        <f>+$C$30*'10 - 2012'!AZ391</f>
        <v>#DIV/0!</v>
      </c>
      <c r="Y391" s="53" t="e">
        <f>+$C$30*'10 - 2012'!BA391</f>
        <v>#DIV/0!</v>
      </c>
      <c r="Z391" s="53" t="e">
        <f>+$C$30*'10 - 2012'!BB391</f>
        <v>#DIV/0!</v>
      </c>
      <c r="AA391" s="53" t="e">
        <f>+$C$30*'10 - 2012'!BC391</f>
        <v>#DIV/0!</v>
      </c>
      <c r="AB391" s="53" t="e">
        <f>+$C$30*'10 - 2012'!BD391</f>
        <v>#DIV/0!</v>
      </c>
      <c r="AC391" s="53" t="e">
        <f>+$C$30*'10 - 2012'!BE391</f>
        <v>#DIV/0!</v>
      </c>
      <c r="AD391" s="53" t="e">
        <f>+$C$30*'10 - 2012'!BF391</f>
        <v>#DIV/0!</v>
      </c>
      <c r="AE391" s="53" t="e">
        <f>+$C$30*'10 - 2012'!BG391</f>
        <v>#DIV/0!</v>
      </c>
      <c r="AF391" s="53" t="e">
        <f>+$C$30*'10 - 2012'!BH391</f>
        <v>#DIV/0!</v>
      </c>
      <c r="AG391" s="53" t="e">
        <f>+$C$30*'10 - 2012'!BI391</f>
        <v>#DIV/0!</v>
      </c>
      <c r="AH391" s="53" t="e">
        <f>+$C$30*'10 - 2012'!BJ391</f>
        <v>#DIV/0!</v>
      </c>
    </row>
    <row r="392" spans="1:35">
      <c r="A392" s="63">
        <v>385</v>
      </c>
      <c r="B392" s="53">
        <f>+'10 - 2012'!B392</f>
        <v>0</v>
      </c>
      <c r="C392" s="53" t="e">
        <f>+'10 - 2012'!AE392/'10 - 2012'!BK392</f>
        <v>#DIV/0!</v>
      </c>
      <c r="D392" s="53" t="e">
        <f>+$C$30*'10 - 2012'!AF392</f>
        <v>#DIV/0!</v>
      </c>
      <c r="E392" s="53" t="e">
        <f>+$C$30*'10 - 2012'!AG392</f>
        <v>#DIV/0!</v>
      </c>
      <c r="F392" s="53" t="e">
        <f>+$C$30*'10 - 2012'!AH392</f>
        <v>#DIV/0!</v>
      </c>
      <c r="G392" s="53" t="e">
        <f>+$C$30*'10 - 2012'!AI392</f>
        <v>#DIV/0!</v>
      </c>
      <c r="H392" s="53" t="e">
        <f>+$C$30*'10 - 2012'!AJ392</f>
        <v>#DIV/0!</v>
      </c>
      <c r="I392" s="53" t="e">
        <f>+$C$30*'10 - 2012'!AK392</f>
        <v>#DIV/0!</v>
      </c>
      <c r="J392" s="53" t="e">
        <f>+$C$30*'10 - 2012'!AL392</f>
        <v>#DIV/0!</v>
      </c>
      <c r="K392" s="53" t="e">
        <f>+$C$30*'10 - 2012'!AM392</f>
        <v>#DIV/0!</v>
      </c>
      <c r="L392" s="53" t="e">
        <f>+$C$30*'10 - 2012'!AN392</f>
        <v>#DIV/0!</v>
      </c>
      <c r="M392" s="53" t="e">
        <f>+$C$30*'10 - 2012'!AO392</f>
        <v>#DIV/0!</v>
      </c>
      <c r="N392" s="53" t="e">
        <f>+$C$30*'10 - 2012'!AP392</f>
        <v>#DIV/0!</v>
      </c>
      <c r="O392" s="53" t="e">
        <f>+$C$30*'10 - 2012'!AQ392</f>
        <v>#DIV/0!</v>
      </c>
      <c r="P392" s="53" t="e">
        <f>+$C$30*'10 - 2012'!AR392</f>
        <v>#DIV/0!</v>
      </c>
      <c r="Q392" s="53" t="e">
        <f>+$C$30*'10 - 2012'!AS392</f>
        <v>#DIV/0!</v>
      </c>
      <c r="R392" s="53" t="e">
        <f>+$C$30*'10 - 2012'!AT392</f>
        <v>#DIV/0!</v>
      </c>
      <c r="S392" s="53" t="e">
        <f>+$C$30*'10 - 2012'!AU392</f>
        <v>#DIV/0!</v>
      </c>
      <c r="T392" s="53" t="e">
        <f>+$C$30*'10 - 2012'!AV392</f>
        <v>#DIV/0!</v>
      </c>
      <c r="U392" s="53" t="e">
        <f>+$C$30*'10 - 2012'!AW392</f>
        <v>#DIV/0!</v>
      </c>
      <c r="V392" s="53" t="e">
        <f>+$C$30*'10 - 2012'!AX392</f>
        <v>#DIV/0!</v>
      </c>
      <c r="W392" s="53" t="e">
        <f>+$C$30*'10 - 2012'!AY392</f>
        <v>#DIV/0!</v>
      </c>
      <c r="X392" s="53" t="e">
        <f>+$C$30*'10 - 2012'!AZ392</f>
        <v>#DIV/0!</v>
      </c>
      <c r="Y392" s="53" t="e">
        <f>+$C$30*'10 - 2012'!BA392</f>
        <v>#DIV/0!</v>
      </c>
      <c r="Z392" s="53" t="e">
        <f>+$C$30*'10 - 2012'!BB392</f>
        <v>#DIV/0!</v>
      </c>
      <c r="AA392" s="53" t="e">
        <f>+$C$30*'10 - 2012'!BC392</f>
        <v>#DIV/0!</v>
      </c>
      <c r="AB392" s="53" t="e">
        <f>+$C$30*'10 - 2012'!BD392</f>
        <v>#DIV/0!</v>
      </c>
      <c r="AC392" s="53" t="e">
        <f>+$C$30*'10 - 2012'!BE392</f>
        <v>#DIV/0!</v>
      </c>
      <c r="AD392" s="53" t="e">
        <f>+$C$30*'10 - 2012'!BF392</f>
        <v>#DIV/0!</v>
      </c>
      <c r="AE392" s="53" t="e">
        <f>+$C$30*'10 - 2012'!BG392</f>
        <v>#DIV/0!</v>
      </c>
      <c r="AF392" s="53" t="e">
        <f>+$C$30*'10 - 2012'!BH392</f>
        <v>#DIV/0!</v>
      </c>
      <c r="AG392" s="53" t="e">
        <f>+$C$30*'10 - 2012'!BI392</f>
        <v>#DIV/0!</v>
      </c>
      <c r="AH392" s="53" t="e">
        <f>+$C$30*'10 - 2012'!BJ392</f>
        <v>#DIV/0!</v>
      </c>
    </row>
    <row r="393" spans="1:35">
      <c r="A393" s="63">
        <v>386</v>
      </c>
      <c r="B393" s="53">
        <f>+'10 - 2012'!B393</f>
        <v>0</v>
      </c>
      <c r="C393" s="53" t="e">
        <f>+'10 - 2012'!AE393/'10 - 2012'!BK393</f>
        <v>#DIV/0!</v>
      </c>
      <c r="D393" s="53" t="e">
        <f>+$C$30*'10 - 2012'!AF393</f>
        <v>#DIV/0!</v>
      </c>
      <c r="E393" s="53" t="e">
        <f>+$C$30*'10 - 2012'!AG393</f>
        <v>#DIV/0!</v>
      </c>
      <c r="F393" s="53" t="e">
        <f>+$C$30*'10 - 2012'!AH393</f>
        <v>#DIV/0!</v>
      </c>
      <c r="G393" s="53" t="e">
        <f>+$C$30*'10 - 2012'!AI393</f>
        <v>#DIV/0!</v>
      </c>
      <c r="H393" s="53" t="e">
        <f>+$C$30*'10 - 2012'!AJ393</f>
        <v>#DIV/0!</v>
      </c>
      <c r="I393" s="53" t="e">
        <f>+$C$30*'10 - 2012'!AK393</f>
        <v>#DIV/0!</v>
      </c>
      <c r="J393" s="53" t="e">
        <f>+$C$30*'10 - 2012'!AL393</f>
        <v>#DIV/0!</v>
      </c>
      <c r="K393" s="53" t="e">
        <f>+$C$30*'10 - 2012'!AM393</f>
        <v>#DIV/0!</v>
      </c>
      <c r="L393" s="53" t="e">
        <f>+$C$30*'10 - 2012'!AN393</f>
        <v>#DIV/0!</v>
      </c>
      <c r="M393" s="53" t="e">
        <f>+$C$30*'10 - 2012'!AO393</f>
        <v>#DIV/0!</v>
      </c>
      <c r="N393" s="53" t="e">
        <f>+$C$30*'10 - 2012'!AP393</f>
        <v>#DIV/0!</v>
      </c>
      <c r="O393" s="53" t="e">
        <f>+$C$30*'10 - 2012'!AQ393</f>
        <v>#DIV/0!</v>
      </c>
      <c r="P393" s="53" t="e">
        <f>+$C$30*'10 - 2012'!AR393</f>
        <v>#DIV/0!</v>
      </c>
      <c r="Q393" s="53" t="e">
        <f>+$C$30*'10 - 2012'!AS393</f>
        <v>#DIV/0!</v>
      </c>
      <c r="R393" s="53" t="e">
        <f>+$C$30*'10 - 2012'!AT393</f>
        <v>#DIV/0!</v>
      </c>
      <c r="S393" s="53" t="e">
        <f>+$C$30*'10 - 2012'!AU393</f>
        <v>#DIV/0!</v>
      </c>
      <c r="T393" s="53" t="e">
        <f>+$C$30*'10 - 2012'!AV393</f>
        <v>#DIV/0!</v>
      </c>
      <c r="U393" s="53" t="e">
        <f>+$C$30*'10 - 2012'!AW393</f>
        <v>#DIV/0!</v>
      </c>
      <c r="V393" s="53" t="e">
        <f>+$C$30*'10 - 2012'!AX393</f>
        <v>#DIV/0!</v>
      </c>
      <c r="W393" s="53" t="e">
        <f>+$C$30*'10 - 2012'!AY393</f>
        <v>#DIV/0!</v>
      </c>
      <c r="X393" s="53" t="e">
        <f>+$C$30*'10 - 2012'!AZ393</f>
        <v>#DIV/0!</v>
      </c>
      <c r="Y393" s="53" t="e">
        <f>+$C$30*'10 - 2012'!BA393</f>
        <v>#DIV/0!</v>
      </c>
      <c r="Z393" s="53" t="e">
        <f>+$C$30*'10 - 2012'!BB393</f>
        <v>#DIV/0!</v>
      </c>
      <c r="AA393" s="53" t="e">
        <f>+$C$30*'10 - 2012'!BC393</f>
        <v>#DIV/0!</v>
      </c>
      <c r="AB393" s="53" t="e">
        <f>+$C$30*'10 - 2012'!BD393</f>
        <v>#DIV/0!</v>
      </c>
      <c r="AC393" s="53" t="e">
        <f>+$C$30*'10 - 2012'!BE393</f>
        <v>#DIV/0!</v>
      </c>
      <c r="AD393" s="53" t="e">
        <f>+$C$30*'10 - 2012'!BF393</f>
        <v>#DIV/0!</v>
      </c>
      <c r="AE393" s="53" t="e">
        <f>+$C$30*'10 - 2012'!BG393</f>
        <v>#DIV/0!</v>
      </c>
      <c r="AF393" s="53" t="e">
        <f>+$C$30*'10 - 2012'!BH393</f>
        <v>#DIV/0!</v>
      </c>
      <c r="AG393" s="53" t="e">
        <f>+$C$30*'10 - 2012'!BI393</f>
        <v>#DIV/0!</v>
      </c>
      <c r="AH393" s="53" t="e">
        <f>+$C$30*'10 - 2012'!BJ393</f>
        <v>#DIV/0!</v>
      </c>
    </row>
    <row r="394" spans="1:35">
      <c r="A394" s="63">
        <v>387</v>
      </c>
      <c r="B394" s="53">
        <f>+'10 - 2012'!B394</f>
        <v>0</v>
      </c>
      <c r="C394" s="53" t="e">
        <f>+'10 - 2012'!AE394/'10 - 2012'!BK394</f>
        <v>#DIV/0!</v>
      </c>
      <c r="D394" s="53" t="e">
        <f>+$C$30*'10 - 2012'!AF394</f>
        <v>#DIV/0!</v>
      </c>
      <c r="E394" s="53" t="e">
        <f>+$C$30*'10 - 2012'!AG394</f>
        <v>#DIV/0!</v>
      </c>
      <c r="F394" s="53" t="e">
        <f>+$C$30*'10 - 2012'!AH394</f>
        <v>#DIV/0!</v>
      </c>
      <c r="G394" s="53" t="e">
        <f>+$C$30*'10 - 2012'!AI394</f>
        <v>#DIV/0!</v>
      </c>
      <c r="H394" s="53" t="e">
        <f>+$C$30*'10 - 2012'!AJ394</f>
        <v>#DIV/0!</v>
      </c>
      <c r="I394" s="53" t="e">
        <f>+$C$30*'10 - 2012'!AK394</f>
        <v>#DIV/0!</v>
      </c>
      <c r="J394" s="53" t="e">
        <f>+$C$30*'10 - 2012'!AL394</f>
        <v>#DIV/0!</v>
      </c>
      <c r="K394" s="53" t="e">
        <f>+$C$30*'10 - 2012'!AM394</f>
        <v>#DIV/0!</v>
      </c>
      <c r="L394" s="53" t="e">
        <f>+$C$30*'10 - 2012'!AN394</f>
        <v>#DIV/0!</v>
      </c>
      <c r="M394" s="53" t="e">
        <f>+$C$30*'10 - 2012'!AO394</f>
        <v>#DIV/0!</v>
      </c>
      <c r="N394" s="53" t="e">
        <f>+$C$30*'10 - 2012'!AP394</f>
        <v>#DIV/0!</v>
      </c>
      <c r="O394" s="53" t="e">
        <f>+$C$30*'10 - 2012'!AQ394</f>
        <v>#DIV/0!</v>
      </c>
      <c r="P394" s="53" t="e">
        <f>+$C$30*'10 - 2012'!AR394</f>
        <v>#DIV/0!</v>
      </c>
      <c r="Q394" s="53" t="e">
        <f>+$C$30*'10 - 2012'!AS394</f>
        <v>#DIV/0!</v>
      </c>
      <c r="R394" s="53" t="e">
        <f>+$C$30*'10 - 2012'!AT394</f>
        <v>#DIV/0!</v>
      </c>
      <c r="S394" s="53" t="e">
        <f>+$C$30*'10 - 2012'!AU394</f>
        <v>#DIV/0!</v>
      </c>
      <c r="T394" s="53" t="e">
        <f>+$C$30*'10 - 2012'!AV394</f>
        <v>#DIV/0!</v>
      </c>
      <c r="U394" s="53" t="e">
        <f>+$C$30*'10 - 2012'!AW394</f>
        <v>#DIV/0!</v>
      </c>
      <c r="V394" s="53" t="e">
        <f>+$C$30*'10 - 2012'!AX394</f>
        <v>#DIV/0!</v>
      </c>
      <c r="W394" s="53" t="e">
        <f>+$C$30*'10 - 2012'!AY394</f>
        <v>#DIV/0!</v>
      </c>
      <c r="X394" s="53" t="e">
        <f>+$C$30*'10 - 2012'!AZ394</f>
        <v>#DIV/0!</v>
      </c>
      <c r="Y394" s="53" t="e">
        <f>+$C$30*'10 - 2012'!BA394</f>
        <v>#DIV/0!</v>
      </c>
      <c r="Z394" s="53" t="e">
        <f>+$C$30*'10 - 2012'!BB394</f>
        <v>#DIV/0!</v>
      </c>
      <c r="AA394" s="53" t="e">
        <f>+$C$30*'10 - 2012'!BC394</f>
        <v>#DIV/0!</v>
      </c>
      <c r="AB394" s="53" t="e">
        <f>+$C$30*'10 - 2012'!BD394</f>
        <v>#DIV/0!</v>
      </c>
      <c r="AC394" s="53" t="e">
        <f>+$C$30*'10 - 2012'!BE394</f>
        <v>#DIV/0!</v>
      </c>
      <c r="AD394" s="53" t="e">
        <f>+$C$30*'10 - 2012'!BF394</f>
        <v>#DIV/0!</v>
      </c>
      <c r="AE394" s="53" t="e">
        <f>+$C$30*'10 - 2012'!BG394</f>
        <v>#DIV/0!</v>
      </c>
      <c r="AF394" s="53" t="e">
        <f>+$C$30*'10 - 2012'!BH394</f>
        <v>#DIV/0!</v>
      </c>
      <c r="AG394" s="53" t="e">
        <f>+$C$30*'10 - 2012'!BI394</f>
        <v>#DIV/0!</v>
      </c>
      <c r="AH394" s="53" t="e">
        <f>+$C$30*'10 - 2012'!BJ394</f>
        <v>#DIV/0!</v>
      </c>
    </row>
    <row r="395" spans="1:35">
      <c r="A395" s="63">
        <v>388</v>
      </c>
      <c r="B395" s="53">
        <f>+'10 - 2012'!B395</f>
        <v>0</v>
      </c>
      <c r="C395" s="53" t="e">
        <f>+'10 - 2012'!AE395/'10 - 2012'!BK395</f>
        <v>#DIV/0!</v>
      </c>
      <c r="D395" s="53" t="e">
        <f>+$C$30*'10 - 2012'!AF395</f>
        <v>#DIV/0!</v>
      </c>
      <c r="E395" s="53" t="e">
        <f>+$C$30*'10 - 2012'!AG395</f>
        <v>#DIV/0!</v>
      </c>
      <c r="F395" s="53" t="e">
        <f>+$C$30*'10 - 2012'!AH395</f>
        <v>#DIV/0!</v>
      </c>
      <c r="G395" s="53" t="e">
        <f>+$C$30*'10 - 2012'!AI395</f>
        <v>#DIV/0!</v>
      </c>
      <c r="H395" s="53" t="e">
        <f>+$C$30*'10 - 2012'!AJ395</f>
        <v>#DIV/0!</v>
      </c>
      <c r="I395" s="53" t="e">
        <f>+$C$30*'10 - 2012'!AK395</f>
        <v>#DIV/0!</v>
      </c>
      <c r="J395" s="53" t="e">
        <f>+$C$30*'10 - 2012'!AL395</f>
        <v>#DIV/0!</v>
      </c>
      <c r="K395" s="53" t="e">
        <f>+$C$30*'10 - 2012'!AM395</f>
        <v>#DIV/0!</v>
      </c>
      <c r="L395" s="53" t="e">
        <f>+$C$30*'10 - 2012'!AN395</f>
        <v>#DIV/0!</v>
      </c>
      <c r="M395" s="53" t="e">
        <f>+$C$30*'10 - 2012'!AO395</f>
        <v>#DIV/0!</v>
      </c>
      <c r="N395" s="53" t="e">
        <f>+$C$30*'10 - 2012'!AP395</f>
        <v>#DIV/0!</v>
      </c>
      <c r="O395" s="53" t="e">
        <f>+$C$30*'10 - 2012'!AQ395</f>
        <v>#DIV/0!</v>
      </c>
      <c r="P395" s="53" t="e">
        <f>+$C$30*'10 - 2012'!AR395</f>
        <v>#DIV/0!</v>
      </c>
      <c r="Q395" s="53" t="e">
        <f>+$C$30*'10 - 2012'!AS395</f>
        <v>#DIV/0!</v>
      </c>
      <c r="R395" s="53" t="e">
        <f>+$C$30*'10 - 2012'!AT395</f>
        <v>#DIV/0!</v>
      </c>
      <c r="S395" s="53" t="e">
        <f>+$C$30*'10 - 2012'!AU395</f>
        <v>#DIV/0!</v>
      </c>
      <c r="T395" s="53" t="e">
        <f>+$C$30*'10 - 2012'!AV395</f>
        <v>#DIV/0!</v>
      </c>
      <c r="U395" s="53" t="e">
        <f>+$C$30*'10 - 2012'!AW395</f>
        <v>#DIV/0!</v>
      </c>
      <c r="V395" s="53" t="e">
        <f>+$C$30*'10 - 2012'!AX395</f>
        <v>#DIV/0!</v>
      </c>
      <c r="W395" s="53" t="e">
        <f>+$C$30*'10 - 2012'!AY395</f>
        <v>#DIV/0!</v>
      </c>
      <c r="X395" s="53" t="e">
        <f>+$C$30*'10 - 2012'!AZ395</f>
        <v>#DIV/0!</v>
      </c>
      <c r="Y395" s="53" t="e">
        <f>+$C$30*'10 - 2012'!BA395</f>
        <v>#DIV/0!</v>
      </c>
      <c r="Z395" s="53" t="e">
        <f>+$C$30*'10 - 2012'!BB395</f>
        <v>#DIV/0!</v>
      </c>
      <c r="AA395" s="53" t="e">
        <f>+$C$30*'10 - 2012'!BC395</f>
        <v>#DIV/0!</v>
      </c>
      <c r="AB395" s="53" t="e">
        <f>+$C$30*'10 - 2012'!BD395</f>
        <v>#DIV/0!</v>
      </c>
      <c r="AC395" s="53" t="e">
        <f>+$C$30*'10 - 2012'!BE395</f>
        <v>#DIV/0!</v>
      </c>
      <c r="AD395" s="53" t="e">
        <f>+$C$30*'10 - 2012'!BF395</f>
        <v>#DIV/0!</v>
      </c>
      <c r="AE395" s="53" t="e">
        <f>+$C$30*'10 - 2012'!BG395</f>
        <v>#DIV/0!</v>
      </c>
      <c r="AF395" s="53" t="e">
        <f>+$C$30*'10 - 2012'!BH395</f>
        <v>#DIV/0!</v>
      </c>
      <c r="AG395" s="53" t="e">
        <f>+$C$30*'10 - 2012'!BI395</f>
        <v>#DIV/0!</v>
      </c>
      <c r="AH395" s="53" t="e">
        <f>+$C$30*'10 - 2012'!BJ395</f>
        <v>#DIV/0!</v>
      </c>
    </row>
    <row r="396" spans="1:35">
      <c r="A396" s="63">
        <v>389</v>
      </c>
      <c r="B396" s="53">
        <f>+'10 - 2012'!B396</f>
        <v>0</v>
      </c>
      <c r="C396" s="53" t="e">
        <f>+'10 - 2012'!AE396/'10 - 2012'!BK396</f>
        <v>#DIV/0!</v>
      </c>
      <c r="D396" s="53" t="e">
        <f>+$C$30*'10 - 2012'!AF396</f>
        <v>#DIV/0!</v>
      </c>
      <c r="E396" s="53" t="e">
        <f>+$C$30*'10 - 2012'!AG396</f>
        <v>#DIV/0!</v>
      </c>
      <c r="F396" s="53" t="e">
        <f>+$C$30*'10 - 2012'!AH396</f>
        <v>#DIV/0!</v>
      </c>
      <c r="G396" s="53" t="e">
        <f>+$C$30*'10 - 2012'!AI396</f>
        <v>#DIV/0!</v>
      </c>
      <c r="H396" s="53" t="e">
        <f>+$C$30*'10 - 2012'!AJ396</f>
        <v>#DIV/0!</v>
      </c>
      <c r="I396" s="53" t="e">
        <f>+$C$30*'10 - 2012'!AK396</f>
        <v>#DIV/0!</v>
      </c>
      <c r="J396" s="53" t="e">
        <f>+$C$30*'10 - 2012'!AL396</f>
        <v>#DIV/0!</v>
      </c>
      <c r="K396" s="53" t="e">
        <f>+$C$30*'10 - 2012'!AM396</f>
        <v>#DIV/0!</v>
      </c>
      <c r="L396" s="53" t="e">
        <f>+$C$30*'10 - 2012'!AN396</f>
        <v>#DIV/0!</v>
      </c>
      <c r="M396" s="53" t="e">
        <f>+$C$30*'10 - 2012'!AO396</f>
        <v>#DIV/0!</v>
      </c>
      <c r="N396" s="53" t="e">
        <f>+$C$30*'10 - 2012'!AP396</f>
        <v>#DIV/0!</v>
      </c>
      <c r="O396" s="53" t="e">
        <f>+$C$30*'10 - 2012'!AQ396</f>
        <v>#DIV/0!</v>
      </c>
      <c r="P396" s="53" t="e">
        <f>+$C$30*'10 - 2012'!AR396</f>
        <v>#DIV/0!</v>
      </c>
      <c r="Q396" s="53" t="e">
        <f>+$C$30*'10 - 2012'!AS396</f>
        <v>#DIV/0!</v>
      </c>
      <c r="R396" s="53" t="e">
        <f>+$C$30*'10 - 2012'!AT396</f>
        <v>#DIV/0!</v>
      </c>
      <c r="S396" s="53" t="e">
        <f>+$C$30*'10 - 2012'!AU396</f>
        <v>#DIV/0!</v>
      </c>
      <c r="T396" s="53" t="e">
        <f>+$C$30*'10 - 2012'!AV396</f>
        <v>#DIV/0!</v>
      </c>
      <c r="U396" s="53" t="e">
        <f>+$C$30*'10 - 2012'!AW396</f>
        <v>#DIV/0!</v>
      </c>
      <c r="V396" s="53" t="e">
        <f>+$C$30*'10 - 2012'!AX396</f>
        <v>#DIV/0!</v>
      </c>
      <c r="W396" s="53" t="e">
        <f>+$C$30*'10 - 2012'!AY396</f>
        <v>#DIV/0!</v>
      </c>
      <c r="X396" s="53" t="e">
        <f>+$C$30*'10 - 2012'!AZ396</f>
        <v>#DIV/0!</v>
      </c>
      <c r="Y396" s="53" t="e">
        <f>+$C$30*'10 - 2012'!BA396</f>
        <v>#DIV/0!</v>
      </c>
      <c r="Z396" s="53" t="e">
        <f>+$C$30*'10 - 2012'!BB396</f>
        <v>#DIV/0!</v>
      </c>
      <c r="AA396" s="53" t="e">
        <f>+$C$30*'10 - 2012'!BC396</f>
        <v>#DIV/0!</v>
      </c>
      <c r="AB396" s="53" t="e">
        <f>+$C$30*'10 - 2012'!BD396</f>
        <v>#DIV/0!</v>
      </c>
      <c r="AC396" s="53" t="e">
        <f>+$C$30*'10 - 2012'!BE396</f>
        <v>#DIV/0!</v>
      </c>
      <c r="AD396" s="53" t="e">
        <f>+$C$30*'10 - 2012'!BF396</f>
        <v>#DIV/0!</v>
      </c>
      <c r="AE396" s="53" t="e">
        <f>+$C$30*'10 - 2012'!BG396</f>
        <v>#DIV/0!</v>
      </c>
      <c r="AF396" s="53" t="e">
        <f>+$C$30*'10 - 2012'!BH396</f>
        <v>#DIV/0!</v>
      </c>
      <c r="AG396" s="53" t="e">
        <f>+$C$30*'10 - 2012'!BI396</f>
        <v>#DIV/0!</v>
      </c>
      <c r="AH396" s="53" t="e">
        <f>+$C$30*'10 - 2012'!BJ396</f>
        <v>#DIV/0!</v>
      </c>
    </row>
    <row r="397" spans="1:35">
      <c r="A397" s="63">
        <v>390</v>
      </c>
      <c r="B397" s="53">
        <f>+'10 - 2012'!B397</f>
        <v>0</v>
      </c>
      <c r="C397" s="53" t="e">
        <f>+'10 - 2012'!AE397/'10 - 2012'!BK397</f>
        <v>#DIV/0!</v>
      </c>
      <c r="D397" s="53" t="e">
        <f>+$C$30*'10 - 2012'!AF397</f>
        <v>#DIV/0!</v>
      </c>
      <c r="E397" s="53" t="e">
        <f>+$C$30*'10 - 2012'!AG397</f>
        <v>#DIV/0!</v>
      </c>
      <c r="F397" s="53" t="e">
        <f>+$C$30*'10 - 2012'!AH397</f>
        <v>#DIV/0!</v>
      </c>
      <c r="G397" s="53" t="e">
        <f>+$C$30*'10 - 2012'!AI397</f>
        <v>#DIV/0!</v>
      </c>
      <c r="H397" s="53" t="e">
        <f>+$C$30*'10 - 2012'!AJ397</f>
        <v>#DIV/0!</v>
      </c>
      <c r="I397" s="53" t="e">
        <f>+$C$30*'10 - 2012'!AK397</f>
        <v>#DIV/0!</v>
      </c>
      <c r="J397" s="53" t="e">
        <f>+$C$30*'10 - 2012'!AL397</f>
        <v>#DIV/0!</v>
      </c>
      <c r="K397" s="53" t="e">
        <f>+$C$30*'10 - 2012'!AM397</f>
        <v>#DIV/0!</v>
      </c>
      <c r="L397" s="53" t="e">
        <f>+$C$30*'10 - 2012'!AN397</f>
        <v>#DIV/0!</v>
      </c>
      <c r="M397" s="53" t="e">
        <f>+$C$30*'10 - 2012'!AO397</f>
        <v>#DIV/0!</v>
      </c>
      <c r="N397" s="53" t="e">
        <f>+$C$30*'10 - 2012'!AP397</f>
        <v>#DIV/0!</v>
      </c>
      <c r="O397" s="53" t="e">
        <f>+$C$30*'10 - 2012'!AQ397</f>
        <v>#DIV/0!</v>
      </c>
      <c r="P397" s="53" t="e">
        <f>+$C$30*'10 - 2012'!AR397</f>
        <v>#DIV/0!</v>
      </c>
      <c r="Q397" s="53" t="e">
        <f>+$C$30*'10 - 2012'!AS397</f>
        <v>#DIV/0!</v>
      </c>
      <c r="R397" s="53" t="e">
        <f>+$C$30*'10 - 2012'!AT397</f>
        <v>#DIV/0!</v>
      </c>
      <c r="S397" s="53" t="e">
        <f>+$C$30*'10 - 2012'!AU397</f>
        <v>#DIV/0!</v>
      </c>
      <c r="T397" s="53" t="e">
        <f>+$C$30*'10 - 2012'!AV397</f>
        <v>#DIV/0!</v>
      </c>
      <c r="U397" s="53" t="e">
        <f>+$C$30*'10 - 2012'!AW397</f>
        <v>#DIV/0!</v>
      </c>
      <c r="V397" s="53" t="e">
        <f>+$C$30*'10 - 2012'!AX397</f>
        <v>#DIV/0!</v>
      </c>
      <c r="W397" s="53" t="e">
        <f>+$C$30*'10 - 2012'!AY397</f>
        <v>#DIV/0!</v>
      </c>
      <c r="X397" s="53" t="e">
        <f>+$C$30*'10 - 2012'!AZ397</f>
        <v>#DIV/0!</v>
      </c>
      <c r="Y397" s="53" t="e">
        <f>+$C$30*'10 - 2012'!BA397</f>
        <v>#DIV/0!</v>
      </c>
      <c r="Z397" s="53" t="e">
        <f>+$C$30*'10 - 2012'!BB397</f>
        <v>#DIV/0!</v>
      </c>
      <c r="AA397" s="53" t="e">
        <f>+$C$30*'10 - 2012'!BC397</f>
        <v>#DIV/0!</v>
      </c>
      <c r="AB397" s="53" t="e">
        <f>+$C$30*'10 - 2012'!BD397</f>
        <v>#DIV/0!</v>
      </c>
      <c r="AC397" s="53" t="e">
        <f>+$C$30*'10 - 2012'!BE397</f>
        <v>#DIV/0!</v>
      </c>
      <c r="AD397" s="53" t="e">
        <f>+$C$30*'10 - 2012'!BF397</f>
        <v>#DIV/0!</v>
      </c>
      <c r="AE397" s="53" t="e">
        <f>+$C$30*'10 - 2012'!BG397</f>
        <v>#DIV/0!</v>
      </c>
      <c r="AF397" s="53" t="e">
        <f>+$C$30*'10 - 2012'!BH397</f>
        <v>#DIV/0!</v>
      </c>
      <c r="AG397" s="53" t="e">
        <f>+$C$30*'10 - 2012'!BI397</f>
        <v>#DIV/0!</v>
      </c>
      <c r="AH397" s="53" t="e">
        <f>+$C$30*'10 - 2012'!BJ397</f>
        <v>#DIV/0!</v>
      </c>
    </row>
    <row r="398" spans="1:35">
      <c r="A398" s="63">
        <v>391</v>
      </c>
      <c r="B398" s="53">
        <f>+'10 - 2012'!B398</f>
        <v>0</v>
      </c>
      <c r="C398" s="53" t="e">
        <f>+'10 - 2012'!AE398/'10 - 2012'!BK398</f>
        <v>#DIV/0!</v>
      </c>
      <c r="D398" s="53" t="e">
        <f>+$C$30*'10 - 2012'!AF398</f>
        <v>#DIV/0!</v>
      </c>
      <c r="E398" s="53" t="e">
        <f>+$C$30*'10 - 2012'!AG398</f>
        <v>#DIV/0!</v>
      </c>
      <c r="F398" s="53" t="e">
        <f>+$C$30*'10 - 2012'!AH398</f>
        <v>#DIV/0!</v>
      </c>
      <c r="G398" s="53" t="e">
        <f>+$C$30*'10 - 2012'!AI398</f>
        <v>#DIV/0!</v>
      </c>
      <c r="H398" s="53" t="e">
        <f>+$C$30*'10 - 2012'!AJ398</f>
        <v>#DIV/0!</v>
      </c>
      <c r="I398" s="53" t="e">
        <f>+$C$30*'10 - 2012'!AK398</f>
        <v>#DIV/0!</v>
      </c>
      <c r="J398" s="53" t="e">
        <f>+$C$30*'10 - 2012'!AL398</f>
        <v>#DIV/0!</v>
      </c>
      <c r="K398" s="53" t="e">
        <f>+$C$30*'10 - 2012'!AM398</f>
        <v>#DIV/0!</v>
      </c>
      <c r="L398" s="53" t="e">
        <f>+$C$30*'10 - 2012'!AN398</f>
        <v>#DIV/0!</v>
      </c>
      <c r="M398" s="53" t="e">
        <f>+$C$30*'10 - 2012'!AO398</f>
        <v>#DIV/0!</v>
      </c>
      <c r="N398" s="53" t="e">
        <f>+$C$30*'10 - 2012'!AP398</f>
        <v>#DIV/0!</v>
      </c>
      <c r="O398" s="53" t="e">
        <f>+$C$30*'10 - 2012'!AQ398</f>
        <v>#DIV/0!</v>
      </c>
      <c r="P398" s="53" t="e">
        <f>+$C$30*'10 - 2012'!AR398</f>
        <v>#DIV/0!</v>
      </c>
      <c r="Q398" s="53" t="e">
        <f>+$C$30*'10 - 2012'!AS398</f>
        <v>#DIV/0!</v>
      </c>
      <c r="R398" s="53" t="e">
        <f>+$C$30*'10 - 2012'!AT398</f>
        <v>#DIV/0!</v>
      </c>
      <c r="S398" s="53" t="e">
        <f>+$C$30*'10 - 2012'!AU398</f>
        <v>#DIV/0!</v>
      </c>
      <c r="T398" s="53" t="e">
        <f>+$C$30*'10 - 2012'!AV398</f>
        <v>#DIV/0!</v>
      </c>
      <c r="U398" s="53" t="e">
        <f>+$C$30*'10 - 2012'!AW398</f>
        <v>#DIV/0!</v>
      </c>
      <c r="V398" s="53" t="e">
        <f>+$C$30*'10 - 2012'!AX398</f>
        <v>#DIV/0!</v>
      </c>
      <c r="W398" s="53" t="e">
        <f>+$C$30*'10 - 2012'!AY398</f>
        <v>#DIV/0!</v>
      </c>
      <c r="X398" s="53" t="e">
        <f>+$C$30*'10 - 2012'!AZ398</f>
        <v>#DIV/0!</v>
      </c>
      <c r="Y398" s="53" t="e">
        <f>+$C$30*'10 - 2012'!BA398</f>
        <v>#DIV/0!</v>
      </c>
      <c r="Z398" s="53" t="e">
        <f>+$C$30*'10 - 2012'!BB398</f>
        <v>#DIV/0!</v>
      </c>
      <c r="AA398" s="53" t="e">
        <f>+$C$30*'10 - 2012'!BC398</f>
        <v>#DIV/0!</v>
      </c>
      <c r="AB398" s="53" t="e">
        <f>+$C$30*'10 - 2012'!BD398</f>
        <v>#DIV/0!</v>
      </c>
      <c r="AC398" s="53" t="e">
        <f>+$C$30*'10 - 2012'!BE398</f>
        <v>#DIV/0!</v>
      </c>
      <c r="AD398" s="53" t="e">
        <f>+$C$30*'10 - 2012'!BF398</f>
        <v>#DIV/0!</v>
      </c>
      <c r="AE398" s="53" t="e">
        <f>+$C$30*'10 - 2012'!BG398</f>
        <v>#DIV/0!</v>
      </c>
      <c r="AF398" s="53" t="e">
        <f>+$C$30*'10 - 2012'!BH398</f>
        <v>#DIV/0!</v>
      </c>
      <c r="AG398" s="53" t="e">
        <f>+$C$30*'10 - 2012'!BI398</f>
        <v>#DIV/0!</v>
      </c>
      <c r="AH398" s="53" t="e">
        <f>+$C$30*'10 - 2012'!BJ398</f>
        <v>#DIV/0!</v>
      </c>
    </row>
    <row r="399" spans="1:35">
      <c r="A399" s="63">
        <v>392</v>
      </c>
      <c r="B399" s="53">
        <f>+'10 - 2012'!B399</f>
        <v>0</v>
      </c>
      <c r="C399" s="53" t="e">
        <f>+'10 - 2012'!AE399/'10 - 2012'!BK399</f>
        <v>#DIV/0!</v>
      </c>
      <c r="D399" s="53" t="e">
        <f>+$C$30*'10 - 2012'!AF399</f>
        <v>#DIV/0!</v>
      </c>
      <c r="E399" s="53" t="e">
        <f>+$C$30*'10 - 2012'!AG399</f>
        <v>#DIV/0!</v>
      </c>
      <c r="F399" s="53" t="e">
        <f>+$C$30*'10 - 2012'!AH399</f>
        <v>#DIV/0!</v>
      </c>
      <c r="G399" s="53" t="e">
        <f>+$C$30*'10 - 2012'!AI399</f>
        <v>#DIV/0!</v>
      </c>
      <c r="H399" s="53" t="e">
        <f>+$C$30*'10 - 2012'!AJ399</f>
        <v>#DIV/0!</v>
      </c>
      <c r="I399" s="53" t="e">
        <f>+$C$30*'10 - 2012'!AK399</f>
        <v>#DIV/0!</v>
      </c>
      <c r="J399" s="53" t="e">
        <f>+$C$30*'10 - 2012'!AL399</f>
        <v>#DIV/0!</v>
      </c>
      <c r="K399" s="53" t="e">
        <f>+$C$30*'10 - 2012'!AM399</f>
        <v>#DIV/0!</v>
      </c>
      <c r="L399" s="53" t="e">
        <f>+$C$30*'10 - 2012'!AN399</f>
        <v>#DIV/0!</v>
      </c>
      <c r="M399" s="53" t="e">
        <f>+$C$30*'10 - 2012'!AO399</f>
        <v>#DIV/0!</v>
      </c>
      <c r="N399" s="53" t="e">
        <f>+$C$30*'10 - 2012'!AP399</f>
        <v>#DIV/0!</v>
      </c>
      <c r="O399" s="53" t="e">
        <f>+$C$30*'10 - 2012'!AQ399</f>
        <v>#DIV/0!</v>
      </c>
      <c r="P399" s="53" t="e">
        <f>+$C$30*'10 - 2012'!AR399</f>
        <v>#DIV/0!</v>
      </c>
      <c r="Q399" s="53" t="e">
        <f>+$C$30*'10 - 2012'!AS399</f>
        <v>#DIV/0!</v>
      </c>
      <c r="R399" s="53" t="e">
        <f>+$C$30*'10 - 2012'!AT399</f>
        <v>#DIV/0!</v>
      </c>
      <c r="S399" s="53" t="e">
        <f>+$C$30*'10 - 2012'!AU399</f>
        <v>#DIV/0!</v>
      </c>
      <c r="T399" s="53" t="e">
        <f>+$C$30*'10 - 2012'!AV399</f>
        <v>#DIV/0!</v>
      </c>
      <c r="U399" s="53" t="e">
        <f>+$C$30*'10 - 2012'!AW399</f>
        <v>#DIV/0!</v>
      </c>
      <c r="V399" s="53" t="e">
        <f>+$C$30*'10 - 2012'!AX399</f>
        <v>#DIV/0!</v>
      </c>
      <c r="W399" s="53" t="e">
        <f>+$C$30*'10 - 2012'!AY399</f>
        <v>#DIV/0!</v>
      </c>
      <c r="X399" s="53" t="e">
        <f>+$C$30*'10 - 2012'!AZ399</f>
        <v>#DIV/0!</v>
      </c>
      <c r="Y399" s="53" t="e">
        <f>+$C$30*'10 - 2012'!BA399</f>
        <v>#DIV/0!</v>
      </c>
      <c r="Z399" s="53" t="e">
        <f>+$C$30*'10 - 2012'!BB399</f>
        <v>#DIV/0!</v>
      </c>
      <c r="AA399" s="53" t="e">
        <f>+$C$30*'10 - 2012'!BC399</f>
        <v>#DIV/0!</v>
      </c>
      <c r="AB399" s="53" t="e">
        <f>+$C$30*'10 - 2012'!BD399</f>
        <v>#DIV/0!</v>
      </c>
      <c r="AC399" s="53" t="e">
        <f>+$C$30*'10 - 2012'!BE399</f>
        <v>#DIV/0!</v>
      </c>
      <c r="AD399" s="53" t="e">
        <f>+$C$30*'10 - 2012'!BF399</f>
        <v>#DIV/0!</v>
      </c>
      <c r="AE399" s="53" t="e">
        <f>+$C$30*'10 - 2012'!BG399</f>
        <v>#DIV/0!</v>
      </c>
      <c r="AF399" s="53" t="e">
        <f>+$C$30*'10 - 2012'!BH399</f>
        <v>#DIV/0!</v>
      </c>
      <c r="AG399" s="53" t="e">
        <f>+$C$30*'10 - 2012'!BI399</f>
        <v>#DIV/0!</v>
      </c>
      <c r="AH399" s="53" t="e">
        <f>+$C$30*'10 - 2012'!BJ399</f>
        <v>#DIV/0!</v>
      </c>
    </row>
    <row r="400" spans="1:35">
      <c r="A400" s="63">
        <v>393</v>
      </c>
      <c r="B400" s="53">
        <f>+'10 - 2012'!B400</f>
        <v>0</v>
      </c>
      <c r="C400" s="53" t="e">
        <f>+'10 - 2012'!AE400/'10 - 2012'!BK400</f>
        <v>#DIV/0!</v>
      </c>
      <c r="D400" s="53" t="e">
        <f>+$C$30*'10 - 2012'!AF400</f>
        <v>#DIV/0!</v>
      </c>
      <c r="E400" s="53" t="e">
        <f>+$C$30*'10 - 2012'!AG400</f>
        <v>#DIV/0!</v>
      </c>
      <c r="F400" s="53" t="e">
        <f>+$C$30*'10 - 2012'!AH400</f>
        <v>#DIV/0!</v>
      </c>
      <c r="G400" s="53" t="e">
        <f>+$C$30*'10 - 2012'!AI400</f>
        <v>#DIV/0!</v>
      </c>
      <c r="H400" s="53" t="e">
        <f>+$C$30*'10 - 2012'!AJ400</f>
        <v>#DIV/0!</v>
      </c>
      <c r="I400" s="53" t="e">
        <f>+$C$30*'10 - 2012'!AK400</f>
        <v>#DIV/0!</v>
      </c>
      <c r="J400" s="53" t="e">
        <f>+$C$30*'10 - 2012'!AL400</f>
        <v>#DIV/0!</v>
      </c>
      <c r="K400" s="53" t="e">
        <f>+$C$30*'10 - 2012'!AM400</f>
        <v>#DIV/0!</v>
      </c>
      <c r="L400" s="53" t="e">
        <f>+$C$30*'10 - 2012'!AN400</f>
        <v>#DIV/0!</v>
      </c>
      <c r="M400" s="53" t="e">
        <f>+$C$30*'10 - 2012'!AO400</f>
        <v>#DIV/0!</v>
      </c>
      <c r="N400" s="53" t="e">
        <f>+$C$30*'10 - 2012'!AP400</f>
        <v>#DIV/0!</v>
      </c>
      <c r="O400" s="53" t="e">
        <f>+$C$30*'10 - 2012'!AQ400</f>
        <v>#DIV/0!</v>
      </c>
      <c r="P400" s="53" t="e">
        <f>+$C$30*'10 - 2012'!AR400</f>
        <v>#DIV/0!</v>
      </c>
      <c r="Q400" s="53" t="e">
        <f>+$C$30*'10 - 2012'!AS400</f>
        <v>#DIV/0!</v>
      </c>
      <c r="R400" s="53" t="e">
        <f>+$C$30*'10 - 2012'!AT400</f>
        <v>#DIV/0!</v>
      </c>
      <c r="S400" s="53" t="e">
        <f>+$C$30*'10 - 2012'!AU400</f>
        <v>#DIV/0!</v>
      </c>
      <c r="T400" s="53" t="e">
        <f>+$C$30*'10 - 2012'!AV400</f>
        <v>#DIV/0!</v>
      </c>
      <c r="U400" s="53" t="e">
        <f>+$C$30*'10 - 2012'!AW400</f>
        <v>#DIV/0!</v>
      </c>
      <c r="V400" s="53" t="e">
        <f>+$C$30*'10 - 2012'!AX400</f>
        <v>#DIV/0!</v>
      </c>
      <c r="W400" s="53" t="e">
        <f>+$C$30*'10 - 2012'!AY400</f>
        <v>#DIV/0!</v>
      </c>
      <c r="X400" s="53" t="e">
        <f>+$C$30*'10 - 2012'!AZ400</f>
        <v>#DIV/0!</v>
      </c>
      <c r="Y400" s="53" t="e">
        <f>+$C$30*'10 - 2012'!BA400</f>
        <v>#DIV/0!</v>
      </c>
      <c r="Z400" s="53" t="e">
        <f>+$C$30*'10 - 2012'!BB400</f>
        <v>#DIV/0!</v>
      </c>
      <c r="AA400" s="53" t="e">
        <f>+$C$30*'10 - 2012'!BC400</f>
        <v>#DIV/0!</v>
      </c>
      <c r="AB400" s="53" t="e">
        <f>+$C$30*'10 - 2012'!BD400</f>
        <v>#DIV/0!</v>
      </c>
      <c r="AC400" s="53" t="e">
        <f>+$C$30*'10 - 2012'!BE400</f>
        <v>#DIV/0!</v>
      </c>
      <c r="AD400" s="53" t="e">
        <f>+$C$30*'10 - 2012'!BF400</f>
        <v>#DIV/0!</v>
      </c>
      <c r="AE400" s="53" t="e">
        <f>+$C$30*'10 - 2012'!BG400</f>
        <v>#DIV/0!</v>
      </c>
      <c r="AF400" s="53" t="e">
        <f>+$C$30*'10 - 2012'!BH400</f>
        <v>#DIV/0!</v>
      </c>
      <c r="AG400" s="53" t="e">
        <f>+$C$30*'10 - 2012'!BI400</f>
        <v>#DIV/0!</v>
      </c>
      <c r="AH400" s="53" t="e">
        <f>+$C$30*'10 - 2012'!BJ400</f>
        <v>#DIV/0!</v>
      </c>
    </row>
    <row r="401" spans="1:34">
      <c r="A401" s="63">
        <v>394</v>
      </c>
      <c r="B401" s="53">
        <f>+'10 - 2012'!B401</f>
        <v>0</v>
      </c>
      <c r="C401" s="53" t="e">
        <f>+'10 - 2012'!AE401/'10 - 2012'!BK401</f>
        <v>#DIV/0!</v>
      </c>
      <c r="D401" s="53" t="e">
        <f>+$C$30*'10 - 2012'!AF401</f>
        <v>#DIV/0!</v>
      </c>
      <c r="E401" s="53" t="e">
        <f>+$C$30*'10 - 2012'!AG401</f>
        <v>#DIV/0!</v>
      </c>
      <c r="F401" s="53" t="e">
        <f>+$C$30*'10 - 2012'!AH401</f>
        <v>#DIV/0!</v>
      </c>
      <c r="G401" s="53" t="e">
        <f>+$C$30*'10 - 2012'!AI401</f>
        <v>#DIV/0!</v>
      </c>
      <c r="H401" s="53" t="e">
        <f>+$C$30*'10 - 2012'!AJ401</f>
        <v>#DIV/0!</v>
      </c>
      <c r="I401" s="53" t="e">
        <f>+$C$30*'10 - 2012'!AK401</f>
        <v>#DIV/0!</v>
      </c>
      <c r="J401" s="53" t="e">
        <f>+$C$30*'10 - 2012'!AL401</f>
        <v>#DIV/0!</v>
      </c>
      <c r="K401" s="53" t="e">
        <f>+$C$30*'10 - 2012'!AM401</f>
        <v>#DIV/0!</v>
      </c>
      <c r="L401" s="53" t="e">
        <f>+$C$30*'10 - 2012'!AN401</f>
        <v>#DIV/0!</v>
      </c>
      <c r="M401" s="53" t="e">
        <f>+$C$30*'10 - 2012'!AO401</f>
        <v>#DIV/0!</v>
      </c>
      <c r="N401" s="53" t="e">
        <f>+$C$30*'10 - 2012'!AP401</f>
        <v>#DIV/0!</v>
      </c>
      <c r="O401" s="53" t="e">
        <f>+$C$30*'10 - 2012'!AQ401</f>
        <v>#DIV/0!</v>
      </c>
      <c r="P401" s="53" t="e">
        <f>+$C$30*'10 - 2012'!AR401</f>
        <v>#DIV/0!</v>
      </c>
      <c r="Q401" s="53" t="e">
        <f>+$C$30*'10 - 2012'!AS401</f>
        <v>#DIV/0!</v>
      </c>
      <c r="R401" s="53" t="e">
        <f>+$C$30*'10 - 2012'!AT401</f>
        <v>#DIV/0!</v>
      </c>
      <c r="S401" s="53" t="e">
        <f>+$C$30*'10 - 2012'!AU401</f>
        <v>#DIV/0!</v>
      </c>
      <c r="T401" s="53" t="e">
        <f>+$C$30*'10 - 2012'!AV401</f>
        <v>#DIV/0!</v>
      </c>
      <c r="U401" s="53" t="e">
        <f>+$C$30*'10 - 2012'!AW401</f>
        <v>#DIV/0!</v>
      </c>
      <c r="V401" s="53" t="e">
        <f>+$C$30*'10 - 2012'!AX401</f>
        <v>#DIV/0!</v>
      </c>
      <c r="W401" s="53" t="e">
        <f>+$C$30*'10 - 2012'!AY401</f>
        <v>#DIV/0!</v>
      </c>
      <c r="X401" s="53" t="e">
        <f>+$C$30*'10 - 2012'!AZ401</f>
        <v>#DIV/0!</v>
      </c>
      <c r="Y401" s="53" t="e">
        <f>+$C$30*'10 - 2012'!BA401</f>
        <v>#DIV/0!</v>
      </c>
      <c r="Z401" s="53" t="e">
        <f>+$C$30*'10 - 2012'!BB401</f>
        <v>#DIV/0!</v>
      </c>
      <c r="AA401" s="53" t="e">
        <f>+$C$30*'10 - 2012'!BC401</f>
        <v>#DIV/0!</v>
      </c>
      <c r="AB401" s="53" t="e">
        <f>+$C$30*'10 - 2012'!BD401</f>
        <v>#DIV/0!</v>
      </c>
      <c r="AC401" s="53" t="e">
        <f>+$C$30*'10 - 2012'!BE401</f>
        <v>#DIV/0!</v>
      </c>
      <c r="AD401" s="53" t="e">
        <f>+$C$30*'10 - 2012'!BF401</f>
        <v>#DIV/0!</v>
      </c>
      <c r="AE401" s="53" t="e">
        <f>+$C$30*'10 - 2012'!BG401</f>
        <v>#DIV/0!</v>
      </c>
      <c r="AF401" s="53" t="e">
        <f>+$C$30*'10 - 2012'!BH401</f>
        <v>#DIV/0!</v>
      </c>
      <c r="AG401" s="53" t="e">
        <f>+$C$30*'10 - 2012'!BI401</f>
        <v>#DIV/0!</v>
      </c>
      <c r="AH401" s="53" t="e">
        <f>+$C$30*'10 - 2012'!BJ401</f>
        <v>#DIV/0!</v>
      </c>
    </row>
    <row r="402" spans="1:34">
      <c r="A402" s="63">
        <v>395</v>
      </c>
      <c r="B402" s="53">
        <f>+'10 - 2012'!B402</f>
        <v>0</v>
      </c>
      <c r="C402" s="53" t="e">
        <f>+'10 - 2012'!AE402/'10 - 2012'!BK402</f>
        <v>#DIV/0!</v>
      </c>
      <c r="D402" s="53" t="e">
        <f>+$C$30*'10 - 2012'!AF402</f>
        <v>#DIV/0!</v>
      </c>
      <c r="E402" s="53" t="e">
        <f>+$C$30*'10 - 2012'!AG402</f>
        <v>#DIV/0!</v>
      </c>
      <c r="F402" s="53" t="e">
        <f>+$C$30*'10 - 2012'!AH402</f>
        <v>#DIV/0!</v>
      </c>
      <c r="G402" s="53" t="e">
        <f>+$C$30*'10 - 2012'!AI402</f>
        <v>#DIV/0!</v>
      </c>
      <c r="H402" s="53" t="e">
        <f>+$C$30*'10 - 2012'!AJ402</f>
        <v>#DIV/0!</v>
      </c>
      <c r="I402" s="53" t="e">
        <f>+$C$30*'10 - 2012'!AK402</f>
        <v>#DIV/0!</v>
      </c>
      <c r="J402" s="53" t="e">
        <f>+$C$30*'10 - 2012'!AL402</f>
        <v>#DIV/0!</v>
      </c>
      <c r="K402" s="53" t="e">
        <f>+$C$30*'10 - 2012'!AM402</f>
        <v>#DIV/0!</v>
      </c>
      <c r="L402" s="53" t="e">
        <f>+$C$30*'10 - 2012'!AN402</f>
        <v>#DIV/0!</v>
      </c>
      <c r="M402" s="53" t="e">
        <f>+$C$30*'10 - 2012'!AO402</f>
        <v>#DIV/0!</v>
      </c>
      <c r="N402" s="53" t="e">
        <f>+$C$30*'10 - 2012'!AP402</f>
        <v>#DIV/0!</v>
      </c>
      <c r="O402" s="53" t="e">
        <f>+$C$30*'10 - 2012'!AQ402</f>
        <v>#DIV/0!</v>
      </c>
      <c r="P402" s="53" t="e">
        <f>+$C$30*'10 - 2012'!AR402</f>
        <v>#DIV/0!</v>
      </c>
      <c r="Q402" s="53" t="e">
        <f>+$C$30*'10 - 2012'!AS402</f>
        <v>#DIV/0!</v>
      </c>
      <c r="R402" s="53" t="e">
        <f>+$C$30*'10 - 2012'!AT402</f>
        <v>#DIV/0!</v>
      </c>
      <c r="S402" s="53" t="e">
        <f>+$C$30*'10 - 2012'!AU402</f>
        <v>#DIV/0!</v>
      </c>
      <c r="T402" s="53" t="e">
        <f>+$C$30*'10 - 2012'!AV402</f>
        <v>#DIV/0!</v>
      </c>
      <c r="U402" s="53" t="e">
        <f>+$C$30*'10 - 2012'!AW402</f>
        <v>#DIV/0!</v>
      </c>
      <c r="V402" s="53" t="e">
        <f>+$C$30*'10 - 2012'!AX402</f>
        <v>#DIV/0!</v>
      </c>
      <c r="W402" s="53" t="e">
        <f>+$C$30*'10 - 2012'!AY402</f>
        <v>#DIV/0!</v>
      </c>
      <c r="X402" s="53" t="e">
        <f>+$C$30*'10 - 2012'!AZ402</f>
        <v>#DIV/0!</v>
      </c>
      <c r="Y402" s="53" t="e">
        <f>+$C$30*'10 - 2012'!BA402</f>
        <v>#DIV/0!</v>
      </c>
      <c r="Z402" s="53" t="e">
        <f>+$C$30*'10 - 2012'!BB402</f>
        <v>#DIV/0!</v>
      </c>
      <c r="AA402" s="53" t="e">
        <f>+$C$30*'10 - 2012'!BC402</f>
        <v>#DIV/0!</v>
      </c>
      <c r="AB402" s="53" t="e">
        <f>+$C$30*'10 - 2012'!BD402</f>
        <v>#DIV/0!</v>
      </c>
      <c r="AC402" s="53" t="e">
        <f>+$C$30*'10 - 2012'!BE402</f>
        <v>#DIV/0!</v>
      </c>
      <c r="AD402" s="53" t="e">
        <f>+$C$30*'10 - 2012'!BF402</f>
        <v>#DIV/0!</v>
      </c>
      <c r="AE402" s="53" t="e">
        <f>+$C$30*'10 - 2012'!BG402</f>
        <v>#DIV/0!</v>
      </c>
      <c r="AF402" s="53" t="e">
        <f>+$C$30*'10 - 2012'!BH402</f>
        <v>#DIV/0!</v>
      </c>
      <c r="AG402" s="53" t="e">
        <f>+$C$30*'10 - 2012'!BI402</f>
        <v>#DIV/0!</v>
      </c>
      <c r="AH402" s="53" t="e">
        <f>+$C$30*'10 - 2012'!BJ402</f>
        <v>#DIV/0!</v>
      </c>
    </row>
    <row r="403" spans="1:34">
      <c r="A403" s="63">
        <v>396</v>
      </c>
      <c r="B403" s="53">
        <f>+'10 - 2012'!B403</f>
        <v>0</v>
      </c>
      <c r="C403" s="53" t="e">
        <f>+'10 - 2012'!AE403/'10 - 2012'!BK403</f>
        <v>#DIV/0!</v>
      </c>
      <c r="D403" s="53" t="e">
        <f>+$C$30*'10 - 2012'!AF403</f>
        <v>#DIV/0!</v>
      </c>
      <c r="E403" s="53" t="e">
        <f>+$C$30*'10 - 2012'!AG403</f>
        <v>#DIV/0!</v>
      </c>
      <c r="F403" s="53" t="e">
        <f>+$C$30*'10 - 2012'!AH403</f>
        <v>#DIV/0!</v>
      </c>
      <c r="G403" s="53" t="e">
        <f>+$C$30*'10 - 2012'!AI403</f>
        <v>#DIV/0!</v>
      </c>
      <c r="H403" s="53" t="e">
        <f>+$C$30*'10 - 2012'!AJ403</f>
        <v>#DIV/0!</v>
      </c>
      <c r="I403" s="53" t="e">
        <f>+$C$30*'10 - 2012'!AK403</f>
        <v>#DIV/0!</v>
      </c>
      <c r="J403" s="53" t="e">
        <f>+$C$30*'10 - 2012'!AL403</f>
        <v>#DIV/0!</v>
      </c>
      <c r="K403" s="53" t="e">
        <f>+$C$30*'10 - 2012'!AM403</f>
        <v>#DIV/0!</v>
      </c>
      <c r="L403" s="53" t="e">
        <f>+$C$30*'10 - 2012'!AN403</f>
        <v>#DIV/0!</v>
      </c>
      <c r="M403" s="53" t="e">
        <f>+$C$30*'10 - 2012'!AO403</f>
        <v>#DIV/0!</v>
      </c>
      <c r="N403" s="53" t="e">
        <f>+$C$30*'10 - 2012'!AP403</f>
        <v>#DIV/0!</v>
      </c>
      <c r="O403" s="53" t="e">
        <f>+$C$30*'10 - 2012'!AQ403</f>
        <v>#DIV/0!</v>
      </c>
      <c r="P403" s="53" t="e">
        <f>+$C$30*'10 - 2012'!AR403</f>
        <v>#DIV/0!</v>
      </c>
      <c r="Q403" s="53" t="e">
        <f>+$C$30*'10 - 2012'!AS403</f>
        <v>#DIV/0!</v>
      </c>
      <c r="R403" s="53" t="e">
        <f>+$C$30*'10 - 2012'!AT403</f>
        <v>#DIV/0!</v>
      </c>
      <c r="S403" s="53" t="e">
        <f>+$C$30*'10 - 2012'!AU403</f>
        <v>#DIV/0!</v>
      </c>
      <c r="T403" s="53" t="e">
        <f>+$C$30*'10 - 2012'!AV403</f>
        <v>#DIV/0!</v>
      </c>
      <c r="U403" s="53" t="e">
        <f>+$C$30*'10 - 2012'!AW403</f>
        <v>#DIV/0!</v>
      </c>
      <c r="V403" s="53" t="e">
        <f>+$C$30*'10 - 2012'!AX403</f>
        <v>#DIV/0!</v>
      </c>
      <c r="W403" s="53" t="e">
        <f>+$C$30*'10 - 2012'!AY403</f>
        <v>#DIV/0!</v>
      </c>
      <c r="X403" s="53" t="e">
        <f>+$C$30*'10 - 2012'!AZ403</f>
        <v>#DIV/0!</v>
      </c>
      <c r="Y403" s="53" t="e">
        <f>+$C$30*'10 - 2012'!BA403</f>
        <v>#DIV/0!</v>
      </c>
      <c r="Z403" s="53" t="e">
        <f>+$C$30*'10 - 2012'!BB403</f>
        <v>#DIV/0!</v>
      </c>
      <c r="AA403" s="53" t="e">
        <f>+$C$30*'10 - 2012'!BC403</f>
        <v>#DIV/0!</v>
      </c>
      <c r="AB403" s="53" t="e">
        <f>+$C$30*'10 - 2012'!BD403</f>
        <v>#DIV/0!</v>
      </c>
      <c r="AC403" s="53" t="e">
        <f>+$C$30*'10 - 2012'!BE403</f>
        <v>#DIV/0!</v>
      </c>
      <c r="AD403" s="53" t="e">
        <f>+$C$30*'10 - 2012'!BF403</f>
        <v>#DIV/0!</v>
      </c>
      <c r="AE403" s="53" t="e">
        <f>+$C$30*'10 - 2012'!BG403</f>
        <v>#DIV/0!</v>
      </c>
      <c r="AF403" s="53" t="e">
        <f>+$C$30*'10 - 2012'!BH403</f>
        <v>#DIV/0!</v>
      </c>
      <c r="AG403" s="53" t="e">
        <f>+$C$30*'10 - 2012'!BI403</f>
        <v>#DIV/0!</v>
      </c>
      <c r="AH403" s="53" t="e">
        <f>+$C$30*'10 - 2012'!BJ403</f>
        <v>#DIV/0!</v>
      </c>
    </row>
    <row r="404" spans="1:34">
      <c r="A404" s="63">
        <v>397</v>
      </c>
      <c r="B404" s="53">
        <f>+'10 - 2012'!B404</f>
        <v>0</v>
      </c>
      <c r="C404" s="53" t="e">
        <f>+'10 - 2012'!AE404/'10 - 2012'!BK404</f>
        <v>#DIV/0!</v>
      </c>
      <c r="D404" s="53" t="e">
        <f>+$C$30*'10 - 2012'!AF404</f>
        <v>#DIV/0!</v>
      </c>
      <c r="E404" s="53" t="e">
        <f>+$C$30*'10 - 2012'!AG404</f>
        <v>#DIV/0!</v>
      </c>
      <c r="F404" s="53" t="e">
        <f>+$C$30*'10 - 2012'!AH404</f>
        <v>#DIV/0!</v>
      </c>
      <c r="G404" s="53" t="e">
        <f>+$C$30*'10 - 2012'!AI404</f>
        <v>#DIV/0!</v>
      </c>
      <c r="H404" s="53" t="e">
        <f>+$C$30*'10 - 2012'!AJ404</f>
        <v>#DIV/0!</v>
      </c>
      <c r="I404" s="53" t="e">
        <f>+$C$30*'10 - 2012'!AK404</f>
        <v>#DIV/0!</v>
      </c>
      <c r="J404" s="53" t="e">
        <f>+$C$30*'10 - 2012'!AL404</f>
        <v>#DIV/0!</v>
      </c>
      <c r="K404" s="53" t="e">
        <f>+$C$30*'10 - 2012'!AM404</f>
        <v>#DIV/0!</v>
      </c>
      <c r="L404" s="53" t="e">
        <f>+$C$30*'10 - 2012'!AN404</f>
        <v>#DIV/0!</v>
      </c>
      <c r="M404" s="53" t="e">
        <f>+$C$30*'10 - 2012'!AO404</f>
        <v>#DIV/0!</v>
      </c>
      <c r="N404" s="53" t="e">
        <f>+$C$30*'10 - 2012'!AP404</f>
        <v>#DIV/0!</v>
      </c>
      <c r="O404" s="53" t="e">
        <f>+$C$30*'10 - 2012'!AQ404</f>
        <v>#DIV/0!</v>
      </c>
      <c r="P404" s="53" t="e">
        <f>+$C$30*'10 - 2012'!AR404</f>
        <v>#DIV/0!</v>
      </c>
      <c r="Q404" s="53" t="e">
        <f>+$C$30*'10 - 2012'!AS404</f>
        <v>#DIV/0!</v>
      </c>
      <c r="R404" s="53" t="e">
        <f>+$C$30*'10 - 2012'!AT404</f>
        <v>#DIV/0!</v>
      </c>
      <c r="S404" s="53" t="e">
        <f>+$C$30*'10 - 2012'!AU404</f>
        <v>#DIV/0!</v>
      </c>
      <c r="T404" s="53" t="e">
        <f>+$C$30*'10 - 2012'!AV404</f>
        <v>#DIV/0!</v>
      </c>
      <c r="U404" s="53" t="e">
        <f>+$C$30*'10 - 2012'!AW404</f>
        <v>#DIV/0!</v>
      </c>
      <c r="V404" s="53" t="e">
        <f>+$C$30*'10 - 2012'!AX404</f>
        <v>#DIV/0!</v>
      </c>
      <c r="W404" s="53" t="e">
        <f>+$C$30*'10 - 2012'!AY404</f>
        <v>#DIV/0!</v>
      </c>
      <c r="X404" s="53" t="e">
        <f>+$C$30*'10 - 2012'!AZ404</f>
        <v>#DIV/0!</v>
      </c>
      <c r="Y404" s="53" t="e">
        <f>+$C$30*'10 - 2012'!BA404</f>
        <v>#DIV/0!</v>
      </c>
      <c r="Z404" s="53" t="e">
        <f>+$C$30*'10 - 2012'!BB404</f>
        <v>#DIV/0!</v>
      </c>
      <c r="AA404" s="53" t="e">
        <f>+$C$30*'10 - 2012'!BC404</f>
        <v>#DIV/0!</v>
      </c>
      <c r="AB404" s="53" t="e">
        <f>+$C$30*'10 - 2012'!BD404</f>
        <v>#DIV/0!</v>
      </c>
      <c r="AC404" s="53" t="e">
        <f>+$C$30*'10 - 2012'!BE404</f>
        <v>#DIV/0!</v>
      </c>
      <c r="AD404" s="53" t="e">
        <f>+$C$30*'10 - 2012'!BF404</f>
        <v>#DIV/0!</v>
      </c>
      <c r="AE404" s="53" t="e">
        <f>+$C$30*'10 - 2012'!BG404</f>
        <v>#DIV/0!</v>
      </c>
      <c r="AF404" s="53" t="e">
        <f>+$C$30*'10 - 2012'!BH404</f>
        <v>#DIV/0!</v>
      </c>
      <c r="AG404" s="53" t="e">
        <f>+$C$30*'10 - 2012'!BI404</f>
        <v>#DIV/0!</v>
      </c>
      <c r="AH404" s="53" t="e">
        <f>+$C$30*'10 - 2012'!BJ404</f>
        <v>#DIV/0!</v>
      </c>
    </row>
    <row r="405" spans="1:34">
      <c r="A405" s="63">
        <v>398</v>
      </c>
      <c r="B405" s="53">
        <f>+'10 - 2012'!B405</f>
        <v>0</v>
      </c>
      <c r="C405" s="53" t="e">
        <f>+'10 - 2012'!AE405/'10 - 2012'!BK405</f>
        <v>#DIV/0!</v>
      </c>
      <c r="D405" s="53" t="e">
        <f>+$C$30*'10 - 2012'!AF405</f>
        <v>#DIV/0!</v>
      </c>
      <c r="E405" s="53" t="e">
        <f>+$C$30*'10 - 2012'!AG405</f>
        <v>#DIV/0!</v>
      </c>
      <c r="F405" s="53" t="e">
        <f>+$C$30*'10 - 2012'!AH405</f>
        <v>#DIV/0!</v>
      </c>
      <c r="G405" s="53" t="e">
        <f>+$C$30*'10 - 2012'!AI405</f>
        <v>#DIV/0!</v>
      </c>
      <c r="H405" s="53" t="e">
        <f>+$C$30*'10 - 2012'!AJ405</f>
        <v>#DIV/0!</v>
      </c>
      <c r="I405" s="53" t="e">
        <f>+$C$30*'10 - 2012'!AK405</f>
        <v>#DIV/0!</v>
      </c>
      <c r="J405" s="53" t="e">
        <f>+$C$30*'10 - 2012'!AL405</f>
        <v>#DIV/0!</v>
      </c>
      <c r="K405" s="53" t="e">
        <f>+$C$30*'10 - 2012'!AM405</f>
        <v>#DIV/0!</v>
      </c>
      <c r="L405" s="53" t="e">
        <f>+$C$30*'10 - 2012'!AN405</f>
        <v>#DIV/0!</v>
      </c>
      <c r="M405" s="53" t="e">
        <f>+$C$30*'10 - 2012'!AO405</f>
        <v>#DIV/0!</v>
      </c>
      <c r="N405" s="53" t="e">
        <f>+$C$30*'10 - 2012'!AP405</f>
        <v>#DIV/0!</v>
      </c>
      <c r="O405" s="53" t="e">
        <f>+$C$30*'10 - 2012'!AQ405</f>
        <v>#DIV/0!</v>
      </c>
      <c r="P405" s="53" t="e">
        <f>+$C$30*'10 - 2012'!AR405</f>
        <v>#DIV/0!</v>
      </c>
      <c r="Q405" s="53" t="e">
        <f>+$C$30*'10 - 2012'!AS405</f>
        <v>#DIV/0!</v>
      </c>
      <c r="R405" s="53" t="e">
        <f>+$C$30*'10 - 2012'!AT405</f>
        <v>#DIV/0!</v>
      </c>
      <c r="S405" s="53" t="e">
        <f>+$C$30*'10 - 2012'!AU405</f>
        <v>#DIV/0!</v>
      </c>
      <c r="T405" s="53" t="e">
        <f>+$C$30*'10 - 2012'!AV405</f>
        <v>#DIV/0!</v>
      </c>
      <c r="U405" s="53" t="e">
        <f>+$C$30*'10 - 2012'!AW405</f>
        <v>#DIV/0!</v>
      </c>
      <c r="V405" s="53" t="e">
        <f>+$C$30*'10 - 2012'!AX405</f>
        <v>#DIV/0!</v>
      </c>
      <c r="W405" s="53" t="e">
        <f>+$C$30*'10 - 2012'!AY405</f>
        <v>#DIV/0!</v>
      </c>
      <c r="X405" s="53" t="e">
        <f>+$C$30*'10 - 2012'!AZ405</f>
        <v>#DIV/0!</v>
      </c>
      <c r="Y405" s="53" t="e">
        <f>+$C$30*'10 - 2012'!BA405</f>
        <v>#DIV/0!</v>
      </c>
      <c r="Z405" s="53" t="e">
        <f>+$C$30*'10 - 2012'!BB405</f>
        <v>#DIV/0!</v>
      </c>
      <c r="AA405" s="53" t="e">
        <f>+$C$30*'10 - 2012'!BC405</f>
        <v>#DIV/0!</v>
      </c>
      <c r="AB405" s="53" t="e">
        <f>+$C$30*'10 - 2012'!BD405</f>
        <v>#DIV/0!</v>
      </c>
      <c r="AC405" s="53" t="e">
        <f>+$C$30*'10 - 2012'!BE405</f>
        <v>#DIV/0!</v>
      </c>
      <c r="AD405" s="53" t="e">
        <f>+$C$30*'10 - 2012'!BF405</f>
        <v>#DIV/0!</v>
      </c>
      <c r="AE405" s="53" t="e">
        <f>+$C$30*'10 - 2012'!BG405</f>
        <v>#DIV/0!</v>
      </c>
      <c r="AF405" s="53" t="e">
        <f>+$C$30*'10 - 2012'!BH405</f>
        <v>#DIV/0!</v>
      </c>
      <c r="AG405" s="53" t="e">
        <f>+$C$30*'10 - 2012'!BI405</f>
        <v>#DIV/0!</v>
      </c>
      <c r="AH405" s="53" t="e">
        <f>+$C$30*'10 - 2012'!BJ405</f>
        <v>#DIV/0!</v>
      </c>
    </row>
    <row r="406" spans="1:34">
      <c r="A406" s="63">
        <v>399</v>
      </c>
      <c r="B406" s="53">
        <f>+'10 - 2012'!B406</f>
        <v>0</v>
      </c>
      <c r="C406" s="53" t="e">
        <f>+'10 - 2012'!AE406/'10 - 2012'!BK406</f>
        <v>#DIV/0!</v>
      </c>
      <c r="D406" s="53" t="e">
        <f>+$C$30*'10 - 2012'!AF406</f>
        <v>#DIV/0!</v>
      </c>
      <c r="E406" s="53" t="e">
        <f>+$C$30*'10 - 2012'!AG406</f>
        <v>#DIV/0!</v>
      </c>
      <c r="F406" s="53" t="e">
        <f>+$C$30*'10 - 2012'!AH406</f>
        <v>#DIV/0!</v>
      </c>
      <c r="G406" s="53" t="e">
        <f>+$C$30*'10 - 2012'!AI406</f>
        <v>#DIV/0!</v>
      </c>
      <c r="H406" s="53" t="e">
        <f>+$C$30*'10 - 2012'!AJ406</f>
        <v>#DIV/0!</v>
      </c>
      <c r="I406" s="53" t="e">
        <f>+$C$30*'10 - 2012'!AK406</f>
        <v>#DIV/0!</v>
      </c>
      <c r="J406" s="53" t="e">
        <f>+$C$30*'10 - 2012'!AL406</f>
        <v>#DIV/0!</v>
      </c>
      <c r="K406" s="53" t="e">
        <f>+$C$30*'10 - 2012'!AM406</f>
        <v>#DIV/0!</v>
      </c>
      <c r="L406" s="53" t="e">
        <f>+$C$30*'10 - 2012'!AN406</f>
        <v>#DIV/0!</v>
      </c>
      <c r="M406" s="53" t="e">
        <f>+$C$30*'10 - 2012'!AO406</f>
        <v>#DIV/0!</v>
      </c>
      <c r="N406" s="53" t="e">
        <f>+$C$30*'10 - 2012'!AP406</f>
        <v>#DIV/0!</v>
      </c>
      <c r="O406" s="53" t="e">
        <f>+$C$30*'10 - 2012'!AQ406</f>
        <v>#DIV/0!</v>
      </c>
      <c r="P406" s="53" t="e">
        <f>+$C$30*'10 - 2012'!AR406</f>
        <v>#DIV/0!</v>
      </c>
      <c r="Q406" s="53" t="e">
        <f>+$C$30*'10 - 2012'!AS406</f>
        <v>#DIV/0!</v>
      </c>
      <c r="R406" s="53" t="e">
        <f>+$C$30*'10 - 2012'!AT406</f>
        <v>#DIV/0!</v>
      </c>
      <c r="S406" s="53" t="e">
        <f>+$C$30*'10 - 2012'!AU406</f>
        <v>#DIV/0!</v>
      </c>
      <c r="T406" s="53" t="e">
        <f>+$C$30*'10 - 2012'!AV406</f>
        <v>#DIV/0!</v>
      </c>
      <c r="U406" s="53" t="e">
        <f>+$C$30*'10 - 2012'!AW406</f>
        <v>#DIV/0!</v>
      </c>
      <c r="V406" s="53" t="e">
        <f>+$C$30*'10 - 2012'!AX406</f>
        <v>#DIV/0!</v>
      </c>
      <c r="W406" s="53" t="e">
        <f>+$C$30*'10 - 2012'!AY406</f>
        <v>#DIV/0!</v>
      </c>
      <c r="X406" s="53" t="e">
        <f>+$C$30*'10 - 2012'!AZ406</f>
        <v>#DIV/0!</v>
      </c>
      <c r="Y406" s="53" t="e">
        <f>+$C$30*'10 - 2012'!BA406</f>
        <v>#DIV/0!</v>
      </c>
      <c r="Z406" s="53" t="e">
        <f>+$C$30*'10 - 2012'!BB406</f>
        <v>#DIV/0!</v>
      </c>
      <c r="AA406" s="53" t="e">
        <f>+$C$30*'10 - 2012'!BC406</f>
        <v>#DIV/0!</v>
      </c>
      <c r="AB406" s="53" t="e">
        <f>+$C$30*'10 - 2012'!BD406</f>
        <v>#DIV/0!</v>
      </c>
      <c r="AC406" s="53" t="e">
        <f>+$C$30*'10 - 2012'!BE406</f>
        <v>#DIV/0!</v>
      </c>
      <c r="AD406" s="53" t="e">
        <f>+$C$30*'10 - 2012'!BF406</f>
        <v>#DIV/0!</v>
      </c>
      <c r="AE406" s="53" t="e">
        <f>+$C$30*'10 - 2012'!BG406</f>
        <v>#DIV/0!</v>
      </c>
      <c r="AF406" s="53" t="e">
        <f>+$C$30*'10 - 2012'!BH406</f>
        <v>#DIV/0!</v>
      </c>
      <c r="AG406" s="53" t="e">
        <f>+$C$30*'10 - 2012'!BI406</f>
        <v>#DIV/0!</v>
      </c>
      <c r="AH406" s="53" t="e">
        <f>+$C$30*'10 - 2012'!BJ406</f>
        <v>#DIV/0!</v>
      </c>
    </row>
    <row r="407" spans="1:34">
      <c r="A407" s="63">
        <v>400</v>
      </c>
      <c r="B407" s="53">
        <f>+'10 - 2012'!B407</f>
        <v>0</v>
      </c>
      <c r="C407" s="53" t="e">
        <f>+'10 - 2012'!AE407/'10 - 2012'!BK407</f>
        <v>#DIV/0!</v>
      </c>
      <c r="D407" s="53" t="e">
        <f>+$C$30*'10 - 2012'!AF407</f>
        <v>#DIV/0!</v>
      </c>
      <c r="E407" s="53" t="e">
        <f>+$C$30*'10 - 2012'!AG407</f>
        <v>#DIV/0!</v>
      </c>
      <c r="F407" s="53" t="e">
        <f>+$C$30*'10 - 2012'!AH407</f>
        <v>#DIV/0!</v>
      </c>
      <c r="G407" s="53" t="e">
        <f>+$C$30*'10 - 2012'!AI407</f>
        <v>#DIV/0!</v>
      </c>
      <c r="H407" s="53" t="e">
        <f>+$C$30*'10 - 2012'!AJ407</f>
        <v>#DIV/0!</v>
      </c>
      <c r="I407" s="53" t="e">
        <f>+$C$30*'10 - 2012'!AK407</f>
        <v>#DIV/0!</v>
      </c>
      <c r="J407" s="53" t="e">
        <f>+$C$30*'10 - 2012'!AL407</f>
        <v>#DIV/0!</v>
      </c>
      <c r="K407" s="53" t="e">
        <f>+$C$30*'10 - 2012'!AM407</f>
        <v>#DIV/0!</v>
      </c>
      <c r="L407" s="53" t="e">
        <f>+$C$30*'10 - 2012'!AN407</f>
        <v>#DIV/0!</v>
      </c>
      <c r="M407" s="53" t="e">
        <f>+$C$30*'10 - 2012'!AO407</f>
        <v>#DIV/0!</v>
      </c>
      <c r="N407" s="53" t="e">
        <f>+$C$30*'10 - 2012'!AP407</f>
        <v>#DIV/0!</v>
      </c>
      <c r="O407" s="53" t="e">
        <f>+$C$30*'10 - 2012'!AQ407</f>
        <v>#DIV/0!</v>
      </c>
      <c r="P407" s="53" t="e">
        <f>+$C$30*'10 - 2012'!AR407</f>
        <v>#DIV/0!</v>
      </c>
      <c r="Q407" s="53" t="e">
        <f>+$C$30*'10 - 2012'!AS407</f>
        <v>#DIV/0!</v>
      </c>
      <c r="R407" s="53" t="e">
        <f>+$C$30*'10 - 2012'!AT407</f>
        <v>#DIV/0!</v>
      </c>
      <c r="S407" s="53" t="e">
        <f>+$C$30*'10 - 2012'!AU407</f>
        <v>#DIV/0!</v>
      </c>
      <c r="T407" s="53" t="e">
        <f>+$C$30*'10 - 2012'!AV407</f>
        <v>#DIV/0!</v>
      </c>
      <c r="U407" s="53" t="e">
        <f>+$C$30*'10 - 2012'!AW407</f>
        <v>#DIV/0!</v>
      </c>
      <c r="V407" s="53" t="e">
        <f>+$C$30*'10 - 2012'!AX407</f>
        <v>#DIV/0!</v>
      </c>
      <c r="W407" s="53" t="e">
        <f>+$C$30*'10 - 2012'!AY407</f>
        <v>#DIV/0!</v>
      </c>
      <c r="X407" s="53" t="e">
        <f>+$C$30*'10 - 2012'!AZ407</f>
        <v>#DIV/0!</v>
      </c>
      <c r="Y407" s="53" t="e">
        <f>+$C$30*'10 - 2012'!BA407</f>
        <v>#DIV/0!</v>
      </c>
      <c r="Z407" s="53" t="e">
        <f>+$C$30*'10 - 2012'!BB407</f>
        <v>#DIV/0!</v>
      </c>
      <c r="AA407" s="53" t="e">
        <f>+$C$30*'10 - 2012'!BC407</f>
        <v>#DIV/0!</v>
      </c>
      <c r="AB407" s="53" t="e">
        <f>+$C$30*'10 - 2012'!BD407</f>
        <v>#DIV/0!</v>
      </c>
      <c r="AC407" s="53" t="e">
        <f>+$C$30*'10 - 2012'!BE407</f>
        <v>#DIV/0!</v>
      </c>
      <c r="AD407" s="53" t="e">
        <f>+$C$30*'10 - 2012'!BF407</f>
        <v>#DIV/0!</v>
      </c>
      <c r="AE407" s="53" t="e">
        <f>+$C$30*'10 - 2012'!BG407</f>
        <v>#DIV/0!</v>
      </c>
      <c r="AF407" s="53" t="e">
        <f>+$C$30*'10 - 2012'!BH407</f>
        <v>#DIV/0!</v>
      </c>
      <c r="AG407" s="53" t="e">
        <f>+$C$30*'10 - 2012'!BI407</f>
        <v>#DIV/0!</v>
      </c>
      <c r="AH407" s="53" t="e">
        <f>+$C$30*'10 - 2012'!BJ407</f>
        <v>#DIV/0!</v>
      </c>
    </row>
    <row r="408" spans="1:34">
      <c r="A408" s="63">
        <v>401</v>
      </c>
      <c r="B408" s="53">
        <f>+'10 - 2012'!B408</f>
        <v>0</v>
      </c>
      <c r="C408" s="53" t="e">
        <f>+'10 - 2012'!AE408/'10 - 2012'!BK408</f>
        <v>#DIV/0!</v>
      </c>
      <c r="D408" s="53" t="e">
        <f>+$C$30*'10 - 2012'!AF408</f>
        <v>#DIV/0!</v>
      </c>
      <c r="E408" s="53" t="e">
        <f>+$C$30*'10 - 2012'!AG408</f>
        <v>#DIV/0!</v>
      </c>
      <c r="F408" s="53" t="e">
        <f>+$C$30*'10 - 2012'!AH408</f>
        <v>#DIV/0!</v>
      </c>
      <c r="G408" s="53" t="e">
        <f>+$C$30*'10 - 2012'!AI408</f>
        <v>#DIV/0!</v>
      </c>
      <c r="H408" s="53" t="e">
        <f>+$C$30*'10 - 2012'!AJ408</f>
        <v>#DIV/0!</v>
      </c>
      <c r="I408" s="53" t="e">
        <f>+$C$30*'10 - 2012'!AK408</f>
        <v>#DIV/0!</v>
      </c>
      <c r="J408" s="53" t="e">
        <f>+$C$30*'10 - 2012'!AL408</f>
        <v>#DIV/0!</v>
      </c>
      <c r="K408" s="53" t="e">
        <f>+$C$30*'10 - 2012'!AM408</f>
        <v>#DIV/0!</v>
      </c>
      <c r="L408" s="53" t="e">
        <f>+$C$30*'10 - 2012'!AN408</f>
        <v>#DIV/0!</v>
      </c>
      <c r="M408" s="53" t="e">
        <f>+$C$30*'10 - 2012'!AO408</f>
        <v>#DIV/0!</v>
      </c>
      <c r="N408" s="53" t="e">
        <f>+$C$30*'10 - 2012'!AP408</f>
        <v>#DIV/0!</v>
      </c>
      <c r="O408" s="53" t="e">
        <f>+$C$30*'10 - 2012'!AQ408</f>
        <v>#DIV/0!</v>
      </c>
      <c r="P408" s="53" t="e">
        <f>+$C$30*'10 - 2012'!AR408</f>
        <v>#DIV/0!</v>
      </c>
      <c r="Q408" s="53" t="e">
        <f>+$C$30*'10 - 2012'!AS408</f>
        <v>#DIV/0!</v>
      </c>
      <c r="R408" s="53" t="e">
        <f>+$C$30*'10 - 2012'!AT408</f>
        <v>#DIV/0!</v>
      </c>
      <c r="S408" s="53" t="e">
        <f>+$C$30*'10 - 2012'!AU408</f>
        <v>#DIV/0!</v>
      </c>
      <c r="T408" s="53" t="e">
        <f>+$C$30*'10 - 2012'!AV408</f>
        <v>#DIV/0!</v>
      </c>
      <c r="U408" s="53" t="e">
        <f>+$C$30*'10 - 2012'!AW408</f>
        <v>#DIV/0!</v>
      </c>
      <c r="V408" s="53" t="e">
        <f>+$C$30*'10 - 2012'!AX408</f>
        <v>#DIV/0!</v>
      </c>
      <c r="W408" s="53" t="e">
        <f>+$C$30*'10 - 2012'!AY408</f>
        <v>#DIV/0!</v>
      </c>
      <c r="X408" s="53" t="e">
        <f>+$C$30*'10 - 2012'!AZ408</f>
        <v>#DIV/0!</v>
      </c>
      <c r="Y408" s="53" t="e">
        <f>+$C$30*'10 - 2012'!BA408</f>
        <v>#DIV/0!</v>
      </c>
      <c r="Z408" s="53" t="e">
        <f>+$C$30*'10 - 2012'!BB408</f>
        <v>#DIV/0!</v>
      </c>
      <c r="AA408" s="53" t="e">
        <f>+$C$30*'10 - 2012'!BC408</f>
        <v>#DIV/0!</v>
      </c>
      <c r="AB408" s="53" t="e">
        <f>+$C$30*'10 - 2012'!BD408</f>
        <v>#DIV/0!</v>
      </c>
      <c r="AC408" s="53" t="e">
        <f>+$C$30*'10 - 2012'!BE408</f>
        <v>#DIV/0!</v>
      </c>
      <c r="AD408" s="53" t="e">
        <f>+$C$30*'10 - 2012'!BF408</f>
        <v>#DIV/0!</v>
      </c>
      <c r="AE408" s="53" t="e">
        <f>+$C$30*'10 - 2012'!BG408</f>
        <v>#DIV/0!</v>
      </c>
      <c r="AF408" s="53" t="e">
        <f>+$C$30*'10 - 2012'!BH408</f>
        <v>#DIV/0!</v>
      </c>
      <c r="AG408" s="53" t="e">
        <f>+$C$30*'10 - 2012'!BI408</f>
        <v>#DIV/0!</v>
      </c>
      <c r="AH408" s="53" t="e">
        <f>+$C$30*'10 - 2012'!BJ408</f>
        <v>#DIV/0!</v>
      </c>
    </row>
    <row r="409" spans="1:34">
      <c r="A409" s="63">
        <v>402</v>
      </c>
      <c r="B409" s="53">
        <f>+'10 - 2012'!B409</f>
        <v>0</v>
      </c>
      <c r="C409" s="53" t="e">
        <f>+'10 - 2012'!AE409/'10 - 2012'!BK409</f>
        <v>#DIV/0!</v>
      </c>
      <c r="D409" s="53" t="e">
        <f>+$C$30*'10 - 2012'!AF409</f>
        <v>#DIV/0!</v>
      </c>
      <c r="E409" s="53" t="e">
        <f>+$C$30*'10 - 2012'!AG409</f>
        <v>#DIV/0!</v>
      </c>
      <c r="F409" s="53" t="e">
        <f>+$C$30*'10 - 2012'!AH409</f>
        <v>#DIV/0!</v>
      </c>
      <c r="G409" s="53" t="e">
        <f>+$C$30*'10 - 2012'!AI409</f>
        <v>#DIV/0!</v>
      </c>
      <c r="H409" s="53" t="e">
        <f>+$C$30*'10 - 2012'!AJ409</f>
        <v>#DIV/0!</v>
      </c>
      <c r="I409" s="53" t="e">
        <f>+$C$30*'10 - 2012'!AK409</f>
        <v>#DIV/0!</v>
      </c>
      <c r="J409" s="53" t="e">
        <f>+$C$30*'10 - 2012'!AL409</f>
        <v>#DIV/0!</v>
      </c>
      <c r="K409" s="53" t="e">
        <f>+$C$30*'10 - 2012'!AM409</f>
        <v>#DIV/0!</v>
      </c>
      <c r="L409" s="53" t="e">
        <f>+$C$30*'10 - 2012'!AN409</f>
        <v>#DIV/0!</v>
      </c>
      <c r="M409" s="53" t="e">
        <f>+$C$30*'10 - 2012'!AO409</f>
        <v>#DIV/0!</v>
      </c>
      <c r="N409" s="53" t="e">
        <f>+$C$30*'10 - 2012'!AP409</f>
        <v>#DIV/0!</v>
      </c>
      <c r="O409" s="53" t="e">
        <f>+$C$30*'10 - 2012'!AQ409</f>
        <v>#DIV/0!</v>
      </c>
      <c r="P409" s="53" t="e">
        <f>+$C$30*'10 - 2012'!AR409</f>
        <v>#DIV/0!</v>
      </c>
      <c r="Q409" s="53" t="e">
        <f>+$C$30*'10 - 2012'!AS409</f>
        <v>#DIV/0!</v>
      </c>
      <c r="R409" s="53" t="e">
        <f>+$C$30*'10 - 2012'!AT409</f>
        <v>#DIV/0!</v>
      </c>
      <c r="S409" s="53" t="e">
        <f>+$C$30*'10 - 2012'!AU409</f>
        <v>#DIV/0!</v>
      </c>
      <c r="T409" s="53" t="e">
        <f>+$C$30*'10 - 2012'!AV409</f>
        <v>#DIV/0!</v>
      </c>
      <c r="U409" s="53" t="e">
        <f>+$C$30*'10 - 2012'!AW409</f>
        <v>#DIV/0!</v>
      </c>
      <c r="V409" s="53" t="e">
        <f>+$C$30*'10 - 2012'!AX409</f>
        <v>#DIV/0!</v>
      </c>
      <c r="W409" s="53" t="e">
        <f>+$C$30*'10 - 2012'!AY409</f>
        <v>#DIV/0!</v>
      </c>
      <c r="X409" s="53" t="e">
        <f>+$C$30*'10 - 2012'!AZ409</f>
        <v>#DIV/0!</v>
      </c>
      <c r="Y409" s="53" t="e">
        <f>+$C$30*'10 - 2012'!BA409</f>
        <v>#DIV/0!</v>
      </c>
      <c r="Z409" s="53" t="e">
        <f>+$C$30*'10 - 2012'!BB409</f>
        <v>#DIV/0!</v>
      </c>
      <c r="AA409" s="53" t="e">
        <f>+$C$30*'10 - 2012'!BC409</f>
        <v>#DIV/0!</v>
      </c>
      <c r="AB409" s="53" t="e">
        <f>+$C$30*'10 - 2012'!BD409</f>
        <v>#DIV/0!</v>
      </c>
      <c r="AC409" s="53" t="e">
        <f>+$C$30*'10 - 2012'!BE409</f>
        <v>#DIV/0!</v>
      </c>
      <c r="AD409" s="53" t="e">
        <f>+$C$30*'10 - 2012'!BF409</f>
        <v>#DIV/0!</v>
      </c>
      <c r="AE409" s="53" t="e">
        <f>+$C$30*'10 - 2012'!BG409</f>
        <v>#DIV/0!</v>
      </c>
      <c r="AF409" s="53" t="e">
        <f>+$C$30*'10 - 2012'!BH409</f>
        <v>#DIV/0!</v>
      </c>
      <c r="AG409" s="53" t="e">
        <f>+$C$30*'10 - 2012'!BI409</f>
        <v>#DIV/0!</v>
      </c>
      <c r="AH409" s="53" t="e">
        <f>+$C$30*'10 - 2012'!BJ409</f>
        <v>#DIV/0!</v>
      </c>
    </row>
    <row r="410" spans="1:34">
      <c r="A410" s="63">
        <v>403</v>
      </c>
      <c r="B410" s="53">
        <f>+'10 - 2012'!B410</f>
        <v>0</v>
      </c>
      <c r="C410" s="53" t="e">
        <f>+'10 - 2012'!AE410/'10 - 2012'!BK410</f>
        <v>#DIV/0!</v>
      </c>
      <c r="D410" s="53" t="e">
        <f>+$C$30*'10 - 2012'!AF410</f>
        <v>#DIV/0!</v>
      </c>
      <c r="E410" s="53" t="e">
        <f>+$C$30*'10 - 2012'!AG410</f>
        <v>#DIV/0!</v>
      </c>
      <c r="F410" s="53" t="e">
        <f>+$C$30*'10 - 2012'!AH410</f>
        <v>#DIV/0!</v>
      </c>
      <c r="G410" s="53" t="e">
        <f>+$C$30*'10 - 2012'!AI410</f>
        <v>#DIV/0!</v>
      </c>
      <c r="H410" s="53" t="e">
        <f>+$C$30*'10 - 2012'!AJ410</f>
        <v>#DIV/0!</v>
      </c>
      <c r="I410" s="53" t="e">
        <f>+$C$30*'10 - 2012'!AK410</f>
        <v>#DIV/0!</v>
      </c>
      <c r="J410" s="53" t="e">
        <f>+$C$30*'10 - 2012'!AL410</f>
        <v>#DIV/0!</v>
      </c>
      <c r="K410" s="53" t="e">
        <f>+$C$30*'10 - 2012'!AM410</f>
        <v>#DIV/0!</v>
      </c>
      <c r="L410" s="53" t="e">
        <f>+$C$30*'10 - 2012'!AN410</f>
        <v>#DIV/0!</v>
      </c>
      <c r="M410" s="53" t="e">
        <f>+$C$30*'10 - 2012'!AO410</f>
        <v>#DIV/0!</v>
      </c>
      <c r="N410" s="53" t="e">
        <f>+$C$30*'10 - 2012'!AP410</f>
        <v>#DIV/0!</v>
      </c>
      <c r="O410" s="53" t="e">
        <f>+$C$30*'10 - 2012'!AQ410</f>
        <v>#DIV/0!</v>
      </c>
      <c r="P410" s="53" t="e">
        <f>+$C$30*'10 - 2012'!AR410</f>
        <v>#DIV/0!</v>
      </c>
      <c r="Q410" s="53" t="e">
        <f>+$C$30*'10 - 2012'!AS410</f>
        <v>#DIV/0!</v>
      </c>
      <c r="R410" s="53" t="e">
        <f>+$C$30*'10 - 2012'!AT410</f>
        <v>#DIV/0!</v>
      </c>
      <c r="S410" s="53" t="e">
        <f>+$C$30*'10 - 2012'!AU410</f>
        <v>#DIV/0!</v>
      </c>
      <c r="T410" s="53" t="e">
        <f>+$C$30*'10 - 2012'!AV410</f>
        <v>#DIV/0!</v>
      </c>
      <c r="U410" s="53" t="e">
        <f>+$C$30*'10 - 2012'!AW410</f>
        <v>#DIV/0!</v>
      </c>
      <c r="V410" s="53" t="e">
        <f>+$C$30*'10 - 2012'!AX410</f>
        <v>#DIV/0!</v>
      </c>
      <c r="W410" s="53" t="e">
        <f>+$C$30*'10 - 2012'!AY410</f>
        <v>#DIV/0!</v>
      </c>
      <c r="X410" s="53" t="e">
        <f>+$C$30*'10 - 2012'!AZ410</f>
        <v>#DIV/0!</v>
      </c>
      <c r="Y410" s="53" t="e">
        <f>+$C$30*'10 - 2012'!BA410</f>
        <v>#DIV/0!</v>
      </c>
      <c r="Z410" s="53" t="e">
        <f>+$C$30*'10 - 2012'!BB410</f>
        <v>#DIV/0!</v>
      </c>
      <c r="AA410" s="53" t="e">
        <f>+$C$30*'10 - 2012'!BC410</f>
        <v>#DIV/0!</v>
      </c>
      <c r="AB410" s="53" t="e">
        <f>+$C$30*'10 - 2012'!BD410</f>
        <v>#DIV/0!</v>
      </c>
      <c r="AC410" s="53" t="e">
        <f>+$C$30*'10 - 2012'!BE410</f>
        <v>#DIV/0!</v>
      </c>
      <c r="AD410" s="53" t="e">
        <f>+$C$30*'10 - 2012'!BF410</f>
        <v>#DIV/0!</v>
      </c>
      <c r="AE410" s="53" t="e">
        <f>+$C$30*'10 - 2012'!BG410</f>
        <v>#DIV/0!</v>
      </c>
      <c r="AF410" s="53" t="e">
        <f>+$C$30*'10 - 2012'!BH410</f>
        <v>#DIV/0!</v>
      </c>
      <c r="AG410" s="53" t="e">
        <f>+$C$30*'10 - 2012'!BI410</f>
        <v>#DIV/0!</v>
      </c>
      <c r="AH410" s="53" t="e">
        <f>+$C$30*'10 - 2012'!BJ410</f>
        <v>#DIV/0!</v>
      </c>
    </row>
    <row r="411" spans="1:34">
      <c r="A411" s="63">
        <v>404</v>
      </c>
      <c r="B411" s="53">
        <f>+'10 - 2012'!B411</f>
        <v>0</v>
      </c>
      <c r="C411" s="53" t="e">
        <f>+'10 - 2012'!AE411/'10 - 2012'!BK411</f>
        <v>#DIV/0!</v>
      </c>
      <c r="D411" s="53" t="e">
        <f>+$C$30*'10 - 2012'!AF411</f>
        <v>#DIV/0!</v>
      </c>
      <c r="E411" s="53" t="e">
        <f>+$C$30*'10 - 2012'!AG411</f>
        <v>#DIV/0!</v>
      </c>
      <c r="F411" s="53" t="e">
        <f>+$C$30*'10 - 2012'!AH411</f>
        <v>#DIV/0!</v>
      </c>
      <c r="G411" s="53" t="e">
        <f>+$C$30*'10 - 2012'!AI411</f>
        <v>#DIV/0!</v>
      </c>
      <c r="H411" s="53" t="e">
        <f>+$C$30*'10 - 2012'!AJ411</f>
        <v>#DIV/0!</v>
      </c>
      <c r="I411" s="53" t="e">
        <f>+$C$30*'10 - 2012'!AK411</f>
        <v>#DIV/0!</v>
      </c>
      <c r="J411" s="53" t="e">
        <f>+$C$30*'10 - 2012'!AL411</f>
        <v>#DIV/0!</v>
      </c>
      <c r="K411" s="53" t="e">
        <f>+$C$30*'10 - 2012'!AM411</f>
        <v>#DIV/0!</v>
      </c>
      <c r="L411" s="53" t="e">
        <f>+$C$30*'10 - 2012'!AN411</f>
        <v>#DIV/0!</v>
      </c>
      <c r="M411" s="53" t="e">
        <f>+$C$30*'10 - 2012'!AO411</f>
        <v>#DIV/0!</v>
      </c>
      <c r="N411" s="53" t="e">
        <f>+$C$30*'10 - 2012'!AP411</f>
        <v>#DIV/0!</v>
      </c>
      <c r="O411" s="53" t="e">
        <f>+$C$30*'10 - 2012'!AQ411</f>
        <v>#DIV/0!</v>
      </c>
      <c r="P411" s="53" t="e">
        <f>+$C$30*'10 - 2012'!AR411</f>
        <v>#DIV/0!</v>
      </c>
      <c r="Q411" s="53" t="e">
        <f>+$C$30*'10 - 2012'!AS411</f>
        <v>#DIV/0!</v>
      </c>
      <c r="R411" s="53" t="e">
        <f>+$C$30*'10 - 2012'!AT411</f>
        <v>#DIV/0!</v>
      </c>
      <c r="S411" s="53" t="e">
        <f>+$C$30*'10 - 2012'!AU411</f>
        <v>#DIV/0!</v>
      </c>
      <c r="T411" s="53" t="e">
        <f>+$C$30*'10 - 2012'!AV411</f>
        <v>#DIV/0!</v>
      </c>
      <c r="U411" s="53" t="e">
        <f>+$C$30*'10 - 2012'!AW411</f>
        <v>#DIV/0!</v>
      </c>
      <c r="V411" s="53" t="e">
        <f>+$C$30*'10 - 2012'!AX411</f>
        <v>#DIV/0!</v>
      </c>
      <c r="W411" s="53" t="e">
        <f>+$C$30*'10 - 2012'!AY411</f>
        <v>#DIV/0!</v>
      </c>
      <c r="X411" s="53" t="e">
        <f>+$C$30*'10 - 2012'!AZ411</f>
        <v>#DIV/0!</v>
      </c>
      <c r="Y411" s="53" t="e">
        <f>+$C$30*'10 - 2012'!BA411</f>
        <v>#DIV/0!</v>
      </c>
      <c r="Z411" s="53" t="e">
        <f>+$C$30*'10 - 2012'!BB411</f>
        <v>#DIV/0!</v>
      </c>
      <c r="AA411" s="53" t="e">
        <f>+$C$30*'10 - 2012'!BC411</f>
        <v>#DIV/0!</v>
      </c>
      <c r="AB411" s="53" t="e">
        <f>+$C$30*'10 - 2012'!BD411</f>
        <v>#DIV/0!</v>
      </c>
      <c r="AC411" s="53" t="e">
        <f>+$C$30*'10 - 2012'!BE411</f>
        <v>#DIV/0!</v>
      </c>
      <c r="AD411" s="53" t="e">
        <f>+$C$30*'10 - 2012'!BF411</f>
        <v>#DIV/0!</v>
      </c>
      <c r="AE411" s="53" t="e">
        <f>+$C$30*'10 - 2012'!BG411</f>
        <v>#DIV/0!</v>
      </c>
      <c r="AF411" s="53" t="e">
        <f>+$C$30*'10 - 2012'!BH411</f>
        <v>#DIV/0!</v>
      </c>
      <c r="AG411" s="53" t="e">
        <f>+$C$30*'10 - 2012'!BI411</f>
        <v>#DIV/0!</v>
      </c>
      <c r="AH411" s="53" t="e">
        <f>+$C$30*'10 - 2012'!BJ411</f>
        <v>#DIV/0!</v>
      </c>
    </row>
    <row r="412" spans="1:34">
      <c r="A412" s="63">
        <v>405</v>
      </c>
      <c r="B412" s="53">
        <f>+'10 - 2012'!B412</f>
        <v>0</v>
      </c>
      <c r="C412" s="53" t="e">
        <f>+'10 - 2012'!AE412/'10 - 2012'!BK412</f>
        <v>#DIV/0!</v>
      </c>
      <c r="D412" s="53" t="e">
        <f>+$C$30*'10 - 2012'!AF412</f>
        <v>#DIV/0!</v>
      </c>
      <c r="E412" s="53" t="e">
        <f>+$C$30*'10 - 2012'!AG412</f>
        <v>#DIV/0!</v>
      </c>
      <c r="F412" s="53" t="e">
        <f>+$C$30*'10 - 2012'!AH412</f>
        <v>#DIV/0!</v>
      </c>
      <c r="G412" s="53" t="e">
        <f>+$C$30*'10 - 2012'!AI412</f>
        <v>#DIV/0!</v>
      </c>
      <c r="H412" s="53" t="e">
        <f>+$C$30*'10 - 2012'!AJ412</f>
        <v>#DIV/0!</v>
      </c>
      <c r="I412" s="53" t="e">
        <f>+$C$30*'10 - 2012'!AK412</f>
        <v>#DIV/0!</v>
      </c>
      <c r="J412" s="53" t="e">
        <f>+$C$30*'10 - 2012'!AL412</f>
        <v>#DIV/0!</v>
      </c>
      <c r="K412" s="53" t="e">
        <f>+$C$30*'10 - 2012'!AM412</f>
        <v>#DIV/0!</v>
      </c>
      <c r="L412" s="53" t="e">
        <f>+$C$30*'10 - 2012'!AN412</f>
        <v>#DIV/0!</v>
      </c>
      <c r="M412" s="53" t="e">
        <f>+$C$30*'10 - 2012'!AO412</f>
        <v>#DIV/0!</v>
      </c>
      <c r="N412" s="53" t="e">
        <f>+$C$30*'10 - 2012'!AP412</f>
        <v>#DIV/0!</v>
      </c>
      <c r="O412" s="53" t="e">
        <f>+$C$30*'10 - 2012'!AQ412</f>
        <v>#DIV/0!</v>
      </c>
      <c r="P412" s="53" t="e">
        <f>+$C$30*'10 - 2012'!AR412</f>
        <v>#DIV/0!</v>
      </c>
      <c r="Q412" s="53" t="e">
        <f>+$C$30*'10 - 2012'!AS412</f>
        <v>#DIV/0!</v>
      </c>
      <c r="R412" s="53" t="e">
        <f>+$C$30*'10 - 2012'!AT412</f>
        <v>#DIV/0!</v>
      </c>
      <c r="S412" s="53" t="e">
        <f>+$C$30*'10 - 2012'!AU412</f>
        <v>#DIV/0!</v>
      </c>
      <c r="T412" s="53" t="e">
        <f>+$C$30*'10 - 2012'!AV412</f>
        <v>#DIV/0!</v>
      </c>
      <c r="U412" s="53" t="e">
        <f>+$C$30*'10 - 2012'!AW412</f>
        <v>#DIV/0!</v>
      </c>
      <c r="V412" s="53" t="e">
        <f>+$C$30*'10 - 2012'!AX412</f>
        <v>#DIV/0!</v>
      </c>
      <c r="W412" s="53" t="e">
        <f>+$C$30*'10 - 2012'!AY412</f>
        <v>#DIV/0!</v>
      </c>
      <c r="X412" s="53" t="e">
        <f>+$C$30*'10 - 2012'!AZ412</f>
        <v>#DIV/0!</v>
      </c>
      <c r="Y412" s="53" t="e">
        <f>+$C$30*'10 - 2012'!BA412</f>
        <v>#DIV/0!</v>
      </c>
      <c r="Z412" s="53" t="e">
        <f>+$C$30*'10 - 2012'!BB412</f>
        <v>#DIV/0!</v>
      </c>
      <c r="AA412" s="53" t="e">
        <f>+$C$30*'10 - 2012'!BC412</f>
        <v>#DIV/0!</v>
      </c>
      <c r="AB412" s="53" t="e">
        <f>+$C$30*'10 - 2012'!BD412</f>
        <v>#DIV/0!</v>
      </c>
      <c r="AC412" s="53" t="e">
        <f>+$C$30*'10 - 2012'!BE412</f>
        <v>#DIV/0!</v>
      </c>
      <c r="AD412" s="53" t="e">
        <f>+$C$30*'10 - 2012'!BF412</f>
        <v>#DIV/0!</v>
      </c>
      <c r="AE412" s="53" t="e">
        <f>+$C$30*'10 - 2012'!BG412</f>
        <v>#DIV/0!</v>
      </c>
      <c r="AF412" s="53" t="e">
        <f>+$C$30*'10 - 2012'!BH412</f>
        <v>#DIV/0!</v>
      </c>
      <c r="AG412" s="53" t="e">
        <f>+$C$30*'10 - 2012'!BI412</f>
        <v>#DIV/0!</v>
      </c>
      <c r="AH412" s="53" t="e">
        <f>+$C$30*'10 - 2012'!BJ412</f>
        <v>#DIV/0!</v>
      </c>
    </row>
    <row r="413" spans="1:34">
      <c r="A413" s="63">
        <v>406</v>
      </c>
      <c r="B413" s="53">
        <f>+'10 - 2012'!B413</f>
        <v>0</v>
      </c>
      <c r="C413" s="53" t="e">
        <f>+'10 - 2012'!AE413/'10 - 2012'!BK413</f>
        <v>#DIV/0!</v>
      </c>
      <c r="D413" s="53" t="e">
        <f>+$C$30*'10 - 2012'!AF413</f>
        <v>#DIV/0!</v>
      </c>
      <c r="E413" s="53" t="e">
        <f>+$C$30*'10 - 2012'!AG413</f>
        <v>#DIV/0!</v>
      </c>
      <c r="F413" s="53" t="e">
        <f>+$C$30*'10 - 2012'!AH413</f>
        <v>#DIV/0!</v>
      </c>
      <c r="G413" s="53" t="e">
        <f>+$C$30*'10 - 2012'!AI413</f>
        <v>#DIV/0!</v>
      </c>
      <c r="H413" s="53" t="e">
        <f>+$C$30*'10 - 2012'!AJ413</f>
        <v>#DIV/0!</v>
      </c>
      <c r="I413" s="53" t="e">
        <f>+$C$30*'10 - 2012'!AK413</f>
        <v>#DIV/0!</v>
      </c>
      <c r="J413" s="53" t="e">
        <f>+$C$30*'10 - 2012'!AL413</f>
        <v>#DIV/0!</v>
      </c>
      <c r="K413" s="53" t="e">
        <f>+$C$30*'10 - 2012'!AM413</f>
        <v>#DIV/0!</v>
      </c>
      <c r="L413" s="53" t="e">
        <f>+$C$30*'10 - 2012'!AN413</f>
        <v>#DIV/0!</v>
      </c>
      <c r="M413" s="53" t="e">
        <f>+$C$30*'10 - 2012'!AO413</f>
        <v>#DIV/0!</v>
      </c>
      <c r="N413" s="53" t="e">
        <f>+$C$30*'10 - 2012'!AP413</f>
        <v>#DIV/0!</v>
      </c>
      <c r="O413" s="53" t="e">
        <f>+$C$30*'10 - 2012'!AQ413</f>
        <v>#DIV/0!</v>
      </c>
      <c r="P413" s="53" t="e">
        <f>+$C$30*'10 - 2012'!AR413</f>
        <v>#DIV/0!</v>
      </c>
      <c r="Q413" s="53" t="e">
        <f>+$C$30*'10 - 2012'!AS413</f>
        <v>#DIV/0!</v>
      </c>
      <c r="R413" s="53" t="e">
        <f>+$C$30*'10 - 2012'!AT413</f>
        <v>#DIV/0!</v>
      </c>
      <c r="S413" s="53" t="e">
        <f>+$C$30*'10 - 2012'!AU413</f>
        <v>#DIV/0!</v>
      </c>
      <c r="T413" s="53" t="e">
        <f>+$C$30*'10 - 2012'!AV413</f>
        <v>#DIV/0!</v>
      </c>
      <c r="U413" s="53" t="e">
        <f>+$C$30*'10 - 2012'!AW413</f>
        <v>#DIV/0!</v>
      </c>
      <c r="V413" s="53" t="e">
        <f>+$C$30*'10 - 2012'!AX413</f>
        <v>#DIV/0!</v>
      </c>
      <c r="W413" s="53" t="e">
        <f>+$C$30*'10 - 2012'!AY413</f>
        <v>#DIV/0!</v>
      </c>
      <c r="X413" s="53" t="e">
        <f>+$C$30*'10 - 2012'!AZ413</f>
        <v>#DIV/0!</v>
      </c>
      <c r="Y413" s="53" t="e">
        <f>+$C$30*'10 - 2012'!BA413</f>
        <v>#DIV/0!</v>
      </c>
      <c r="Z413" s="53" t="e">
        <f>+$C$30*'10 - 2012'!BB413</f>
        <v>#DIV/0!</v>
      </c>
      <c r="AA413" s="53" t="e">
        <f>+$C$30*'10 - 2012'!BC413</f>
        <v>#DIV/0!</v>
      </c>
      <c r="AB413" s="53" t="e">
        <f>+$C$30*'10 - 2012'!BD413</f>
        <v>#DIV/0!</v>
      </c>
      <c r="AC413" s="53" t="e">
        <f>+$C$30*'10 - 2012'!BE413</f>
        <v>#DIV/0!</v>
      </c>
      <c r="AD413" s="53" t="e">
        <f>+$C$30*'10 - 2012'!BF413</f>
        <v>#DIV/0!</v>
      </c>
      <c r="AE413" s="53" t="e">
        <f>+$C$30*'10 - 2012'!BG413</f>
        <v>#DIV/0!</v>
      </c>
      <c r="AF413" s="53" t="e">
        <f>+$C$30*'10 - 2012'!BH413</f>
        <v>#DIV/0!</v>
      </c>
      <c r="AG413" s="53" t="e">
        <f>+$C$30*'10 - 2012'!BI413</f>
        <v>#DIV/0!</v>
      </c>
      <c r="AH413" s="53" t="e">
        <f>+$C$30*'10 - 2012'!BJ413</f>
        <v>#DIV/0!</v>
      </c>
    </row>
    <row r="414" spans="1:34">
      <c r="A414" s="63">
        <v>407</v>
      </c>
      <c r="B414" s="53">
        <f>+'10 - 2012'!B414</f>
        <v>0</v>
      </c>
      <c r="C414" s="53" t="e">
        <f>+'10 - 2012'!AE414/'10 - 2012'!BK414</f>
        <v>#DIV/0!</v>
      </c>
      <c r="D414" s="53" t="e">
        <f>+$C$30*'10 - 2012'!AF414</f>
        <v>#DIV/0!</v>
      </c>
      <c r="E414" s="53" t="e">
        <f>+$C$30*'10 - 2012'!AG414</f>
        <v>#DIV/0!</v>
      </c>
      <c r="F414" s="53" t="e">
        <f>+$C$30*'10 - 2012'!AH414</f>
        <v>#DIV/0!</v>
      </c>
      <c r="G414" s="53" t="e">
        <f>+$C$30*'10 - 2012'!AI414</f>
        <v>#DIV/0!</v>
      </c>
      <c r="H414" s="53" t="e">
        <f>+$C$30*'10 - 2012'!AJ414</f>
        <v>#DIV/0!</v>
      </c>
      <c r="I414" s="53" t="e">
        <f>+$C$30*'10 - 2012'!AK414</f>
        <v>#DIV/0!</v>
      </c>
      <c r="J414" s="53" t="e">
        <f>+$C$30*'10 - 2012'!AL414</f>
        <v>#DIV/0!</v>
      </c>
      <c r="K414" s="53" t="e">
        <f>+$C$30*'10 - 2012'!AM414</f>
        <v>#DIV/0!</v>
      </c>
      <c r="L414" s="53" t="e">
        <f>+$C$30*'10 - 2012'!AN414</f>
        <v>#DIV/0!</v>
      </c>
      <c r="M414" s="53" t="e">
        <f>+$C$30*'10 - 2012'!AO414</f>
        <v>#DIV/0!</v>
      </c>
      <c r="N414" s="53" t="e">
        <f>+$C$30*'10 - 2012'!AP414</f>
        <v>#DIV/0!</v>
      </c>
      <c r="O414" s="53" t="e">
        <f>+$C$30*'10 - 2012'!AQ414</f>
        <v>#DIV/0!</v>
      </c>
      <c r="P414" s="53" t="e">
        <f>+$C$30*'10 - 2012'!AR414</f>
        <v>#DIV/0!</v>
      </c>
      <c r="Q414" s="53" t="e">
        <f>+$C$30*'10 - 2012'!AS414</f>
        <v>#DIV/0!</v>
      </c>
      <c r="R414" s="53" t="e">
        <f>+$C$30*'10 - 2012'!AT414</f>
        <v>#DIV/0!</v>
      </c>
      <c r="S414" s="53" t="e">
        <f>+$C$30*'10 - 2012'!AU414</f>
        <v>#DIV/0!</v>
      </c>
      <c r="T414" s="53" t="e">
        <f>+$C$30*'10 - 2012'!AV414</f>
        <v>#DIV/0!</v>
      </c>
      <c r="U414" s="53" t="e">
        <f>+$C$30*'10 - 2012'!AW414</f>
        <v>#DIV/0!</v>
      </c>
      <c r="V414" s="53" t="e">
        <f>+$C$30*'10 - 2012'!AX414</f>
        <v>#DIV/0!</v>
      </c>
      <c r="W414" s="53" t="e">
        <f>+$C$30*'10 - 2012'!AY414</f>
        <v>#DIV/0!</v>
      </c>
      <c r="X414" s="53" t="e">
        <f>+$C$30*'10 - 2012'!AZ414</f>
        <v>#DIV/0!</v>
      </c>
      <c r="Y414" s="53" t="e">
        <f>+$C$30*'10 - 2012'!BA414</f>
        <v>#DIV/0!</v>
      </c>
      <c r="Z414" s="53" t="e">
        <f>+$C$30*'10 - 2012'!BB414</f>
        <v>#DIV/0!</v>
      </c>
      <c r="AA414" s="53" t="e">
        <f>+$C$30*'10 - 2012'!BC414</f>
        <v>#DIV/0!</v>
      </c>
      <c r="AB414" s="53" t="e">
        <f>+$C$30*'10 - 2012'!BD414</f>
        <v>#DIV/0!</v>
      </c>
      <c r="AC414" s="53" t="e">
        <f>+$C$30*'10 - 2012'!BE414</f>
        <v>#DIV/0!</v>
      </c>
      <c r="AD414" s="53" t="e">
        <f>+$C$30*'10 - 2012'!BF414</f>
        <v>#DIV/0!</v>
      </c>
      <c r="AE414" s="53" t="e">
        <f>+$C$30*'10 - 2012'!BG414</f>
        <v>#DIV/0!</v>
      </c>
      <c r="AF414" s="53" t="e">
        <f>+$C$30*'10 - 2012'!BH414</f>
        <v>#DIV/0!</v>
      </c>
      <c r="AG414" s="53" t="e">
        <f>+$C$30*'10 - 2012'!BI414</f>
        <v>#DIV/0!</v>
      </c>
      <c r="AH414" s="53" t="e">
        <f>+$C$30*'10 - 2012'!BJ414</f>
        <v>#DIV/0!</v>
      </c>
    </row>
    <row r="415" spans="1:34">
      <c r="A415" s="63">
        <v>408</v>
      </c>
      <c r="B415" s="53">
        <f>+'10 - 2012'!B415</f>
        <v>0</v>
      </c>
      <c r="C415" s="53" t="e">
        <f>+'10 - 2012'!AE415/'10 - 2012'!BK415</f>
        <v>#DIV/0!</v>
      </c>
      <c r="D415" s="53" t="e">
        <f>+$C$30*'10 - 2012'!AF415</f>
        <v>#DIV/0!</v>
      </c>
      <c r="E415" s="53" t="e">
        <f>+$C$30*'10 - 2012'!AG415</f>
        <v>#DIV/0!</v>
      </c>
      <c r="F415" s="53" t="e">
        <f>+$C$30*'10 - 2012'!AH415</f>
        <v>#DIV/0!</v>
      </c>
      <c r="G415" s="53" t="e">
        <f>+$C$30*'10 - 2012'!AI415</f>
        <v>#DIV/0!</v>
      </c>
      <c r="H415" s="53" t="e">
        <f>+$C$30*'10 - 2012'!AJ415</f>
        <v>#DIV/0!</v>
      </c>
      <c r="I415" s="53" t="e">
        <f>+$C$30*'10 - 2012'!AK415</f>
        <v>#DIV/0!</v>
      </c>
      <c r="J415" s="53" t="e">
        <f>+$C$30*'10 - 2012'!AL415</f>
        <v>#DIV/0!</v>
      </c>
      <c r="K415" s="53" t="e">
        <f>+$C$30*'10 - 2012'!AM415</f>
        <v>#DIV/0!</v>
      </c>
      <c r="L415" s="53" t="e">
        <f>+$C$30*'10 - 2012'!AN415</f>
        <v>#DIV/0!</v>
      </c>
      <c r="M415" s="53" t="e">
        <f>+$C$30*'10 - 2012'!AO415</f>
        <v>#DIV/0!</v>
      </c>
      <c r="N415" s="53" t="e">
        <f>+$C$30*'10 - 2012'!AP415</f>
        <v>#DIV/0!</v>
      </c>
      <c r="O415" s="53" t="e">
        <f>+$C$30*'10 - 2012'!AQ415</f>
        <v>#DIV/0!</v>
      </c>
      <c r="P415" s="53" t="e">
        <f>+$C$30*'10 - 2012'!AR415</f>
        <v>#DIV/0!</v>
      </c>
      <c r="Q415" s="53" t="e">
        <f>+$C$30*'10 - 2012'!AS415</f>
        <v>#DIV/0!</v>
      </c>
      <c r="R415" s="53" t="e">
        <f>+$C$30*'10 - 2012'!AT415</f>
        <v>#DIV/0!</v>
      </c>
      <c r="S415" s="53" t="e">
        <f>+$C$30*'10 - 2012'!AU415</f>
        <v>#DIV/0!</v>
      </c>
      <c r="T415" s="53" t="e">
        <f>+$C$30*'10 - 2012'!AV415</f>
        <v>#DIV/0!</v>
      </c>
      <c r="U415" s="53" t="e">
        <f>+$C$30*'10 - 2012'!AW415</f>
        <v>#DIV/0!</v>
      </c>
      <c r="V415" s="53" t="e">
        <f>+$C$30*'10 - 2012'!AX415</f>
        <v>#DIV/0!</v>
      </c>
      <c r="W415" s="53" t="e">
        <f>+$C$30*'10 - 2012'!AY415</f>
        <v>#DIV/0!</v>
      </c>
      <c r="X415" s="53" t="e">
        <f>+$C$30*'10 - 2012'!AZ415</f>
        <v>#DIV/0!</v>
      </c>
      <c r="Y415" s="53" t="e">
        <f>+$C$30*'10 - 2012'!BA415</f>
        <v>#DIV/0!</v>
      </c>
      <c r="Z415" s="53" t="e">
        <f>+$C$30*'10 - 2012'!BB415</f>
        <v>#DIV/0!</v>
      </c>
      <c r="AA415" s="53" t="e">
        <f>+$C$30*'10 - 2012'!BC415</f>
        <v>#DIV/0!</v>
      </c>
      <c r="AB415" s="53" t="e">
        <f>+$C$30*'10 - 2012'!BD415</f>
        <v>#DIV/0!</v>
      </c>
      <c r="AC415" s="53" t="e">
        <f>+$C$30*'10 - 2012'!BE415</f>
        <v>#DIV/0!</v>
      </c>
      <c r="AD415" s="53" t="e">
        <f>+$C$30*'10 - 2012'!BF415</f>
        <v>#DIV/0!</v>
      </c>
      <c r="AE415" s="53" t="e">
        <f>+$C$30*'10 - 2012'!BG415</f>
        <v>#DIV/0!</v>
      </c>
      <c r="AF415" s="53" t="e">
        <f>+$C$30*'10 - 2012'!BH415</f>
        <v>#DIV/0!</v>
      </c>
      <c r="AG415" s="53" t="e">
        <f>+$C$30*'10 - 2012'!BI415</f>
        <v>#DIV/0!</v>
      </c>
      <c r="AH415" s="53" t="e">
        <f>+$C$30*'10 - 2012'!BJ415</f>
        <v>#DIV/0!</v>
      </c>
    </row>
    <row r="416" spans="1:34">
      <c r="A416" s="63">
        <v>409</v>
      </c>
      <c r="B416" s="53">
        <f>+'10 - 2012'!B416</f>
        <v>0</v>
      </c>
      <c r="C416" s="53" t="e">
        <f>+'10 - 2012'!AE416/'10 - 2012'!BK416</f>
        <v>#DIV/0!</v>
      </c>
      <c r="D416" s="53" t="e">
        <f>+$C$30*'10 - 2012'!AF416</f>
        <v>#DIV/0!</v>
      </c>
      <c r="E416" s="53" t="e">
        <f>+$C$30*'10 - 2012'!AG416</f>
        <v>#DIV/0!</v>
      </c>
      <c r="F416" s="53" t="e">
        <f>+$C$30*'10 - 2012'!AH416</f>
        <v>#DIV/0!</v>
      </c>
      <c r="G416" s="53" t="e">
        <f>+$C$30*'10 - 2012'!AI416</f>
        <v>#DIV/0!</v>
      </c>
      <c r="H416" s="53" t="e">
        <f>+$C$30*'10 - 2012'!AJ416</f>
        <v>#DIV/0!</v>
      </c>
      <c r="I416" s="53" t="e">
        <f>+$C$30*'10 - 2012'!AK416</f>
        <v>#DIV/0!</v>
      </c>
      <c r="J416" s="53" t="e">
        <f>+$C$30*'10 - 2012'!AL416</f>
        <v>#DIV/0!</v>
      </c>
      <c r="K416" s="53" t="e">
        <f>+$C$30*'10 - 2012'!AM416</f>
        <v>#DIV/0!</v>
      </c>
      <c r="L416" s="53" t="e">
        <f>+$C$30*'10 - 2012'!AN416</f>
        <v>#DIV/0!</v>
      </c>
      <c r="M416" s="53" t="e">
        <f>+$C$30*'10 - 2012'!AO416</f>
        <v>#DIV/0!</v>
      </c>
      <c r="N416" s="53" t="e">
        <f>+$C$30*'10 - 2012'!AP416</f>
        <v>#DIV/0!</v>
      </c>
      <c r="O416" s="53" t="e">
        <f>+$C$30*'10 - 2012'!AQ416</f>
        <v>#DIV/0!</v>
      </c>
      <c r="P416" s="53" t="e">
        <f>+$C$30*'10 - 2012'!AR416</f>
        <v>#DIV/0!</v>
      </c>
      <c r="Q416" s="53" t="e">
        <f>+$C$30*'10 - 2012'!AS416</f>
        <v>#DIV/0!</v>
      </c>
      <c r="R416" s="53" t="e">
        <f>+$C$30*'10 - 2012'!AT416</f>
        <v>#DIV/0!</v>
      </c>
      <c r="S416" s="53" t="e">
        <f>+$C$30*'10 - 2012'!AU416</f>
        <v>#DIV/0!</v>
      </c>
      <c r="T416" s="53" t="e">
        <f>+$C$30*'10 - 2012'!AV416</f>
        <v>#DIV/0!</v>
      </c>
      <c r="U416" s="53" t="e">
        <f>+$C$30*'10 - 2012'!AW416</f>
        <v>#DIV/0!</v>
      </c>
      <c r="V416" s="53" t="e">
        <f>+$C$30*'10 - 2012'!AX416</f>
        <v>#DIV/0!</v>
      </c>
      <c r="W416" s="53" t="e">
        <f>+$C$30*'10 - 2012'!AY416</f>
        <v>#DIV/0!</v>
      </c>
      <c r="X416" s="53" t="e">
        <f>+$C$30*'10 - 2012'!AZ416</f>
        <v>#DIV/0!</v>
      </c>
      <c r="Y416" s="53" t="e">
        <f>+$C$30*'10 - 2012'!BA416</f>
        <v>#DIV/0!</v>
      </c>
      <c r="Z416" s="53" t="e">
        <f>+$C$30*'10 - 2012'!BB416</f>
        <v>#DIV/0!</v>
      </c>
      <c r="AA416" s="53" t="e">
        <f>+$C$30*'10 - 2012'!BC416</f>
        <v>#DIV/0!</v>
      </c>
      <c r="AB416" s="53" t="e">
        <f>+$C$30*'10 - 2012'!BD416</f>
        <v>#DIV/0!</v>
      </c>
      <c r="AC416" s="53" t="e">
        <f>+$C$30*'10 - 2012'!BE416</f>
        <v>#DIV/0!</v>
      </c>
      <c r="AD416" s="53" t="e">
        <f>+$C$30*'10 - 2012'!BF416</f>
        <v>#DIV/0!</v>
      </c>
      <c r="AE416" s="53" t="e">
        <f>+$C$30*'10 - 2012'!BG416</f>
        <v>#DIV/0!</v>
      </c>
      <c r="AF416" s="53" t="e">
        <f>+$C$30*'10 - 2012'!BH416</f>
        <v>#DIV/0!</v>
      </c>
      <c r="AG416" s="53" t="e">
        <f>+$C$30*'10 - 2012'!BI416</f>
        <v>#DIV/0!</v>
      </c>
      <c r="AH416" s="53" t="e">
        <f>+$C$30*'10 - 2012'!BJ416</f>
        <v>#DIV/0!</v>
      </c>
    </row>
    <row r="417" spans="1:34">
      <c r="A417" s="63">
        <v>410</v>
      </c>
      <c r="B417" s="53">
        <f>+'10 - 2012'!B417</f>
        <v>0</v>
      </c>
      <c r="C417" s="53" t="e">
        <f>+'10 - 2012'!AE417/'10 - 2012'!BK417</f>
        <v>#DIV/0!</v>
      </c>
      <c r="D417" s="53" t="e">
        <f>+$C$30*'10 - 2012'!AF417</f>
        <v>#DIV/0!</v>
      </c>
      <c r="E417" s="53" t="e">
        <f>+$C$30*'10 - 2012'!AG417</f>
        <v>#DIV/0!</v>
      </c>
      <c r="F417" s="53" t="e">
        <f>+$C$30*'10 - 2012'!AH417</f>
        <v>#DIV/0!</v>
      </c>
      <c r="G417" s="53" t="e">
        <f>+$C$30*'10 - 2012'!AI417</f>
        <v>#DIV/0!</v>
      </c>
      <c r="H417" s="53" t="e">
        <f>+$C$30*'10 - 2012'!AJ417</f>
        <v>#DIV/0!</v>
      </c>
      <c r="I417" s="53" t="e">
        <f>+$C$30*'10 - 2012'!AK417</f>
        <v>#DIV/0!</v>
      </c>
      <c r="J417" s="53" t="e">
        <f>+$C$30*'10 - 2012'!AL417</f>
        <v>#DIV/0!</v>
      </c>
      <c r="K417" s="53" t="e">
        <f>+$C$30*'10 - 2012'!AM417</f>
        <v>#DIV/0!</v>
      </c>
      <c r="L417" s="53" t="e">
        <f>+$C$30*'10 - 2012'!AN417</f>
        <v>#DIV/0!</v>
      </c>
      <c r="M417" s="53" t="e">
        <f>+$C$30*'10 - 2012'!AO417</f>
        <v>#DIV/0!</v>
      </c>
      <c r="N417" s="53" t="e">
        <f>+$C$30*'10 - 2012'!AP417</f>
        <v>#DIV/0!</v>
      </c>
      <c r="O417" s="53" t="e">
        <f>+$C$30*'10 - 2012'!AQ417</f>
        <v>#DIV/0!</v>
      </c>
      <c r="P417" s="53" t="e">
        <f>+$C$30*'10 - 2012'!AR417</f>
        <v>#DIV/0!</v>
      </c>
      <c r="Q417" s="53" t="e">
        <f>+$C$30*'10 - 2012'!AS417</f>
        <v>#DIV/0!</v>
      </c>
      <c r="R417" s="53" t="e">
        <f>+$C$30*'10 - 2012'!AT417</f>
        <v>#DIV/0!</v>
      </c>
      <c r="S417" s="53" t="e">
        <f>+$C$30*'10 - 2012'!AU417</f>
        <v>#DIV/0!</v>
      </c>
      <c r="T417" s="53" t="e">
        <f>+$C$30*'10 - 2012'!AV417</f>
        <v>#DIV/0!</v>
      </c>
      <c r="U417" s="53" t="e">
        <f>+$C$30*'10 - 2012'!AW417</f>
        <v>#DIV/0!</v>
      </c>
      <c r="V417" s="53" t="e">
        <f>+$C$30*'10 - 2012'!AX417</f>
        <v>#DIV/0!</v>
      </c>
      <c r="W417" s="53" t="e">
        <f>+$C$30*'10 - 2012'!AY417</f>
        <v>#DIV/0!</v>
      </c>
      <c r="X417" s="53" t="e">
        <f>+$C$30*'10 - 2012'!AZ417</f>
        <v>#DIV/0!</v>
      </c>
      <c r="Y417" s="53" t="e">
        <f>+$C$30*'10 - 2012'!BA417</f>
        <v>#DIV/0!</v>
      </c>
      <c r="Z417" s="53" t="e">
        <f>+$C$30*'10 - 2012'!BB417</f>
        <v>#DIV/0!</v>
      </c>
      <c r="AA417" s="53" t="e">
        <f>+$C$30*'10 - 2012'!BC417</f>
        <v>#DIV/0!</v>
      </c>
      <c r="AB417" s="53" t="e">
        <f>+$C$30*'10 - 2012'!BD417</f>
        <v>#DIV/0!</v>
      </c>
      <c r="AC417" s="53" t="e">
        <f>+$C$30*'10 - 2012'!BE417</f>
        <v>#DIV/0!</v>
      </c>
      <c r="AD417" s="53" t="e">
        <f>+$C$30*'10 - 2012'!BF417</f>
        <v>#DIV/0!</v>
      </c>
      <c r="AE417" s="53" t="e">
        <f>+$C$30*'10 - 2012'!BG417</f>
        <v>#DIV/0!</v>
      </c>
      <c r="AF417" s="53" t="e">
        <f>+$C$30*'10 - 2012'!BH417</f>
        <v>#DIV/0!</v>
      </c>
      <c r="AG417" s="53" t="e">
        <f>+$C$30*'10 - 2012'!BI417</f>
        <v>#DIV/0!</v>
      </c>
      <c r="AH417" s="53" t="e">
        <f>+$C$30*'10 - 2012'!BJ417</f>
        <v>#DIV/0!</v>
      </c>
    </row>
    <row r="418" spans="1:34">
      <c r="A418" s="63">
        <v>411</v>
      </c>
      <c r="B418" s="53">
        <f>+'10 - 2012'!B418</f>
        <v>0</v>
      </c>
      <c r="C418" s="53" t="e">
        <f>+'10 - 2012'!AE418/'10 - 2012'!BK418</f>
        <v>#DIV/0!</v>
      </c>
      <c r="D418" s="53" t="e">
        <f>+$C$30*'10 - 2012'!AF418</f>
        <v>#DIV/0!</v>
      </c>
      <c r="E418" s="53" t="e">
        <f>+$C$30*'10 - 2012'!AG418</f>
        <v>#DIV/0!</v>
      </c>
      <c r="F418" s="53" t="e">
        <f>+$C$30*'10 - 2012'!AH418</f>
        <v>#DIV/0!</v>
      </c>
      <c r="G418" s="53" t="e">
        <f>+$C$30*'10 - 2012'!AI418</f>
        <v>#DIV/0!</v>
      </c>
      <c r="H418" s="53" t="e">
        <f>+$C$30*'10 - 2012'!AJ418</f>
        <v>#DIV/0!</v>
      </c>
      <c r="I418" s="53" t="e">
        <f>+$C$30*'10 - 2012'!AK418</f>
        <v>#DIV/0!</v>
      </c>
      <c r="J418" s="53" t="e">
        <f>+$C$30*'10 - 2012'!AL418</f>
        <v>#DIV/0!</v>
      </c>
      <c r="K418" s="53" t="e">
        <f>+$C$30*'10 - 2012'!AM418</f>
        <v>#DIV/0!</v>
      </c>
      <c r="L418" s="53" t="e">
        <f>+$C$30*'10 - 2012'!AN418</f>
        <v>#DIV/0!</v>
      </c>
      <c r="M418" s="53" t="e">
        <f>+$C$30*'10 - 2012'!AO418</f>
        <v>#DIV/0!</v>
      </c>
      <c r="N418" s="53" t="e">
        <f>+$C$30*'10 - 2012'!AP418</f>
        <v>#DIV/0!</v>
      </c>
      <c r="O418" s="53" t="e">
        <f>+$C$30*'10 - 2012'!AQ418</f>
        <v>#DIV/0!</v>
      </c>
      <c r="P418" s="53" t="e">
        <f>+$C$30*'10 - 2012'!AR418</f>
        <v>#DIV/0!</v>
      </c>
      <c r="Q418" s="53" t="e">
        <f>+$C$30*'10 - 2012'!AS418</f>
        <v>#DIV/0!</v>
      </c>
      <c r="R418" s="53" t="e">
        <f>+$C$30*'10 - 2012'!AT418</f>
        <v>#DIV/0!</v>
      </c>
      <c r="S418" s="53" t="e">
        <f>+$C$30*'10 - 2012'!AU418</f>
        <v>#DIV/0!</v>
      </c>
      <c r="T418" s="53" t="e">
        <f>+$C$30*'10 - 2012'!AV418</f>
        <v>#DIV/0!</v>
      </c>
      <c r="U418" s="53" t="e">
        <f>+$C$30*'10 - 2012'!AW418</f>
        <v>#DIV/0!</v>
      </c>
      <c r="V418" s="53" t="e">
        <f>+$C$30*'10 - 2012'!AX418</f>
        <v>#DIV/0!</v>
      </c>
      <c r="W418" s="53" t="e">
        <f>+$C$30*'10 - 2012'!AY418</f>
        <v>#DIV/0!</v>
      </c>
      <c r="X418" s="53" t="e">
        <f>+$C$30*'10 - 2012'!AZ418</f>
        <v>#DIV/0!</v>
      </c>
      <c r="Y418" s="53" t="e">
        <f>+$C$30*'10 - 2012'!BA418</f>
        <v>#DIV/0!</v>
      </c>
      <c r="Z418" s="53" t="e">
        <f>+$C$30*'10 - 2012'!BB418</f>
        <v>#DIV/0!</v>
      </c>
      <c r="AA418" s="53" t="e">
        <f>+$C$30*'10 - 2012'!BC418</f>
        <v>#DIV/0!</v>
      </c>
      <c r="AB418" s="53" t="e">
        <f>+$C$30*'10 - 2012'!BD418</f>
        <v>#DIV/0!</v>
      </c>
      <c r="AC418" s="53" t="e">
        <f>+$C$30*'10 - 2012'!BE418</f>
        <v>#DIV/0!</v>
      </c>
      <c r="AD418" s="53" t="e">
        <f>+$C$30*'10 - 2012'!BF418</f>
        <v>#DIV/0!</v>
      </c>
      <c r="AE418" s="53" t="e">
        <f>+$C$30*'10 - 2012'!BG418</f>
        <v>#DIV/0!</v>
      </c>
      <c r="AF418" s="53" t="e">
        <f>+$C$30*'10 - 2012'!BH418</f>
        <v>#DIV/0!</v>
      </c>
      <c r="AG418" s="53" t="e">
        <f>+$C$30*'10 - 2012'!BI418</f>
        <v>#DIV/0!</v>
      </c>
      <c r="AH418" s="53" t="e">
        <f>+$C$30*'10 - 2012'!BJ418</f>
        <v>#DIV/0!</v>
      </c>
    </row>
    <row r="419" spans="1:34">
      <c r="A419" s="63">
        <v>412</v>
      </c>
      <c r="B419" s="53">
        <f>+'10 - 2012'!B419</f>
        <v>0</v>
      </c>
      <c r="C419" s="53" t="e">
        <f>+'10 - 2012'!AE419/'10 - 2012'!BK419</f>
        <v>#DIV/0!</v>
      </c>
      <c r="D419" s="53" t="e">
        <f>+$C$30*'10 - 2012'!AF419</f>
        <v>#DIV/0!</v>
      </c>
      <c r="E419" s="53" t="e">
        <f>+$C$30*'10 - 2012'!AG419</f>
        <v>#DIV/0!</v>
      </c>
      <c r="F419" s="53" t="e">
        <f>+$C$30*'10 - 2012'!AH419</f>
        <v>#DIV/0!</v>
      </c>
      <c r="G419" s="53" t="e">
        <f>+$C$30*'10 - 2012'!AI419</f>
        <v>#DIV/0!</v>
      </c>
      <c r="H419" s="53" t="e">
        <f>+$C$30*'10 - 2012'!AJ419</f>
        <v>#DIV/0!</v>
      </c>
      <c r="I419" s="53" t="e">
        <f>+$C$30*'10 - 2012'!AK419</f>
        <v>#DIV/0!</v>
      </c>
      <c r="J419" s="53" t="e">
        <f>+$C$30*'10 - 2012'!AL419</f>
        <v>#DIV/0!</v>
      </c>
      <c r="K419" s="53" t="e">
        <f>+$C$30*'10 - 2012'!AM419</f>
        <v>#DIV/0!</v>
      </c>
      <c r="L419" s="53" t="e">
        <f>+$C$30*'10 - 2012'!AN419</f>
        <v>#DIV/0!</v>
      </c>
      <c r="M419" s="53" t="e">
        <f>+$C$30*'10 - 2012'!AO419</f>
        <v>#DIV/0!</v>
      </c>
      <c r="N419" s="53" t="e">
        <f>+$C$30*'10 - 2012'!AP419</f>
        <v>#DIV/0!</v>
      </c>
      <c r="O419" s="53" t="e">
        <f>+$C$30*'10 - 2012'!AQ419</f>
        <v>#DIV/0!</v>
      </c>
      <c r="P419" s="53" t="e">
        <f>+$C$30*'10 - 2012'!AR419</f>
        <v>#DIV/0!</v>
      </c>
      <c r="Q419" s="53" t="e">
        <f>+$C$30*'10 - 2012'!AS419</f>
        <v>#DIV/0!</v>
      </c>
      <c r="R419" s="53" t="e">
        <f>+$C$30*'10 - 2012'!AT419</f>
        <v>#DIV/0!</v>
      </c>
      <c r="S419" s="53" t="e">
        <f>+$C$30*'10 - 2012'!AU419</f>
        <v>#DIV/0!</v>
      </c>
      <c r="T419" s="53" t="e">
        <f>+$C$30*'10 - 2012'!AV419</f>
        <v>#DIV/0!</v>
      </c>
      <c r="U419" s="53" t="e">
        <f>+$C$30*'10 - 2012'!AW419</f>
        <v>#DIV/0!</v>
      </c>
      <c r="V419" s="53" t="e">
        <f>+$C$30*'10 - 2012'!AX419</f>
        <v>#DIV/0!</v>
      </c>
      <c r="W419" s="53" t="e">
        <f>+$C$30*'10 - 2012'!AY419</f>
        <v>#DIV/0!</v>
      </c>
      <c r="X419" s="53" t="e">
        <f>+$C$30*'10 - 2012'!AZ419</f>
        <v>#DIV/0!</v>
      </c>
      <c r="Y419" s="53" t="e">
        <f>+$C$30*'10 - 2012'!BA419</f>
        <v>#DIV/0!</v>
      </c>
      <c r="Z419" s="53" t="e">
        <f>+$C$30*'10 - 2012'!BB419</f>
        <v>#DIV/0!</v>
      </c>
      <c r="AA419" s="53" t="e">
        <f>+$C$30*'10 - 2012'!BC419</f>
        <v>#DIV/0!</v>
      </c>
      <c r="AB419" s="53" t="e">
        <f>+$C$30*'10 - 2012'!BD419</f>
        <v>#DIV/0!</v>
      </c>
      <c r="AC419" s="53" t="e">
        <f>+$C$30*'10 - 2012'!BE419</f>
        <v>#DIV/0!</v>
      </c>
      <c r="AD419" s="53" t="e">
        <f>+$C$30*'10 - 2012'!BF419</f>
        <v>#DIV/0!</v>
      </c>
      <c r="AE419" s="53" t="e">
        <f>+$C$30*'10 - 2012'!BG419</f>
        <v>#DIV/0!</v>
      </c>
      <c r="AF419" s="53" t="e">
        <f>+$C$30*'10 - 2012'!BH419</f>
        <v>#DIV/0!</v>
      </c>
      <c r="AG419" s="53" t="e">
        <f>+$C$30*'10 - 2012'!BI419</f>
        <v>#DIV/0!</v>
      </c>
      <c r="AH419" s="53" t="e">
        <f>+$C$30*'10 - 2012'!BJ419</f>
        <v>#DIV/0!</v>
      </c>
    </row>
    <row r="420" spans="1:34">
      <c r="A420" s="63">
        <v>413</v>
      </c>
      <c r="B420" s="53">
        <f>+'10 - 2012'!B420</f>
        <v>0</v>
      </c>
      <c r="C420" s="53" t="e">
        <f>+'10 - 2012'!AE420/'10 - 2012'!BK420</f>
        <v>#DIV/0!</v>
      </c>
      <c r="D420" s="53" t="e">
        <f>+$C$30*'10 - 2012'!AF420</f>
        <v>#DIV/0!</v>
      </c>
      <c r="E420" s="53" t="e">
        <f>+$C$30*'10 - 2012'!AG420</f>
        <v>#DIV/0!</v>
      </c>
      <c r="F420" s="53" t="e">
        <f>+$C$30*'10 - 2012'!AH420</f>
        <v>#DIV/0!</v>
      </c>
      <c r="G420" s="53" t="e">
        <f>+$C$30*'10 - 2012'!AI420</f>
        <v>#DIV/0!</v>
      </c>
      <c r="H420" s="53" t="e">
        <f>+$C$30*'10 - 2012'!AJ420</f>
        <v>#DIV/0!</v>
      </c>
      <c r="I420" s="53" t="e">
        <f>+$C$30*'10 - 2012'!AK420</f>
        <v>#DIV/0!</v>
      </c>
      <c r="J420" s="53" t="e">
        <f>+$C$30*'10 - 2012'!AL420</f>
        <v>#DIV/0!</v>
      </c>
      <c r="K420" s="53" t="e">
        <f>+$C$30*'10 - 2012'!AM420</f>
        <v>#DIV/0!</v>
      </c>
      <c r="L420" s="53" t="e">
        <f>+$C$30*'10 - 2012'!AN420</f>
        <v>#DIV/0!</v>
      </c>
      <c r="M420" s="53" t="e">
        <f>+$C$30*'10 - 2012'!AO420</f>
        <v>#DIV/0!</v>
      </c>
      <c r="N420" s="53" t="e">
        <f>+$C$30*'10 - 2012'!AP420</f>
        <v>#DIV/0!</v>
      </c>
      <c r="O420" s="53" t="e">
        <f>+$C$30*'10 - 2012'!AQ420</f>
        <v>#DIV/0!</v>
      </c>
      <c r="P420" s="53" t="e">
        <f>+$C$30*'10 - 2012'!AR420</f>
        <v>#DIV/0!</v>
      </c>
      <c r="Q420" s="53" t="e">
        <f>+$C$30*'10 - 2012'!AS420</f>
        <v>#DIV/0!</v>
      </c>
      <c r="R420" s="53" t="e">
        <f>+$C$30*'10 - 2012'!AT420</f>
        <v>#DIV/0!</v>
      </c>
      <c r="S420" s="53" t="e">
        <f>+$C$30*'10 - 2012'!AU420</f>
        <v>#DIV/0!</v>
      </c>
      <c r="T420" s="53" t="e">
        <f>+$C$30*'10 - 2012'!AV420</f>
        <v>#DIV/0!</v>
      </c>
      <c r="U420" s="53" t="e">
        <f>+$C$30*'10 - 2012'!AW420</f>
        <v>#DIV/0!</v>
      </c>
      <c r="V420" s="53" t="e">
        <f>+$C$30*'10 - 2012'!AX420</f>
        <v>#DIV/0!</v>
      </c>
      <c r="W420" s="53" t="e">
        <f>+$C$30*'10 - 2012'!AY420</f>
        <v>#DIV/0!</v>
      </c>
      <c r="X420" s="53" t="e">
        <f>+$C$30*'10 - 2012'!AZ420</f>
        <v>#DIV/0!</v>
      </c>
      <c r="Y420" s="53" t="e">
        <f>+$C$30*'10 - 2012'!BA420</f>
        <v>#DIV/0!</v>
      </c>
      <c r="Z420" s="53" t="e">
        <f>+$C$30*'10 - 2012'!BB420</f>
        <v>#DIV/0!</v>
      </c>
      <c r="AA420" s="53" t="e">
        <f>+$C$30*'10 - 2012'!BC420</f>
        <v>#DIV/0!</v>
      </c>
      <c r="AB420" s="53" t="e">
        <f>+$C$30*'10 - 2012'!BD420</f>
        <v>#DIV/0!</v>
      </c>
      <c r="AC420" s="53" t="e">
        <f>+$C$30*'10 - 2012'!BE420</f>
        <v>#DIV/0!</v>
      </c>
      <c r="AD420" s="53" t="e">
        <f>+$C$30*'10 - 2012'!BF420</f>
        <v>#DIV/0!</v>
      </c>
      <c r="AE420" s="53" t="e">
        <f>+$C$30*'10 - 2012'!BG420</f>
        <v>#DIV/0!</v>
      </c>
      <c r="AF420" s="53" t="e">
        <f>+$C$30*'10 - 2012'!BH420</f>
        <v>#DIV/0!</v>
      </c>
      <c r="AG420" s="53" t="e">
        <f>+$C$30*'10 - 2012'!BI420</f>
        <v>#DIV/0!</v>
      </c>
      <c r="AH420" s="53" t="e">
        <f>+$C$30*'10 - 2012'!BJ420</f>
        <v>#DIV/0!</v>
      </c>
    </row>
    <row r="421" spans="1:34">
      <c r="A421" s="63">
        <v>414</v>
      </c>
      <c r="B421" s="53">
        <f>+'10 - 2012'!B421</f>
        <v>0</v>
      </c>
      <c r="C421" s="53" t="e">
        <f>+'10 - 2012'!AE421/'10 - 2012'!BK421</f>
        <v>#DIV/0!</v>
      </c>
      <c r="D421" s="53" t="e">
        <f>+$C$30*'10 - 2012'!AF421</f>
        <v>#DIV/0!</v>
      </c>
      <c r="E421" s="53" t="e">
        <f>+$C$30*'10 - 2012'!AG421</f>
        <v>#DIV/0!</v>
      </c>
      <c r="F421" s="53" t="e">
        <f>+$C$30*'10 - 2012'!AH421</f>
        <v>#DIV/0!</v>
      </c>
      <c r="G421" s="53" t="e">
        <f>+$C$30*'10 - 2012'!AI421</f>
        <v>#DIV/0!</v>
      </c>
      <c r="H421" s="53" t="e">
        <f>+$C$30*'10 - 2012'!AJ421</f>
        <v>#DIV/0!</v>
      </c>
      <c r="I421" s="53" t="e">
        <f>+$C$30*'10 - 2012'!AK421</f>
        <v>#DIV/0!</v>
      </c>
      <c r="J421" s="53" t="e">
        <f>+$C$30*'10 - 2012'!AL421</f>
        <v>#DIV/0!</v>
      </c>
      <c r="K421" s="53" t="e">
        <f>+$C$30*'10 - 2012'!AM421</f>
        <v>#DIV/0!</v>
      </c>
      <c r="L421" s="53" t="e">
        <f>+$C$30*'10 - 2012'!AN421</f>
        <v>#DIV/0!</v>
      </c>
      <c r="M421" s="53" t="e">
        <f>+$C$30*'10 - 2012'!AO421</f>
        <v>#DIV/0!</v>
      </c>
      <c r="N421" s="53" t="e">
        <f>+$C$30*'10 - 2012'!AP421</f>
        <v>#DIV/0!</v>
      </c>
      <c r="O421" s="53" t="e">
        <f>+$C$30*'10 - 2012'!AQ421</f>
        <v>#DIV/0!</v>
      </c>
      <c r="P421" s="53" t="e">
        <f>+$C$30*'10 - 2012'!AR421</f>
        <v>#DIV/0!</v>
      </c>
      <c r="Q421" s="53" t="e">
        <f>+$C$30*'10 - 2012'!AS421</f>
        <v>#DIV/0!</v>
      </c>
      <c r="R421" s="53" t="e">
        <f>+$C$30*'10 - 2012'!AT421</f>
        <v>#DIV/0!</v>
      </c>
      <c r="S421" s="53" t="e">
        <f>+$C$30*'10 - 2012'!AU421</f>
        <v>#DIV/0!</v>
      </c>
      <c r="T421" s="53" t="e">
        <f>+$C$30*'10 - 2012'!AV421</f>
        <v>#DIV/0!</v>
      </c>
      <c r="U421" s="53" t="e">
        <f>+$C$30*'10 - 2012'!AW421</f>
        <v>#DIV/0!</v>
      </c>
      <c r="V421" s="53" t="e">
        <f>+$C$30*'10 - 2012'!AX421</f>
        <v>#DIV/0!</v>
      </c>
      <c r="W421" s="53" t="e">
        <f>+$C$30*'10 - 2012'!AY421</f>
        <v>#DIV/0!</v>
      </c>
      <c r="X421" s="53" t="e">
        <f>+$C$30*'10 - 2012'!AZ421</f>
        <v>#DIV/0!</v>
      </c>
      <c r="Y421" s="53" t="e">
        <f>+$C$30*'10 - 2012'!BA421</f>
        <v>#DIV/0!</v>
      </c>
      <c r="Z421" s="53" t="e">
        <f>+$C$30*'10 - 2012'!BB421</f>
        <v>#DIV/0!</v>
      </c>
      <c r="AA421" s="53" t="e">
        <f>+$C$30*'10 - 2012'!BC421</f>
        <v>#DIV/0!</v>
      </c>
      <c r="AB421" s="53" t="e">
        <f>+$C$30*'10 - 2012'!BD421</f>
        <v>#DIV/0!</v>
      </c>
      <c r="AC421" s="53" t="e">
        <f>+$C$30*'10 - 2012'!BE421</f>
        <v>#DIV/0!</v>
      </c>
      <c r="AD421" s="53" t="e">
        <f>+$C$30*'10 - 2012'!BF421</f>
        <v>#DIV/0!</v>
      </c>
      <c r="AE421" s="53" t="e">
        <f>+$C$30*'10 - 2012'!BG421</f>
        <v>#DIV/0!</v>
      </c>
      <c r="AF421" s="53" t="e">
        <f>+$C$30*'10 - 2012'!BH421</f>
        <v>#DIV/0!</v>
      </c>
      <c r="AG421" s="53" t="e">
        <f>+$C$30*'10 - 2012'!BI421</f>
        <v>#DIV/0!</v>
      </c>
      <c r="AH421" s="53" t="e">
        <f>+$C$30*'10 - 2012'!BJ421</f>
        <v>#DIV/0!</v>
      </c>
    </row>
    <row r="422" spans="1:34">
      <c r="A422" s="63">
        <v>415</v>
      </c>
      <c r="B422" s="53">
        <f>+'10 - 2012'!B422</f>
        <v>0</v>
      </c>
      <c r="C422" s="53" t="e">
        <f>+'10 - 2012'!AE422/'10 - 2012'!BK422</f>
        <v>#DIV/0!</v>
      </c>
      <c r="D422" s="53" t="e">
        <f>+$C$30*'10 - 2012'!AF422</f>
        <v>#DIV/0!</v>
      </c>
      <c r="E422" s="53" t="e">
        <f>+$C$30*'10 - 2012'!AG422</f>
        <v>#DIV/0!</v>
      </c>
      <c r="F422" s="53" t="e">
        <f>+$C$30*'10 - 2012'!AH422</f>
        <v>#DIV/0!</v>
      </c>
      <c r="G422" s="53" t="e">
        <f>+$C$30*'10 - 2012'!AI422</f>
        <v>#DIV/0!</v>
      </c>
      <c r="H422" s="53" t="e">
        <f>+$C$30*'10 - 2012'!AJ422</f>
        <v>#DIV/0!</v>
      </c>
      <c r="I422" s="53" t="e">
        <f>+$C$30*'10 - 2012'!AK422</f>
        <v>#DIV/0!</v>
      </c>
      <c r="J422" s="53" t="e">
        <f>+$C$30*'10 - 2012'!AL422</f>
        <v>#DIV/0!</v>
      </c>
      <c r="K422" s="53" t="e">
        <f>+$C$30*'10 - 2012'!AM422</f>
        <v>#DIV/0!</v>
      </c>
      <c r="L422" s="53" t="e">
        <f>+$C$30*'10 - 2012'!AN422</f>
        <v>#DIV/0!</v>
      </c>
      <c r="M422" s="53" t="e">
        <f>+$C$30*'10 - 2012'!AO422</f>
        <v>#DIV/0!</v>
      </c>
      <c r="N422" s="53" t="e">
        <f>+$C$30*'10 - 2012'!AP422</f>
        <v>#DIV/0!</v>
      </c>
      <c r="O422" s="53" t="e">
        <f>+$C$30*'10 - 2012'!AQ422</f>
        <v>#DIV/0!</v>
      </c>
      <c r="P422" s="53" t="e">
        <f>+$C$30*'10 - 2012'!AR422</f>
        <v>#DIV/0!</v>
      </c>
      <c r="Q422" s="53" t="e">
        <f>+$C$30*'10 - 2012'!AS422</f>
        <v>#DIV/0!</v>
      </c>
      <c r="R422" s="53" t="e">
        <f>+$C$30*'10 - 2012'!AT422</f>
        <v>#DIV/0!</v>
      </c>
      <c r="S422" s="53" t="e">
        <f>+$C$30*'10 - 2012'!AU422</f>
        <v>#DIV/0!</v>
      </c>
      <c r="T422" s="53" t="e">
        <f>+$C$30*'10 - 2012'!AV422</f>
        <v>#DIV/0!</v>
      </c>
      <c r="U422" s="53" t="e">
        <f>+$C$30*'10 - 2012'!AW422</f>
        <v>#DIV/0!</v>
      </c>
      <c r="V422" s="53" t="e">
        <f>+$C$30*'10 - 2012'!AX422</f>
        <v>#DIV/0!</v>
      </c>
      <c r="W422" s="53" t="e">
        <f>+$C$30*'10 - 2012'!AY422</f>
        <v>#DIV/0!</v>
      </c>
      <c r="X422" s="53" t="e">
        <f>+$C$30*'10 - 2012'!AZ422</f>
        <v>#DIV/0!</v>
      </c>
      <c r="Y422" s="53" t="e">
        <f>+$C$30*'10 - 2012'!BA422</f>
        <v>#DIV/0!</v>
      </c>
      <c r="Z422" s="53" t="e">
        <f>+$C$30*'10 - 2012'!BB422</f>
        <v>#DIV/0!</v>
      </c>
      <c r="AA422" s="53" t="e">
        <f>+$C$30*'10 - 2012'!BC422</f>
        <v>#DIV/0!</v>
      </c>
      <c r="AB422" s="53" t="e">
        <f>+$C$30*'10 - 2012'!BD422</f>
        <v>#DIV/0!</v>
      </c>
      <c r="AC422" s="53" t="e">
        <f>+$C$30*'10 - 2012'!BE422</f>
        <v>#DIV/0!</v>
      </c>
      <c r="AD422" s="53" t="e">
        <f>+$C$30*'10 - 2012'!BF422</f>
        <v>#DIV/0!</v>
      </c>
      <c r="AE422" s="53" t="e">
        <f>+$C$30*'10 - 2012'!BG422</f>
        <v>#DIV/0!</v>
      </c>
      <c r="AF422" s="53" t="e">
        <f>+$C$30*'10 - 2012'!BH422</f>
        <v>#DIV/0!</v>
      </c>
      <c r="AG422" s="53" t="e">
        <f>+$C$30*'10 - 2012'!BI422</f>
        <v>#DIV/0!</v>
      </c>
      <c r="AH422" s="53" t="e">
        <f>+$C$30*'10 - 2012'!BJ422</f>
        <v>#DIV/0!</v>
      </c>
    </row>
    <row r="423" spans="1:34">
      <c r="A423" s="63">
        <v>416</v>
      </c>
      <c r="B423" s="53">
        <f>+'10 - 2012'!B423</f>
        <v>0</v>
      </c>
      <c r="C423" s="53" t="e">
        <f>+'10 - 2012'!AE423/'10 - 2012'!BK423</f>
        <v>#DIV/0!</v>
      </c>
      <c r="D423" s="53" t="e">
        <f>+$C$30*'10 - 2012'!AF423</f>
        <v>#DIV/0!</v>
      </c>
      <c r="E423" s="53" t="e">
        <f>+$C$30*'10 - 2012'!AG423</f>
        <v>#DIV/0!</v>
      </c>
      <c r="F423" s="53" t="e">
        <f>+$C$30*'10 - 2012'!AH423</f>
        <v>#DIV/0!</v>
      </c>
      <c r="G423" s="53" t="e">
        <f>+$C$30*'10 - 2012'!AI423</f>
        <v>#DIV/0!</v>
      </c>
      <c r="H423" s="53" t="e">
        <f>+$C$30*'10 - 2012'!AJ423</f>
        <v>#DIV/0!</v>
      </c>
      <c r="I423" s="53" t="e">
        <f>+$C$30*'10 - 2012'!AK423</f>
        <v>#DIV/0!</v>
      </c>
      <c r="J423" s="53" t="e">
        <f>+$C$30*'10 - 2012'!AL423</f>
        <v>#DIV/0!</v>
      </c>
      <c r="K423" s="53" t="e">
        <f>+$C$30*'10 - 2012'!AM423</f>
        <v>#DIV/0!</v>
      </c>
      <c r="L423" s="53" t="e">
        <f>+$C$30*'10 - 2012'!AN423</f>
        <v>#DIV/0!</v>
      </c>
      <c r="M423" s="53" t="e">
        <f>+$C$30*'10 - 2012'!AO423</f>
        <v>#DIV/0!</v>
      </c>
      <c r="N423" s="53" t="e">
        <f>+$C$30*'10 - 2012'!AP423</f>
        <v>#DIV/0!</v>
      </c>
      <c r="O423" s="53" t="e">
        <f>+$C$30*'10 - 2012'!AQ423</f>
        <v>#DIV/0!</v>
      </c>
      <c r="P423" s="53" t="e">
        <f>+$C$30*'10 - 2012'!AR423</f>
        <v>#DIV/0!</v>
      </c>
      <c r="Q423" s="53" t="e">
        <f>+$C$30*'10 - 2012'!AS423</f>
        <v>#DIV/0!</v>
      </c>
      <c r="R423" s="53" t="e">
        <f>+$C$30*'10 - 2012'!AT423</f>
        <v>#DIV/0!</v>
      </c>
      <c r="S423" s="53" t="e">
        <f>+$C$30*'10 - 2012'!AU423</f>
        <v>#DIV/0!</v>
      </c>
      <c r="T423" s="53" t="e">
        <f>+$C$30*'10 - 2012'!AV423</f>
        <v>#DIV/0!</v>
      </c>
      <c r="U423" s="53" t="e">
        <f>+$C$30*'10 - 2012'!AW423</f>
        <v>#DIV/0!</v>
      </c>
      <c r="V423" s="53" t="e">
        <f>+$C$30*'10 - 2012'!AX423</f>
        <v>#DIV/0!</v>
      </c>
      <c r="W423" s="53" t="e">
        <f>+$C$30*'10 - 2012'!AY423</f>
        <v>#DIV/0!</v>
      </c>
      <c r="X423" s="53" t="e">
        <f>+$C$30*'10 - 2012'!AZ423</f>
        <v>#DIV/0!</v>
      </c>
      <c r="Y423" s="53" t="e">
        <f>+$C$30*'10 - 2012'!BA423</f>
        <v>#DIV/0!</v>
      </c>
      <c r="Z423" s="53" t="e">
        <f>+$C$30*'10 - 2012'!BB423</f>
        <v>#DIV/0!</v>
      </c>
      <c r="AA423" s="53" t="e">
        <f>+$C$30*'10 - 2012'!BC423</f>
        <v>#DIV/0!</v>
      </c>
      <c r="AB423" s="53" t="e">
        <f>+$C$30*'10 - 2012'!BD423</f>
        <v>#DIV/0!</v>
      </c>
      <c r="AC423" s="53" t="e">
        <f>+$C$30*'10 - 2012'!BE423</f>
        <v>#DIV/0!</v>
      </c>
      <c r="AD423" s="53" t="e">
        <f>+$C$30*'10 - 2012'!BF423</f>
        <v>#DIV/0!</v>
      </c>
      <c r="AE423" s="53" t="e">
        <f>+$C$30*'10 - 2012'!BG423</f>
        <v>#DIV/0!</v>
      </c>
      <c r="AF423" s="53" t="e">
        <f>+$C$30*'10 - 2012'!BH423</f>
        <v>#DIV/0!</v>
      </c>
      <c r="AG423" s="53" t="e">
        <f>+$C$30*'10 - 2012'!BI423</f>
        <v>#DIV/0!</v>
      </c>
      <c r="AH423" s="53" t="e">
        <f>+$C$30*'10 - 2012'!BJ423</f>
        <v>#DIV/0!</v>
      </c>
    </row>
    <row r="424" spans="1:34">
      <c r="A424" s="63">
        <v>417</v>
      </c>
      <c r="B424" s="53">
        <f>+'10 - 2012'!B424</f>
        <v>0</v>
      </c>
      <c r="C424" s="53" t="e">
        <f>+'10 - 2012'!AE424/'10 - 2012'!BK424</f>
        <v>#DIV/0!</v>
      </c>
      <c r="D424" s="53" t="e">
        <f>+$C$30*'10 - 2012'!AF424</f>
        <v>#DIV/0!</v>
      </c>
      <c r="E424" s="53" t="e">
        <f>+$C$30*'10 - 2012'!AG424</f>
        <v>#DIV/0!</v>
      </c>
      <c r="F424" s="53" t="e">
        <f>+$C$30*'10 - 2012'!AH424</f>
        <v>#DIV/0!</v>
      </c>
      <c r="G424" s="53" t="e">
        <f>+$C$30*'10 - 2012'!AI424</f>
        <v>#DIV/0!</v>
      </c>
      <c r="H424" s="53" t="e">
        <f>+$C$30*'10 - 2012'!AJ424</f>
        <v>#DIV/0!</v>
      </c>
      <c r="I424" s="53" t="e">
        <f>+$C$30*'10 - 2012'!AK424</f>
        <v>#DIV/0!</v>
      </c>
      <c r="J424" s="53" t="e">
        <f>+$C$30*'10 - 2012'!AL424</f>
        <v>#DIV/0!</v>
      </c>
      <c r="K424" s="53" t="e">
        <f>+$C$30*'10 - 2012'!AM424</f>
        <v>#DIV/0!</v>
      </c>
      <c r="L424" s="53" t="e">
        <f>+$C$30*'10 - 2012'!AN424</f>
        <v>#DIV/0!</v>
      </c>
      <c r="M424" s="53" t="e">
        <f>+$C$30*'10 - 2012'!AO424</f>
        <v>#DIV/0!</v>
      </c>
      <c r="N424" s="53" t="e">
        <f>+$C$30*'10 - 2012'!AP424</f>
        <v>#DIV/0!</v>
      </c>
      <c r="O424" s="53" t="e">
        <f>+$C$30*'10 - 2012'!AQ424</f>
        <v>#DIV/0!</v>
      </c>
      <c r="P424" s="53" t="e">
        <f>+$C$30*'10 - 2012'!AR424</f>
        <v>#DIV/0!</v>
      </c>
      <c r="Q424" s="53" t="e">
        <f>+$C$30*'10 - 2012'!AS424</f>
        <v>#DIV/0!</v>
      </c>
      <c r="R424" s="53" t="e">
        <f>+$C$30*'10 - 2012'!AT424</f>
        <v>#DIV/0!</v>
      </c>
      <c r="S424" s="53" t="e">
        <f>+$C$30*'10 - 2012'!AU424</f>
        <v>#DIV/0!</v>
      </c>
      <c r="T424" s="53" t="e">
        <f>+$C$30*'10 - 2012'!AV424</f>
        <v>#DIV/0!</v>
      </c>
      <c r="U424" s="53" t="e">
        <f>+$C$30*'10 - 2012'!AW424</f>
        <v>#DIV/0!</v>
      </c>
      <c r="V424" s="53" t="e">
        <f>+$C$30*'10 - 2012'!AX424</f>
        <v>#DIV/0!</v>
      </c>
      <c r="W424" s="53" t="e">
        <f>+$C$30*'10 - 2012'!AY424</f>
        <v>#DIV/0!</v>
      </c>
      <c r="X424" s="53" t="e">
        <f>+$C$30*'10 - 2012'!AZ424</f>
        <v>#DIV/0!</v>
      </c>
      <c r="Y424" s="53" t="e">
        <f>+$C$30*'10 - 2012'!BA424</f>
        <v>#DIV/0!</v>
      </c>
      <c r="Z424" s="53" t="e">
        <f>+$C$30*'10 - 2012'!BB424</f>
        <v>#DIV/0!</v>
      </c>
      <c r="AA424" s="53" t="e">
        <f>+$C$30*'10 - 2012'!BC424</f>
        <v>#DIV/0!</v>
      </c>
      <c r="AB424" s="53" t="e">
        <f>+$C$30*'10 - 2012'!BD424</f>
        <v>#DIV/0!</v>
      </c>
      <c r="AC424" s="53" t="e">
        <f>+$C$30*'10 - 2012'!BE424</f>
        <v>#DIV/0!</v>
      </c>
      <c r="AD424" s="53" t="e">
        <f>+$C$30*'10 - 2012'!BF424</f>
        <v>#DIV/0!</v>
      </c>
      <c r="AE424" s="53" t="e">
        <f>+$C$30*'10 - 2012'!BG424</f>
        <v>#DIV/0!</v>
      </c>
      <c r="AF424" s="53" t="e">
        <f>+$C$30*'10 - 2012'!BH424</f>
        <v>#DIV/0!</v>
      </c>
      <c r="AG424" s="53" t="e">
        <f>+$C$30*'10 - 2012'!BI424</f>
        <v>#DIV/0!</v>
      </c>
      <c r="AH424" s="53" t="e">
        <f>+$C$30*'10 - 2012'!BJ424</f>
        <v>#DIV/0!</v>
      </c>
    </row>
    <row r="425" spans="1:34">
      <c r="A425" s="63">
        <v>418</v>
      </c>
      <c r="B425" s="53">
        <f>+'10 - 2012'!B425</f>
        <v>0</v>
      </c>
      <c r="C425" s="53" t="e">
        <f>+'10 - 2012'!AE425/'10 - 2012'!BK425</f>
        <v>#DIV/0!</v>
      </c>
      <c r="D425" s="53" t="e">
        <f>+$C$30*'10 - 2012'!AF425</f>
        <v>#DIV/0!</v>
      </c>
      <c r="E425" s="53" t="e">
        <f>+$C$30*'10 - 2012'!AG425</f>
        <v>#DIV/0!</v>
      </c>
      <c r="F425" s="53" t="e">
        <f>+$C$30*'10 - 2012'!AH425</f>
        <v>#DIV/0!</v>
      </c>
      <c r="G425" s="53" t="e">
        <f>+$C$30*'10 - 2012'!AI425</f>
        <v>#DIV/0!</v>
      </c>
      <c r="H425" s="53" t="e">
        <f>+$C$30*'10 - 2012'!AJ425</f>
        <v>#DIV/0!</v>
      </c>
      <c r="I425" s="53" t="e">
        <f>+$C$30*'10 - 2012'!AK425</f>
        <v>#DIV/0!</v>
      </c>
      <c r="J425" s="53" t="e">
        <f>+$C$30*'10 - 2012'!AL425</f>
        <v>#DIV/0!</v>
      </c>
      <c r="K425" s="53" t="e">
        <f>+$C$30*'10 - 2012'!AM425</f>
        <v>#DIV/0!</v>
      </c>
      <c r="L425" s="53" t="e">
        <f>+$C$30*'10 - 2012'!AN425</f>
        <v>#DIV/0!</v>
      </c>
      <c r="M425" s="53" t="e">
        <f>+$C$30*'10 - 2012'!AO425</f>
        <v>#DIV/0!</v>
      </c>
      <c r="N425" s="53" t="e">
        <f>+$C$30*'10 - 2012'!AP425</f>
        <v>#DIV/0!</v>
      </c>
      <c r="O425" s="53" t="e">
        <f>+$C$30*'10 - 2012'!AQ425</f>
        <v>#DIV/0!</v>
      </c>
      <c r="P425" s="53" t="e">
        <f>+$C$30*'10 - 2012'!AR425</f>
        <v>#DIV/0!</v>
      </c>
      <c r="Q425" s="53" t="e">
        <f>+$C$30*'10 - 2012'!AS425</f>
        <v>#DIV/0!</v>
      </c>
      <c r="R425" s="53" t="e">
        <f>+$C$30*'10 - 2012'!AT425</f>
        <v>#DIV/0!</v>
      </c>
      <c r="S425" s="53" t="e">
        <f>+$C$30*'10 - 2012'!AU425</f>
        <v>#DIV/0!</v>
      </c>
      <c r="T425" s="53" t="e">
        <f>+$C$30*'10 - 2012'!AV425</f>
        <v>#DIV/0!</v>
      </c>
      <c r="U425" s="53" t="e">
        <f>+$C$30*'10 - 2012'!AW425</f>
        <v>#DIV/0!</v>
      </c>
      <c r="V425" s="53" t="e">
        <f>+$C$30*'10 - 2012'!AX425</f>
        <v>#DIV/0!</v>
      </c>
      <c r="W425" s="53" t="e">
        <f>+$C$30*'10 - 2012'!AY425</f>
        <v>#DIV/0!</v>
      </c>
      <c r="X425" s="53" t="e">
        <f>+$C$30*'10 - 2012'!AZ425</f>
        <v>#DIV/0!</v>
      </c>
      <c r="Y425" s="53" t="e">
        <f>+$C$30*'10 - 2012'!BA425</f>
        <v>#DIV/0!</v>
      </c>
      <c r="Z425" s="53" t="e">
        <f>+$C$30*'10 - 2012'!BB425</f>
        <v>#DIV/0!</v>
      </c>
      <c r="AA425" s="53" t="e">
        <f>+$C$30*'10 - 2012'!BC425</f>
        <v>#DIV/0!</v>
      </c>
      <c r="AB425" s="53" t="e">
        <f>+$C$30*'10 - 2012'!BD425</f>
        <v>#DIV/0!</v>
      </c>
      <c r="AC425" s="53" t="e">
        <f>+$C$30*'10 - 2012'!BE425</f>
        <v>#DIV/0!</v>
      </c>
      <c r="AD425" s="53" t="e">
        <f>+$C$30*'10 - 2012'!BF425</f>
        <v>#DIV/0!</v>
      </c>
      <c r="AE425" s="53" t="e">
        <f>+$C$30*'10 - 2012'!BG425</f>
        <v>#DIV/0!</v>
      </c>
      <c r="AF425" s="53" t="e">
        <f>+$C$30*'10 - 2012'!BH425</f>
        <v>#DIV/0!</v>
      </c>
      <c r="AG425" s="53" t="e">
        <f>+$C$30*'10 - 2012'!BI425</f>
        <v>#DIV/0!</v>
      </c>
      <c r="AH425" s="53" t="e">
        <f>+$C$30*'10 - 2012'!BJ425</f>
        <v>#DIV/0!</v>
      </c>
    </row>
    <row r="426" spans="1:34">
      <c r="A426" s="63">
        <v>419</v>
      </c>
      <c r="B426" s="53">
        <f>+'10 - 2012'!B426</f>
        <v>0</v>
      </c>
      <c r="C426" s="53" t="e">
        <f>+'10 - 2012'!AE426/'10 - 2012'!BK426</f>
        <v>#DIV/0!</v>
      </c>
      <c r="D426" s="53" t="e">
        <f>+$C$30*'10 - 2012'!AF426</f>
        <v>#DIV/0!</v>
      </c>
      <c r="E426" s="53" t="e">
        <f>+$C$30*'10 - 2012'!AG426</f>
        <v>#DIV/0!</v>
      </c>
      <c r="F426" s="53" t="e">
        <f>+$C$30*'10 - 2012'!AH426</f>
        <v>#DIV/0!</v>
      </c>
      <c r="G426" s="53" t="e">
        <f>+$C$30*'10 - 2012'!AI426</f>
        <v>#DIV/0!</v>
      </c>
      <c r="H426" s="53" t="e">
        <f>+$C$30*'10 - 2012'!AJ426</f>
        <v>#DIV/0!</v>
      </c>
      <c r="I426" s="53" t="e">
        <f>+$C$30*'10 - 2012'!AK426</f>
        <v>#DIV/0!</v>
      </c>
      <c r="J426" s="53" t="e">
        <f>+$C$30*'10 - 2012'!AL426</f>
        <v>#DIV/0!</v>
      </c>
      <c r="K426" s="53" t="e">
        <f>+$C$30*'10 - 2012'!AM426</f>
        <v>#DIV/0!</v>
      </c>
      <c r="L426" s="53" t="e">
        <f>+$C$30*'10 - 2012'!AN426</f>
        <v>#DIV/0!</v>
      </c>
      <c r="M426" s="53" t="e">
        <f>+$C$30*'10 - 2012'!AO426</f>
        <v>#DIV/0!</v>
      </c>
      <c r="N426" s="53" t="e">
        <f>+$C$30*'10 - 2012'!AP426</f>
        <v>#DIV/0!</v>
      </c>
      <c r="O426" s="53" t="e">
        <f>+$C$30*'10 - 2012'!AQ426</f>
        <v>#DIV/0!</v>
      </c>
      <c r="P426" s="53" t="e">
        <f>+$C$30*'10 - 2012'!AR426</f>
        <v>#DIV/0!</v>
      </c>
      <c r="Q426" s="53" t="e">
        <f>+$C$30*'10 - 2012'!AS426</f>
        <v>#DIV/0!</v>
      </c>
      <c r="R426" s="53" t="e">
        <f>+$C$30*'10 - 2012'!AT426</f>
        <v>#DIV/0!</v>
      </c>
      <c r="S426" s="53" t="e">
        <f>+$C$30*'10 - 2012'!AU426</f>
        <v>#DIV/0!</v>
      </c>
      <c r="T426" s="53" t="e">
        <f>+$C$30*'10 - 2012'!AV426</f>
        <v>#DIV/0!</v>
      </c>
      <c r="U426" s="53" t="e">
        <f>+$C$30*'10 - 2012'!AW426</f>
        <v>#DIV/0!</v>
      </c>
      <c r="V426" s="53" t="e">
        <f>+$C$30*'10 - 2012'!AX426</f>
        <v>#DIV/0!</v>
      </c>
      <c r="W426" s="53" t="e">
        <f>+$C$30*'10 - 2012'!AY426</f>
        <v>#DIV/0!</v>
      </c>
      <c r="X426" s="53" t="e">
        <f>+$C$30*'10 - 2012'!AZ426</f>
        <v>#DIV/0!</v>
      </c>
      <c r="Y426" s="53" t="e">
        <f>+$C$30*'10 - 2012'!BA426</f>
        <v>#DIV/0!</v>
      </c>
      <c r="Z426" s="53" t="e">
        <f>+$C$30*'10 - 2012'!BB426</f>
        <v>#DIV/0!</v>
      </c>
      <c r="AA426" s="53" t="e">
        <f>+$C$30*'10 - 2012'!BC426</f>
        <v>#DIV/0!</v>
      </c>
      <c r="AB426" s="53" t="e">
        <f>+$C$30*'10 - 2012'!BD426</f>
        <v>#DIV/0!</v>
      </c>
      <c r="AC426" s="53" t="e">
        <f>+$C$30*'10 - 2012'!BE426</f>
        <v>#DIV/0!</v>
      </c>
      <c r="AD426" s="53" t="e">
        <f>+$C$30*'10 - 2012'!BF426</f>
        <v>#DIV/0!</v>
      </c>
      <c r="AE426" s="53" t="e">
        <f>+$C$30*'10 - 2012'!BG426</f>
        <v>#DIV/0!</v>
      </c>
      <c r="AF426" s="53" t="e">
        <f>+$C$30*'10 - 2012'!BH426</f>
        <v>#DIV/0!</v>
      </c>
      <c r="AG426" s="53" t="e">
        <f>+$C$30*'10 - 2012'!BI426</f>
        <v>#DIV/0!</v>
      </c>
      <c r="AH426" s="53" t="e">
        <f>+$C$30*'10 - 2012'!BJ426</f>
        <v>#DIV/0!</v>
      </c>
    </row>
    <row r="427" spans="1:34">
      <c r="A427" s="63">
        <v>420</v>
      </c>
      <c r="B427" s="53">
        <f>+'10 - 2012'!B427</f>
        <v>0</v>
      </c>
      <c r="C427" s="53" t="e">
        <f>+'10 - 2012'!AE427/'10 - 2012'!BK427</f>
        <v>#DIV/0!</v>
      </c>
      <c r="D427" s="53" t="e">
        <f>+$C$30*'10 - 2012'!AF427</f>
        <v>#DIV/0!</v>
      </c>
      <c r="E427" s="53" t="e">
        <f>+$C$30*'10 - 2012'!AG427</f>
        <v>#DIV/0!</v>
      </c>
      <c r="F427" s="53" t="e">
        <f>+$C$30*'10 - 2012'!AH427</f>
        <v>#DIV/0!</v>
      </c>
      <c r="G427" s="53" t="e">
        <f>+$C$30*'10 - 2012'!AI427</f>
        <v>#DIV/0!</v>
      </c>
      <c r="H427" s="53" t="e">
        <f>+$C$30*'10 - 2012'!AJ427</f>
        <v>#DIV/0!</v>
      </c>
      <c r="I427" s="53" t="e">
        <f>+$C$30*'10 - 2012'!AK427</f>
        <v>#DIV/0!</v>
      </c>
      <c r="J427" s="53" t="e">
        <f>+$C$30*'10 - 2012'!AL427</f>
        <v>#DIV/0!</v>
      </c>
      <c r="K427" s="53" t="e">
        <f>+$C$30*'10 - 2012'!AM427</f>
        <v>#DIV/0!</v>
      </c>
      <c r="L427" s="53" t="e">
        <f>+$C$30*'10 - 2012'!AN427</f>
        <v>#DIV/0!</v>
      </c>
      <c r="M427" s="53" t="e">
        <f>+$C$30*'10 - 2012'!AO427</f>
        <v>#DIV/0!</v>
      </c>
      <c r="N427" s="53" t="e">
        <f>+$C$30*'10 - 2012'!AP427</f>
        <v>#DIV/0!</v>
      </c>
      <c r="O427" s="53" t="e">
        <f>+$C$30*'10 - 2012'!AQ427</f>
        <v>#DIV/0!</v>
      </c>
      <c r="P427" s="53" t="e">
        <f>+$C$30*'10 - 2012'!AR427</f>
        <v>#DIV/0!</v>
      </c>
      <c r="Q427" s="53" t="e">
        <f>+$C$30*'10 - 2012'!AS427</f>
        <v>#DIV/0!</v>
      </c>
      <c r="R427" s="53" t="e">
        <f>+$C$30*'10 - 2012'!AT427</f>
        <v>#DIV/0!</v>
      </c>
      <c r="S427" s="53" t="e">
        <f>+$C$30*'10 - 2012'!AU427</f>
        <v>#DIV/0!</v>
      </c>
      <c r="T427" s="53" t="e">
        <f>+$C$30*'10 - 2012'!AV427</f>
        <v>#DIV/0!</v>
      </c>
      <c r="U427" s="53" t="e">
        <f>+$C$30*'10 - 2012'!AW427</f>
        <v>#DIV/0!</v>
      </c>
      <c r="V427" s="53" t="e">
        <f>+$C$30*'10 - 2012'!AX427</f>
        <v>#DIV/0!</v>
      </c>
      <c r="W427" s="53" t="e">
        <f>+$C$30*'10 - 2012'!AY427</f>
        <v>#DIV/0!</v>
      </c>
      <c r="X427" s="53" t="e">
        <f>+$C$30*'10 - 2012'!AZ427</f>
        <v>#DIV/0!</v>
      </c>
      <c r="Y427" s="53" t="e">
        <f>+$C$30*'10 - 2012'!BA427</f>
        <v>#DIV/0!</v>
      </c>
      <c r="Z427" s="53" t="e">
        <f>+$C$30*'10 - 2012'!BB427</f>
        <v>#DIV/0!</v>
      </c>
      <c r="AA427" s="53" t="e">
        <f>+$C$30*'10 - 2012'!BC427</f>
        <v>#DIV/0!</v>
      </c>
      <c r="AB427" s="53" t="e">
        <f>+$C$30*'10 - 2012'!BD427</f>
        <v>#DIV/0!</v>
      </c>
      <c r="AC427" s="53" t="e">
        <f>+$C$30*'10 - 2012'!BE427</f>
        <v>#DIV/0!</v>
      </c>
      <c r="AD427" s="53" t="e">
        <f>+$C$30*'10 - 2012'!BF427</f>
        <v>#DIV/0!</v>
      </c>
      <c r="AE427" s="53" t="e">
        <f>+$C$30*'10 - 2012'!BG427</f>
        <v>#DIV/0!</v>
      </c>
      <c r="AF427" s="53" t="e">
        <f>+$C$30*'10 - 2012'!BH427</f>
        <v>#DIV/0!</v>
      </c>
      <c r="AG427" s="53" t="e">
        <f>+$C$30*'10 - 2012'!BI427</f>
        <v>#DIV/0!</v>
      </c>
      <c r="AH427" s="53" t="e">
        <f>+$C$30*'10 - 2012'!BJ427</f>
        <v>#DIV/0!</v>
      </c>
    </row>
    <row r="428" spans="1:34">
      <c r="A428" s="63">
        <v>421</v>
      </c>
      <c r="B428" s="53">
        <f>+'10 - 2012'!B428</f>
        <v>0</v>
      </c>
      <c r="C428" s="53" t="e">
        <f>+'10 - 2012'!AE428/'10 - 2012'!BK428</f>
        <v>#DIV/0!</v>
      </c>
      <c r="D428" s="53" t="e">
        <f>+$C$30*'10 - 2012'!AF428</f>
        <v>#DIV/0!</v>
      </c>
      <c r="E428" s="53" t="e">
        <f>+$C$30*'10 - 2012'!AG428</f>
        <v>#DIV/0!</v>
      </c>
      <c r="F428" s="53" t="e">
        <f>+$C$30*'10 - 2012'!AH428</f>
        <v>#DIV/0!</v>
      </c>
      <c r="G428" s="53" t="e">
        <f>+$C$30*'10 - 2012'!AI428</f>
        <v>#DIV/0!</v>
      </c>
      <c r="H428" s="53" t="e">
        <f>+$C$30*'10 - 2012'!AJ428</f>
        <v>#DIV/0!</v>
      </c>
      <c r="I428" s="53" t="e">
        <f>+$C$30*'10 - 2012'!AK428</f>
        <v>#DIV/0!</v>
      </c>
      <c r="J428" s="53" t="e">
        <f>+$C$30*'10 - 2012'!AL428</f>
        <v>#DIV/0!</v>
      </c>
      <c r="K428" s="53" t="e">
        <f>+$C$30*'10 - 2012'!AM428</f>
        <v>#DIV/0!</v>
      </c>
      <c r="L428" s="53" t="e">
        <f>+$C$30*'10 - 2012'!AN428</f>
        <v>#DIV/0!</v>
      </c>
      <c r="M428" s="53" t="e">
        <f>+$C$30*'10 - 2012'!AO428</f>
        <v>#DIV/0!</v>
      </c>
      <c r="N428" s="53" t="e">
        <f>+$C$30*'10 - 2012'!AP428</f>
        <v>#DIV/0!</v>
      </c>
      <c r="O428" s="53" t="e">
        <f>+$C$30*'10 - 2012'!AQ428</f>
        <v>#DIV/0!</v>
      </c>
      <c r="P428" s="53" t="e">
        <f>+$C$30*'10 - 2012'!AR428</f>
        <v>#DIV/0!</v>
      </c>
      <c r="Q428" s="53" t="e">
        <f>+$C$30*'10 - 2012'!AS428</f>
        <v>#DIV/0!</v>
      </c>
      <c r="R428" s="53" t="e">
        <f>+$C$30*'10 - 2012'!AT428</f>
        <v>#DIV/0!</v>
      </c>
      <c r="S428" s="53" t="e">
        <f>+$C$30*'10 - 2012'!AU428</f>
        <v>#DIV/0!</v>
      </c>
      <c r="T428" s="53" t="e">
        <f>+$C$30*'10 - 2012'!AV428</f>
        <v>#DIV/0!</v>
      </c>
      <c r="U428" s="53" t="e">
        <f>+$C$30*'10 - 2012'!AW428</f>
        <v>#DIV/0!</v>
      </c>
      <c r="V428" s="53" t="e">
        <f>+$C$30*'10 - 2012'!AX428</f>
        <v>#DIV/0!</v>
      </c>
      <c r="W428" s="53" t="e">
        <f>+$C$30*'10 - 2012'!AY428</f>
        <v>#DIV/0!</v>
      </c>
      <c r="X428" s="53" t="e">
        <f>+$C$30*'10 - 2012'!AZ428</f>
        <v>#DIV/0!</v>
      </c>
      <c r="Y428" s="53" t="e">
        <f>+$C$30*'10 - 2012'!BA428</f>
        <v>#DIV/0!</v>
      </c>
      <c r="Z428" s="53" t="e">
        <f>+$C$30*'10 - 2012'!BB428</f>
        <v>#DIV/0!</v>
      </c>
      <c r="AA428" s="53" t="e">
        <f>+$C$30*'10 - 2012'!BC428</f>
        <v>#DIV/0!</v>
      </c>
      <c r="AB428" s="53" t="e">
        <f>+$C$30*'10 - 2012'!BD428</f>
        <v>#DIV/0!</v>
      </c>
      <c r="AC428" s="53" t="e">
        <f>+$C$30*'10 - 2012'!BE428</f>
        <v>#DIV/0!</v>
      </c>
      <c r="AD428" s="53" t="e">
        <f>+$C$30*'10 - 2012'!BF428</f>
        <v>#DIV/0!</v>
      </c>
      <c r="AE428" s="53" t="e">
        <f>+$C$30*'10 - 2012'!BG428</f>
        <v>#DIV/0!</v>
      </c>
      <c r="AF428" s="53" t="e">
        <f>+$C$30*'10 - 2012'!BH428</f>
        <v>#DIV/0!</v>
      </c>
      <c r="AG428" s="53" t="e">
        <f>+$C$30*'10 - 2012'!BI428</f>
        <v>#DIV/0!</v>
      </c>
      <c r="AH428" s="53" t="e">
        <f>+$C$30*'10 - 2012'!BJ428</f>
        <v>#DIV/0!</v>
      </c>
    </row>
    <row r="429" spans="1:34">
      <c r="A429" s="63">
        <v>422</v>
      </c>
      <c r="B429" s="53">
        <f>+'10 - 2012'!B429</f>
        <v>0</v>
      </c>
      <c r="C429" s="53" t="e">
        <f>+'10 - 2012'!AE429/'10 - 2012'!BK429</f>
        <v>#DIV/0!</v>
      </c>
      <c r="D429" s="53" t="e">
        <f>+$C$30*'10 - 2012'!AF429</f>
        <v>#DIV/0!</v>
      </c>
      <c r="E429" s="53" t="e">
        <f>+$C$30*'10 - 2012'!AG429</f>
        <v>#DIV/0!</v>
      </c>
      <c r="F429" s="53" t="e">
        <f>+$C$30*'10 - 2012'!AH429</f>
        <v>#DIV/0!</v>
      </c>
      <c r="G429" s="53" t="e">
        <f>+$C$30*'10 - 2012'!AI429</f>
        <v>#DIV/0!</v>
      </c>
      <c r="H429" s="53" t="e">
        <f>+$C$30*'10 - 2012'!AJ429</f>
        <v>#DIV/0!</v>
      </c>
      <c r="I429" s="53" t="e">
        <f>+$C$30*'10 - 2012'!AK429</f>
        <v>#DIV/0!</v>
      </c>
      <c r="J429" s="53" t="e">
        <f>+$C$30*'10 - 2012'!AL429</f>
        <v>#DIV/0!</v>
      </c>
      <c r="K429" s="53" t="e">
        <f>+$C$30*'10 - 2012'!AM429</f>
        <v>#DIV/0!</v>
      </c>
      <c r="L429" s="53" t="e">
        <f>+$C$30*'10 - 2012'!AN429</f>
        <v>#DIV/0!</v>
      </c>
      <c r="M429" s="53" t="e">
        <f>+$C$30*'10 - 2012'!AO429</f>
        <v>#DIV/0!</v>
      </c>
      <c r="N429" s="53" t="e">
        <f>+$C$30*'10 - 2012'!AP429</f>
        <v>#DIV/0!</v>
      </c>
      <c r="O429" s="53" t="e">
        <f>+$C$30*'10 - 2012'!AQ429</f>
        <v>#DIV/0!</v>
      </c>
      <c r="P429" s="53" t="e">
        <f>+$C$30*'10 - 2012'!AR429</f>
        <v>#DIV/0!</v>
      </c>
      <c r="Q429" s="53" t="e">
        <f>+$C$30*'10 - 2012'!AS429</f>
        <v>#DIV/0!</v>
      </c>
      <c r="R429" s="53" t="e">
        <f>+$C$30*'10 - 2012'!AT429</f>
        <v>#DIV/0!</v>
      </c>
      <c r="S429" s="53" t="e">
        <f>+$C$30*'10 - 2012'!AU429</f>
        <v>#DIV/0!</v>
      </c>
      <c r="T429" s="53" t="e">
        <f>+$C$30*'10 - 2012'!AV429</f>
        <v>#DIV/0!</v>
      </c>
      <c r="U429" s="53" t="e">
        <f>+$C$30*'10 - 2012'!AW429</f>
        <v>#DIV/0!</v>
      </c>
      <c r="V429" s="53" t="e">
        <f>+$C$30*'10 - 2012'!AX429</f>
        <v>#DIV/0!</v>
      </c>
      <c r="W429" s="53" t="e">
        <f>+$C$30*'10 - 2012'!AY429</f>
        <v>#DIV/0!</v>
      </c>
      <c r="X429" s="53" t="e">
        <f>+$C$30*'10 - 2012'!AZ429</f>
        <v>#DIV/0!</v>
      </c>
      <c r="Y429" s="53" t="e">
        <f>+$C$30*'10 - 2012'!BA429</f>
        <v>#DIV/0!</v>
      </c>
      <c r="Z429" s="53" t="e">
        <f>+$C$30*'10 - 2012'!BB429</f>
        <v>#DIV/0!</v>
      </c>
      <c r="AA429" s="53" t="e">
        <f>+$C$30*'10 - 2012'!BC429</f>
        <v>#DIV/0!</v>
      </c>
      <c r="AB429" s="53" t="e">
        <f>+$C$30*'10 - 2012'!BD429</f>
        <v>#DIV/0!</v>
      </c>
      <c r="AC429" s="53" t="e">
        <f>+$C$30*'10 - 2012'!BE429</f>
        <v>#DIV/0!</v>
      </c>
      <c r="AD429" s="53" t="e">
        <f>+$C$30*'10 - 2012'!BF429</f>
        <v>#DIV/0!</v>
      </c>
      <c r="AE429" s="53" t="e">
        <f>+$C$30*'10 - 2012'!BG429</f>
        <v>#DIV/0!</v>
      </c>
      <c r="AF429" s="53" t="e">
        <f>+$C$30*'10 - 2012'!BH429</f>
        <v>#DIV/0!</v>
      </c>
      <c r="AG429" s="53" t="e">
        <f>+$C$30*'10 - 2012'!BI429</f>
        <v>#DIV/0!</v>
      </c>
      <c r="AH429" s="53" t="e">
        <f>+$C$30*'10 - 2012'!BJ429</f>
        <v>#DIV/0!</v>
      </c>
    </row>
    <row r="430" spans="1:34">
      <c r="A430" s="63">
        <v>423</v>
      </c>
      <c r="B430" s="53">
        <f>+'10 - 2012'!B430</f>
        <v>0</v>
      </c>
      <c r="C430" s="53" t="e">
        <f>+'10 - 2012'!AE430/'10 - 2012'!BK430</f>
        <v>#DIV/0!</v>
      </c>
      <c r="D430" s="53" t="e">
        <f>+$C$30*'10 - 2012'!AF430</f>
        <v>#DIV/0!</v>
      </c>
      <c r="E430" s="53" t="e">
        <f>+$C$30*'10 - 2012'!AG430</f>
        <v>#DIV/0!</v>
      </c>
      <c r="F430" s="53" t="e">
        <f>+$C$30*'10 - 2012'!AH430</f>
        <v>#DIV/0!</v>
      </c>
      <c r="G430" s="53" t="e">
        <f>+$C$30*'10 - 2012'!AI430</f>
        <v>#DIV/0!</v>
      </c>
      <c r="H430" s="53" t="e">
        <f>+$C$30*'10 - 2012'!AJ430</f>
        <v>#DIV/0!</v>
      </c>
      <c r="I430" s="53" t="e">
        <f>+$C$30*'10 - 2012'!AK430</f>
        <v>#DIV/0!</v>
      </c>
      <c r="J430" s="53" t="e">
        <f>+$C$30*'10 - 2012'!AL430</f>
        <v>#DIV/0!</v>
      </c>
      <c r="K430" s="53" t="e">
        <f>+$C$30*'10 - 2012'!AM430</f>
        <v>#DIV/0!</v>
      </c>
      <c r="L430" s="53" t="e">
        <f>+$C$30*'10 - 2012'!AN430</f>
        <v>#DIV/0!</v>
      </c>
      <c r="M430" s="53" t="e">
        <f>+$C$30*'10 - 2012'!AO430</f>
        <v>#DIV/0!</v>
      </c>
      <c r="N430" s="53" t="e">
        <f>+$C$30*'10 - 2012'!AP430</f>
        <v>#DIV/0!</v>
      </c>
      <c r="O430" s="53" t="e">
        <f>+$C$30*'10 - 2012'!AQ430</f>
        <v>#DIV/0!</v>
      </c>
      <c r="P430" s="53" t="e">
        <f>+$C$30*'10 - 2012'!AR430</f>
        <v>#DIV/0!</v>
      </c>
      <c r="Q430" s="53" t="e">
        <f>+$C$30*'10 - 2012'!AS430</f>
        <v>#DIV/0!</v>
      </c>
      <c r="R430" s="53" t="e">
        <f>+$C$30*'10 - 2012'!AT430</f>
        <v>#DIV/0!</v>
      </c>
      <c r="S430" s="53" t="e">
        <f>+$C$30*'10 - 2012'!AU430</f>
        <v>#DIV/0!</v>
      </c>
      <c r="T430" s="53" t="e">
        <f>+$C$30*'10 - 2012'!AV430</f>
        <v>#DIV/0!</v>
      </c>
      <c r="U430" s="53" t="e">
        <f>+$C$30*'10 - 2012'!AW430</f>
        <v>#DIV/0!</v>
      </c>
      <c r="V430" s="53" t="e">
        <f>+$C$30*'10 - 2012'!AX430</f>
        <v>#DIV/0!</v>
      </c>
      <c r="W430" s="53" t="e">
        <f>+$C$30*'10 - 2012'!AY430</f>
        <v>#DIV/0!</v>
      </c>
      <c r="X430" s="53" t="e">
        <f>+$C$30*'10 - 2012'!AZ430</f>
        <v>#DIV/0!</v>
      </c>
      <c r="Y430" s="53" t="e">
        <f>+$C$30*'10 - 2012'!BA430</f>
        <v>#DIV/0!</v>
      </c>
      <c r="Z430" s="53" t="e">
        <f>+$C$30*'10 - 2012'!BB430</f>
        <v>#DIV/0!</v>
      </c>
      <c r="AA430" s="53" t="e">
        <f>+$C$30*'10 - 2012'!BC430</f>
        <v>#DIV/0!</v>
      </c>
      <c r="AB430" s="53" t="e">
        <f>+$C$30*'10 - 2012'!BD430</f>
        <v>#DIV/0!</v>
      </c>
      <c r="AC430" s="53" t="e">
        <f>+$C$30*'10 - 2012'!BE430</f>
        <v>#DIV/0!</v>
      </c>
      <c r="AD430" s="53" t="e">
        <f>+$C$30*'10 - 2012'!BF430</f>
        <v>#DIV/0!</v>
      </c>
      <c r="AE430" s="53" t="e">
        <f>+$C$30*'10 - 2012'!BG430</f>
        <v>#DIV/0!</v>
      </c>
      <c r="AF430" s="53" t="e">
        <f>+$C$30*'10 - 2012'!BH430</f>
        <v>#DIV/0!</v>
      </c>
      <c r="AG430" s="53" t="e">
        <f>+$C$30*'10 - 2012'!BI430</f>
        <v>#DIV/0!</v>
      </c>
      <c r="AH430" s="53" t="e">
        <f>+$C$30*'10 - 2012'!BJ430</f>
        <v>#DIV/0!</v>
      </c>
    </row>
    <row r="431" spans="1:34">
      <c r="A431" s="63">
        <v>424</v>
      </c>
      <c r="B431" s="53">
        <f>+'10 - 2012'!B431</f>
        <v>0</v>
      </c>
      <c r="C431" s="53" t="e">
        <f>+'10 - 2012'!AE431/'10 - 2012'!BK431</f>
        <v>#DIV/0!</v>
      </c>
      <c r="D431" s="53" t="e">
        <f>+$C$30*'10 - 2012'!AF431</f>
        <v>#DIV/0!</v>
      </c>
      <c r="E431" s="53" t="e">
        <f>+$C$30*'10 - 2012'!AG431</f>
        <v>#DIV/0!</v>
      </c>
      <c r="F431" s="53" t="e">
        <f>+$C$30*'10 - 2012'!AH431</f>
        <v>#DIV/0!</v>
      </c>
      <c r="G431" s="53" t="e">
        <f>+$C$30*'10 - 2012'!AI431</f>
        <v>#DIV/0!</v>
      </c>
      <c r="H431" s="53" t="e">
        <f>+$C$30*'10 - 2012'!AJ431</f>
        <v>#DIV/0!</v>
      </c>
      <c r="I431" s="53" t="e">
        <f>+$C$30*'10 - 2012'!AK431</f>
        <v>#DIV/0!</v>
      </c>
      <c r="J431" s="53" t="e">
        <f>+$C$30*'10 - 2012'!AL431</f>
        <v>#DIV/0!</v>
      </c>
      <c r="K431" s="53" t="e">
        <f>+$C$30*'10 - 2012'!AM431</f>
        <v>#DIV/0!</v>
      </c>
      <c r="L431" s="53" t="e">
        <f>+$C$30*'10 - 2012'!AN431</f>
        <v>#DIV/0!</v>
      </c>
      <c r="M431" s="53" t="e">
        <f>+$C$30*'10 - 2012'!AO431</f>
        <v>#DIV/0!</v>
      </c>
      <c r="N431" s="53" t="e">
        <f>+$C$30*'10 - 2012'!AP431</f>
        <v>#DIV/0!</v>
      </c>
      <c r="O431" s="53" t="e">
        <f>+$C$30*'10 - 2012'!AQ431</f>
        <v>#DIV/0!</v>
      </c>
      <c r="P431" s="53" t="e">
        <f>+$C$30*'10 - 2012'!AR431</f>
        <v>#DIV/0!</v>
      </c>
      <c r="Q431" s="53" t="e">
        <f>+$C$30*'10 - 2012'!AS431</f>
        <v>#DIV/0!</v>
      </c>
      <c r="R431" s="53" t="e">
        <f>+$C$30*'10 - 2012'!AT431</f>
        <v>#DIV/0!</v>
      </c>
      <c r="S431" s="53" t="e">
        <f>+$C$30*'10 - 2012'!AU431</f>
        <v>#DIV/0!</v>
      </c>
      <c r="T431" s="53" t="e">
        <f>+$C$30*'10 - 2012'!AV431</f>
        <v>#DIV/0!</v>
      </c>
      <c r="U431" s="53" t="e">
        <f>+$C$30*'10 - 2012'!AW431</f>
        <v>#DIV/0!</v>
      </c>
      <c r="V431" s="53" t="e">
        <f>+$C$30*'10 - 2012'!AX431</f>
        <v>#DIV/0!</v>
      </c>
      <c r="W431" s="53" t="e">
        <f>+$C$30*'10 - 2012'!AY431</f>
        <v>#DIV/0!</v>
      </c>
      <c r="X431" s="53" t="e">
        <f>+$C$30*'10 - 2012'!AZ431</f>
        <v>#DIV/0!</v>
      </c>
      <c r="Y431" s="53" t="e">
        <f>+$C$30*'10 - 2012'!BA431</f>
        <v>#DIV/0!</v>
      </c>
      <c r="Z431" s="53" t="e">
        <f>+$C$30*'10 - 2012'!BB431</f>
        <v>#DIV/0!</v>
      </c>
      <c r="AA431" s="53" t="e">
        <f>+$C$30*'10 - 2012'!BC431</f>
        <v>#DIV/0!</v>
      </c>
      <c r="AB431" s="53" t="e">
        <f>+$C$30*'10 - 2012'!BD431</f>
        <v>#DIV/0!</v>
      </c>
      <c r="AC431" s="53" t="e">
        <f>+$C$30*'10 - 2012'!BE431</f>
        <v>#DIV/0!</v>
      </c>
      <c r="AD431" s="53" t="e">
        <f>+$C$30*'10 - 2012'!BF431</f>
        <v>#DIV/0!</v>
      </c>
      <c r="AE431" s="53" t="e">
        <f>+$C$30*'10 - 2012'!BG431</f>
        <v>#DIV/0!</v>
      </c>
      <c r="AF431" s="53" t="e">
        <f>+$C$30*'10 - 2012'!BH431</f>
        <v>#DIV/0!</v>
      </c>
      <c r="AG431" s="53" t="e">
        <f>+$C$30*'10 - 2012'!BI431</f>
        <v>#DIV/0!</v>
      </c>
      <c r="AH431" s="53" t="e">
        <f>+$C$30*'10 - 2012'!BJ431</f>
        <v>#DIV/0!</v>
      </c>
    </row>
    <row r="432" spans="1:34">
      <c r="A432" s="63">
        <v>425</v>
      </c>
      <c r="B432" s="53">
        <f>+'10 - 2012'!B432</f>
        <v>0</v>
      </c>
      <c r="C432" s="53" t="e">
        <f>+'10 - 2012'!AE432/'10 - 2012'!BK432</f>
        <v>#DIV/0!</v>
      </c>
      <c r="D432" s="53" t="e">
        <f>+$C$30*'10 - 2012'!AF432</f>
        <v>#DIV/0!</v>
      </c>
      <c r="E432" s="53" t="e">
        <f>+$C$30*'10 - 2012'!AG432</f>
        <v>#DIV/0!</v>
      </c>
      <c r="F432" s="53" t="e">
        <f>+$C$30*'10 - 2012'!AH432</f>
        <v>#DIV/0!</v>
      </c>
      <c r="G432" s="53" t="e">
        <f>+$C$30*'10 - 2012'!AI432</f>
        <v>#DIV/0!</v>
      </c>
      <c r="H432" s="53" t="e">
        <f>+$C$30*'10 - 2012'!AJ432</f>
        <v>#DIV/0!</v>
      </c>
      <c r="I432" s="53" t="e">
        <f>+$C$30*'10 - 2012'!AK432</f>
        <v>#DIV/0!</v>
      </c>
      <c r="J432" s="53" t="e">
        <f>+$C$30*'10 - 2012'!AL432</f>
        <v>#DIV/0!</v>
      </c>
      <c r="K432" s="53" t="e">
        <f>+$C$30*'10 - 2012'!AM432</f>
        <v>#DIV/0!</v>
      </c>
      <c r="L432" s="53" t="e">
        <f>+$C$30*'10 - 2012'!AN432</f>
        <v>#DIV/0!</v>
      </c>
      <c r="M432" s="53" t="e">
        <f>+$C$30*'10 - 2012'!AO432</f>
        <v>#DIV/0!</v>
      </c>
      <c r="N432" s="53" t="e">
        <f>+$C$30*'10 - 2012'!AP432</f>
        <v>#DIV/0!</v>
      </c>
      <c r="O432" s="53" t="e">
        <f>+$C$30*'10 - 2012'!AQ432</f>
        <v>#DIV/0!</v>
      </c>
      <c r="P432" s="53" t="e">
        <f>+$C$30*'10 - 2012'!AR432</f>
        <v>#DIV/0!</v>
      </c>
      <c r="Q432" s="53" t="e">
        <f>+$C$30*'10 - 2012'!AS432</f>
        <v>#DIV/0!</v>
      </c>
      <c r="R432" s="53" t="e">
        <f>+$C$30*'10 - 2012'!AT432</f>
        <v>#DIV/0!</v>
      </c>
      <c r="S432" s="53" t="e">
        <f>+$C$30*'10 - 2012'!AU432</f>
        <v>#DIV/0!</v>
      </c>
      <c r="T432" s="53" t="e">
        <f>+$C$30*'10 - 2012'!AV432</f>
        <v>#DIV/0!</v>
      </c>
      <c r="U432" s="53" t="e">
        <f>+$C$30*'10 - 2012'!AW432</f>
        <v>#DIV/0!</v>
      </c>
      <c r="V432" s="53" t="e">
        <f>+$C$30*'10 - 2012'!AX432</f>
        <v>#DIV/0!</v>
      </c>
      <c r="W432" s="53" t="e">
        <f>+$C$30*'10 - 2012'!AY432</f>
        <v>#DIV/0!</v>
      </c>
      <c r="X432" s="53" t="e">
        <f>+$C$30*'10 - 2012'!AZ432</f>
        <v>#DIV/0!</v>
      </c>
      <c r="Y432" s="53" t="e">
        <f>+$C$30*'10 - 2012'!BA432</f>
        <v>#DIV/0!</v>
      </c>
      <c r="Z432" s="53" t="e">
        <f>+$C$30*'10 - 2012'!BB432</f>
        <v>#DIV/0!</v>
      </c>
      <c r="AA432" s="53" t="e">
        <f>+$C$30*'10 - 2012'!BC432</f>
        <v>#DIV/0!</v>
      </c>
      <c r="AB432" s="53" t="e">
        <f>+$C$30*'10 - 2012'!BD432</f>
        <v>#DIV/0!</v>
      </c>
      <c r="AC432" s="53" t="e">
        <f>+$C$30*'10 - 2012'!BE432</f>
        <v>#DIV/0!</v>
      </c>
      <c r="AD432" s="53" t="e">
        <f>+$C$30*'10 - 2012'!BF432</f>
        <v>#DIV/0!</v>
      </c>
      <c r="AE432" s="53" t="e">
        <f>+$C$30*'10 - 2012'!BG432</f>
        <v>#DIV/0!</v>
      </c>
      <c r="AF432" s="53" t="e">
        <f>+$C$30*'10 - 2012'!BH432</f>
        <v>#DIV/0!</v>
      </c>
      <c r="AG432" s="53" t="e">
        <f>+$C$30*'10 - 2012'!BI432</f>
        <v>#DIV/0!</v>
      </c>
      <c r="AH432" s="53" t="e">
        <f>+$C$30*'10 - 2012'!BJ432</f>
        <v>#DIV/0!</v>
      </c>
    </row>
    <row r="433" spans="1:34">
      <c r="A433" s="63">
        <v>426</v>
      </c>
      <c r="B433" s="53">
        <f>+'10 - 2012'!B433</f>
        <v>0</v>
      </c>
      <c r="C433" s="53" t="e">
        <f>+'10 - 2012'!AE433/'10 - 2012'!BK433</f>
        <v>#DIV/0!</v>
      </c>
      <c r="D433" s="53" t="e">
        <f>+$C$30*'10 - 2012'!AF433</f>
        <v>#DIV/0!</v>
      </c>
      <c r="E433" s="53" t="e">
        <f>+$C$30*'10 - 2012'!AG433</f>
        <v>#DIV/0!</v>
      </c>
      <c r="F433" s="53" t="e">
        <f>+$C$30*'10 - 2012'!AH433</f>
        <v>#DIV/0!</v>
      </c>
      <c r="G433" s="53" t="e">
        <f>+$C$30*'10 - 2012'!AI433</f>
        <v>#DIV/0!</v>
      </c>
      <c r="H433" s="53" t="e">
        <f>+$C$30*'10 - 2012'!AJ433</f>
        <v>#DIV/0!</v>
      </c>
      <c r="I433" s="53" t="e">
        <f>+$C$30*'10 - 2012'!AK433</f>
        <v>#DIV/0!</v>
      </c>
      <c r="J433" s="53" t="e">
        <f>+$C$30*'10 - 2012'!AL433</f>
        <v>#DIV/0!</v>
      </c>
      <c r="K433" s="53" t="e">
        <f>+$C$30*'10 - 2012'!AM433</f>
        <v>#DIV/0!</v>
      </c>
      <c r="L433" s="53" t="e">
        <f>+$C$30*'10 - 2012'!AN433</f>
        <v>#DIV/0!</v>
      </c>
      <c r="M433" s="53" t="e">
        <f>+$C$30*'10 - 2012'!AO433</f>
        <v>#DIV/0!</v>
      </c>
      <c r="N433" s="53" t="e">
        <f>+$C$30*'10 - 2012'!AP433</f>
        <v>#DIV/0!</v>
      </c>
      <c r="O433" s="53" t="e">
        <f>+$C$30*'10 - 2012'!AQ433</f>
        <v>#DIV/0!</v>
      </c>
      <c r="P433" s="53" t="e">
        <f>+$C$30*'10 - 2012'!AR433</f>
        <v>#DIV/0!</v>
      </c>
      <c r="Q433" s="53" t="e">
        <f>+$C$30*'10 - 2012'!AS433</f>
        <v>#DIV/0!</v>
      </c>
      <c r="R433" s="53" t="e">
        <f>+$C$30*'10 - 2012'!AT433</f>
        <v>#DIV/0!</v>
      </c>
      <c r="S433" s="53" t="e">
        <f>+$C$30*'10 - 2012'!AU433</f>
        <v>#DIV/0!</v>
      </c>
      <c r="T433" s="53" t="e">
        <f>+$C$30*'10 - 2012'!AV433</f>
        <v>#DIV/0!</v>
      </c>
      <c r="U433" s="53" t="e">
        <f>+$C$30*'10 - 2012'!AW433</f>
        <v>#DIV/0!</v>
      </c>
      <c r="V433" s="53" t="e">
        <f>+$C$30*'10 - 2012'!AX433</f>
        <v>#DIV/0!</v>
      </c>
      <c r="W433" s="53" t="e">
        <f>+$C$30*'10 - 2012'!AY433</f>
        <v>#DIV/0!</v>
      </c>
      <c r="X433" s="53" t="e">
        <f>+$C$30*'10 - 2012'!AZ433</f>
        <v>#DIV/0!</v>
      </c>
      <c r="Y433" s="53" t="e">
        <f>+$C$30*'10 - 2012'!BA433</f>
        <v>#DIV/0!</v>
      </c>
      <c r="Z433" s="53" t="e">
        <f>+$C$30*'10 - 2012'!BB433</f>
        <v>#DIV/0!</v>
      </c>
      <c r="AA433" s="53" t="e">
        <f>+$C$30*'10 - 2012'!BC433</f>
        <v>#DIV/0!</v>
      </c>
      <c r="AB433" s="53" t="e">
        <f>+$C$30*'10 - 2012'!BD433</f>
        <v>#DIV/0!</v>
      </c>
      <c r="AC433" s="53" t="e">
        <f>+$C$30*'10 - 2012'!BE433</f>
        <v>#DIV/0!</v>
      </c>
      <c r="AD433" s="53" t="e">
        <f>+$C$30*'10 - 2012'!BF433</f>
        <v>#DIV/0!</v>
      </c>
      <c r="AE433" s="53" t="e">
        <f>+$C$30*'10 - 2012'!BG433</f>
        <v>#DIV/0!</v>
      </c>
      <c r="AF433" s="53" t="e">
        <f>+$C$30*'10 - 2012'!BH433</f>
        <v>#DIV/0!</v>
      </c>
      <c r="AG433" s="53" t="e">
        <f>+$C$30*'10 - 2012'!BI433</f>
        <v>#DIV/0!</v>
      </c>
      <c r="AH433" s="53" t="e">
        <f>+$C$30*'10 - 2012'!BJ433</f>
        <v>#DIV/0!</v>
      </c>
    </row>
    <row r="434" spans="1:34">
      <c r="A434" s="63">
        <v>427</v>
      </c>
      <c r="B434" s="53">
        <f>+'10 - 2012'!B434</f>
        <v>0</v>
      </c>
      <c r="C434" s="53" t="e">
        <f>+'10 - 2012'!AE434/'10 - 2012'!BK434</f>
        <v>#DIV/0!</v>
      </c>
      <c r="D434" s="53" t="e">
        <f>+$C$30*'10 - 2012'!AF434</f>
        <v>#DIV/0!</v>
      </c>
      <c r="E434" s="53" t="e">
        <f>+$C$30*'10 - 2012'!AG434</f>
        <v>#DIV/0!</v>
      </c>
      <c r="F434" s="53" t="e">
        <f>+$C$30*'10 - 2012'!AH434</f>
        <v>#DIV/0!</v>
      </c>
      <c r="G434" s="53" t="e">
        <f>+$C$30*'10 - 2012'!AI434</f>
        <v>#DIV/0!</v>
      </c>
      <c r="H434" s="53" t="e">
        <f>+$C$30*'10 - 2012'!AJ434</f>
        <v>#DIV/0!</v>
      </c>
      <c r="I434" s="53" t="e">
        <f>+$C$30*'10 - 2012'!AK434</f>
        <v>#DIV/0!</v>
      </c>
      <c r="J434" s="53" t="e">
        <f>+$C$30*'10 - 2012'!AL434</f>
        <v>#DIV/0!</v>
      </c>
      <c r="K434" s="53" t="e">
        <f>+$C$30*'10 - 2012'!AM434</f>
        <v>#DIV/0!</v>
      </c>
      <c r="L434" s="53" t="e">
        <f>+$C$30*'10 - 2012'!AN434</f>
        <v>#DIV/0!</v>
      </c>
      <c r="M434" s="53" t="e">
        <f>+$C$30*'10 - 2012'!AO434</f>
        <v>#DIV/0!</v>
      </c>
      <c r="N434" s="53" t="e">
        <f>+$C$30*'10 - 2012'!AP434</f>
        <v>#DIV/0!</v>
      </c>
      <c r="O434" s="53" t="e">
        <f>+$C$30*'10 - 2012'!AQ434</f>
        <v>#DIV/0!</v>
      </c>
      <c r="P434" s="53" t="e">
        <f>+$C$30*'10 - 2012'!AR434</f>
        <v>#DIV/0!</v>
      </c>
      <c r="Q434" s="53" t="e">
        <f>+$C$30*'10 - 2012'!AS434</f>
        <v>#DIV/0!</v>
      </c>
      <c r="R434" s="53" t="e">
        <f>+$C$30*'10 - 2012'!AT434</f>
        <v>#DIV/0!</v>
      </c>
      <c r="S434" s="53" t="e">
        <f>+$C$30*'10 - 2012'!AU434</f>
        <v>#DIV/0!</v>
      </c>
      <c r="T434" s="53" t="e">
        <f>+$C$30*'10 - 2012'!AV434</f>
        <v>#DIV/0!</v>
      </c>
      <c r="U434" s="53" t="e">
        <f>+$C$30*'10 - 2012'!AW434</f>
        <v>#DIV/0!</v>
      </c>
      <c r="V434" s="53" t="e">
        <f>+$C$30*'10 - 2012'!AX434</f>
        <v>#DIV/0!</v>
      </c>
      <c r="W434" s="53" t="e">
        <f>+$C$30*'10 - 2012'!AY434</f>
        <v>#DIV/0!</v>
      </c>
      <c r="X434" s="53" t="e">
        <f>+$C$30*'10 - 2012'!AZ434</f>
        <v>#DIV/0!</v>
      </c>
      <c r="Y434" s="53" t="e">
        <f>+$C$30*'10 - 2012'!BA434</f>
        <v>#DIV/0!</v>
      </c>
      <c r="Z434" s="53" t="e">
        <f>+$C$30*'10 - 2012'!BB434</f>
        <v>#DIV/0!</v>
      </c>
      <c r="AA434" s="53" t="e">
        <f>+$C$30*'10 - 2012'!BC434</f>
        <v>#DIV/0!</v>
      </c>
      <c r="AB434" s="53" t="e">
        <f>+$C$30*'10 - 2012'!BD434</f>
        <v>#DIV/0!</v>
      </c>
      <c r="AC434" s="53" t="e">
        <f>+$C$30*'10 - 2012'!BE434</f>
        <v>#DIV/0!</v>
      </c>
      <c r="AD434" s="53" t="e">
        <f>+$C$30*'10 - 2012'!BF434</f>
        <v>#DIV/0!</v>
      </c>
      <c r="AE434" s="53" t="e">
        <f>+$C$30*'10 - 2012'!BG434</f>
        <v>#DIV/0!</v>
      </c>
      <c r="AF434" s="53" t="e">
        <f>+$C$30*'10 - 2012'!BH434</f>
        <v>#DIV/0!</v>
      </c>
      <c r="AG434" s="53" t="e">
        <f>+$C$30*'10 - 2012'!BI434</f>
        <v>#DIV/0!</v>
      </c>
      <c r="AH434" s="53" t="e">
        <f>+$C$30*'10 - 2012'!BJ434</f>
        <v>#DIV/0!</v>
      </c>
    </row>
    <row r="435" spans="1:34">
      <c r="A435" s="63">
        <v>428</v>
      </c>
      <c r="B435" s="53">
        <f>+'10 - 2012'!B435</f>
        <v>0</v>
      </c>
      <c r="C435" s="53" t="e">
        <f>+'10 - 2012'!AE435/'10 - 2012'!BK435</f>
        <v>#DIV/0!</v>
      </c>
      <c r="D435" s="53" t="e">
        <f>+$C$30*'10 - 2012'!AF435</f>
        <v>#DIV/0!</v>
      </c>
      <c r="E435" s="53" t="e">
        <f>+$C$30*'10 - 2012'!AG435</f>
        <v>#DIV/0!</v>
      </c>
      <c r="F435" s="53" t="e">
        <f>+$C$30*'10 - 2012'!AH435</f>
        <v>#DIV/0!</v>
      </c>
      <c r="G435" s="53" t="e">
        <f>+$C$30*'10 - 2012'!AI435</f>
        <v>#DIV/0!</v>
      </c>
      <c r="H435" s="53" t="e">
        <f>+$C$30*'10 - 2012'!AJ435</f>
        <v>#DIV/0!</v>
      </c>
      <c r="I435" s="53" t="e">
        <f>+$C$30*'10 - 2012'!AK435</f>
        <v>#DIV/0!</v>
      </c>
      <c r="J435" s="53" t="e">
        <f>+$C$30*'10 - 2012'!AL435</f>
        <v>#DIV/0!</v>
      </c>
      <c r="K435" s="53" t="e">
        <f>+$C$30*'10 - 2012'!AM435</f>
        <v>#DIV/0!</v>
      </c>
      <c r="L435" s="53" t="e">
        <f>+$C$30*'10 - 2012'!AN435</f>
        <v>#DIV/0!</v>
      </c>
      <c r="M435" s="53" t="e">
        <f>+$C$30*'10 - 2012'!AO435</f>
        <v>#DIV/0!</v>
      </c>
      <c r="N435" s="53" t="e">
        <f>+$C$30*'10 - 2012'!AP435</f>
        <v>#DIV/0!</v>
      </c>
      <c r="O435" s="53" t="e">
        <f>+$C$30*'10 - 2012'!AQ435</f>
        <v>#DIV/0!</v>
      </c>
      <c r="P435" s="53" t="e">
        <f>+$C$30*'10 - 2012'!AR435</f>
        <v>#DIV/0!</v>
      </c>
      <c r="Q435" s="53" t="e">
        <f>+$C$30*'10 - 2012'!AS435</f>
        <v>#DIV/0!</v>
      </c>
      <c r="R435" s="53" t="e">
        <f>+$C$30*'10 - 2012'!AT435</f>
        <v>#DIV/0!</v>
      </c>
      <c r="S435" s="53" t="e">
        <f>+$C$30*'10 - 2012'!AU435</f>
        <v>#DIV/0!</v>
      </c>
      <c r="T435" s="53" t="e">
        <f>+$C$30*'10 - 2012'!AV435</f>
        <v>#DIV/0!</v>
      </c>
      <c r="U435" s="53" t="e">
        <f>+$C$30*'10 - 2012'!AW435</f>
        <v>#DIV/0!</v>
      </c>
      <c r="V435" s="53" t="e">
        <f>+$C$30*'10 - 2012'!AX435</f>
        <v>#DIV/0!</v>
      </c>
      <c r="W435" s="53" t="e">
        <f>+$C$30*'10 - 2012'!AY435</f>
        <v>#DIV/0!</v>
      </c>
      <c r="X435" s="53" t="e">
        <f>+$C$30*'10 - 2012'!AZ435</f>
        <v>#DIV/0!</v>
      </c>
      <c r="Y435" s="53" t="e">
        <f>+$C$30*'10 - 2012'!BA435</f>
        <v>#DIV/0!</v>
      </c>
      <c r="Z435" s="53" t="e">
        <f>+$C$30*'10 - 2012'!BB435</f>
        <v>#DIV/0!</v>
      </c>
      <c r="AA435" s="53" t="e">
        <f>+$C$30*'10 - 2012'!BC435</f>
        <v>#DIV/0!</v>
      </c>
      <c r="AB435" s="53" t="e">
        <f>+$C$30*'10 - 2012'!BD435</f>
        <v>#DIV/0!</v>
      </c>
      <c r="AC435" s="53" t="e">
        <f>+$C$30*'10 - 2012'!BE435</f>
        <v>#DIV/0!</v>
      </c>
      <c r="AD435" s="53" t="e">
        <f>+$C$30*'10 - 2012'!BF435</f>
        <v>#DIV/0!</v>
      </c>
      <c r="AE435" s="53" t="e">
        <f>+$C$30*'10 - 2012'!BG435</f>
        <v>#DIV/0!</v>
      </c>
      <c r="AF435" s="53" t="e">
        <f>+$C$30*'10 - 2012'!BH435</f>
        <v>#DIV/0!</v>
      </c>
      <c r="AG435" s="53" t="e">
        <f>+$C$30*'10 - 2012'!BI435</f>
        <v>#DIV/0!</v>
      </c>
      <c r="AH435" s="53" t="e">
        <f>+$C$30*'10 - 2012'!BJ435</f>
        <v>#DIV/0!</v>
      </c>
    </row>
    <row r="436" spans="1:34">
      <c r="A436" s="63">
        <v>429</v>
      </c>
      <c r="B436" s="53">
        <f>+'10 - 2012'!B436</f>
        <v>0</v>
      </c>
      <c r="C436" s="53" t="e">
        <f>+'10 - 2012'!AE436/'10 - 2012'!BK436</f>
        <v>#DIV/0!</v>
      </c>
      <c r="D436" s="53" t="e">
        <f>+$C$30*'10 - 2012'!AF436</f>
        <v>#DIV/0!</v>
      </c>
      <c r="E436" s="53" t="e">
        <f>+$C$30*'10 - 2012'!AG436</f>
        <v>#DIV/0!</v>
      </c>
      <c r="F436" s="53" t="e">
        <f>+$C$30*'10 - 2012'!AH436</f>
        <v>#DIV/0!</v>
      </c>
      <c r="G436" s="53" t="e">
        <f>+$C$30*'10 - 2012'!AI436</f>
        <v>#DIV/0!</v>
      </c>
      <c r="H436" s="53" t="e">
        <f>+$C$30*'10 - 2012'!AJ436</f>
        <v>#DIV/0!</v>
      </c>
      <c r="I436" s="53" t="e">
        <f>+$C$30*'10 - 2012'!AK436</f>
        <v>#DIV/0!</v>
      </c>
      <c r="J436" s="53" t="e">
        <f>+$C$30*'10 - 2012'!AL436</f>
        <v>#DIV/0!</v>
      </c>
      <c r="K436" s="53" t="e">
        <f>+$C$30*'10 - 2012'!AM436</f>
        <v>#DIV/0!</v>
      </c>
      <c r="L436" s="53" t="e">
        <f>+$C$30*'10 - 2012'!AN436</f>
        <v>#DIV/0!</v>
      </c>
      <c r="M436" s="53" t="e">
        <f>+$C$30*'10 - 2012'!AO436</f>
        <v>#DIV/0!</v>
      </c>
      <c r="N436" s="53" t="e">
        <f>+$C$30*'10 - 2012'!AP436</f>
        <v>#DIV/0!</v>
      </c>
      <c r="O436" s="53" t="e">
        <f>+$C$30*'10 - 2012'!AQ436</f>
        <v>#DIV/0!</v>
      </c>
      <c r="P436" s="53" t="e">
        <f>+$C$30*'10 - 2012'!AR436</f>
        <v>#DIV/0!</v>
      </c>
      <c r="Q436" s="53" t="e">
        <f>+$C$30*'10 - 2012'!AS436</f>
        <v>#DIV/0!</v>
      </c>
      <c r="R436" s="53" t="e">
        <f>+$C$30*'10 - 2012'!AT436</f>
        <v>#DIV/0!</v>
      </c>
      <c r="S436" s="53" t="e">
        <f>+$C$30*'10 - 2012'!AU436</f>
        <v>#DIV/0!</v>
      </c>
      <c r="T436" s="53" t="e">
        <f>+$C$30*'10 - 2012'!AV436</f>
        <v>#DIV/0!</v>
      </c>
      <c r="U436" s="53" t="e">
        <f>+$C$30*'10 - 2012'!AW436</f>
        <v>#DIV/0!</v>
      </c>
      <c r="V436" s="53" t="e">
        <f>+$C$30*'10 - 2012'!AX436</f>
        <v>#DIV/0!</v>
      </c>
      <c r="W436" s="53" t="e">
        <f>+$C$30*'10 - 2012'!AY436</f>
        <v>#DIV/0!</v>
      </c>
      <c r="X436" s="53" t="e">
        <f>+$C$30*'10 - 2012'!AZ436</f>
        <v>#DIV/0!</v>
      </c>
      <c r="Y436" s="53" t="e">
        <f>+$C$30*'10 - 2012'!BA436</f>
        <v>#DIV/0!</v>
      </c>
      <c r="Z436" s="53" t="e">
        <f>+$C$30*'10 - 2012'!BB436</f>
        <v>#DIV/0!</v>
      </c>
      <c r="AA436" s="53" t="e">
        <f>+$C$30*'10 - 2012'!BC436</f>
        <v>#DIV/0!</v>
      </c>
      <c r="AB436" s="53" t="e">
        <f>+$C$30*'10 - 2012'!BD436</f>
        <v>#DIV/0!</v>
      </c>
      <c r="AC436" s="53" t="e">
        <f>+$C$30*'10 - 2012'!BE436</f>
        <v>#DIV/0!</v>
      </c>
      <c r="AD436" s="53" t="e">
        <f>+$C$30*'10 - 2012'!BF436</f>
        <v>#DIV/0!</v>
      </c>
      <c r="AE436" s="53" t="e">
        <f>+$C$30*'10 - 2012'!BG436</f>
        <v>#DIV/0!</v>
      </c>
      <c r="AF436" s="53" t="e">
        <f>+$C$30*'10 - 2012'!BH436</f>
        <v>#DIV/0!</v>
      </c>
      <c r="AG436" s="53" t="e">
        <f>+$C$30*'10 - 2012'!BI436</f>
        <v>#DIV/0!</v>
      </c>
      <c r="AH436" s="53" t="e">
        <f>+$C$30*'10 - 2012'!BJ436</f>
        <v>#DIV/0!</v>
      </c>
    </row>
    <row r="437" spans="1:34">
      <c r="A437" s="63">
        <v>430</v>
      </c>
      <c r="B437" s="53">
        <f>+'10 - 2012'!B437</f>
        <v>0</v>
      </c>
      <c r="C437" s="53" t="e">
        <f>+'10 - 2012'!AE437/'10 - 2012'!BK437</f>
        <v>#DIV/0!</v>
      </c>
      <c r="D437" s="53" t="e">
        <f>+$C$30*'10 - 2012'!AF437</f>
        <v>#DIV/0!</v>
      </c>
      <c r="E437" s="53" t="e">
        <f>+$C$30*'10 - 2012'!AG437</f>
        <v>#DIV/0!</v>
      </c>
      <c r="F437" s="53" t="e">
        <f>+$C$30*'10 - 2012'!AH437</f>
        <v>#DIV/0!</v>
      </c>
      <c r="G437" s="53" t="e">
        <f>+$C$30*'10 - 2012'!AI437</f>
        <v>#DIV/0!</v>
      </c>
      <c r="H437" s="53" t="e">
        <f>+$C$30*'10 - 2012'!AJ437</f>
        <v>#DIV/0!</v>
      </c>
      <c r="I437" s="53" t="e">
        <f>+$C$30*'10 - 2012'!AK437</f>
        <v>#DIV/0!</v>
      </c>
      <c r="J437" s="53" t="e">
        <f>+$C$30*'10 - 2012'!AL437</f>
        <v>#DIV/0!</v>
      </c>
      <c r="K437" s="53" t="e">
        <f>+$C$30*'10 - 2012'!AM437</f>
        <v>#DIV/0!</v>
      </c>
      <c r="L437" s="53" t="e">
        <f>+$C$30*'10 - 2012'!AN437</f>
        <v>#DIV/0!</v>
      </c>
      <c r="M437" s="53" t="e">
        <f>+$C$30*'10 - 2012'!AO437</f>
        <v>#DIV/0!</v>
      </c>
      <c r="N437" s="53" t="e">
        <f>+$C$30*'10 - 2012'!AP437</f>
        <v>#DIV/0!</v>
      </c>
      <c r="O437" s="53" t="e">
        <f>+$C$30*'10 - 2012'!AQ437</f>
        <v>#DIV/0!</v>
      </c>
      <c r="P437" s="53" t="e">
        <f>+$C$30*'10 - 2012'!AR437</f>
        <v>#DIV/0!</v>
      </c>
      <c r="Q437" s="53" t="e">
        <f>+$C$30*'10 - 2012'!AS437</f>
        <v>#DIV/0!</v>
      </c>
      <c r="R437" s="53" t="e">
        <f>+$C$30*'10 - 2012'!AT437</f>
        <v>#DIV/0!</v>
      </c>
      <c r="S437" s="53" t="e">
        <f>+$C$30*'10 - 2012'!AU437</f>
        <v>#DIV/0!</v>
      </c>
      <c r="T437" s="53" t="e">
        <f>+$C$30*'10 - 2012'!AV437</f>
        <v>#DIV/0!</v>
      </c>
      <c r="U437" s="53" t="e">
        <f>+$C$30*'10 - 2012'!AW437</f>
        <v>#DIV/0!</v>
      </c>
      <c r="V437" s="53" t="e">
        <f>+$C$30*'10 - 2012'!AX437</f>
        <v>#DIV/0!</v>
      </c>
      <c r="W437" s="53" t="e">
        <f>+$C$30*'10 - 2012'!AY437</f>
        <v>#DIV/0!</v>
      </c>
      <c r="X437" s="53" t="e">
        <f>+$C$30*'10 - 2012'!AZ437</f>
        <v>#DIV/0!</v>
      </c>
      <c r="Y437" s="53" t="e">
        <f>+$C$30*'10 - 2012'!BA437</f>
        <v>#DIV/0!</v>
      </c>
      <c r="Z437" s="53" t="e">
        <f>+$C$30*'10 - 2012'!BB437</f>
        <v>#DIV/0!</v>
      </c>
      <c r="AA437" s="53" t="e">
        <f>+$C$30*'10 - 2012'!BC437</f>
        <v>#DIV/0!</v>
      </c>
      <c r="AB437" s="53" t="e">
        <f>+$C$30*'10 - 2012'!BD437</f>
        <v>#DIV/0!</v>
      </c>
      <c r="AC437" s="53" t="e">
        <f>+$C$30*'10 - 2012'!BE437</f>
        <v>#DIV/0!</v>
      </c>
      <c r="AD437" s="53" t="e">
        <f>+$C$30*'10 - 2012'!BF437</f>
        <v>#DIV/0!</v>
      </c>
      <c r="AE437" s="53" t="e">
        <f>+$C$30*'10 - 2012'!BG437</f>
        <v>#DIV/0!</v>
      </c>
      <c r="AF437" s="53" t="e">
        <f>+$C$30*'10 - 2012'!BH437</f>
        <v>#DIV/0!</v>
      </c>
      <c r="AG437" s="53" t="e">
        <f>+$C$30*'10 - 2012'!BI437</f>
        <v>#DIV/0!</v>
      </c>
      <c r="AH437" s="53" t="e">
        <f>+$C$30*'10 - 2012'!BJ437</f>
        <v>#DIV/0!</v>
      </c>
    </row>
    <row r="438" spans="1:34">
      <c r="A438" s="63">
        <v>431</v>
      </c>
      <c r="B438" s="53">
        <f>+'10 - 2012'!B438</f>
        <v>0</v>
      </c>
      <c r="C438" s="53" t="e">
        <f>+'10 - 2012'!AE438/'10 - 2012'!BK438</f>
        <v>#DIV/0!</v>
      </c>
      <c r="D438" s="53" t="e">
        <f>+$C$30*'10 - 2012'!AF438</f>
        <v>#DIV/0!</v>
      </c>
      <c r="E438" s="53" t="e">
        <f>+$C$30*'10 - 2012'!AG438</f>
        <v>#DIV/0!</v>
      </c>
      <c r="F438" s="53" t="e">
        <f>+$C$30*'10 - 2012'!AH438</f>
        <v>#DIV/0!</v>
      </c>
      <c r="G438" s="53" t="e">
        <f>+$C$30*'10 - 2012'!AI438</f>
        <v>#DIV/0!</v>
      </c>
      <c r="H438" s="53" t="e">
        <f>+$C$30*'10 - 2012'!AJ438</f>
        <v>#DIV/0!</v>
      </c>
      <c r="I438" s="53" t="e">
        <f>+$C$30*'10 - 2012'!AK438</f>
        <v>#DIV/0!</v>
      </c>
      <c r="J438" s="53" t="e">
        <f>+$C$30*'10 - 2012'!AL438</f>
        <v>#DIV/0!</v>
      </c>
      <c r="K438" s="53" t="e">
        <f>+$C$30*'10 - 2012'!AM438</f>
        <v>#DIV/0!</v>
      </c>
      <c r="L438" s="53" t="e">
        <f>+$C$30*'10 - 2012'!AN438</f>
        <v>#DIV/0!</v>
      </c>
      <c r="M438" s="53" t="e">
        <f>+$C$30*'10 - 2012'!AO438</f>
        <v>#DIV/0!</v>
      </c>
      <c r="N438" s="53" t="e">
        <f>+$C$30*'10 - 2012'!AP438</f>
        <v>#DIV/0!</v>
      </c>
      <c r="O438" s="53" t="e">
        <f>+$C$30*'10 - 2012'!AQ438</f>
        <v>#DIV/0!</v>
      </c>
      <c r="P438" s="53" t="e">
        <f>+$C$30*'10 - 2012'!AR438</f>
        <v>#DIV/0!</v>
      </c>
      <c r="Q438" s="53" t="e">
        <f>+$C$30*'10 - 2012'!AS438</f>
        <v>#DIV/0!</v>
      </c>
      <c r="R438" s="53" t="e">
        <f>+$C$30*'10 - 2012'!AT438</f>
        <v>#DIV/0!</v>
      </c>
      <c r="S438" s="53" t="e">
        <f>+$C$30*'10 - 2012'!AU438</f>
        <v>#DIV/0!</v>
      </c>
      <c r="T438" s="53" t="e">
        <f>+$C$30*'10 - 2012'!AV438</f>
        <v>#DIV/0!</v>
      </c>
      <c r="U438" s="53" t="e">
        <f>+$C$30*'10 - 2012'!AW438</f>
        <v>#DIV/0!</v>
      </c>
      <c r="V438" s="53" t="e">
        <f>+$C$30*'10 - 2012'!AX438</f>
        <v>#DIV/0!</v>
      </c>
      <c r="W438" s="53" t="e">
        <f>+$C$30*'10 - 2012'!AY438</f>
        <v>#DIV/0!</v>
      </c>
      <c r="X438" s="53" t="e">
        <f>+$C$30*'10 - 2012'!AZ438</f>
        <v>#DIV/0!</v>
      </c>
      <c r="Y438" s="53" t="e">
        <f>+$C$30*'10 - 2012'!BA438</f>
        <v>#DIV/0!</v>
      </c>
      <c r="Z438" s="53" t="e">
        <f>+$C$30*'10 - 2012'!BB438</f>
        <v>#DIV/0!</v>
      </c>
      <c r="AA438" s="53" t="e">
        <f>+$C$30*'10 - 2012'!BC438</f>
        <v>#DIV/0!</v>
      </c>
      <c r="AB438" s="53" t="e">
        <f>+$C$30*'10 - 2012'!BD438</f>
        <v>#DIV/0!</v>
      </c>
      <c r="AC438" s="53" t="e">
        <f>+$C$30*'10 - 2012'!BE438</f>
        <v>#DIV/0!</v>
      </c>
      <c r="AD438" s="53" t="e">
        <f>+$C$30*'10 - 2012'!BF438</f>
        <v>#DIV/0!</v>
      </c>
      <c r="AE438" s="53" t="e">
        <f>+$C$30*'10 - 2012'!BG438</f>
        <v>#DIV/0!</v>
      </c>
      <c r="AF438" s="53" t="e">
        <f>+$C$30*'10 - 2012'!BH438</f>
        <v>#DIV/0!</v>
      </c>
      <c r="AG438" s="53" t="e">
        <f>+$C$30*'10 - 2012'!BI438</f>
        <v>#DIV/0!</v>
      </c>
      <c r="AH438" s="53" t="e">
        <f>+$C$30*'10 - 2012'!BJ438</f>
        <v>#DIV/0!</v>
      </c>
    </row>
    <row r="439" spans="1:34">
      <c r="A439" s="63">
        <v>432</v>
      </c>
      <c r="B439" s="53">
        <f>+'10 - 2012'!B439</f>
        <v>0</v>
      </c>
      <c r="C439" s="53" t="e">
        <f>+'10 - 2012'!AE439/'10 - 2012'!BK439</f>
        <v>#DIV/0!</v>
      </c>
      <c r="D439" s="53" t="e">
        <f>+$C$30*'10 - 2012'!AF439</f>
        <v>#DIV/0!</v>
      </c>
      <c r="E439" s="53" t="e">
        <f>+$C$30*'10 - 2012'!AG439</f>
        <v>#DIV/0!</v>
      </c>
      <c r="F439" s="53" t="e">
        <f>+$C$30*'10 - 2012'!AH439</f>
        <v>#DIV/0!</v>
      </c>
      <c r="G439" s="53" t="e">
        <f>+$C$30*'10 - 2012'!AI439</f>
        <v>#DIV/0!</v>
      </c>
      <c r="H439" s="53" t="e">
        <f>+$C$30*'10 - 2012'!AJ439</f>
        <v>#DIV/0!</v>
      </c>
      <c r="I439" s="53" t="e">
        <f>+$C$30*'10 - 2012'!AK439</f>
        <v>#DIV/0!</v>
      </c>
      <c r="J439" s="53" t="e">
        <f>+$C$30*'10 - 2012'!AL439</f>
        <v>#DIV/0!</v>
      </c>
      <c r="K439" s="53" t="e">
        <f>+$C$30*'10 - 2012'!AM439</f>
        <v>#DIV/0!</v>
      </c>
      <c r="L439" s="53" t="e">
        <f>+$C$30*'10 - 2012'!AN439</f>
        <v>#DIV/0!</v>
      </c>
      <c r="M439" s="53" t="e">
        <f>+$C$30*'10 - 2012'!AO439</f>
        <v>#DIV/0!</v>
      </c>
      <c r="N439" s="53" t="e">
        <f>+$C$30*'10 - 2012'!AP439</f>
        <v>#DIV/0!</v>
      </c>
      <c r="O439" s="53" t="e">
        <f>+$C$30*'10 - 2012'!AQ439</f>
        <v>#DIV/0!</v>
      </c>
      <c r="P439" s="53" t="e">
        <f>+$C$30*'10 - 2012'!AR439</f>
        <v>#DIV/0!</v>
      </c>
      <c r="Q439" s="53" t="e">
        <f>+$C$30*'10 - 2012'!AS439</f>
        <v>#DIV/0!</v>
      </c>
      <c r="R439" s="53" t="e">
        <f>+$C$30*'10 - 2012'!AT439</f>
        <v>#DIV/0!</v>
      </c>
      <c r="S439" s="53" t="e">
        <f>+$C$30*'10 - 2012'!AU439</f>
        <v>#DIV/0!</v>
      </c>
      <c r="T439" s="53" t="e">
        <f>+$C$30*'10 - 2012'!AV439</f>
        <v>#DIV/0!</v>
      </c>
      <c r="U439" s="53" t="e">
        <f>+$C$30*'10 - 2012'!AW439</f>
        <v>#DIV/0!</v>
      </c>
      <c r="V439" s="53" t="e">
        <f>+$C$30*'10 - 2012'!AX439</f>
        <v>#DIV/0!</v>
      </c>
      <c r="W439" s="53" t="e">
        <f>+$C$30*'10 - 2012'!AY439</f>
        <v>#DIV/0!</v>
      </c>
      <c r="X439" s="53" t="e">
        <f>+$C$30*'10 - 2012'!AZ439</f>
        <v>#DIV/0!</v>
      </c>
      <c r="Y439" s="53" t="e">
        <f>+$C$30*'10 - 2012'!BA439</f>
        <v>#DIV/0!</v>
      </c>
      <c r="Z439" s="53" t="e">
        <f>+$C$30*'10 - 2012'!BB439</f>
        <v>#DIV/0!</v>
      </c>
      <c r="AA439" s="53" t="e">
        <f>+$C$30*'10 - 2012'!BC439</f>
        <v>#DIV/0!</v>
      </c>
      <c r="AB439" s="53" t="e">
        <f>+$C$30*'10 - 2012'!BD439</f>
        <v>#DIV/0!</v>
      </c>
      <c r="AC439" s="53" t="e">
        <f>+$C$30*'10 - 2012'!BE439</f>
        <v>#DIV/0!</v>
      </c>
      <c r="AD439" s="53" t="e">
        <f>+$C$30*'10 - 2012'!BF439</f>
        <v>#DIV/0!</v>
      </c>
      <c r="AE439" s="53" t="e">
        <f>+$C$30*'10 - 2012'!BG439</f>
        <v>#DIV/0!</v>
      </c>
      <c r="AF439" s="53" t="e">
        <f>+$C$30*'10 - 2012'!BH439</f>
        <v>#DIV/0!</v>
      </c>
      <c r="AG439" s="53" t="e">
        <f>+$C$30*'10 - 2012'!BI439</f>
        <v>#DIV/0!</v>
      </c>
      <c r="AH439" s="53" t="e">
        <f>+$C$30*'10 - 2012'!BJ439</f>
        <v>#DIV/0!</v>
      </c>
    </row>
    <row r="440" spans="1:34">
      <c r="A440" s="63">
        <v>433</v>
      </c>
      <c r="B440" s="53">
        <f>+'10 - 2012'!B440</f>
        <v>0</v>
      </c>
      <c r="C440" s="53" t="e">
        <f>+'10 - 2012'!AE440/'10 - 2012'!BK440</f>
        <v>#DIV/0!</v>
      </c>
      <c r="D440" s="53" t="e">
        <f>+$C$30*'10 - 2012'!AF440</f>
        <v>#DIV/0!</v>
      </c>
      <c r="E440" s="53" t="e">
        <f>+$C$30*'10 - 2012'!AG440</f>
        <v>#DIV/0!</v>
      </c>
      <c r="F440" s="53" t="e">
        <f>+$C$30*'10 - 2012'!AH440</f>
        <v>#DIV/0!</v>
      </c>
      <c r="G440" s="53" t="e">
        <f>+$C$30*'10 - 2012'!AI440</f>
        <v>#DIV/0!</v>
      </c>
      <c r="H440" s="53" t="e">
        <f>+$C$30*'10 - 2012'!AJ440</f>
        <v>#DIV/0!</v>
      </c>
      <c r="I440" s="53" t="e">
        <f>+$C$30*'10 - 2012'!AK440</f>
        <v>#DIV/0!</v>
      </c>
      <c r="J440" s="53" t="e">
        <f>+$C$30*'10 - 2012'!AL440</f>
        <v>#DIV/0!</v>
      </c>
      <c r="K440" s="53" t="e">
        <f>+$C$30*'10 - 2012'!AM440</f>
        <v>#DIV/0!</v>
      </c>
      <c r="L440" s="53" t="e">
        <f>+$C$30*'10 - 2012'!AN440</f>
        <v>#DIV/0!</v>
      </c>
      <c r="M440" s="53" t="e">
        <f>+$C$30*'10 - 2012'!AO440</f>
        <v>#DIV/0!</v>
      </c>
      <c r="N440" s="53" t="e">
        <f>+$C$30*'10 - 2012'!AP440</f>
        <v>#DIV/0!</v>
      </c>
      <c r="O440" s="53" t="e">
        <f>+$C$30*'10 - 2012'!AQ440</f>
        <v>#DIV/0!</v>
      </c>
      <c r="P440" s="53" t="e">
        <f>+$C$30*'10 - 2012'!AR440</f>
        <v>#DIV/0!</v>
      </c>
      <c r="Q440" s="53" t="e">
        <f>+$C$30*'10 - 2012'!AS440</f>
        <v>#DIV/0!</v>
      </c>
      <c r="R440" s="53" t="e">
        <f>+$C$30*'10 - 2012'!AT440</f>
        <v>#DIV/0!</v>
      </c>
      <c r="S440" s="53" t="e">
        <f>+$C$30*'10 - 2012'!AU440</f>
        <v>#DIV/0!</v>
      </c>
      <c r="T440" s="53" t="e">
        <f>+$C$30*'10 - 2012'!AV440</f>
        <v>#DIV/0!</v>
      </c>
      <c r="U440" s="53" t="e">
        <f>+$C$30*'10 - 2012'!AW440</f>
        <v>#DIV/0!</v>
      </c>
      <c r="V440" s="53" t="e">
        <f>+$C$30*'10 - 2012'!AX440</f>
        <v>#DIV/0!</v>
      </c>
      <c r="W440" s="53" t="e">
        <f>+$C$30*'10 - 2012'!AY440</f>
        <v>#DIV/0!</v>
      </c>
      <c r="X440" s="53" t="e">
        <f>+$C$30*'10 - 2012'!AZ440</f>
        <v>#DIV/0!</v>
      </c>
      <c r="Y440" s="53" t="e">
        <f>+$C$30*'10 - 2012'!BA440</f>
        <v>#DIV/0!</v>
      </c>
      <c r="Z440" s="53" t="e">
        <f>+$C$30*'10 - 2012'!BB440</f>
        <v>#DIV/0!</v>
      </c>
      <c r="AA440" s="53" t="e">
        <f>+$C$30*'10 - 2012'!BC440</f>
        <v>#DIV/0!</v>
      </c>
      <c r="AB440" s="53" t="e">
        <f>+$C$30*'10 - 2012'!BD440</f>
        <v>#DIV/0!</v>
      </c>
      <c r="AC440" s="53" t="e">
        <f>+$C$30*'10 - 2012'!BE440</f>
        <v>#DIV/0!</v>
      </c>
      <c r="AD440" s="53" t="e">
        <f>+$C$30*'10 - 2012'!BF440</f>
        <v>#DIV/0!</v>
      </c>
      <c r="AE440" s="53" t="e">
        <f>+$C$30*'10 - 2012'!BG440</f>
        <v>#DIV/0!</v>
      </c>
      <c r="AF440" s="53" t="e">
        <f>+$C$30*'10 - 2012'!BH440</f>
        <v>#DIV/0!</v>
      </c>
      <c r="AG440" s="53" t="e">
        <f>+$C$30*'10 - 2012'!BI440</f>
        <v>#DIV/0!</v>
      </c>
      <c r="AH440" s="53" t="e">
        <f>+$C$30*'10 - 2012'!BJ440</f>
        <v>#DIV/0!</v>
      </c>
    </row>
    <row r="441" spans="1:34">
      <c r="A441" s="63">
        <v>434</v>
      </c>
      <c r="B441" s="53">
        <f>+'10 - 2012'!B441</f>
        <v>0</v>
      </c>
      <c r="C441" s="53" t="e">
        <f>+'10 - 2012'!AE441/'10 - 2012'!BK441</f>
        <v>#DIV/0!</v>
      </c>
      <c r="D441" s="53" t="e">
        <f>+$C$30*'10 - 2012'!AF441</f>
        <v>#DIV/0!</v>
      </c>
      <c r="E441" s="53" t="e">
        <f>+$C$30*'10 - 2012'!AG441</f>
        <v>#DIV/0!</v>
      </c>
      <c r="F441" s="53" t="e">
        <f>+$C$30*'10 - 2012'!AH441</f>
        <v>#DIV/0!</v>
      </c>
      <c r="G441" s="53" t="e">
        <f>+$C$30*'10 - 2012'!AI441</f>
        <v>#DIV/0!</v>
      </c>
      <c r="H441" s="53" t="e">
        <f>+$C$30*'10 - 2012'!AJ441</f>
        <v>#DIV/0!</v>
      </c>
      <c r="I441" s="53" t="e">
        <f>+$C$30*'10 - 2012'!AK441</f>
        <v>#DIV/0!</v>
      </c>
      <c r="J441" s="53" t="e">
        <f>+$C$30*'10 - 2012'!AL441</f>
        <v>#DIV/0!</v>
      </c>
      <c r="K441" s="53" t="e">
        <f>+$C$30*'10 - 2012'!AM441</f>
        <v>#DIV/0!</v>
      </c>
      <c r="L441" s="53" t="e">
        <f>+$C$30*'10 - 2012'!AN441</f>
        <v>#DIV/0!</v>
      </c>
      <c r="M441" s="53" t="e">
        <f>+$C$30*'10 - 2012'!AO441</f>
        <v>#DIV/0!</v>
      </c>
      <c r="N441" s="53" t="e">
        <f>+$C$30*'10 - 2012'!AP441</f>
        <v>#DIV/0!</v>
      </c>
      <c r="O441" s="53" t="e">
        <f>+$C$30*'10 - 2012'!AQ441</f>
        <v>#DIV/0!</v>
      </c>
      <c r="P441" s="53" t="e">
        <f>+$C$30*'10 - 2012'!AR441</f>
        <v>#DIV/0!</v>
      </c>
      <c r="Q441" s="53" t="e">
        <f>+$C$30*'10 - 2012'!AS441</f>
        <v>#DIV/0!</v>
      </c>
      <c r="R441" s="53" t="e">
        <f>+$C$30*'10 - 2012'!AT441</f>
        <v>#DIV/0!</v>
      </c>
      <c r="S441" s="53" t="e">
        <f>+$C$30*'10 - 2012'!AU441</f>
        <v>#DIV/0!</v>
      </c>
      <c r="T441" s="53" t="e">
        <f>+$C$30*'10 - 2012'!AV441</f>
        <v>#DIV/0!</v>
      </c>
      <c r="U441" s="53" t="e">
        <f>+$C$30*'10 - 2012'!AW441</f>
        <v>#DIV/0!</v>
      </c>
      <c r="V441" s="53" t="e">
        <f>+$C$30*'10 - 2012'!AX441</f>
        <v>#DIV/0!</v>
      </c>
      <c r="W441" s="53" t="e">
        <f>+$C$30*'10 - 2012'!AY441</f>
        <v>#DIV/0!</v>
      </c>
      <c r="X441" s="53" t="e">
        <f>+$C$30*'10 - 2012'!AZ441</f>
        <v>#DIV/0!</v>
      </c>
      <c r="Y441" s="53" t="e">
        <f>+$C$30*'10 - 2012'!BA441</f>
        <v>#DIV/0!</v>
      </c>
      <c r="Z441" s="53" t="e">
        <f>+$C$30*'10 - 2012'!BB441</f>
        <v>#DIV/0!</v>
      </c>
      <c r="AA441" s="53" t="e">
        <f>+$C$30*'10 - 2012'!BC441</f>
        <v>#DIV/0!</v>
      </c>
      <c r="AB441" s="53" t="e">
        <f>+$C$30*'10 - 2012'!BD441</f>
        <v>#DIV/0!</v>
      </c>
      <c r="AC441" s="53" t="e">
        <f>+$C$30*'10 - 2012'!BE441</f>
        <v>#DIV/0!</v>
      </c>
      <c r="AD441" s="53" t="e">
        <f>+$C$30*'10 - 2012'!BF441</f>
        <v>#DIV/0!</v>
      </c>
      <c r="AE441" s="53" t="e">
        <f>+$C$30*'10 - 2012'!BG441</f>
        <v>#DIV/0!</v>
      </c>
      <c r="AF441" s="53" t="e">
        <f>+$C$30*'10 - 2012'!BH441</f>
        <v>#DIV/0!</v>
      </c>
      <c r="AG441" s="53" t="e">
        <f>+$C$30*'10 - 2012'!BI441</f>
        <v>#DIV/0!</v>
      </c>
      <c r="AH441" s="53" t="e">
        <f>+$C$30*'10 - 2012'!BJ441</f>
        <v>#DIV/0!</v>
      </c>
    </row>
    <row r="442" spans="1:34">
      <c r="A442" s="63">
        <v>435</v>
      </c>
      <c r="B442" s="53">
        <f>+'10 - 2012'!B442</f>
        <v>0</v>
      </c>
      <c r="C442" s="53" t="e">
        <f>+'10 - 2012'!AE442/'10 - 2012'!BK442</f>
        <v>#DIV/0!</v>
      </c>
      <c r="D442" s="53" t="e">
        <f>+$C$30*'10 - 2012'!AF442</f>
        <v>#DIV/0!</v>
      </c>
      <c r="E442" s="53" t="e">
        <f>+$C$30*'10 - 2012'!AG442</f>
        <v>#DIV/0!</v>
      </c>
      <c r="F442" s="53" t="e">
        <f>+$C$30*'10 - 2012'!AH442</f>
        <v>#DIV/0!</v>
      </c>
      <c r="G442" s="53" t="e">
        <f>+$C$30*'10 - 2012'!AI442</f>
        <v>#DIV/0!</v>
      </c>
      <c r="H442" s="53" t="e">
        <f>+$C$30*'10 - 2012'!AJ442</f>
        <v>#DIV/0!</v>
      </c>
      <c r="I442" s="53" t="e">
        <f>+$C$30*'10 - 2012'!AK442</f>
        <v>#DIV/0!</v>
      </c>
      <c r="J442" s="53" t="e">
        <f>+$C$30*'10 - 2012'!AL442</f>
        <v>#DIV/0!</v>
      </c>
      <c r="K442" s="53" t="e">
        <f>+$C$30*'10 - 2012'!AM442</f>
        <v>#DIV/0!</v>
      </c>
      <c r="L442" s="53" t="e">
        <f>+$C$30*'10 - 2012'!AN442</f>
        <v>#DIV/0!</v>
      </c>
      <c r="M442" s="53" t="e">
        <f>+$C$30*'10 - 2012'!AO442</f>
        <v>#DIV/0!</v>
      </c>
      <c r="N442" s="53" t="e">
        <f>+$C$30*'10 - 2012'!AP442</f>
        <v>#DIV/0!</v>
      </c>
      <c r="O442" s="53" t="e">
        <f>+$C$30*'10 - 2012'!AQ442</f>
        <v>#DIV/0!</v>
      </c>
      <c r="P442" s="53" t="e">
        <f>+$C$30*'10 - 2012'!AR442</f>
        <v>#DIV/0!</v>
      </c>
      <c r="Q442" s="53" t="e">
        <f>+$C$30*'10 - 2012'!AS442</f>
        <v>#DIV/0!</v>
      </c>
      <c r="R442" s="53" t="e">
        <f>+$C$30*'10 - 2012'!AT442</f>
        <v>#DIV/0!</v>
      </c>
      <c r="S442" s="53" t="e">
        <f>+$C$30*'10 - 2012'!AU442</f>
        <v>#DIV/0!</v>
      </c>
      <c r="T442" s="53" t="e">
        <f>+$C$30*'10 - 2012'!AV442</f>
        <v>#DIV/0!</v>
      </c>
      <c r="U442" s="53" t="e">
        <f>+$C$30*'10 - 2012'!AW442</f>
        <v>#DIV/0!</v>
      </c>
      <c r="V442" s="53" t="e">
        <f>+$C$30*'10 - 2012'!AX442</f>
        <v>#DIV/0!</v>
      </c>
      <c r="W442" s="53" t="e">
        <f>+$C$30*'10 - 2012'!AY442</f>
        <v>#DIV/0!</v>
      </c>
      <c r="X442" s="53" t="e">
        <f>+$C$30*'10 - 2012'!AZ442</f>
        <v>#DIV/0!</v>
      </c>
      <c r="Y442" s="53" t="e">
        <f>+$C$30*'10 - 2012'!BA442</f>
        <v>#DIV/0!</v>
      </c>
      <c r="Z442" s="53" t="e">
        <f>+$C$30*'10 - 2012'!BB442</f>
        <v>#DIV/0!</v>
      </c>
      <c r="AA442" s="53" t="e">
        <f>+$C$30*'10 - 2012'!BC442</f>
        <v>#DIV/0!</v>
      </c>
      <c r="AB442" s="53" t="e">
        <f>+$C$30*'10 - 2012'!BD442</f>
        <v>#DIV/0!</v>
      </c>
      <c r="AC442" s="53" t="e">
        <f>+$C$30*'10 - 2012'!BE442</f>
        <v>#DIV/0!</v>
      </c>
      <c r="AD442" s="53" t="e">
        <f>+$C$30*'10 - 2012'!BF442</f>
        <v>#DIV/0!</v>
      </c>
      <c r="AE442" s="53" t="e">
        <f>+$C$30*'10 - 2012'!BG442</f>
        <v>#DIV/0!</v>
      </c>
      <c r="AF442" s="53" t="e">
        <f>+$C$30*'10 - 2012'!BH442</f>
        <v>#DIV/0!</v>
      </c>
      <c r="AG442" s="53" t="e">
        <f>+$C$30*'10 - 2012'!BI442</f>
        <v>#DIV/0!</v>
      </c>
      <c r="AH442" s="53" t="e">
        <f>+$C$30*'10 - 2012'!BJ442</f>
        <v>#DIV/0!</v>
      </c>
    </row>
    <row r="443" spans="1:34">
      <c r="A443" s="63">
        <v>436</v>
      </c>
      <c r="B443" s="53">
        <f>+'10 - 2012'!B443</f>
        <v>0</v>
      </c>
      <c r="C443" s="53" t="e">
        <f>+'10 - 2012'!AE443/'10 - 2012'!BK443</f>
        <v>#DIV/0!</v>
      </c>
      <c r="D443" s="53" t="e">
        <f>+$C$30*'10 - 2012'!AF443</f>
        <v>#DIV/0!</v>
      </c>
      <c r="E443" s="53" t="e">
        <f>+$C$30*'10 - 2012'!AG443</f>
        <v>#DIV/0!</v>
      </c>
      <c r="F443" s="53" t="e">
        <f>+$C$30*'10 - 2012'!AH443</f>
        <v>#DIV/0!</v>
      </c>
      <c r="G443" s="53" t="e">
        <f>+$C$30*'10 - 2012'!AI443</f>
        <v>#DIV/0!</v>
      </c>
      <c r="H443" s="53" t="e">
        <f>+$C$30*'10 - 2012'!AJ443</f>
        <v>#DIV/0!</v>
      </c>
      <c r="I443" s="53" t="e">
        <f>+$C$30*'10 - 2012'!AK443</f>
        <v>#DIV/0!</v>
      </c>
      <c r="J443" s="53" t="e">
        <f>+$C$30*'10 - 2012'!AL443</f>
        <v>#DIV/0!</v>
      </c>
      <c r="K443" s="53" t="e">
        <f>+$C$30*'10 - 2012'!AM443</f>
        <v>#DIV/0!</v>
      </c>
      <c r="L443" s="53" t="e">
        <f>+$C$30*'10 - 2012'!AN443</f>
        <v>#DIV/0!</v>
      </c>
      <c r="M443" s="53" t="e">
        <f>+$C$30*'10 - 2012'!AO443</f>
        <v>#DIV/0!</v>
      </c>
      <c r="N443" s="53" t="e">
        <f>+$C$30*'10 - 2012'!AP443</f>
        <v>#DIV/0!</v>
      </c>
      <c r="O443" s="53" t="e">
        <f>+$C$30*'10 - 2012'!AQ443</f>
        <v>#DIV/0!</v>
      </c>
      <c r="P443" s="53" t="e">
        <f>+$C$30*'10 - 2012'!AR443</f>
        <v>#DIV/0!</v>
      </c>
      <c r="Q443" s="53" t="e">
        <f>+$C$30*'10 - 2012'!AS443</f>
        <v>#DIV/0!</v>
      </c>
      <c r="R443" s="53" t="e">
        <f>+$C$30*'10 - 2012'!AT443</f>
        <v>#DIV/0!</v>
      </c>
      <c r="S443" s="53" t="e">
        <f>+$C$30*'10 - 2012'!AU443</f>
        <v>#DIV/0!</v>
      </c>
      <c r="T443" s="53" t="e">
        <f>+$C$30*'10 - 2012'!AV443</f>
        <v>#DIV/0!</v>
      </c>
      <c r="U443" s="53" t="e">
        <f>+$C$30*'10 - 2012'!AW443</f>
        <v>#DIV/0!</v>
      </c>
      <c r="V443" s="53" t="e">
        <f>+$C$30*'10 - 2012'!AX443</f>
        <v>#DIV/0!</v>
      </c>
      <c r="W443" s="53" t="e">
        <f>+$C$30*'10 - 2012'!AY443</f>
        <v>#DIV/0!</v>
      </c>
      <c r="X443" s="53" t="e">
        <f>+$C$30*'10 - 2012'!AZ443</f>
        <v>#DIV/0!</v>
      </c>
      <c r="Y443" s="53" t="e">
        <f>+$C$30*'10 - 2012'!BA443</f>
        <v>#DIV/0!</v>
      </c>
      <c r="Z443" s="53" t="e">
        <f>+$C$30*'10 - 2012'!BB443</f>
        <v>#DIV/0!</v>
      </c>
      <c r="AA443" s="53" t="e">
        <f>+$C$30*'10 - 2012'!BC443</f>
        <v>#DIV/0!</v>
      </c>
      <c r="AB443" s="53" t="e">
        <f>+$C$30*'10 - 2012'!BD443</f>
        <v>#DIV/0!</v>
      </c>
      <c r="AC443" s="53" t="e">
        <f>+$C$30*'10 - 2012'!BE443</f>
        <v>#DIV/0!</v>
      </c>
      <c r="AD443" s="53" t="e">
        <f>+$C$30*'10 - 2012'!BF443</f>
        <v>#DIV/0!</v>
      </c>
      <c r="AE443" s="53" t="e">
        <f>+$C$30*'10 - 2012'!BG443</f>
        <v>#DIV/0!</v>
      </c>
      <c r="AF443" s="53" t="e">
        <f>+$C$30*'10 - 2012'!BH443</f>
        <v>#DIV/0!</v>
      </c>
      <c r="AG443" s="53" t="e">
        <f>+$C$30*'10 - 2012'!BI443</f>
        <v>#DIV/0!</v>
      </c>
      <c r="AH443" s="53" t="e">
        <f>+$C$30*'10 - 2012'!BJ443</f>
        <v>#DIV/0!</v>
      </c>
    </row>
    <row r="444" spans="1:34">
      <c r="A444" s="63">
        <v>437</v>
      </c>
      <c r="B444" s="53">
        <f>+'10 - 2012'!B444</f>
        <v>0</v>
      </c>
      <c r="C444" s="53" t="e">
        <f>+'10 - 2012'!AE444/'10 - 2012'!BK444</f>
        <v>#DIV/0!</v>
      </c>
      <c r="D444" s="53" t="e">
        <f>+$C$30*'10 - 2012'!AF444</f>
        <v>#DIV/0!</v>
      </c>
      <c r="E444" s="53" t="e">
        <f>+$C$30*'10 - 2012'!AG444</f>
        <v>#DIV/0!</v>
      </c>
      <c r="F444" s="53" t="e">
        <f>+$C$30*'10 - 2012'!AH444</f>
        <v>#DIV/0!</v>
      </c>
      <c r="G444" s="53" t="e">
        <f>+$C$30*'10 - 2012'!AI444</f>
        <v>#DIV/0!</v>
      </c>
      <c r="H444" s="53" t="e">
        <f>+$C$30*'10 - 2012'!AJ444</f>
        <v>#DIV/0!</v>
      </c>
      <c r="I444" s="53" t="e">
        <f>+$C$30*'10 - 2012'!AK444</f>
        <v>#DIV/0!</v>
      </c>
      <c r="J444" s="53" t="e">
        <f>+$C$30*'10 - 2012'!AL444</f>
        <v>#DIV/0!</v>
      </c>
      <c r="K444" s="53" t="e">
        <f>+$C$30*'10 - 2012'!AM444</f>
        <v>#DIV/0!</v>
      </c>
      <c r="L444" s="53" t="e">
        <f>+$C$30*'10 - 2012'!AN444</f>
        <v>#DIV/0!</v>
      </c>
      <c r="M444" s="53" t="e">
        <f>+$C$30*'10 - 2012'!AO444</f>
        <v>#DIV/0!</v>
      </c>
      <c r="N444" s="53" t="e">
        <f>+$C$30*'10 - 2012'!AP444</f>
        <v>#DIV/0!</v>
      </c>
      <c r="O444" s="53" t="e">
        <f>+$C$30*'10 - 2012'!AQ444</f>
        <v>#DIV/0!</v>
      </c>
      <c r="P444" s="53" t="e">
        <f>+$C$30*'10 - 2012'!AR444</f>
        <v>#DIV/0!</v>
      </c>
      <c r="Q444" s="53" t="e">
        <f>+$C$30*'10 - 2012'!AS444</f>
        <v>#DIV/0!</v>
      </c>
      <c r="R444" s="53" t="e">
        <f>+$C$30*'10 - 2012'!AT444</f>
        <v>#DIV/0!</v>
      </c>
      <c r="S444" s="53" t="e">
        <f>+$C$30*'10 - 2012'!AU444</f>
        <v>#DIV/0!</v>
      </c>
      <c r="T444" s="53" t="e">
        <f>+$C$30*'10 - 2012'!AV444</f>
        <v>#DIV/0!</v>
      </c>
      <c r="U444" s="53" t="e">
        <f>+$C$30*'10 - 2012'!AW444</f>
        <v>#DIV/0!</v>
      </c>
      <c r="V444" s="53" t="e">
        <f>+$C$30*'10 - 2012'!AX444</f>
        <v>#DIV/0!</v>
      </c>
      <c r="W444" s="53" t="e">
        <f>+$C$30*'10 - 2012'!AY444</f>
        <v>#DIV/0!</v>
      </c>
      <c r="X444" s="53" t="e">
        <f>+$C$30*'10 - 2012'!AZ444</f>
        <v>#DIV/0!</v>
      </c>
      <c r="Y444" s="53" t="e">
        <f>+$C$30*'10 - 2012'!BA444</f>
        <v>#DIV/0!</v>
      </c>
      <c r="Z444" s="53" t="e">
        <f>+$C$30*'10 - 2012'!BB444</f>
        <v>#DIV/0!</v>
      </c>
      <c r="AA444" s="53" t="e">
        <f>+$C$30*'10 - 2012'!BC444</f>
        <v>#DIV/0!</v>
      </c>
      <c r="AB444" s="53" t="e">
        <f>+$C$30*'10 - 2012'!BD444</f>
        <v>#DIV/0!</v>
      </c>
      <c r="AC444" s="53" t="e">
        <f>+$C$30*'10 - 2012'!BE444</f>
        <v>#DIV/0!</v>
      </c>
      <c r="AD444" s="53" t="e">
        <f>+$C$30*'10 - 2012'!BF444</f>
        <v>#DIV/0!</v>
      </c>
      <c r="AE444" s="53" t="e">
        <f>+$C$30*'10 - 2012'!BG444</f>
        <v>#DIV/0!</v>
      </c>
      <c r="AF444" s="53" t="e">
        <f>+$C$30*'10 - 2012'!BH444</f>
        <v>#DIV/0!</v>
      </c>
      <c r="AG444" s="53" t="e">
        <f>+$C$30*'10 - 2012'!BI444</f>
        <v>#DIV/0!</v>
      </c>
      <c r="AH444" s="53" t="e">
        <f>+$C$30*'10 - 2012'!BJ444</f>
        <v>#DIV/0!</v>
      </c>
    </row>
    <row r="445" spans="1:34">
      <c r="A445" s="63">
        <v>438</v>
      </c>
      <c r="B445" s="53">
        <f>+'10 - 2012'!B445</f>
        <v>0</v>
      </c>
      <c r="C445" s="53" t="e">
        <f>+'10 - 2012'!AE445/'10 - 2012'!BK445</f>
        <v>#DIV/0!</v>
      </c>
      <c r="D445" s="53" t="e">
        <f>+$C$30*'10 - 2012'!AF445</f>
        <v>#DIV/0!</v>
      </c>
      <c r="E445" s="53" t="e">
        <f>+$C$30*'10 - 2012'!AG445</f>
        <v>#DIV/0!</v>
      </c>
      <c r="F445" s="53" t="e">
        <f>+$C$30*'10 - 2012'!AH445</f>
        <v>#DIV/0!</v>
      </c>
      <c r="G445" s="53" t="e">
        <f>+$C$30*'10 - 2012'!AI445</f>
        <v>#DIV/0!</v>
      </c>
      <c r="H445" s="53" t="e">
        <f>+$C$30*'10 - 2012'!AJ445</f>
        <v>#DIV/0!</v>
      </c>
      <c r="I445" s="53" t="e">
        <f>+$C$30*'10 - 2012'!AK445</f>
        <v>#DIV/0!</v>
      </c>
      <c r="J445" s="53" t="e">
        <f>+$C$30*'10 - 2012'!AL445</f>
        <v>#DIV/0!</v>
      </c>
      <c r="K445" s="53" t="e">
        <f>+$C$30*'10 - 2012'!AM445</f>
        <v>#DIV/0!</v>
      </c>
      <c r="L445" s="53" t="e">
        <f>+$C$30*'10 - 2012'!AN445</f>
        <v>#DIV/0!</v>
      </c>
      <c r="M445" s="53" t="e">
        <f>+$C$30*'10 - 2012'!AO445</f>
        <v>#DIV/0!</v>
      </c>
      <c r="N445" s="53" t="e">
        <f>+$C$30*'10 - 2012'!AP445</f>
        <v>#DIV/0!</v>
      </c>
      <c r="O445" s="53" t="e">
        <f>+$C$30*'10 - 2012'!AQ445</f>
        <v>#DIV/0!</v>
      </c>
      <c r="P445" s="53" t="e">
        <f>+$C$30*'10 - 2012'!AR445</f>
        <v>#DIV/0!</v>
      </c>
      <c r="Q445" s="53" t="e">
        <f>+$C$30*'10 - 2012'!AS445</f>
        <v>#DIV/0!</v>
      </c>
      <c r="R445" s="53" t="e">
        <f>+$C$30*'10 - 2012'!AT445</f>
        <v>#DIV/0!</v>
      </c>
      <c r="S445" s="53" t="e">
        <f>+$C$30*'10 - 2012'!AU445</f>
        <v>#DIV/0!</v>
      </c>
      <c r="T445" s="53" t="e">
        <f>+$C$30*'10 - 2012'!AV445</f>
        <v>#DIV/0!</v>
      </c>
      <c r="U445" s="53" t="e">
        <f>+$C$30*'10 - 2012'!AW445</f>
        <v>#DIV/0!</v>
      </c>
      <c r="V445" s="53" t="e">
        <f>+$C$30*'10 - 2012'!AX445</f>
        <v>#DIV/0!</v>
      </c>
      <c r="W445" s="53" t="e">
        <f>+$C$30*'10 - 2012'!AY445</f>
        <v>#DIV/0!</v>
      </c>
      <c r="X445" s="53" t="e">
        <f>+$C$30*'10 - 2012'!AZ445</f>
        <v>#DIV/0!</v>
      </c>
      <c r="Y445" s="53" t="e">
        <f>+$C$30*'10 - 2012'!BA445</f>
        <v>#DIV/0!</v>
      </c>
      <c r="Z445" s="53" t="e">
        <f>+$C$30*'10 - 2012'!BB445</f>
        <v>#DIV/0!</v>
      </c>
      <c r="AA445" s="53" t="e">
        <f>+$C$30*'10 - 2012'!BC445</f>
        <v>#DIV/0!</v>
      </c>
      <c r="AB445" s="53" t="e">
        <f>+$C$30*'10 - 2012'!BD445</f>
        <v>#DIV/0!</v>
      </c>
      <c r="AC445" s="53" t="e">
        <f>+$C$30*'10 - 2012'!BE445</f>
        <v>#DIV/0!</v>
      </c>
      <c r="AD445" s="53" t="e">
        <f>+$C$30*'10 - 2012'!BF445</f>
        <v>#DIV/0!</v>
      </c>
      <c r="AE445" s="53" t="e">
        <f>+$C$30*'10 - 2012'!BG445</f>
        <v>#DIV/0!</v>
      </c>
      <c r="AF445" s="53" t="e">
        <f>+$C$30*'10 - 2012'!BH445</f>
        <v>#DIV/0!</v>
      </c>
      <c r="AG445" s="53" t="e">
        <f>+$C$30*'10 - 2012'!BI445</f>
        <v>#DIV/0!</v>
      </c>
      <c r="AH445" s="53" t="e">
        <f>+$C$30*'10 - 2012'!BJ445</f>
        <v>#DIV/0!</v>
      </c>
    </row>
    <row r="446" spans="1:34">
      <c r="A446" s="63">
        <v>439</v>
      </c>
      <c r="B446" s="53">
        <f>+'10 - 2012'!B446</f>
        <v>0</v>
      </c>
      <c r="C446" s="53" t="e">
        <f>+'10 - 2012'!AE446/'10 - 2012'!BK446</f>
        <v>#DIV/0!</v>
      </c>
      <c r="D446" s="53" t="e">
        <f>+$C$30*'10 - 2012'!AF446</f>
        <v>#DIV/0!</v>
      </c>
      <c r="E446" s="53" t="e">
        <f>+$C$30*'10 - 2012'!AG446</f>
        <v>#DIV/0!</v>
      </c>
      <c r="F446" s="53" t="e">
        <f>+$C$30*'10 - 2012'!AH446</f>
        <v>#DIV/0!</v>
      </c>
      <c r="G446" s="53" t="e">
        <f>+$C$30*'10 - 2012'!AI446</f>
        <v>#DIV/0!</v>
      </c>
      <c r="H446" s="53" t="e">
        <f>+$C$30*'10 - 2012'!AJ446</f>
        <v>#DIV/0!</v>
      </c>
      <c r="I446" s="53" t="e">
        <f>+$C$30*'10 - 2012'!AK446</f>
        <v>#DIV/0!</v>
      </c>
      <c r="J446" s="53" t="e">
        <f>+$C$30*'10 - 2012'!AL446</f>
        <v>#DIV/0!</v>
      </c>
      <c r="K446" s="53" t="e">
        <f>+$C$30*'10 - 2012'!AM446</f>
        <v>#DIV/0!</v>
      </c>
      <c r="L446" s="53" t="e">
        <f>+$C$30*'10 - 2012'!AN446</f>
        <v>#DIV/0!</v>
      </c>
      <c r="M446" s="53" t="e">
        <f>+$C$30*'10 - 2012'!AO446</f>
        <v>#DIV/0!</v>
      </c>
      <c r="N446" s="53" t="e">
        <f>+$C$30*'10 - 2012'!AP446</f>
        <v>#DIV/0!</v>
      </c>
      <c r="O446" s="53" t="e">
        <f>+$C$30*'10 - 2012'!AQ446</f>
        <v>#DIV/0!</v>
      </c>
      <c r="P446" s="53" t="e">
        <f>+$C$30*'10 - 2012'!AR446</f>
        <v>#DIV/0!</v>
      </c>
      <c r="Q446" s="53" t="e">
        <f>+$C$30*'10 - 2012'!AS446</f>
        <v>#DIV/0!</v>
      </c>
      <c r="R446" s="53" t="e">
        <f>+$C$30*'10 - 2012'!AT446</f>
        <v>#DIV/0!</v>
      </c>
      <c r="S446" s="53" t="e">
        <f>+$C$30*'10 - 2012'!AU446</f>
        <v>#DIV/0!</v>
      </c>
      <c r="T446" s="53" t="e">
        <f>+$C$30*'10 - 2012'!AV446</f>
        <v>#DIV/0!</v>
      </c>
      <c r="U446" s="53" t="e">
        <f>+$C$30*'10 - 2012'!AW446</f>
        <v>#DIV/0!</v>
      </c>
      <c r="V446" s="53" t="e">
        <f>+$C$30*'10 - 2012'!AX446</f>
        <v>#DIV/0!</v>
      </c>
      <c r="W446" s="53" t="e">
        <f>+$C$30*'10 - 2012'!AY446</f>
        <v>#DIV/0!</v>
      </c>
      <c r="X446" s="53" t="e">
        <f>+$C$30*'10 - 2012'!AZ446</f>
        <v>#DIV/0!</v>
      </c>
      <c r="Y446" s="53" t="e">
        <f>+$C$30*'10 - 2012'!BA446</f>
        <v>#DIV/0!</v>
      </c>
      <c r="Z446" s="53" t="e">
        <f>+$C$30*'10 - 2012'!BB446</f>
        <v>#DIV/0!</v>
      </c>
      <c r="AA446" s="53" t="e">
        <f>+$C$30*'10 - 2012'!BC446</f>
        <v>#DIV/0!</v>
      </c>
      <c r="AB446" s="53" t="e">
        <f>+$C$30*'10 - 2012'!BD446</f>
        <v>#DIV/0!</v>
      </c>
      <c r="AC446" s="53" t="e">
        <f>+$C$30*'10 - 2012'!BE446</f>
        <v>#DIV/0!</v>
      </c>
      <c r="AD446" s="53" t="e">
        <f>+$C$30*'10 - 2012'!BF446</f>
        <v>#DIV/0!</v>
      </c>
      <c r="AE446" s="53" t="e">
        <f>+$C$30*'10 - 2012'!BG446</f>
        <v>#DIV/0!</v>
      </c>
      <c r="AF446" s="53" t="e">
        <f>+$C$30*'10 - 2012'!BH446</f>
        <v>#DIV/0!</v>
      </c>
      <c r="AG446" s="53" t="e">
        <f>+$C$30*'10 - 2012'!BI446</f>
        <v>#DIV/0!</v>
      </c>
      <c r="AH446" s="53" t="e">
        <f>+$C$30*'10 - 2012'!BJ446</f>
        <v>#DIV/0!</v>
      </c>
    </row>
    <row r="447" spans="1:34">
      <c r="A447" s="63">
        <v>440</v>
      </c>
      <c r="B447" s="53">
        <f>+'10 - 2012'!B447</f>
        <v>0</v>
      </c>
      <c r="C447" s="53" t="e">
        <f>+'10 - 2012'!AE447/'10 - 2012'!BK447</f>
        <v>#DIV/0!</v>
      </c>
      <c r="D447" s="53" t="e">
        <f>+$C$30*'10 - 2012'!AF447</f>
        <v>#DIV/0!</v>
      </c>
      <c r="E447" s="53" t="e">
        <f>+$C$30*'10 - 2012'!AG447</f>
        <v>#DIV/0!</v>
      </c>
      <c r="F447" s="53" t="e">
        <f>+$C$30*'10 - 2012'!AH447</f>
        <v>#DIV/0!</v>
      </c>
      <c r="G447" s="53" t="e">
        <f>+$C$30*'10 - 2012'!AI447</f>
        <v>#DIV/0!</v>
      </c>
      <c r="H447" s="53" t="e">
        <f>+$C$30*'10 - 2012'!AJ447</f>
        <v>#DIV/0!</v>
      </c>
      <c r="I447" s="53" t="e">
        <f>+$C$30*'10 - 2012'!AK447</f>
        <v>#DIV/0!</v>
      </c>
      <c r="J447" s="53" t="e">
        <f>+$C$30*'10 - 2012'!AL447</f>
        <v>#DIV/0!</v>
      </c>
      <c r="K447" s="53" t="e">
        <f>+$C$30*'10 - 2012'!AM447</f>
        <v>#DIV/0!</v>
      </c>
      <c r="L447" s="53" t="e">
        <f>+$C$30*'10 - 2012'!AN447</f>
        <v>#DIV/0!</v>
      </c>
      <c r="M447" s="53" t="e">
        <f>+$C$30*'10 - 2012'!AO447</f>
        <v>#DIV/0!</v>
      </c>
      <c r="N447" s="53" t="e">
        <f>+$C$30*'10 - 2012'!AP447</f>
        <v>#DIV/0!</v>
      </c>
      <c r="O447" s="53" t="e">
        <f>+$C$30*'10 - 2012'!AQ447</f>
        <v>#DIV/0!</v>
      </c>
      <c r="P447" s="53" t="e">
        <f>+$C$30*'10 - 2012'!AR447</f>
        <v>#DIV/0!</v>
      </c>
      <c r="Q447" s="53" t="e">
        <f>+$C$30*'10 - 2012'!AS447</f>
        <v>#DIV/0!</v>
      </c>
      <c r="R447" s="53" t="e">
        <f>+$C$30*'10 - 2012'!AT447</f>
        <v>#DIV/0!</v>
      </c>
      <c r="S447" s="53" t="e">
        <f>+$C$30*'10 - 2012'!AU447</f>
        <v>#DIV/0!</v>
      </c>
      <c r="T447" s="53" t="e">
        <f>+$C$30*'10 - 2012'!AV447</f>
        <v>#DIV/0!</v>
      </c>
      <c r="U447" s="53" t="e">
        <f>+$C$30*'10 - 2012'!AW447</f>
        <v>#DIV/0!</v>
      </c>
      <c r="V447" s="53" t="e">
        <f>+$C$30*'10 - 2012'!AX447</f>
        <v>#DIV/0!</v>
      </c>
      <c r="W447" s="53" t="e">
        <f>+$C$30*'10 - 2012'!AY447</f>
        <v>#DIV/0!</v>
      </c>
      <c r="X447" s="53" t="e">
        <f>+$C$30*'10 - 2012'!AZ447</f>
        <v>#DIV/0!</v>
      </c>
      <c r="Y447" s="53" t="e">
        <f>+$C$30*'10 - 2012'!BA447</f>
        <v>#DIV/0!</v>
      </c>
      <c r="Z447" s="53" t="e">
        <f>+$C$30*'10 - 2012'!BB447</f>
        <v>#DIV/0!</v>
      </c>
      <c r="AA447" s="53" t="e">
        <f>+$C$30*'10 - 2012'!BC447</f>
        <v>#DIV/0!</v>
      </c>
      <c r="AB447" s="53" t="e">
        <f>+$C$30*'10 - 2012'!BD447</f>
        <v>#DIV/0!</v>
      </c>
      <c r="AC447" s="53" t="e">
        <f>+$C$30*'10 - 2012'!BE447</f>
        <v>#DIV/0!</v>
      </c>
      <c r="AD447" s="53" t="e">
        <f>+$C$30*'10 - 2012'!BF447</f>
        <v>#DIV/0!</v>
      </c>
      <c r="AE447" s="53" t="e">
        <f>+$C$30*'10 - 2012'!BG447</f>
        <v>#DIV/0!</v>
      </c>
      <c r="AF447" s="53" t="e">
        <f>+$C$30*'10 - 2012'!BH447</f>
        <v>#DIV/0!</v>
      </c>
      <c r="AG447" s="53" t="e">
        <f>+$C$30*'10 - 2012'!BI447</f>
        <v>#DIV/0!</v>
      </c>
      <c r="AH447" s="53" t="e">
        <f>+$C$30*'10 - 2012'!BJ447</f>
        <v>#DIV/0!</v>
      </c>
    </row>
    <row r="448" spans="1:34">
      <c r="A448" s="63">
        <v>441</v>
      </c>
      <c r="B448" s="53">
        <f>+'10 - 2012'!B448</f>
        <v>0</v>
      </c>
      <c r="C448" s="53" t="e">
        <f>+'10 - 2012'!AE448/'10 - 2012'!BK448</f>
        <v>#DIV/0!</v>
      </c>
      <c r="D448" s="53" t="e">
        <f>+$C$30*'10 - 2012'!AF448</f>
        <v>#DIV/0!</v>
      </c>
      <c r="E448" s="53" t="e">
        <f>+$C$30*'10 - 2012'!AG448</f>
        <v>#DIV/0!</v>
      </c>
      <c r="F448" s="53" t="e">
        <f>+$C$30*'10 - 2012'!AH448</f>
        <v>#DIV/0!</v>
      </c>
      <c r="G448" s="53" t="e">
        <f>+$C$30*'10 - 2012'!AI448</f>
        <v>#DIV/0!</v>
      </c>
      <c r="H448" s="53" t="e">
        <f>+$C$30*'10 - 2012'!AJ448</f>
        <v>#DIV/0!</v>
      </c>
      <c r="I448" s="53" t="e">
        <f>+$C$30*'10 - 2012'!AK448</f>
        <v>#DIV/0!</v>
      </c>
      <c r="J448" s="53" t="e">
        <f>+$C$30*'10 - 2012'!AL448</f>
        <v>#DIV/0!</v>
      </c>
      <c r="K448" s="53" t="e">
        <f>+$C$30*'10 - 2012'!AM448</f>
        <v>#DIV/0!</v>
      </c>
      <c r="L448" s="53" t="e">
        <f>+$C$30*'10 - 2012'!AN448</f>
        <v>#DIV/0!</v>
      </c>
      <c r="M448" s="53" t="e">
        <f>+$C$30*'10 - 2012'!AO448</f>
        <v>#DIV/0!</v>
      </c>
      <c r="N448" s="53" t="e">
        <f>+$C$30*'10 - 2012'!AP448</f>
        <v>#DIV/0!</v>
      </c>
      <c r="O448" s="53" t="e">
        <f>+$C$30*'10 - 2012'!AQ448</f>
        <v>#DIV/0!</v>
      </c>
      <c r="P448" s="53" t="e">
        <f>+$C$30*'10 - 2012'!AR448</f>
        <v>#DIV/0!</v>
      </c>
      <c r="Q448" s="53" t="e">
        <f>+$C$30*'10 - 2012'!AS448</f>
        <v>#DIV/0!</v>
      </c>
      <c r="R448" s="53" t="e">
        <f>+$C$30*'10 - 2012'!AT448</f>
        <v>#DIV/0!</v>
      </c>
      <c r="S448" s="53" t="e">
        <f>+$C$30*'10 - 2012'!AU448</f>
        <v>#DIV/0!</v>
      </c>
      <c r="T448" s="53" t="e">
        <f>+$C$30*'10 - 2012'!AV448</f>
        <v>#DIV/0!</v>
      </c>
      <c r="U448" s="53" t="e">
        <f>+$C$30*'10 - 2012'!AW448</f>
        <v>#DIV/0!</v>
      </c>
      <c r="V448" s="53" t="e">
        <f>+$C$30*'10 - 2012'!AX448</f>
        <v>#DIV/0!</v>
      </c>
      <c r="W448" s="53" t="e">
        <f>+$C$30*'10 - 2012'!AY448</f>
        <v>#DIV/0!</v>
      </c>
      <c r="X448" s="53" t="e">
        <f>+$C$30*'10 - 2012'!AZ448</f>
        <v>#DIV/0!</v>
      </c>
      <c r="Y448" s="53" t="e">
        <f>+$C$30*'10 - 2012'!BA448</f>
        <v>#DIV/0!</v>
      </c>
      <c r="Z448" s="53" t="e">
        <f>+$C$30*'10 - 2012'!BB448</f>
        <v>#DIV/0!</v>
      </c>
      <c r="AA448" s="53" t="e">
        <f>+$C$30*'10 - 2012'!BC448</f>
        <v>#DIV/0!</v>
      </c>
      <c r="AB448" s="53" t="e">
        <f>+$C$30*'10 - 2012'!BD448</f>
        <v>#DIV/0!</v>
      </c>
      <c r="AC448" s="53" t="e">
        <f>+$C$30*'10 - 2012'!BE448</f>
        <v>#DIV/0!</v>
      </c>
      <c r="AD448" s="53" t="e">
        <f>+$C$30*'10 - 2012'!BF448</f>
        <v>#DIV/0!</v>
      </c>
      <c r="AE448" s="53" t="e">
        <f>+$C$30*'10 - 2012'!BG448</f>
        <v>#DIV/0!</v>
      </c>
      <c r="AF448" s="53" t="e">
        <f>+$C$30*'10 - 2012'!BH448</f>
        <v>#DIV/0!</v>
      </c>
      <c r="AG448" s="53" t="e">
        <f>+$C$30*'10 - 2012'!BI448</f>
        <v>#DIV/0!</v>
      </c>
      <c r="AH448" s="53" t="e">
        <f>+$C$30*'10 - 2012'!BJ448</f>
        <v>#DIV/0!</v>
      </c>
    </row>
    <row r="449" spans="1:34">
      <c r="A449" s="63">
        <v>442</v>
      </c>
      <c r="B449" s="53">
        <f>+'10 - 2012'!B449</f>
        <v>0</v>
      </c>
      <c r="C449" s="53" t="e">
        <f>+'10 - 2012'!AE449/'10 - 2012'!BK449</f>
        <v>#DIV/0!</v>
      </c>
      <c r="D449" s="53" t="e">
        <f>+$C$30*'10 - 2012'!AF449</f>
        <v>#DIV/0!</v>
      </c>
      <c r="E449" s="53" t="e">
        <f>+$C$30*'10 - 2012'!AG449</f>
        <v>#DIV/0!</v>
      </c>
      <c r="F449" s="53" t="e">
        <f>+$C$30*'10 - 2012'!AH449</f>
        <v>#DIV/0!</v>
      </c>
      <c r="G449" s="53" t="e">
        <f>+$C$30*'10 - 2012'!AI449</f>
        <v>#DIV/0!</v>
      </c>
      <c r="H449" s="53" t="e">
        <f>+$C$30*'10 - 2012'!AJ449</f>
        <v>#DIV/0!</v>
      </c>
      <c r="I449" s="53" t="e">
        <f>+$C$30*'10 - 2012'!AK449</f>
        <v>#DIV/0!</v>
      </c>
      <c r="J449" s="53" t="e">
        <f>+$C$30*'10 - 2012'!AL449</f>
        <v>#DIV/0!</v>
      </c>
      <c r="K449" s="53" t="e">
        <f>+$C$30*'10 - 2012'!AM449</f>
        <v>#DIV/0!</v>
      </c>
      <c r="L449" s="53" t="e">
        <f>+$C$30*'10 - 2012'!AN449</f>
        <v>#DIV/0!</v>
      </c>
      <c r="M449" s="53" t="e">
        <f>+$C$30*'10 - 2012'!AO449</f>
        <v>#DIV/0!</v>
      </c>
      <c r="N449" s="53" t="e">
        <f>+$C$30*'10 - 2012'!AP449</f>
        <v>#DIV/0!</v>
      </c>
      <c r="O449" s="53" t="e">
        <f>+$C$30*'10 - 2012'!AQ449</f>
        <v>#DIV/0!</v>
      </c>
      <c r="P449" s="53" t="e">
        <f>+$C$30*'10 - 2012'!AR449</f>
        <v>#DIV/0!</v>
      </c>
      <c r="Q449" s="53" t="e">
        <f>+$C$30*'10 - 2012'!AS449</f>
        <v>#DIV/0!</v>
      </c>
      <c r="R449" s="53" t="e">
        <f>+$C$30*'10 - 2012'!AT449</f>
        <v>#DIV/0!</v>
      </c>
      <c r="S449" s="53" t="e">
        <f>+$C$30*'10 - 2012'!AU449</f>
        <v>#DIV/0!</v>
      </c>
      <c r="T449" s="53" t="e">
        <f>+$C$30*'10 - 2012'!AV449</f>
        <v>#DIV/0!</v>
      </c>
      <c r="U449" s="53" t="e">
        <f>+$C$30*'10 - 2012'!AW449</f>
        <v>#DIV/0!</v>
      </c>
      <c r="V449" s="53" t="e">
        <f>+$C$30*'10 - 2012'!AX449</f>
        <v>#DIV/0!</v>
      </c>
      <c r="W449" s="53" t="e">
        <f>+$C$30*'10 - 2012'!AY449</f>
        <v>#DIV/0!</v>
      </c>
      <c r="X449" s="53" t="e">
        <f>+$C$30*'10 - 2012'!AZ449</f>
        <v>#DIV/0!</v>
      </c>
      <c r="Y449" s="53" t="e">
        <f>+$C$30*'10 - 2012'!BA449</f>
        <v>#DIV/0!</v>
      </c>
      <c r="Z449" s="53" t="e">
        <f>+$C$30*'10 - 2012'!BB449</f>
        <v>#DIV/0!</v>
      </c>
      <c r="AA449" s="53" t="e">
        <f>+$C$30*'10 - 2012'!BC449</f>
        <v>#DIV/0!</v>
      </c>
      <c r="AB449" s="53" t="e">
        <f>+$C$30*'10 - 2012'!BD449</f>
        <v>#DIV/0!</v>
      </c>
      <c r="AC449" s="53" t="e">
        <f>+$C$30*'10 - 2012'!BE449</f>
        <v>#DIV/0!</v>
      </c>
      <c r="AD449" s="53" t="e">
        <f>+$C$30*'10 - 2012'!BF449</f>
        <v>#DIV/0!</v>
      </c>
      <c r="AE449" s="53" t="e">
        <f>+$C$30*'10 - 2012'!BG449</f>
        <v>#DIV/0!</v>
      </c>
      <c r="AF449" s="53" t="e">
        <f>+$C$30*'10 - 2012'!BH449</f>
        <v>#DIV/0!</v>
      </c>
      <c r="AG449" s="53" t="e">
        <f>+$C$30*'10 - 2012'!BI449</f>
        <v>#DIV/0!</v>
      </c>
      <c r="AH449" s="53" t="e">
        <f>+$C$30*'10 - 2012'!BJ449</f>
        <v>#DIV/0!</v>
      </c>
    </row>
    <row r="450" spans="1:34">
      <c r="A450" s="63">
        <v>443</v>
      </c>
      <c r="B450" s="53">
        <f>+'10 - 2012'!B450</f>
        <v>0</v>
      </c>
      <c r="C450" s="53" t="e">
        <f>+'10 - 2012'!AE450/'10 - 2012'!BK450</f>
        <v>#DIV/0!</v>
      </c>
      <c r="D450" s="53" t="e">
        <f>+$C$30*'10 - 2012'!AF450</f>
        <v>#DIV/0!</v>
      </c>
      <c r="E450" s="53" t="e">
        <f>+$C$30*'10 - 2012'!AG450</f>
        <v>#DIV/0!</v>
      </c>
      <c r="F450" s="53" t="e">
        <f>+$C$30*'10 - 2012'!AH450</f>
        <v>#DIV/0!</v>
      </c>
      <c r="G450" s="53" t="e">
        <f>+$C$30*'10 - 2012'!AI450</f>
        <v>#DIV/0!</v>
      </c>
      <c r="H450" s="53" t="e">
        <f>+$C$30*'10 - 2012'!AJ450</f>
        <v>#DIV/0!</v>
      </c>
      <c r="I450" s="53" t="e">
        <f>+$C$30*'10 - 2012'!AK450</f>
        <v>#DIV/0!</v>
      </c>
      <c r="J450" s="53" t="e">
        <f>+$C$30*'10 - 2012'!AL450</f>
        <v>#DIV/0!</v>
      </c>
      <c r="K450" s="53" t="e">
        <f>+$C$30*'10 - 2012'!AM450</f>
        <v>#DIV/0!</v>
      </c>
      <c r="L450" s="53" t="e">
        <f>+$C$30*'10 - 2012'!AN450</f>
        <v>#DIV/0!</v>
      </c>
      <c r="M450" s="53" t="e">
        <f>+$C$30*'10 - 2012'!AO450</f>
        <v>#DIV/0!</v>
      </c>
      <c r="N450" s="53" t="e">
        <f>+$C$30*'10 - 2012'!AP450</f>
        <v>#DIV/0!</v>
      </c>
      <c r="O450" s="53" t="e">
        <f>+$C$30*'10 - 2012'!AQ450</f>
        <v>#DIV/0!</v>
      </c>
      <c r="P450" s="53" t="e">
        <f>+$C$30*'10 - 2012'!AR450</f>
        <v>#DIV/0!</v>
      </c>
      <c r="Q450" s="53" t="e">
        <f>+$C$30*'10 - 2012'!AS450</f>
        <v>#DIV/0!</v>
      </c>
      <c r="R450" s="53" t="e">
        <f>+$C$30*'10 - 2012'!AT450</f>
        <v>#DIV/0!</v>
      </c>
      <c r="S450" s="53" t="e">
        <f>+$C$30*'10 - 2012'!AU450</f>
        <v>#DIV/0!</v>
      </c>
      <c r="T450" s="53" t="e">
        <f>+$C$30*'10 - 2012'!AV450</f>
        <v>#DIV/0!</v>
      </c>
      <c r="U450" s="53" t="e">
        <f>+$C$30*'10 - 2012'!AW450</f>
        <v>#DIV/0!</v>
      </c>
      <c r="V450" s="53" t="e">
        <f>+$C$30*'10 - 2012'!AX450</f>
        <v>#DIV/0!</v>
      </c>
      <c r="W450" s="53" t="e">
        <f>+$C$30*'10 - 2012'!AY450</f>
        <v>#DIV/0!</v>
      </c>
      <c r="X450" s="53" t="e">
        <f>+$C$30*'10 - 2012'!AZ450</f>
        <v>#DIV/0!</v>
      </c>
      <c r="Y450" s="53" t="e">
        <f>+$C$30*'10 - 2012'!BA450</f>
        <v>#DIV/0!</v>
      </c>
      <c r="Z450" s="53" t="e">
        <f>+$C$30*'10 - 2012'!BB450</f>
        <v>#DIV/0!</v>
      </c>
      <c r="AA450" s="53" t="e">
        <f>+$C$30*'10 - 2012'!BC450</f>
        <v>#DIV/0!</v>
      </c>
      <c r="AB450" s="53" t="e">
        <f>+$C$30*'10 - 2012'!BD450</f>
        <v>#DIV/0!</v>
      </c>
      <c r="AC450" s="53" t="e">
        <f>+$C$30*'10 - 2012'!BE450</f>
        <v>#DIV/0!</v>
      </c>
      <c r="AD450" s="53" t="e">
        <f>+$C$30*'10 - 2012'!BF450</f>
        <v>#DIV/0!</v>
      </c>
      <c r="AE450" s="53" t="e">
        <f>+$C$30*'10 - 2012'!BG450</f>
        <v>#DIV/0!</v>
      </c>
      <c r="AF450" s="53" t="e">
        <f>+$C$30*'10 - 2012'!BH450</f>
        <v>#DIV/0!</v>
      </c>
      <c r="AG450" s="53" t="e">
        <f>+$C$30*'10 - 2012'!BI450</f>
        <v>#DIV/0!</v>
      </c>
      <c r="AH450" s="53" t="e">
        <f>+$C$30*'10 - 2012'!BJ450</f>
        <v>#DIV/0!</v>
      </c>
    </row>
    <row r="451" spans="1:34">
      <c r="A451" s="63">
        <v>444</v>
      </c>
      <c r="B451" s="53">
        <f>+'10 - 2012'!B451</f>
        <v>0</v>
      </c>
      <c r="C451" s="53" t="e">
        <f>+'10 - 2012'!AE451/'10 - 2012'!BK451</f>
        <v>#DIV/0!</v>
      </c>
      <c r="D451" s="53" t="e">
        <f>+$C$30*'10 - 2012'!AF451</f>
        <v>#DIV/0!</v>
      </c>
      <c r="E451" s="53" t="e">
        <f>+$C$30*'10 - 2012'!AG451</f>
        <v>#DIV/0!</v>
      </c>
      <c r="F451" s="53" t="e">
        <f>+$C$30*'10 - 2012'!AH451</f>
        <v>#DIV/0!</v>
      </c>
      <c r="G451" s="53" t="e">
        <f>+$C$30*'10 - 2012'!AI451</f>
        <v>#DIV/0!</v>
      </c>
      <c r="H451" s="53" t="e">
        <f>+$C$30*'10 - 2012'!AJ451</f>
        <v>#DIV/0!</v>
      </c>
      <c r="I451" s="53" t="e">
        <f>+$C$30*'10 - 2012'!AK451</f>
        <v>#DIV/0!</v>
      </c>
      <c r="J451" s="53" t="e">
        <f>+$C$30*'10 - 2012'!AL451</f>
        <v>#DIV/0!</v>
      </c>
      <c r="K451" s="53" t="e">
        <f>+$C$30*'10 - 2012'!AM451</f>
        <v>#DIV/0!</v>
      </c>
      <c r="L451" s="53" t="e">
        <f>+$C$30*'10 - 2012'!AN451</f>
        <v>#DIV/0!</v>
      </c>
      <c r="M451" s="53" t="e">
        <f>+$C$30*'10 - 2012'!AO451</f>
        <v>#DIV/0!</v>
      </c>
      <c r="N451" s="53" t="e">
        <f>+$C$30*'10 - 2012'!AP451</f>
        <v>#DIV/0!</v>
      </c>
      <c r="O451" s="53" t="e">
        <f>+$C$30*'10 - 2012'!AQ451</f>
        <v>#DIV/0!</v>
      </c>
      <c r="P451" s="53" t="e">
        <f>+$C$30*'10 - 2012'!AR451</f>
        <v>#DIV/0!</v>
      </c>
      <c r="Q451" s="53" t="e">
        <f>+$C$30*'10 - 2012'!AS451</f>
        <v>#DIV/0!</v>
      </c>
      <c r="R451" s="53" t="e">
        <f>+$C$30*'10 - 2012'!AT451</f>
        <v>#DIV/0!</v>
      </c>
      <c r="S451" s="53" t="e">
        <f>+$C$30*'10 - 2012'!AU451</f>
        <v>#DIV/0!</v>
      </c>
      <c r="T451" s="53" t="e">
        <f>+$C$30*'10 - 2012'!AV451</f>
        <v>#DIV/0!</v>
      </c>
      <c r="U451" s="53" t="e">
        <f>+$C$30*'10 - 2012'!AW451</f>
        <v>#DIV/0!</v>
      </c>
      <c r="V451" s="53" t="e">
        <f>+$C$30*'10 - 2012'!AX451</f>
        <v>#DIV/0!</v>
      </c>
      <c r="W451" s="53" t="e">
        <f>+$C$30*'10 - 2012'!AY451</f>
        <v>#DIV/0!</v>
      </c>
      <c r="X451" s="53" t="e">
        <f>+$C$30*'10 - 2012'!AZ451</f>
        <v>#DIV/0!</v>
      </c>
      <c r="Y451" s="53" t="e">
        <f>+$C$30*'10 - 2012'!BA451</f>
        <v>#DIV/0!</v>
      </c>
      <c r="Z451" s="53" t="e">
        <f>+$C$30*'10 - 2012'!BB451</f>
        <v>#DIV/0!</v>
      </c>
      <c r="AA451" s="53" t="e">
        <f>+$C$30*'10 - 2012'!BC451</f>
        <v>#DIV/0!</v>
      </c>
      <c r="AB451" s="53" t="e">
        <f>+$C$30*'10 - 2012'!BD451</f>
        <v>#DIV/0!</v>
      </c>
      <c r="AC451" s="53" t="e">
        <f>+$C$30*'10 - 2012'!BE451</f>
        <v>#DIV/0!</v>
      </c>
      <c r="AD451" s="53" t="e">
        <f>+$C$30*'10 - 2012'!BF451</f>
        <v>#DIV/0!</v>
      </c>
      <c r="AE451" s="53" t="e">
        <f>+$C$30*'10 - 2012'!BG451</f>
        <v>#DIV/0!</v>
      </c>
      <c r="AF451" s="53" t="e">
        <f>+$C$30*'10 - 2012'!BH451</f>
        <v>#DIV/0!</v>
      </c>
      <c r="AG451" s="53" t="e">
        <f>+$C$30*'10 - 2012'!BI451</f>
        <v>#DIV/0!</v>
      </c>
      <c r="AH451" s="53" t="e">
        <f>+$C$30*'10 - 2012'!BJ451</f>
        <v>#DIV/0!</v>
      </c>
    </row>
    <row r="452" spans="1:34">
      <c r="A452" s="63">
        <v>445</v>
      </c>
      <c r="B452" s="53">
        <f>+'10 - 2012'!B452</f>
        <v>0</v>
      </c>
      <c r="C452" s="53" t="e">
        <f>+'10 - 2012'!AE452/'10 - 2012'!BK452</f>
        <v>#DIV/0!</v>
      </c>
      <c r="D452" s="53" t="e">
        <f>+$C$30*'10 - 2012'!AF452</f>
        <v>#DIV/0!</v>
      </c>
      <c r="E452" s="53" t="e">
        <f>+$C$30*'10 - 2012'!AG452</f>
        <v>#DIV/0!</v>
      </c>
      <c r="F452" s="53" t="e">
        <f>+$C$30*'10 - 2012'!AH452</f>
        <v>#DIV/0!</v>
      </c>
      <c r="G452" s="53" t="e">
        <f>+$C$30*'10 - 2012'!AI452</f>
        <v>#DIV/0!</v>
      </c>
      <c r="H452" s="53" t="e">
        <f>+$C$30*'10 - 2012'!AJ452</f>
        <v>#DIV/0!</v>
      </c>
      <c r="I452" s="53" t="e">
        <f>+$C$30*'10 - 2012'!AK452</f>
        <v>#DIV/0!</v>
      </c>
      <c r="J452" s="53" t="e">
        <f>+$C$30*'10 - 2012'!AL452</f>
        <v>#DIV/0!</v>
      </c>
      <c r="K452" s="53" t="e">
        <f>+$C$30*'10 - 2012'!AM452</f>
        <v>#DIV/0!</v>
      </c>
      <c r="L452" s="53" t="e">
        <f>+$C$30*'10 - 2012'!AN452</f>
        <v>#DIV/0!</v>
      </c>
      <c r="M452" s="53" t="e">
        <f>+$C$30*'10 - 2012'!AO452</f>
        <v>#DIV/0!</v>
      </c>
      <c r="N452" s="53" t="e">
        <f>+$C$30*'10 - 2012'!AP452</f>
        <v>#DIV/0!</v>
      </c>
      <c r="O452" s="53" t="e">
        <f>+$C$30*'10 - 2012'!AQ452</f>
        <v>#DIV/0!</v>
      </c>
      <c r="P452" s="53" t="e">
        <f>+$C$30*'10 - 2012'!AR452</f>
        <v>#DIV/0!</v>
      </c>
      <c r="Q452" s="53" t="e">
        <f>+$C$30*'10 - 2012'!AS452</f>
        <v>#DIV/0!</v>
      </c>
      <c r="R452" s="53" t="e">
        <f>+$C$30*'10 - 2012'!AT452</f>
        <v>#DIV/0!</v>
      </c>
      <c r="S452" s="53" t="e">
        <f>+$C$30*'10 - 2012'!AU452</f>
        <v>#DIV/0!</v>
      </c>
      <c r="T452" s="53" t="e">
        <f>+$C$30*'10 - 2012'!AV452</f>
        <v>#DIV/0!</v>
      </c>
      <c r="U452" s="53" t="e">
        <f>+$C$30*'10 - 2012'!AW452</f>
        <v>#DIV/0!</v>
      </c>
      <c r="V452" s="53" t="e">
        <f>+$C$30*'10 - 2012'!AX452</f>
        <v>#DIV/0!</v>
      </c>
      <c r="W452" s="53" t="e">
        <f>+$C$30*'10 - 2012'!AY452</f>
        <v>#DIV/0!</v>
      </c>
      <c r="X452" s="53" t="e">
        <f>+$C$30*'10 - 2012'!AZ452</f>
        <v>#DIV/0!</v>
      </c>
      <c r="Y452" s="53" t="e">
        <f>+$C$30*'10 - 2012'!BA452</f>
        <v>#DIV/0!</v>
      </c>
      <c r="Z452" s="53" t="e">
        <f>+$C$30*'10 - 2012'!BB452</f>
        <v>#DIV/0!</v>
      </c>
      <c r="AA452" s="53" t="e">
        <f>+$C$30*'10 - 2012'!BC452</f>
        <v>#DIV/0!</v>
      </c>
      <c r="AB452" s="53" t="e">
        <f>+$C$30*'10 - 2012'!BD452</f>
        <v>#DIV/0!</v>
      </c>
      <c r="AC452" s="53" t="e">
        <f>+$C$30*'10 - 2012'!BE452</f>
        <v>#DIV/0!</v>
      </c>
      <c r="AD452" s="53" t="e">
        <f>+$C$30*'10 - 2012'!BF452</f>
        <v>#DIV/0!</v>
      </c>
      <c r="AE452" s="53" t="e">
        <f>+$C$30*'10 - 2012'!BG452</f>
        <v>#DIV/0!</v>
      </c>
      <c r="AF452" s="53" t="e">
        <f>+$C$30*'10 - 2012'!BH452</f>
        <v>#DIV/0!</v>
      </c>
      <c r="AG452" s="53" t="e">
        <f>+$C$30*'10 - 2012'!BI452</f>
        <v>#DIV/0!</v>
      </c>
      <c r="AH452" s="53" t="e">
        <f>+$C$30*'10 - 2012'!BJ452</f>
        <v>#DIV/0!</v>
      </c>
    </row>
    <row r="453" spans="1:34">
      <c r="A453" s="63">
        <v>446</v>
      </c>
      <c r="B453" s="53">
        <f>+'10 - 2012'!B453</f>
        <v>0</v>
      </c>
      <c r="C453" s="53" t="e">
        <f>+'10 - 2012'!AE453/'10 - 2012'!BK453</f>
        <v>#DIV/0!</v>
      </c>
      <c r="D453" s="53" t="e">
        <f>+$C$30*'10 - 2012'!AF453</f>
        <v>#DIV/0!</v>
      </c>
      <c r="E453" s="53" t="e">
        <f>+$C$30*'10 - 2012'!AG453</f>
        <v>#DIV/0!</v>
      </c>
      <c r="F453" s="53" t="e">
        <f>+$C$30*'10 - 2012'!AH453</f>
        <v>#DIV/0!</v>
      </c>
      <c r="G453" s="53" t="e">
        <f>+$C$30*'10 - 2012'!AI453</f>
        <v>#DIV/0!</v>
      </c>
      <c r="H453" s="53" t="e">
        <f>+$C$30*'10 - 2012'!AJ453</f>
        <v>#DIV/0!</v>
      </c>
      <c r="I453" s="53" t="e">
        <f>+$C$30*'10 - 2012'!AK453</f>
        <v>#DIV/0!</v>
      </c>
      <c r="J453" s="53" t="e">
        <f>+$C$30*'10 - 2012'!AL453</f>
        <v>#DIV/0!</v>
      </c>
      <c r="K453" s="53" t="e">
        <f>+$C$30*'10 - 2012'!AM453</f>
        <v>#DIV/0!</v>
      </c>
      <c r="L453" s="53" t="e">
        <f>+$C$30*'10 - 2012'!AN453</f>
        <v>#DIV/0!</v>
      </c>
      <c r="M453" s="53" t="e">
        <f>+$C$30*'10 - 2012'!AO453</f>
        <v>#DIV/0!</v>
      </c>
      <c r="N453" s="53" t="e">
        <f>+$C$30*'10 - 2012'!AP453</f>
        <v>#DIV/0!</v>
      </c>
      <c r="O453" s="53" t="e">
        <f>+$C$30*'10 - 2012'!AQ453</f>
        <v>#DIV/0!</v>
      </c>
      <c r="P453" s="53" t="e">
        <f>+$C$30*'10 - 2012'!AR453</f>
        <v>#DIV/0!</v>
      </c>
      <c r="Q453" s="53" t="e">
        <f>+$C$30*'10 - 2012'!AS453</f>
        <v>#DIV/0!</v>
      </c>
      <c r="R453" s="53" t="e">
        <f>+$C$30*'10 - 2012'!AT453</f>
        <v>#DIV/0!</v>
      </c>
      <c r="S453" s="53" t="e">
        <f>+$C$30*'10 - 2012'!AU453</f>
        <v>#DIV/0!</v>
      </c>
      <c r="T453" s="53" t="e">
        <f>+$C$30*'10 - 2012'!AV453</f>
        <v>#DIV/0!</v>
      </c>
      <c r="U453" s="53" t="e">
        <f>+$C$30*'10 - 2012'!AW453</f>
        <v>#DIV/0!</v>
      </c>
      <c r="V453" s="53" t="e">
        <f>+$C$30*'10 - 2012'!AX453</f>
        <v>#DIV/0!</v>
      </c>
      <c r="W453" s="53" t="e">
        <f>+$C$30*'10 - 2012'!AY453</f>
        <v>#DIV/0!</v>
      </c>
      <c r="X453" s="53" t="e">
        <f>+$C$30*'10 - 2012'!AZ453</f>
        <v>#DIV/0!</v>
      </c>
      <c r="Y453" s="53" t="e">
        <f>+$C$30*'10 - 2012'!BA453</f>
        <v>#DIV/0!</v>
      </c>
      <c r="Z453" s="53" t="e">
        <f>+$C$30*'10 - 2012'!BB453</f>
        <v>#DIV/0!</v>
      </c>
      <c r="AA453" s="53" t="e">
        <f>+$C$30*'10 - 2012'!BC453</f>
        <v>#DIV/0!</v>
      </c>
      <c r="AB453" s="53" t="e">
        <f>+$C$30*'10 - 2012'!BD453</f>
        <v>#DIV/0!</v>
      </c>
      <c r="AC453" s="53" t="e">
        <f>+$C$30*'10 - 2012'!BE453</f>
        <v>#DIV/0!</v>
      </c>
      <c r="AD453" s="53" t="e">
        <f>+$C$30*'10 - 2012'!BF453</f>
        <v>#DIV/0!</v>
      </c>
      <c r="AE453" s="53" t="e">
        <f>+$C$30*'10 - 2012'!BG453</f>
        <v>#DIV/0!</v>
      </c>
      <c r="AF453" s="53" t="e">
        <f>+$C$30*'10 - 2012'!BH453</f>
        <v>#DIV/0!</v>
      </c>
      <c r="AG453" s="53" t="e">
        <f>+$C$30*'10 - 2012'!BI453</f>
        <v>#DIV/0!</v>
      </c>
      <c r="AH453" s="53" t="e">
        <f>+$C$30*'10 - 2012'!BJ453</f>
        <v>#DIV/0!</v>
      </c>
    </row>
    <row r="454" spans="1:34">
      <c r="A454" s="63">
        <v>447</v>
      </c>
      <c r="B454" s="53">
        <f>+'10 - 2012'!B454</f>
        <v>0</v>
      </c>
      <c r="C454" s="53" t="e">
        <f>+'10 - 2012'!AE454/'10 - 2012'!BK454</f>
        <v>#DIV/0!</v>
      </c>
      <c r="D454" s="53" t="e">
        <f>+$C$30*'10 - 2012'!AF454</f>
        <v>#DIV/0!</v>
      </c>
      <c r="E454" s="53" t="e">
        <f>+$C$30*'10 - 2012'!AG454</f>
        <v>#DIV/0!</v>
      </c>
      <c r="F454" s="53" t="e">
        <f>+$C$30*'10 - 2012'!AH454</f>
        <v>#DIV/0!</v>
      </c>
      <c r="G454" s="53" t="e">
        <f>+$C$30*'10 - 2012'!AI454</f>
        <v>#DIV/0!</v>
      </c>
      <c r="H454" s="53" t="e">
        <f>+$C$30*'10 - 2012'!AJ454</f>
        <v>#DIV/0!</v>
      </c>
      <c r="I454" s="53" t="e">
        <f>+$C$30*'10 - 2012'!AK454</f>
        <v>#DIV/0!</v>
      </c>
      <c r="J454" s="53" t="e">
        <f>+$C$30*'10 - 2012'!AL454</f>
        <v>#DIV/0!</v>
      </c>
      <c r="K454" s="53" t="e">
        <f>+$C$30*'10 - 2012'!AM454</f>
        <v>#DIV/0!</v>
      </c>
      <c r="L454" s="53" t="e">
        <f>+$C$30*'10 - 2012'!AN454</f>
        <v>#DIV/0!</v>
      </c>
      <c r="M454" s="53" t="e">
        <f>+$C$30*'10 - 2012'!AO454</f>
        <v>#DIV/0!</v>
      </c>
      <c r="N454" s="53" t="e">
        <f>+$C$30*'10 - 2012'!AP454</f>
        <v>#DIV/0!</v>
      </c>
      <c r="O454" s="53" t="e">
        <f>+$C$30*'10 - 2012'!AQ454</f>
        <v>#DIV/0!</v>
      </c>
      <c r="P454" s="53" t="e">
        <f>+$C$30*'10 - 2012'!AR454</f>
        <v>#DIV/0!</v>
      </c>
      <c r="Q454" s="53" t="e">
        <f>+$C$30*'10 - 2012'!AS454</f>
        <v>#DIV/0!</v>
      </c>
      <c r="R454" s="53" t="e">
        <f>+$C$30*'10 - 2012'!AT454</f>
        <v>#DIV/0!</v>
      </c>
      <c r="S454" s="53" t="e">
        <f>+$C$30*'10 - 2012'!AU454</f>
        <v>#DIV/0!</v>
      </c>
      <c r="T454" s="53" t="e">
        <f>+$C$30*'10 - 2012'!AV454</f>
        <v>#DIV/0!</v>
      </c>
      <c r="U454" s="53" t="e">
        <f>+$C$30*'10 - 2012'!AW454</f>
        <v>#DIV/0!</v>
      </c>
      <c r="V454" s="53" t="e">
        <f>+$C$30*'10 - 2012'!AX454</f>
        <v>#DIV/0!</v>
      </c>
      <c r="W454" s="53" t="e">
        <f>+$C$30*'10 - 2012'!AY454</f>
        <v>#DIV/0!</v>
      </c>
      <c r="X454" s="53" t="e">
        <f>+$C$30*'10 - 2012'!AZ454</f>
        <v>#DIV/0!</v>
      </c>
      <c r="Y454" s="53" t="e">
        <f>+$C$30*'10 - 2012'!BA454</f>
        <v>#DIV/0!</v>
      </c>
      <c r="Z454" s="53" t="e">
        <f>+$C$30*'10 - 2012'!BB454</f>
        <v>#DIV/0!</v>
      </c>
      <c r="AA454" s="53" t="e">
        <f>+$C$30*'10 - 2012'!BC454</f>
        <v>#DIV/0!</v>
      </c>
      <c r="AB454" s="53" t="e">
        <f>+$C$30*'10 - 2012'!BD454</f>
        <v>#DIV/0!</v>
      </c>
      <c r="AC454" s="53" t="e">
        <f>+$C$30*'10 - 2012'!BE454</f>
        <v>#DIV/0!</v>
      </c>
      <c r="AD454" s="53" t="e">
        <f>+$C$30*'10 - 2012'!BF454</f>
        <v>#DIV/0!</v>
      </c>
      <c r="AE454" s="53" t="e">
        <f>+$C$30*'10 - 2012'!BG454</f>
        <v>#DIV/0!</v>
      </c>
      <c r="AF454" s="53" t="e">
        <f>+$C$30*'10 - 2012'!BH454</f>
        <v>#DIV/0!</v>
      </c>
      <c r="AG454" s="53" t="e">
        <f>+$C$30*'10 - 2012'!BI454</f>
        <v>#DIV/0!</v>
      </c>
      <c r="AH454" s="53" t="e">
        <f>+$C$30*'10 - 2012'!BJ454</f>
        <v>#DIV/0!</v>
      </c>
    </row>
    <row r="455" spans="1:34">
      <c r="A455" s="63">
        <v>448</v>
      </c>
      <c r="B455" s="53">
        <f>+'10 - 2012'!B455</f>
        <v>0</v>
      </c>
      <c r="C455" s="53" t="e">
        <f>+'10 - 2012'!AE455/'10 - 2012'!BK455</f>
        <v>#DIV/0!</v>
      </c>
      <c r="D455" s="53" t="e">
        <f>+$C$30*'10 - 2012'!AF455</f>
        <v>#DIV/0!</v>
      </c>
      <c r="E455" s="53" t="e">
        <f>+$C$30*'10 - 2012'!AG455</f>
        <v>#DIV/0!</v>
      </c>
      <c r="F455" s="53" t="e">
        <f>+$C$30*'10 - 2012'!AH455</f>
        <v>#DIV/0!</v>
      </c>
      <c r="G455" s="53" t="e">
        <f>+$C$30*'10 - 2012'!AI455</f>
        <v>#DIV/0!</v>
      </c>
      <c r="H455" s="53" t="e">
        <f>+$C$30*'10 - 2012'!AJ455</f>
        <v>#DIV/0!</v>
      </c>
      <c r="I455" s="53" t="e">
        <f>+$C$30*'10 - 2012'!AK455</f>
        <v>#DIV/0!</v>
      </c>
      <c r="J455" s="53" t="e">
        <f>+$C$30*'10 - 2012'!AL455</f>
        <v>#DIV/0!</v>
      </c>
      <c r="K455" s="53" t="e">
        <f>+$C$30*'10 - 2012'!AM455</f>
        <v>#DIV/0!</v>
      </c>
      <c r="L455" s="53" t="e">
        <f>+$C$30*'10 - 2012'!AN455</f>
        <v>#DIV/0!</v>
      </c>
      <c r="M455" s="53" t="e">
        <f>+$C$30*'10 - 2012'!AO455</f>
        <v>#DIV/0!</v>
      </c>
      <c r="N455" s="53" t="e">
        <f>+$C$30*'10 - 2012'!AP455</f>
        <v>#DIV/0!</v>
      </c>
      <c r="O455" s="53" t="e">
        <f>+$C$30*'10 - 2012'!AQ455</f>
        <v>#DIV/0!</v>
      </c>
      <c r="P455" s="53" t="e">
        <f>+$C$30*'10 - 2012'!AR455</f>
        <v>#DIV/0!</v>
      </c>
      <c r="Q455" s="53" t="e">
        <f>+$C$30*'10 - 2012'!AS455</f>
        <v>#DIV/0!</v>
      </c>
      <c r="R455" s="53" t="e">
        <f>+$C$30*'10 - 2012'!AT455</f>
        <v>#DIV/0!</v>
      </c>
      <c r="S455" s="53" t="e">
        <f>+$C$30*'10 - 2012'!AU455</f>
        <v>#DIV/0!</v>
      </c>
      <c r="T455" s="53" t="e">
        <f>+$C$30*'10 - 2012'!AV455</f>
        <v>#DIV/0!</v>
      </c>
      <c r="U455" s="53" t="e">
        <f>+$C$30*'10 - 2012'!AW455</f>
        <v>#DIV/0!</v>
      </c>
      <c r="V455" s="53" t="e">
        <f>+$C$30*'10 - 2012'!AX455</f>
        <v>#DIV/0!</v>
      </c>
      <c r="W455" s="53" t="e">
        <f>+$C$30*'10 - 2012'!AY455</f>
        <v>#DIV/0!</v>
      </c>
      <c r="X455" s="53" t="e">
        <f>+$C$30*'10 - 2012'!AZ455</f>
        <v>#DIV/0!</v>
      </c>
      <c r="Y455" s="53" t="e">
        <f>+$C$30*'10 - 2012'!BA455</f>
        <v>#DIV/0!</v>
      </c>
      <c r="Z455" s="53" t="e">
        <f>+$C$30*'10 - 2012'!BB455</f>
        <v>#DIV/0!</v>
      </c>
      <c r="AA455" s="53" t="e">
        <f>+$C$30*'10 - 2012'!BC455</f>
        <v>#DIV/0!</v>
      </c>
      <c r="AB455" s="53" t="e">
        <f>+$C$30*'10 - 2012'!BD455</f>
        <v>#DIV/0!</v>
      </c>
      <c r="AC455" s="53" t="e">
        <f>+$C$30*'10 - 2012'!BE455</f>
        <v>#DIV/0!</v>
      </c>
      <c r="AD455" s="53" t="e">
        <f>+$C$30*'10 - 2012'!BF455</f>
        <v>#DIV/0!</v>
      </c>
      <c r="AE455" s="53" t="e">
        <f>+$C$30*'10 - 2012'!BG455</f>
        <v>#DIV/0!</v>
      </c>
      <c r="AF455" s="53" t="e">
        <f>+$C$30*'10 - 2012'!BH455</f>
        <v>#DIV/0!</v>
      </c>
      <c r="AG455" s="53" t="e">
        <f>+$C$30*'10 - 2012'!BI455</f>
        <v>#DIV/0!</v>
      </c>
      <c r="AH455" s="53" t="e">
        <f>+$C$30*'10 - 2012'!BJ455</f>
        <v>#DIV/0!</v>
      </c>
    </row>
    <row r="456" spans="1:34">
      <c r="A456" s="63">
        <v>449</v>
      </c>
      <c r="B456" s="53">
        <f>+'10 - 2012'!B456</f>
        <v>0</v>
      </c>
      <c r="C456" s="53" t="e">
        <f>+'10 - 2012'!AE456/'10 - 2012'!BK456</f>
        <v>#DIV/0!</v>
      </c>
      <c r="D456" s="53" t="e">
        <f>+$C$30*'10 - 2012'!AF456</f>
        <v>#DIV/0!</v>
      </c>
      <c r="E456" s="53" t="e">
        <f>+$C$30*'10 - 2012'!AG456</f>
        <v>#DIV/0!</v>
      </c>
      <c r="F456" s="53" t="e">
        <f>+$C$30*'10 - 2012'!AH456</f>
        <v>#DIV/0!</v>
      </c>
      <c r="G456" s="53" t="e">
        <f>+$C$30*'10 - 2012'!AI456</f>
        <v>#DIV/0!</v>
      </c>
      <c r="H456" s="53" t="e">
        <f>+$C$30*'10 - 2012'!AJ456</f>
        <v>#DIV/0!</v>
      </c>
      <c r="I456" s="53" t="e">
        <f>+$C$30*'10 - 2012'!AK456</f>
        <v>#DIV/0!</v>
      </c>
      <c r="J456" s="53" t="e">
        <f>+$C$30*'10 - 2012'!AL456</f>
        <v>#DIV/0!</v>
      </c>
      <c r="K456" s="53" t="e">
        <f>+$C$30*'10 - 2012'!AM456</f>
        <v>#DIV/0!</v>
      </c>
      <c r="L456" s="53" t="e">
        <f>+$C$30*'10 - 2012'!AN456</f>
        <v>#DIV/0!</v>
      </c>
      <c r="M456" s="53" t="e">
        <f>+$C$30*'10 - 2012'!AO456</f>
        <v>#DIV/0!</v>
      </c>
      <c r="N456" s="53" t="e">
        <f>+$C$30*'10 - 2012'!AP456</f>
        <v>#DIV/0!</v>
      </c>
      <c r="O456" s="53" t="e">
        <f>+$C$30*'10 - 2012'!AQ456</f>
        <v>#DIV/0!</v>
      </c>
      <c r="P456" s="53" t="e">
        <f>+$C$30*'10 - 2012'!AR456</f>
        <v>#DIV/0!</v>
      </c>
      <c r="Q456" s="53" t="e">
        <f>+$C$30*'10 - 2012'!AS456</f>
        <v>#DIV/0!</v>
      </c>
      <c r="R456" s="53" t="e">
        <f>+$C$30*'10 - 2012'!AT456</f>
        <v>#DIV/0!</v>
      </c>
      <c r="S456" s="53" t="e">
        <f>+$C$30*'10 - 2012'!AU456</f>
        <v>#DIV/0!</v>
      </c>
      <c r="T456" s="53" t="e">
        <f>+$C$30*'10 - 2012'!AV456</f>
        <v>#DIV/0!</v>
      </c>
      <c r="U456" s="53" t="e">
        <f>+$C$30*'10 - 2012'!AW456</f>
        <v>#DIV/0!</v>
      </c>
      <c r="V456" s="53" t="e">
        <f>+$C$30*'10 - 2012'!AX456</f>
        <v>#DIV/0!</v>
      </c>
      <c r="W456" s="53" t="e">
        <f>+$C$30*'10 - 2012'!AY456</f>
        <v>#DIV/0!</v>
      </c>
      <c r="X456" s="53" t="e">
        <f>+$C$30*'10 - 2012'!AZ456</f>
        <v>#DIV/0!</v>
      </c>
      <c r="Y456" s="53" t="e">
        <f>+$C$30*'10 - 2012'!BA456</f>
        <v>#DIV/0!</v>
      </c>
      <c r="Z456" s="53" t="e">
        <f>+$C$30*'10 - 2012'!BB456</f>
        <v>#DIV/0!</v>
      </c>
      <c r="AA456" s="53" t="e">
        <f>+$C$30*'10 - 2012'!BC456</f>
        <v>#DIV/0!</v>
      </c>
      <c r="AB456" s="53" t="e">
        <f>+$C$30*'10 - 2012'!BD456</f>
        <v>#DIV/0!</v>
      </c>
      <c r="AC456" s="53" t="e">
        <f>+$C$30*'10 - 2012'!BE456</f>
        <v>#DIV/0!</v>
      </c>
      <c r="AD456" s="53" t="e">
        <f>+$C$30*'10 - 2012'!BF456</f>
        <v>#DIV/0!</v>
      </c>
      <c r="AE456" s="53" t="e">
        <f>+$C$30*'10 - 2012'!BG456</f>
        <v>#DIV/0!</v>
      </c>
      <c r="AF456" s="53" t="e">
        <f>+$C$30*'10 - 2012'!BH456</f>
        <v>#DIV/0!</v>
      </c>
      <c r="AG456" s="53" t="e">
        <f>+$C$30*'10 - 2012'!BI456</f>
        <v>#DIV/0!</v>
      </c>
      <c r="AH456" s="53" t="e">
        <f>+$C$30*'10 - 2012'!BJ456</f>
        <v>#DIV/0!</v>
      </c>
    </row>
    <row r="457" spans="1:34">
      <c r="A457" s="63">
        <v>450</v>
      </c>
      <c r="B457" s="53">
        <f>+'10 - 2012'!B457</f>
        <v>0</v>
      </c>
      <c r="C457" s="53" t="e">
        <f>+'10 - 2012'!AE457/'10 - 2012'!BK457</f>
        <v>#DIV/0!</v>
      </c>
      <c r="D457" s="53" t="e">
        <f>+$C$30*'10 - 2012'!AF457</f>
        <v>#DIV/0!</v>
      </c>
      <c r="E457" s="53" t="e">
        <f>+$C$30*'10 - 2012'!AG457</f>
        <v>#DIV/0!</v>
      </c>
      <c r="F457" s="53" t="e">
        <f>+$C$30*'10 - 2012'!AH457</f>
        <v>#DIV/0!</v>
      </c>
      <c r="G457" s="53" t="e">
        <f>+$C$30*'10 - 2012'!AI457</f>
        <v>#DIV/0!</v>
      </c>
      <c r="H457" s="53" t="e">
        <f>+$C$30*'10 - 2012'!AJ457</f>
        <v>#DIV/0!</v>
      </c>
      <c r="I457" s="53" t="e">
        <f>+$C$30*'10 - 2012'!AK457</f>
        <v>#DIV/0!</v>
      </c>
      <c r="J457" s="53" t="e">
        <f>+$C$30*'10 - 2012'!AL457</f>
        <v>#DIV/0!</v>
      </c>
      <c r="K457" s="53" t="e">
        <f>+$C$30*'10 - 2012'!AM457</f>
        <v>#DIV/0!</v>
      </c>
      <c r="L457" s="53" t="e">
        <f>+$C$30*'10 - 2012'!AN457</f>
        <v>#DIV/0!</v>
      </c>
      <c r="M457" s="53" t="e">
        <f>+$C$30*'10 - 2012'!AO457</f>
        <v>#DIV/0!</v>
      </c>
      <c r="N457" s="53" t="e">
        <f>+$C$30*'10 - 2012'!AP457</f>
        <v>#DIV/0!</v>
      </c>
      <c r="O457" s="53" t="e">
        <f>+$C$30*'10 - 2012'!AQ457</f>
        <v>#DIV/0!</v>
      </c>
      <c r="P457" s="53" t="e">
        <f>+$C$30*'10 - 2012'!AR457</f>
        <v>#DIV/0!</v>
      </c>
      <c r="Q457" s="53" t="e">
        <f>+$C$30*'10 - 2012'!AS457</f>
        <v>#DIV/0!</v>
      </c>
      <c r="R457" s="53" t="e">
        <f>+$C$30*'10 - 2012'!AT457</f>
        <v>#DIV/0!</v>
      </c>
      <c r="S457" s="53" t="e">
        <f>+$C$30*'10 - 2012'!AU457</f>
        <v>#DIV/0!</v>
      </c>
      <c r="T457" s="53" t="e">
        <f>+$C$30*'10 - 2012'!AV457</f>
        <v>#DIV/0!</v>
      </c>
      <c r="U457" s="53" t="e">
        <f>+$C$30*'10 - 2012'!AW457</f>
        <v>#DIV/0!</v>
      </c>
      <c r="V457" s="53" t="e">
        <f>+$C$30*'10 - 2012'!AX457</f>
        <v>#DIV/0!</v>
      </c>
      <c r="W457" s="53" t="e">
        <f>+$C$30*'10 - 2012'!AY457</f>
        <v>#DIV/0!</v>
      </c>
      <c r="X457" s="53" t="e">
        <f>+$C$30*'10 - 2012'!AZ457</f>
        <v>#DIV/0!</v>
      </c>
      <c r="Y457" s="53" t="e">
        <f>+$C$30*'10 - 2012'!BA457</f>
        <v>#DIV/0!</v>
      </c>
      <c r="Z457" s="53" t="e">
        <f>+$C$30*'10 - 2012'!BB457</f>
        <v>#DIV/0!</v>
      </c>
      <c r="AA457" s="53" t="e">
        <f>+$C$30*'10 - 2012'!BC457</f>
        <v>#DIV/0!</v>
      </c>
      <c r="AB457" s="53" t="e">
        <f>+$C$30*'10 - 2012'!BD457</f>
        <v>#DIV/0!</v>
      </c>
      <c r="AC457" s="53" t="e">
        <f>+$C$30*'10 - 2012'!BE457</f>
        <v>#DIV/0!</v>
      </c>
      <c r="AD457" s="53" t="e">
        <f>+$C$30*'10 - 2012'!BF457</f>
        <v>#DIV/0!</v>
      </c>
      <c r="AE457" s="53" t="e">
        <f>+$C$30*'10 - 2012'!BG457</f>
        <v>#DIV/0!</v>
      </c>
      <c r="AF457" s="53" t="e">
        <f>+$C$30*'10 - 2012'!BH457</f>
        <v>#DIV/0!</v>
      </c>
      <c r="AG457" s="53" t="e">
        <f>+$C$30*'10 - 2012'!BI457</f>
        <v>#DIV/0!</v>
      </c>
      <c r="AH457" s="53" t="e">
        <f>+$C$30*'10 - 2012'!BJ457</f>
        <v>#DIV/0!</v>
      </c>
    </row>
    <row r="458" spans="1:34">
      <c r="A458" s="63">
        <v>451</v>
      </c>
      <c r="B458" s="53">
        <f>+'10 - 2012'!B458</f>
        <v>0</v>
      </c>
      <c r="C458" s="53" t="e">
        <f>+'10 - 2012'!AE458/'10 - 2012'!BK458</f>
        <v>#DIV/0!</v>
      </c>
      <c r="D458" s="53" t="e">
        <f>+$C$30*'10 - 2012'!AF458</f>
        <v>#DIV/0!</v>
      </c>
      <c r="E458" s="53" t="e">
        <f>+$C$30*'10 - 2012'!AG458</f>
        <v>#DIV/0!</v>
      </c>
      <c r="F458" s="53" t="e">
        <f>+$C$30*'10 - 2012'!AH458</f>
        <v>#DIV/0!</v>
      </c>
      <c r="G458" s="53" t="e">
        <f>+$C$30*'10 - 2012'!AI458</f>
        <v>#DIV/0!</v>
      </c>
      <c r="H458" s="53" t="e">
        <f>+$C$30*'10 - 2012'!AJ458</f>
        <v>#DIV/0!</v>
      </c>
      <c r="I458" s="53" t="e">
        <f>+$C$30*'10 - 2012'!AK458</f>
        <v>#DIV/0!</v>
      </c>
      <c r="J458" s="53" t="e">
        <f>+$C$30*'10 - 2012'!AL458</f>
        <v>#DIV/0!</v>
      </c>
      <c r="K458" s="53" t="e">
        <f>+$C$30*'10 - 2012'!AM458</f>
        <v>#DIV/0!</v>
      </c>
      <c r="L458" s="53" t="e">
        <f>+$C$30*'10 - 2012'!AN458</f>
        <v>#DIV/0!</v>
      </c>
      <c r="M458" s="53" t="e">
        <f>+$C$30*'10 - 2012'!AO458</f>
        <v>#DIV/0!</v>
      </c>
      <c r="N458" s="53" t="e">
        <f>+$C$30*'10 - 2012'!AP458</f>
        <v>#DIV/0!</v>
      </c>
      <c r="O458" s="53" t="e">
        <f>+$C$30*'10 - 2012'!AQ458</f>
        <v>#DIV/0!</v>
      </c>
      <c r="P458" s="53" t="e">
        <f>+$C$30*'10 - 2012'!AR458</f>
        <v>#DIV/0!</v>
      </c>
      <c r="Q458" s="53" t="e">
        <f>+$C$30*'10 - 2012'!AS458</f>
        <v>#DIV/0!</v>
      </c>
      <c r="R458" s="53" t="e">
        <f>+$C$30*'10 - 2012'!AT458</f>
        <v>#DIV/0!</v>
      </c>
      <c r="S458" s="53" t="e">
        <f>+$C$30*'10 - 2012'!AU458</f>
        <v>#DIV/0!</v>
      </c>
      <c r="T458" s="53" t="e">
        <f>+$C$30*'10 - 2012'!AV458</f>
        <v>#DIV/0!</v>
      </c>
      <c r="U458" s="53" t="e">
        <f>+$C$30*'10 - 2012'!AW458</f>
        <v>#DIV/0!</v>
      </c>
      <c r="V458" s="53" t="e">
        <f>+$C$30*'10 - 2012'!AX458</f>
        <v>#DIV/0!</v>
      </c>
      <c r="W458" s="53" t="e">
        <f>+$C$30*'10 - 2012'!AY458</f>
        <v>#DIV/0!</v>
      </c>
      <c r="X458" s="53" t="e">
        <f>+$C$30*'10 - 2012'!AZ458</f>
        <v>#DIV/0!</v>
      </c>
      <c r="Y458" s="53" t="e">
        <f>+$C$30*'10 - 2012'!BA458</f>
        <v>#DIV/0!</v>
      </c>
      <c r="Z458" s="53" t="e">
        <f>+$C$30*'10 - 2012'!BB458</f>
        <v>#DIV/0!</v>
      </c>
      <c r="AA458" s="53" t="e">
        <f>+$C$30*'10 - 2012'!BC458</f>
        <v>#DIV/0!</v>
      </c>
      <c r="AB458" s="53" t="e">
        <f>+$C$30*'10 - 2012'!BD458</f>
        <v>#DIV/0!</v>
      </c>
      <c r="AC458" s="53" t="e">
        <f>+$C$30*'10 - 2012'!BE458</f>
        <v>#DIV/0!</v>
      </c>
      <c r="AD458" s="53" t="e">
        <f>+$C$30*'10 - 2012'!BF458</f>
        <v>#DIV/0!</v>
      </c>
      <c r="AE458" s="53" t="e">
        <f>+$C$30*'10 - 2012'!BG458</f>
        <v>#DIV/0!</v>
      </c>
      <c r="AF458" s="53" t="e">
        <f>+$C$30*'10 - 2012'!BH458</f>
        <v>#DIV/0!</v>
      </c>
      <c r="AG458" s="53" t="e">
        <f>+$C$30*'10 - 2012'!BI458</f>
        <v>#DIV/0!</v>
      </c>
      <c r="AH458" s="53" t="e">
        <f>+$C$30*'10 - 2012'!BJ458</f>
        <v>#DIV/0!</v>
      </c>
    </row>
    <row r="459" spans="1:34">
      <c r="A459" s="63">
        <v>452</v>
      </c>
      <c r="B459" s="53">
        <f>+'10 - 2012'!B459</f>
        <v>0</v>
      </c>
      <c r="C459" s="53" t="e">
        <f>+'10 - 2012'!AE459/'10 - 2012'!BK459</f>
        <v>#DIV/0!</v>
      </c>
      <c r="D459" s="53" t="e">
        <f>+$C$30*'10 - 2012'!AF459</f>
        <v>#DIV/0!</v>
      </c>
      <c r="E459" s="53" t="e">
        <f>+$C$30*'10 - 2012'!AG459</f>
        <v>#DIV/0!</v>
      </c>
      <c r="F459" s="53" t="e">
        <f>+$C$30*'10 - 2012'!AH459</f>
        <v>#DIV/0!</v>
      </c>
      <c r="G459" s="53" t="e">
        <f>+$C$30*'10 - 2012'!AI459</f>
        <v>#DIV/0!</v>
      </c>
      <c r="H459" s="53" t="e">
        <f>+$C$30*'10 - 2012'!AJ459</f>
        <v>#DIV/0!</v>
      </c>
      <c r="I459" s="53" t="e">
        <f>+$C$30*'10 - 2012'!AK459</f>
        <v>#DIV/0!</v>
      </c>
      <c r="J459" s="53" t="e">
        <f>+$C$30*'10 - 2012'!AL459</f>
        <v>#DIV/0!</v>
      </c>
      <c r="K459" s="53" t="e">
        <f>+$C$30*'10 - 2012'!AM459</f>
        <v>#DIV/0!</v>
      </c>
      <c r="L459" s="53" t="e">
        <f>+$C$30*'10 - 2012'!AN459</f>
        <v>#DIV/0!</v>
      </c>
      <c r="M459" s="53" t="e">
        <f>+$C$30*'10 - 2012'!AO459</f>
        <v>#DIV/0!</v>
      </c>
      <c r="N459" s="53" t="e">
        <f>+$C$30*'10 - 2012'!AP459</f>
        <v>#DIV/0!</v>
      </c>
      <c r="O459" s="53" t="e">
        <f>+$C$30*'10 - 2012'!AQ459</f>
        <v>#DIV/0!</v>
      </c>
      <c r="P459" s="53" t="e">
        <f>+$C$30*'10 - 2012'!AR459</f>
        <v>#DIV/0!</v>
      </c>
      <c r="Q459" s="53" t="e">
        <f>+$C$30*'10 - 2012'!AS459</f>
        <v>#DIV/0!</v>
      </c>
      <c r="R459" s="53" t="e">
        <f>+$C$30*'10 - 2012'!AT459</f>
        <v>#DIV/0!</v>
      </c>
      <c r="S459" s="53" t="e">
        <f>+$C$30*'10 - 2012'!AU459</f>
        <v>#DIV/0!</v>
      </c>
      <c r="T459" s="53" t="e">
        <f>+$C$30*'10 - 2012'!AV459</f>
        <v>#DIV/0!</v>
      </c>
      <c r="U459" s="53" t="e">
        <f>+$C$30*'10 - 2012'!AW459</f>
        <v>#DIV/0!</v>
      </c>
      <c r="V459" s="53" t="e">
        <f>+$C$30*'10 - 2012'!AX459</f>
        <v>#DIV/0!</v>
      </c>
      <c r="W459" s="53" t="e">
        <f>+$C$30*'10 - 2012'!AY459</f>
        <v>#DIV/0!</v>
      </c>
      <c r="X459" s="53" t="e">
        <f>+$C$30*'10 - 2012'!AZ459</f>
        <v>#DIV/0!</v>
      </c>
      <c r="Y459" s="53" t="e">
        <f>+$C$30*'10 - 2012'!BA459</f>
        <v>#DIV/0!</v>
      </c>
      <c r="Z459" s="53" t="e">
        <f>+$C$30*'10 - 2012'!BB459</f>
        <v>#DIV/0!</v>
      </c>
      <c r="AA459" s="53" t="e">
        <f>+$C$30*'10 - 2012'!BC459</f>
        <v>#DIV/0!</v>
      </c>
      <c r="AB459" s="53" t="e">
        <f>+$C$30*'10 - 2012'!BD459</f>
        <v>#DIV/0!</v>
      </c>
      <c r="AC459" s="53" t="e">
        <f>+$C$30*'10 - 2012'!BE459</f>
        <v>#DIV/0!</v>
      </c>
      <c r="AD459" s="53" t="e">
        <f>+$C$30*'10 - 2012'!BF459</f>
        <v>#DIV/0!</v>
      </c>
      <c r="AE459" s="53" t="e">
        <f>+$C$30*'10 - 2012'!BG459</f>
        <v>#DIV/0!</v>
      </c>
      <c r="AF459" s="53" t="e">
        <f>+$C$30*'10 - 2012'!BH459</f>
        <v>#DIV/0!</v>
      </c>
      <c r="AG459" s="53" t="e">
        <f>+$C$30*'10 - 2012'!BI459</f>
        <v>#DIV/0!</v>
      </c>
      <c r="AH459" s="53" t="e">
        <f>+$C$30*'10 - 2012'!BJ459</f>
        <v>#DIV/0!</v>
      </c>
    </row>
    <row r="460" spans="1:34">
      <c r="A460" s="63">
        <v>453</v>
      </c>
      <c r="B460" s="53">
        <f>+'10 - 2012'!B460</f>
        <v>0</v>
      </c>
      <c r="C460" s="53" t="e">
        <f>+'10 - 2012'!AE460/'10 - 2012'!BK460</f>
        <v>#DIV/0!</v>
      </c>
      <c r="D460" s="53" t="e">
        <f>+$C$30*'10 - 2012'!AF460</f>
        <v>#DIV/0!</v>
      </c>
      <c r="E460" s="53" t="e">
        <f>+$C$30*'10 - 2012'!AG460</f>
        <v>#DIV/0!</v>
      </c>
      <c r="F460" s="53" t="e">
        <f>+$C$30*'10 - 2012'!AH460</f>
        <v>#DIV/0!</v>
      </c>
      <c r="G460" s="53" t="e">
        <f>+$C$30*'10 - 2012'!AI460</f>
        <v>#DIV/0!</v>
      </c>
      <c r="H460" s="53" t="e">
        <f>+$C$30*'10 - 2012'!AJ460</f>
        <v>#DIV/0!</v>
      </c>
      <c r="I460" s="53" t="e">
        <f>+$C$30*'10 - 2012'!AK460</f>
        <v>#DIV/0!</v>
      </c>
      <c r="J460" s="53" t="e">
        <f>+$C$30*'10 - 2012'!AL460</f>
        <v>#DIV/0!</v>
      </c>
      <c r="K460" s="53" t="e">
        <f>+$C$30*'10 - 2012'!AM460</f>
        <v>#DIV/0!</v>
      </c>
      <c r="L460" s="53" t="e">
        <f>+$C$30*'10 - 2012'!AN460</f>
        <v>#DIV/0!</v>
      </c>
      <c r="M460" s="53" t="e">
        <f>+$C$30*'10 - 2012'!AO460</f>
        <v>#DIV/0!</v>
      </c>
      <c r="N460" s="53" t="e">
        <f>+$C$30*'10 - 2012'!AP460</f>
        <v>#DIV/0!</v>
      </c>
      <c r="O460" s="53" t="e">
        <f>+$C$30*'10 - 2012'!AQ460</f>
        <v>#DIV/0!</v>
      </c>
      <c r="P460" s="53" t="e">
        <f>+$C$30*'10 - 2012'!AR460</f>
        <v>#DIV/0!</v>
      </c>
      <c r="Q460" s="53" t="e">
        <f>+$C$30*'10 - 2012'!AS460</f>
        <v>#DIV/0!</v>
      </c>
      <c r="R460" s="53" t="e">
        <f>+$C$30*'10 - 2012'!AT460</f>
        <v>#DIV/0!</v>
      </c>
      <c r="S460" s="53" t="e">
        <f>+$C$30*'10 - 2012'!AU460</f>
        <v>#DIV/0!</v>
      </c>
      <c r="T460" s="53" t="e">
        <f>+$C$30*'10 - 2012'!AV460</f>
        <v>#DIV/0!</v>
      </c>
      <c r="U460" s="53" t="e">
        <f>+$C$30*'10 - 2012'!AW460</f>
        <v>#DIV/0!</v>
      </c>
      <c r="V460" s="53" t="e">
        <f>+$C$30*'10 - 2012'!AX460</f>
        <v>#DIV/0!</v>
      </c>
      <c r="W460" s="53" t="e">
        <f>+$C$30*'10 - 2012'!AY460</f>
        <v>#DIV/0!</v>
      </c>
      <c r="X460" s="53" t="e">
        <f>+$C$30*'10 - 2012'!AZ460</f>
        <v>#DIV/0!</v>
      </c>
      <c r="Y460" s="53" t="e">
        <f>+$C$30*'10 - 2012'!BA460</f>
        <v>#DIV/0!</v>
      </c>
      <c r="Z460" s="53" t="e">
        <f>+$C$30*'10 - 2012'!BB460</f>
        <v>#DIV/0!</v>
      </c>
      <c r="AA460" s="53" t="e">
        <f>+$C$30*'10 - 2012'!BC460</f>
        <v>#DIV/0!</v>
      </c>
      <c r="AB460" s="53" t="e">
        <f>+$C$30*'10 - 2012'!BD460</f>
        <v>#DIV/0!</v>
      </c>
      <c r="AC460" s="53" t="e">
        <f>+$C$30*'10 - 2012'!BE460</f>
        <v>#DIV/0!</v>
      </c>
      <c r="AD460" s="53" t="e">
        <f>+$C$30*'10 - 2012'!BF460</f>
        <v>#DIV/0!</v>
      </c>
      <c r="AE460" s="53" t="e">
        <f>+$C$30*'10 - 2012'!BG460</f>
        <v>#DIV/0!</v>
      </c>
      <c r="AF460" s="53" t="e">
        <f>+$C$30*'10 - 2012'!BH460</f>
        <v>#DIV/0!</v>
      </c>
      <c r="AG460" s="53" t="e">
        <f>+$C$30*'10 - 2012'!BI460</f>
        <v>#DIV/0!</v>
      </c>
      <c r="AH460" s="53" t="e">
        <f>+$C$30*'10 - 2012'!BJ460</f>
        <v>#DIV/0!</v>
      </c>
    </row>
    <row r="461" spans="1:34">
      <c r="A461" s="63">
        <v>454</v>
      </c>
      <c r="B461" s="53">
        <f>+'10 - 2012'!B461</f>
        <v>0</v>
      </c>
      <c r="C461" s="53" t="e">
        <f>+'10 - 2012'!AE461/'10 - 2012'!BK461</f>
        <v>#DIV/0!</v>
      </c>
      <c r="D461" s="53" t="e">
        <f>+$C$30*'10 - 2012'!AF461</f>
        <v>#DIV/0!</v>
      </c>
      <c r="E461" s="53" t="e">
        <f>+$C$30*'10 - 2012'!AG461</f>
        <v>#DIV/0!</v>
      </c>
      <c r="F461" s="53" t="e">
        <f>+$C$30*'10 - 2012'!AH461</f>
        <v>#DIV/0!</v>
      </c>
      <c r="G461" s="53" t="e">
        <f>+$C$30*'10 - 2012'!AI461</f>
        <v>#DIV/0!</v>
      </c>
      <c r="H461" s="53" t="e">
        <f>+$C$30*'10 - 2012'!AJ461</f>
        <v>#DIV/0!</v>
      </c>
      <c r="I461" s="53" t="e">
        <f>+$C$30*'10 - 2012'!AK461</f>
        <v>#DIV/0!</v>
      </c>
      <c r="J461" s="53" t="e">
        <f>+$C$30*'10 - 2012'!AL461</f>
        <v>#DIV/0!</v>
      </c>
      <c r="K461" s="53" t="e">
        <f>+$C$30*'10 - 2012'!AM461</f>
        <v>#DIV/0!</v>
      </c>
      <c r="L461" s="53" t="e">
        <f>+$C$30*'10 - 2012'!AN461</f>
        <v>#DIV/0!</v>
      </c>
      <c r="M461" s="53" t="e">
        <f>+$C$30*'10 - 2012'!AO461</f>
        <v>#DIV/0!</v>
      </c>
      <c r="N461" s="53" t="e">
        <f>+$C$30*'10 - 2012'!AP461</f>
        <v>#DIV/0!</v>
      </c>
      <c r="O461" s="53" t="e">
        <f>+$C$30*'10 - 2012'!AQ461</f>
        <v>#DIV/0!</v>
      </c>
      <c r="P461" s="53" t="e">
        <f>+$C$30*'10 - 2012'!AR461</f>
        <v>#DIV/0!</v>
      </c>
      <c r="Q461" s="53" t="e">
        <f>+$C$30*'10 - 2012'!AS461</f>
        <v>#DIV/0!</v>
      </c>
      <c r="R461" s="53" t="e">
        <f>+$C$30*'10 - 2012'!AT461</f>
        <v>#DIV/0!</v>
      </c>
      <c r="S461" s="53" t="e">
        <f>+$C$30*'10 - 2012'!AU461</f>
        <v>#DIV/0!</v>
      </c>
      <c r="T461" s="53" t="e">
        <f>+$C$30*'10 - 2012'!AV461</f>
        <v>#DIV/0!</v>
      </c>
      <c r="U461" s="53" t="e">
        <f>+$C$30*'10 - 2012'!AW461</f>
        <v>#DIV/0!</v>
      </c>
      <c r="V461" s="53" t="e">
        <f>+$C$30*'10 - 2012'!AX461</f>
        <v>#DIV/0!</v>
      </c>
      <c r="W461" s="53" t="e">
        <f>+$C$30*'10 - 2012'!AY461</f>
        <v>#DIV/0!</v>
      </c>
      <c r="X461" s="53" t="e">
        <f>+$C$30*'10 - 2012'!AZ461</f>
        <v>#DIV/0!</v>
      </c>
      <c r="Y461" s="53" t="e">
        <f>+$C$30*'10 - 2012'!BA461</f>
        <v>#DIV/0!</v>
      </c>
      <c r="Z461" s="53" t="e">
        <f>+$C$30*'10 - 2012'!BB461</f>
        <v>#DIV/0!</v>
      </c>
      <c r="AA461" s="53" t="e">
        <f>+$C$30*'10 - 2012'!BC461</f>
        <v>#DIV/0!</v>
      </c>
      <c r="AB461" s="53" t="e">
        <f>+$C$30*'10 - 2012'!BD461</f>
        <v>#DIV/0!</v>
      </c>
      <c r="AC461" s="53" t="e">
        <f>+$C$30*'10 - 2012'!BE461</f>
        <v>#DIV/0!</v>
      </c>
      <c r="AD461" s="53" t="e">
        <f>+$C$30*'10 - 2012'!BF461</f>
        <v>#DIV/0!</v>
      </c>
      <c r="AE461" s="53" t="e">
        <f>+$C$30*'10 - 2012'!BG461</f>
        <v>#DIV/0!</v>
      </c>
      <c r="AF461" s="53" t="e">
        <f>+$C$30*'10 - 2012'!BH461</f>
        <v>#DIV/0!</v>
      </c>
      <c r="AG461" s="53" t="e">
        <f>+$C$30*'10 - 2012'!BI461</f>
        <v>#DIV/0!</v>
      </c>
      <c r="AH461" s="53" t="e">
        <f>+$C$30*'10 - 2012'!BJ461</f>
        <v>#DIV/0!</v>
      </c>
    </row>
    <row r="462" spans="1:34">
      <c r="A462" s="63">
        <v>455</v>
      </c>
      <c r="B462" s="53">
        <f>+'10 - 2012'!B462</f>
        <v>0</v>
      </c>
      <c r="C462" s="53" t="e">
        <f>+'10 - 2012'!AE462/'10 - 2012'!BK462</f>
        <v>#DIV/0!</v>
      </c>
      <c r="D462" s="53" t="e">
        <f>+$C$30*'10 - 2012'!AF462</f>
        <v>#DIV/0!</v>
      </c>
      <c r="E462" s="53" t="e">
        <f>+$C$30*'10 - 2012'!AG462</f>
        <v>#DIV/0!</v>
      </c>
      <c r="F462" s="53" t="e">
        <f>+$C$30*'10 - 2012'!AH462</f>
        <v>#DIV/0!</v>
      </c>
      <c r="G462" s="53" t="e">
        <f>+$C$30*'10 - 2012'!AI462</f>
        <v>#DIV/0!</v>
      </c>
      <c r="H462" s="53" t="e">
        <f>+$C$30*'10 - 2012'!AJ462</f>
        <v>#DIV/0!</v>
      </c>
      <c r="I462" s="53" t="e">
        <f>+$C$30*'10 - 2012'!AK462</f>
        <v>#DIV/0!</v>
      </c>
      <c r="J462" s="53" t="e">
        <f>+$C$30*'10 - 2012'!AL462</f>
        <v>#DIV/0!</v>
      </c>
      <c r="K462" s="53" t="e">
        <f>+$C$30*'10 - 2012'!AM462</f>
        <v>#DIV/0!</v>
      </c>
      <c r="L462" s="53" t="e">
        <f>+$C$30*'10 - 2012'!AN462</f>
        <v>#DIV/0!</v>
      </c>
      <c r="M462" s="53" t="e">
        <f>+$C$30*'10 - 2012'!AO462</f>
        <v>#DIV/0!</v>
      </c>
      <c r="N462" s="53" t="e">
        <f>+$C$30*'10 - 2012'!AP462</f>
        <v>#DIV/0!</v>
      </c>
      <c r="O462" s="53" t="e">
        <f>+$C$30*'10 - 2012'!AQ462</f>
        <v>#DIV/0!</v>
      </c>
      <c r="P462" s="53" t="e">
        <f>+$C$30*'10 - 2012'!AR462</f>
        <v>#DIV/0!</v>
      </c>
      <c r="Q462" s="53" t="e">
        <f>+$C$30*'10 - 2012'!AS462</f>
        <v>#DIV/0!</v>
      </c>
      <c r="R462" s="53" t="e">
        <f>+$C$30*'10 - 2012'!AT462</f>
        <v>#DIV/0!</v>
      </c>
      <c r="S462" s="53" t="e">
        <f>+$C$30*'10 - 2012'!AU462</f>
        <v>#DIV/0!</v>
      </c>
      <c r="T462" s="53" t="e">
        <f>+$C$30*'10 - 2012'!AV462</f>
        <v>#DIV/0!</v>
      </c>
      <c r="U462" s="53" t="e">
        <f>+$C$30*'10 - 2012'!AW462</f>
        <v>#DIV/0!</v>
      </c>
      <c r="V462" s="53" t="e">
        <f>+$C$30*'10 - 2012'!AX462</f>
        <v>#DIV/0!</v>
      </c>
      <c r="W462" s="53" t="e">
        <f>+$C$30*'10 - 2012'!AY462</f>
        <v>#DIV/0!</v>
      </c>
      <c r="X462" s="53" t="e">
        <f>+$C$30*'10 - 2012'!AZ462</f>
        <v>#DIV/0!</v>
      </c>
      <c r="Y462" s="53" t="e">
        <f>+$C$30*'10 - 2012'!BA462</f>
        <v>#DIV/0!</v>
      </c>
      <c r="Z462" s="53" t="e">
        <f>+$C$30*'10 - 2012'!BB462</f>
        <v>#DIV/0!</v>
      </c>
      <c r="AA462" s="53" t="e">
        <f>+$C$30*'10 - 2012'!BC462</f>
        <v>#DIV/0!</v>
      </c>
      <c r="AB462" s="53" t="e">
        <f>+$C$30*'10 - 2012'!BD462</f>
        <v>#DIV/0!</v>
      </c>
      <c r="AC462" s="53" t="e">
        <f>+$C$30*'10 - 2012'!BE462</f>
        <v>#DIV/0!</v>
      </c>
      <c r="AD462" s="53" t="e">
        <f>+$C$30*'10 - 2012'!BF462</f>
        <v>#DIV/0!</v>
      </c>
      <c r="AE462" s="53" t="e">
        <f>+$C$30*'10 - 2012'!BG462</f>
        <v>#DIV/0!</v>
      </c>
      <c r="AF462" s="53" t="e">
        <f>+$C$30*'10 - 2012'!BH462</f>
        <v>#DIV/0!</v>
      </c>
      <c r="AG462" s="53" t="e">
        <f>+$C$30*'10 - 2012'!BI462</f>
        <v>#DIV/0!</v>
      </c>
      <c r="AH462" s="53" t="e">
        <f>+$C$30*'10 - 2012'!BJ462</f>
        <v>#DIV/0!</v>
      </c>
    </row>
    <row r="463" spans="1:34">
      <c r="A463" s="63">
        <v>456</v>
      </c>
      <c r="B463" s="53">
        <f>+'10 - 2012'!B463</f>
        <v>0</v>
      </c>
      <c r="C463" s="53" t="e">
        <f>+'10 - 2012'!AE463/'10 - 2012'!BK463</f>
        <v>#DIV/0!</v>
      </c>
      <c r="D463" s="53" t="e">
        <f>+$C$30*'10 - 2012'!AF463</f>
        <v>#DIV/0!</v>
      </c>
      <c r="E463" s="53" t="e">
        <f>+$C$30*'10 - 2012'!AG463</f>
        <v>#DIV/0!</v>
      </c>
      <c r="F463" s="53" t="e">
        <f>+$C$30*'10 - 2012'!AH463</f>
        <v>#DIV/0!</v>
      </c>
      <c r="G463" s="53" t="e">
        <f>+$C$30*'10 - 2012'!AI463</f>
        <v>#DIV/0!</v>
      </c>
      <c r="H463" s="53" t="e">
        <f>+$C$30*'10 - 2012'!AJ463</f>
        <v>#DIV/0!</v>
      </c>
      <c r="I463" s="53" t="e">
        <f>+$C$30*'10 - 2012'!AK463</f>
        <v>#DIV/0!</v>
      </c>
      <c r="J463" s="53" t="e">
        <f>+$C$30*'10 - 2012'!AL463</f>
        <v>#DIV/0!</v>
      </c>
      <c r="K463" s="53" t="e">
        <f>+$C$30*'10 - 2012'!AM463</f>
        <v>#DIV/0!</v>
      </c>
      <c r="L463" s="53" t="e">
        <f>+$C$30*'10 - 2012'!AN463</f>
        <v>#DIV/0!</v>
      </c>
      <c r="M463" s="53" t="e">
        <f>+$C$30*'10 - 2012'!AO463</f>
        <v>#DIV/0!</v>
      </c>
      <c r="N463" s="53" t="e">
        <f>+$C$30*'10 - 2012'!AP463</f>
        <v>#DIV/0!</v>
      </c>
      <c r="O463" s="53" t="e">
        <f>+$C$30*'10 - 2012'!AQ463</f>
        <v>#DIV/0!</v>
      </c>
      <c r="P463" s="53" t="e">
        <f>+$C$30*'10 - 2012'!AR463</f>
        <v>#DIV/0!</v>
      </c>
      <c r="Q463" s="53" t="e">
        <f>+$C$30*'10 - 2012'!AS463</f>
        <v>#DIV/0!</v>
      </c>
      <c r="R463" s="53" t="e">
        <f>+$C$30*'10 - 2012'!AT463</f>
        <v>#DIV/0!</v>
      </c>
      <c r="S463" s="53" t="e">
        <f>+$C$30*'10 - 2012'!AU463</f>
        <v>#DIV/0!</v>
      </c>
      <c r="T463" s="53" t="e">
        <f>+$C$30*'10 - 2012'!AV463</f>
        <v>#DIV/0!</v>
      </c>
      <c r="U463" s="53" t="e">
        <f>+$C$30*'10 - 2012'!AW463</f>
        <v>#DIV/0!</v>
      </c>
      <c r="V463" s="53" t="e">
        <f>+$C$30*'10 - 2012'!AX463</f>
        <v>#DIV/0!</v>
      </c>
      <c r="W463" s="53" t="e">
        <f>+$C$30*'10 - 2012'!AY463</f>
        <v>#DIV/0!</v>
      </c>
      <c r="X463" s="53" t="e">
        <f>+$C$30*'10 - 2012'!AZ463</f>
        <v>#DIV/0!</v>
      </c>
      <c r="Y463" s="53" t="e">
        <f>+$C$30*'10 - 2012'!BA463</f>
        <v>#DIV/0!</v>
      </c>
      <c r="Z463" s="53" t="e">
        <f>+$C$30*'10 - 2012'!BB463</f>
        <v>#DIV/0!</v>
      </c>
      <c r="AA463" s="53" t="e">
        <f>+$C$30*'10 - 2012'!BC463</f>
        <v>#DIV/0!</v>
      </c>
      <c r="AB463" s="53" t="e">
        <f>+$C$30*'10 - 2012'!BD463</f>
        <v>#DIV/0!</v>
      </c>
      <c r="AC463" s="53" t="e">
        <f>+$C$30*'10 - 2012'!BE463</f>
        <v>#DIV/0!</v>
      </c>
      <c r="AD463" s="53" t="e">
        <f>+$C$30*'10 - 2012'!BF463</f>
        <v>#DIV/0!</v>
      </c>
      <c r="AE463" s="53" t="e">
        <f>+$C$30*'10 - 2012'!BG463</f>
        <v>#DIV/0!</v>
      </c>
      <c r="AF463" s="53" t="e">
        <f>+$C$30*'10 - 2012'!BH463</f>
        <v>#DIV/0!</v>
      </c>
      <c r="AG463" s="53" t="e">
        <f>+$C$30*'10 - 2012'!BI463</f>
        <v>#DIV/0!</v>
      </c>
      <c r="AH463" s="53" t="e">
        <f>+$C$30*'10 - 2012'!BJ463</f>
        <v>#DIV/0!</v>
      </c>
    </row>
    <row r="464" spans="1:34">
      <c r="A464" s="63">
        <v>457</v>
      </c>
      <c r="B464" s="53">
        <f>+'10 - 2012'!B464</f>
        <v>0</v>
      </c>
      <c r="C464" s="53" t="e">
        <f>+'10 - 2012'!AE464/'10 - 2012'!BK464</f>
        <v>#DIV/0!</v>
      </c>
      <c r="D464" s="53" t="e">
        <f>+$C$30*'10 - 2012'!AF464</f>
        <v>#DIV/0!</v>
      </c>
      <c r="E464" s="53" t="e">
        <f>+$C$30*'10 - 2012'!AG464</f>
        <v>#DIV/0!</v>
      </c>
      <c r="F464" s="53" t="e">
        <f>+$C$30*'10 - 2012'!AH464</f>
        <v>#DIV/0!</v>
      </c>
      <c r="G464" s="53" t="e">
        <f>+$C$30*'10 - 2012'!AI464</f>
        <v>#DIV/0!</v>
      </c>
      <c r="H464" s="53" t="e">
        <f>+$C$30*'10 - 2012'!AJ464</f>
        <v>#DIV/0!</v>
      </c>
      <c r="I464" s="53" t="e">
        <f>+$C$30*'10 - 2012'!AK464</f>
        <v>#DIV/0!</v>
      </c>
      <c r="J464" s="53" t="e">
        <f>+$C$30*'10 - 2012'!AL464</f>
        <v>#DIV/0!</v>
      </c>
      <c r="K464" s="53" t="e">
        <f>+$C$30*'10 - 2012'!AM464</f>
        <v>#DIV/0!</v>
      </c>
      <c r="L464" s="53" t="e">
        <f>+$C$30*'10 - 2012'!AN464</f>
        <v>#DIV/0!</v>
      </c>
      <c r="M464" s="53" t="e">
        <f>+$C$30*'10 - 2012'!AO464</f>
        <v>#DIV/0!</v>
      </c>
      <c r="N464" s="53" t="e">
        <f>+$C$30*'10 - 2012'!AP464</f>
        <v>#DIV/0!</v>
      </c>
      <c r="O464" s="53" t="e">
        <f>+$C$30*'10 - 2012'!AQ464</f>
        <v>#DIV/0!</v>
      </c>
      <c r="P464" s="53" t="e">
        <f>+$C$30*'10 - 2012'!AR464</f>
        <v>#DIV/0!</v>
      </c>
      <c r="Q464" s="53" t="e">
        <f>+$C$30*'10 - 2012'!AS464</f>
        <v>#DIV/0!</v>
      </c>
      <c r="R464" s="53" t="e">
        <f>+$C$30*'10 - 2012'!AT464</f>
        <v>#DIV/0!</v>
      </c>
      <c r="S464" s="53" t="e">
        <f>+$C$30*'10 - 2012'!AU464</f>
        <v>#DIV/0!</v>
      </c>
      <c r="T464" s="53" t="e">
        <f>+$C$30*'10 - 2012'!AV464</f>
        <v>#DIV/0!</v>
      </c>
      <c r="U464" s="53" t="e">
        <f>+$C$30*'10 - 2012'!AW464</f>
        <v>#DIV/0!</v>
      </c>
      <c r="V464" s="53" t="e">
        <f>+$C$30*'10 - 2012'!AX464</f>
        <v>#DIV/0!</v>
      </c>
      <c r="W464" s="53" t="e">
        <f>+$C$30*'10 - 2012'!AY464</f>
        <v>#DIV/0!</v>
      </c>
      <c r="X464" s="53" t="e">
        <f>+$C$30*'10 - 2012'!AZ464</f>
        <v>#DIV/0!</v>
      </c>
      <c r="Y464" s="53" t="e">
        <f>+$C$30*'10 - 2012'!BA464</f>
        <v>#DIV/0!</v>
      </c>
      <c r="Z464" s="53" t="e">
        <f>+$C$30*'10 - 2012'!BB464</f>
        <v>#DIV/0!</v>
      </c>
      <c r="AA464" s="53" t="e">
        <f>+$C$30*'10 - 2012'!BC464</f>
        <v>#DIV/0!</v>
      </c>
      <c r="AB464" s="53" t="e">
        <f>+$C$30*'10 - 2012'!BD464</f>
        <v>#DIV/0!</v>
      </c>
      <c r="AC464" s="53" t="e">
        <f>+$C$30*'10 - 2012'!BE464</f>
        <v>#DIV/0!</v>
      </c>
      <c r="AD464" s="53" t="e">
        <f>+$C$30*'10 - 2012'!BF464</f>
        <v>#DIV/0!</v>
      </c>
      <c r="AE464" s="53" t="e">
        <f>+$C$30*'10 - 2012'!BG464</f>
        <v>#DIV/0!</v>
      </c>
      <c r="AF464" s="53" t="e">
        <f>+$C$30*'10 - 2012'!BH464</f>
        <v>#DIV/0!</v>
      </c>
      <c r="AG464" s="53" t="e">
        <f>+$C$30*'10 - 2012'!BI464</f>
        <v>#DIV/0!</v>
      </c>
      <c r="AH464" s="53" t="e">
        <f>+$C$30*'10 - 2012'!BJ464</f>
        <v>#DIV/0!</v>
      </c>
    </row>
    <row r="465" spans="1:34">
      <c r="A465" s="63">
        <v>458</v>
      </c>
      <c r="B465" s="53">
        <f>+'10 - 2012'!B465</f>
        <v>0</v>
      </c>
      <c r="C465" s="53" t="e">
        <f>+'10 - 2012'!AE465/'10 - 2012'!BK465</f>
        <v>#DIV/0!</v>
      </c>
      <c r="D465" s="53" t="e">
        <f>+$C$30*'10 - 2012'!AF465</f>
        <v>#DIV/0!</v>
      </c>
      <c r="E465" s="53" t="e">
        <f>+$C$30*'10 - 2012'!AG465</f>
        <v>#DIV/0!</v>
      </c>
      <c r="F465" s="53" t="e">
        <f>+$C$30*'10 - 2012'!AH465</f>
        <v>#DIV/0!</v>
      </c>
      <c r="G465" s="53" t="e">
        <f>+$C$30*'10 - 2012'!AI465</f>
        <v>#DIV/0!</v>
      </c>
      <c r="H465" s="53" t="e">
        <f>+$C$30*'10 - 2012'!AJ465</f>
        <v>#DIV/0!</v>
      </c>
      <c r="I465" s="53" t="e">
        <f>+$C$30*'10 - 2012'!AK465</f>
        <v>#DIV/0!</v>
      </c>
      <c r="J465" s="53" t="e">
        <f>+$C$30*'10 - 2012'!AL465</f>
        <v>#DIV/0!</v>
      </c>
      <c r="K465" s="53" t="e">
        <f>+$C$30*'10 - 2012'!AM465</f>
        <v>#DIV/0!</v>
      </c>
      <c r="L465" s="53" t="e">
        <f>+$C$30*'10 - 2012'!AN465</f>
        <v>#DIV/0!</v>
      </c>
      <c r="M465" s="53" t="e">
        <f>+$C$30*'10 - 2012'!AO465</f>
        <v>#DIV/0!</v>
      </c>
      <c r="N465" s="53" t="e">
        <f>+$C$30*'10 - 2012'!AP465</f>
        <v>#DIV/0!</v>
      </c>
      <c r="O465" s="53" t="e">
        <f>+$C$30*'10 - 2012'!AQ465</f>
        <v>#DIV/0!</v>
      </c>
      <c r="P465" s="53" t="e">
        <f>+$C$30*'10 - 2012'!AR465</f>
        <v>#DIV/0!</v>
      </c>
      <c r="Q465" s="53" t="e">
        <f>+$C$30*'10 - 2012'!AS465</f>
        <v>#DIV/0!</v>
      </c>
      <c r="R465" s="53" t="e">
        <f>+$C$30*'10 - 2012'!AT465</f>
        <v>#DIV/0!</v>
      </c>
      <c r="S465" s="53" t="e">
        <f>+$C$30*'10 - 2012'!AU465</f>
        <v>#DIV/0!</v>
      </c>
      <c r="T465" s="53" t="e">
        <f>+$C$30*'10 - 2012'!AV465</f>
        <v>#DIV/0!</v>
      </c>
      <c r="U465" s="53" t="e">
        <f>+$C$30*'10 - 2012'!AW465</f>
        <v>#DIV/0!</v>
      </c>
      <c r="V465" s="53" t="e">
        <f>+$C$30*'10 - 2012'!AX465</f>
        <v>#DIV/0!</v>
      </c>
      <c r="W465" s="53" t="e">
        <f>+$C$30*'10 - 2012'!AY465</f>
        <v>#DIV/0!</v>
      </c>
      <c r="X465" s="53" t="e">
        <f>+$C$30*'10 - 2012'!AZ465</f>
        <v>#DIV/0!</v>
      </c>
      <c r="Y465" s="53" t="e">
        <f>+$C$30*'10 - 2012'!BA465</f>
        <v>#DIV/0!</v>
      </c>
      <c r="Z465" s="53" t="e">
        <f>+$C$30*'10 - 2012'!BB465</f>
        <v>#DIV/0!</v>
      </c>
      <c r="AA465" s="53" t="e">
        <f>+$C$30*'10 - 2012'!BC465</f>
        <v>#DIV/0!</v>
      </c>
      <c r="AB465" s="53" t="e">
        <f>+$C$30*'10 - 2012'!BD465</f>
        <v>#DIV/0!</v>
      </c>
      <c r="AC465" s="53" t="e">
        <f>+$C$30*'10 - 2012'!BE465</f>
        <v>#DIV/0!</v>
      </c>
      <c r="AD465" s="53" t="e">
        <f>+$C$30*'10 - 2012'!BF465</f>
        <v>#DIV/0!</v>
      </c>
      <c r="AE465" s="53" t="e">
        <f>+$C$30*'10 - 2012'!BG465</f>
        <v>#DIV/0!</v>
      </c>
      <c r="AF465" s="53" t="e">
        <f>+$C$30*'10 - 2012'!BH465</f>
        <v>#DIV/0!</v>
      </c>
      <c r="AG465" s="53" t="e">
        <f>+$C$30*'10 - 2012'!BI465</f>
        <v>#DIV/0!</v>
      </c>
      <c r="AH465" s="53" t="e">
        <f>+$C$30*'10 - 2012'!BJ465</f>
        <v>#DIV/0!</v>
      </c>
    </row>
    <row r="466" spans="1:34">
      <c r="A466" s="63">
        <v>459</v>
      </c>
      <c r="B466" s="53">
        <f>+'10 - 2012'!B466</f>
        <v>0</v>
      </c>
      <c r="C466" s="53" t="e">
        <f>+'10 - 2012'!AE466/'10 - 2012'!BK466</f>
        <v>#DIV/0!</v>
      </c>
      <c r="D466" s="53" t="e">
        <f>+$C$30*'10 - 2012'!AF466</f>
        <v>#DIV/0!</v>
      </c>
      <c r="E466" s="53" t="e">
        <f>+$C$30*'10 - 2012'!AG466</f>
        <v>#DIV/0!</v>
      </c>
      <c r="F466" s="53" t="e">
        <f>+$C$30*'10 - 2012'!AH466</f>
        <v>#DIV/0!</v>
      </c>
      <c r="G466" s="53" t="e">
        <f>+$C$30*'10 - 2012'!AI466</f>
        <v>#DIV/0!</v>
      </c>
      <c r="H466" s="53" t="e">
        <f>+$C$30*'10 - 2012'!AJ466</f>
        <v>#DIV/0!</v>
      </c>
      <c r="I466" s="53" t="e">
        <f>+$C$30*'10 - 2012'!AK466</f>
        <v>#DIV/0!</v>
      </c>
      <c r="J466" s="53" t="e">
        <f>+$C$30*'10 - 2012'!AL466</f>
        <v>#DIV/0!</v>
      </c>
      <c r="K466" s="53" t="e">
        <f>+$C$30*'10 - 2012'!AM466</f>
        <v>#DIV/0!</v>
      </c>
      <c r="L466" s="53" t="e">
        <f>+$C$30*'10 - 2012'!AN466</f>
        <v>#DIV/0!</v>
      </c>
      <c r="M466" s="53" t="e">
        <f>+$C$30*'10 - 2012'!AO466</f>
        <v>#DIV/0!</v>
      </c>
      <c r="N466" s="53" t="e">
        <f>+$C$30*'10 - 2012'!AP466</f>
        <v>#DIV/0!</v>
      </c>
      <c r="O466" s="53" t="e">
        <f>+$C$30*'10 - 2012'!AQ466</f>
        <v>#DIV/0!</v>
      </c>
      <c r="P466" s="53" t="e">
        <f>+$C$30*'10 - 2012'!AR466</f>
        <v>#DIV/0!</v>
      </c>
      <c r="Q466" s="53" t="e">
        <f>+$C$30*'10 - 2012'!AS466</f>
        <v>#DIV/0!</v>
      </c>
      <c r="R466" s="53" t="e">
        <f>+$C$30*'10 - 2012'!AT466</f>
        <v>#DIV/0!</v>
      </c>
      <c r="S466" s="53" t="e">
        <f>+$C$30*'10 - 2012'!AU466</f>
        <v>#DIV/0!</v>
      </c>
      <c r="T466" s="53" t="e">
        <f>+$C$30*'10 - 2012'!AV466</f>
        <v>#DIV/0!</v>
      </c>
      <c r="U466" s="53" t="e">
        <f>+$C$30*'10 - 2012'!AW466</f>
        <v>#DIV/0!</v>
      </c>
      <c r="V466" s="53" t="e">
        <f>+$C$30*'10 - 2012'!AX466</f>
        <v>#DIV/0!</v>
      </c>
      <c r="W466" s="53" t="e">
        <f>+$C$30*'10 - 2012'!AY466</f>
        <v>#DIV/0!</v>
      </c>
      <c r="X466" s="53" t="e">
        <f>+$C$30*'10 - 2012'!AZ466</f>
        <v>#DIV/0!</v>
      </c>
      <c r="Y466" s="53" t="e">
        <f>+$C$30*'10 - 2012'!BA466</f>
        <v>#DIV/0!</v>
      </c>
      <c r="Z466" s="53" t="e">
        <f>+$C$30*'10 - 2012'!BB466</f>
        <v>#DIV/0!</v>
      </c>
      <c r="AA466" s="53" t="e">
        <f>+$C$30*'10 - 2012'!BC466</f>
        <v>#DIV/0!</v>
      </c>
      <c r="AB466" s="53" t="e">
        <f>+$C$30*'10 - 2012'!BD466</f>
        <v>#DIV/0!</v>
      </c>
      <c r="AC466" s="53" t="e">
        <f>+$C$30*'10 - 2012'!BE466</f>
        <v>#DIV/0!</v>
      </c>
      <c r="AD466" s="53" t="e">
        <f>+$C$30*'10 - 2012'!BF466</f>
        <v>#DIV/0!</v>
      </c>
      <c r="AE466" s="53" t="e">
        <f>+$C$30*'10 - 2012'!BG466</f>
        <v>#DIV/0!</v>
      </c>
      <c r="AF466" s="53" t="e">
        <f>+$C$30*'10 - 2012'!BH466</f>
        <v>#DIV/0!</v>
      </c>
      <c r="AG466" s="53" t="e">
        <f>+$C$30*'10 - 2012'!BI466</f>
        <v>#DIV/0!</v>
      </c>
      <c r="AH466" s="53" t="e">
        <f>+$C$30*'10 - 2012'!BJ466</f>
        <v>#DIV/0!</v>
      </c>
    </row>
    <row r="467" spans="1:34">
      <c r="A467" s="63">
        <v>460</v>
      </c>
      <c r="B467" s="53">
        <f>+'10 - 2012'!B467</f>
        <v>0</v>
      </c>
      <c r="C467" s="53" t="e">
        <f>+'10 - 2012'!AE467/'10 - 2012'!BK467</f>
        <v>#DIV/0!</v>
      </c>
      <c r="D467" s="53" t="e">
        <f>+$C$30*'10 - 2012'!AF467</f>
        <v>#DIV/0!</v>
      </c>
      <c r="E467" s="53" t="e">
        <f>+$C$30*'10 - 2012'!AG467</f>
        <v>#DIV/0!</v>
      </c>
      <c r="F467" s="53" t="e">
        <f>+$C$30*'10 - 2012'!AH467</f>
        <v>#DIV/0!</v>
      </c>
      <c r="G467" s="53" t="e">
        <f>+$C$30*'10 - 2012'!AI467</f>
        <v>#DIV/0!</v>
      </c>
      <c r="H467" s="53" t="e">
        <f>+$C$30*'10 - 2012'!AJ467</f>
        <v>#DIV/0!</v>
      </c>
      <c r="I467" s="53" t="e">
        <f>+$C$30*'10 - 2012'!AK467</f>
        <v>#DIV/0!</v>
      </c>
      <c r="J467" s="53" t="e">
        <f>+$C$30*'10 - 2012'!AL467</f>
        <v>#DIV/0!</v>
      </c>
      <c r="K467" s="53" t="e">
        <f>+$C$30*'10 - 2012'!AM467</f>
        <v>#DIV/0!</v>
      </c>
      <c r="L467" s="53" t="e">
        <f>+$C$30*'10 - 2012'!AN467</f>
        <v>#DIV/0!</v>
      </c>
      <c r="M467" s="53" t="e">
        <f>+$C$30*'10 - 2012'!AO467</f>
        <v>#DIV/0!</v>
      </c>
      <c r="N467" s="53" t="e">
        <f>+$C$30*'10 - 2012'!AP467</f>
        <v>#DIV/0!</v>
      </c>
      <c r="O467" s="53" t="e">
        <f>+$C$30*'10 - 2012'!AQ467</f>
        <v>#DIV/0!</v>
      </c>
      <c r="P467" s="53" t="e">
        <f>+$C$30*'10 - 2012'!AR467</f>
        <v>#DIV/0!</v>
      </c>
      <c r="Q467" s="53" t="e">
        <f>+$C$30*'10 - 2012'!AS467</f>
        <v>#DIV/0!</v>
      </c>
      <c r="R467" s="53" t="e">
        <f>+$C$30*'10 - 2012'!AT467</f>
        <v>#DIV/0!</v>
      </c>
      <c r="S467" s="53" t="e">
        <f>+$C$30*'10 - 2012'!AU467</f>
        <v>#DIV/0!</v>
      </c>
      <c r="T467" s="53" t="e">
        <f>+$C$30*'10 - 2012'!AV467</f>
        <v>#DIV/0!</v>
      </c>
      <c r="U467" s="53" t="e">
        <f>+$C$30*'10 - 2012'!AW467</f>
        <v>#DIV/0!</v>
      </c>
      <c r="V467" s="53" t="e">
        <f>+$C$30*'10 - 2012'!AX467</f>
        <v>#DIV/0!</v>
      </c>
      <c r="W467" s="53" t="e">
        <f>+$C$30*'10 - 2012'!AY467</f>
        <v>#DIV/0!</v>
      </c>
      <c r="X467" s="53" t="e">
        <f>+$C$30*'10 - 2012'!AZ467</f>
        <v>#DIV/0!</v>
      </c>
      <c r="Y467" s="53" t="e">
        <f>+$C$30*'10 - 2012'!BA467</f>
        <v>#DIV/0!</v>
      </c>
      <c r="Z467" s="53" t="e">
        <f>+$C$30*'10 - 2012'!BB467</f>
        <v>#DIV/0!</v>
      </c>
      <c r="AA467" s="53" t="e">
        <f>+$C$30*'10 - 2012'!BC467</f>
        <v>#DIV/0!</v>
      </c>
      <c r="AB467" s="53" t="e">
        <f>+$C$30*'10 - 2012'!BD467</f>
        <v>#DIV/0!</v>
      </c>
      <c r="AC467" s="53" t="e">
        <f>+$C$30*'10 - 2012'!BE467</f>
        <v>#DIV/0!</v>
      </c>
      <c r="AD467" s="53" t="e">
        <f>+$C$30*'10 - 2012'!BF467</f>
        <v>#DIV/0!</v>
      </c>
      <c r="AE467" s="53" t="e">
        <f>+$C$30*'10 - 2012'!BG467</f>
        <v>#DIV/0!</v>
      </c>
      <c r="AF467" s="53" t="e">
        <f>+$C$30*'10 - 2012'!BH467</f>
        <v>#DIV/0!</v>
      </c>
      <c r="AG467" s="53" t="e">
        <f>+$C$30*'10 - 2012'!BI467</f>
        <v>#DIV/0!</v>
      </c>
      <c r="AH467" s="53" t="e">
        <f>+$C$30*'10 - 2012'!BJ467</f>
        <v>#DIV/0!</v>
      </c>
    </row>
    <row r="468" spans="1:34">
      <c r="A468" s="63">
        <v>461</v>
      </c>
      <c r="B468" s="53">
        <f>+'10 - 2012'!B468</f>
        <v>0</v>
      </c>
      <c r="C468" s="53" t="e">
        <f>+'10 - 2012'!AE468/'10 - 2012'!BK468</f>
        <v>#DIV/0!</v>
      </c>
      <c r="D468" s="53" t="e">
        <f>+$C$30*'10 - 2012'!AF468</f>
        <v>#DIV/0!</v>
      </c>
      <c r="E468" s="53" t="e">
        <f>+$C$30*'10 - 2012'!AG468</f>
        <v>#DIV/0!</v>
      </c>
      <c r="F468" s="53" t="e">
        <f>+$C$30*'10 - 2012'!AH468</f>
        <v>#DIV/0!</v>
      </c>
      <c r="G468" s="53" t="e">
        <f>+$C$30*'10 - 2012'!AI468</f>
        <v>#DIV/0!</v>
      </c>
      <c r="H468" s="53" t="e">
        <f>+$C$30*'10 - 2012'!AJ468</f>
        <v>#DIV/0!</v>
      </c>
      <c r="I468" s="53" t="e">
        <f>+$C$30*'10 - 2012'!AK468</f>
        <v>#DIV/0!</v>
      </c>
      <c r="J468" s="53" t="e">
        <f>+$C$30*'10 - 2012'!AL468</f>
        <v>#DIV/0!</v>
      </c>
      <c r="K468" s="53" t="e">
        <f>+$C$30*'10 - 2012'!AM468</f>
        <v>#DIV/0!</v>
      </c>
      <c r="L468" s="53" t="e">
        <f>+$C$30*'10 - 2012'!AN468</f>
        <v>#DIV/0!</v>
      </c>
      <c r="M468" s="53" t="e">
        <f>+$C$30*'10 - 2012'!AO468</f>
        <v>#DIV/0!</v>
      </c>
      <c r="N468" s="53" t="e">
        <f>+$C$30*'10 - 2012'!AP468</f>
        <v>#DIV/0!</v>
      </c>
      <c r="O468" s="53" t="e">
        <f>+$C$30*'10 - 2012'!AQ468</f>
        <v>#DIV/0!</v>
      </c>
      <c r="P468" s="53" t="e">
        <f>+$C$30*'10 - 2012'!AR468</f>
        <v>#DIV/0!</v>
      </c>
      <c r="Q468" s="53" t="e">
        <f>+$C$30*'10 - 2012'!AS468</f>
        <v>#DIV/0!</v>
      </c>
      <c r="R468" s="53" t="e">
        <f>+$C$30*'10 - 2012'!AT468</f>
        <v>#DIV/0!</v>
      </c>
      <c r="S468" s="53" t="e">
        <f>+$C$30*'10 - 2012'!AU468</f>
        <v>#DIV/0!</v>
      </c>
      <c r="T468" s="53" t="e">
        <f>+$C$30*'10 - 2012'!AV468</f>
        <v>#DIV/0!</v>
      </c>
      <c r="U468" s="53" t="e">
        <f>+$C$30*'10 - 2012'!AW468</f>
        <v>#DIV/0!</v>
      </c>
      <c r="V468" s="53" t="e">
        <f>+$C$30*'10 - 2012'!AX468</f>
        <v>#DIV/0!</v>
      </c>
      <c r="W468" s="53" t="e">
        <f>+$C$30*'10 - 2012'!AY468</f>
        <v>#DIV/0!</v>
      </c>
      <c r="X468" s="53" t="e">
        <f>+$C$30*'10 - 2012'!AZ468</f>
        <v>#DIV/0!</v>
      </c>
      <c r="Y468" s="53" t="e">
        <f>+$C$30*'10 - 2012'!BA468</f>
        <v>#DIV/0!</v>
      </c>
      <c r="Z468" s="53" t="e">
        <f>+$C$30*'10 - 2012'!BB468</f>
        <v>#DIV/0!</v>
      </c>
      <c r="AA468" s="53" t="e">
        <f>+$C$30*'10 - 2012'!BC468</f>
        <v>#DIV/0!</v>
      </c>
      <c r="AB468" s="53" t="e">
        <f>+$C$30*'10 - 2012'!BD468</f>
        <v>#DIV/0!</v>
      </c>
      <c r="AC468" s="53" t="e">
        <f>+$C$30*'10 - 2012'!BE468</f>
        <v>#DIV/0!</v>
      </c>
      <c r="AD468" s="53" t="e">
        <f>+$C$30*'10 - 2012'!BF468</f>
        <v>#DIV/0!</v>
      </c>
      <c r="AE468" s="53" t="e">
        <f>+$C$30*'10 - 2012'!BG468</f>
        <v>#DIV/0!</v>
      </c>
      <c r="AF468" s="53" t="e">
        <f>+$C$30*'10 - 2012'!BH468</f>
        <v>#DIV/0!</v>
      </c>
      <c r="AG468" s="53" t="e">
        <f>+$C$30*'10 - 2012'!BI468</f>
        <v>#DIV/0!</v>
      </c>
      <c r="AH468" s="53" t="e">
        <f>+$C$30*'10 - 2012'!BJ468</f>
        <v>#DIV/0!</v>
      </c>
    </row>
    <row r="469" spans="1:34">
      <c r="A469" s="63">
        <v>462</v>
      </c>
      <c r="B469" s="53">
        <f>+'10 - 2012'!B469</f>
        <v>0</v>
      </c>
      <c r="C469" s="53" t="e">
        <f>+'10 - 2012'!AE469/'10 - 2012'!BK469</f>
        <v>#DIV/0!</v>
      </c>
      <c r="D469" s="53" t="e">
        <f>+$C$30*'10 - 2012'!AF469</f>
        <v>#DIV/0!</v>
      </c>
      <c r="E469" s="53" t="e">
        <f>+$C$30*'10 - 2012'!AG469</f>
        <v>#DIV/0!</v>
      </c>
      <c r="F469" s="53" t="e">
        <f>+$C$30*'10 - 2012'!AH469</f>
        <v>#DIV/0!</v>
      </c>
      <c r="G469" s="53" t="e">
        <f>+$C$30*'10 - 2012'!AI469</f>
        <v>#DIV/0!</v>
      </c>
      <c r="H469" s="53" t="e">
        <f>+$C$30*'10 - 2012'!AJ469</f>
        <v>#DIV/0!</v>
      </c>
      <c r="I469" s="53" t="e">
        <f>+$C$30*'10 - 2012'!AK469</f>
        <v>#DIV/0!</v>
      </c>
      <c r="J469" s="53" t="e">
        <f>+$C$30*'10 - 2012'!AL469</f>
        <v>#DIV/0!</v>
      </c>
      <c r="K469" s="53" t="e">
        <f>+$C$30*'10 - 2012'!AM469</f>
        <v>#DIV/0!</v>
      </c>
      <c r="L469" s="53" t="e">
        <f>+$C$30*'10 - 2012'!AN469</f>
        <v>#DIV/0!</v>
      </c>
      <c r="M469" s="53" t="e">
        <f>+$C$30*'10 - 2012'!AO469</f>
        <v>#DIV/0!</v>
      </c>
      <c r="N469" s="53" t="e">
        <f>+$C$30*'10 - 2012'!AP469</f>
        <v>#DIV/0!</v>
      </c>
      <c r="O469" s="53" t="e">
        <f>+$C$30*'10 - 2012'!AQ469</f>
        <v>#DIV/0!</v>
      </c>
      <c r="P469" s="53" t="e">
        <f>+$C$30*'10 - 2012'!AR469</f>
        <v>#DIV/0!</v>
      </c>
      <c r="Q469" s="53" t="e">
        <f>+$C$30*'10 - 2012'!AS469</f>
        <v>#DIV/0!</v>
      </c>
      <c r="R469" s="53" t="e">
        <f>+$C$30*'10 - 2012'!AT469</f>
        <v>#DIV/0!</v>
      </c>
      <c r="S469" s="53" t="e">
        <f>+$C$30*'10 - 2012'!AU469</f>
        <v>#DIV/0!</v>
      </c>
      <c r="T469" s="53" t="e">
        <f>+$C$30*'10 - 2012'!AV469</f>
        <v>#DIV/0!</v>
      </c>
      <c r="U469" s="53" t="e">
        <f>+$C$30*'10 - 2012'!AW469</f>
        <v>#DIV/0!</v>
      </c>
      <c r="V469" s="53" t="e">
        <f>+$C$30*'10 - 2012'!AX469</f>
        <v>#DIV/0!</v>
      </c>
      <c r="W469" s="53" t="e">
        <f>+$C$30*'10 - 2012'!AY469</f>
        <v>#DIV/0!</v>
      </c>
      <c r="X469" s="53" t="e">
        <f>+$C$30*'10 - 2012'!AZ469</f>
        <v>#DIV/0!</v>
      </c>
      <c r="Y469" s="53" t="e">
        <f>+$C$30*'10 - 2012'!BA469</f>
        <v>#DIV/0!</v>
      </c>
      <c r="Z469" s="53" t="e">
        <f>+$C$30*'10 - 2012'!BB469</f>
        <v>#DIV/0!</v>
      </c>
      <c r="AA469" s="53" t="e">
        <f>+$C$30*'10 - 2012'!BC469</f>
        <v>#DIV/0!</v>
      </c>
      <c r="AB469" s="53" t="e">
        <f>+$C$30*'10 - 2012'!BD469</f>
        <v>#DIV/0!</v>
      </c>
      <c r="AC469" s="53" t="e">
        <f>+$C$30*'10 - 2012'!BE469</f>
        <v>#DIV/0!</v>
      </c>
      <c r="AD469" s="53" t="e">
        <f>+$C$30*'10 - 2012'!BF469</f>
        <v>#DIV/0!</v>
      </c>
      <c r="AE469" s="53" t="e">
        <f>+$C$30*'10 - 2012'!BG469</f>
        <v>#DIV/0!</v>
      </c>
      <c r="AF469" s="53" t="e">
        <f>+$C$30*'10 - 2012'!BH469</f>
        <v>#DIV/0!</v>
      </c>
      <c r="AG469" s="53" t="e">
        <f>+$C$30*'10 - 2012'!BI469</f>
        <v>#DIV/0!</v>
      </c>
      <c r="AH469" s="53" t="e">
        <f>+$C$30*'10 - 2012'!BJ469</f>
        <v>#DIV/0!</v>
      </c>
    </row>
    <row r="470" spans="1:34">
      <c r="A470" s="63">
        <v>463</v>
      </c>
      <c r="B470" s="53">
        <f>+'10 - 2012'!B470</f>
        <v>0</v>
      </c>
      <c r="C470" s="53" t="e">
        <f>+'10 - 2012'!AE470/'10 - 2012'!BK470</f>
        <v>#DIV/0!</v>
      </c>
      <c r="D470" s="53" t="e">
        <f>+$C$30*'10 - 2012'!AF470</f>
        <v>#DIV/0!</v>
      </c>
      <c r="E470" s="53" t="e">
        <f>+$C$30*'10 - 2012'!AG470</f>
        <v>#DIV/0!</v>
      </c>
      <c r="F470" s="53" t="e">
        <f>+$C$30*'10 - 2012'!AH470</f>
        <v>#DIV/0!</v>
      </c>
      <c r="G470" s="53" t="e">
        <f>+$C$30*'10 - 2012'!AI470</f>
        <v>#DIV/0!</v>
      </c>
      <c r="H470" s="53" t="e">
        <f>+$C$30*'10 - 2012'!AJ470</f>
        <v>#DIV/0!</v>
      </c>
      <c r="I470" s="53" t="e">
        <f>+$C$30*'10 - 2012'!AK470</f>
        <v>#DIV/0!</v>
      </c>
      <c r="J470" s="53" t="e">
        <f>+$C$30*'10 - 2012'!AL470</f>
        <v>#DIV/0!</v>
      </c>
      <c r="K470" s="53" t="e">
        <f>+$C$30*'10 - 2012'!AM470</f>
        <v>#DIV/0!</v>
      </c>
      <c r="L470" s="53" t="e">
        <f>+$C$30*'10 - 2012'!AN470</f>
        <v>#DIV/0!</v>
      </c>
      <c r="M470" s="53" t="e">
        <f>+$C$30*'10 - 2012'!AO470</f>
        <v>#DIV/0!</v>
      </c>
      <c r="N470" s="53" t="e">
        <f>+$C$30*'10 - 2012'!AP470</f>
        <v>#DIV/0!</v>
      </c>
      <c r="O470" s="53" t="e">
        <f>+$C$30*'10 - 2012'!AQ470</f>
        <v>#DIV/0!</v>
      </c>
      <c r="P470" s="53" t="e">
        <f>+$C$30*'10 - 2012'!AR470</f>
        <v>#DIV/0!</v>
      </c>
      <c r="Q470" s="53" t="e">
        <f>+$C$30*'10 - 2012'!AS470</f>
        <v>#DIV/0!</v>
      </c>
      <c r="R470" s="53" t="e">
        <f>+$C$30*'10 - 2012'!AT470</f>
        <v>#DIV/0!</v>
      </c>
      <c r="S470" s="53" t="e">
        <f>+$C$30*'10 - 2012'!AU470</f>
        <v>#DIV/0!</v>
      </c>
      <c r="T470" s="53" t="e">
        <f>+$C$30*'10 - 2012'!AV470</f>
        <v>#DIV/0!</v>
      </c>
      <c r="U470" s="53" t="e">
        <f>+$C$30*'10 - 2012'!AW470</f>
        <v>#DIV/0!</v>
      </c>
      <c r="V470" s="53" t="e">
        <f>+$C$30*'10 - 2012'!AX470</f>
        <v>#DIV/0!</v>
      </c>
      <c r="W470" s="53" t="e">
        <f>+$C$30*'10 - 2012'!AY470</f>
        <v>#DIV/0!</v>
      </c>
      <c r="X470" s="53" t="e">
        <f>+$C$30*'10 - 2012'!AZ470</f>
        <v>#DIV/0!</v>
      </c>
      <c r="Y470" s="53" t="e">
        <f>+$C$30*'10 - 2012'!BA470</f>
        <v>#DIV/0!</v>
      </c>
      <c r="Z470" s="53" t="e">
        <f>+$C$30*'10 - 2012'!BB470</f>
        <v>#DIV/0!</v>
      </c>
      <c r="AA470" s="53" t="e">
        <f>+$C$30*'10 - 2012'!BC470</f>
        <v>#DIV/0!</v>
      </c>
      <c r="AB470" s="53" t="e">
        <f>+$C$30*'10 - 2012'!BD470</f>
        <v>#DIV/0!</v>
      </c>
      <c r="AC470" s="53" t="e">
        <f>+$C$30*'10 - 2012'!BE470</f>
        <v>#DIV/0!</v>
      </c>
      <c r="AD470" s="53" t="e">
        <f>+$C$30*'10 - 2012'!BF470</f>
        <v>#DIV/0!</v>
      </c>
      <c r="AE470" s="53" t="e">
        <f>+$C$30*'10 - 2012'!BG470</f>
        <v>#DIV/0!</v>
      </c>
      <c r="AF470" s="53" t="e">
        <f>+$C$30*'10 - 2012'!BH470</f>
        <v>#DIV/0!</v>
      </c>
      <c r="AG470" s="53" t="e">
        <f>+$C$30*'10 - 2012'!BI470</f>
        <v>#DIV/0!</v>
      </c>
      <c r="AH470" s="53" t="e">
        <f>+$C$30*'10 - 2012'!BJ470</f>
        <v>#DIV/0!</v>
      </c>
    </row>
    <row r="471" spans="1:34">
      <c r="A471" s="63">
        <v>464</v>
      </c>
      <c r="B471" s="53">
        <f>+'10 - 2012'!B471</f>
        <v>0</v>
      </c>
      <c r="C471" s="53" t="e">
        <f>+'10 - 2012'!AE471/'10 - 2012'!BK471</f>
        <v>#DIV/0!</v>
      </c>
      <c r="D471" s="53" t="e">
        <f>+$C$30*'10 - 2012'!AF471</f>
        <v>#DIV/0!</v>
      </c>
      <c r="E471" s="53" t="e">
        <f>+$C$30*'10 - 2012'!AG471</f>
        <v>#DIV/0!</v>
      </c>
      <c r="F471" s="53" t="e">
        <f>+$C$30*'10 - 2012'!AH471</f>
        <v>#DIV/0!</v>
      </c>
      <c r="G471" s="53" t="e">
        <f>+$C$30*'10 - 2012'!AI471</f>
        <v>#DIV/0!</v>
      </c>
      <c r="H471" s="53" t="e">
        <f>+$C$30*'10 - 2012'!AJ471</f>
        <v>#DIV/0!</v>
      </c>
      <c r="I471" s="53" t="e">
        <f>+$C$30*'10 - 2012'!AK471</f>
        <v>#DIV/0!</v>
      </c>
      <c r="J471" s="53" t="e">
        <f>+$C$30*'10 - 2012'!AL471</f>
        <v>#DIV/0!</v>
      </c>
      <c r="K471" s="53" t="e">
        <f>+$C$30*'10 - 2012'!AM471</f>
        <v>#DIV/0!</v>
      </c>
      <c r="L471" s="53" t="e">
        <f>+$C$30*'10 - 2012'!AN471</f>
        <v>#DIV/0!</v>
      </c>
      <c r="M471" s="53" t="e">
        <f>+$C$30*'10 - 2012'!AO471</f>
        <v>#DIV/0!</v>
      </c>
      <c r="N471" s="53" t="e">
        <f>+$C$30*'10 - 2012'!AP471</f>
        <v>#DIV/0!</v>
      </c>
      <c r="O471" s="53" t="e">
        <f>+$C$30*'10 - 2012'!AQ471</f>
        <v>#DIV/0!</v>
      </c>
      <c r="P471" s="53" t="e">
        <f>+$C$30*'10 - 2012'!AR471</f>
        <v>#DIV/0!</v>
      </c>
      <c r="Q471" s="53" t="e">
        <f>+$C$30*'10 - 2012'!AS471</f>
        <v>#DIV/0!</v>
      </c>
      <c r="R471" s="53" t="e">
        <f>+$C$30*'10 - 2012'!AT471</f>
        <v>#DIV/0!</v>
      </c>
      <c r="S471" s="53" t="e">
        <f>+$C$30*'10 - 2012'!AU471</f>
        <v>#DIV/0!</v>
      </c>
      <c r="T471" s="53" t="e">
        <f>+$C$30*'10 - 2012'!AV471</f>
        <v>#DIV/0!</v>
      </c>
      <c r="U471" s="53" t="e">
        <f>+$C$30*'10 - 2012'!AW471</f>
        <v>#DIV/0!</v>
      </c>
      <c r="V471" s="53" t="e">
        <f>+$C$30*'10 - 2012'!AX471</f>
        <v>#DIV/0!</v>
      </c>
      <c r="W471" s="53" t="e">
        <f>+$C$30*'10 - 2012'!AY471</f>
        <v>#DIV/0!</v>
      </c>
      <c r="X471" s="53" t="e">
        <f>+$C$30*'10 - 2012'!AZ471</f>
        <v>#DIV/0!</v>
      </c>
      <c r="Y471" s="53" t="e">
        <f>+$C$30*'10 - 2012'!BA471</f>
        <v>#DIV/0!</v>
      </c>
      <c r="Z471" s="53" t="e">
        <f>+$C$30*'10 - 2012'!BB471</f>
        <v>#DIV/0!</v>
      </c>
      <c r="AA471" s="53" t="e">
        <f>+$C$30*'10 - 2012'!BC471</f>
        <v>#DIV/0!</v>
      </c>
      <c r="AB471" s="53" t="e">
        <f>+$C$30*'10 - 2012'!BD471</f>
        <v>#DIV/0!</v>
      </c>
      <c r="AC471" s="53" t="e">
        <f>+$C$30*'10 - 2012'!BE471</f>
        <v>#DIV/0!</v>
      </c>
      <c r="AD471" s="53" t="e">
        <f>+$C$30*'10 - 2012'!BF471</f>
        <v>#DIV/0!</v>
      </c>
      <c r="AE471" s="53" t="e">
        <f>+$C$30*'10 - 2012'!BG471</f>
        <v>#DIV/0!</v>
      </c>
      <c r="AF471" s="53" t="e">
        <f>+$C$30*'10 - 2012'!BH471</f>
        <v>#DIV/0!</v>
      </c>
      <c r="AG471" s="53" t="e">
        <f>+$C$30*'10 - 2012'!BI471</f>
        <v>#DIV/0!</v>
      </c>
      <c r="AH471" s="53" t="e">
        <f>+$C$30*'10 - 2012'!BJ471</f>
        <v>#DIV/0!</v>
      </c>
    </row>
    <row r="472" spans="1:34">
      <c r="A472" s="63">
        <v>465</v>
      </c>
      <c r="B472" s="53">
        <f>+'10 - 2012'!B472</f>
        <v>0</v>
      </c>
      <c r="C472" s="53" t="e">
        <f>+'10 - 2012'!AE472/'10 - 2012'!BK472</f>
        <v>#DIV/0!</v>
      </c>
      <c r="D472" s="53" t="e">
        <f>+$C$30*'10 - 2012'!AF472</f>
        <v>#DIV/0!</v>
      </c>
      <c r="E472" s="53" t="e">
        <f>+$C$30*'10 - 2012'!AG472</f>
        <v>#DIV/0!</v>
      </c>
      <c r="F472" s="53" t="e">
        <f>+$C$30*'10 - 2012'!AH472</f>
        <v>#DIV/0!</v>
      </c>
      <c r="G472" s="53" t="e">
        <f>+$C$30*'10 - 2012'!AI472</f>
        <v>#DIV/0!</v>
      </c>
      <c r="H472" s="53" t="e">
        <f>+$C$30*'10 - 2012'!AJ472</f>
        <v>#DIV/0!</v>
      </c>
      <c r="I472" s="53" t="e">
        <f>+$C$30*'10 - 2012'!AK472</f>
        <v>#DIV/0!</v>
      </c>
      <c r="J472" s="53" t="e">
        <f>+$C$30*'10 - 2012'!AL472</f>
        <v>#DIV/0!</v>
      </c>
      <c r="K472" s="53" t="e">
        <f>+$C$30*'10 - 2012'!AM472</f>
        <v>#DIV/0!</v>
      </c>
      <c r="L472" s="53" t="e">
        <f>+$C$30*'10 - 2012'!AN472</f>
        <v>#DIV/0!</v>
      </c>
      <c r="M472" s="53" t="e">
        <f>+$C$30*'10 - 2012'!AO472</f>
        <v>#DIV/0!</v>
      </c>
      <c r="N472" s="53" t="e">
        <f>+$C$30*'10 - 2012'!AP472</f>
        <v>#DIV/0!</v>
      </c>
      <c r="O472" s="53" t="e">
        <f>+$C$30*'10 - 2012'!AQ472</f>
        <v>#DIV/0!</v>
      </c>
      <c r="P472" s="53" t="e">
        <f>+$C$30*'10 - 2012'!AR472</f>
        <v>#DIV/0!</v>
      </c>
      <c r="Q472" s="53" t="e">
        <f>+$C$30*'10 - 2012'!AS472</f>
        <v>#DIV/0!</v>
      </c>
      <c r="R472" s="53" t="e">
        <f>+$C$30*'10 - 2012'!AT472</f>
        <v>#DIV/0!</v>
      </c>
      <c r="S472" s="53" t="e">
        <f>+$C$30*'10 - 2012'!AU472</f>
        <v>#DIV/0!</v>
      </c>
      <c r="T472" s="53" t="e">
        <f>+$C$30*'10 - 2012'!AV472</f>
        <v>#DIV/0!</v>
      </c>
      <c r="U472" s="53" t="e">
        <f>+$C$30*'10 - 2012'!AW472</f>
        <v>#DIV/0!</v>
      </c>
      <c r="V472" s="53" t="e">
        <f>+$C$30*'10 - 2012'!AX472</f>
        <v>#DIV/0!</v>
      </c>
      <c r="W472" s="53" t="e">
        <f>+$C$30*'10 - 2012'!AY472</f>
        <v>#DIV/0!</v>
      </c>
      <c r="X472" s="53" t="e">
        <f>+$C$30*'10 - 2012'!AZ472</f>
        <v>#DIV/0!</v>
      </c>
      <c r="Y472" s="53" t="e">
        <f>+$C$30*'10 - 2012'!BA472</f>
        <v>#DIV/0!</v>
      </c>
      <c r="Z472" s="53" t="e">
        <f>+$C$30*'10 - 2012'!BB472</f>
        <v>#DIV/0!</v>
      </c>
      <c r="AA472" s="53" t="e">
        <f>+$C$30*'10 - 2012'!BC472</f>
        <v>#DIV/0!</v>
      </c>
      <c r="AB472" s="53" t="e">
        <f>+$C$30*'10 - 2012'!BD472</f>
        <v>#DIV/0!</v>
      </c>
      <c r="AC472" s="53" t="e">
        <f>+$C$30*'10 - 2012'!BE472</f>
        <v>#DIV/0!</v>
      </c>
      <c r="AD472" s="53" t="e">
        <f>+$C$30*'10 - 2012'!BF472</f>
        <v>#DIV/0!</v>
      </c>
      <c r="AE472" s="53" t="e">
        <f>+$C$30*'10 - 2012'!BG472</f>
        <v>#DIV/0!</v>
      </c>
      <c r="AF472" s="53" t="e">
        <f>+$C$30*'10 - 2012'!BH472</f>
        <v>#DIV/0!</v>
      </c>
      <c r="AG472" s="53" t="e">
        <f>+$C$30*'10 - 2012'!BI472</f>
        <v>#DIV/0!</v>
      </c>
      <c r="AH472" s="53" t="e">
        <f>+$C$30*'10 - 2012'!BJ472</f>
        <v>#DIV/0!</v>
      </c>
    </row>
    <row r="473" spans="1:34">
      <c r="A473" s="63">
        <v>466</v>
      </c>
      <c r="B473" s="53">
        <f>+'10 - 2012'!B473</f>
        <v>0</v>
      </c>
      <c r="C473" s="53" t="e">
        <f>+'10 - 2012'!AE473/'10 - 2012'!BK473</f>
        <v>#DIV/0!</v>
      </c>
      <c r="D473" s="53" t="e">
        <f>+$C$30*'10 - 2012'!AF473</f>
        <v>#DIV/0!</v>
      </c>
      <c r="E473" s="53" t="e">
        <f>+$C$30*'10 - 2012'!AG473</f>
        <v>#DIV/0!</v>
      </c>
      <c r="F473" s="53" t="e">
        <f>+$C$30*'10 - 2012'!AH473</f>
        <v>#DIV/0!</v>
      </c>
      <c r="G473" s="53" t="e">
        <f>+$C$30*'10 - 2012'!AI473</f>
        <v>#DIV/0!</v>
      </c>
      <c r="H473" s="53" t="e">
        <f>+$C$30*'10 - 2012'!AJ473</f>
        <v>#DIV/0!</v>
      </c>
      <c r="I473" s="53" t="e">
        <f>+$C$30*'10 - 2012'!AK473</f>
        <v>#DIV/0!</v>
      </c>
      <c r="J473" s="53" t="e">
        <f>+$C$30*'10 - 2012'!AL473</f>
        <v>#DIV/0!</v>
      </c>
      <c r="K473" s="53" t="e">
        <f>+$C$30*'10 - 2012'!AM473</f>
        <v>#DIV/0!</v>
      </c>
      <c r="L473" s="53" t="e">
        <f>+$C$30*'10 - 2012'!AN473</f>
        <v>#DIV/0!</v>
      </c>
      <c r="M473" s="53" t="e">
        <f>+$C$30*'10 - 2012'!AO473</f>
        <v>#DIV/0!</v>
      </c>
      <c r="N473" s="53" t="e">
        <f>+$C$30*'10 - 2012'!AP473</f>
        <v>#DIV/0!</v>
      </c>
      <c r="O473" s="53" t="e">
        <f>+$C$30*'10 - 2012'!AQ473</f>
        <v>#DIV/0!</v>
      </c>
      <c r="P473" s="53" t="e">
        <f>+$C$30*'10 - 2012'!AR473</f>
        <v>#DIV/0!</v>
      </c>
      <c r="Q473" s="53" t="e">
        <f>+$C$30*'10 - 2012'!AS473</f>
        <v>#DIV/0!</v>
      </c>
      <c r="R473" s="53" t="e">
        <f>+$C$30*'10 - 2012'!AT473</f>
        <v>#DIV/0!</v>
      </c>
      <c r="S473" s="53" t="e">
        <f>+$C$30*'10 - 2012'!AU473</f>
        <v>#DIV/0!</v>
      </c>
      <c r="T473" s="53" t="e">
        <f>+$C$30*'10 - 2012'!AV473</f>
        <v>#DIV/0!</v>
      </c>
      <c r="U473" s="53" t="e">
        <f>+$C$30*'10 - 2012'!AW473</f>
        <v>#DIV/0!</v>
      </c>
      <c r="V473" s="53" t="e">
        <f>+$C$30*'10 - 2012'!AX473</f>
        <v>#DIV/0!</v>
      </c>
      <c r="W473" s="53" t="e">
        <f>+$C$30*'10 - 2012'!AY473</f>
        <v>#DIV/0!</v>
      </c>
      <c r="X473" s="53" t="e">
        <f>+$C$30*'10 - 2012'!AZ473</f>
        <v>#DIV/0!</v>
      </c>
      <c r="Y473" s="53" t="e">
        <f>+$C$30*'10 - 2012'!BA473</f>
        <v>#DIV/0!</v>
      </c>
      <c r="Z473" s="53" t="e">
        <f>+$C$30*'10 - 2012'!BB473</f>
        <v>#DIV/0!</v>
      </c>
      <c r="AA473" s="53" t="e">
        <f>+$C$30*'10 - 2012'!BC473</f>
        <v>#DIV/0!</v>
      </c>
      <c r="AB473" s="53" t="e">
        <f>+$C$30*'10 - 2012'!BD473</f>
        <v>#DIV/0!</v>
      </c>
      <c r="AC473" s="53" t="e">
        <f>+$C$30*'10 - 2012'!BE473</f>
        <v>#DIV/0!</v>
      </c>
      <c r="AD473" s="53" t="e">
        <f>+$C$30*'10 - 2012'!BF473</f>
        <v>#DIV/0!</v>
      </c>
      <c r="AE473" s="53" t="e">
        <f>+$C$30*'10 - 2012'!BG473</f>
        <v>#DIV/0!</v>
      </c>
      <c r="AF473" s="53" t="e">
        <f>+$C$30*'10 - 2012'!BH473</f>
        <v>#DIV/0!</v>
      </c>
      <c r="AG473" s="53" t="e">
        <f>+$C$30*'10 - 2012'!BI473</f>
        <v>#DIV/0!</v>
      </c>
      <c r="AH473" s="53" t="e">
        <f>+$C$30*'10 - 2012'!BJ473</f>
        <v>#DIV/0!</v>
      </c>
    </row>
    <row r="474" spans="1:34">
      <c r="A474" s="63">
        <v>467</v>
      </c>
      <c r="B474" s="53">
        <f>+'10 - 2012'!B474</f>
        <v>0</v>
      </c>
      <c r="C474" s="53" t="e">
        <f>+'10 - 2012'!AE474/'10 - 2012'!BK474</f>
        <v>#DIV/0!</v>
      </c>
      <c r="D474" s="53" t="e">
        <f>+$C$30*'10 - 2012'!AF474</f>
        <v>#DIV/0!</v>
      </c>
      <c r="E474" s="53" t="e">
        <f>+$C$30*'10 - 2012'!AG474</f>
        <v>#DIV/0!</v>
      </c>
      <c r="F474" s="53" t="e">
        <f>+$C$30*'10 - 2012'!AH474</f>
        <v>#DIV/0!</v>
      </c>
      <c r="G474" s="53" t="e">
        <f>+$C$30*'10 - 2012'!AI474</f>
        <v>#DIV/0!</v>
      </c>
      <c r="H474" s="53" t="e">
        <f>+$C$30*'10 - 2012'!AJ474</f>
        <v>#DIV/0!</v>
      </c>
      <c r="I474" s="53" t="e">
        <f>+$C$30*'10 - 2012'!AK474</f>
        <v>#DIV/0!</v>
      </c>
      <c r="J474" s="53" t="e">
        <f>+$C$30*'10 - 2012'!AL474</f>
        <v>#DIV/0!</v>
      </c>
      <c r="K474" s="53" t="e">
        <f>+$C$30*'10 - 2012'!AM474</f>
        <v>#DIV/0!</v>
      </c>
      <c r="L474" s="53" t="e">
        <f>+$C$30*'10 - 2012'!AN474</f>
        <v>#DIV/0!</v>
      </c>
      <c r="M474" s="53" t="e">
        <f>+$C$30*'10 - 2012'!AO474</f>
        <v>#DIV/0!</v>
      </c>
      <c r="N474" s="53" t="e">
        <f>+$C$30*'10 - 2012'!AP474</f>
        <v>#DIV/0!</v>
      </c>
      <c r="O474" s="53" t="e">
        <f>+$C$30*'10 - 2012'!AQ474</f>
        <v>#DIV/0!</v>
      </c>
      <c r="P474" s="53" t="e">
        <f>+$C$30*'10 - 2012'!AR474</f>
        <v>#DIV/0!</v>
      </c>
      <c r="Q474" s="53" t="e">
        <f>+$C$30*'10 - 2012'!AS474</f>
        <v>#DIV/0!</v>
      </c>
      <c r="R474" s="53" t="e">
        <f>+$C$30*'10 - 2012'!AT474</f>
        <v>#DIV/0!</v>
      </c>
      <c r="S474" s="53" t="e">
        <f>+$C$30*'10 - 2012'!AU474</f>
        <v>#DIV/0!</v>
      </c>
      <c r="T474" s="53" t="e">
        <f>+$C$30*'10 - 2012'!AV474</f>
        <v>#DIV/0!</v>
      </c>
      <c r="U474" s="53" t="e">
        <f>+$C$30*'10 - 2012'!AW474</f>
        <v>#DIV/0!</v>
      </c>
      <c r="V474" s="53" t="e">
        <f>+$C$30*'10 - 2012'!AX474</f>
        <v>#DIV/0!</v>
      </c>
      <c r="W474" s="53" t="e">
        <f>+$C$30*'10 - 2012'!AY474</f>
        <v>#DIV/0!</v>
      </c>
      <c r="X474" s="53" t="e">
        <f>+$C$30*'10 - 2012'!AZ474</f>
        <v>#DIV/0!</v>
      </c>
      <c r="Y474" s="53" t="e">
        <f>+$C$30*'10 - 2012'!BA474</f>
        <v>#DIV/0!</v>
      </c>
      <c r="Z474" s="53" t="e">
        <f>+$C$30*'10 - 2012'!BB474</f>
        <v>#DIV/0!</v>
      </c>
      <c r="AA474" s="53" t="e">
        <f>+$C$30*'10 - 2012'!BC474</f>
        <v>#DIV/0!</v>
      </c>
      <c r="AB474" s="53" t="e">
        <f>+$C$30*'10 - 2012'!BD474</f>
        <v>#DIV/0!</v>
      </c>
      <c r="AC474" s="53" t="e">
        <f>+$C$30*'10 - 2012'!BE474</f>
        <v>#DIV/0!</v>
      </c>
      <c r="AD474" s="53" t="e">
        <f>+$C$30*'10 - 2012'!BF474</f>
        <v>#DIV/0!</v>
      </c>
      <c r="AE474" s="53" t="e">
        <f>+$C$30*'10 - 2012'!BG474</f>
        <v>#DIV/0!</v>
      </c>
      <c r="AF474" s="53" t="e">
        <f>+$C$30*'10 - 2012'!BH474</f>
        <v>#DIV/0!</v>
      </c>
      <c r="AG474" s="53" t="e">
        <f>+$C$30*'10 - 2012'!BI474</f>
        <v>#DIV/0!</v>
      </c>
      <c r="AH474" s="53" t="e">
        <f>+$C$30*'10 - 2012'!BJ474</f>
        <v>#DIV/0!</v>
      </c>
    </row>
    <row r="475" spans="1:34">
      <c r="A475" s="63">
        <v>468</v>
      </c>
      <c r="B475" s="53">
        <f>+'10 - 2012'!B475</f>
        <v>0</v>
      </c>
      <c r="C475" s="53" t="e">
        <f>+'10 - 2012'!AE475/'10 - 2012'!BK475</f>
        <v>#DIV/0!</v>
      </c>
      <c r="D475" s="53" t="e">
        <f>+$C$30*'10 - 2012'!AF475</f>
        <v>#DIV/0!</v>
      </c>
      <c r="E475" s="53" t="e">
        <f>+$C$30*'10 - 2012'!AG475</f>
        <v>#DIV/0!</v>
      </c>
      <c r="F475" s="53" t="e">
        <f>+$C$30*'10 - 2012'!AH475</f>
        <v>#DIV/0!</v>
      </c>
      <c r="G475" s="53" t="e">
        <f>+$C$30*'10 - 2012'!AI475</f>
        <v>#DIV/0!</v>
      </c>
      <c r="H475" s="53" t="e">
        <f>+$C$30*'10 - 2012'!AJ475</f>
        <v>#DIV/0!</v>
      </c>
      <c r="I475" s="53" t="e">
        <f>+$C$30*'10 - 2012'!AK475</f>
        <v>#DIV/0!</v>
      </c>
      <c r="J475" s="53" t="e">
        <f>+$C$30*'10 - 2012'!AL475</f>
        <v>#DIV/0!</v>
      </c>
      <c r="K475" s="53" t="e">
        <f>+$C$30*'10 - 2012'!AM475</f>
        <v>#DIV/0!</v>
      </c>
      <c r="L475" s="53" t="e">
        <f>+$C$30*'10 - 2012'!AN475</f>
        <v>#DIV/0!</v>
      </c>
      <c r="M475" s="53" t="e">
        <f>+$C$30*'10 - 2012'!AO475</f>
        <v>#DIV/0!</v>
      </c>
      <c r="N475" s="53" t="e">
        <f>+$C$30*'10 - 2012'!AP475</f>
        <v>#DIV/0!</v>
      </c>
      <c r="O475" s="53" t="e">
        <f>+$C$30*'10 - 2012'!AQ475</f>
        <v>#DIV/0!</v>
      </c>
      <c r="P475" s="53" t="e">
        <f>+$C$30*'10 - 2012'!AR475</f>
        <v>#DIV/0!</v>
      </c>
      <c r="Q475" s="53" t="e">
        <f>+$C$30*'10 - 2012'!AS475</f>
        <v>#DIV/0!</v>
      </c>
      <c r="R475" s="53" t="e">
        <f>+$C$30*'10 - 2012'!AT475</f>
        <v>#DIV/0!</v>
      </c>
      <c r="S475" s="53" t="e">
        <f>+$C$30*'10 - 2012'!AU475</f>
        <v>#DIV/0!</v>
      </c>
      <c r="T475" s="53" t="e">
        <f>+$C$30*'10 - 2012'!AV475</f>
        <v>#DIV/0!</v>
      </c>
      <c r="U475" s="53" t="e">
        <f>+$C$30*'10 - 2012'!AW475</f>
        <v>#DIV/0!</v>
      </c>
      <c r="V475" s="53" t="e">
        <f>+$C$30*'10 - 2012'!AX475</f>
        <v>#DIV/0!</v>
      </c>
      <c r="W475" s="53" t="e">
        <f>+$C$30*'10 - 2012'!AY475</f>
        <v>#DIV/0!</v>
      </c>
      <c r="X475" s="53" t="e">
        <f>+$C$30*'10 - 2012'!AZ475</f>
        <v>#DIV/0!</v>
      </c>
      <c r="Y475" s="53" t="e">
        <f>+$C$30*'10 - 2012'!BA475</f>
        <v>#DIV/0!</v>
      </c>
      <c r="Z475" s="53" t="e">
        <f>+$C$30*'10 - 2012'!BB475</f>
        <v>#DIV/0!</v>
      </c>
      <c r="AA475" s="53" t="e">
        <f>+$C$30*'10 - 2012'!BC475</f>
        <v>#DIV/0!</v>
      </c>
      <c r="AB475" s="53" t="e">
        <f>+$C$30*'10 - 2012'!BD475</f>
        <v>#DIV/0!</v>
      </c>
      <c r="AC475" s="53" t="e">
        <f>+$C$30*'10 - 2012'!BE475</f>
        <v>#DIV/0!</v>
      </c>
      <c r="AD475" s="53" t="e">
        <f>+$C$30*'10 - 2012'!BF475</f>
        <v>#DIV/0!</v>
      </c>
      <c r="AE475" s="53" t="e">
        <f>+$C$30*'10 - 2012'!BG475</f>
        <v>#DIV/0!</v>
      </c>
      <c r="AF475" s="53" t="e">
        <f>+$C$30*'10 - 2012'!BH475</f>
        <v>#DIV/0!</v>
      </c>
      <c r="AG475" s="53" t="e">
        <f>+$C$30*'10 - 2012'!BI475</f>
        <v>#DIV/0!</v>
      </c>
      <c r="AH475" s="53" t="e">
        <f>+$C$30*'10 - 2012'!BJ475</f>
        <v>#DIV/0!</v>
      </c>
    </row>
    <row r="476" spans="1:34">
      <c r="A476" s="63">
        <v>469</v>
      </c>
      <c r="B476" s="53">
        <f>+'10 - 2012'!B476</f>
        <v>0</v>
      </c>
      <c r="C476" s="53" t="e">
        <f>+'10 - 2012'!AE476/'10 - 2012'!BK476</f>
        <v>#DIV/0!</v>
      </c>
      <c r="D476" s="53" t="e">
        <f>+$C$30*'10 - 2012'!AF476</f>
        <v>#DIV/0!</v>
      </c>
      <c r="E476" s="53" t="e">
        <f>+$C$30*'10 - 2012'!AG476</f>
        <v>#DIV/0!</v>
      </c>
      <c r="F476" s="53" t="e">
        <f>+$C$30*'10 - 2012'!AH476</f>
        <v>#DIV/0!</v>
      </c>
      <c r="G476" s="53" t="e">
        <f>+$C$30*'10 - 2012'!AI476</f>
        <v>#DIV/0!</v>
      </c>
      <c r="H476" s="53" t="e">
        <f>+$C$30*'10 - 2012'!AJ476</f>
        <v>#DIV/0!</v>
      </c>
      <c r="I476" s="53" t="e">
        <f>+$C$30*'10 - 2012'!AK476</f>
        <v>#DIV/0!</v>
      </c>
      <c r="J476" s="53" t="e">
        <f>+$C$30*'10 - 2012'!AL476</f>
        <v>#DIV/0!</v>
      </c>
      <c r="K476" s="53" t="e">
        <f>+$C$30*'10 - 2012'!AM476</f>
        <v>#DIV/0!</v>
      </c>
      <c r="L476" s="53" t="e">
        <f>+$C$30*'10 - 2012'!AN476</f>
        <v>#DIV/0!</v>
      </c>
      <c r="M476" s="53" t="e">
        <f>+$C$30*'10 - 2012'!AO476</f>
        <v>#DIV/0!</v>
      </c>
      <c r="N476" s="53" t="e">
        <f>+$C$30*'10 - 2012'!AP476</f>
        <v>#DIV/0!</v>
      </c>
      <c r="O476" s="53" t="e">
        <f>+$C$30*'10 - 2012'!AQ476</f>
        <v>#DIV/0!</v>
      </c>
      <c r="P476" s="53" t="e">
        <f>+$C$30*'10 - 2012'!AR476</f>
        <v>#DIV/0!</v>
      </c>
      <c r="Q476" s="53" t="e">
        <f>+$C$30*'10 - 2012'!AS476</f>
        <v>#DIV/0!</v>
      </c>
      <c r="R476" s="53" t="e">
        <f>+$C$30*'10 - 2012'!AT476</f>
        <v>#DIV/0!</v>
      </c>
      <c r="S476" s="53" t="e">
        <f>+$C$30*'10 - 2012'!AU476</f>
        <v>#DIV/0!</v>
      </c>
      <c r="T476" s="53" t="e">
        <f>+$C$30*'10 - 2012'!AV476</f>
        <v>#DIV/0!</v>
      </c>
      <c r="U476" s="53" t="e">
        <f>+$C$30*'10 - 2012'!AW476</f>
        <v>#DIV/0!</v>
      </c>
      <c r="V476" s="53" t="e">
        <f>+$C$30*'10 - 2012'!AX476</f>
        <v>#DIV/0!</v>
      </c>
      <c r="W476" s="53" t="e">
        <f>+$C$30*'10 - 2012'!AY476</f>
        <v>#DIV/0!</v>
      </c>
      <c r="X476" s="53" t="e">
        <f>+$C$30*'10 - 2012'!AZ476</f>
        <v>#DIV/0!</v>
      </c>
      <c r="Y476" s="53" t="e">
        <f>+$C$30*'10 - 2012'!BA476</f>
        <v>#DIV/0!</v>
      </c>
      <c r="Z476" s="53" t="e">
        <f>+$C$30*'10 - 2012'!BB476</f>
        <v>#DIV/0!</v>
      </c>
      <c r="AA476" s="53" t="e">
        <f>+$C$30*'10 - 2012'!BC476</f>
        <v>#DIV/0!</v>
      </c>
      <c r="AB476" s="53" t="e">
        <f>+$C$30*'10 - 2012'!BD476</f>
        <v>#DIV/0!</v>
      </c>
      <c r="AC476" s="53" t="e">
        <f>+$C$30*'10 - 2012'!BE476</f>
        <v>#DIV/0!</v>
      </c>
      <c r="AD476" s="53" t="e">
        <f>+$C$30*'10 - 2012'!BF476</f>
        <v>#DIV/0!</v>
      </c>
      <c r="AE476" s="53" t="e">
        <f>+$C$30*'10 - 2012'!BG476</f>
        <v>#DIV/0!</v>
      </c>
      <c r="AF476" s="53" t="e">
        <f>+$C$30*'10 - 2012'!BH476</f>
        <v>#DIV/0!</v>
      </c>
      <c r="AG476" s="53" t="e">
        <f>+$C$30*'10 - 2012'!BI476</f>
        <v>#DIV/0!</v>
      </c>
      <c r="AH476" s="53" t="e">
        <f>+$C$30*'10 - 2012'!BJ476</f>
        <v>#DIV/0!</v>
      </c>
    </row>
    <row r="477" spans="1:34">
      <c r="A477" s="63">
        <v>470</v>
      </c>
      <c r="B477" s="53">
        <f>+'10 - 2012'!B477</f>
        <v>0</v>
      </c>
      <c r="C477" s="53" t="e">
        <f>+'10 - 2012'!AE477/'10 - 2012'!BK477</f>
        <v>#DIV/0!</v>
      </c>
      <c r="D477" s="53" t="e">
        <f>+$C$30*'10 - 2012'!AF477</f>
        <v>#DIV/0!</v>
      </c>
      <c r="E477" s="53" t="e">
        <f>+$C$30*'10 - 2012'!AG477</f>
        <v>#DIV/0!</v>
      </c>
      <c r="F477" s="53" t="e">
        <f>+$C$30*'10 - 2012'!AH477</f>
        <v>#DIV/0!</v>
      </c>
      <c r="G477" s="53" t="e">
        <f>+$C$30*'10 - 2012'!AI477</f>
        <v>#DIV/0!</v>
      </c>
      <c r="H477" s="53" t="e">
        <f>+$C$30*'10 - 2012'!AJ477</f>
        <v>#DIV/0!</v>
      </c>
      <c r="I477" s="53" t="e">
        <f>+$C$30*'10 - 2012'!AK477</f>
        <v>#DIV/0!</v>
      </c>
      <c r="J477" s="53" t="e">
        <f>+$C$30*'10 - 2012'!AL477</f>
        <v>#DIV/0!</v>
      </c>
      <c r="K477" s="53" t="e">
        <f>+$C$30*'10 - 2012'!AM477</f>
        <v>#DIV/0!</v>
      </c>
      <c r="L477" s="53" t="e">
        <f>+$C$30*'10 - 2012'!AN477</f>
        <v>#DIV/0!</v>
      </c>
      <c r="M477" s="53" t="e">
        <f>+$C$30*'10 - 2012'!AO477</f>
        <v>#DIV/0!</v>
      </c>
      <c r="N477" s="53" t="e">
        <f>+$C$30*'10 - 2012'!AP477</f>
        <v>#DIV/0!</v>
      </c>
      <c r="O477" s="53" t="e">
        <f>+$C$30*'10 - 2012'!AQ477</f>
        <v>#DIV/0!</v>
      </c>
      <c r="P477" s="53" t="e">
        <f>+$C$30*'10 - 2012'!AR477</f>
        <v>#DIV/0!</v>
      </c>
      <c r="Q477" s="53" t="e">
        <f>+$C$30*'10 - 2012'!AS477</f>
        <v>#DIV/0!</v>
      </c>
      <c r="R477" s="53" t="e">
        <f>+$C$30*'10 - 2012'!AT477</f>
        <v>#DIV/0!</v>
      </c>
      <c r="S477" s="53" t="e">
        <f>+$C$30*'10 - 2012'!AU477</f>
        <v>#DIV/0!</v>
      </c>
      <c r="T477" s="53" t="e">
        <f>+$C$30*'10 - 2012'!AV477</f>
        <v>#DIV/0!</v>
      </c>
      <c r="U477" s="53" t="e">
        <f>+$C$30*'10 - 2012'!AW477</f>
        <v>#DIV/0!</v>
      </c>
      <c r="V477" s="53" t="e">
        <f>+$C$30*'10 - 2012'!AX477</f>
        <v>#DIV/0!</v>
      </c>
      <c r="W477" s="53" t="e">
        <f>+$C$30*'10 - 2012'!AY477</f>
        <v>#DIV/0!</v>
      </c>
      <c r="X477" s="53" t="e">
        <f>+$C$30*'10 - 2012'!AZ477</f>
        <v>#DIV/0!</v>
      </c>
      <c r="Y477" s="53" t="e">
        <f>+$C$30*'10 - 2012'!BA477</f>
        <v>#DIV/0!</v>
      </c>
      <c r="Z477" s="53" t="e">
        <f>+$C$30*'10 - 2012'!BB477</f>
        <v>#DIV/0!</v>
      </c>
      <c r="AA477" s="53" t="e">
        <f>+$C$30*'10 - 2012'!BC477</f>
        <v>#DIV/0!</v>
      </c>
      <c r="AB477" s="53" t="e">
        <f>+$C$30*'10 - 2012'!BD477</f>
        <v>#DIV/0!</v>
      </c>
      <c r="AC477" s="53" t="e">
        <f>+$C$30*'10 - 2012'!BE477</f>
        <v>#DIV/0!</v>
      </c>
      <c r="AD477" s="53" t="e">
        <f>+$C$30*'10 - 2012'!BF477</f>
        <v>#DIV/0!</v>
      </c>
      <c r="AE477" s="53" t="e">
        <f>+$C$30*'10 - 2012'!BG477</f>
        <v>#DIV/0!</v>
      </c>
      <c r="AF477" s="53" t="e">
        <f>+$C$30*'10 - 2012'!BH477</f>
        <v>#DIV/0!</v>
      </c>
      <c r="AG477" s="53" t="e">
        <f>+$C$30*'10 - 2012'!BI477</f>
        <v>#DIV/0!</v>
      </c>
      <c r="AH477" s="53" t="e">
        <f>+$C$30*'10 - 2012'!BJ477</f>
        <v>#DIV/0!</v>
      </c>
    </row>
    <row r="478" spans="1:34">
      <c r="A478" s="63">
        <v>471</v>
      </c>
      <c r="B478" s="53">
        <f>+'10 - 2012'!B478</f>
        <v>0</v>
      </c>
      <c r="C478" s="53" t="e">
        <f>+'10 - 2012'!AE478/'10 - 2012'!BK478</f>
        <v>#DIV/0!</v>
      </c>
      <c r="D478" s="53" t="e">
        <f>+$C$30*'10 - 2012'!AF478</f>
        <v>#DIV/0!</v>
      </c>
      <c r="E478" s="53" t="e">
        <f>+$C$30*'10 - 2012'!AG478</f>
        <v>#DIV/0!</v>
      </c>
      <c r="F478" s="53" t="e">
        <f>+$C$30*'10 - 2012'!AH478</f>
        <v>#DIV/0!</v>
      </c>
      <c r="G478" s="53" t="e">
        <f>+$C$30*'10 - 2012'!AI478</f>
        <v>#DIV/0!</v>
      </c>
      <c r="H478" s="53" t="e">
        <f>+$C$30*'10 - 2012'!AJ478</f>
        <v>#DIV/0!</v>
      </c>
      <c r="I478" s="53" t="e">
        <f>+$C$30*'10 - 2012'!AK478</f>
        <v>#DIV/0!</v>
      </c>
      <c r="J478" s="53" t="e">
        <f>+$C$30*'10 - 2012'!AL478</f>
        <v>#DIV/0!</v>
      </c>
      <c r="K478" s="53" t="e">
        <f>+$C$30*'10 - 2012'!AM478</f>
        <v>#DIV/0!</v>
      </c>
      <c r="L478" s="53" t="e">
        <f>+$C$30*'10 - 2012'!AN478</f>
        <v>#DIV/0!</v>
      </c>
      <c r="M478" s="53" t="e">
        <f>+$C$30*'10 - 2012'!AO478</f>
        <v>#DIV/0!</v>
      </c>
      <c r="N478" s="53" t="e">
        <f>+$C$30*'10 - 2012'!AP478</f>
        <v>#DIV/0!</v>
      </c>
      <c r="O478" s="53" t="e">
        <f>+$C$30*'10 - 2012'!AQ478</f>
        <v>#DIV/0!</v>
      </c>
      <c r="P478" s="53" t="e">
        <f>+$C$30*'10 - 2012'!AR478</f>
        <v>#DIV/0!</v>
      </c>
      <c r="Q478" s="53" t="e">
        <f>+$C$30*'10 - 2012'!AS478</f>
        <v>#DIV/0!</v>
      </c>
      <c r="R478" s="53" t="e">
        <f>+$C$30*'10 - 2012'!AT478</f>
        <v>#DIV/0!</v>
      </c>
      <c r="S478" s="53" t="e">
        <f>+$C$30*'10 - 2012'!AU478</f>
        <v>#DIV/0!</v>
      </c>
      <c r="T478" s="53" t="e">
        <f>+$C$30*'10 - 2012'!AV478</f>
        <v>#DIV/0!</v>
      </c>
      <c r="U478" s="53" t="e">
        <f>+$C$30*'10 - 2012'!AW478</f>
        <v>#DIV/0!</v>
      </c>
      <c r="V478" s="53" t="e">
        <f>+$C$30*'10 - 2012'!AX478</f>
        <v>#DIV/0!</v>
      </c>
      <c r="W478" s="53" t="e">
        <f>+$C$30*'10 - 2012'!AY478</f>
        <v>#DIV/0!</v>
      </c>
      <c r="X478" s="53" t="e">
        <f>+$C$30*'10 - 2012'!AZ478</f>
        <v>#DIV/0!</v>
      </c>
      <c r="Y478" s="53" t="e">
        <f>+$C$30*'10 - 2012'!BA478</f>
        <v>#DIV/0!</v>
      </c>
      <c r="Z478" s="53" t="e">
        <f>+$C$30*'10 - 2012'!BB478</f>
        <v>#DIV/0!</v>
      </c>
      <c r="AA478" s="53" t="e">
        <f>+$C$30*'10 - 2012'!BC478</f>
        <v>#DIV/0!</v>
      </c>
      <c r="AB478" s="53" t="e">
        <f>+$C$30*'10 - 2012'!BD478</f>
        <v>#DIV/0!</v>
      </c>
      <c r="AC478" s="53" t="e">
        <f>+$C$30*'10 - 2012'!BE478</f>
        <v>#DIV/0!</v>
      </c>
      <c r="AD478" s="53" t="e">
        <f>+$C$30*'10 - 2012'!BF478</f>
        <v>#DIV/0!</v>
      </c>
      <c r="AE478" s="53" t="e">
        <f>+$C$30*'10 - 2012'!BG478</f>
        <v>#DIV/0!</v>
      </c>
      <c r="AF478" s="53" t="e">
        <f>+$C$30*'10 - 2012'!BH478</f>
        <v>#DIV/0!</v>
      </c>
      <c r="AG478" s="53" t="e">
        <f>+$C$30*'10 - 2012'!BI478</f>
        <v>#DIV/0!</v>
      </c>
      <c r="AH478" s="53" t="e">
        <f>+$C$30*'10 - 2012'!BJ478</f>
        <v>#DIV/0!</v>
      </c>
    </row>
    <row r="479" spans="1:34">
      <c r="A479" s="63">
        <v>472</v>
      </c>
      <c r="B479" s="53">
        <f>+'10 - 2012'!B479</f>
        <v>0</v>
      </c>
      <c r="C479" s="53" t="e">
        <f>+'10 - 2012'!AE479/'10 - 2012'!BK479</f>
        <v>#DIV/0!</v>
      </c>
      <c r="D479" s="53" t="e">
        <f>+$C$30*'10 - 2012'!AF479</f>
        <v>#DIV/0!</v>
      </c>
      <c r="E479" s="53" t="e">
        <f>+$C$30*'10 - 2012'!AG479</f>
        <v>#DIV/0!</v>
      </c>
      <c r="F479" s="53" t="e">
        <f>+$C$30*'10 - 2012'!AH479</f>
        <v>#DIV/0!</v>
      </c>
      <c r="G479" s="53" t="e">
        <f>+$C$30*'10 - 2012'!AI479</f>
        <v>#DIV/0!</v>
      </c>
      <c r="H479" s="53" t="e">
        <f>+$C$30*'10 - 2012'!AJ479</f>
        <v>#DIV/0!</v>
      </c>
      <c r="I479" s="53" t="e">
        <f>+$C$30*'10 - 2012'!AK479</f>
        <v>#DIV/0!</v>
      </c>
      <c r="J479" s="53" t="e">
        <f>+$C$30*'10 - 2012'!AL479</f>
        <v>#DIV/0!</v>
      </c>
      <c r="K479" s="53" t="e">
        <f>+$C$30*'10 - 2012'!AM479</f>
        <v>#DIV/0!</v>
      </c>
      <c r="L479" s="53" t="e">
        <f>+$C$30*'10 - 2012'!AN479</f>
        <v>#DIV/0!</v>
      </c>
      <c r="M479" s="53" t="e">
        <f>+$C$30*'10 - 2012'!AO479</f>
        <v>#DIV/0!</v>
      </c>
      <c r="N479" s="53" t="e">
        <f>+$C$30*'10 - 2012'!AP479</f>
        <v>#DIV/0!</v>
      </c>
      <c r="O479" s="53" t="e">
        <f>+$C$30*'10 - 2012'!AQ479</f>
        <v>#DIV/0!</v>
      </c>
      <c r="P479" s="53" t="e">
        <f>+$C$30*'10 - 2012'!AR479</f>
        <v>#DIV/0!</v>
      </c>
      <c r="Q479" s="53" t="e">
        <f>+$C$30*'10 - 2012'!AS479</f>
        <v>#DIV/0!</v>
      </c>
      <c r="R479" s="53" t="e">
        <f>+$C$30*'10 - 2012'!AT479</f>
        <v>#DIV/0!</v>
      </c>
      <c r="S479" s="53" t="e">
        <f>+$C$30*'10 - 2012'!AU479</f>
        <v>#DIV/0!</v>
      </c>
      <c r="T479" s="53" t="e">
        <f>+$C$30*'10 - 2012'!AV479</f>
        <v>#DIV/0!</v>
      </c>
      <c r="U479" s="53" t="e">
        <f>+$C$30*'10 - 2012'!AW479</f>
        <v>#DIV/0!</v>
      </c>
      <c r="V479" s="53" t="e">
        <f>+$C$30*'10 - 2012'!AX479</f>
        <v>#DIV/0!</v>
      </c>
      <c r="W479" s="53" t="e">
        <f>+$C$30*'10 - 2012'!AY479</f>
        <v>#DIV/0!</v>
      </c>
      <c r="X479" s="53" t="e">
        <f>+$C$30*'10 - 2012'!AZ479</f>
        <v>#DIV/0!</v>
      </c>
      <c r="Y479" s="53" t="e">
        <f>+$C$30*'10 - 2012'!BA479</f>
        <v>#DIV/0!</v>
      </c>
      <c r="Z479" s="53" t="e">
        <f>+$C$30*'10 - 2012'!BB479</f>
        <v>#DIV/0!</v>
      </c>
      <c r="AA479" s="53" t="e">
        <f>+$C$30*'10 - 2012'!BC479</f>
        <v>#DIV/0!</v>
      </c>
      <c r="AB479" s="53" t="e">
        <f>+$C$30*'10 - 2012'!BD479</f>
        <v>#DIV/0!</v>
      </c>
      <c r="AC479" s="53" t="e">
        <f>+$C$30*'10 - 2012'!BE479</f>
        <v>#DIV/0!</v>
      </c>
      <c r="AD479" s="53" t="e">
        <f>+$C$30*'10 - 2012'!BF479</f>
        <v>#DIV/0!</v>
      </c>
      <c r="AE479" s="53" t="e">
        <f>+$C$30*'10 - 2012'!BG479</f>
        <v>#DIV/0!</v>
      </c>
      <c r="AF479" s="53" t="e">
        <f>+$C$30*'10 - 2012'!BH479</f>
        <v>#DIV/0!</v>
      </c>
      <c r="AG479" s="53" t="e">
        <f>+$C$30*'10 - 2012'!BI479</f>
        <v>#DIV/0!</v>
      </c>
      <c r="AH479" s="53" t="e">
        <f>+$C$30*'10 - 2012'!BJ479</f>
        <v>#DIV/0!</v>
      </c>
    </row>
    <row r="480" spans="1:34">
      <c r="A480" s="63">
        <v>473</v>
      </c>
      <c r="B480" s="53">
        <f>+'10 - 2012'!B480</f>
        <v>0</v>
      </c>
      <c r="C480" s="53" t="e">
        <f>+'10 - 2012'!AE480/'10 - 2012'!BK480</f>
        <v>#DIV/0!</v>
      </c>
      <c r="D480" s="53" t="e">
        <f>+$C$30*'10 - 2012'!AF480</f>
        <v>#DIV/0!</v>
      </c>
      <c r="E480" s="53" t="e">
        <f>+$C$30*'10 - 2012'!AG480</f>
        <v>#DIV/0!</v>
      </c>
      <c r="F480" s="53" t="e">
        <f>+$C$30*'10 - 2012'!AH480</f>
        <v>#DIV/0!</v>
      </c>
      <c r="G480" s="53" t="e">
        <f>+$C$30*'10 - 2012'!AI480</f>
        <v>#DIV/0!</v>
      </c>
      <c r="H480" s="53" t="e">
        <f>+$C$30*'10 - 2012'!AJ480</f>
        <v>#DIV/0!</v>
      </c>
      <c r="I480" s="53" t="e">
        <f>+$C$30*'10 - 2012'!AK480</f>
        <v>#DIV/0!</v>
      </c>
      <c r="J480" s="53" t="e">
        <f>+$C$30*'10 - 2012'!AL480</f>
        <v>#DIV/0!</v>
      </c>
      <c r="K480" s="53" t="e">
        <f>+$C$30*'10 - 2012'!AM480</f>
        <v>#DIV/0!</v>
      </c>
      <c r="L480" s="53" t="e">
        <f>+$C$30*'10 - 2012'!AN480</f>
        <v>#DIV/0!</v>
      </c>
      <c r="M480" s="53" t="e">
        <f>+$C$30*'10 - 2012'!AO480</f>
        <v>#DIV/0!</v>
      </c>
      <c r="N480" s="53" t="e">
        <f>+$C$30*'10 - 2012'!AP480</f>
        <v>#DIV/0!</v>
      </c>
      <c r="O480" s="53" t="e">
        <f>+$C$30*'10 - 2012'!AQ480</f>
        <v>#DIV/0!</v>
      </c>
      <c r="P480" s="53" t="e">
        <f>+$C$30*'10 - 2012'!AR480</f>
        <v>#DIV/0!</v>
      </c>
      <c r="Q480" s="53" t="e">
        <f>+$C$30*'10 - 2012'!AS480</f>
        <v>#DIV/0!</v>
      </c>
      <c r="R480" s="53" t="e">
        <f>+$C$30*'10 - 2012'!AT480</f>
        <v>#DIV/0!</v>
      </c>
      <c r="S480" s="53" t="e">
        <f>+$C$30*'10 - 2012'!AU480</f>
        <v>#DIV/0!</v>
      </c>
      <c r="T480" s="53" t="e">
        <f>+$C$30*'10 - 2012'!AV480</f>
        <v>#DIV/0!</v>
      </c>
      <c r="U480" s="53" t="e">
        <f>+$C$30*'10 - 2012'!AW480</f>
        <v>#DIV/0!</v>
      </c>
      <c r="V480" s="53" t="e">
        <f>+$C$30*'10 - 2012'!AX480</f>
        <v>#DIV/0!</v>
      </c>
      <c r="W480" s="53" t="e">
        <f>+$C$30*'10 - 2012'!AY480</f>
        <v>#DIV/0!</v>
      </c>
      <c r="X480" s="53" t="e">
        <f>+$C$30*'10 - 2012'!AZ480</f>
        <v>#DIV/0!</v>
      </c>
      <c r="Y480" s="53" t="e">
        <f>+$C$30*'10 - 2012'!BA480</f>
        <v>#DIV/0!</v>
      </c>
      <c r="Z480" s="53" t="e">
        <f>+$C$30*'10 - 2012'!BB480</f>
        <v>#DIV/0!</v>
      </c>
      <c r="AA480" s="53" t="e">
        <f>+$C$30*'10 - 2012'!BC480</f>
        <v>#DIV/0!</v>
      </c>
      <c r="AB480" s="53" t="e">
        <f>+$C$30*'10 - 2012'!BD480</f>
        <v>#DIV/0!</v>
      </c>
      <c r="AC480" s="53" t="e">
        <f>+$C$30*'10 - 2012'!BE480</f>
        <v>#DIV/0!</v>
      </c>
      <c r="AD480" s="53" t="e">
        <f>+$C$30*'10 - 2012'!BF480</f>
        <v>#DIV/0!</v>
      </c>
      <c r="AE480" s="53" t="e">
        <f>+$C$30*'10 - 2012'!BG480</f>
        <v>#DIV/0!</v>
      </c>
      <c r="AF480" s="53" t="e">
        <f>+$C$30*'10 - 2012'!BH480</f>
        <v>#DIV/0!</v>
      </c>
      <c r="AG480" s="53" t="e">
        <f>+$C$30*'10 - 2012'!BI480</f>
        <v>#DIV/0!</v>
      </c>
      <c r="AH480" s="53" t="e">
        <f>+$C$30*'10 - 2012'!BJ480</f>
        <v>#DIV/0!</v>
      </c>
    </row>
    <row r="481" spans="1:34">
      <c r="A481" s="63">
        <v>474</v>
      </c>
      <c r="B481" s="53">
        <f>+'10 - 2012'!B481</f>
        <v>0</v>
      </c>
      <c r="C481" s="53" t="e">
        <f>+'10 - 2012'!AE481/'10 - 2012'!BK481</f>
        <v>#DIV/0!</v>
      </c>
      <c r="D481" s="53" t="e">
        <f>+$C$30*'10 - 2012'!AF481</f>
        <v>#DIV/0!</v>
      </c>
      <c r="E481" s="53" t="e">
        <f>+$C$30*'10 - 2012'!AG481</f>
        <v>#DIV/0!</v>
      </c>
      <c r="F481" s="53" t="e">
        <f>+$C$30*'10 - 2012'!AH481</f>
        <v>#DIV/0!</v>
      </c>
      <c r="G481" s="53" t="e">
        <f>+$C$30*'10 - 2012'!AI481</f>
        <v>#DIV/0!</v>
      </c>
      <c r="H481" s="53" t="e">
        <f>+$C$30*'10 - 2012'!AJ481</f>
        <v>#DIV/0!</v>
      </c>
      <c r="I481" s="53" t="e">
        <f>+$C$30*'10 - 2012'!AK481</f>
        <v>#DIV/0!</v>
      </c>
      <c r="J481" s="53" t="e">
        <f>+$C$30*'10 - 2012'!AL481</f>
        <v>#DIV/0!</v>
      </c>
      <c r="K481" s="53" t="e">
        <f>+$C$30*'10 - 2012'!AM481</f>
        <v>#DIV/0!</v>
      </c>
      <c r="L481" s="53" t="e">
        <f>+$C$30*'10 - 2012'!AN481</f>
        <v>#DIV/0!</v>
      </c>
      <c r="M481" s="53" t="e">
        <f>+$C$30*'10 - 2012'!AO481</f>
        <v>#DIV/0!</v>
      </c>
      <c r="N481" s="53" t="e">
        <f>+$C$30*'10 - 2012'!AP481</f>
        <v>#DIV/0!</v>
      </c>
      <c r="O481" s="53" t="e">
        <f>+$C$30*'10 - 2012'!AQ481</f>
        <v>#DIV/0!</v>
      </c>
      <c r="P481" s="53" t="e">
        <f>+$C$30*'10 - 2012'!AR481</f>
        <v>#DIV/0!</v>
      </c>
      <c r="Q481" s="53" t="e">
        <f>+$C$30*'10 - 2012'!AS481</f>
        <v>#DIV/0!</v>
      </c>
      <c r="R481" s="53" t="e">
        <f>+$C$30*'10 - 2012'!AT481</f>
        <v>#DIV/0!</v>
      </c>
      <c r="S481" s="53" t="e">
        <f>+$C$30*'10 - 2012'!AU481</f>
        <v>#DIV/0!</v>
      </c>
      <c r="T481" s="53" t="e">
        <f>+$C$30*'10 - 2012'!AV481</f>
        <v>#DIV/0!</v>
      </c>
      <c r="U481" s="53" t="e">
        <f>+$C$30*'10 - 2012'!AW481</f>
        <v>#DIV/0!</v>
      </c>
      <c r="V481" s="53" t="e">
        <f>+$C$30*'10 - 2012'!AX481</f>
        <v>#DIV/0!</v>
      </c>
      <c r="W481" s="53" t="e">
        <f>+$C$30*'10 - 2012'!AY481</f>
        <v>#DIV/0!</v>
      </c>
      <c r="X481" s="53" t="e">
        <f>+$C$30*'10 - 2012'!AZ481</f>
        <v>#DIV/0!</v>
      </c>
      <c r="Y481" s="53" t="e">
        <f>+$C$30*'10 - 2012'!BA481</f>
        <v>#DIV/0!</v>
      </c>
      <c r="Z481" s="53" t="e">
        <f>+$C$30*'10 - 2012'!BB481</f>
        <v>#DIV/0!</v>
      </c>
      <c r="AA481" s="53" t="e">
        <f>+$C$30*'10 - 2012'!BC481</f>
        <v>#DIV/0!</v>
      </c>
      <c r="AB481" s="53" t="e">
        <f>+$C$30*'10 - 2012'!BD481</f>
        <v>#DIV/0!</v>
      </c>
      <c r="AC481" s="53" t="e">
        <f>+$C$30*'10 - 2012'!BE481</f>
        <v>#DIV/0!</v>
      </c>
      <c r="AD481" s="53" t="e">
        <f>+$C$30*'10 - 2012'!BF481</f>
        <v>#DIV/0!</v>
      </c>
      <c r="AE481" s="53" t="e">
        <f>+$C$30*'10 - 2012'!BG481</f>
        <v>#DIV/0!</v>
      </c>
      <c r="AF481" s="53" t="e">
        <f>+$C$30*'10 - 2012'!BH481</f>
        <v>#DIV/0!</v>
      </c>
      <c r="AG481" s="53" t="e">
        <f>+$C$30*'10 - 2012'!BI481</f>
        <v>#DIV/0!</v>
      </c>
      <c r="AH481" s="53" t="e">
        <f>+$C$30*'10 - 2012'!BJ481</f>
        <v>#DIV/0!</v>
      </c>
    </row>
    <row r="482" spans="1:34">
      <c r="A482" s="63">
        <v>475</v>
      </c>
      <c r="B482" s="53">
        <f>+'10 - 2012'!B482</f>
        <v>0</v>
      </c>
      <c r="C482" s="53" t="e">
        <f>+'10 - 2012'!AE482/'10 - 2012'!BK482</f>
        <v>#DIV/0!</v>
      </c>
      <c r="D482" s="53" t="e">
        <f>+$C$30*'10 - 2012'!AF482</f>
        <v>#DIV/0!</v>
      </c>
      <c r="E482" s="53" t="e">
        <f>+$C$30*'10 - 2012'!AG482</f>
        <v>#DIV/0!</v>
      </c>
      <c r="F482" s="53" t="e">
        <f>+$C$30*'10 - 2012'!AH482</f>
        <v>#DIV/0!</v>
      </c>
      <c r="G482" s="53" t="e">
        <f>+$C$30*'10 - 2012'!AI482</f>
        <v>#DIV/0!</v>
      </c>
      <c r="H482" s="53" t="e">
        <f>+$C$30*'10 - 2012'!AJ482</f>
        <v>#DIV/0!</v>
      </c>
      <c r="I482" s="53" t="e">
        <f>+$C$30*'10 - 2012'!AK482</f>
        <v>#DIV/0!</v>
      </c>
      <c r="J482" s="53" t="e">
        <f>+$C$30*'10 - 2012'!AL482</f>
        <v>#DIV/0!</v>
      </c>
      <c r="K482" s="53" t="e">
        <f>+$C$30*'10 - 2012'!AM482</f>
        <v>#DIV/0!</v>
      </c>
      <c r="L482" s="53" t="e">
        <f>+$C$30*'10 - 2012'!AN482</f>
        <v>#DIV/0!</v>
      </c>
      <c r="M482" s="53" t="e">
        <f>+$C$30*'10 - 2012'!AO482</f>
        <v>#DIV/0!</v>
      </c>
      <c r="N482" s="53" t="e">
        <f>+$C$30*'10 - 2012'!AP482</f>
        <v>#DIV/0!</v>
      </c>
      <c r="O482" s="53" t="e">
        <f>+$C$30*'10 - 2012'!AQ482</f>
        <v>#DIV/0!</v>
      </c>
      <c r="P482" s="53" t="e">
        <f>+$C$30*'10 - 2012'!AR482</f>
        <v>#DIV/0!</v>
      </c>
      <c r="Q482" s="53" t="e">
        <f>+$C$30*'10 - 2012'!AS482</f>
        <v>#DIV/0!</v>
      </c>
      <c r="R482" s="53" t="e">
        <f>+$C$30*'10 - 2012'!AT482</f>
        <v>#DIV/0!</v>
      </c>
      <c r="S482" s="53" t="e">
        <f>+$C$30*'10 - 2012'!AU482</f>
        <v>#DIV/0!</v>
      </c>
      <c r="T482" s="53" t="e">
        <f>+$C$30*'10 - 2012'!AV482</f>
        <v>#DIV/0!</v>
      </c>
      <c r="U482" s="53" t="e">
        <f>+$C$30*'10 - 2012'!AW482</f>
        <v>#DIV/0!</v>
      </c>
      <c r="V482" s="53" t="e">
        <f>+$C$30*'10 - 2012'!AX482</f>
        <v>#DIV/0!</v>
      </c>
      <c r="W482" s="53" t="e">
        <f>+$C$30*'10 - 2012'!AY482</f>
        <v>#DIV/0!</v>
      </c>
      <c r="X482" s="53" t="e">
        <f>+$C$30*'10 - 2012'!AZ482</f>
        <v>#DIV/0!</v>
      </c>
      <c r="Y482" s="53" t="e">
        <f>+$C$30*'10 - 2012'!BA482</f>
        <v>#DIV/0!</v>
      </c>
      <c r="Z482" s="53" t="e">
        <f>+$C$30*'10 - 2012'!BB482</f>
        <v>#DIV/0!</v>
      </c>
      <c r="AA482" s="53" t="e">
        <f>+$C$30*'10 - 2012'!BC482</f>
        <v>#DIV/0!</v>
      </c>
      <c r="AB482" s="53" t="e">
        <f>+$C$30*'10 - 2012'!BD482</f>
        <v>#DIV/0!</v>
      </c>
      <c r="AC482" s="53" t="e">
        <f>+$C$30*'10 - 2012'!BE482</f>
        <v>#DIV/0!</v>
      </c>
      <c r="AD482" s="53" t="e">
        <f>+$C$30*'10 - 2012'!BF482</f>
        <v>#DIV/0!</v>
      </c>
      <c r="AE482" s="53" t="e">
        <f>+$C$30*'10 - 2012'!BG482</f>
        <v>#DIV/0!</v>
      </c>
      <c r="AF482" s="53" t="e">
        <f>+$C$30*'10 - 2012'!BH482</f>
        <v>#DIV/0!</v>
      </c>
      <c r="AG482" s="53" t="e">
        <f>+$C$30*'10 - 2012'!BI482</f>
        <v>#DIV/0!</v>
      </c>
      <c r="AH482" s="53" t="e">
        <f>+$C$30*'10 - 2012'!BJ482</f>
        <v>#DIV/0!</v>
      </c>
    </row>
    <row r="483" spans="1:34">
      <c r="A483" s="63">
        <v>476</v>
      </c>
      <c r="B483" s="53">
        <f>+'10 - 2012'!B483</f>
        <v>0</v>
      </c>
      <c r="C483" s="53" t="e">
        <f>+'10 - 2012'!AE483/'10 - 2012'!BK483</f>
        <v>#DIV/0!</v>
      </c>
      <c r="D483" s="53" t="e">
        <f>+$C$30*'10 - 2012'!AF483</f>
        <v>#DIV/0!</v>
      </c>
      <c r="E483" s="53" t="e">
        <f>+$C$30*'10 - 2012'!AG483</f>
        <v>#DIV/0!</v>
      </c>
      <c r="F483" s="53" t="e">
        <f>+$C$30*'10 - 2012'!AH483</f>
        <v>#DIV/0!</v>
      </c>
      <c r="G483" s="53" t="e">
        <f>+$C$30*'10 - 2012'!AI483</f>
        <v>#DIV/0!</v>
      </c>
      <c r="H483" s="53" t="e">
        <f>+$C$30*'10 - 2012'!AJ483</f>
        <v>#DIV/0!</v>
      </c>
      <c r="I483" s="53" t="e">
        <f>+$C$30*'10 - 2012'!AK483</f>
        <v>#DIV/0!</v>
      </c>
      <c r="J483" s="53" t="e">
        <f>+$C$30*'10 - 2012'!AL483</f>
        <v>#DIV/0!</v>
      </c>
      <c r="K483" s="53" t="e">
        <f>+$C$30*'10 - 2012'!AM483</f>
        <v>#DIV/0!</v>
      </c>
      <c r="L483" s="53" t="e">
        <f>+$C$30*'10 - 2012'!AN483</f>
        <v>#DIV/0!</v>
      </c>
      <c r="M483" s="53" t="e">
        <f>+$C$30*'10 - 2012'!AO483</f>
        <v>#DIV/0!</v>
      </c>
      <c r="N483" s="53" t="e">
        <f>+$C$30*'10 - 2012'!AP483</f>
        <v>#DIV/0!</v>
      </c>
      <c r="O483" s="53" t="e">
        <f>+$C$30*'10 - 2012'!AQ483</f>
        <v>#DIV/0!</v>
      </c>
      <c r="P483" s="53" t="e">
        <f>+$C$30*'10 - 2012'!AR483</f>
        <v>#DIV/0!</v>
      </c>
      <c r="Q483" s="53" t="e">
        <f>+$C$30*'10 - 2012'!AS483</f>
        <v>#DIV/0!</v>
      </c>
      <c r="R483" s="53" t="e">
        <f>+$C$30*'10 - 2012'!AT483</f>
        <v>#DIV/0!</v>
      </c>
      <c r="S483" s="53" t="e">
        <f>+$C$30*'10 - 2012'!AU483</f>
        <v>#DIV/0!</v>
      </c>
      <c r="T483" s="53" t="e">
        <f>+$C$30*'10 - 2012'!AV483</f>
        <v>#DIV/0!</v>
      </c>
      <c r="U483" s="53" t="e">
        <f>+$C$30*'10 - 2012'!AW483</f>
        <v>#DIV/0!</v>
      </c>
      <c r="V483" s="53" t="e">
        <f>+$C$30*'10 - 2012'!AX483</f>
        <v>#DIV/0!</v>
      </c>
      <c r="W483" s="53" t="e">
        <f>+$C$30*'10 - 2012'!AY483</f>
        <v>#DIV/0!</v>
      </c>
      <c r="X483" s="53" t="e">
        <f>+$C$30*'10 - 2012'!AZ483</f>
        <v>#DIV/0!</v>
      </c>
      <c r="Y483" s="53" t="e">
        <f>+$C$30*'10 - 2012'!BA483</f>
        <v>#DIV/0!</v>
      </c>
      <c r="Z483" s="53" t="e">
        <f>+$C$30*'10 - 2012'!BB483</f>
        <v>#DIV/0!</v>
      </c>
      <c r="AA483" s="53" t="e">
        <f>+$C$30*'10 - 2012'!BC483</f>
        <v>#DIV/0!</v>
      </c>
      <c r="AB483" s="53" t="e">
        <f>+$C$30*'10 - 2012'!BD483</f>
        <v>#DIV/0!</v>
      </c>
      <c r="AC483" s="53" t="e">
        <f>+$C$30*'10 - 2012'!BE483</f>
        <v>#DIV/0!</v>
      </c>
      <c r="AD483" s="53" t="e">
        <f>+$C$30*'10 - 2012'!BF483</f>
        <v>#DIV/0!</v>
      </c>
      <c r="AE483" s="53" t="e">
        <f>+$C$30*'10 - 2012'!BG483</f>
        <v>#DIV/0!</v>
      </c>
      <c r="AF483" s="53" t="e">
        <f>+$C$30*'10 - 2012'!BH483</f>
        <v>#DIV/0!</v>
      </c>
      <c r="AG483" s="53" t="e">
        <f>+$C$30*'10 - 2012'!BI483</f>
        <v>#DIV/0!</v>
      </c>
      <c r="AH483" s="53" t="e">
        <f>+$C$30*'10 - 2012'!BJ483</f>
        <v>#DIV/0!</v>
      </c>
    </row>
    <row r="484" spans="1:34">
      <c r="A484" s="63">
        <v>477</v>
      </c>
      <c r="B484" s="53">
        <f>+'10 - 2012'!B484</f>
        <v>0</v>
      </c>
      <c r="C484" s="53" t="e">
        <f>+'10 - 2012'!AE484/'10 - 2012'!BK484</f>
        <v>#DIV/0!</v>
      </c>
      <c r="D484" s="53" t="e">
        <f>+$C$30*'10 - 2012'!AF484</f>
        <v>#DIV/0!</v>
      </c>
      <c r="E484" s="53" t="e">
        <f>+$C$30*'10 - 2012'!AG484</f>
        <v>#DIV/0!</v>
      </c>
      <c r="F484" s="53" t="e">
        <f>+$C$30*'10 - 2012'!AH484</f>
        <v>#DIV/0!</v>
      </c>
      <c r="G484" s="53" t="e">
        <f>+$C$30*'10 - 2012'!AI484</f>
        <v>#DIV/0!</v>
      </c>
      <c r="H484" s="53" t="e">
        <f>+$C$30*'10 - 2012'!AJ484</f>
        <v>#DIV/0!</v>
      </c>
      <c r="I484" s="53" t="e">
        <f>+$C$30*'10 - 2012'!AK484</f>
        <v>#DIV/0!</v>
      </c>
      <c r="J484" s="53" t="e">
        <f>+$C$30*'10 - 2012'!AL484</f>
        <v>#DIV/0!</v>
      </c>
      <c r="K484" s="53" t="e">
        <f>+$C$30*'10 - 2012'!AM484</f>
        <v>#DIV/0!</v>
      </c>
      <c r="L484" s="53" t="e">
        <f>+$C$30*'10 - 2012'!AN484</f>
        <v>#DIV/0!</v>
      </c>
      <c r="M484" s="53" t="e">
        <f>+$C$30*'10 - 2012'!AO484</f>
        <v>#DIV/0!</v>
      </c>
      <c r="N484" s="53" t="e">
        <f>+$C$30*'10 - 2012'!AP484</f>
        <v>#DIV/0!</v>
      </c>
      <c r="O484" s="53" t="e">
        <f>+$C$30*'10 - 2012'!AQ484</f>
        <v>#DIV/0!</v>
      </c>
      <c r="P484" s="53" t="e">
        <f>+$C$30*'10 - 2012'!AR484</f>
        <v>#DIV/0!</v>
      </c>
      <c r="Q484" s="53" t="e">
        <f>+$C$30*'10 - 2012'!AS484</f>
        <v>#DIV/0!</v>
      </c>
      <c r="R484" s="53" t="e">
        <f>+$C$30*'10 - 2012'!AT484</f>
        <v>#DIV/0!</v>
      </c>
      <c r="S484" s="53" t="e">
        <f>+$C$30*'10 - 2012'!AU484</f>
        <v>#DIV/0!</v>
      </c>
      <c r="T484" s="53" t="e">
        <f>+$C$30*'10 - 2012'!AV484</f>
        <v>#DIV/0!</v>
      </c>
      <c r="U484" s="53" t="e">
        <f>+$C$30*'10 - 2012'!AW484</f>
        <v>#DIV/0!</v>
      </c>
      <c r="V484" s="53" t="e">
        <f>+$C$30*'10 - 2012'!AX484</f>
        <v>#DIV/0!</v>
      </c>
      <c r="W484" s="53" t="e">
        <f>+$C$30*'10 - 2012'!AY484</f>
        <v>#DIV/0!</v>
      </c>
      <c r="X484" s="53" t="e">
        <f>+$C$30*'10 - 2012'!AZ484</f>
        <v>#DIV/0!</v>
      </c>
      <c r="Y484" s="53" t="e">
        <f>+$C$30*'10 - 2012'!BA484</f>
        <v>#DIV/0!</v>
      </c>
      <c r="Z484" s="53" t="e">
        <f>+$C$30*'10 - 2012'!BB484</f>
        <v>#DIV/0!</v>
      </c>
      <c r="AA484" s="53" t="e">
        <f>+$C$30*'10 - 2012'!BC484</f>
        <v>#DIV/0!</v>
      </c>
      <c r="AB484" s="53" t="e">
        <f>+$C$30*'10 - 2012'!BD484</f>
        <v>#DIV/0!</v>
      </c>
      <c r="AC484" s="53" t="e">
        <f>+$C$30*'10 - 2012'!BE484</f>
        <v>#DIV/0!</v>
      </c>
      <c r="AD484" s="53" t="e">
        <f>+$C$30*'10 - 2012'!BF484</f>
        <v>#DIV/0!</v>
      </c>
      <c r="AE484" s="53" t="e">
        <f>+$C$30*'10 - 2012'!BG484</f>
        <v>#DIV/0!</v>
      </c>
      <c r="AF484" s="53" t="e">
        <f>+$C$30*'10 - 2012'!BH484</f>
        <v>#DIV/0!</v>
      </c>
      <c r="AG484" s="53" t="e">
        <f>+$C$30*'10 - 2012'!BI484</f>
        <v>#DIV/0!</v>
      </c>
      <c r="AH484" s="53" t="e">
        <f>+$C$30*'10 - 2012'!BJ484</f>
        <v>#DIV/0!</v>
      </c>
    </row>
    <row r="485" spans="1:34">
      <c r="A485" s="63">
        <v>478</v>
      </c>
      <c r="B485" s="53">
        <f>+'10 - 2012'!B485</f>
        <v>0</v>
      </c>
      <c r="C485" s="53" t="e">
        <f>+'10 - 2012'!AE485/'10 - 2012'!BK485</f>
        <v>#DIV/0!</v>
      </c>
      <c r="D485" s="53" t="e">
        <f>+$C$30*'10 - 2012'!AF485</f>
        <v>#DIV/0!</v>
      </c>
      <c r="E485" s="53" t="e">
        <f>+$C$30*'10 - 2012'!AG485</f>
        <v>#DIV/0!</v>
      </c>
      <c r="F485" s="53" t="e">
        <f>+$C$30*'10 - 2012'!AH485</f>
        <v>#DIV/0!</v>
      </c>
      <c r="G485" s="53" t="e">
        <f>+$C$30*'10 - 2012'!AI485</f>
        <v>#DIV/0!</v>
      </c>
      <c r="H485" s="53" t="e">
        <f>+$C$30*'10 - 2012'!AJ485</f>
        <v>#DIV/0!</v>
      </c>
      <c r="I485" s="53" t="e">
        <f>+$C$30*'10 - 2012'!AK485</f>
        <v>#DIV/0!</v>
      </c>
      <c r="J485" s="53" t="e">
        <f>+$C$30*'10 - 2012'!AL485</f>
        <v>#DIV/0!</v>
      </c>
      <c r="K485" s="53" t="e">
        <f>+$C$30*'10 - 2012'!AM485</f>
        <v>#DIV/0!</v>
      </c>
      <c r="L485" s="53" t="e">
        <f>+$C$30*'10 - 2012'!AN485</f>
        <v>#DIV/0!</v>
      </c>
      <c r="M485" s="53" t="e">
        <f>+$C$30*'10 - 2012'!AO485</f>
        <v>#DIV/0!</v>
      </c>
      <c r="N485" s="53" t="e">
        <f>+$C$30*'10 - 2012'!AP485</f>
        <v>#DIV/0!</v>
      </c>
      <c r="O485" s="53" t="e">
        <f>+$C$30*'10 - 2012'!AQ485</f>
        <v>#DIV/0!</v>
      </c>
      <c r="P485" s="53" t="e">
        <f>+$C$30*'10 - 2012'!AR485</f>
        <v>#DIV/0!</v>
      </c>
      <c r="Q485" s="53" t="e">
        <f>+$C$30*'10 - 2012'!AS485</f>
        <v>#DIV/0!</v>
      </c>
      <c r="R485" s="53" t="e">
        <f>+$C$30*'10 - 2012'!AT485</f>
        <v>#DIV/0!</v>
      </c>
      <c r="S485" s="53" t="e">
        <f>+$C$30*'10 - 2012'!AU485</f>
        <v>#DIV/0!</v>
      </c>
      <c r="T485" s="53" t="e">
        <f>+$C$30*'10 - 2012'!AV485</f>
        <v>#DIV/0!</v>
      </c>
      <c r="U485" s="53" t="e">
        <f>+$C$30*'10 - 2012'!AW485</f>
        <v>#DIV/0!</v>
      </c>
      <c r="V485" s="53" t="e">
        <f>+$C$30*'10 - 2012'!AX485</f>
        <v>#DIV/0!</v>
      </c>
      <c r="W485" s="53" t="e">
        <f>+$C$30*'10 - 2012'!AY485</f>
        <v>#DIV/0!</v>
      </c>
      <c r="X485" s="53" t="e">
        <f>+$C$30*'10 - 2012'!AZ485</f>
        <v>#DIV/0!</v>
      </c>
      <c r="Y485" s="53" t="e">
        <f>+$C$30*'10 - 2012'!BA485</f>
        <v>#DIV/0!</v>
      </c>
      <c r="Z485" s="53" t="e">
        <f>+$C$30*'10 - 2012'!BB485</f>
        <v>#DIV/0!</v>
      </c>
      <c r="AA485" s="53" t="e">
        <f>+$C$30*'10 - 2012'!BC485</f>
        <v>#DIV/0!</v>
      </c>
      <c r="AB485" s="53" t="e">
        <f>+$C$30*'10 - 2012'!BD485</f>
        <v>#DIV/0!</v>
      </c>
      <c r="AC485" s="53" t="e">
        <f>+$C$30*'10 - 2012'!BE485</f>
        <v>#DIV/0!</v>
      </c>
      <c r="AD485" s="53" t="e">
        <f>+$C$30*'10 - 2012'!BF485</f>
        <v>#DIV/0!</v>
      </c>
      <c r="AE485" s="53" t="e">
        <f>+$C$30*'10 - 2012'!BG485</f>
        <v>#DIV/0!</v>
      </c>
      <c r="AF485" s="53" t="e">
        <f>+$C$30*'10 - 2012'!BH485</f>
        <v>#DIV/0!</v>
      </c>
      <c r="AG485" s="53" t="e">
        <f>+$C$30*'10 - 2012'!BI485</f>
        <v>#DIV/0!</v>
      </c>
      <c r="AH485" s="53" t="e">
        <f>+$C$30*'10 - 2012'!BJ485</f>
        <v>#DIV/0!</v>
      </c>
    </row>
    <row r="486" spans="1:34">
      <c r="A486" s="63">
        <v>479</v>
      </c>
      <c r="B486" s="53">
        <f>+'10 - 2012'!B486</f>
        <v>0</v>
      </c>
      <c r="C486" s="53" t="e">
        <f>+'10 - 2012'!AE486/'10 - 2012'!BK486</f>
        <v>#DIV/0!</v>
      </c>
      <c r="D486" s="53" t="e">
        <f>+$C$30*'10 - 2012'!AF486</f>
        <v>#DIV/0!</v>
      </c>
      <c r="E486" s="53" t="e">
        <f>+$C$30*'10 - 2012'!AG486</f>
        <v>#DIV/0!</v>
      </c>
      <c r="F486" s="53" t="e">
        <f>+$C$30*'10 - 2012'!AH486</f>
        <v>#DIV/0!</v>
      </c>
      <c r="G486" s="53" t="e">
        <f>+$C$30*'10 - 2012'!AI486</f>
        <v>#DIV/0!</v>
      </c>
      <c r="H486" s="53" t="e">
        <f>+$C$30*'10 - 2012'!AJ486</f>
        <v>#DIV/0!</v>
      </c>
      <c r="I486" s="53" t="e">
        <f>+$C$30*'10 - 2012'!AK486</f>
        <v>#DIV/0!</v>
      </c>
      <c r="J486" s="53" t="e">
        <f>+$C$30*'10 - 2012'!AL486</f>
        <v>#DIV/0!</v>
      </c>
      <c r="K486" s="53" t="e">
        <f>+$C$30*'10 - 2012'!AM486</f>
        <v>#DIV/0!</v>
      </c>
      <c r="L486" s="53" t="e">
        <f>+$C$30*'10 - 2012'!AN486</f>
        <v>#DIV/0!</v>
      </c>
      <c r="M486" s="53" t="e">
        <f>+$C$30*'10 - 2012'!AO486</f>
        <v>#DIV/0!</v>
      </c>
      <c r="N486" s="53" t="e">
        <f>+$C$30*'10 - 2012'!AP486</f>
        <v>#DIV/0!</v>
      </c>
      <c r="O486" s="53" t="e">
        <f>+$C$30*'10 - 2012'!AQ486</f>
        <v>#DIV/0!</v>
      </c>
      <c r="P486" s="53" t="e">
        <f>+$C$30*'10 - 2012'!AR486</f>
        <v>#DIV/0!</v>
      </c>
      <c r="Q486" s="53" t="e">
        <f>+$C$30*'10 - 2012'!AS486</f>
        <v>#DIV/0!</v>
      </c>
      <c r="R486" s="53" t="e">
        <f>+$C$30*'10 - 2012'!AT486</f>
        <v>#DIV/0!</v>
      </c>
      <c r="S486" s="53" t="e">
        <f>+$C$30*'10 - 2012'!AU486</f>
        <v>#DIV/0!</v>
      </c>
      <c r="T486" s="53" t="e">
        <f>+$C$30*'10 - 2012'!AV486</f>
        <v>#DIV/0!</v>
      </c>
      <c r="U486" s="53" t="e">
        <f>+$C$30*'10 - 2012'!AW486</f>
        <v>#DIV/0!</v>
      </c>
      <c r="V486" s="53" t="e">
        <f>+$C$30*'10 - 2012'!AX486</f>
        <v>#DIV/0!</v>
      </c>
      <c r="W486" s="53" t="e">
        <f>+$C$30*'10 - 2012'!AY486</f>
        <v>#DIV/0!</v>
      </c>
      <c r="X486" s="53" t="e">
        <f>+$C$30*'10 - 2012'!AZ486</f>
        <v>#DIV/0!</v>
      </c>
      <c r="Y486" s="53" t="e">
        <f>+$C$30*'10 - 2012'!BA486</f>
        <v>#DIV/0!</v>
      </c>
      <c r="Z486" s="53" t="e">
        <f>+$C$30*'10 - 2012'!BB486</f>
        <v>#DIV/0!</v>
      </c>
      <c r="AA486" s="53" t="e">
        <f>+$C$30*'10 - 2012'!BC486</f>
        <v>#DIV/0!</v>
      </c>
      <c r="AB486" s="53" t="e">
        <f>+$C$30*'10 - 2012'!BD486</f>
        <v>#DIV/0!</v>
      </c>
      <c r="AC486" s="53" t="e">
        <f>+$C$30*'10 - 2012'!BE486</f>
        <v>#DIV/0!</v>
      </c>
      <c r="AD486" s="53" t="e">
        <f>+$C$30*'10 - 2012'!BF486</f>
        <v>#DIV/0!</v>
      </c>
      <c r="AE486" s="53" t="e">
        <f>+$C$30*'10 - 2012'!BG486</f>
        <v>#DIV/0!</v>
      </c>
      <c r="AF486" s="53" t="e">
        <f>+$C$30*'10 - 2012'!BH486</f>
        <v>#DIV/0!</v>
      </c>
      <c r="AG486" s="53" t="e">
        <f>+$C$30*'10 - 2012'!BI486</f>
        <v>#DIV/0!</v>
      </c>
      <c r="AH486" s="53" t="e">
        <f>+$C$30*'10 - 2012'!BJ486</f>
        <v>#DIV/0!</v>
      </c>
    </row>
    <row r="487" spans="1:34">
      <c r="A487" s="63">
        <v>480</v>
      </c>
      <c r="B487" s="53">
        <f>+'10 - 2012'!B487</f>
        <v>0</v>
      </c>
      <c r="C487" s="53" t="e">
        <f>+'10 - 2012'!AE487/'10 - 2012'!BK487</f>
        <v>#DIV/0!</v>
      </c>
      <c r="D487" s="53" t="e">
        <f>+$C$30*'10 - 2012'!AF487</f>
        <v>#DIV/0!</v>
      </c>
      <c r="E487" s="53" t="e">
        <f>+$C$30*'10 - 2012'!AG487</f>
        <v>#DIV/0!</v>
      </c>
      <c r="F487" s="53" t="e">
        <f>+$C$30*'10 - 2012'!AH487</f>
        <v>#DIV/0!</v>
      </c>
      <c r="G487" s="53" t="e">
        <f>+$C$30*'10 - 2012'!AI487</f>
        <v>#DIV/0!</v>
      </c>
      <c r="H487" s="53" t="e">
        <f>+$C$30*'10 - 2012'!AJ487</f>
        <v>#DIV/0!</v>
      </c>
      <c r="I487" s="53" t="e">
        <f>+$C$30*'10 - 2012'!AK487</f>
        <v>#DIV/0!</v>
      </c>
      <c r="J487" s="53" t="e">
        <f>+$C$30*'10 - 2012'!AL487</f>
        <v>#DIV/0!</v>
      </c>
      <c r="K487" s="53" t="e">
        <f>+$C$30*'10 - 2012'!AM487</f>
        <v>#DIV/0!</v>
      </c>
      <c r="L487" s="53" t="e">
        <f>+$C$30*'10 - 2012'!AN487</f>
        <v>#DIV/0!</v>
      </c>
      <c r="M487" s="53" t="e">
        <f>+$C$30*'10 - 2012'!AO487</f>
        <v>#DIV/0!</v>
      </c>
      <c r="N487" s="53" t="e">
        <f>+$C$30*'10 - 2012'!AP487</f>
        <v>#DIV/0!</v>
      </c>
      <c r="O487" s="53" t="e">
        <f>+$C$30*'10 - 2012'!AQ487</f>
        <v>#DIV/0!</v>
      </c>
      <c r="P487" s="53" t="e">
        <f>+$C$30*'10 - 2012'!AR487</f>
        <v>#DIV/0!</v>
      </c>
      <c r="Q487" s="53" t="e">
        <f>+$C$30*'10 - 2012'!AS487</f>
        <v>#DIV/0!</v>
      </c>
      <c r="R487" s="53" t="e">
        <f>+$C$30*'10 - 2012'!AT487</f>
        <v>#DIV/0!</v>
      </c>
      <c r="S487" s="53" t="e">
        <f>+$C$30*'10 - 2012'!AU487</f>
        <v>#DIV/0!</v>
      </c>
      <c r="T487" s="53" t="e">
        <f>+$C$30*'10 - 2012'!AV487</f>
        <v>#DIV/0!</v>
      </c>
      <c r="U487" s="53" t="e">
        <f>+$C$30*'10 - 2012'!AW487</f>
        <v>#DIV/0!</v>
      </c>
      <c r="V487" s="53" t="e">
        <f>+$C$30*'10 - 2012'!AX487</f>
        <v>#DIV/0!</v>
      </c>
      <c r="W487" s="53" t="e">
        <f>+$C$30*'10 - 2012'!AY487</f>
        <v>#DIV/0!</v>
      </c>
      <c r="X487" s="53" t="e">
        <f>+$C$30*'10 - 2012'!AZ487</f>
        <v>#DIV/0!</v>
      </c>
      <c r="Y487" s="53" t="e">
        <f>+$C$30*'10 - 2012'!BA487</f>
        <v>#DIV/0!</v>
      </c>
      <c r="Z487" s="53" t="e">
        <f>+$C$30*'10 - 2012'!BB487</f>
        <v>#DIV/0!</v>
      </c>
      <c r="AA487" s="53" t="e">
        <f>+$C$30*'10 - 2012'!BC487</f>
        <v>#DIV/0!</v>
      </c>
      <c r="AB487" s="53" t="e">
        <f>+$C$30*'10 - 2012'!BD487</f>
        <v>#DIV/0!</v>
      </c>
      <c r="AC487" s="53" t="e">
        <f>+$C$30*'10 - 2012'!BE487</f>
        <v>#DIV/0!</v>
      </c>
      <c r="AD487" s="53" t="e">
        <f>+$C$30*'10 - 2012'!BF487</f>
        <v>#DIV/0!</v>
      </c>
      <c r="AE487" s="53" t="e">
        <f>+$C$30*'10 - 2012'!BG487</f>
        <v>#DIV/0!</v>
      </c>
      <c r="AF487" s="53" t="e">
        <f>+$C$30*'10 - 2012'!BH487</f>
        <v>#DIV/0!</v>
      </c>
      <c r="AG487" s="53" t="e">
        <f>+$C$30*'10 - 2012'!BI487</f>
        <v>#DIV/0!</v>
      </c>
      <c r="AH487" s="53" t="e">
        <f>+$C$30*'10 - 2012'!BJ487</f>
        <v>#DIV/0!</v>
      </c>
    </row>
    <row r="488" spans="1:34">
      <c r="A488" s="63">
        <v>481</v>
      </c>
      <c r="B488" s="53">
        <f>+'10 - 2012'!B488</f>
        <v>0</v>
      </c>
      <c r="C488" s="53" t="e">
        <f>+'10 - 2012'!AE488/'10 - 2012'!BK488</f>
        <v>#DIV/0!</v>
      </c>
      <c r="D488" s="53" t="e">
        <f>+$C$30*'10 - 2012'!AF488</f>
        <v>#DIV/0!</v>
      </c>
      <c r="E488" s="53" t="e">
        <f>+$C$30*'10 - 2012'!AG488</f>
        <v>#DIV/0!</v>
      </c>
      <c r="F488" s="53" t="e">
        <f>+$C$30*'10 - 2012'!AH488</f>
        <v>#DIV/0!</v>
      </c>
      <c r="G488" s="53" t="e">
        <f>+$C$30*'10 - 2012'!AI488</f>
        <v>#DIV/0!</v>
      </c>
      <c r="H488" s="53" t="e">
        <f>+$C$30*'10 - 2012'!AJ488</f>
        <v>#DIV/0!</v>
      </c>
      <c r="I488" s="53" t="e">
        <f>+$C$30*'10 - 2012'!AK488</f>
        <v>#DIV/0!</v>
      </c>
      <c r="J488" s="53" t="e">
        <f>+$C$30*'10 - 2012'!AL488</f>
        <v>#DIV/0!</v>
      </c>
      <c r="K488" s="53" t="e">
        <f>+$C$30*'10 - 2012'!AM488</f>
        <v>#DIV/0!</v>
      </c>
      <c r="L488" s="53" t="e">
        <f>+$C$30*'10 - 2012'!AN488</f>
        <v>#DIV/0!</v>
      </c>
      <c r="M488" s="53" t="e">
        <f>+$C$30*'10 - 2012'!AO488</f>
        <v>#DIV/0!</v>
      </c>
      <c r="N488" s="53" t="e">
        <f>+$C$30*'10 - 2012'!AP488</f>
        <v>#DIV/0!</v>
      </c>
      <c r="O488" s="53" t="e">
        <f>+$C$30*'10 - 2012'!AQ488</f>
        <v>#DIV/0!</v>
      </c>
      <c r="P488" s="53" t="e">
        <f>+$C$30*'10 - 2012'!AR488</f>
        <v>#DIV/0!</v>
      </c>
      <c r="Q488" s="53" t="e">
        <f>+$C$30*'10 - 2012'!AS488</f>
        <v>#DIV/0!</v>
      </c>
      <c r="R488" s="53" t="e">
        <f>+$C$30*'10 - 2012'!AT488</f>
        <v>#DIV/0!</v>
      </c>
      <c r="S488" s="53" t="e">
        <f>+$C$30*'10 - 2012'!AU488</f>
        <v>#DIV/0!</v>
      </c>
      <c r="T488" s="53" t="e">
        <f>+$C$30*'10 - 2012'!AV488</f>
        <v>#DIV/0!</v>
      </c>
      <c r="U488" s="53" t="e">
        <f>+$C$30*'10 - 2012'!AW488</f>
        <v>#DIV/0!</v>
      </c>
      <c r="V488" s="53" t="e">
        <f>+$C$30*'10 - 2012'!AX488</f>
        <v>#DIV/0!</v>
      </c>
      <c r="W488" s="53" t="e">
        <f>+$C$30*'10 - 2012'!AY488</f>
        <v>#DIV/0!</v>
      </c>
      <c r="X488" s="53" t="e">
        <f>+$C$30*'10 - 2012'!AZ488</f>
        <v>#DIV/0!</v>
      </c>
      <c r="Y488" s="53" t="e">
        <f>+$C$30*'10 - 2012'!BA488</f>
        <v>#DIV/0!</v>
      </c>
      <c r="Z488" s="53" t="e">
        <f>+$C$30*'10 - 2012'!BB488</f>
        <v>#DIV/0!</v>
      </c>
      <c r="AA488" s="53" t="e">
        <f>+$C$30*'10 - 2012'!BC488</f>
        <v>#DIV/0!</v>
      </c>
      <c r="AB488" s="53" t="e">
        <f>+$C$30*'10 - 2012'!BD488</f>
        <v>#DIV/0!</v>
      </c>
      <c r="AC488" s="53" t="e">
        <f>+$C$30*'10 - 2012'!BE488</f>
        <v>#DIV/0!</v>
      </c>
      <c r="AD488" s="53" t="e">
        <f>+$C$30*'10 - 2012'!BF488</f>
        <v>#DIV/0!</v>
      </c>
      <c r="AE488" s="53" t="e">
        <f>+$C$30*'10 - 2012'!BG488</f>
        <v>#DIV/0!</v>
      </c>
      <c r="AF488" s="53" t="e">
        <f>+$C$30*'10 - 2012'!BH488</f>
        <v>#DIV/0!</v>
      </c>
      <c r="AG488" s="53" t="e">
        <f>+$C$30*'10 - 2012'!BI488</f>
        <v>#DIV/0!</v>
      </c>
      <c r="AH488" s="53" t="e">
        <f>+$C$30*'10 - 2012'!BJ488</f>
        <v>#DIV/0!</v>
      </c>
    </row>
    <row r="489" spans="1:34">
      <c r="A489" s="63">
        <v>482</v>
      </c>
      <c r="B489" s="53">
        <f>+'10 - 2012'!B489</f>
        <v>0</v>
      </c>
      <c r="C489" s="53" t="e">
        <f>+'10 - 2012'!AE489/'10 - 2012'!BK489</f>
        <v>#DIV/0!</v>
      </c>
      <c r="D489" s="53" t="e">
        <f>+$C$30*'10 - 2012'!AF489</f>
        <v>#DIV/0!</v>
      </c>
      <c r="E489" s="53" t="e">
        <f>+$C$30*'10 - 2012'!AG489</f>
        <v>#DIV/0!</v>
      </c>
      <c r="F489" s="53" t="e">
        <f>+$C$30*'10 - 2012'!AH489</f>
        <v>#DIV/0!</v>
      </c>
      <c r="G489" s="53" t="e">
        <f>+$C$30*'10 - 2012'!AI489</f>
        <v>#DIV/0!</v>
      </c>
      <c r="H489" s="53" t="e">
        <f>+$C$30*'10 - 2012'!AJ489</f>
        <v>#DIV/0!</v>
      </c>
      <c r="I489" s="53" t="e">
        <f>+$C$30*'10 - 2012'!AK489</f>
        <v>#DIV/0!</v>
      </c>
      <c r="J489" s="53" t="e">
        <f>+$C$30*'10 - 2012'!AL489</f>
        <v>#DIV/0!</v>
      </c>
      <c r="K489" s="53" t="e">
        <f>+$C$30*'10 - 2012'!AM489</f>
        <v>#DIV/0!</v>
      </c>
      <c r="L489" s="53" t="e">
        <f>+$C$30*'10 - 2012'!AN489</f>
        <v>#DIV/0!</v>
      </c>
      <c r="M489" s="53" t="e">
        <f>+$C$30*'10 - 2012'!AO489</f>
        <v>#DIV/0!</v>
      </c>
      <c r="N489" s="53" t="e">
        <f>+$C$30*'10 - 2012'!AP489</f>
        <v>#DIV/0!</v>
      </c>
      <c r="O489" s="53" t="e">
        <f>+$C$30*'10 - 2012'!AQ489</f>
        <v>#DIV/0!</v>
      </c>
      <c r="P489" s="53" t="e">
        <f>+$C$30*'10 - 2012'!AR489</f>
        <v>#DIV/0!</v>
      </c>
      <c r="Q489" s="53" t="e">
        <f>+$C$30*'10 - 2012'!AS489</f>
        <v>#DIV/0!</v>
      </c>
      <c r="R489" s="53" t="e">
        <f>+$C$30*'10 - 2012'!AT489</f>
        <v>#DIV/0!</v>
      </c>
      <c r="S489" s="53" t="e">
        <f>+$C$30*'10 - 2012'!AU489</f>
        <v>#DIV/0!</v>
      </c>
      <c r="T489" s="53" t="e">
        <f>+$C$30*'10 - 2012'!AV489</f>
        <v>#DIV/0!</v>
      </c>
      <c r="U489" s="53" t="e">
        <f>+$C$30*'10 - 2012'!AW489</f>
        <v>#DIV/0!</v>
      </c>
      <c r="V489" s="53" t="e">
        <f>+$C$30*'10 - 2012'!AX489</f>
        <v>#DIV/0!</v>
      </c>
      <c r="W489" s="53" t="e">
        <f>+$C$30*'10 - 2012'!AY489</f>
        <v>#DIV/0!</v>
      </c>
      <c r="X489" s="53" t="e">
        <f>+$C$30*'10 - 2012'!AZ489</f>
        <v>#DIV/0!</v>
      </c>
      <c r="Y489" s="53" t="e">
        <f>+$C$30*'10 - 2012'!BA489</f>
        <v>#DIV/0!</v>
      </c>
      <c r="Z489" s="53" t="e">
        <f>+$C$30*'10 - 2012'!BB489</f>
        <v>#DIV/0!</v>
      </c>
      <c r="AA489" s="53" t="e">
        <f>+$C$30*'10 - 2012'!BC489</f>
        <v>#DIV/0!</v>
      </c>
      <c r="AB489" s="53" t="e">
        <f>+$C$30*'10 - 2012'!BD489</f>
        <v>#DIV/0!</v>
      </c>
      <c r="AC489" s="53" t="e">
        <f>+$C$30*'10 - 2012'!BE489</f>
        <v>#DIV/0!</v>
      </c>
      <c r="AD489" s="53" t="e">
        <f>+$C$30*'10 - 2012'!BF489</f>
        <v>#DIV/0!</v>
      </c>
      <c r="AE489" s="53" t="e">
        <f>+$C$30*'10 - 2012'!BG489</f>
        <v>#DIV/0!</v>
      </c>
      <c r="AF489" s="53" t="e">
        <f>+$C$30*'10 - 2012'!BH489</f>
        <v>#DIV/0!</v>
      </c>
      <c r="AG489" s="53" t="e">
        <f>+$C$30*'10 - 2012'!BI489</f>
        <v>#DIV/0!</v>
      </c>
      <c r="AH489" s="53" t="e">
        <f>+$C$30*'10 - 2012'!BJ489</f>
        <v>#DIV/0!</v>
      </c>
    </row>
    <row r="490" spans="1:34">
      <c r="A490" s="63">
        <v>483</v>
      </c>
      <c r="B490" s="53">
        <f>+'10 - 2012'!B490</f>
        <v>0</v>
      </c>
      <c r="C490" s="53" t="e">
        <f>+'10 - 2012'!AE490/'10 - 2012'!BK490</f>
        <v>#DIV/0!</v>
      </c>
      <c r="D490" s="53" t="e">
        <f>+$C$30*'10 - 2012'!AF490</f>
        <v>#DIV/0!</v>
      </c>
      <c r="E490" s="53" t="e">
        <f>+$C$30*'10 - 2012'!AG490</f>
        <v>#DIV/0!</v>
      </c>
      <c r="F490" s="53" t="e">
        <f>+$C$30*'10 - 2012'!AH490</f>
        <v>#DIV/0!</v>
      </c>
      <c r="G490" s="53" t="e">
        <f>+$C$30*'10 - 2012'!AI490</f>
        <v>#DIV/0!</v>
      </c>
      <c r="H490" s="53" t="e">
        <f>+$C$30*'10 - 2012'!AJ490</f>
        <v>#DIV/0!</v>
      </c>
      <c r="I490" s="53" t="e">
        <f>+$C$30*'10 - 2012'!AK490</f>
        <v>#DIV/0!</v>
      </c>
      <c r="J490" s="53" t="e">
        <f>+$C$30*'10 - 2012'!AL490</f>
        <v>#DIV/0!</v>
      </c>
      <c r="K490" s="53" t="e">
        <f>+$C$30*'10 - 2012'!AM490</f>
        <v>#DIV/0!</v>
      </c>
      <c r="L490" s="53" t="e">
        <f>+$C$30*'10 - 2012'!AN490</f>
        <v>#DIV/0!</v>
      </c>
      <c r="M490" s="53" t="e">
        <f>+$C$30*'10 - 2012'!AO490</f>
        <v>#DIV/0!</v>
      </c>
      <c r="N490" s="53" t="e">
        <f>+$C$30*'10 - 2012'!AP490</f>
        <v>#DIV/0!</v>
      </c>
      <c r="O490" s="53" t="e">
        <f>+$C$30*'10 - 2012'!AQ490</f>
        <v>#DIV/0!</v>
      </c>
      <c r="P490" s="53" t="e">
        <f>+$C$30*'10 - 2012'!AR490</f>
        <v>#DIV/0!</v>
      </c>
      <c r="Q490" s="53" t="e">
        <f>+$C$30*'10 - 2012'!AS490</f>
        <v>#DIV/0!</v>
      </c>
      <c r="R490" s="53" t="e">
        <f>+$C$30*'10 - 2012'!AT490</f>
        <v>#DIV/0!</v>
      </c>
      <c r="S490" s="53" t="e">
        <f>+$C$30*'10 - 2012'!AU490</f>
        <v>#DIV/0!</v>
      </c>
      <c r="T490" s="53" t="e">
        <f>+$C$30*'10 - 2012'!AV490</f>
        <v>#DIV/0!</v>
      </c>
      <c r="U490" s="53" t="e">
        <f>+$C$30*'10 - 2012'!AW490</f>
        <v>#DIV/0!</v>
      </c>
      <c r="V490" s="53" t="e">
        <f>+$C$30*'10 - 2012'!AX490</f>
        <v>#DIV/0!</v>
      </c>
      <c r="W490" s="53" t="e">
        <f>+$C$30*'10 - 2012'!AY490</f>
        <v>#DIV/0!</v>
      </c>
      <c r="X490" s="53" t="e">
        <f>+$C$30*'10 - 2012'!AZ490</f>
        <v>#DIV/0!</v>
      </c>
      <c r="Y490" s="53" t="e">
        <f>+$C$30*'10 - 2012'!BA490</f>
        <v>#DIV/0!</v>
      </c>
      <c r="Z490" s="53" t="e">
        <f>+$C$30*'10 - 2012'!BB490</f>
        <v>#DIV/0!</v>
      </c>
      <c r="AA490" s="53" t="e">
        <f>+$C$30*'10 - 2012'!BC490</f>
        <v>#DIV/0!</v>
      </c>
      <c r="AB490" s="53" t="e">
        <f>+$C$30*'10 - 2012'!BD490</f>
        <v>#DIV/0!</v>
      </c>
      <c r="AC490" s="53" t="e">
        <f>+$C$30*'10 - 2012'!BE490</f>
        <v>#DIV/0!</v>
      </c>
      <c r="AD490" s="53" t="e">
        <f>+$C$30*'10 - 2012'!BF490</f>
        <v>#DIV/0!</v>
      </c>
      <c r="AE490" s="53" t="e">
        <f>+$C$30*'10 - 2012'!BG490</f>
        <v>#DIV/0!</v>
      </c>
      <c r="AF490" s="53" t="e">
        <f>+$C$30*'10 - 2012'!BH490</f>
        <v>#DIV/0!</v>
      </c>
      <c r="AG490" s="53" t="e">
        <f>+$C$30*'10 - 2012'!BI490</f>
        <v>#DIV/0!</v>
      </c>
      <c r="AH490" s="53" t="e">
        <f>+$C$30*'10 - 2012'!BJ490</f>
        <v>#DIV/0!</v>
      </c>
    </row>
    <row r="491" spans="1:34">
      <c r="A491" s="63">
        <v>484</v>
      </c>
      <c r="B491" s="53">
        <f>+'10 - 2012'!B491</f>
        <v>0</v>
      </c>
      <c r="C491" s="53" t="e">
        <f>+'10 - 2012'!AE491/'10 - 2012'!BK491</f>
        <v>#DIV/0!</v>
      </c>
      <c r="D491" s="53" t="e">
        <f>+$C$30*'10 - 2012'!AF491</f>
        <v>#DIV/0!</v>
      </c>
      <c r="E491" s="53" t="e">
        <f>+$C$30*'10 - 2012'!AG491</f>
        <v>#DIV/0!</v>
      </c>
      <c r="F491" s="53" t="e">
        <f>+$C$30*'10 - 2012'!AH491</f>
        <v>#DIV/0!</v>
      </c>
      <c r="G491" s="53" t="e">
        <f>+$C$30*'10 - 2012'!AI491</f>
        <v>#DIV/0!</v>
      </c>
      <c r="H491" s="53" t="e">
        <f>+$C$30*'10 - 2012'!AJ491</f>
        <v>#DIV/0!</v>
      </c>
      <c r="I491" s="53" t="e">
        <f>+$C$30*'10 - 2012'!AK491</f>
        <v>#DIV/0!</v>
      </c>
      <c r="J491" s="53" t="e">
        <f>+$C$30*'10 - 2012'!AL491</f>
        <v>#DIV/0!</v>
      </c>
      <c r="K491" s="53" t="e">
        <f>+$C$30*'10 - 2012'!AM491</f>
        <v>#DIV/0!</v>
      </c>
      <c r="L491" s="53" t="e">
        <f>+$C$30*'10 - 2012'!AN491</f>
        <v>#DIV/0!</v>
      </c>
      <c r="M491" s="53" t="e">
        <f>+$C$30*'10 - 2012'!AO491</f>
        <v>#DIV/0!</v>
      </c>
      <c r="N491" s="53" t="e">
        <f>+$C$30*'10 - 2012'!AP491</f>
        <v>#DIV/0!</v>
      </c>
      <c r="O491" s="53" t="e">
        <f>+$C$30*'10 - 2012'!AQ491</f>
        <v>#DIV/0!</v>
      </c>
      <c r="P491" s="53" t="e">
        <f>+$C$30*'10 - 2012'!AR491</f>
        <v>#DIV/0!</v>
      </c>
      <c r="Q491" s="53" t="e">
        <f>+$C$30*'10 - 2012'!AS491</f>
        <v>#DIV/0!</v>
      </c>
      <c r="R491" s="53" t="e">
        <f>+$C$30*'10 - 2012'!AT491</f>
        <v>#DIV/0!</v>
      </c>
      <c r="S491" s="53" t="e">
        <f>+$C$30*'10 - 2012'!AU491</f>
        <v>#DIV/0!</v>
      </c>
      <c r="T491" s="53" t="e">
        <f>+$C$30*'10 - 2012'!AV491</f>
        <v>#DIV/0!</v>
      </c>
      <c r="U491" s="53" t="e">
        <f>+$C$30*'10 - 2012'!AW491</f>
        <v>#DIV/0!</v>
      </c>
      <c r="V491" s="53" t="e">
        <f>+$C$30*'10 - 2012'!AX491</f>
        <v>#DIV/0!</v>
      </c>
      <c r="W491" s="53" t="e">
        <f>+$C$30*'10 - 2012'!AY491</f>
        <v>#DIV/0!</v>
      </c>
      <c r="X491" s="53" t="e">
        <f>+$C$30*'10 - 2012'!AZ491</f>
        <v>#DIV/0!</v>
      </c>
      <c r="Y491" s="53" t="e">
        <f>+$C$30*'10 - 2012'!BA491</f>
        <v>#DIV/0!</v>
      </c>
      <c r="Z491" s="53" t="e">
        <f>+$C$30*'10 - 2012'!BB491</f>
        <v>#DIV/0!</v>
      </c>
      <c r="AA491" s="53" t="e">
        <f>+$C$30*'10 - 2012'!BC491</f>
        <v>#DIV/0!</v>
      </c>
      <c r="AB491" s="53" t="e">
        <f>+$C$30*'10 - 2012'!BD491</f>
        <v>#DIV/0!</v>
      </c>
      <c r="AC491" s="53" t="e">
        <f>+$C$30*'10 - 2012'!BE491</f>
        <v>#DIV/0!</v>
      </c>
      <c r="AD491" s="53" t="e">
        <f>+$C$30*'10 - 2012'!BF491</f>
        <v>#DIV/0!</v>
      </c>
      <c r="AE491" s="53" t="e">
        <f>+$C$30*'10 - 2012'!BG491</f>
        <v>#DIV/0!</v>
      </c>
      <c r="AF491" s="53" t="e">
        <f>+$C$30*'10 - 2012'!BH491</f>
        <v>#DIV/0!</v>
      </c>
      <c r="AG491" s="53" t="e">
        <f>+$C$30*'10 - 2012'!BI491</f>
        <v>#DIV/0!</v>
      </c>
      <c r="AH491" s="53" t="e">
        <f>+$C$30*'10 - 2012'!BJ491</f>
        <v>#DIV/0!</v>
      </c>
    </row>
    <row r="492" spans="1:34">
      <c r="A492" s="63">
        <v>485</v>
      </c>
      <c r="B492" s="53">
        <f>+'10 - 2012'!B492</f>
        <v>0</v>
      </c>
      <c r="C492" s="53" t="e">
        <f>+'10 - 2012'!AE492/'10 - 2012'!BK492</f>
        <v>#DIV/0!</v>
      </c>
      <c r="D492" s="53" t="e">
        <f>+$C$30*'10 - 2012'!AF492</f>
        <v>#DIV/0!</v>
      </c>
      <c r="E492" s="53" t="e">
        <f>+$C$30*'10 - 2012'!AG492</f>
        <v>#DIV/0!</v>
      </c>
      <c r="F492" s="53" t="e">
        <f>+$C$30*'10 - 2012'!AH492</f>
        <v>#DIV/0!</v>
      </c>
      <c r="G492" s="53" t="e">
        <f>+$C$30*'10 - 2012'!AI492</f>
        <v>#DIV/0!</v>
      </c>
      <c r="H492" s="53" t="e">
        <f>+$C$30*'10 - 2012'!AJ492</f>
        <v>#DIV/0!</v>
      </c>
      <c r="I492" s="53" t="e">
        <f>+$C$30*'10 - 2012'!AK492</f>
        <v>#DIV/0!</v>
      </c>
      <c r="J492" s="53" t="e">
        <f>+$C$30*'10 - 2012'!AL492</f>
        <v>#DIV/0!</v>
      </c>
      <c r="K492" s="53" t="e">
        <f>+$C$30*'10 - 2012'!AM492</f>
        <v>#DIV/0!</v>
      </c>
      <c r="L492" s="53" t="e">
        <f>+$C$30*'10 - 2012'!AN492</f>
        <v>#DIV/0!</v>
      </c>
      <c r="M492" s="53" t="e">
        <f>+$C$30*'10 - 2012'!AO492</f>
        <v>#DIV/0!</v>
      </c>
      <c r="N492" s="53" t="e">
        <f>+$C$30*'10 - 2012'!AP492</f>
        <v>#DIV/0!</v>
      </c>
      <c r="O492" s="53" t="e">
        <f>+$C$30*'10 - 2012'!AQ492</f>
        <v>#DIV/0!</v>
      </c>
      <c r="P492" s="53" t="e">
        <f>+$C$30*'10 - 2012'!AR492</f>
        <v>#DIV/0!</v>
      </c>
      <c r="Q492" s="53" t="e">
        <f>+$C$30*'10 - 2012'!AS492</f>
        <v>#DIV/0!</v>
      </c>
      <c r="R492" s="53" t="e">
        <f>+$C$30*'10 - 2012'!AT492</f>
        <v>#DIV/0!</v>
      </c>
      <c r="S492" s="53" t="e">
        <f>+$C$30*'10 - 2012'!AU492</f>
        <v>#DIV/0!</v>
      </c>
      <c r="T492" s="53" t="e">
        <f>+$C$30*'10 - 2012'!AV492</f>
        <v>#DIV/0!</v>
      </c>
      <c r="U492" s="53" t="e">
        <f>+$C$30*'10 - 2012'!AW492</f>
        <v>#DIV/0!</v>
      </c>
      <c r="V492" s="53" t="e">
        <f>+$C$30*'10 - 2012'!AX492</f>
        <v>#DIV/0!</v>
      </c>
      <c r="W492" s="53" t="e">
        <f>+$C$30*'10 - 2012'!AY492</f>
        <v>#DIV/0!</v>
      </c>
      <c r="X492" s="53" t="e">
        <f>+$C$30*'10 - 2012'!AZ492</f>
        <v>#DIV/0!</v>
      </c>
      <c r="Y492" s="53" t="e">
        <f>+$C$30*'10 - 2012'!BA492</f>
        <v>#DIV/0!</v>
      </c>
      <c r="Z492" s="53" t="e">
        <f>+$C$30*'10 - 2012'!BB492</f>
        <v>#DIV/0!</v>
      </c>
      <c r="AA492" s="53" t="e">
        <f>+$C$30*'10 - 2012'!BC492</f>
        <v>#DIV/0!</v>
      </c>
      <c r="AB492" s="53" t="e">
        <f>+$C$30*'10 - 2012'!BD492</f>
        <v>#DIV/0!</v>
      </c>
      <c r="AC492" s="53" t="e">
        <f>+$C$30*'10 - 2012'!BE492</f>
        <v>#DIV/0!</v>
      </c>
      <c r="AD492" s="53" t="e">
        <f>+$C$30*'10 - 2012'!BF492</f>
        <v>#DIV/0!</v>
      </c>
      <c r="AE492" s="53" t="e">
        <f>+$C$30*'10 - 2012'!BG492</f>
        <v>#DIV/0!</v>
      </c>
      <c r="AF492" s="53" t="e">
        <f>+$C$30*'10 - 2012'!BH492</f>
        <v>#DIV/0!</v>
      </c>
      <c r="AG492" s="53" t="e">
        <f>+$C$30*'10 - 2012'!BI492</f>
        <v>#DIV/0!</v>
      </c>
      <c r="AH492" s="53" t="e">
        <f>+$C$30*'10 - 2012'!BJ492</f>
        <v>#DIV/0!</v>
      </c>
    </row>
    <row r="493" spans="1:34">
      <c r="A493" s="63">
        <v>486</v>
      </c>
      <c r="B493" s="53">
        <f>+'10 - 2012'!B493</f>
        <v>0</v>
      </c>
      <c r="C493" s="53" t="e">
        <f>+'10 - 2012'!AE493/'10 - 2012'!BK493</f>
        <v>#DIV/0!</v>
      </c>
      <c r="D493" s="53" t="e">
        <f>+$C$30*'10 - 2012'!AF493</f>
        <v>#DIV/0!</v>
      </c>
      <c r="E493" s="53" t="e">
        <f>+$C$30*'10 - 2012'!AG493</f>
        <v>#DIV/0!</v>
      </c>
      <c r="F493" s="53" t="e">
        <f>+$C$30*'10 - 2012'!AH493</f>
        <v>#DIV/0!</v>
      </c>
      <c r="G493" s="53" t="e">
        <f>+$C$30*'10 - 2012'!AI493</f>
        <v>#DIV/0!</v>
      </c>
      <c r="H493" s="53" t="e">
        <f>+$C$30*'10 - 2012'!AJ493</f>
        <v>#DIV/0!</v>
      </c>
      <c r="I493" s="53" t="e">
        <f>+$C$30*'10 - 2012'!AK493</f>
        <v>#DIV/0!</v>
      </c>
      <c r="J493" s="53" t="e">
        <f>+$C$30*'10 - 2012'!AL493</f>
        <v>#DIV/0!</v>
      </c>
      <c r="K493" s="53" t="e">
        <f>+$C$30*'10 - 2012'!AM493</f>
        <v>#DIV/0!</v>
      </c>
      <c r="L493" s="53" t="e">
        <f>+$C$30*'10 - 2012'!AN493</f>
        <v>#DIV/0!</v>
      </c>
      <c r="M493" s="53" t="e">
        <f>+$C$30*'10 - 2012'!AO493</f>
        <v>#DIV/0!</v>
      </c>
      <c r="N493" s="53" t="e">
        <f>+$C$30*'10 - 2012'!AP493</f>
        <v>#DIV/0!</v>
      </c>
      <c r="O493" s="53" t="e">
        <f>+$C$30*'10 - 2012'!AQ493</f>
        <v>#DIV/0!</v>
      </c>
      <c r="P493" s="53" t="e">
        <f>+$C$30*'10 - 2012'!AR493</f>
        <v>#DIV/0!</v>
      </c>
      <c r="Q493" s="53" t="e">
        <f>+$C$30*'10 - 2012'!AS493</f>
        <v>#DIV/0!</v>
      </c>
      <c r="R493" s="53" t="e">
        <f>+$C$30*'10 - 2012'!AT493</f>
        <v>#DIV/0!</v>
      </c>
      <c r="S493" s="53" t="e">
        <f>+$C$30*'10 - 2012'!AU493</f>
        <v>#DIV/0!</v>
      </c>
      <c r="T493" s="53" t="e">
        <f>+$C$30*'10 - 2012'!AV493</f>
        <v>#DIV/0!</v>
      </c>
      <c r="U493" s="53" t="e">
        <f>+$C$30*'10 - 2012'!AW493</f>
        <v>#DIV/0!</v>
      </c>
      <c r="V493" s="53" t="e">
        <f>+$C$30*'10 - 2012'!AX493</f>
        <v>#DIV/0!</v>
      </c>
      <c r="W493" s="53" t="e">
        <f>+$C$30*'10 - 2012'!AY493</f>
        <v>#DIV/0!</v>
      </c>
      <c r="X493" s="53" t="e">
        <f>+$C$30*'10 - 2012'!AZ493</f>
        <v>#DIV/0!</v>
      </c>
      <c r="Y493" s="53" t="e">
        <f>+$C$30*'10 - 2012'!BA493</f>
        <v>#DIV/0!</v>
      </c>
      <c r="Z493" s="53" t="e">
        <f>+$C$30*'10 - 2012'!BB493</f>
        <v>#DIV/0!</v>
      </c>
      <c r="AA493" s="53" t="e">
        <f>+$C$30*'10 - 2012'!BC493</f>
        <v>#DIV/0!</v>
      </c>
      <c r="AB493" s="53" t="e">
        <f>+$C$30*'10 - 2012'!BD493</f>
        <v>#DIV/0!</v>
      </c>
      <c r="AC493" s="53" t="e">
        <f>+$C$30*'10 - 2012'!BE493</f>
        <v>#DIV/0!</v>
      </c>
      <c r="AD493" s="53" t="e">
        <f>+$C$30*'10 - 2012'!BF493</f>
        <v>#DIV/0!</v>
      </c>
      <c r="AE493" s="53" t="e">
        <f>+$C$30*'10 - 2012'!BG493</f>
        <v>#DIV/0!</v>
      </c>
      <c r="AF493" s="53" t="e">
        <f>+$C$30*'10 - 2012'!BH493</f>
        <v>#DIV/0!</v>
      </c>
      <c r="AG493" s="53" t="e">
        <f>+$C$30*'10 - 2012'!BI493</f>
        <v>#DIV/0!</v>
      </c>
      <c r="AH493" s="53" t="e">
        <f>+$C$30*'10 - 2012'!BJ493</f>
        <v>#DIV/0!</v>
      </c>
    </row>
    <row r="494" spans="1:34">
      <c r="A494" s="63">
        <v>487</v>
      </c>
      <c r="B494" s="53">
        <f>+'10 - 2012'!B494</f>
        <v>0</v>
      </c>
      <c r="C494" s="53" t="e">
        <f>+'10 - 2012'!AE494/'10 - 2012'!BK494</f>
        <v>#DIV/0!</v>
      </c>
      <c r="D494" s="53" t="e">
        <f>+$C$30*'10 - 2012'!AF494</f>
        <v>#DIV/0!</v>
      </c>
      <c r="E494" s="53" t="e">
        <f>+$C$30*'10 - 2012'!AG494</f>
        <v>#DIV/0!</v>
      </c>
      <c r="F494" s="53" t="e">
        <f>+$C$30*'10 - 2012'!AH494</f>
        <v>#DIV/0!</v>
      </c>
      <c r="G494" s="53" t="e">
        <f>+$C$30*'10 - 2012'!AI494</f>
        <v>#DIV/0!</v>
      </c>
      <c r="H494" s="53" t="e">
        <f>+$C$30*'10 - 2012'!AJ494</f>
        <v>#DIV/0!</v>
      </c>
      <c r="I494" s="53" t="e">
        <f>+$C$30*'10 - 2012'!AK494</f>
        <v>#DIV/0!</v>
      </c>
      <c r="J494" s="53" t="e">
        <f>+$C$30*'10 - 2012'!AL494</f>
        <v>#DIV/0!</v>
      </c>
      <c r="K494" s="53" t="e">
        <f>+$C$30*'10 - 2012'!AM494</f>
        <v>#DIV/0!</v>
      </c>
      <c r="L494" s="53" t="e">
        <f>+$C$30*'10 - 2012'!AN494</f>
        <v>#DIV/0!</v>
      </c>
      <c r="M494" s="53" t="e">
        <f>+$C$30*'10 - 2012'!AO494</f>
        <v>#DIV/0!</v>
      </c>
      <c r="N494" s="53" t="e">
        <f>+$C$30*'10 - 2012'!AP494</f>
        <v>#DIV/0!</v>
      </c>
      <c r="O494" s="53" t="e">
        <f>+$C$30*'10 - 2012'!AQ494</f>
        <v>#DIV/0!</v>
      </c>
      <c r="P494" s="53" t="e">
        <f>+$C$30*'10 - 2012'!AR494</f>
        <v>#DIV/0!</v>
      </c>
      <c r="Q494" s="53" t="e">
        <f>+$C$30*'10 - 2012'!AS494</f>
        <v>#DIV/0!</v>
      </c>
      <c r="R494" s="53" t="e">
        <f>+$C$30*'10 - 2012'!AT494</f>
        <v>#DIV/0!</v>
      </c>
      <c r="S494" s="53" t="e">
        <f>+$C$30*'10 - 2012'!AU494</f>
        <v>#DIV/0!</v>
      </c>
      <c r="T494" s="53" t="e">
        <f>+$C$30*'10 - 2012'!AV494</f>
        <v>#DIV/0!</v>
      </c>
      <c r="U494" s="53" t="e">
        <f>+$C$30*'10 - 2012'!AW494</f>
        <v>#DIV/0!</v>
      </c>
      <c r="V494" s="53" t="e">
        <f>+$C$30*'10 - 2012'!AX494</f>
        <v>#DIV/0!</v>
      </c>
      <c r="W494" s="53" t="e">
        <f>+$C$30*'10 - 2012'!AY494</f>
        <v>#DIV/0!</v>
      </c>
      <c r="X494" s="53" t="e">
        <f>+$C$30*'10 - 2012'!AZ494</f>
        <v>#DIV/0!</v>
      </c>
      <c r="Y494" s="53" t="e">
        <f>+$C$30*'10 - 2012'!BA494</f>
        <v>#DIV/0!</v>
      </c>
      <c r="Z494" s="53" t="e">
        <f>+$C$30*'10 - 2012'!BB494</f>
        <v>#DIV/0!</v>
      </c>
      <c r="AA494" s="53" t="e">
        <f>+$C$30*'10 - 2012'!BC494</f>
        <v>#DIV/0!</v>
      </c>
      <c r="AB494" s="53" t="e">
        <f>+$C$30*'10 - 2012'!BD494</f>
        <v>#DIV/0!</v>
      </c>
      <c r="AC494" s="53" t="e">
        <f>+$C$30*'10 - 2012'!BE494</f>
        <v>#DIV/0!</v>
      </c>
      <c r="AD494" s="53" t="e">
        <f>+$C$30*'10 - 2012'!BF494</f>
        <v>#DIV/0!</v>
      </c>
      <c r="AE494" s="53" t="e">
        <f>+$C$30*'10 - 2012'!BG494</f>
        <v>#DIV/0!</v>
      </c>
      <c r="AF494" s="53" t="e">
        <f>+$C$30*'10 - 2012'!BH494</f>
        <v>#DIV/0!</v>
      </c>
      <c r="AG494" s="53" t="e">
        <f>+$C$30*'10 - 2012'!BI494</f>
        <v>#DIV/0!</v>
      </c>
      <c r="AH494" s="53" t="e">
        <f>+$C$30*'10 - 2012'!BJ494</f>
        <v>#DIV/0!</v>
      </c>
    </row>
    <row r="495" spans="1:34">
      <c r="A495" s="63">
        <v>488</v>
      </c>
      <c r="B495" s="53">
        <f>+'10 - 2012'!B495</f>
        <v>0</v>
      </c>
      <c r="C495" s="53" t="e">
        <f>+'10 - 2012'!AE495/'10 - 2012'!BK495</f>
        <v>#DIV/0!</v>
      </c>
      <c r="D495" s="53" t="e">
        <f>+$C$30*'10 - 2012'!AF495</f>
        <v>#DIV/0!</v>
      </c>
      <c r="E495" s="53" t="e">
        <f>+$C$30*'10 - 2012'!AG495</f>
        <v>#DIV/0!</v>
      </c>
      <c r="F495" s="53" t="e">
        <f>+$C$30*'10 - 2012'!AH495</f>
        <v>#DIV/0!</v>
      </c>
      <c r="G495" s="53" t="e">
        <f>+$C$30*'10 - 2012'!AI495</f>
        <v>#DIV/0!</v>
      </c>
      <c r="H495" s="53" t="e">
        <f>+$C$30*'10 - 2012'!AJ495</f>
        <v>#DIV/0!</v>
      </c>
      <c r="I495" s="53" t="e">
        <f>+$C$30*'10 - 2012'!AK495</f>
        <v>#DIV/0!</v>
      </c>
      <c r="J495" s="53" t="e">
        <f>+$C$30*'10 - 2012'!AL495</f>
        <v>#DIV/0!</v>
      </c>
      <c r="K495" s="53" t="e">
        <f>+$C$30*'10 - 2012'!AM495</f>
        <v>#DIV/0!</v>
      </c>
      <c r="L495" s="53" t="e">
        <f>+$C$30*'10 - 2012'!AN495</f>
        <v>#DIV/0!</v>
      </c>
      <c r="M495" s="53" t="e">
        <f>+$C$30*'10 - 2012'!AO495</f>
        <v>#DIV/0!</v>
      </c>
      <c r="N495" s="53" t="e">
        <f>+$C$30*'10 - 2012'!AP495</f>
        <v>#DIV/0!</v>
      </c>
      <c r="O495" s="53" t="e">
        <f>+$C$30*'10 - 2012'!AQ495</f>
        <v>#DIV/0!</v>
      </c>
      <c r="P495" s="53" t="e">
        <f>+$C$30*'10 - 2012'!AR495</f>
        <v>#DIV/0!</v>
      </c>
      <c r="Q495" s="53" t="e">
        <f>+$C$30*'10 - 2012'!AS495</f>
        <v>#DIV/0!</v>
      </c>
      <c r="R495" s="53" t="e">
        <f>+$C$30*'10 - 2012'!AT495</f>
        <v>#DIV/0!</v>
      </c>
      <c r="S495" s="53" t="e">
        <f>+$C$30*'10 - 2012'!AU495</f>
        <v>#DIV/0!</v>
      </c>
      <c r="T495" s="53" t="e">
        <f>+$C$30*'10 - 2012'!AV495</f>
        <v>#DIV/0!</v>
      </c>
      <c r="U495" s="53" t="e">
        <f>+$C$30*'10 - 2012'!AW495</f>
        <v>#DIV/0!</v>
      </c>
      <c r="V495" s="53" t="e">
        <f>+$C$30*'10 - 2012'!AX495</f>
        <v>#DIV/0!</v>
      </c>
      <c r="W495" s="53" t="e">
        <f>+$C$30*'10 - 2012'!AY495</f>
        <v>#DIV/0!</v>
      </c>
      <c r="X495" s="53" t="e">
        <f>+$C$30*'10 - 2012'!AZ495</f>
        <v>#DIV/0!</v>
      </c>
      <c r="Y495" s="53" t="e">
        <f>+$C$30*'10 - 2012'!BA495</f>
        <v>#DIV/0!</v>
      </c>
      <c r="Z495" s="53" t="e">
        <f>+$C$30*'10 - 2012'!BB495</f>
        <v>#DIV/0!</v>
      </c>
      <c r="AA495" s="53" t="e">
        <f>+$C$30*'10 - 2012'!BC495</f>
        <v>#DIV/0!</v>
      </c>
      <c r="AB495" s="53" t="e">
        <f>+$C$30*'10 - 2012'!BD495</f>
        <v>#DIV/0!</v>
      </c>
      <c r="AC495" s="53" t="e">
        <f>+$C$30*'10 - 2012'!BE495</f>
        <v>#DIV/0!</v>
      </c>
      <c r="AD495" s="53" t="e">
        <f>+$C$30*'10 - 2012'!BF495</f>
        <v>#DIV/0!</v>
      </c>
      <c r="AE495" s="53" t="e">
        <f>+$C$30*'10 - 2012'!BG495</f>
        <v>#DIV/0!</v>
      </c>
      <c r="AF495" s="53" t="e">
        <f>+$C$30*'10 - 2012'!BH495</f>
        <v>#DIV/0!</v>
      </c>
      <c r="AG495" s="53" t="e">
        <f>+$C$30*'10 - 2012'!BI495</f>
        <v>#DIV/0!</v>
      </c>
      <c r="AH495" s="53" t="e">
        <f>+$C$30*'10 - 2012'!BJ495</f>
        <v>#DIV/0!</v>
      </c>
    </row>
    <row r="496" spans="1:34">
      <c r="A496" s="63">
        <v>489</v>
      </c>
      <c r="B496" s="53">
        <f>+'10 - 2012'!B496</f>
        <v>0</v>
      </c>
      <c r="C496" s="53" t="e">
        <f>+'10 - 2012'!AE496/'10 - 2012'!BK496</f>
        <v>#DIV/0!</v>
      </c>
      <c r="D496" s="53" t="e">
        <f>+$C$30*'10 - 2012'!AF496</f>
        <v>#DIV/0!</v>
      </c>
      <c r="E496" s="53" t="e">
        <f>+$C$30*'10 - 2012'!AG496</f>
        <v>#DIV/0!</v>
      </c>
      <c r="F496" s="53" t="e">
        <f>+$C$30*'10 - 2012'!AH496</f>
        <v>#DIV/0!</v>
      </c>
      <c r="G496" s="53" t="e">
        <f>+$C$30*'10 - 2012'!AI496</f>
        <v>#DIV/0!</v>
      </c>
      <c r="H496" s="53" t="e">
        <f>+$C$30*'10 - 2012'!AJ496</f>
        <v>#DIV/0!</v>
      </c>
      <c r="I496" s="53" t="e">
        <f>+$C$30*'10 - 2012'!AK496</f>
        <v>#DIV/0!</v>
      </c>
      <c r="J496" s="53" t="e">
        <f>+$C$30*'10 - 2012'!AL496</f>
        <v>#DIV/0!</v>
      </c>
      <c r="K496" s="53" t="e">
        <f>+$C$30*'10 - 2012'!AM496</f>
        <v>#DIV/0!</v>
      </c>
      <c r="L496" s="53" t="e">
        <f>+$C$30*'10 - 2012'!AN496</f>
        <v>#DIV/0!</v>
      </c>
      <c r="M496" s="53" t="e">
        <f>+$C$30*'10 - 2012'!AO496</f>
        <v>#DIV/0!</v>
      </c>
      <c r="N496" s="53" t="e">
        <f>+$C$30*'10 - 2012'!AP496</f>
        <v>#DIV/0!</v>
      </c>
      <c r="O496" s="53" t="e">
        <f>+$C$30*'10 - 2012'!AQ496</f>
        <v>#DIV/0!</v>
      </c>
      <c r="P496" s="53" t="e">
        <f>+$C$30*'10 - 2012'!AR496</f>
        <v>#DIV/0!</v>
      </c>
      <c r="Q496" s="53" t="e">
        <f>+$C$30*'10 - 2012'!AS496</f>
        <v>#DIV/0!</v>
      </c>
      <c r="R496" s="53" t="e">
        <f>+$C$30*'10 - 2012'!AT496</f>
        <v>#DIV/0!</v>
      </c>
      <c r="S496" s="53" t="e">
        <f>+$C$30*'10 - 2012'!AU496</f>
        <v>#DIV/0!</v>
      </c>
      <c r="T496" s="53" t="e">
        <f>+$C$30*'10 - 2012'!AV496</f>
        <v>#DIV/0!</v>
      </c>
      <c r="U496" s="53" t="e">
        <f>+$C$30*'10 - 2012'!AW496</f>
        <v>#DIV/0!</v>
      </c>
      <c r="V496" s="53" t="e">
        <f>+$C$30*'10 - 2012'!AX496</f>
        <v>#DIV/0!</v>
      </c>
      <c r="W496" s="53" t="e">
        <f>+$C$30*'10 - 2012'!AY496</f>
        <v>#DIV/0!</v>
      </c>
      <c r="X496" s="53" t="e">
        <f>+$C$30*'10 - 2012'!AZ496</f>
        <v>#DIV/0!</v>
      </c>
      <c r="Y496" s="53" t="e">
        <f>+$C$30*'10 - 2012'!BA496</f>
        <v>#DIV/0!</v>
      </c>
      <c r="Z496" s="53" t="e">
        <f>+$C$30*'10 - 2012'!BB496</f>
        <v>#DIV/0!</v>
      </c>
      <c r="AA496" s="53" t="e">
        <f>+$C$30*'10 - 2012'!BC496</f>
        <v>#DIV/0!</v>
      </c>
      <c r="AB496" s="53" t="e">
        <f>+$C$30*'10 - 2012'!BD496</f>
        <v>#DIV/0!</v>
      </c>
      <c r="AC496" s="53" t="e">
        <f>+$C$30*'10 - 2012'!BE496</f>
        <v>#DIV/0!</v>
      </c>
      <c r="AD496" s="53" t="e">
        <f>+$C$30*'10 - 2012'!BF496</f>
        <v>#DIV/0!</v>
      </c>
      <c r="AE496" s="53" t="e">
        <f>+$C$30*'10 - 2012'!BG496</f>
        <v>#DIV/0!</v>
      </c>
      <c r="AF496" s="53" t="e">
        <f>+$C$30*'10 - 2012'!BH496</f>
        <v>#DIV/0!</v>
      </c>
      <c r="AG496" s="53" t="e">
        <f>+$C$30*'10 - 2012'!BI496</f>
        <v>#DIV/0!</v>
      </c>
      <c r="AH496" s="53" t="e">
        <f>+$C$30*'10 - 2012'!BJ496</f>
        <v>#DIV/0!</v>
      </c>
    </row>
    <row r="497" spans="1:34">
      <c r="A497" s="63">
        <v>490</v>
      </c>
      <c r="B497" s="53">
        <f>+'10 - 2012'!B497</f>
        <v>0</v>
      </c>
      <c r="C497" s="53" t="e">
        <f>+'10 - 2012'!AE497/'10 - 2012'!BK497</f>
        <v>#DIV/0!</v>
      </c>
      <c r="D497" s="53" t="e">
        <f>+$C$30*'10 - 2012'!AF497</f>
        <v>#DIV/0!</v>
      </c>
      <c r="E497" s="53" t="e">
        <f>+$C$30*'10 - 2012'!AG497</f>
        <v>#DIV/0!</v>
      </c>
      <c r="F497" s="53" t="e">
        <f>+$C$30*'10 - 2012'!AH497</f>
        <v>#DIV/0!</v>
      </c>
      <c r="G497" s="53" t="e">
        <f>+$C$30*'10 - 2012'!AI497</f>
        <v>#DIV/0!</v>
      </c>
      <c r="H497" s="53" t="e">
        <f>+$C$30*'10 - 2012'!AJ497</f>
        <v>#DIV/0!</v>
      </c>
      <c r="I497" s="53" t="e">
        <f>+$C$30*'10 - 2012'!AK497</f>
        <v>#DIV/0!</v>
      </c>
      <c r="J497" s="53" t="e">
        <f>+$C$30*'10 - 2012'!AL497</f>
        <v>#DIV/0!</v>
      </c>
      <c r="K497" s="53" t="e">
        <f>+$C$30*'10 - 2012'!AM497</f>
        <v>#DIV/0!</v>
      </c>
      <c r="L497" s="53" t="e">
        <f>+$C$30*'10 - 2012'!AN497</f>
        <v>#DIV/0!</v>
      </c>
      <c r="M497" s="53" t="e">
        <f>+$C$30*'10 - 2012'!AO497</f>
        <v>#DIV/0!</v>
      </c>
      <c r="N497" s="53" t="e">
        <f>+$C$30*'10 - 2012'!AP497</f>
        <v>#DIV/0!</v>
      </c>
      <c r="O497" s="53" t="e">
        <f>+$C$30*'10 - 2012'!AQ497</f>
        <v>#DIV/0!</v>
      </c>
      <c r="P497" s="53" t="e">
        <f>+$C$30*'10 - 2012'!AR497</f>
        <v>#DIV/0!</v>
      </c>
      <c r="Q497" s="53" t="e">
        <f>+$C$30*'10 - 2012'!AS497</f>
        <v>#DIV/0!</v>
      </c>
      <c r="R497" s="53" t="e">
        <f>+$C$30*'10 - 2012'!AT497</f>
        <v>#DIV/0!</v>
      </c>
      <c r="S497" s="53" t="e">
        <f>+$C$30*'10 - 2012'!AU497</f>
        <v>#DIV/0!</v>
      </c>
      <c r="T497" s="53" t="e">
        <f>+$C$30*'10 - 2012'!AV497</f>
        <v>#DIV/0!</v>
      </c>
      <c r="U497" s="53" t="e">
        <f>+$C$30*'10 - 2012'!AW497</f>
        <v>#DIV/0!</v>
      </c>
      <c r="V497" s="53" t="e">
        <f>+$C$30*'10 - 2012'!AX497</f>
        <v>#DIV/0!</v>
      </c>
      <c r="W497" s="53" t="e">
        <f>+$C$30*'10 - 2012'!AY497</f>
        <v>#DIV/0!</v>
      </c>
      <c r="X497" s="53" t="e">
        <f>+$C$30*'10 - 2012'!AZ497</f>
        <v>#DIV/0!</v>
      </c>
      <c r="Y497" s="53" t="e">
        <f>+$C$30*'10 - 2012'!BA497</f>
        <v>#DIV/0!</v>
      </c>
      <c r="Z497" s="53" t="e">
        <f>+$C$30*'10 - 2012'!BB497</f>
        <v>#DIV/0!</v>
      </c>
      <c r="AA497" s="53" t="e">
        <f>+$C$30*'10 - 2012'!BC497</f>
        <v>#DIV/0!</v>
      </c>
      <c r="AB497" s="53" t="e">
        <f>+$C$30*'10 - 2012'!BD497</f>
        <v>#DIV/0!</v>
      </c>
      <c r="AC497" s="53" t="e">
        <f>+$C$30*'10 - 2012'!BE497</f>
        <v>#DIV/0!</v>
      </c>
      <c r="AD497" s="53" t="e">
        <f>+$C$30*'10 - 2012'!BF497</f>
        <v>#DIV/0!</v>
      </c>
      <c r="AE497" s="53" t="e">
        <f>+$C$30*'10 - 2012'!BG497</f>
        <v>#DIV/0!</v>
      </c>
      <c r="AF497" s="53" t="e">
        <f>+$C$30*'10 - 2012'!BH497</f>
        <v>#DIV/0!</v>
      </c>
      <c r="AG497" s="53" t="e">
        <f>+$C$30*'10 - 2012'!BI497</f>
        <v>#DIV/0!</v>
      </c>
      <c r="AH497" s="53" t="e">
        <f>+$C$30*'10 - 2012'!BJ497</f>
        <v>#DIV/0!</v>
      </c>
    </row>
    <row r="498" spans="1:34">
      <c r="A498" s="63">
        <v>491</v>
      </c>
      <c r="B498" s="53">
        <f>+'10 - 2012'!B498</f>
        <v>0</v>
      </c>
      <c r="C498" s="53" t="e">
        <f>+'10 - 2012'!AE498/'10 - 2012'!BK498</f>
        <v>#DIV/0!</v>
      </c>
      <c r="D498" s="53" t="e">
        <f>+$C$30*'10 - 2012'!AF498</f>
        <v>#DIV/0!</v>
      </c>
      <c r="E498" s="53" t="e">
        <f>+$C$30*'10 - 2012'!AG498</f>
        <v>#DIV/0!</v>
      </c>
      <c r="F498" s="53" t="e">
        <f>+$C$30*'10 - 2012'!AH498</f>
        <v>#DIV/0!</v>
      </c>
      <c r="G498" s="53" t="e">
        <f>+$C$30*'10 - 2012'!AI498</f>
        <v>#DIV/0!</v>
      </c>
      <c r="H498" s="53" t="e">
        <f>+$C$30*'10 - 2012'!AJ498</f>
        <v>#DIV/0!</v>
      </c>
      <c r="I498" s="53" t="e">
        <f>+$C$30*'10 - 2012'!AK498</f>
        <v>#DIV/0!</v>
      </c>
      <c r="J498" s="53" t="e">
        <f>+$C$30*'10 - 2012'!AL498</f>
        <v>#DIV/0!</v>
      </c>
      <c r="K498" s="53" t="e">
        <f>+$C$30*'10 - 2012'!AM498</f>
        <v>#DIV/0!</v>
      </c>
      <c r="L498" s="53" t="e">
        <f>+$C$30*'10 - 2012'!AN498</f>
        <v>#DIV/0!</v>
      </c>
      <c r="M498" s="53" t="e">
        <f>+$C$30*'10 - 2012'!AO498</f>
        <v>#DIV/0!</v>
      </c>
      <c r="N498" s="53" t="e">
        <f>+$C$30*'10 - 2012'!AP498</f>
        <v>#DIV/0!</v>
      </c>
      <c r="O498" s="53" t="e">
        <f>+$C$30*'10 - 2012'!AQ498</f>
        <v>#DIV/0!</v>
      </c>
      <c r="P498" s="53" t="e">
        <f>+$C$30*'10 - 2012'!AR498</f>
        <v>#DIV/0!</v>
      </c>
      <c r="Q498" s="53" t="e">
        <f>+$C$30*'10 - 2012'!AS498</f>
        <v>#DIV/0!</v>
      </c>
      <c r="R498" s="53" t="e">
        <f>+$C$30*'10 - 2012'!AT498</f>
        <v>#DIV/0!</v>
      </c>
      <c r="S498" s="53" t="e">
        <f>+$C$30*'10 - 2012'!AU498</f>
        <v>#DIV/0!</v>
      </c>
      <c r="T498" s="53" t="e">
        <f>+$C$30*'10 - 2012'!AV498</f>
        <v>#DIV/0!</v>
      </c>
      <c r="U498" s="53" t="e">
        <f>+$C$30*'10 - 2012'!AW498</f>
        <v>#DIV/0!</v>
      </c>
      <c r="V498" s="53" t="e">
        <f>+$C$30*'10 - 2012'!AX498</f>
        <v>#DIV/0!</v>
      </c>
      <c r="W498" s="53" t="e">
        <f>+$C$30*'10 - 2012'!AY498</f>
        <v>#DIV/0!</v>
      </c>
      <c r="X498" s="53" t="e">
        <f>+$C$30*'10 - 2012'!AZ498</f>
        <v>#DIV/0!</v>
      </c>
      <c r="Y498" s="53" t="e">
        <f>+$C$30*'10 - 2012'!BA498</f>
        <v>#DIV/0!</v>
      </c>
      <c r="Z498" s="53" t="e">
        <f>+$C$30*'10 - 2012'!BB498</f>
        <v>#DIV/0!</v>
      </c>
      <c r="AA498" s="53" t="e">
        <f>+$C$30*'10 - 2012'!BC498</f>
        <v>#DIV/0!</v>
      </c>
      <c r="AB498" s="53" t="e">
        <f>+$C$30*'10 - 2012'!BD498</f>
        <v>#DIV/0!</v>
      </c>
      <c r="AC498" s="53" t="e">
        <f>+$C$30*'10 - 2012'!BE498</f>
        <v>#DIV/0!</v>
      </c>
      <c r="AD498" s="53" t="e">
        <f>+$C$30*'10 - 2012'!BF498</f>
        <v>#DIV/0!</v>
      </c>
      <c r="AE498" s="53" t="e">
        <f>+$C$30*'10 - 2012'!BG498</f>
        <v>#DIV/0!</v>
      </c>
      <c r="AF498" s="53" t="e">
        <f>+$C$30*'10 - 2012'!BH498</f>
        <v>#DIV/0!</v>
      </c>
      <c r="AG498" s="53" t="e">
        <f>+$C$30*'10 - 2012'!BI498</f>
        <v>#DIV/0!</v>
      </c>
      <c r="AH498" s="53" t="e">
        <f>+$C$30*'10 - 2012'!BJ498</f>
        <v>#DIV/0!</v>
      </c>
    </row>
    <row r="499" spans="1:34">
      <c r="A499" s="63">
        <v>492</v>
      </c>
      <c r="B499" s="53">
        <f>+'10 - 2012'!B499</f>
        <v>0</v>
      </c>
      <c r="C499" s="53" t="e">
        <f>+'10 - 2012'!AE499/'10 - 2012'!BK499</f>
        <v>#DIV/0!</v>
      </c>
      <c r="D499" s="53" t="e">
        <f>+$C$30*'10 - 2012'!AF499</f>
        <v>#DIV/0!</v>
      </c>
      <c r="E499" s="53" t="e">
        <f>+$C$30*'10 - 2012'!AG499</f>
        <v>#DIV/0!</v>
      </c>
      <c r="F499" s="53" t="e">
        <f>+$C$30*'10 - 2012'!AH499</f>
        <v>#DIV/0!</v>
      </c>
      <c r="G499" s="53" t="e">
        <f>+$C$30*'10 - 2012'!AI499</f>
        <v>#DIV/0!</v>
      </c>
      <c r="H499" s="53" t="e">
        <f>+$C$30*'10 - 2012'!AJ499</f>
        <v>#DIV/0!</v>
      </c>
      <c r="I499" s="53" t="e">
        <f>+$C$30*'10 - 2012'!AK499</f>
        <v>#DIV/0!</v>
      </c>
      <c r="J499" s="53" t="e">
        <f>+$C$30*'10 - 2012'!AL499</f>
        <v>#DIV/0!</v>
      </c>
      <c r="K499" s="53" t="e">
        <f>+$C$30*'10 - 2012'!AM499</f>
        <v>#DIV/0!</v>
      </c>
      <c r="L499" s="53" t="e">
        <f>+$C$30*'10 - 2012'!AN499</f>
        <v>#DIV/0!</v>
      </c>
      <c r="M499" s="53" t="e">
        <f>+$C$30*'10 - 2012'!AO499</f>
        <v>#DIV/0!</v>
      </c>
      <c r="N499" s="53" t="e">
        <f>+$C$30*'10 - 2012'!AP499</f>
        <v>#DIV/0!</v>
      </c>
      <c r="O499" s="53" t="e">
        <f>+$C$30*'10 - 2012'!AQ499</f>
        <v>#DIV/0!</v>
      </c>
      <c r="P499" s="53" t="e">
        <f>+$C$30*'10 - 2012'!AR499</f>
        <v>#DIV/0!</v>
      </c>
      <c r="Q499" s="53" t="e">
        <f>+$C$30*'10 - 2012'!AS499</f>
        <v>#DIV/0!</v>
      </c>
      <c r="R499" s="53" t="e">
        <f>+$C$30*'10 - 2012'!AT499</f>
        <v>#DIV/0!</v>
      </c>
      <c r="S499" s="53" t="e">
        <f>+$C$30*'10 - 2012'!AU499</f>
        <v>#DIV/0!</v>
      </c>
      <c r="T499" s="53" t="e">
        <f>+$C$30*'10 - 2012'!AV499</f>
        <v>#DIV/0!</v>
      </c>
      <c r="U499" s="53" t="e">
        <f>+$C$30*'10 - 2012'!AW499</f>
        <v>#DIV/0!</v>
      </c>
      <c r="V499" s="53" t="e">
        <f>+$C$30*'10 - 2012'!AX499</f>
        <v>#DIV/0!</v>
      </c>
      <c r="W499" s="53" t="e">
        <f>+$C$30*'10 - 2012'!AY499</f>
        <v>#DIV/0!</v>
      </c>
      <c r="X499" s="53" t="e">
        <f>+$C$30*'10 - 2012'!AZ499</f>
        <v>#DIV/0!</v>
      </c>
      <c r="Y499" s="53" t="e">
        <f>+$C$30*'10 - 2012'!BA499</f>
        <v>#DIV/0!</v>
      </c>
      <c r="Z499" s="53" t="e">
        <f>+$C$30*'10 - 2012'!BB499</f>
        <v>#DIV/0!</v>
      </c>
      <c r="AA499" s="53" t="e">
        <f>+$C$30*'10 - 2012'!BC499</f>
        <v>#DIV/0!</v>
      </c>
      <c r="AB499" s="53" t="e">
        <f>+$C$30*'10 - 2012'!BD499</f>
        <v>#DIV/0!</v>
      </c>
      <c r="AC499" s="53" t="e">
        <f>+$C$30*'10 - 2012'!BE499</f>
        <v>#DIV/0!</v>
      </c>
      <c r="AD499" s="53" t="e">
        <f>+$C$30*'10 - 2012'!BF499</f>
        <v>#DIV/0!</v>
      </c>
      <c r="AE499" s="53" t="e">
        <f>+$C$30*'10 - 2012'!BG499</f>
        <v>#DIV/0!</v>
      </c>
      <c r="AF499" s="53" t="e">
        <f>+$C$30*'10 - 2012'!BH499</f>
        <v>#DIV/0!</v>
      </c>
      <c r="AG499" s="53" t="e">
        <f>+$C$30*'10 - 2012'!BI499</f>
        <v>#DIV/0!</v>
      </c>
      <c r="AH499" s="53" t="e">
        <f>+$C$30*'10 - 2012'!BJ499</f>
        <v>#DIV/0!</v>
      </c>
    </row>
    <row r="500" spans="1:34">
      <c r="A500" s="63">
        <v>493</v>
      </c>
      <c r="B500" s="53">
        <f>+'10 - 2012'!B500</f>
        <v>0</v>
      </c>
      <c r="C500" s="53" t="e">
        <f>+'10 - 2012'!AE500/'10 - 2012'!BK500</f>
        <v>#DIV/0!</v>
      </c>
      <c r="D500" s="53" t="e">
        <f>+$C$30*'10 - 2012'!AF500</f>
        <v>#DIV/0!</v>
      </c>
      <c r="E500" s="53" t="e">
        <f>+$C$30*'10 - 2012'!AG500</f>
        <v>#DIV/0!</v>
      </c>
      <c r="F500" s="53" t="e">
        <f>+$C$30*'10 - 2012'!AH500</f>
        <v>#DIV/0!</v>
      </c>
      <c r="G500" s="53" t="e">
        <f>+$C$30*'10 - 2012'!AI500</f>
        <v>#DIV/0!</v>
      </c>
      <c r="H500" s="53" t="e">
        <f>+$C$30*'10 - 2012'!AJ500</f>
        <v>#DIV/0!</v>
      </c>
      <c r="I500" s="53" t="e">
        <f>+$C$30*'10 - 2012'!AK500</f>
        <v>#DIV/0!</v>
      </c>
      <c r="J500" s="53" t="e">
        <f>+$C$30*'10 - 2012'!AL500</f>
        <v>#DIV/0!</v>
      </c>
      <c r="K500" s="53" t="e">
        <f>+$C$30*'10 - 2012'!AM500</f>
        <v>#DIV/0!</v>
      </c>
      <c r="L500" s="53" t="e">
        <f>+$C$30*'10 - 2012'!AN500</f>
        <v>#DIV/0!</v>
      </c>
      <c r="M500" s="53" t="e">
        <f>+$C$30*'10 - 2012'!AO500</f>
        <v>#DIV/0!</v>
      </c>
      <c r="N500" s="53" t="e">
        <f>+$C$30*'10 - 2012'!AP500</f>
        <v>#DIV/0!</v>
      </c>
      <c r="O500" s="53" t="e">
        <f>+$C$30*'10 - 2012'!AQ500</f>
        <v>#DIV/0!</v>
      </c>
      <c r="P500" s="53" t="e">
        <f>+$C$30*'10 - 2012'!AR500</f>
        <v>#DIV/0!</v>
      </c>
      <c r="Q500" s="53" t="e">
        <f>+$C$30*'10 - 2012'!AS500</f>
        <v>#DIV/0!</v>
      </c>
      <c r="R500" s="53" t="e">
        <f>+$C$30*'10 - 2012'!AT500</f>
        <v>#DIV/0!</v>
      </c>
      <c r="S500" s="53" t="e">
        <f>+$C$30*'10 - 2012'!AU500</f>
        <v>#DIV/0!</v>
      </c>
      <c r="T500" s="53" t="e">
        <f>+$C$30*'10 - 2012'!AV500</f>
        <v>#DIV/0!</v>
      </c>
      <c r="U500" s="53" t="e">
        <f>+$C$30*'10 - 2012'!AW500</f>
        <v>#DIV/0!</v>
      </c>
      <c r="V500" s="53" t="e">
        <f>+$C$30*'10 - 2012'!AX500</f>
        <v>#DIV/0!</v>
      </c>
      <c r="W500" s="53" t="e">
        <f>+$C$30*'10 - 2012'!AY500</f>
        <v>#DIV/0!</v>
      </c>
      <c r="X500" s="53" t="e">
        <f>+$C$30*'10 - 2012'!AZ500</f>
        <v>#DIV/0!</v>
      </c>
      <c r="Y500" s="53" t="e">
        <f>+$C$30*'10 - 2012'!BA500</f>
        <v>#DIV/0!</v>
      </c>
      <c r="Z500" s="53" t="e">
        <f>+$C$30*'10 - 2012'!BB500</f>
        <v>#DIV/0!</v>
      </c>
      <c r="AA500" s="53" t="e">
        <f>+$C$30*'10 - 2012'!BC500</f>
        <v>#DIV/0!</v>
      </c>
      <c r="AB500" s="53" t="e">
        <f>+$C$30*'10 - 2012'!BD500</f>
        <v>#DIV/0!</v>
      </c>
      <c r="AC500" s="53" t="e">
        <f>+$C$30*'10 - 2012'!BE500</f>
        <v>#DIV/0!</v>
      </c>
      <c r="AD500" s="53" t="e">
        <f>+$C$30*'10 - 2012'!BF500</f>
        <v>#DIV/0!</v>
      </c>
      <c r="AE500" s="53" t="e">
        <f>+$C$30*'10 - 2012'!BG500</f>
        <v>#DIV/0!</v>
      </c>
      <c r="AF500" s="53" t="e">
        <f>+$C$30*'10 - 2012'!BH500</f>
        <v>#DIV/0!</v>
      </c>
      <c r="AG500" s="53" t="e">
        <f>+$C$30*'10 - 2012'!BI500</f>
        <v>#DIV/0!</v>
      </c>
      <c r="AH500" s="53" t="e">
        <f>+$C$30*'10 - 2012'!BJ500</f>
        <v>#DIV/0!</v>
      </c>
    </row>
    <row r="501" spans="1:34">
      <c r="A501" s="63">
        <v>494</v>
      </c>
      <c r="B501" s="53">
        <f>+'10 - 2012'!B501</f>
        <v>0</v>
      </c>
      <c r="C501" s="53" t="e">
        <f>+'10 - 2012'!AE501/'10 - 2012'!BK501</f>
        <v>#DIV/0!</v>
      </c>
      <c r="D501" s="53" t="e">
        <f>+$C$30*'10 - 2012'!AF501</f>
        <v>#DIV/0!</v>
      </c>
      <c r="E501" s="53" t="e">
        <f>+$C$30*'10 - 2012'!AG501</f>
        <v>#DIV/0!</v>
      </c>
      <c r="F501" s="53" t="e">
        <f>+$C$30*'10 - 2012'!AH501</f>
        <v>#DIV/0!</v>
      </c>
      <c r="G501" s="53" t="e">
        <f>+$C$30*'10 - 2012'!AI501</f>
        <v>#DIV/0!</v>
      </c>
      <c r="H501" s="53" t="e">
        <f>+$C$30*'10 - 2012'!AJ501</f>
        <v>#DIV/0!</v>
      </c>
      <c r="I501" s="53" t="e">
        <f>+$C$30*'10 - 2012'!AK501</f>
        <v>#DIV/0!</v>
      </c>
      <c r="J501" s="53" t="e">
        <f>+$C$30*'10 - 2012'!AL501</f>
        <v>#DIV/0!</v>
      </c>
      <c r="K501" s="53" t="e">
        <f>+$C$30*'10 - 2012'!AM501</f>
        <v>#DIV/0!</v>
      </c>
      <c r="L501" s="53" t="e">
        <f>+$C$30*'10 - 2012'!AN501</f>
        <v>#DIV/0!</v>
      </c>
      <c r="M501" s="53" t="e">
        <f>+$C$30*'10 - 2012'!AO501</f>
        <v>#DIV/0!</v>
      </c>
      <c r="N501" s="53" t="e">
        <f>+$C$30*'10 - 2012'!AP501</f>
        <v>#DIV/0!</v>
      </c>
      <c r="O501" s="53" t="e">
        <f>+$C$30*'10 - 2012'!AQ501</f>
        <v>#DIV/0!</v>
      </c>
      <c r="P501" s="53" t="e">
        <f>+$C$30*'10 - 2012'!AR501</f>
        <v>#DIV/0!</v>
      </c>
      <c r="Q501" s="53" t="e">
        <f>+$C$30*'10 - 2012'!AS501</f>
        <v>#DIV/0!</v>
      </c>
      <c r="R501" s="53" t="e">
        <f>+$C$30*'10 - 2012'!AT501</f>
        <v>#DIV/0!</v>
      </c>
      <c r="S501" s="53" t="e">
        <f>+$C$30*'10 - 2012'!AU501</f>
        <v>#DIV/0!</v>
      </c>
      <c r="T501" s="53" t="e">
        <f>+$C$30*'10 - 2012'!AV501</f>
        <v>#DIV/0!</v>
      </c>
      <c r="U501" s="53" t="e">
        <f>+$C$30*'10 - 2012'!AW501</f>
        <v>#DIV/0!</v>
      </c>
      <c r="V501" s="53" t="e">
        <f>+$C$30*'10 - 2012'!AX501</f>
        <v>#DIV/0!</v>
      </c>
      <c r="W501" s="53" t="e">
        <f>+$C$30*'10 - 2012'!AY501</f>
        <v>#DIV/0!</v>
      </c>
      <c r="X501" s="53" t="e">
        <f>+$C$30*'10 - 2012'!AZ501</f>
        <v>#DIV/0!</v>
      </c>
      <c r="Y501" s="53" t="e">
        <f>+$C$30*'10 - 2012'!BA501</f>
        <v>#DIV/0!</v>
      </c>
      <c r="Z501" s="53" t="e">
        <f>+$C$30*'10 - 2012'!BB501</f>
        <v>#DIV/0!</v>
      </c>
      <c r="AA501" s="53" t="e">
        <f>+$C$30*'10 - 2012'!BC501</f>
        <v>#DIV/0!</v>
      </c>
      <c r="AB501" s="53" t="e">
        <f>+$C$30*'10 - 2012'!BD501</f>
        <v>#DIV/0!</v>
      </c>
      <c r="AC501" s="53" t="e">
        <f>+$C$30*'10 - 2012'!BE501</f>
        <v>#DIV/0!</v>
      </c>
      <c r="AD501" s="53" t="e">
        <f>+$C$30*'10 - 2012'!BF501</f>
        <v>#DIV/0!</v>
      </c>
      <c r="AE501" s="53" t="e">
        <f>+$C$30*'10 - 2012'!BG501</f>
        <v>#DIV/0!</v>
      </c>
      <c r="AF501" s="53" t="e">
        <f>+$C$30*'10 - 2012'!BH501</f>
        <v>#DIV/0!</v>
      </c>
      <c r="AG501" s="53" t="e">
        <f>+$C$30*'10 - 2012'!BI501</f>
        <v>#DIV/0!</v>
      </c>
      <c r="AH501" s="53" t="e">
        <f>+$C$30*'10 - 2012'!BJ501</f>
        <v>#DIV/0!</v>
      </c>
    </row>
    <row r="502" spans="1:34">
      <c r="A502" s="63">
        <v>495</v>
      </c>
      <c r="B502" s="53">
        <f>+'10 - 2012'!B502</f>
        <v>0</v>
      </c>
      <c r="C502" s="53" t="e">
        <f>+'10 - 2012'!AE502/'10 - 2012'!BK502</f>
        <v>#DIV/0!</v>
      </c>
      <c r="D502" s="53" t="e">
        <f>+$C$30*'10 - 2012'!AF502</f>
        <v>#DIV/0!</v>
      </c>
      <c r="E502" s="53" t="e">
        <f>+$C$30*'10 - 2012'!AG502</f>
        <v>#DIV/0!</v>
      </c>
      <c r="F502" s="53" t="e">
        <f>+$C$30*'10 - 2012'!AH502</f>
        <v>#DIV/0!</v>
      </c>
      <c r="G502" s="53" t="e">
        <f>+$C$30*'10 - 2012'!AI502</f>
        <v>#DIV/0!</v>
      </c>
      <c r="H502" s="53" t="e">
        <f>+$C$30*'10 - 2012'!AJ502</f>
        <v>#DIV/0!</v>
      </c>
      <c r="I502" s="53" t="e">
        <f>+$C$30*'10 - 2012'!AK502</f>
        <v>#DIV/0!</v>
      </c>
      <c r="J502" s="53" t="e">
        <f>+$C$30*'10 - 2012'!AL502</f>
        <v>#DIV/0!</v>
      </c>
      <c r="K502" s="53" t="e">
        <f>+$C$30*'10 - 2012'!AM502</f>
        <v>#DIV/0!</v>
      </c>
      <c r="L502" s="53" t="e">
        <f>+$C$30*'10 - 2012'!AN502</f>
        <v>#DIV/0!</v>
      </c>
      <c r="M502" s="53" t="e">
        <f>+$C$30*'10 - 2012'!AO502</f>
        <v>#DIV/0!</v>
      </c>
      <c r="N502" s="53" t="e">
        <f>+$C$30*'10 - 2012'!AP502</f>
        <v>#DIV/0!</v>
      </c>
      <c r="O502" s="53" t="e">
        <f>+$C$30*'10 - 2012'!AQ502</f>
        <v>#DIV/0!</v>
      </c>
      <c r="P502" s="53" t="e">
        <f>+$C$30*'10 - 2012'!AR502</f>
        <v>#DIV/0!</v>
      </c>
      <c r="Q502" s="53" t="e">
        <f>+$C$30*'10 - 2012'!AS502</f>
        <v>#DIV/0!</v>
      </c>
      <c r="R502" s="53" t="e">
        <f>+$C$30*'10 - 2012'!AT502</f>
        <v>#DIV/0!</v>
      </c>
      <c r="S502" s="53" t="e">
        <f>+$C$30*'10 - 2012'!AU502</f>
        <v>#DIV/0!</v>
      </c>
      <c r="T502" s="53" t="e">
        <f>+$C$30*'10 - 2012'!AV502</f>
        <v>#DIV/0!</v>
      </c>
      <c r="U502" s="53" t="e">
        <f>+$C$30*'10 - 2012'!AW502</f>
        <v>#DIV/0!</v>
      </c>
      <c r="V502" s="53" t="e">
        <f>+$C$30*'10 - 2012'!AX502</f>
        <v>#DIV/0!</v>
      </c>
      <c r="W502" s="53" t="e">
        <f>+$C$30*'10 - 2012'!AY502</f>
        <v>#DIV/0!</v>
      </c>
      <c r="X502" s="53" t="e">
        <f>+$C$30*'10 - 2012'!AZ502</f>
        <v>#DIV/0!</v>
      </c>
      <c r="Y502" s="53" t="e">
        <f>+$C$30*'10 - 2012'!BA502</f>
        <v>#DIV/0!</v>
      </c>
      <c r="Z502" s="53" t="e">
        <f>+$C$30*'10 - 2012'!BB502</f>
        <v>#DIV/0!</v>
      </c>
      <c r="AA502" s="53" t="e">
        <f>+$C$30*'10 - 2012'!BC502</f>
        <v>#DIV/0!</v>
      </c>
      <c r="AB502" s="53" t="e">
        <f>+$C$30*'10 - 2012'!BD502</f>
        <v>#DIV/0!</v>
      </c>
      <c r="AC502" s="53" t="e">
        <f>+$C$30*'10 - 2012'!BE502</f>
        <v>#DIV/0!</v>
      </c>
      <c r="AD502" s="53" t="e">
        <f>+$C$30*'10 - 2012'!BF502</f>
        <v>#DIV/0!</v>
      </c>
      <c r="AE502" s="53" t="e">
        <f>+$C$30*'10 - 2012'!BG502</f>
        <v>#DIV/0!</v>
      </c>
      <c r="AF502" s="53" t="e">
        <f>+$C$30*'10 - 2012'!BH502</f>
        <v>#DIV/0!</v>
      </c>
      <c r="AG502" s="53" t="e">
        <f>+$C$30*'10 - 2012'!BI502</f>
        <v>#DIV/0!</v>
      </c>
      <c r="AH502" s="53" t="e">
        <f>+$C$30*'10 - 2012'!BJ502</f>
        <v>#DIV/0!</v>
      </c>
    </row>
    <row r="503" spans="1:34">
      <c r="A503" s="63">
        <v>496</v>
      </c>
      <c r="B503" s="53">
        <f>+'10 - 2012'!B503</f>
        <v>0</v>
      </c>
      <c r="C503" s="53" t="e">
        <f>+'10 - 2012'!AE503/'10 - 2012'!BK503</f>
        <v>#DIV/0!</v>
      </c>
      <c r="D503" s="53" t="e">
        <f>+$C$30*'10 - 2012'!AF503</f>
        <v>#DIV/0!</v>
      </c>
      <c r="E503" s="53" t="e">
        <f>+$C$30*'10 - 2012'!AG503</f>
        <v>#DIV/0!</v>
      </c>
      <c r="F503" s="53" t="e">
        <f>+$C$30*'10 - 2012'!AH503</f>
        <v>#DIV/0!</v>
      </c>
      <c r="G503" s="53" t="e">
        <f>+$C$30*'10 - 2012'!AI503</f>
        <v>#DIV/0!</v>
      </c>
      <c r="H503" s="53" t="e">
        <f>+$C$30*'10 - 2012'!AJ503</f>
        <v>#DIV/0!</v>
      </c>
      <c r="I503" s="53" t="e">
        <f>+$C$30*'10 - 2012'!AK503</f>
        <v>#DIV/0!</v>
      </c>
      <c r="J503" s="53" t="e">
        <f>+$C$30*'10 - 2012'!AL503</f>
        <v>#DIV/0!</v>
      </c>
      <c r="K503" s="53" t="e">
        <f>+$C$30*'10 - 2012'!AM503</f>
        <v>#DIV/0!</v>
      </c>
      <c r="L503" s="53" t="e">
        <f>+$C$30*'10 - 2012'!AN503</f>
        <v>#DIV/0!</v>
      </c>
      <c r="M503" s="53" t="e">
        <f>+$C$30*'10 - 2012'!AO503</f>
        <v>#DIV/0!</v>
      </c>
      <c r="N503" s="53" t="e">
        <f>+$C$30*'10 - 2012'!AP503</f>
        <v>#DIV/0!</v>
      </c>
      <c r="O503" s="53" t="e">
        <f>+$C$30*'10 - 2012'!AQ503</f>
        <v>#DIV/0!</v>
      </c>
      <c r="P503" s="53" t="e">
        <f>+$C$30*'10 - 2012'!AR503</f>
        <v>#DIV/0!</v>
      </c>
      <c r="Q503" s="53" t="e">
        <f>+$C$30*'10 - 2012'!AS503</f>
        <v>#DIV/0!</v>
      </c>
      <c r="R503" s="53" t="e">
        <f>+$C$30*'10 - 2012'!AT503</f>
        <v>#DIV/0!</v>
      </c>
      <c r="S503" s="53" t="e">
        <f>+$C$30*'10 - 2012'!AU503</f>
        <v>#DIV/0!</v>
      </c>
      <c r="T503" s="53" t="e">
        <f>+$C$30*'10 - 2012'!AV503</f>
        <v>#DIV/0!</v>
      </c>
      <c r="U503" s="53" t="e">
        <f>+$C$30*'10 - 2012'!AW503</f>
        <v>#DIV/0!</v>
      </c>
      <c r="V503" s="53" t="e">
        <f>+$C$30*'10 - 2012'!AX503</f>
        <v>#DIV/0!</v>
      </c>
      <c r="W503" s="53" t="e">
        <f>+$C$30*'10 - 2012'!AY503</f>
        <v>#DIV/0!</v>
      </c>
      <c r="X503" s="53" t="e">
        <f>+$C$30*'10 - 2012'!AZ503</f>
        <v>#DIV/0!</v>
      </c>
      <c r="Y503" s="53" t="e">
        <f>+$C$30*'10 - 2012'!BA503</f>
        <v>#DIV/0!</v>
      </c>
      <c r="Z503" s="53" t="e">
        <f>+$C$30*'10 - 2012'!BB503</f>
        <v>#DIV/0!</v>
      </c>
      <c r="AA503" s="53" t="e">
        <f>+$C$30*'10 - 2012'!BC503</f>
        <v>#DIV/0!</v>
      </c>
      <c r="AB503" s="53" t="e">
        <f>+$C$30*'10 - 2012'!BD503</f>
        <v>#DIV/0!</v>
      </c>
      <c r="AC503" s="53" t="e">
        <f>+$C$30*'10 - 2012'!BE503</f>
        <v>#DIV/0!</v>
      </c>
      <c r="AD503" s="53" t="e">
        <f>+$C$30*'10 - 2012'!BF503</f>
        <v>#DIV/0!</v>
      </c>
      <c r="AE503" s="53" t="e">
        <f>+$C$30*'10 - 2012'!BG503</f>
        <v>#DIV/0!</v>
      </c>
      <c r="AF503" s="53" t="e">
        <f>+$C$30*'10 - 2012'!BH503</f>
        <v>#DIV/0!</v>
      </c>
      <c r="AG503" s="53" t="e">
        <f>+$C$30*'10 - 2012'!BI503</f>
        <v>#DIV/0!</v>
      </c>
      <c r="AH503" s="53" t="e">
        <f>+$C$30*'10 - 2012'!BJ503</f>
        <v>#DIV/0!</v>
      </c>
    </row>
    <row r="504" spans="1:34">
      <c r="A504" s="63">
        <v>497</v>
      </c>
      <c r="B504" s="53">
        <f>+'10 - 2012'!B504</f>
        <v>0</v>
      </c>
      <c r="C504" s="53" t="e">
        <f>+'10 - 2012'!AE504/'10 - 2012'!BK504</f>
        <v>#DIV/0!</v>
      </c>
      <c r="D504" s="53" t="e">
        <f>+$C$30*'10 - 2012'!AF504</f>
        <v>#DIV/0!</v>
      </c>
      <c r="E504" s="53" t="e">
        <f>+$C$30*'10 - 2012'!AG504</f>
        <v>#DIV/0!</v>
      </c>
      <c r="F504" s="53" t="e">
        <f>+$C$30*'10 - 2012'!AH504</f>
        <v>#DIV/0!</v>
      </c>
      <c r="G504" s="53" t="e">
        <f>+$C$30*'10 - 2012'!AI504</f>
        <v>#DIV/0!</v>
      </c>
      <c r="H504" s="53" t="e">
        <f>+$C$30*'10 - 2012'!AJ504</f>
        <v>#DIV/0!</v>
      </c>
      <c r="I504" s="53" t="e">
        <f>+$C$30*'10 - 2012'!AK504</f>
        <v>#DIV/0!</v>
      </c>
      <c r="J504" s="53" t="e">
        <f>+$C$30*'10 - 2012'!AL504</f>
        <v>#DIV/0!</v>
      </c>
      <c r="K504" s="53" t="e">
        <f>+$C$30*'10 - 2012'!AM504</f>
        <v>#DIV/0!</v>
      </c>
      <c r="L504" s="53" t="e">
        <f>+$C$30*'10 - 2012'!AN504</f>
        <v>#DIV/0!</v>
      </c>
      <c r="M504" s="53" t="e">
        <f>+$C$30*'10 - 2012'!AO504</f>
        <v>#DIV/0!</v>
      </c>
      <c r="N504" s="53" t="e">
        <f>+$C$30*'10 - 2012'!AP504</f>
        <v>#DIV/0!</v>
      </c>
      <c r="O504" s="53" t="e">
        <f>+$C$30*'10 - 2012'!AQ504</f>
        <v>#DIV/0!</v>
      </c>
      <c r="P504" s="53" t="e">
        <f>+$C$30*'10 - 2012'!AR504</f>
        <v>#DIV/0!</v>
      </c>
      <c r="Q504" s="53" t="e">
        <f>+$C$30*'10 - 2012'!AS504</f>
        <v>#DIV/0!</v>
      </c>
      <c r="R504" s="53" t="e">
        <f>+$C$30*'10 - 2012'!AT504</f>
        <v>#DIV/0!</v>
      </c>
      <c r="S504" s="53" t="e">
        <f>+$C$30*'10 - 2012'!AU504</f>
        <v>#DIV/0!</v>
      </c>
      <c r="T504" s="53" t="e">
        <f>+$C$30*'10 - 2012'!AV504</f>
        <v>#DIV/0!</v>
      </c>
      <c r="U504" s="53" t="e">
        <f>+$C$30*'10 - 2012'!AW504</f>
        <v>#DIV/0!</v>
      </c>
      <c r="V504" s="53" t="e">
        <f>+$C$30*'10 - 2012'!AX504</f>
        <v>#DIV/0!</v>
      </c>
      <c r="W504" s="53" t="e">
        <f>+$C$30*'10 - 2012'!AY504</f>
        <v>#DIV/0!</v>
      </c>
      <c r="X504" s="53" t="e">
        <f>+$C$30*'10 - 2012'!AZ504</f>
        <v>#DIV/0!</v>
      </c>
      <c r="Y504" s="53" t="e">
        <f>+$C$30*'10 - 2012'!BA504</f>
        <v>#DIV/0!</v>
      </c>
      <c r="Z504" s="53" t="e">
        <f>+$C$30*'10 - 2012'!BB504</f>
        <v>#DIV/0!</v>
      </c>
      <c r="AA504" s="53" t="e">
        <f>+$C$30*'10 - 2012'!BC504</f>
        <v>#DIV/0!</v>
      </c>
      <c r="AB504" s="53" t="e">
        <f>+$C$30*'10 - 2012'!BD504</f>
        <v>#DIV/0!</v>
      </c>
      <c r="AC504" s="53" t="e">
        <f>+$C$30*'10 - 2012'!BE504</f>
        <v>#DIV/0!</v>
      </c>
      <c r="AD504" s="53" t="e">
        <f>+$C$30*'10 - 2012'!BF504</f>
        <v>#DIV/0!</v>
      </c>
      <c r="AE504" s="53" t="e">
        <f>+$C$30*'10 - 2012'!BG504</f>
        <v>#DIV/0!</v>
      </c>
      <c r="AF504" s="53" t="e">
        <f>+$C$30*'10 - 2012'!BH504</f>
        <v>#DIV/0!</v>
      </c>
      <c r="AG504" s="53" t="e">
        <f>+$C$30*'10 - 2012'!BI504</f>
        <v>#DIV/0!</v>
      </c>
      <c r="AH504" s="53" t="e">
        <f>+$C$30*'10 - 2012'!BJ504</f>
        <v>#DIV/0!</v>
      </c>
    </row>
    <row r="505" spans="1:34">
      <c r="A505" s="63">
        <v>498</v>
      </c>
      <c r="B505" s="53">
        <f>+'10 - 2012'!B505</f>
        <v>0</v>
      </c>
      <c r="C505" s="53" t="e">
        <f>+'10 - 2012'!AE505/'10 - 2012'!BK505</f>
        <v>#DIV/0!</v>
      </c>
      <c r="D505" s="53" t="e">
        <f>+$C$30*'10 - 2012'!AF505</f>
        <v>#DIV/0!</v>
      </c>
      <c r="E505" s="53" t="e">
        <f>+$C$30*'10 - 2012'!AG505</f>
        <v>#DIV/0!</v>
      </c>
      <c r="F505" s="53" t="e">
        <f>+$C$30*'10 - 2012'!AH505</f>
        <v>#DIV/0!</v>
      </c>
      <c r="G505" s="53" t="e">
        <f>+$C$30*'10 - 2012'!AI505</f>
        <v>#DIV/0!</v>
      </c>
      <c r="H505" s="53" t="e">
        <f>+$C$30*'10 - 2012'!AJ505</f>
        <v>#DIV/0!</v>
      </c>
      <c r="I505" s="53" t="e">
        <f>+$C$30*'10 - 2012'!AK505</f>
        <v>#DIV/0!</v>
      </c>
      <c r="J505" s="53" t="e">
        <f>+$C$30*'10 - 2012'!AL505</f>
        <v>#DIV/0!</v>
      </c>
      <c r="K505" s="53" t="e">
        <f>+$C$30*'10 - 2012'!AM505</f>
        <v>#DIV/0!</v>
      </c>
      <c r="L505" s="53" t="e">
        <f>+$C$30*'10 - 2012'!AN505</f>
        <v>#DIV/0!</v>
      </c>
      <c r="M505" s="53" t="e">
        <f>+$C$30*'10 - 2012'!AO505</f>
        <v>#DIV/0!</v>
      </c>
      <c r="N505" s="53" t="e">
        <f>+$C$30*'10 - 2012'!AP505</f>
        <v>#DIV/0!</v>
      </c>
      <c r="O505" s="53" t="e">
        <f>+$C$30*'10 - 2012'!AQ505</f>
        <v>#DIV/0!</v>
      </c>
      <c r="P505" s="53" t="e">
        <f>+$C$30*'10 - 2012'!AR505</f>
        <v>#DIV/0!</v>
      </c>
      <c r="Q505" s="53" t="e">
        <f>+$C$30*'10 - 2012'!AS505</f>
        <v>#DIV/0!</v>
      </c>
      <c r="R505" s="53" t="e">
        <f>+$C$30*'10 - 2012'!AT505</f>
        <v>#DIV/0!</v>
      </c>
      <c r="S505" s="53" t="e">
        <f>+$C$30*'10 - 2012'!AU505</f>
        <v>#DIV/0!</v>
      </c>
      <c r="T505" s="53" t="e">
        <f>+$C$30*'10 - 2012'!AV505</f>
        <v>#DIV/0!</v>
      </c>
      <c r="U505" s="53" t="e">
        <f>+$C$30*'10 - 2012'!AW505</f>
        <v>#DIV/0!</v>
      </c>
      <c r="V505" s="53" t="e">
        <f>+$C$30*'10 - 2012'!AX505</f>
        <v>#DIV/0!</v>
      </c>
      <c r="W505" s="53" t="e">
        <f>+$C$30*'10 - 2012'!AY505</f>
        <v>#DIV/0!</v>
      </c>
      <c r="X505" s="53" t="e">
        <f>+$C$30*'10 - 2012'!AZ505</f>
        <v>#DIV/0!</v>
      </c>
      <c r="Y505" s="53" t="e">
        <f>+$C$30*'10 - 2012'!BA505</f>
        <v>#DIV/0!</v>
      </c>
      <c r="Z505" s="53" t="e">
        <f>+$C$30*'10 - 2012'!BB505</f>
        <v>#DIV/0!</v>
      </c>
      <c r="AA505" s="53" t="e">
        <f>+$C$30*'10 - 2012'!BC505</f>
        <v>#DIV/0!</v>
      </c>
      <c r="AB505" s="53" t="e">
        <f>+$C$30*'10 - 2012'!BD505</f>
        <v>#DIV/0!</v>
      </c>
      <c r="AC505" s="53" t="e">
        <f>+$C$30*'10 - 2012'!BE505</f>
        <v>#DIV/0!</v>
      </c>
      <c r="AD505" s="53" t="e">
        <f>+$C$30*'10 - 2012'!BF505</f>
        <v>#DIV/0!</v>
      </c>
      <c r="AE505" s="53" t="e">
        <f>+$C$30*'10 - 2012'!BG505</f>
        <v>#DIV/0!</v>
      </c>
      <c r="AF505" s="53" t="e">
        <f>+$C$30*'10 - 2012'!BH505</f>
        <v>#DIV/0!</v>
      </c>
      <c r="AG505" s="53" t="e">
        <f>+$C$30*'10 - 2012'!BI505</f>
        <v>#DIV/0!</v>
      </c>
      <c r="AH505" s="53" t="e">
        <f>+$C$30*'10 - 2012'!BJ505</f>
        <v>#DIV/0!</v>
      </c>
    </row>
    <row r="506" spans="1:34">
      <c r="A506" s="63">
        <v>499</v>
      </c>
      <c r="B506" s="53">
        <f>+'10 - 2012'!B506</f>
        <v>0</v>
      </c>
      <c r="C506" s="53" t="e">
        <f>+'10 - 2012'!AE506/'10 - 2012'!BK506</f>
        <v>#DIV/0!</v>
      </c>
      <c r="D506" s="53" t="e">
        <f>+$C$30*'10 - 2012'!AF506</f>
        <v>#DIV/0!</v>
      </c>
      <c r="E506" s="53" t="e">
        <f>+$C$30*'10 - 2012'!AG506</f>
        <v>#DIV/0!</v>
      </c>
      <c r="F506" s="53" t="e">
        <f>+$C$30*'10 - 2012'!AH506</f>
        <v>#DIV/0!</v>
      </c>
      <c r="G506" s="53" t="e">
        <f>+$C$30*'10 - 2012'!AI506</f>
        <v>#DIV/0!</v>
      </c>
      <c r="H506" s="53" t="e">
        <f>+$C$30*'10 - 2012'!AJ506</f>
        <v>#DIV/0!</v>
      </c>
      <c r="I506" s="53" t="e">
        <f>+$C$30*'10 - 2012'!AK506</f>
        <v>#DIV/0!</v>
      </c>
      <c r="J506" s="53" t="e">
        <f>+$C$30*'10 - 2012'!AL506</f>
        <v>#DIV/0!</v>
      </c>
      <c r="K506" s="53" t="e">
        <f>+$C$30*'10 - 2012'!AM506</f>
        <v>#DIV/0!</v>
      </c>
      <c r="L506" s="53" t="e">
        <f>+$C$30*'10 - 2012'!AN506</f>
        <v>#DIV/0!</v>
      </c>
      <c r="M506" s="53" t="e">
        <f>+$C$30*'10 - 2012'!AO506</f>
        <v>#DIV/0!</v>
      </c>
      <c r="N506" s="53" t="e">
        <f>+$C$30*'10 - 2012'!AP506</f>
        <v>#DIV/0!</v>
      </c>
      <c r="O506" s="53" t="e">
        <f>+$C$30*'10 - 2012'!AQ506</f>
        <v>#DIV/0!</v>
      </c>
      <c r="P506" s="53" t="e">
        <f>+$C$30*'10 - 2012'!AR506</f>
        <v>#DIV/0!</v>
      </c>
      <c r="Q506" s="53" t="e">
        <f>+$C$30*'10 - 2012'!AS506</f>
        <v>#DIV/0!</v>
      </c>
      <c r="R506" s="53" t="e">
        <f>+$C$30*'10 - 2012'!AT506</f>
        <v>#DIV/0!</v>
      </c>
      <c r="S506" s="53" t="e">
        <f>+$C$30*'10 - 2012'!AU506</f>
        <v>#DIV/0!</v>
      </c>
      <c r="T506" s="53" t="e">
        <f>+$C$30*'10 - 2012'!AV506</f>
        <v>#DIV/0!</v>
      </c>
      <c r="U506" s="53" t="e">
        <f>+$C$30*'10 - 2012'!AW506</f>
        <v>#DIV/0!</v>
      </c>
      <c r="V506" s="53" t="e">
        <f>+$C$30*'10 - 2012'!AX506</f>
        <v>#DIV/0!</v>
      </c>
      <c r="W506" s="53" t="e">
        <f>+$C$30*'10 - 2012'!AY506</f>
        <v>#DIV/0!</v>
      </c>
      <c r="X506" s="53" t="e">
        <f>+$C$30*'10 - 2012'!AZ506</f>
        <v>#DIV/0!</v>
      </c>
      <c r="Y506" s="53" t="e">
        <f>+$C$30*'10 - 2012'!BA506</f>
        <v>#DIV/0!</v>
      </c>
      <c r="Z506" s="53" t="e">
        <f>+$C$30*'10 - 2012'!BB506</f>
        <v>#DIV/0!</v>
      </c>
      <c r="AA506" s="53" t="e">
        <f>+$C$30*'10 - 2012'!BC506</f>
        <v>#DIV/0!</v>
      </c>
      <c r="AB506" s="53" t="e">
        <f>+$C$30*'10 - 2012'!BD506</f>
        <v>#DIV/0!</v>
      </c>
      <c r="AC506" s="53" t="e">
        <f>+$C$30*'10 - 2012'!BE506</f>
        <v>#DIV/0!</v>
      </c>
      <c r="AD506" s="53" t="e">
        <f>+$C$30*'10 - 2012'!BF506</f>
        <v>#DIV/0!</v>
      </c>
      <c r="AE506" s="53" t="e">
        <f>+$C$30*'10 - 2012'!BG506</f>
        <v>#DIV/0!</v>
      </c>
      <c r="AF506" s="53" t="e">
        <f>+$C$30*'10 - 2012'!BH506</f>
        <v>#DIV/0!</v>
      </c>
      <c r="AG506" s="53" t="e">
        <f>+$C$30*'10 - 2012'!BI506</f>
        <v>#DIV/0!</v>
      </c>
      <c r="AH506" s="53" t="e">
        <f>+$C$30*'10 - 2012'!BJ506</f>
        <v>#DIV/0!</v>
      </c>
    </row>
    <row r="507" spans="1:34" ht="15" thickBot="1">
      <c r="A507" s="63">
        <v>500</v>
      </c>
      <c r="B507" s="53">
        <f>+'10 - 2012'!B507</f>
        <v>0</v>
      </c>
      <c r="C507" s="53" t="e">
        <f>+'10 - 2012'!AE507/'10 - 2012'!BK507</f>
        <v>#DIV/0!</v>
      </c>
      <c r="D507" s="53" t="e">
        <f>+$C$30*'10 - 2012'!AF507</f>
        <v>#DIV/0!</v>
      </c>
      <c r="E507" s="53" t="e">
        <f>+$C$30*'10 - 2012'!AG507</f>
        <v>#DIV/0!</v>
      </c>
      <c r="F507" s="53" t="e">
        <f>+$C$30*'10 - 2012'!AH507</f>
        <v>#DIV/0!</v>
      </c>
      <c r="G507" s="53" t="e">
        <f>+$C$30*'10 - 2012'!AI507</f>
        <v>#DIV/0!</v>
      </c>
      <c r="H507" s="53" t="e">
        <f>+$C$30*'10 - 2012'!AJ507</f>
        <v>#DIV/0!</v>
      </c>
      <c r="I507" s="53" t="e">
        <f>+$C$30*'10 - 2012'!AK507</f>
        <v>#DIV/0!</v>
      </c>
      <c r="J507" s="53" t="e">
        <f>+$C$30*'10 - 2012'!AL507</f>
        <v>#DIV/0!</v>
      </c>
      <c r="K507" s="53" t="e">
        <f>+$C$30*'10 - 2012'!AM507</f>
        <v>#DIV/0!</v>
      </c>
      <c r="L507" s="53" t="e">
        <f>+$C$30*'10 - 2012'!AN507</f>
        <v>#DIV/0!</v>
      </c>
      <c r="M507" s="53" t="e">
        <f>+$C$30*'10 - 2012'!AO507</f>
        <v>#DIV/0!</v>
      </c>
      <c r="N507" s="53" t="e">
        <f>+$C$30*'10 - 2012'!AP507</f>
        <v>#DIV/0!</v>
      </c>
      <c r="O507" s="53" t="e">
        <f>+$C$30*'10 - 2012'!AQ507</f>
        <v>#DIV/0!</v>
      </c>
      <c r="P507" s="53" t="e">
        <f>+$C$30*'10 - 2012'!AR507</f>
        <v>#DIV/0!</v>
      </c>
      <c r="Q507" s="53" t="e">
        <f>+$C$30*'10 - 2012'!AS507</f>
        <v>#DIV/0!</v>
      </c>
      <c r="R507" s="53" t="e">
        <f>+$C$30*'10 - 2012'!AT507</f>
        <v>#DIV/0!</v>
      </c>
      <c r="S507" s="53" t="e">
        <f>+$C$30*'10 - 2012'!AU507</f>
        <v>#DIV/0!</v>
      </c>
      <c r="T507" s="53" t="e">
        <f>+$C$30*'10 - 2012'!AV507</f>
        <v>#DIV/0!</v>
      </c>
      <c r="U507" s="53" t="e">
        <f>+$C$30*'10 - 2012'!AW507</f>
        <v>#DIV/0!</v>
      </c>
      <c r="V507" s="53" t="e">
        <f>+$C$30*'10 - 2012'!AX507</f>
        <v>#DIV/0!</v>
      </c>
      <c r="W507" s="53" t="e">
        <f>+$C$30*'10 - 2012'!AY507</f>
        <v>#DIV/0!</v>
      </c>
      <c r="X507" s="53" t="e">
        <f>+$C$30*'10 - 2012'!AZ507</f>
        <v>#DIV/0!</v>
      </c>
      <c r="Y507" s="53" t="e">
        <f>+$C$30*'10 - 2012'!BA507</f>
        <v>#DIV/0!</v>
      </c>
      <c r="Z507" s="53" t="e">
        <f>+$C$30*'10 - 2012'!BB507</f>
        <v>#DIV/0!</v>
      </c>
      <c r="AA507" s="53" t="e">
        <f>+$C$30*'10 - 2012'!BC507</f>
        <v>#DIV/0!</v>
      </c>
      <c r="AB507" s="53" t="e">
        <f>+$C$30*'10 - 2012'!BD507</f>
        <v>#DIV/0!</v>
      </c>
      <c r="AC507" s="53" t="e">
        <f>+$C$30*'10 - 2012'!BE507</f>
        <v>#DIV/0!</v>
      </c>
      <c r="AD507" s="53" t="e">
        <f>+$C$30*'10 - 2012'!BF507</f>
        <v>#DIV/0!</v>
      </c>
      <c r="AE507" s="53" t="e">
        <f>+$C$30*'10 - 2012'!BG507</f>
        <v>#DIV/0!</v>
      </c>
      <c r="AF507" s="53" t="e">
        <f>+$C$30*'10 - 2012'!BH507</f>
        <v>#DIV/0!</v>
      </c>
      <c r="AG507" s="53" t="e">
        <f>+$C$30*'10 - 2012'!BI507</f>
        <v>#DIV/0!</v>
      </c>
      <c r="AH507" s="53" t="e">
        <f>+$C$30*'10 - 2012'!BJ507</f>
        <v>#DIV/0!</v>
      </c>
    </row>
    <row r="508" spans="1:34" ht="15" thickBot="1">
      <c r="B508" s="123" t="s">
        <v>104</v>
      </c>
      <c r="C508" s="124"/>
      <c r="D508" s="54" t="e">
        <f>SUM(D8:D507)</f>
        <v>#DIV/0!</v>
      </c>
      <c r="E508" s="54" t="e">
        <f t="shared" ref="E508:AH508" si="0">SUM(E8:E382)</f>
        <v>#DIV/0!</v>
      </c>
      <c r="F508" s="54" t="e">
        <f t="shared" si="0"/>
        <v>#DIV/0!</v>
      </c>
      <c r="G508" s="54" t="e">
        <f t="shared" si="0"/>
        <v>#DIV/0!</v>
      </c>
      <c r="H508" s="54" t="e">
        <f t="shared" si="0"/>
        <v>#DIV/0!</v>
      </c>
      <c r="I508" s="54" t="e">
        <f t="shared" si="0"/>
        <v>#DIV/0!</v>
      </c>
      <c r="J508" s="54" t="e">
        <f t="shared" si="0"/>
        <v>#DIV/0!</v>
      </c>
      <c r="K508" s="54" t="e">
        <f t="shared" si="0"/>
        <v>#DIV/0!</v>
      </c>
      <c r="L508" s="54" t="e">
        <f t="shared" si="0"/>
        <v>#DIV/0!</v>
      </c>
      <c r="M508" s="54" t="e">
        <f t="shared" si="0"/>
        <v>#DIV/0!</v>
      </c>
      <c r="N508" s="54" t="e">
        <f t="shared" si="0"/>
        <v>#DIV/0!</v>
      </c>
      <c r="O508" s="54" t="e">
        <f t="shared" si="0"/>
        <v>#DIV/0!</v>
      </c>
      <c r="P508" s="54" t="e">
        <f t="shared" si="0"/>
        <v>#DIV/0!</v>
      </c>
      <c r="Q508" s="54" t="e">
        <f t="shared" si="0"/>
        <v>#DIV/0!</v>
      </c>
      <c r="R508" s="54" t="e">
        <f t="shared" si="0"/>
        <v>#DIV/0!</v>
      </c>
      <c r="S508" s="54" t="e">
        <f t="shared" si="0"/>
        <v>#DIV/0!</v>
      </c>
      <c r="T508" s="54" t="e">
        <f t="shared" si="0"/>
        <v>#DIV/0!</v>
      </c>
      <c r="U508" s="54" t="e">
        <f t="shared" si="0"/>
        <v>#DIV/0!</v>
      </c>
      <c r="V508" s="54" t="e">
        <f t="shared" si="0"/>
        <v>#DIV/0!</v>
      </c>
      <c r="W508" s="54" t="e">
        <f t="shared" si="0"/>
        <v>#DIV/0!</v>
      </c>
      <c r="X508" s="54" t="e">
        <f t="shared" si="0"/>
        <v>#DIV/0!</v>
      </c>
      <c r="Y508" s="54" t="e">
        <f t="shared" si="0"/>
        <v>#DIV/0!</v>
      </c>
      <c r="Z508" s="54" t="e">
        <f t="shared" si="0"/>
        <v>#DIV/0!</v>
      </c>
      <c r="AA508" s="54" t="e">
        <f t="shared" si="0"/>
        <v>#DIV/0!</v>
      </c>
      <c r="AB508" s="54" t="e">
        <f t="shared" si="0"/>
        <v>#DIV/0!</v>
      </c>
      <c r="AC508" s="54" t="e">
        <f t="shared" si="0"/>
        <v>#DIV/0!</v>
      </c>
      <c r="AD508" s="54" t="e">
        <f t="shared" si="0"/>
        <v>#DIV/0!</v>
      </c>
      <c r="AE508" s="54" t="e">
        <f t="shared" si="0"/>
        <v>#DIV/0!</v>
      </c>
      <c r="AF508" s="54" t="e">
        <f t="shared" si="0"/>
        <v>#DIV/0!</v>
      </c>
      <c r="AG508" s="54" t="e">
        <f t="shared" si="0"/>
        <v>#DIV/0!</v>
      </c>
      <c r="AH508" s="54" t="e">
        <f t="shared" si="0"/>
        <v>#DIV/0!</v>
      </c>
    </row>
    <row r="509" spans="1:34" ht="15" thickBot="1">
      <c r="B509" s="123" t="s">
        <v>105</v>
      </c>
      <c r="C509" s="124"/>
      <c r="D509" s="54" t="e">
        <f t="shared" ref="D509:AH509" si="1">+D508*12</f>
        <v>#DIV/0!</v>
      </c>
      <c r="E509" s="54" t="e">
        <f t="shared" si="1"/>
        <v>#DIV/0!</v>
      </c>
      <c r="F509" s="54" t="e">
        <f t="shared" si="1"/>
        <v>#DIV/0!</v>
      </c>
      <c r="G509" s="54" t="e">
        <f t="shared" si="1"/>
        <v>#DIV/0!</v>
      </c>
      <c r="H509" s="54" t="e">
        <f t="shared" si="1"/>
        <v>#DIV/0!</v>
      </c>
      <c r="I509" s="54" t="e">
        <f t="shared" si="1"/>
        <v>#DIV/0!</v>
      </c>
      <c r="J509" s="54" t="e">
        <f t="shared" si="1"/>
        <v>#DIV/0!</v>
      </c>
      <c r="K509" s="54" t="e">
        <f t="shared" si="1"/>
        <v>#DIV/0!</v>
      </c>
      <c r="L509" s="54" t="e">
        <f t="shared" si="1"/>
        <v>#DIV/0!</v>
      </c>
      <c r="M509" s="54" t="e">
        <f t="shared" si="1"/>
        <v>#DIV/0!</v>
      </c>
      <c r="N509" s="54" t="e">
        <f t="shared" si="1"/>
        <v>#DIV/0!</v>
      </c>
      <c r="O509" s="54" t="e">
        <f t="shared" si="1"/>
        <v>#DIV/0!</v>
      </c>
      <c r="P509" s="54" t="e">
        <f t="shared" si="1"/>
        <v>#DIV/0!</v>
      </c>
      <c r="Q509" s="54" t="e">
        <f t="shared" si="1"/>
        <v>#DIV/0!</v>
      </c>
      <c r="R509" s="54" t="e">
        <f t="shared" si="1"/>
        <v>#DIV/0!</v>
      </c>
      <c r="S509" s="54" t="e">
        <f t="shared" si="1"/>
        <v>#DIV/0!</v>
      </c>
      <c r="T509" s="54" t="e">
        <f t="shared" si="1"/>
        <v>#DIV/0!</v>
      </c>
      <c r="U509" s="54" t="e">
        <f t="shared" si="1"/>
        <v>#DIV/0!</v>
      </c>
      <c r="V509" s="54" t="e">
        <f t="shared" si="1"/>
        <v>#DIV/0!</v>
      </c>
      <c r="W509" s="54" t="e">
        <f t="shared" si="1"/>
        <v>#DIV/0!</v>
      </c>
      <c r="X509" s="54" t="e">
        <f t="shared" si="1"/>
        <v>#DIV/0!</v>
      </c>
      <c r="Y509" s="54" t="e">
        <f t="shared" si="1"/>
        <v>#DIV/0!</v>
      </c>
      <c r="Z509" s="54" t="e">
        <f t="shared" si="1"/>
        <v>#DIV/0!</v>
      </c>
      <c r="AA509" s="54" t="e">
        <f t="shared" si="1"/>
        <v>#DIV/0!</v>
      </c>
      <c r="AB509" s="54" t="e">
        <f t="shared" si="1"/>
        <v>#DIV/0!</v>
      </c>
      <c r="AC509" s="54" t="e">
        <f t="shared" si="1"/>
        <v>#DIV/0!</v>
      </c>
      <c r="AD509" s="54" t="e">
        <f t="shared" si="1"/>
        <v>#DIV/0!</v>
      </c>
      <c r="AE509" s="54" t="e">
        <f t="shared" si="1"/>
        <v>#DIV/0!</v>
      </c>
      <c r="AF509" s="54" t="e">
        <f t="shared" si="1"/>
        <v>#DIV/0!</v>
      </c>
      <c r="AG509" s="54" t="e">
        <f t="shared" si="1"/>
        <v>#DIV/0!</v>
      </c>
      <c r="AH509" s="54" t="e">
        <f t="shared" si="1"/>
        <v>#DIV/0!</v>
      </c>
    </row>
    <row r="511" spans="1:34">
      <c r="B511" s="65" t="s">
        <v>126</v>
      </c>
      <c r="C511" s="66">
        <v>1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7" t="s">
        <v>127</v>
      </c>
      <c r="C512" s="68"/>
      <c r="D512" s="69" t="e">
        <f>+$C$511*D509</f>
        <v>#DIV/0!</v>
      </c>
      <c r="E512" s="69" t="e">
        <f t="shared" ref="E512:AH512" si="2">+$C$511*E509</f>
        <v>#DIV/0!</v>
      </c>
      <c r="F512" s="69" t="e">
        <f t="shared" si="2"/>
        <v>#DIV/0!</v>
      </c>
      <c r="G512" s="69" t="e">
        <f t="shared" si="2"/>
        <v>#DIV/0!</v>
      </c>
      <c r="H512" s="69" t="e">
        <f t="shared" si="2"/>
        <v>#DIV/0!</v>
      </c>
      <c r="I512" s="69" t="e">
        <f t="shared" si="2"/>
        <v>#DIV/0!</v>
      </c>
      <c r="J512" s="69" t="e">
        <f t="shared" si="2"/>
        <v>#DIV/0!</v>
      </c>
      <c r="K512" s="69" t="e">
        <f t="shared" si="2"/>
        <v>#DIV/0!</v>
      </c>
      <c r="L512" s="69" t="e">
        <f t="shared" si="2"/>
        <v>#DIV/0!</v>
      </c>
      <c r="M512" s="69" t="e">
        <f t="shared" si="2"/>
        <v>#DIV/0!</v>
      </c>
      <c r="N512" s="69" t="e">
        <f t="shared" si="2"/>
        <v>#DIV/0!</v>
      </c>
      <c r="O512" s="69" t="e">
        <f t="shared" si="2"/>
        <v>#DIV/0!</v>
      </c>
      <c r="P512" s="69" t="e">
        <f t="shared" si="2"/>
        <v>#DIV/0!</v>
      </c>
      <c r="Q512" s="69" t="e">
        <f t="shared" si="2"/>
        <v>#DIV/0!</v>
      </c>
      <c r="R512" s="69" t="e">
        <f t="shared" si="2"/>
        <v>#DIV/0!</v>
      </c>
      <c r="S512" s="69" t="e">
        <f t="shared" si="2"/>
        <v>#DIV/0!</v>
      </c>
      <c r="T512" s="69" t="e">
        <f t="shared" si="2"/>
        <v>#DIV/0!</v>
      </c>
      <c r="U512" s="69" t="e">
        <f t="shared" si="2"/>
        <v>#DIV/0!</v>
      </c>
      <c r="V512" s="69" t="e">
        <f t="shared" si="2"/>
        <v>#DIV/0!</v>
      </c>
      <c r="W512" s="69" t="e">
        <f t="shared" si="2"/>
        <v>#DIV/0!</v>
      </c>
      <c r="X512" s="69" t="e">
        <f t="shared" si="2"/>
        <v>#DIV/0!</v>
      </c>
      <c r="Y512" s="69" t="e">
        <f t="shared" si="2"/>
        <v>#DIV/0!</v>
      </c>
      <c r="Z512" s="69" t="e">
        <f t="shared" si="2"/>
        <v>#DIV/0!</v>
      </c>
      <c r="AA512" s="69" t="e">
        <f t="shared" si="2"/>
        <v>#DIV/0!</v>
      </c>
      <c r="AB512" s="69" t="e">
        <f t="shared" si="2"/>
        <v>#DIV/0!</v>
      </c>
      <c r="AC512" s="69" t="e">
        <f t="shared" si="2"/>
        <v>#DIV/0!</v>
      </c>
      <c r="AD512" s="69" t="e">
        <f t="shared" si="2"/>
        <v>#DIV/0!</v>
      </c>
      <c r="AE512" s="69" t="e">
        <f t="shared" si="2"/>
        <v>#DIV/0!</v>
      </c>
      <c r="AF512" s="69" t="e">
        <f t="shared" si="2"/>
        <v>#DIV/0!</v>
      </c>
      <c r="AG512" s="69" t="e">
        <f t="shared" si="2"/>
        <v>#DIV/0!</v>
      </c>
      <c r="AH512" s="69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zoomScale="110" zoomScaleNormal="110" workbookViewId="0">
      <selection activeCell="D14" sqref="D14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70"/>
      <c r="G1" s="71"/>
      <c r="H1" s="71"/>
      <c r="I1" s="71"/>
      <c r="J1" s="71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63">
      <c r="F2" s="70"/>
      <c r="G2" s="71"/>
      <c r="H2" s="71"/>
      <c r="I2" s="71"/>
      <c r="J2" s="71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</row>
    <row r="3" spans="1:63">
      <c r="F3" s="70"/>
      <c r="G3" s="71"/>
      <c r="H3" s="71"/>
      <c r="I3" s="71"/>
      <c r="J3" s="71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</row>
    <row r="4" spans="1:63" ht="15" thickBot="1">
      <c r="B4" s="3" t="s">
        <v>119</v>
      </c>
    </row>
    <row r="5" spans="1:63" ht="15" thickBot="1">
      <c r="B5" s="106" t="s">
        <v>112</v>
      </c>
      <c r="C5" s="107"/>
      <c r="D5" s="107"/>
      <c r="E5" s="107"/>
      <c r="F5" s="107"/>
      <c r="G5" s="107"/>
      <c r="H5" s="107"/>
      <c r="I5" s="107"/>
      <c r="J5" s="108"/>
      <c r="AF5" s="104" t="s">
        <v>0</v>
      </c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77"/>
    </row>
    <row r="6" spans="1:63" ht="15" thickBot="1">
      <c r="B6" s="109"/>
      <c r="C6" s="110"/>
      <c r="D6" s="4"/>
      <c r="E6" s="111" t="s">
        <v>2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2" t="s">
        <v>3</v>
      </c>
      <c r="AG6" s="113"/>
      <c r="AH6" s="114" t="s">
        <v>4</v>
      </c>
      <c r="AI6" s="115"/>
      <c r="AJ6" s="115"/>
      <c r="AK6" s="115"/>
      <c r="AL6" s="116"/>
      <c r="AM6" s="114" t="s">
        <v>5</v>
      </c>
      <c r="AN6" s="115"/>
      <c r="AO6" s="115"/>
      <c r="AP6" s="115"/>
      <c r="AQ6" s="115"/>
      <c r="AR6" s="115"/>
      <c r="AS6" s="115"/>
      <c r="AT6" s="101" t="s">
        <v>6</v>
      </c>
      <c r="AU6" s="102"/>
      <c r="AV6" s="101" t="s">
        <v>7</v>
      </c>
      <c r="AW6" s="103"/>
      <c r="AX6" s="103"/>
      <c r="AY6" s="102"/>
      <c r="AZ6" s="101" t="s">
        <v>8</v>
      </c>
      <c r="BA6" s="103"/>
      <c r="BB6" s="103"/>
      <c r="BC6" s="103"/>
      <c r="BD6" s="103"/>
      <c r="BE6" s="103"/>
      <c r="BF6" s="103"/>
      <c r="BG6" s="102"/>
      <c r="BH6" s="104" t="s">
        <v>9</v>
      </c>
      <c r="BI6" s="105"/>
      <c r="BJ6" s="105"/>
      <c r="BK6" s="78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92" t="s">
        <v>1</v>
      </c>
    </row>
    <row r="8" spans="1:63" s="21" customFormat="1" ht="28.8">
      <c r="A8" s="62">
        <v>1</v>
      </c>
      <c r="B8" s="15" t="s">
        <v>134</v>
      </c>
      <c r="C8" s="16"/>
      <c r="D8" s="16"/>
      <c r="E8" s="17"/>
      <c r="F8" s="17"/>
      <c r="G8" s="16"/>
      <c r="H8" s="17"/>
      <c r="I8" s="17"/>
      <c r="J8" s="16"/>
      <c r="K8" s="17"/>
      <c r="L8" s="17">
        <f t="shared" ref="L8:L38" si="0">SUM(E8:K8)</f>
        <v>0</v>
      </c>
      <c r="M8" s="17"/>
      <c r="N8" s="17"/>
      <c r="O8" s="17"/>
      <c r="P8" s="17"/>
      <c r="Q8" s="17"/>
      <c r="R8" s="17"/>
      <c r="S8" s="17"/>
      <c r="T8" s="17">
        <f>SUM(M8:S8)+(L8*12)</f>
        <v>0</v>
      </c>
      <c r="U8" s="17"/>
      <c r="V8" s="17"/>
      <c r="W8" s="18">
        <f t="shared" ref="W8:W38" si="1">+T8*0.02</f>
        <v>0</v>
      </c>
      <c r="X8" s="18"/>
      <c r="Y8" s="18">
        <f t="shared" ref="Y8:Y38" si="2">+T8*0.03</f>
        <v>0</v>
      </c>
      <c r="Z8" s="18">
        <f t="shared" ref="Z8:Z38" si="3">+T8*0.04</f>
        <v>0</v>
      </c>
      <c r="AA8" s="18">
        <f t="shared" ref="AA8:AA38" si="4">+T8*0.105</f>
        <v>0</v>
      </c>
      <c r="AB8" s="18">
        <f t="shared" ref="AB8:AB38" si="5">+T8*0.08</f>
        <v>0</v>
      </c>
      <c r="AC8" s="18">
        <f t="shared" ref="AC8:AC38" si="6">+T8*0.224</f>
        <v>0</v>
      </c>
      <c r="AD8" s="18">
        <f t="shared" ref="AD8:AD38" si="7">SUM(W8:AC8)</f>
        <v>0</v>
      </c>
      <c r="AE8" s="17">
        <f t="shared" ref="AE8:AE38" si="8">+T8+U8+AD8+V8</f>
        <v>0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7">
        <f t="shared" ref="BK8:BK38" si="9">(SUM(AF8:BJ8))*12</f>
        <v>0</v>
      </c>
    </row>
    <row r="9" spans="1:63" s="21" customFormat="1">
      <c r="A9" s="62">
        <v>2</v>
      </c>
      <c r="B9" s="15"/>
      <c r="C9" s="16"/>
      <c r="D9" s="16"/>
      <c r="E9" s="17"/>
      <c r="F9" s="17"/>
      <c r="G9" s="16"/>
      <c r="H9" s="17"/>
      <c r="I9" s="17"/>
      <c r="J9" s="16"/>
      <c r="K9" s="17"/>
      <c r="L9" s="17">
        <f t="shared" si="0"/>
        <v>0</v>
      </c>
      <c r="M9" s="17"/>
      <c r="N9" s="17"/>
      <c r="O9" s="17"/>
      <c r="P9" s="17"/>
      <c r="Q9" s="17"/>
      <c r="R9" s="17"/>
      <c r="S9" s="17"/>
      <c r="T9" s="17">
        <f t="shared" ref="T9:T38" si="10">SUM(M9:S9)</f>
        <v>0</v>
      </c>
      <c r="U9" s="17"/>
      <c r="V9" s="17"/>
      <c r="W9" s="18">
        <f t="shared" si="1"/>
        <v>0</v>
      </c>
      <c r="X9" s="18"/>
      <c r="Y9" s="18">
        <f t="shared" si="2"/>
        <v>0</v>
      </c>
      <c r="Z9" s="18">
        <f t="shared" si="3"/>
        <v>0</v>
      </c>
      <c r="AA9" s="18">
        <f t="shared" si="4"/>
        <v>0</v>
      </c>
      <c r="AB9" s="18">
        <f t="shared" si="5"/>
        <v>0</v>
      </c>
      <c r="AC9" s="18">
        <f t="shared" si="6"/>
        <v>0</v>
      </c>
      <c r="AD9" s="18">
        <f t="shared" si="7"/>
        <v>0</v>
      </c>
      <c r="AE9" s="17">
        <f t="shared" si="8"/>
        <v>0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9"/>
      <c r="BK9" s="20">
        <f t="shared" si="9"/>
        <v>0</v>
      </c>
    </row>
    <row r="10" spans="1:63">
      <c r="A10" s="22">
        <v>3</v>
      </c>
      <c r="B10" s="22"/>
      <c r="C10" s="23"/>
      <c r="D10" s="23"/>
      <c r="E10" s="24"/>
      <c r="F10" s="24"/>
      <c r="G10" s="23"/>
      <c r="H10" s="24"/>
      <c r="I10" s="24"/>
      <c r="J10" s="23"/>
      <c r="K10" s="24"/>
      <c r="L10" s="17">
        <f t="shared" si="0"/>
        <v>0</v>
      </c>
      <c r="M10" s="24"/>
      <c r="N10" s="24"/>
      <c r="O10" s="24"/>
      <c r="P10" s="24"/>
      <c r="Q10" s="24"/>
      <c r="R10" s="24"/>
      <c r="S10" s="24"/>
      <c r="T10" s="17">
        <f t="shared" si="10"/>
        <v>0</v>
      </c>
      <c r="U10" s="17"/>
      <c r="V10" s="17"/>
      <c r="W10" s="18">
        <f t="shared" si="1"/>
        <v>0</v>
      </c>
      <c r="X10" s="18"/>
      <c r="Y10" s="18">
        <f t="shared" si="2"/>
        <v>0</v>
      </c>
      <c r="Z10" s="18">
        <f t="shared" si="3"/>
        <v>0</v>
      </c>
      <c r="AA10" s="18">
        <f t="shared" si="4"/>
        <v>0</v>
      </c>
      <c r="AB10" s="18">
        <f t="shared" si="5"/>
        <v>0</v>
      </c>
      <c r="AC10" s="18">
        <f t="shared" si="6"/>
        <v>0</v>
      </c>
      <c r="AD10" s="18">
        <f t="shared" si="7"/>
        <v>0</v>
      </c>
      <c r="AE10" s="17">
        <f t="shared" si="8"/>
        <v>0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9"/>
      <c r="BK10" s="20">
        <f t="shared" si="9"/>
        <v>0</v>
      </c>
    </row>
    <row r="11" spans="1:63">
      <c r="A11" s="22">
        <v>4</v>
      </c>
      <c r="B11" s="22"/>
      <c r="C11" s="23"/>
      <c r="D11" s="23"/>
      <c r="E11" s="24"/>
      <c r="F11" s="24"/>
      <c r="G11" s="23"/>
      <c r="H11" s="24"/>
      <c r="I11" s="24"/>
      <c r="J11" s="23"/>
      <c r="K11" s="24"/>
      <c r="L11" s="17">
        <f t="shared" si="0"/>
        <v>0</v>
      </c>
      <c r="M11" s="24"/>
      <c r="N11" s="24"/>
      <c r="O11" s="24"/>
      <c r="P11" s="24"/>
      <c r="Q11" s="24"/>
      <c r="R11" s="24"/>
      <c r="S11" s="24"/>
      <c r="T11" s="17">
        <f t="shared" si="10"/>
        <v>0</v>
      </c>
      <c r="U11" s="17"/>
      <c r="V11" s="17"/>
      <c r="W11" s="18">
        <f t="shared" si="1"/>
        <v>0</v>
      </c>
      <c r="X11" s="18"/>
      <c r="Y11" s="18">
        <f t="shared" si="2"/>
        <v>0</v>
      </c>
      <c r="Z11" s="18">
        <f t="shared" si="3"/>
        <v>0</v>
      </c>
      <c r="AA11" s="18">
        <f t="shared" si="4"/>
        <v>0</v>
      </c>
      <c r="AB11" s="18">
        <f t="shared" si="5"/>
        <v>0</v>
      </c>
      <c r="AC11" s="18">
        <f t="shared" si="6"/>
        <v>0</v>
      </c>
      <c r="AD11" s="18">
        <f t="shared" si="7"/>
        <v>0</v>
      </c>
      <c r="AE11" s="17">
        <f t="shared" si="8"/>
        <v>0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9"/>
      <c r="BK11" s="20">
        <f t="shared" si="9"/>
        <v>0</v>
      </c>
    </row>
    <row r="12" spans="1:63">
      <c r="A12" s="22">
        <v>5</v>
      </c>
      <c r="B12" s="22"/>
      <c r="C12" s="23"/>
      <c r="D12" s="23"/>
      <c r="E12" s="24"/>
      <c r="F12" s="24"/>
      <c r="G12" s="23"/>
      <c r="H12" s="24"/>
      <c r="I12" s="24"/>
      <c r="J12" s="23"/>
      <c r="K12" s="24"/>
      <c r="L12" s="17">
        <f t="shared" si="0"/>
        <v>0</v>
      </c>
      <c r="M12" s="24"/>
      <c r="N12" s="24"/>
      <c r="O12" s="24"/>
      <c r="P12" s="24"/>
      <c r="Q12" s="24"/>
      <c r="R12" s="24"/>
      <c r="S12" s="24"/>
      <c r="T12" s="17">
        <f t="shared" si="10"/>
        <v>0</v>
      </c>
      <c r="U12" s="17"/>
      <c r="V12" s="17"/>
      <c r="W12" s="18">
        <f t="shared" si="1"/>
        <v>0</v>
      </c>
      <c r="X12" s="18"/>
      <c r="Y12" s="18">
        <f t="shared" si="2"/>
        <v>0</v>
      </c>
      <c r="Z12" s="18">
        <f t="shared" si="3"/>
        <v>0</v>
      </c>
      <c r="AA12" s="18">
        <f t="shared" si="4"/>
        <v>0</v>
      </c>
      <c r="AB12" s="18">
        <f t="shared" si="5"/>
        <v>0</v>
      </c>
      <c r="AC12" s="18">
        <f t="shared" si="6"/>
        <v>0</v>
      </c>
      <c r="AD12" s="18">
        <f t="shared" si="7"/>
        <v>0</v>
      </c>
      <c r="AE12" s="17">
        <f t="shared" si="8"/>
        <v>0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9"/>
      <c r="BK12" s="20">
        <f t="shared" si="9"/>
        <v>0</v>
      </c>
    </row>
    <row r="13" spans="1:63">
      <c r="A13" s="22">
        <v>6</v>
      </c>
      <c r="B13" s="22"/>
      <c r="C13" s="23"/>
      <c r="D13" s="23"/>
      <c r="E13" s="24"/>
      <c r="F13" s="24"/>
      <c r="G13" s="23"/>
      <c r="H13" s="24"/>
      <c r="I13" s="24"/>
      <c r="J13" s="23"/>
      <c r="K13" s="24"/>
      <c r="L13" s="17">
        <f t="shared" si="0"/>
        <v>0</v>
      </c>
      <c r="M13" s="24"/>
      <c r="N13" s="24"/>
      <c r="O13" s="24"/>
      <c r="P13" s="24"/>
      <c r="Q13" s="24"/>
      <c r="R13" s="24"/>
      <c r="S13" s="24"/>
      <c r="T13" s="17">
        <f t="shared" si="10"/>
        <v>0</v>
      </c>
      <c r="U13" s="17"/>
      <c r="V13" s="17"/>
      <c r="W13" s="18">
        <f t="shared" si="1"/>
        <v>0</v>
      </c>
      <c r="X13" s="18"/>
      <c r="Y13" s="18">
        <f t="shared" si="2"/>
        <v>0</v>
      </c>
      <c r="Z13" s="18">
        <f t="shared" si="3"/>
        <v>0</v>
      </c>
      <c r="AA13" s="18">
        <f t="shared" si="4"/>
        <v>0</v>
      </c>
      <c r="AB13" s="18">
        <f t="shared" si="5"/>
        <v>0</v>
      </c>
      <c r="AC13" s="18">
        <f t="shared" si="6"/>
        <v>0</v>
      </c>
      <c r="AD13" s="18">
        <f t="shared" si="7"/>
        <v>0</v>
      </c>
      <c r="AE13" s="17">
        <f t="shared" si="8"/>
        <v>0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9"/>
      <c r="BK13" s="20">
        <f t="shared" si="9"/>
        <v>0</v>
      </c>
    </row>
    <row r="14" spans="1:63">
      <c r="A14" s="22">
        <v>7</v>
      </c>
      <c r="B14" s="22"/>
      <c r="C14" s="23"/>
      <c r="D14" s="23"/>
      <c r="E14" s="24"/>
      <c r="F14" s="24"/>
      <c r="G14" s="23"/>
      <c r="H14" s="24"/>
      <c r="I14" s="24"/>
      <c r="J14" s="23"/>
      <c r="K14" s="24"/>
      <c r="L14" s="17">
        <f t="shared" si="0"/>
        <v>0</v>
      </c>
      <c r="M14" s="24"/>
      <c r="N14" s="24"/>
      <c r="O14" s="24"/>
      <c r="P14" s="24"/>
      <c r="Q14" s="24"/>
      <c r="R14" s="24"/>
      <c r="S14" s="24"/>
      <c r="T14" s="17">
        <f t="shared" si="10"/>
        <v>0</v>
      </c>
      <c r="U14" s="17"/>
      <c r="V14" s="17"/>
      <c r="W14" s="18">
        <f t="shared" si="1"/>
        <v>0</v>
      </c>
      <c r="X14" s="18"/>
      <c r="Y14" s="18">
        <f t="shared" si="2"/>
        <v>0</v>
      </c>
      <c r="Z14" s="18">
        <f t="shared" si="3"/>
        <v>0</v>
      </c>
      <c r="AA14" s="18">
        <f t="shared" si="4"/>
        <v>0</v>
      </c>
      <c r="AB14" s="18">
        <f t="shared" si="5"/>
        <v>0</v>
      </c>
      <c r="AC14" s="18">
        <f t="shared" si="6"/>
        <v>0</v>
      </c>
      <c r="AD14" s="18">
        <f t="shared" si="7"/>
        <v>0</v>
      </c>
      <c r="AE14" s="17">
        <f t="shared" si="8"/>
        <v>0</v>
      </c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9"/>
      <c r="BK14" s="20">
        <f t="shared" si="9"/>
        <v>0</v>
      </c>
    </row>
    <row r="15" spans="1:63">
      <c r="A15" s="22">
        <v>8</v>
      </c>
      <c r="B15" s="22"/>
      <c r="C15" s="23"/>
      <c r="D15" s="23"/>
      <c r="E15" s="24"/>
      <c r="F15" s="24"/>
      <c r="G15" s="23"/>
      <c r="H15" s="24"/>
      <c r="I15" s="24"/>
      <c r="J15" s="23"/>
      <c r="K15" s="24"/>
      <c r="L15" s="17">
        <f t="shared" si="0"/>
        <v>0</v>
      </c>
      <c r="M15" s="24"/>
      <c r="N15" s="24"/>
      <c r="O15" s="24"/>
      <c r="P15" s="24"/>
      <c r="Q15" s="24"/>
      <c r="R15" s="24"/>
      <c r="S15" s="24"/>
      <c r="T15" s="17">
        <f t="shared" si="10"/>
        <v>0</v>
      </c>
      <c r="U15" s="17"/>
      <c r="V15" s="17"/>
      <c r="W15" s="18">
        <f t="shared" si="1"/>
        <v>0</v>
      </c>
      <c r="X15" s="18"/>
      <c r="Y15" s="18">
        <f t="shared" si="2"/>
        <v>0</v>
      </c>
      <c r="Z15" s="18">
        <f t="shared" si="3"/>
        <v>0</v>
      </c>
      <c r="AA15" s="18">
        <f t="shared" si="4"/>
        <v>0</v>
      </c>
      <c r="AB15" s="18">
        <f t="shared" si="5"/>
        <v>0</v>
      </c>
      <c r="AC15" s="18">
        <f t="shared" si="6"/>
        <v>0</v>
      </c>
      <c r="AD15" s="18">
        <f t="shared" si="7"/>
        <v>0</v>
      </c>
      <c r="AE15" s="17">
        <f t="shared" si="8"/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9"/>
      <c r="BK15" s="20">
        <f t="shared" si="9"/>
        <v>0</v>
      </c>
    </row>
    <row r="16" spans="1:63">
      <c r="A16" s="22">
        <v>9</v>
      </c>
      <c r="B16" s="25"/>
      <c r="C16" s="26"/>
      <c r="D16" s="26"/>
      <c r="E16" s="27"/>
      <c r="F16" s="27"/>
      <c r="G16" s="26"/>
      <c r="H16" s="27"/>
      <c r="I16" s="27"/>
      <c r="J16" s="26"/>
      <c r="K16" s="27"/>
      <c r="L16" s="17">
        <f t="shared" si="0"/>
        <v>0</v>
      </c>
      <c r="M16" s="27"/>
      <c r="N16" s="27"/>
      <c r="O16" s="27"/>
      <c r="P16" s="27"/>
      <c r="Q16" s="27"/>
      <c r="R16" s="27"/>
      <c r="S16" s="27"/>
      <c r="T16" s="17">
        <f t="shared" si="10"/>
        <v>0</v>
      </c>
      <c r="U16" s="17"/>
      <c r="V16" s="17"/>
      <c r="W16" s="18">
        <f t="shared" si="1"/>
        <v>0</v>
      </c>
      <c r="X16" s="18"/>
      <c r="Y16" s="18">
        <f t="shared" si="2"/>
        <v>0</v>
      </c>
      <c r="Z16" s="18">
        <f t="shared" si="3"/>
        <v>0</v>
      </c>
      <c r="AA16" s="18">
        <f t="shared" si="4"/>
        <v>0</v>
      </c>
      <c r="AB16" s="18">
        <f t="shared" si="5"/>
        <v>0</v>
      </c>
      <c r="AC16" s="18">
        <f t="shared" si="6"/>
        <v>0</v>
      </c>
      <c r="AD16" s="18">
        <f t="shared" si="7"/>
        <v>0</v>
      </c>
      <c r="AE16" s="17">
        <f t="shared" si="8"/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9"/>
      <c r="BK16" s="20">
        <f t="shared" si="9"/>
        <v>0</v>
      </c>
    </row>
    <row r="17" spans="1:63">
      <c r="A17" s="22">
        <v>10</v>
      </c>
      <c r="B17" s="25"/>
      <c r="C17" s="26"/>
      <c r="D17" s="26"/>
      <c r="E17" s="27"/>
      <c r="F17" s="27"/>
      <c r="G17" s="26"/>
      <c r="H17" s="27"/>
      <c r="I17" s="27"/>
      <c r="J17" s="26"/>
      <c r="K17" s="27"/>
      <c r="L17" s="17">
        <f t="shared" si="0"/>
        <v>0</v>
      </c>
      <c r="M17" s="27"/>
      <c r="N17" s="27"/>
      <c r="O17" s="27"/>
      <c r="P17" s="27"/>
      <c r="Q17" s="27"/>
      <c r="R17" s="27"/>
      <c r="S17" s="27"/>
      <c r="T17" s="17">
        <f t="shared" si="10"/>
        <v>0</v>
      </c>
      <c r="U17" s="17"/>
      <c r="V17" s="17"/>
      <c r="W17" s="18">
        <f t="shared" si="1"/>
        <v>0</v>
      </c>
      <c r="X17" s="18"/>
      <c r="Y17" s="18">
        <f t="shared" si="2"/>
        <v>0</v>
      </c>
      <c r="Z17" s="18">
        <f t="shared" si="3"/>
        <v>0</v>
      </c>
      <c r="AA17" s="18">
        <f t="shared" si="4"/>
        <v>0</v>
      </c>
      <c r="AB17" s="18">
        <f t="shared" si="5"/>
        <v>0</v>
      </c>
      <c r="AC17" s="18">
        <f t="shared" si="6"/>
        <v>0</v>
      </c>
      <c r="AD17" s="18">
        <f t="shared" si="7"/>
        <v>0</v>
      </c>
      <c r="AE17" s="17">
        <f t="shared" si="8"/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9"/>
      <c r="BK17" s="20">
        <f t="shared" si="9"/>
        <v>0</v>
      </c>
    </row>
    <row r="18" spans="1:63">
      <c r="A18" s="22">
        <v>11</v>
      </c>
      <c r="B18" s="28"/>
      <c r="C18" s="29"/>
      <c r="D18" s="29"/>
      <c r="E18" s="30"/>
      <c r="F18" s="30"/>
      <c r="G18" s="29"/>
      <c r="H18" s="30"/>
      <c r="I18" s="30"/>
      <c r="J18" s="29"/>
      <c r="K18" s="30"/>
      <c r="L18" s="17">
        <f t="shared" si="0"/>
        <v>0</v>
      </c>
      <c r="M18" s="30"/>
      <c r="N18" s="30"/>
      <c r="O18" s="30"/>
      <c r="P18" s="30"/>
      <c r="Q18" s="30"/>
      <c r="R18" s="30"/>
      <c r="S18" s="30"/>
      <c r="T18" s="17">
        <f t="shared" si="10"/>
        <v>0</v>
      </c>
      <c r="U18" s="31"/>
      <c r="V18" s="31"/>
      <c r="W18" s="18">
        <f t="shared" si="1"/>
        <v>0</v>
      </c>
      <c r="X18" s="18"/>
      <c r="Y18" s="18">
        <f t="shared" si="2"/>
        <v>0</v>
      </c>
      <c r="Z18" s="18">
        <f t="shared" si="3"/>
        <v>0</v>
      </c>
      <c r="AA18" s="18">
        <f t="shared" si="4"/>
        <v>0</v>
      </c>
      <c r="AB18" s="18">
        <f t="shared" si="5"/>
        <v>0</v>
      </c>
      <c r="AC18" s="18">
        <f t="shared" si="6"/>
        <v>0</v>
      </c>
      <c r="AD18" s="18">
        <f t="shared" si="7"/>
        <v>0</v>
      </c>
      <c r="AE18" s="17">
        <f t="shared" si="8"/>
        <v>0</v>
      </c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2"/>
      <c r="BK18" s="20">
        <f t="shared" si="9"/>
        <v>0</v>
      </c>
    </row>
    <row r="19" spans="1:63">
      <c r="A19" s="22">
        <v>12</v>
      </c>
      <c r="B19" s="25"/>
      <c r="C19" s="26"/>
      <c r="D19" s="27"/>
      <c r="E19" s="27"/>
      <c r="F19" s="27"/>
      <c r="G19" s="27"/>
      <c r="H19" s="27"/>
      <c r="I19" s="27"/>
      <c r="J19" s="27"/>
      <c r="K19" s="27"/>
      <c r="L19" s="17">
        <f t="shared" si="0"/>
        <v>0</v>
      </c>
      <c r="M19" s="27"/>
      <c r="N19" s="27"/>
      <c r="O19" s="27"/>
      <c r="P19" s="27"/>
      <c r="Q19" s="27"/>
      <c r="R19" s="27"/>
      <c r="S19" s="27"/>
      <c r="T19" s="17">
        <f t="shared" si="10"/>
        <v>0</v>
      </c>
      <c r="U19" s="20"/>
      <c r="V19" s="20"/>
      <c r="W19" s="18">
        <f t="shared" si="1"/>
        <v>0</v>
      </c>
      <c r="X19" s="18"/>
      <c r="Y19" s="18">
        <f t="shared" si="2"/>
        <v>0</v>
      </c>
      <c r="Z19" s="18">
        <f t="shared" si="3"/>
        <v>0</v>
      </c>
      <c r="AA19" s="18">
        <f t="shared" si="4"/>
        <v>0</v>
      </c>
      <c r="AB19" s="18">
        <f t="shared" si="5"/>
        <v>0</v>
      </c>
      <c r="AC19" s="18">
        <f t="shared" si="6"/>
        <v>0</v>
      </c>
      <c r="AD19" s="18">
        <f t="shared" si="7"/>
        <v>0</v>
      </c>
      <c r="AE19" s="17">
        <f t="shared" si="8"/>
        <v>0</v>
      </c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33"/>
      <c r="BK19" s="20">
        <f t="shared" si="9"/>
        <v>0</v>
      </c>
    </row>
    <row r="20" spans="1:63">
      <c r="A20" s="22">
        <v>13</v>
      </c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17">
        <f t="shared" si="0"/>
        <v>0</v>
      </c>
      <c r="M20" s="36"/>
      <c r="N20" s="36"/>
      <c r="O20" s="36"/>
      <c r="P20" s="36"/>
      <c r="Q20" s="36"/>
      <c r="R20" s="36"/>
      <c r="S20" s="36"/>
      <c r="T20" s="17">
        <f t="shared" si="10"/>
        <v>0</v>
      </c>
      <c r="U20" s="36"/>
      <c r="V20" s="36"/>
      <c r="W20" s="18">
        <f t="shared" si="1"/>
        <v>0</v>
      </c>
      <c r="X20" s="18"/>
      <c r="Y20" s="18">
        <f t="shared" si="2"/>
        <v>0</v>
      </c>
      <c r="Z20" s="18">
        <f t="shared" si="3"/>
        <v>0</v>
      </c>
      <c r="AA20" s="18">
        <f t="shared" si="4"/>
        <v>0</v>
      </c>
      <c r="AB20" s="18">
        <f t="shared" si="5"/>
        <v>0</v>
      </c>
      <c r="AC20" s="18">
        <f t="shared" si="6"/>
        <v>0</v>
      </c>
      <c r="AD20" s="18">
        <f t="shared" si="7"/>
        <v>0</v>
      </c>
      <c r="AE20" s="17">
        <f t="shared" si="8"/>
        <v>0</v>
      </c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7"/>
      <c r="BK20" s="20">
        <f t="shared" si="9"/>
        <v>0</v>
      </c>
    </row>
    <row r="21" spans="1:63">
      <c r="A21" s="22">
        <v>14</v>
      </c>
      <c r="B21" s="25"/>
      <c r="C21" s="26"/>
      <c r="D21" s="27"/>
      <c r="E21" s="27"/>
      <c r="F21" s="27"/>
      <c r="G21" s="27"/>
      <c r="H21" s="27"/>
      <c r="I21" s="27"/>
      <c r="J21" s="27"/>
      <c r="K21" s="27"/>
      <c r="L21" s="17">
        <f t="shared" si="0"/>
        <v>0</v>
      </c>
      <c r="M21" s="27"/>
      <c r="N21" s="27"/>
      <c r="O21" s="27"/>
      <c r="P21" s="27"/>
      <c r="Q21" s="27"/>
      <c r="R21" s="27"/>
      <c r="S21" s="27"/>
      <c r="T21" s="17">
        <f t="shared" si="10"/>
        <v>0</v>
      </c>
      <c r="U21" s="27"/>
      <c r="V21" s="27"/>
      <c r="W21" s="18">
        <f t="shared" si="1"/>
        <v>0</v>
      </c>
      <c r="X21" s="18"/>
      <c r="Y21" s="18">
        <f t="shared" si="2"/>
        <v>0</v>
      </c>
      <c r="Z21" s="18">
        <f t="shared" si="3"/>
        <v>0</v>
      </c>
      <c r="AA21" s="18">
        <f t="shared" si="4"/>
        <v>0</v>
      </c>
      <c r="AB21" s="18">
        <f t="shared" si="5"/>
        <v>0</v>
      </c>
      <c r="AC21" s="18">
        <f t="shared" si="6"/>
        <v>0</v>
      </c>
      <c r="AD21" s="18">
        <f t="shared" si="7"/>
        <v>0</v>
      </c>
      <c r="AE21" s="17">
        <f t="shared" si="8"/>
        <v>0</v>
      </c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38"/>
      <c r="BK21" s="20">
        <f t="shared" si="9"/>
        <v>0</v>
      </c>
    </row>
    <row r="22" spans="1:63">
      <c r="A22" s="22">
        <v>15</v>
      </c>
      <c r="B22" s="22"/>
      <c r="C22" s="23"/>
      <c r="D22" s="23"/>
      <c r="E22" s="24"/>
      <c r="F22" s="24"/>
      <c r="G22" s="23"/>
      <c r="H22" s="24"/>
      <c r="I22" s="24"/>
      <c r="J22" s="23"/>
      <c r="K22" s="24"/>
      <c r="L22" s="17">
        <f t="shared" si="0"/>
        <v>0</v>
      </c>
      <c r="M22" s="24"/>
      <c r="N22" s="24"/>
      <c r="O22" s="24"/>
      <c r="P22" s="24"/>
      <c r="Q22" s="24"/>
      <c r="R22" s="24"/>
      <c r="S22" s="24"/>
      <c r="T22" s="17">
        <f t="shared" si="10"/>
        <v>0</v>
      </c>
      <c r="U22" s="24"/>
      <c r="V22" s="24"/>
      <c r="W22" s="18">
        <f t="shared" si="1"/>
        <v>0</v>
      </c>
      <c r="X22" s="18"/>
      <c r="Y22" s="18">
        <f t="shared" si="2"/>
        <v>0</v>
      </c>
      <c r="Z22" s="18">
        <f t="shared" si="3"/>
        <v>0</v>
      </c>
      <c r="AA22" s="18">
        <f t="shared" si="4"/>
        <v>0</v>
      </c>
      <c r="AB22" s="18">
        <f t="shared" si="5"/>
        <v>0</v>
      </c>
      <c r="AC22" s="18">
        <f t="shared" si="6"/>
        <v>0</v>
      </c>
      <c r="AD22" s="18">
        <f t="shared" si="7"/>
        <v>0</v>
      </c>
      <c r="AE22" s="17">
        <f t="shared" si="8"/>
        <v>0</v>
      </c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39"/>
      <c r="BK22" s="20">
        <f t="shared" si="9"/>
        <v>0</v>
      </c>
    </row>
    <row r="23" spans="1:63">
      <c r="A23" s="22">
        <v>16</v>
      </c>
      <c r="B23" s="25"/>
      <c r="C23" s="26"/>
      <c r="D23" s="26"/>
      <c r="E23" s="27"/>
      <c r="F23" s="27"/>
      <c r="G23" s="26"/>
      <c r="H23" s="27"/>
      <c r="I23" s="27"/>
      <c r="J23" s="26"/>
      <c r="K23" s="27"/>
      <c r="L23" s="17">
        <f t="shared" si="0"/>
        <v>0</v>
      </c>
      <c r="M23" s="27"/>
      <c r="N23" s="27"/>
      <c r="O23" s="27"/>
      <c r="P23" s="27"/>
      <c r="Q23" s="27"/>
      <c r="R23" s="27"/>
      <c r="S23" s="27"/>
      <c r="T23" s="17">
        <f t="shared" si="10"/>
        <v>0</v>
      </c>
      <c r="U23" s="27"/>
      <c r="V23" s="27"/>
      <c r="W23" s="18">
        <f t="shared" si="1"/>
        <v>0</v>
      </c>
      <c r="X23" s="18"/>
      <c r="Y23" s="18">
        <f t="shared" si="2"/>
        <v>0</v>
      </c>
      <c r="Z23" s="18">
        <f t="shared" si="3"/>
        <v>0</v>
      </c>
      <c r="AA23" s="18">
        <f t="shared" si="4"/>
        <v>0</v>
      </c>
      <c r="AB23" s="18">
        <f t="shared" si="5"/>
        <v>0</v>
      </c>
      <c r="AC23" s="18">
        <f t="shared" si="6"/>
        <v>0</v>
      </c>
      <c r="AD23" s="18">
        <f t="shared" si="7"/>
        <v>0</v>
      </c>
      <c r="AE23" s="17">
        <f t="shared" si="8"/>
        <v>0</v>
      </c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38"/>
      <c r="BK23" s="20">
        <f t="shared" si="9"/>
        <v>0</v>
      </c>
    </row>
    <row r="24" spans="1:63">
      <c r="A24" s="22">
        <v>17</v>
      </c>
      <c r="B24" s="25"/>
      <c r="C24" s="26"/>
      <c r="D24" s="26"/>
      <c r="E24" s="27"/>
      <c r="F24" s="27"/>
      <c r="G24" s="26"/>
      <c r="H24" s="27"/>
      <c r="I24" s="27"/>
      <c r="J24" s="26"/>
      <c r="K24" s="27"/>
      <c r="L24" s="17">
        <f t="shared" si="0"/>
        <v>0</v>
      </c>
      <c r="M24" s="27"/>
      <c r="N24" s="27"/>
      <c r="O24" s="27"/>
      <c r="P24" s="27"/>
      <c r="Q24" s="27"/>
      <c r="R24" s="27"/>
      <c r="S24" s="27"/>
      <c r="T24" s="17">
        <f t="shared" si="10"/>
        <v>0</v>
      </c>
      <c r="U24" s="27"/>
      <c r="V24" s="27"/>
      <c r="W24" s="18">
        <f t="shared" si="1"/>
        <v>0</v>
      </c>
      <c r="X24" s="18"/>
      <c r="Y24" s="18">
        <f t="shared" si="2"/>
        <v>0</v>
      </c>
      <c r="Z24" s="18">
        <f t="shared" si="3"/>
        <v>0</v>
      </c>
      <c r="AA24" s="18">
        <f t="shared" si="4"/>
        <v>0</v>
      </c>
      <c r="AB24" s="18">
        <f t="shared" si="5"/>
        <v>0</v>
      </c>
      <c r="AC24" s="18">
        <f t="shared" si="6"/>
        <v>0</v>
      </c>
      <c r="AD24" s="18">
        <f t="shared" si="7"/>
        <v>0</v>
      </c>
      <c r="AE24" s="17">
        <f t="shared" si="8"/>
        <v>0</v>
      </c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38"/>
      <c r="BK24" s="20">
        <f t="shared" si="9"/>
        <v>0</v>
      </c>
    </row>
    <row r="25" spans="1:63">
      <c r="A25" s="22">
        <v>18</v>
      </c>
      <c r="B25" s="25"/>
      <c r="C25" s="26"/>
      <c r="D25" s="26"/>
      <c r="E25" s="27"/>
      <c r="F25" s="27"/>
      <c r="G25" s="26"/>
      <c r="H25" s="27"/>
      <c r="I25" s="27"/>
      <c r="J25" s="26"/>
      <c r="K25" s="27"/>
      <c r="L25" s="17">
        <f t="shared" si="0"/>
        <v>0</v>
      </c>
      <c r="M25" s="27"/>
      <c r="N25" s="27"/>
      <c r="O25" s="27"/>
      <c r="P25" s="27"/>
      <c r="Q25" s="27"/>
      <c r="R25" s="27"/>
      <c r="S25" s="27"/>
      <c r="T25" s="17">
        <f t="shared" si="10"/>
        <v>0</v>
      </c>
      <c r="U25" s="27"/>
      <c r="V25" s="27"/>
      <c r="W25" s="18">
        <f t="shared" si="1"/>
        <v>0</v>
      </c>
      <c r="X25" s="18"/>
      <c r="Y25" s="18">
        <f t="shared" si="2"/>
        <v>0</v>
      </c>
      <c r="Z25" s="18">
        <f t="shared" si="3"/>
        <v>0</v>
      </c>
      <c r="AA25" s="18">
        <f t="shared" si="4"/>
        <v>0</v>
      </c>
      <c r="AB25" s="18">
        <f t="shared" si="5"/>
        <v>0</v>
      </c>
      <c r="AC25" s="18">
        <f t="shared" si="6"/>
        <v>0</v>
      </c>
      <c r="AD25" s="18">
        <f t="shared" si="7"/>
        <v>0</v>
      </c>
      <c r="AE25" s="17">
        <f t="shared" si="8"/>
        <v>0</v>
      </c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38"/>
      <c r="BK25" s="20">
        <f t="shared" si="9"/>
        <v>0</v>
      </c>
    </row>
    <row r="26" spans="1:63">
      <c r="A26" s="22">
        <v>19</v>
      </c>
      <c r="B26" s="25"/>
      <c r="C26" s="26"/>
      <c r="D26" s="26"/>
      <c r="E26" s="27"/>
      <c r="F26" s="27"/>
      <c r="G26" s="26"/>
      <c r="H26" s="27"/>
      <c r="I26" s="27"/>
      <c r="J26" s="26"/>
      <c r="K26" s="27"/>
      <c r="L26" s="17">
        <f t="shared" si="0"/>
        <v>0</v>
      </c>
      <c r="M26" s="27"/>
      <c r="N26" s="27"/>
      <c r="O26" s="27"/>
      <c r="P26" s="27"/>
      <c r="Q26" s="27"/>
      <c r="R26" s="27"/>
      <c r="S26" s="27"/>
      <c r="T26" s="17">
        <f t="shared" si="10"/>
        <v>0</v>
      </c>
      <c r="U26" s="27"/>
      <c r="V26" s="27"/>
      <c r="W26" s="18">
        <f t="shared" si="1"/>
        <v>0</v>
      </c>
      <c r="X26" s="18"/>
      <c r="Y26" s="18">
        <f t="shared" si="2"/>
        <v>0</v>
      </c>
      <c r="Z26" s="18">
        <f t="shared" si="3"/>
        <v>0</v>
      </c>
      <c r="AA26" s="18">
        <f t="shared" si="4"/>
        <v>0</v>
      </c>
      <c r="AB26" s="18">
        <f t="shared" si="5"/>
        <v>0</v>
      </c>
      <c r="AC26" s="18">
        <f t="shared" si="6"/>
        <v>0</v>
      </c>
      <c r="AD26" s="18">
        <f t="shared" si="7"/>
        <v>0</v>
      </c>
      <c r="AE26" s="17">
        <f t="shared" si="8"/>
        <v>0</v>
      </c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38"/>
      <c r="BK26" s="20">
        <f t="shared" si="9"/>
        <v>0</v>
      </c>
    </row>
    <row r="27" spans="1:63">
      <c r="A27" s="22">
        <v>20</v>
      </c>
      <c r="B27" s="25"/>
      <c r="C27" s="26"/>
      <c r="D27" s="26"/>
      <c r="E27" s="27"/>
      <c r="F27" s="27"/>
      <c r="G27" s="26"/>
      <c r="H27" s="27"/>
      <c r="I27" s="27"/>
      <c r="J27" s="26"/>
      <c r="K27" s="27"/>
      <c r="L27" s="17">
        <f t="shared" si="0"/>
        <v>0</v>
      </c>
      <c r="M27" s="27"/>
      <c r="N27" s="27"/>
      <c r="O27" s="27"/>
      <c r="P27" s="27"/>
      <c r="Q27" s="27"/>
      <c r="R27" s="27"/>
      <c r="S27" s="27"/>
      <c r="T27" s="17">
        <f t="shared" si="10"/>
        <v>0</v>
      </c>
      <c r="U27" s="27"/>
      <c r="V27" s="27"/>
      <c r="W27" s="18">
        <f t="shared" si="1"/>
        <v>0</v>
      </c>
      <c r="X27" s="18"/>
      <c r="Y27" s="18">
        <f t="shared" si="2"/>
        <v>0</v>
      </c>
      <c r="Z27" s="18">
        <f t="shared" si="3"/>
        <v>0</v>
      </c>
      <c r="AA27" s="18">
        <f t="shared" si="4"/>
        <v>0</v>
      </c>
      <c r="AB27" s="18">
        <f t="shared" si="5"/>
        <v>0</v>
      </c>
      <c r="AC27" s="18">
        <f t="shared" si="6"/>
        <v>0</v>
      </c>
      <c r="AD27" s="18">
        <f t="shared" si="7"/>
        <v>0</v>
      </c>
      <c r="AE27" s="17">
        <f t="shared" si="8"/>
        <v>0</v>
      </c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38"/>
      <c r="BK27" s="20">
        <f t="shared" si="9"/>
        <v>0</v>
      </c>
    </row>
    <row r="28" spans="1:63">
      <c r="A28" s="22">
        <v>21</v>
      </c>
      <c r="B28" s="25"/>
      <c r="C28" s="26"/>
      <c r="D28" s="26"/>
      <c r="E28" s="27"/>
      <c r="F28" s="27"/>
      <c r="G28" s="26"/>
      <c r="H28" s="27"/>
      <c r="I28" s="27"/>
      <c r="J28" s="26"/>
      <c r="K28" s="27"/>
      <c r="L28" s="17">
        <f t="shared" si="0"/>
        <v>0</v>
      </c>
      <c r="M28" s="27"/>
      <c r="N28" s="27"/>
      <c r="O28" s="27"/>
      <c r="P28" s="27"/>
      <c r="Q28" s="27"/>
      <c r="R28" s="27"/>
      <c r="S28" s="27"/>
      <c r="T28" s="17">
        <f t="shared" si="10"/>
        <v>0</v>
      </c>
      <c r="U28" s="27"/>
      <c r="V28" s="27"/>
      <c r="W28" s="18">
        <f t="shared" si="1"/>
        <v>0</v>
      </c>
      <c r="X28" s="18"/>
      <c r="Y28" s="18">
        <f t="shared" si="2"/>
        <v>0</v>
      </c>
      <c r="Z28" s="18">
        <f t="shared" si="3"/>
        <v>0</v>
      </c>
      <c r="AA28" s="18">
        <f t="shared" si="4"/>
        <v>0</v>
      </c>
      <c r="AB28" s="18">
        <f t="shared" si="5"/>
        <v>0</v>
      </c>
      <c r="AC28" s="18">
        <f t="shared" si="6"/>
        <v>0</v>
      </c>
      <c r="AD28" s="18">
        <f t="shared" si="7"/>
        <v>0</v>
      </c>
      <c r="AE28" s="17">
        <f t="shared" si="8"/>
        <v>0</v>
      </c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38"/>
      <c r="BK28" s="20">
        <f t="shared" si="9"/>
        <v>0</v>
      </c>
    </row>
    <row r="29" spans="1:63">
      <c r="A29" s="22">
        <v>22</v>
      </c>
      <c r="B29" s="25"/>
      <c r="C29" s="26"/>
      <c r="D29" s="26"/>
      <c r="E29" s="27"/>
      <c r="F29" s="27"/>
      <c r="G29" s="26"/>
      <c r="H29" s="27"/>
      <c r="I29" s="27"/>
      <c r="J29" s="26"/>
      <c r="K29" s="27"/>
      <c r="L29" s="17">
        <f t="shared" si="0"/>
        <v>0</v>
      </c>
      <c r="M29" s="27"/>
      <c r="N29" s="27"/>
      <c r="O29" s="27"/>
      <c r="P29" s="27"/>
      <c r="Q29" s="27"/>
      <c r="R29" s="27"/>
      <c r="S29" s="27"/>
      <c r="T29" s="17">
        <f t="shared" si="10"/>
        <v>0</v>
      </c>
      <c r="U29" s="27"/>
      <c r="V29" s="27"/>
      <c r="W29" s="18">
        <f t="shared" si="1"/>
        <v>0</v>
      </c>
      <c r="X29" s="18"/>
      <c r="Y29" s="18">
        <f t="shared" si="2"/>
        <v>0</v>
      </c>
      <c r="Z29" s="18">
        <f t="shared" si="3"/>
        <v>0</v>
      </c>
      <c r="AA29" s="18">
        <f t="shared" si="4"/>
        <v>0</v>
      </c>
      <c r="AB29" s="18">
        <f t="shared" si="5"/>
        <v>0</v>
      </c>
      <c r="AC29" s="18">
        <f t="shared" si="6"/>
        <v>0</v>
      </c>
      <c r="AD29" s="18">
        <f t="shared" si="7"/>
        <v>0</v>
      </c>
      <c r="AE29" s="17">
        <f t="shared" si="8"/>
        <v>0</v>
      </c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38"/>
      <c r="BK29" s="20">
        <f t="shared" si="9"/>
        <v>0</v>
      </c>
    </row>
    <row r="30" spans="1:63">
      <c r="A30" s="22">
        <v>23</v>
      </c>
      <c r="B30" s="25"/>
      <c r="C30" s="26"/>
      <c r="D30" s="26"/>
      <c r="E30" s="27"/>
      <c r="F30" s="27"/>
      <c r="G30" s="26"/>
      <c r="H30" s="27"/>
      <c r="I30" s="27"/>
      <c r="J30" s="26"/>
      <c r="K30" s="27"/>
      <c r="L30" s="17">
        <f t="shared" si="0"/>
        <v>0</v>
      </c>
      <c r="M30" s="27"/>
      <c r="N30" s="27"/>
      <c r="O30" s="27"/>
      <c r="P30" s="27"/>
      <c r="Q30" s="27"/>
      <c r="R30" s="27"/>
      <c r="S30" s="27"/>
      <c r="T30" s="17">
        <f t="shared" si="10"/>
        <v>0</v>
      </c>
      <c r="U30" s="27"/>
      <c r="V30" s="27"/>
      <c r="W30" s="18">
        <f t="shared" si="1"/>
        <v>0</v>
      </c>
      <c r="X30" s="18"/>
      <c r="Y30" s="18">
        <f t="shared" si="2"/>
        <v>0</v>
      </c>
      <c r="Z30" s="18">
        <f t="shared" si="3"/>
        <v>0</v>
      </c>
      <c r="AA30" s="18">
        <f t="shared" si="4"/>
        <v>0</v>
      </c>
      <c r="AB30" s="18">
        <f t="shared" si="5"/>
        <v>0</v>
      </c>
      <c r="AC30" s="18">
        <f t="shared" si="6"/>
        <v>0</v>
      </c>
      <c r="AD30" s="18">
        <f t="shared" si="7"/>
        <v>0</v>
      </c>
      <c r="AE30" s="17">
        <f t="shared" si="8"/>
        <v>0</v>
      </c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38"/>
      <c r="BK30" s="20">
        <f t="shared" si="9"/>
        <v>0</v>
      </c>
    </row>
    <row r="31" spans="1:63">
      <c r="A31" s="22">
        <v>24</v>
      </c>
      <c r="B31" s="25"/>
      <c r="C31" s="26"/>
      <c r="D31" s="26"/>
      <c r="E31" s="27"/>
      <c r="F31" s="27"/>
      <c r="G31" s="26"/>
      <c r="H31" s="27"/>
      <c r="I31" s="27"/>
      <c r="J31" s="26"/>
      <c r="K31" s="27"/>
      <c r="L31" s="17">
        <f t="shared" si="0"/>
        <v>0</v>
      </c>
      <c r="M31" s="27"/>
      <c r="N31" s="27"/>
      <c r="O31" s="27"/>
      <c r="P31" s="27"/>
      <c r="Q31" s="27"/>
      <c r="R31" s="27"/>
      <c r="S31" s="27"/>
      <c r="T31" s="17">
        <f t="shared" si="10"/>
        <v>0</v>
      </c>
      <c r="U31" s="27"/>
      <c r="V31" s="27"/>
      <c r="W31" s="18">
        <f t="shared" si="1"/>
        <v>0</v>
      </c>
      <c r="X31" s="18"/>
      <c r="Y31" s="18">
        <f t="shared" si="2"/>
        <v>0</v>
      </c>
      <c r="Z31" s="18">
        <f t="shared" si="3"/>
        <v>0</v>
      </c>
      <c r="AA31" s="18">
        <f t="shared" si="4"/>
        <v>0</v>
      </c>
      <c r="AB31" s="18">
        <f t="shared" si="5"/>
        <v>0</v>
      </c>
      <c r="AC31" s="18">
        <f t="shared" si="6"/>
        <v>0</v>
      </c>
      <c r="AD31" s="18">
        <f t="shared" si="7"/>
        <v>0</v>
      </c>
      <c r="AE31" s="17">
        <f t="shared" si="8"/>
        <v>0</v>
      </c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38"/>
      <c r="BK31" s="20">
        <f t="shared" si="9"/>
        <v>0</v>
      </c>
    </row>
    <row r="32" spans="1:63">
      <c r="A32" s="22">
        <v>25</v>
      </c>
      <c r="B32" s="25"/>
      <c r="C32" s="26"/>
      <c r="D32" s="26"/>
      <c r="E32" s="27"/>
      <c r="F32" s="27"/>
      <c r="G32" s="26"/>
      <c r="H32" s="27"/>
      <c r="I32" s="27"/>
      <c r="J32" s="26"/>
      <c r="K32" s="27"/>
      <c r="L32" s="17">
        <f t="shared" si="0"/>
        <v>0</v>
      </c>
      <c r="M32" s="27"/>
      <c r="N32" s="27"/>
      <c r="O32" s="27"/>
      <c r="P32" s="27"/>
      <c r="Q32" s="27"/>
      <c r="R32" s="27"/>
      <c r="S32" s="27"/>
      <c r="T32" s="17">
        <f t="shared" si="10"/>
        <v>0</v>
      </c>
      <c r="U32" s="27"/>
      <c r="V32" s="27"/>
      <c r="W32" s="18">
        <f t="shared" si="1"/>
        <v>0</v>
      </c>
      <c r="X32" s="18"/>
      <c r="Y32" s="18">
        <f t="shared" si="2"/>
        <v>0</v>
      </c>
      <c r="Z32" s="18">
        <f t="shared" si="3"/>
        <v>0</v>
      </c>
      <c r="AA32" s="18">
        <f t="shared" si="4"/>
        <v>0</v>
      </c>
      <c r="AB32" s="18">
        <f t="shared" si="5"/>
        <v>0</v>
      </c>
      <c r="AC32" s="18">
        <f t="shared" si="6"/>
        <v>0</v>
      </c>
      <c r="AD32" s="18">
        <f t="shared" si="7"/>
        <v>0</v>
      </c>
      <c r="AE32" s="17">
        <f t="shared" si="8"/>
        <v>0</v>
      </c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38"/>
      <c r="BK32" s="20">
        <f t="shared" si="9"/>
        <v>0</v>
      </c>
    </row>
    <row r="33" spans="1:63">
      <c r="A33" s="22">
        <v>26</v>
      </c>
      <c r="B33" s="25"/>
      <c r="C33" s="26"/>
      <c r="D33" s="26"/>
      <c r="E33" s="27"/>
      <c r="F33" s="27"/>
      <c r="G33" s="26"/>
      <c r="H33" s="27"/>
      <c r="I33" s="27"/>
      <c r="J33" s="26"/>
      <c r="K33" s="27"/>
      <c r="L33" s="17">
        <f t="shared" si="0"/>
        <v>0</v>
      </c>
      <c r="M33" s="27"/>
      <c r="N33" s="27"/>
      <c r="O33" s="27"/>
      <c r="P33" s="27"/>
      <c r="Q33" s="27"/>
      <c r="R33" s="27"/>
      <c r="S33" s="27"/>
      <c r="T33" s="17">
        <f t="shared" si="10"/>
        <v>0</v>
      </c>
      <c r="U33" s="27"/>
      <c r="V33" s="27"/>
      <c r="W33" s="18">
        <f t="shared" si="1"/>
        <v>0</v>
      </c>
      <c r="X33" s="18"/>
      <c r="Y33" s="18">
        <f t="shared" si="2"/>
        <v>0</v>
      </c>
      <c r="Z33" s="18">
        <f t="shared" si="3"/>
        <v>0</v>
      </c>
      <c r="AA33" s="18">
        <f t="shared" si="4"/>
        <v>0</v>
      </c>
      <c r="AB33" s="18">
        <f t="shared" si="5"/>
        <v>0</v>
      </c>
      <c r="AC33" s="18">
        <f t="shared" si="6"/>
        <v>0</v>
      </c>
      <c r="AD33" s="18">
        <f t="shared" si="7"/>
        <v>0</v>
      </c>
      <c r="AE33" s="17">
        <f t="shared" si="8"/>
        <v>0</v>
      </c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38"/>
      <c r="BK33" s="20">
        <f t="shared" si="9"/>
        <v>0</v>
      </c>
    </row>
    <row r="34" spans="1:63">
      <c r="A34" s="22">
        <v>27</v>
      </c>
      <c r="B34" s="25"/>
      <c r="C34" s="26"/>
      <c r="D34" s="26"/>
      <c r="E34" s="27"/>
      <c r="F34" s="27"/>
      <c r="G34" s="26"/>
      <c r="H34" s="27"/>
      <c r="I34" s="27"/>
      <c r="J34" s="26"/>
      <c r="K34" s="27"/>
      <c r="L34" s="17">
        <f t="shared" si="0"/>
        <v>0</v>
      </c>
      <c r="M34" s="27"/>
      <c r="N34" s="27"/>
      <c r="O34" s="27"/>
      <c r="P34" s="27"/>
      <c r="Q34" s="27"/>
      <c r="R34" s="27"/>
      <c r="S34" s="27"/>
      <c r="T34" s="17">
        <f t="shared" si="10"/>
        <v>0</v>
      </c>
      <c r="U34" s="27"/>
      <c r="V34" s="27"/>
      <c r="W34" s="18">
        <f t="shared" si="1"/>
        <v>0</v>
      </c>
      <c r="X34" s="18"/>
      <c r="Y34" s="18">
        <f t="shared" si="2"/>
        <v>0</v>
      </c>
      <c r="Z34" s="18">
        <f t="shared" si="3"/>
        <v>0</v>
      </c>
      <c r="AA34" s="18">
        <f t="shared" si="4"/>
        <v>0</v>
      </c>
      <c r="AB34" s="18">
        <f t="shared" si="5"/>
        <v>0</v>
      </c>
      <c r="AC34" s="18">
        <f t="shared" si="6"/>
        <v>0</v>
      </c>
      <c r="AD34" s="18">
        <f t="shared" si="7"/>
        <v>0</v>
      </c>
      <c r="AE34" s="17">
        <f t="shared" si="8"/>
        <v>0</v>
      </c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38"/>
      <c r="BK34" s="20">
        <f t="shared" si="9"/>
        <v>0</v>
      </c>
    </row>
    <row r="35" spans="1:63">
      <c r="A35" s="22">
        <v>28</v>
      </c>
      <c r="B35" s="25"/>
      <c r="C35" s="26"/>
      <c r="D35" s="26"/>
      <c r="E35" s="27"/>
      <c r="F35" s="27"/>
      <c r="G35" s="26"/>
      <c r="H35" s="27"/>
      <c r="I35" s="27"/>
      <c r="J35" s="26"/>
      <c r="K35" s="27"/>
      <c r="L35" s="17">
        <f t="shared" si="0"/>
        <v>0</v>
      </c>
      <c r="M35" s="27"/>
      <c r="N35" s="27"/>
      <c r="O35" s="27"/>
      <c r="P35" s="27"/>
      <c r="Q35" s="27"/>
      <c r="R35" s="27"/>
      <c r="S35" s="27"/>
      <c r="T35" s="17">
        <f t="shared" si="10"/>
        <v>0</v>
      </c>
      <c r="U35" s="27"/>
      <c r="V35" s="27"/>
      <c r="W35" s="18">
        <f t="shared" si="1"/>
        <v>0</v>
      </c>
      <c r="X35" s="18"/>
      <c r="Y35" s="18">
        <f t="shared" si="2"/>
        <v>0</v>
      </c>
      <c r="Z35" s="18">
        <f t="shared" si="3"/>
        <v>0</v>
      </c>
      <c r="AA35" s="18">
        <f t="shared" si="4"/>
        <v>0</v>
      </c>
      <c r="AB35" s="18">
        <f t="shared" si="5"/>
        <v>0</v>
      </c>
      <c r="AC35" s="18">
        <f t="shared" si="6"/>
        <v>0</v>
      </c>
      <c r="AD35" s="18">
        <f t="shared" si="7"/>
        <v>0</v>
      </c>
      <c r="AE35" s="17">
        <f t="shared" si="8"/>
        <v>0</v>
      </c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38"/>
      <c r="BK35" s="20">
        <f t="shared" si="9"/>
        <v>0</v>
      </c>
    </row>
    <row r="36" spans="1:63">
      <c r="A36" s="22">
        <v>29</v>
      </c>
      <c r="B36" s="25"/>
      <c r="C36" s="26"/>
      <c r="D36" s="26"/>
      <c r="E36" s="27"/>
      <c r="F36" s="27"/>
      <c r="G36" s="26"/>
      <c r="H36" s="27"/>
      <c r="I36" s="27"/>
      <c r="J36" s="26"/>
      <c r="K36" s="27"/>
      <c r="L36" s="17">
        <f t="shared" si="0"/>
        <v>0</v>
      </c>
      <c r="M36" s="27"/>
      <c r="N36" s="27"/>
      <c r="O36" s="27"/>
      <c r="P36" s="27"/>
      <c r="Q36" s="27"/>
      <c r="R36" s="27"/>
      <c r="S36" s="27"/>
      <c r="T36" s="17">
        <f t="shared" si="10"/>
        <v>0</v>
      </c>
      <c r="U36" s="27"/>
      <c r="V36" s="27"/>
      <c r="W36" s="18">
        <f t="shared" si="1"/>
        <v>0</v>
      </c>
      <c r="X36" s="18"/>
      <c r="Y36" s="18">
        <f t="shared" si="2"/>
        <v>0</v>
      </c>
      <c r="Z36" s="18">
        <f t="shared" si="3"/>
        <v>0</v>
      </c>
      <c r="AA36" s="18">
        <f t="shared" si="4"/>
        <v>0</v>
      </c>
      <c r="AB36" s="18">
        <f t="shared" si="5"/>
        <v>0</v>
      </c>
      <c r="AC36" s="18">
        <f t="shared" si="6"/>
        <v>0</v>
      </c>
      <c r="AD36" s="18">
        <f t="shared" si="7"/>
        <v>0</v>
      </c>
      <c r="AE36" s="17">
        <f t="shared" si="8"/>
        <v>0</v>
      </c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38"/>
      <c r="BK36" s="20">
        <f t="shared" si="9"/>
        <v>0</v>
      </c>
    </row>
    <row r="37" spans="1:63">
      <c r="A37" s="22">
        <v>30</v>
      </c>
      <c r="B37" s="25"/>
      <c r="C37" s="26"/>
      <c r="D37" s="26"/>
      <c r="E37" s="27"/>
      <c r="F37" s="27"/>
      <c r="G37" s="26"/>
      <c r="H37" s="27"/>
      <c r="I37" s="27"/>
      <c r="J37" s="26"/>
      <c r="K37" s="27"/>
      <c r="L37" s="17">
        <f t="shared" si="0"/>
        <v>0</v>
      </c>
      <c r="M37" s="27"/>
      <c r="N37" s="27"/>
      <c r="O37" s="27"/>
      <c r="P37" s="27"/>
      <c r="Q37" s="27"/>
      <c r="R37" s="27"/>
      <c r="S37" s="27"/>
      <c r="T37" s="17">
        <f t="shared" si="10"/>
        <v>0</v>
      </c>
      <c r="U37" s="27"/>
      <c r="V37" s="27"/>
      <c r="W37" s="18">
        <f t="shared" si="1"/>
        <v>0</v>
      </c>
      <c r="X37" s="18"/>
      <c r="Y37" s="18">
        <f t="shared" si="2"/>
        <v>0</v>
      </c>
      <c r="Z37" s="18">
        <f t="shared" si="3"/>
        <v>0</v>
      </c>
      <c r="AA37" s="18">
        <f t="shared" si="4"/>
        <v>0</v>
      </c>
      <c r="AB37" s="18">
        <f t="shared" si="5"/>
        <v>0</v>
      </c>
      <c r="AC37" s="18">
        <f t="shared" si="6"/>
        <v>0</v>
      </c>
      <c r="AD37" s="18">
        <f t="shared" si="7"/>
        <v>0</v>
      </c>
      <c r="AE37" s="17">
        <f t="shared" si="8"/>
        <v>0</v>
      </c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38"/>
      <c r="BK37" s="20">
        <f t="shared" si="9"/>
        <v>0</v>
      </c>
    </row>
    <row r="38" spans="1:63">
      <c r="A38" s="22">
        <v>31</v>
      </c>
      <c r="B38" s="25"/>
      <c r="C38" s="26"/>
      <c r="D38" s="26"/>
      <c r="E38" s="27"/>
      <c r="F38" s="27"/>
      <c r="G38" s="26"/>
      <c r="H38" s="27"/>
      <c r="I38" s="27"/>
      <c r="J38" s="26"/>
      <c r="K38" s="27"/>
      <c r="L38" s="17">
        <f t="shared" si="0"/>
        <v>0</v>
      </c>
      <c r="M38" s="27"/>
      <c r="N38" s="27"/>
      <c r="O38" s="27"/>
      <c r="P38" s="27"/>
      <c r="Q38" s="27"/>
      <c r="R38" s="27"/>
      <c r="S38" s="27"/>
      <c r="T38" s="17">
        <f t="shared" si="10"/>
        <v>0</v>
      </c>
      <c r="U38" s="27"/>
      <c r="V38" s="27"/>
      <c r="W38" s="18">
        <f t="shared" si="1"/>
        <v>0</v>
      </c>
      <c r="X38" s="18"/>
      <c r="Y38" s="18">
        <f t="shared" si="2"/>
        <v>0</v>
      </c>
      <c r="Z38" s="18">
        <f t="shared" si="3"/>
        <v>0</v>
      </c>
      <c r="AA38" s="18">
        <f t="shared" si="4"/>
        <v>0</v>
      </c>
      <c r="AB38" s="18">
        <f t="shared" si="5"/>
        <v>0</v>
      </c>
      <c r="AC38" s="18">
        <f t="shared" si="6"/>
        <v>0</v>
      </c>
      <c r="AD38" s="18">
        <f t="shared" si="7"/>
        <v>0</v>
      </c>
      <c r="AE38" s="17">
        <f t="shared" si="8"/>
        <v>0</v>
      </c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38"/>
      <c r="BK38" s="20">
        <f t="shared" si="9"/>
        <v>0</v>
      </c>
    </row>
    <row r="39" spans="1:63">
      <c r="A39" s="22">
        <v>32</v>
      </c>
      <c r="B39" s="25"/>
      <c r="C39" s="26"/>
      <c r="D39" s="26"/>
      <c r="E39" s="27"/>
      <c r="F39" s="27"/>
      <c r="G39" s="26"/>
      <c r="H39" s="27"/>
      <c r="I39" s="27"/>
      <c r="J39" s="26"/>
      <c r="K39" s="27"/>
      <c r="L39" s="17">
        <f t="shared" ref="L39:L102" si="11">SUM(E39:K39)</f>
        <v>0</v>
      </c>
      <c r="M39" s="27"/>
      <c r="N39" s="27"/>
      <c r="O39" s="27"/>
      <c r="P39" s="27"/>
      <c r="Q39" s="27"/>
      <c r="R39" s="27"/>
      <c r="S39" s="27"/>
      <c r="T39" s="17">
        <f t="shared" ref="T39:T102" si="12">SUM(M39:S39)</f>
        <v>0</v>
      </c>
      <c r="U39" s="27"/>
      <c r="V39" s="27"/>
      <c r="W39" s="18">
        <f t="shared" ref="W39:W102" si="13">+T39*0.02</f>
        <v>0</v>
      </c>
      <c r="X39" s="18"/>
      <c r="Y39" s="18">
        <f t="shared" ref="Y39:Y102" si="14">+T39*0.03</f>
        <v>0</v>
      </c>
      <c r="Z39" s="18">
        <f t="shared" ref="Z39:Z102" si="15">+T39*0.04</f>
        <v>0</v>
      </c>
      <c r="AA39" s="18">
        <f t="shared" ref="AA39:AA102" si="16">+T39*0.105</f>
        <v>0</v>
      </c>
      <c r="AB39" s="18">
        <f t="shared" ref="AB39:AB102" si="17">+T39*0.08</f>
        <v>0</v>
      </c>
      <c r="AC39" s="18">
        <f t="shared" ref="AC39:AC102" si="18">+T39*0.224</f>
        <v>0</v>
      </c>
      <c r="AD39" s="18">
        <f t="shared" ref="AD39:AD102" si="19">SUM(W39:AC39)</f>
        <v>0</v>
      </c>
      <c r="AE39" s="17">
        <f t="shared" ref="AE39:AE102" si="20">+T39+U39+AD39+V39</f>
        <v>0</v>
      </c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38"/>
      <c r="BK39" s="20">
        <f t="shared" ref="BK39:BK102" si="21">(SUM(AF39:BJ39))*12</f>
        <v>0</v>
      </c>
    </row>
    <row r="40" spans="1:63">
      <c r="A40" s="22">
        <v>33</v>
      </c>
      <c r="B40" s="25"/>
      <c r="C40" s="26"/>
      <c r="D40" s="26"/>
      <c r="E40" s="27"/>
      <c r="F40" s="27"/>
      <c r="G40" s="26"/>
      <c r="H40" s="27"/>
      <c r="I40" s="27"/>
      <c r="J40" s="26"/>
      <c r="K40" s="27"/>
      <c r="L40" s="17">
        <f t="shared" si="11"/>
        <v>0</v>
      </c>
      <c r="M40" s="27"/>
      <c r="N40" s="27"/>
      <c r="O40" s="27"/>
      <c r="P40" s="27"/>
      <c r="Q40" s="27"/>
      <c r="R40" s="27"/>
      <c r="S40" s="27"/>
      <c r="T40" s="17">
        <f t="shared" si="12"/>
        <v>0</v>
      </c>
      <c r="U40" s="27"/>
      <c r="V40" s="27"/>
      <c r="W40" s="18">
        <f t="shared" si="13"/>
        <v>0</v>
      </c>
      <c r="X40" s="18"/>
      <c r="Y40" s="18">
        <f t="shared" si="14"/>
        <v>0</v>
      </c>
      <c r="Z40" s="18">
        <f t="shared" si="15"/>
        <v>0</v>
      </c>
      <c r="AA40" s="18">
        <f t="shared" si="16"/>
        <v>0</v>
      </c>
      <c r="AB40" s="18">
        <f t="shared" si="17"/>
        <v>0</v>
      </c>
      <c r="AC40" s="18">
        <f t="shared" si="18"/>
        <v>0</v>
      </c>
      <c r="AD40" s="18">
        <f t="shared" si="19"/>
        <v>0</v>
      </c>
      <c r="AE40" s="17">
        <f t="shared" si="20"/>
        <v>0</v>
      </c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38"/>
      <c r="BK40" s="20">
        <f t="shared" si="21"/>
        <v>0</v>
      </c>
    </row>
    <row r="41" spans="1:63">
      <c r="A41" s="22">
        <v>34</v>
      </c>
      <c r="B41" s="25"/>
      <c r="C41" s="26"/>
      <c r="D41" s="26"/>
      <c r="E41" s="27"/>
      <c r="F41" s="27"/>
      <c r="G41" s="26"/>
      <c r="H41" s="27"/>
      <c r="I41" s="27"/>
      <c r="J41" s="26"/>
      <c r="K41" s="27"/>
      <c r="L41" s="17">
        <f t="shared" si="11"/>
        <v>0</v>
      </c>
      <c r="M41" s="27"/>
      <c r="N41" s="27"/>
      <c r="O41" s="27"/>
      <c r="P41" s="27"/>
      <c r="Q41" s="27"/>
      <c r="R41" s="27"/>
      <c r="S41" s="27"/>
      <c r="T41" s="17">
        <f t="shared" si="12"/>
        <v>0</v>
      </c>
      <c r="U41" s="27"/>
      <c r="V41" s="27"/>
      <c r="W41" s="18">
        <f t="shared" si="13"/>
        <v>0</v>
      </c>
      <c r="X41" s="18"/>
      <c r="Y41" s="18">
        <f t="shared" si="14"/>
        <v>0</v>
      </c>
      <c r="Z41" s="18">
        <f t="shared" si="15"/>
        <v>0</v>
      </c>
      <c r="AA41" s="18">
        <f t="shared" si="16"/>
        <v>0</v>
      </c>
      <c r="AB41" s="18">
        <f t="shared" si="17"/>
        <v>0</v>
      </c>
      <c r="AC41" s="18">
        <f t="shared" si="18"/>
        <v>0</v>
      </c>
      <c r="AD41" s="18">
        <f t="shared" si="19"/>
        <v>0</v>
      </c>
      <c r="AE41" s="17">
        <f t="shared" si="20"/>
        <v>0</v>
      </c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38"/>
      <c r="BK41" s="20">
        <f t="shared" si="21"/>
        <v>0</v>
      </c>
    </row>
    <row r="42" spans="1:63">
      <c r="A42" s="22">
        <v>35</v>
      </c>
      <c r="B42" s="25"/>
      <c r="C42" s="26"/>
      <c r="D42" s="26"/>
      <c r="E42" s="27"/>
      <c r="F42" s="27"/>
      <c r="G42" s="26"/>
      <c r="H42" s="27"/>
      <c r="I42" s="27"/>
      <c r="J42" s="26"/>
      <c r="K42" s="27"/>
      <c r="L42" s="17">
        <f t="shared" si="11"/>
        <v>0</v>
      </c>
      <c r="M42" s="27"/>
      <c r="N42" s="27"/>
      <c r="O42" s="27"/>
      <c r="P42" s="27"/>
      <c r="Q42" s="27"/>
      <c r="R42" s="27"/>
      <c r="S42" s="27"/>
      <c r="T42" s="17">
        <f t="shared" si="12"/>
        <v>0</v>
      </c>
      <c r="U42" s="27"/>
      <c r="V42" s="27"/>
      <c r="W42" s="18">
        <f t="shared" si="13"/>
        <v>0</v>
      </c>
      <c r="X42" s="18"/>
      <c r="Y42" s="18">
        <f t="shared" si="14"/>
        <v>0</v>
      </c>
      <c r="Z42" s="18">
        <f t="shared" si="15"/>
        <v>0</v>
      </c>
      <c r="AA42" s="18">
        <f t="shared" si="16"/>
        <v>0</v>
      </c>
      <c r="AB42" s="18">
        <f t="shared" si="17"/>
        <v>0</v>
      </c>
      <c r="AC42" s="18">
        <f t="shared" si="18"/>
        <v>0</v>
      </c>
      <c r="AD42" s="18">
        <f t="shared" si="19"/>
        <v>0</v>
      </c>
      <c r="AE42" s="17">
        <f t="shared" si="20"/>
        <v>0</v>
      </c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38"/>
      <c r="BK42" s="20">
        <f t="shared" si="21"/>
        <v>0</v>
      </c>
    </row>
    <row r="43" spans="1:63">
      <c r="A43" s="22">
        <v>36</v>
      </c>
      <c r="B43" s="25"/>
      <c r="C43" s="26"/>
      <c r="D43" s="26"/>
      <c r="E43" s="27"/>
      <c r="F43" s="27"/>
      <c r="G43" s="26"/>
      <c r="H43" s="27"/>
      <c r="I43" s="27"/>
      <c r="J43" s="26"/>
      <c r="K43" s="27"/>
      <c r="L43" s="17">
        <f t="shared" si="11"/>
        <v>0</v>
      </c>
      <c r="M43" s="27"/>
      <c r="N43" s="27"/>
      <c r="O43" s="27"/>
      <c r="P43" s="27"/>
      <c r="Q43" s="27"/>
      <c r="R43" s="27"/>
      <c r="S43" s="27"/>
      <c r="T43" s="17">
        <f t="shared" si="12"/>
        <v>0</v>
      </c>
      <c r="U43" s="27"/>
      <c r="V43" s="27"/>
      <c r="W43" s="18">
        <f t="shared" si="13"/>
        <v>0</v>
      </c>
      <c r="X43" s="18"/>
      <c r="Y43" s="18">
        <f t="shared" si="14"/>
        <v>0</v>
      </c>
      <c r="Z43" s="18">
        <f t="shared" si="15"/>
        <v>0</v>
      </c>
      <c r="AA43" s="18">
        <f t="shared" si="16"/>
        <v>0</v>
      </c>
      <c r="AB43" s="18">
        <f t="shared" si="17"/>
        <v>0</v>
      </c>
      <c r="AC43" s="18">
        <f t="shared" si="18"/>
        <v>0</v>
      </c>
      <c r="AD43" s="18">
        <f t="shared" si="19"/>
        <v>0</v>
      </c>
      <c r="AE43" s="17">
        <f t="shared" si="20"/>
        <v>0</v>
      </c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38"/>
      <c r="BK43" s="20">
        <f t="shared" si="21"/>
        <v>0</v>
      </c>
    </row>
    <row r="44" spans="1:63">
      <c r="A44" s="22">
        <v>37</v>
      </c>
      <c r="B44" s="25"/>
      <c r="C44" s="26"/>
      <c r="D44" s="26"/>
      <c r="E44" s="27"/>
      <c r="F44" s="27"/>
      <c r="G44" s="26"/>
      <c r="H44" s="27"/>
      <c r="I44" s="27"/>
      <c r="J44" s="26"/>
      <c r="K44" s="27"/>
      <c r="L44" s="17">
        <f t="shared" si="11"/>
        <v>0</v>
      </c>
      <c r="M44" s="27"/>
      <c r="N44" s="27"/>
      <c r="O44" s="27"/>
      <c r="P44" s="27"/>
      <c r="Q44" s="27"/>
      <c r="R44" s="27"/>
      <c r="S44" s="27"/>
      <c r="T44" s="17">
        <f t="shared" si="12"/>
        <v>0</v>
      </c>
      <c r="U44" s="27"/>
      <c r="V44" s="27"/>
      <c r="W44" s="18">
        <f t="shared" si="13"/>
        <v>0</v>
      </c>
      <c r="X44" s="18"/>
      <c r="Y44" s="18">
        <f t="shared" si="14"/>
        <v>0</v>
      </c>
      <c r="Z44" s="18">
        <f t="shared" si="15"/>
        <v>0</v>
      </c>
      <c r="AA44" s="18">
        <f t="shared" si="16"/>
        <v>0</v>
      </c>
      <c r="AB44" s="18">
        <f t="shared" si="17"/>
        <v>0</v>
      </c>
      <c r="AC44" s="18">
        <f t="shared" si="18"/>
        <v>0</v>
      </c>
      <c r="AD44" s="18">
        <f t="shared" si="19"/>
        <v>0</v>
      </c>
      <c r="AE44" s="17">
        <f t="shared" si="20"/>
        <v>0</v>
      </c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38"/>
      <c r="BK44" s="20">
        <f t="shared" si="21"/>
        <v>0</v>
      </c>
    </row>
    <row r="45" spans="1:63">
      <c r="A45" s="22">
        <v>38</v>
      </c>
      <c r="B45" s="25"/>
      <c r="C45" s="26"/>
      <c r="D45" s="26"/>
      <c r="E45" s="27"/>
      <c r="F45" s="27"/>
      <c r="G45" s="26"/>
      <c r="H45" s="27"/>
      <c r="I45" s="27"/>
      <c r="J45" s="26"/>
      <c r="K45" s="27"/>
      <c r="L45" s="17">
        <f t="shared" si="11"/>
        <v>0</v>
      </c>
      <c r="M45" s="27"/>
      <c r="N45" s="27"/>
      <c r="O45" s="27"/>
      <c r="P45" s="27"/>
      <c r="Q45" s="27"/>
      <c r="R45" s="27"/>
      <c r="S45" s="27"/>
      <c r="T45" s="17">
        <f t="shared" si="12"/>
        <v>0</v>
      </c>
      <c r="U45" s="27"/>
      <c r="V45" s="27"/>
      <c r="W45" s="18">
        <f t="shared" si="13"/>
        <v>0</v>
      </c>
      <c r="X45" s="18"/>
      <c r="Y45" s="18">
        <f t="shared" si="14"/>
        <v>0</v>
      </c>
      <c r="Z45" s="18">
        <f t="shared" si="15"/>
        <v>0</v>
      </c>
      <c r="AA45" s="18">
        <f t="shared" si="16"/>
        <v>0</v>
      </c>
      <c r="AB45" s="18">
        <f t="shared" si="17"/>
        <v>0</v>
      </c>
      <c r="AC45" s="18">
        <f t="shared" si="18"/>
        <v>0</v>
      </c>
      <c r="AD45" s="18">
        <f t="shared" si="19"/>
        <v>0</v>
      </c>
      <c r="AE45" s="17">
        <f t="shared" si="20"/>
        <v>0</v>
      </c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38"/>
      <c r="BK45" s="20">
        <f t="shared" si="21"/>
        <v>0</v>
      </c>
    </row>
    <row r="46" spans="1:63">
      <c r="A46" s="22">
        <v>39</v>
      </c>
      <c r="B46" s="25"/>
      <c r="C46" s="26"/>
      <c r="D46" s="26"/>
      <c r="E46" s="27"/>
      <c r="F46" s="27"/>
      <c r="G46" s="26"/>
      <c r="H46" s="27"/>
      <c r="I46" s="27"/>
      <c r="J46" s="26"/>
      <c r="K46" s="27"/>
      <c r="L46" s="17">
        <f t="shared" si="11"/>
        <v>0</v>
      </c>
      <c r="M46" s="27"/>
      <c r="N46" s="27"/>
      <c r="O46" s="27"/>
      <c r="P46" s="27"/>
      <c r="Q46" s="27"/>
      <c r="R46" s="27"/>
      <c r="S46" s="27"/>
      <c r="T46" s="17">
        <f t="shared" si="12"/>
        <v>0</v>
      </c>
      <c r="U46" s="27"/>
      <c r="V46" s="27"/>
      <c r="W46" s="18">
        <f t="shared" si="13"/>
        <v>0</v>
      </c>
      <c r="X46" s="18"/>
      <c r="Y46" s="18">
        <f t="shared" si="14"/>
        <v>0</v>
      </c>
      <c r="Z46" s="18">
        <f t="shared" si="15"/>
        <v>0</v>
      </c>
      <c r="AA46" s="18">
        <f t="shared" si="16"/>
        <v>0</v>
      </c>
      <c r="AB46" s="18">
        <f t="shared" si="17"/>
        <v>0</v>
      </c>
      <c r="AC46" s="18">
        <f t="shared" si="18"/>
        <v>0</v>
      </c>
      <c r="AD46" s="18">
        <f t="shared" si="19"/>
        <v>0</v>
      </c>
      <c r="AE46" s="17">
        <f t="shared" si="20"/>
        <v>0</v>
      </c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38"/>
      <c r="BK46" s="20">
        <f t="shared" si="21"/>
        <v>0</v>
      </c>
    </row>
    <row r="47" spans="1:63">
      <c r="A47" s="22">
        <v>40</v>
      </c>
      <c r="B47" s="25"/>
      <c r="C47" s="26"/>
      <c r="D47" s="26"/>
      <c r="E47" s="27"/>
      <c r="F47" s="27"/>
      <c r="G47" s="26"/>
      <c r="H47" s="27"/>
      <c r="I47" s="27"/>
      <c r="J47" s="26"/>
      <c r="K47" s="27"/>
      <c r="L47" s="17">
        <f t="shared" si="11"/>
        <v>0</v>
      </c>
      <c r="M47" s="27"/>
      <c r="N47" s="27"/>
      <c r="O47" s="27"/>
      <c r="P47" s="27"/>
      <c r="Q47" s="27"/>
      <c r="R47" s="27"/>
      <c r="S47" s="27"/>
      <c r="T47" s="17">
        <f t="shared" si="12"/>
        <v>0</v>
      </c>
      <c r="U47" s="27"/>
      <c r="V47" s="27"/>
      <c r="W47" s="18">
        <f t="shared" si="13"/>
        <v>0</v>
      </c>
      <c r="X47" s="18"/>
      <c r="Y47" s="18">
        <f t="shared" si="14"/>
        <v>0</v>
      </c>
      <c r="Z47" s="18">
        <f t="shared" si="15"/>
        <v>0</v>
      </c>
      <c r="AA47" s="18">
        <f t="shared" si="16"/>
        <v>0</v>
      </c>
      <c r="AB47" s="18">
        <f t="shared" si="17"/>
        <v>0</v>
      </c>
      <c r="AC47" s="18">
        <f t="shared" si="18"/>
        <v>0</v>
      </c>
      <c r="AD47" s="18">
        <f t="shared" si="19"/>
        <v>0</v>
      </c>
      <c r="AE47" s="17">
        <f t="shared" si="20"/>
        <v>0</v>
      </c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38"/>
      <c r="BK47" s="20">
        <f t="shared" si="21"/>
        <v>0</v>
      </c>
    </row>
    <row r="48" spans="1:63">
      <c r="A48" s="22">
        <v>41</v>
      </c>
      <c r="B48" s="25"/>
      <c r="C48" s="26"/>
      <c r="D48" s="26"/>
      <c r="E48" s="27"/>
      <c r="F48" s="27"/>
      <c r="G48" s="26"/>
      <c r="H48" s="27"/>
      <c r="I48" s="27"/>
      <c r="J48" s="26"/>
      <c r="K48" s="27"/>
      <c r="L48" s="17">
        <f t="shared" si="11"/>
        <v>0</v>
      </c>
      <c r="M48" s="27"/>
      <c r="N48" s="27"/>
      <c r="O48" s="27"/>
      <c r="P48" s="27"/>
      <c r="Q48" s="27"/>
      <c r="R48" s="27"/>
      <c r="S48" s="27"/>
      <c r="T48" s="17">
        <f t="shared" si="12"/>
        <v>0</v>
      </c>
      <c r="U48" s="27"/>
      <c r="V48" s="27"/>
      <c r="W48" s="18">
        <f t="shared" si="13"/>
        <v>0</v>
      </c>
      <c r="X48" s="18"/>
      <c r="Y48" s="18">
        <f t="shared" si="14"/>
        <v>0</v>
      </c>
      <c r="Z48" s="18">
        <f t="shared" si="15"/>
        <v>0</v>
      </c>
      <c r="AA48" s="18">
        <f t="shared" si="16"/>
        <v>0</v>
      </c>
      <c r="AB48" s="18">
        <f t="shared" si="17"/>
        <v>0</v>
      </c>
      <c r="AC48" s="18">
        <f t="shared" si="18"/>
        <v>0</v>
      </c>
      <c r="AD48" s="18">
        <f t="shared" si="19"/>
        <v>0</v>
      </c>
      <c r="AE48" s="17">
        <f t="shared" si="20"/>
        <v>0</v>
      </c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38"/>
      <c r="BK48" s="20">
        <f t="shared" si="21"/>
        <v>0</v>
      </c>
    </row>
    <row r="49" spans="1:63">
      <c r="A49" s="22">
        <v>42</v>
      </c>
      <c r="B49" s="25"/>
      <c r="C49" s="26"/>
      <c r="D49" s="26"/>
      <c r="E49" s="27"/>
      <c r="F49" s="27"/>
      <c r="G49" s="26"/>
      <c r="H49" s="27"/>
      <c r="I49" s="27"/>
      <c r="J49" s="26"/>
      <c r="K49" s="27"/>
      <c r="L49" s="17">
        <f t="shared" si="11"/>
        <v>0</v>
      </c>
      <c r="M49" s="27"/>
      <c r="N49" s="27"/>
      <c r="O49" s="27"/>
      <c r="P49" s="27"/>
      <c r="Q49" s="27"/>
      <c r="R49" s="27"/>
      <c r="S49" s="27"/>
      <c r="T49" s="17">
        <f t="shared" si="12"/>
        <v>0</v>
      </c>
      <c r="U49" s="27"/>
      <c r="V49" s="27"/>
      <c r="W49" s="18">
        <f t="shared" si="13"/>
        <v>0</v>
      </c>
      <c r="X49" s="18"/>
      <c r="Y49" s="18">
        <f t="shared" si="14"/>
        <v>0</v>
      </c>
      <c r="Z49" s="18">
        <f t="shared" si="15"/>
        <v>0</v>
      </c>
      <c r="AA49" s="18">
        <f t="shared" si="16"/>
        <v>0</v>
      </c>
      <c r="AB49" s="18">
        <f t="shared" si="17"/>
        <v>0</v>
      </c>
      <c r="AC49" s="18">
        <f t="shared" si="18"/>
        <v>0</v>
      </c>
      <c r="AD49" s="18">
        <f t="shared" si="19"/>
        <v>0</v>
      </c>
      <c r="AE49" s="17">
        <f t="shared" si="20"/>
        <v>0</v>
      </c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38"/>
      <c r="BK49" s="20">
        <f t="shared" si="21"/>
        <v>0</v>
      </c>
    </row>
    <row r="50" spans="1:63">
      <c r="A50" s="22">
        <v>43</v>
      </c>
      <c r="B50" s="25"/>
      <c r="C50" s="26"/>
      <c r="D50" s="26"/>
      <c r="E50" s="27"/>
      <c r="F50" s="27"/>
      <c r="G50" s="26"/>
      <c r="H50" s="27"/>
      <c r="I50" s="27"/>
      <c r="J50" s="26"/>
      <c r="K50" s="27"/>
      <c r="L50" s="17">
        <f t="shared" si="11"/>
        <v>0</v>
      </c>
      <c r="M50" s="27"/>
      <c r="N50" s="27"/>
      <c r="O50" s="27"/>
      <c r="P50" s="27"/>
      <c r="Q50" s="27"/>
      <c r="R50" s="27"/>
      <c r="S50" s="27"/>
      <c r="T50" s="17">
        <f t="shared" si="12"/>
        <v>0</v>
      </c>
      <c r="U50" s="27"/>
      <c r="V50" s="27"/>
      <c r="W50" s="18">
        <f t="shared" si="13"/>
        <v>0</v>
      </c>
      <c r="X50" s="18"/>
      <c r="Y50" s="18">
        <f t="shared" si="14"/>
        <v>0</v>
      </c>
      <c r="Z50" s="18">
        <f t="shared" si="15"/>
        <v>0</v>
      </c>
      <c r="AA50" s="18">
        <f t="shared" si="16"/>
        <v>0</v>
      </c>
      <c r="AB50" s="18">
        <f t="shared" si="17"/>
        <v>0</v>
      </c>
      <c r="AC50" s="18">
        <f t="shared" si="18"/>
        <v>0</v>
      </c>
      <c r="AD50" s="18">
        <f t="shared" si="19"/>
        <v>0</v>
      </c>
      <c r="AE50" s="17">
        <f t="shared" si="20"/>
        <v>0</v>
      </c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38"/>
      <c r="BK50" s="20">
        <f t="shared" si="21"/>
        <v>0</v>
      </c>
    </row>
    <row r="51" spans="1:63">
      <c r="A51" s="22">
        <v>44</v>
      </c>
      <c r="B51" s="25"/>
      <c r="C51" s="26"/>
      <c r="D51" s="26"/>
      <c r="E51" s="27"/>
      <c r="F51" s="27"/>
      <c r="G51" s="26"/>
      <c r="H51" s="27"/>
      <c r="I51" s="27"/>
      <c r="J51" s="26"/>
      <c r="K51" s="27"/>
      <c r="L51" s="17">
        <f t="shared" si="11"/>
        <v>0</v>
      </c>
      <c r="M51" s="27"/>
      <c r="N51" s="27"/>
      <c r="O51" s="27"/>
      <c r="P51" s="27"/>
      <c r="Q51" s="27"/>
      <c r="R51" s="27"/>
      <c r="S51" s="27"/>
      <c r="T51" s="17">
        <f t="shared" si="12"/>
        <v>0</v>
      </c>
      <c r="U51" s="27"/>
      <c r="V51" s="27"/>
      <c r="W51" s="18">
        <f t="shared" si="13"/>
        <v>0</v>
      </c>
      <c r="X51" s="18"/>
      <c r="Y51" s="18">
        <f t="shared" si="14"/>
        <v>0</v>
      </c>
      <c r="Z51" s="18">
        <f t="shared" si="15"/>
        <v>0</v>
      </c>
      <c r="AA51" s="18">
        <f t="shared" si="16"/>
        <v>0</v>
      </c>
      <c r="AB51" s="18">
        <f t="shared" si="17"/>
        <v>0</v>
      </c>
      <c r="AC51" s="18">
        <f t="shared" si="18"/>
        <v>0</v>
      </c>
      <c r="AD51" s="18">
        <f t="shared" si="19"/>
        <v>0</v>
      </c>
      <c r="AE51" s="17">
        <f t="shared" si="20"/>
        <v>0</v>
      </c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38"/>
      <c r="BK51" s="20">
        <f t="shared" si="21"/>
        <v>0</v>
      </c>
    </row>
    <row r="52" spans="1:63">
      <c r="A52" s="22">
        <v>45</v>
      </c>
      <c r="B52" s="25"/>
      <c r="C52" s="26"/>
      <c r="D52" s="26"/>
      <c r="E52" s="27"/>
      <c r="F52" s="27"/>
      <c r="G52" s="26"/>
      <c r="H52" s="27"/>
      <c r="I52" s="27"/>
      <c r="J52" s="26"/>
      <c r="K52" s="27"/>
      <c r="L52" s="17">
        <f t="shared" si="11"/>
        <v>0</v>
      </c>
      <c r="M52" s="27"/>
      <c r="N52" s="27"/>
      <c r="O52" s="27"/>
      <c r="P52" s="27"/>
      <c r="Q52" s="27"/>
      <c r="R52" s="27"/>
      <c r="S52" s="27"/>
      <c r="T52" s="17">
        <f t="shared" si="12"/>
        <v>0</v>
      </c>
      <c r="U52" s="27"/>
      <c r="V52" s="27"/>
      <c r="W52" s="18">
        <f t="shared" si="13"/>
        <v>0</v>
      </c>
      <c r="X52" s="18"/>
      <c r="Y52" s="18">
        <f t="shared" si="14"/>
        <v>0</v>
      </c>
      <c r="Z52" s="18">
        <f t="shared" si="15"/>
        <v>0</v>
      </c>
      <c r="AA52" s="18">
        <f t="shared" si="16"/>
        <v>0</v>
      </c>
      <c r="AB52" s="18">
        <f t="shared" si="17"/>
        <v>0</v>
      </c>
      <c r="AC52" s="18">
        <f t="shared" si="18"/>
        <v>0</v>
      </c>
      <c r="AD52" s="18">
        <f t="shared" si="19"/>
        <v>0</v>
      </c>
      <c r="AE52" s="17">
        <f t="shared" si="20"/>
        <v>0</v>
      </c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38"/>
      <c r="BK52" s="20">
        <f t="shared" si="21"/>
        <v>0</v>
      </c>
    </row>
    <row r="53" spans="1:63">
      <c r="A53" s="22">
        <v>46</v>
      </c>
      <c r="B53" s="25"/>
      <c r="C53" s="26"/>
      <c r="D53" s="26"/>
      <c r="E53" s="27"/>
      <c r="F53" s="27"/>
      <c r="G53" s="26"/>
      <c r="H53" s="27"/>
      <c r="I53" s="27"/>
      <c r="J53" s="26"/>
      <c r="K53" s="27"/>
      <c r="L53" s="17">
        <f t="shared" si="11"/>
        <v>0</v>
      </c>
      <c r="M53" s="27"/>
      <c r="N53" s="27"/>
      <c r="O53" s="27"/>
      <c r="P53" s="27"/>
      <c r="Q53" s="27"/>
      <c r="R53" s="27"/>
      <c r="S53" s="27"/>
      <c r="T53" s="17">
        <f t="shared" si="12"/>
        <v>0</v>
      </c>
      <c r="U53" s="27"/>
      <c r="V53" s="27"/>
      <c r="W53" s="18">
        <f t="shared" si="13"/>
        <v>0</v>
      </c>
      <c r="X53" s="18"/>
      <c r="Y53" s="18">
        <f t="shared" si="14"/>
        <v>0</v>
      </c>
      <c r="Z53" s="18">
        <f t="shared" si="15"/>
        <v>0</v>
      </c>
      <c r="AA53" s="18">
        <f t="shared" si="16"/>
        <v>0</v>
      </c>
      <c r="AB53" s="18">
        <f t="shared" si="17"/>
        <v>0</v>
      </c>
      <c r="AC53" s="18">
        <f t="shared" si="18"/>
        <v>0</v>
      </c>
      <c r="AD53" s="18">
        <f t="shared" si="19"/>
        <v>0</v>
      </c>
      <c r="AE53" s="17">
        <f t="shared" si="20"/>
        <v>0</v>
      </c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38"/>
      <c r="BK53" s="20">
        <f t="shared" si="21"/>
        <v>0</v>
      </c>
    </row>
    <row r="54" spans="1:63">
      <c r="A54" s="22">
        <v>47</v>
      </c>
      <c r="B54" s="25"/>
      <c r="C54" s="26"/>
      <c r="D54" s="26"/>
      <c r="E54" s="27"/>
      <c r="F54" s="27"/>
      <c r="G54" s="26"/>
      <c r="H54" s="27"/>
      <c r="I54" s="27"/>
      <c r="J54" s="26"/>
      <c r="K54" s="27"/>
      <c r="L54" s="17">
        <f t="shared" si="11"/>
        <v>0</v>
      </c>
      <c r="M54" s="27"/>
      <c r="N54" s="27"/>
      <c r="O54" s="27"/>
      <c r="P54" s="27"/>
      <c r="Q54" s="27"/>
      <c r="R54" s="27"/>
      <c r="S54" s="27"/>
      <c r="T54" s="17">
        <f t="shared" si="12"/>
        <v>0</v>
      </c>
      <c r="U54" s="27"/>
      <c r="V54" s="27"/>
      <c r="W54" s="18">
        <f t="shared" si="13"/>
        <v>0</v>
      </c>
      <c r="X54" s="18"/>
      <c r="Y54" s="18">
        <f t="shared" si="14"/>
        <v>0</v>
      </c>
      <c r="Z54" s="18">
        <f t="shared" si="15"/>
        <v>0</v>
      </c>
      <c r="AA54" s="18">
        <f t="shared" si="16"/>
        <v>0</v>
      </c>
      <c r="AB54" s="18">
        <f t="shared" si="17"/>
        <v>0</v>
      </c>
      <c r="AC54" s="18">
        <f t="shared" si="18"/>
        <v>0</v>
      </c>
      <c r="AD54" s="18">
        <f t="shared" si="19"/>
        <v>0</v>
      </c>
      <c r="AE54" s="17">
        <f t="shared" si="20"/>
        <v>0</v>
      </c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38"/>
      <c r="BK54" s="20">
        <f t="shared" si="21"/>
        <v>0</v>
      </c>
    </row>
    <row r="55" spans="1:63">
      <c r="A55" s="22">
        <v>48</v>
      </c>
      <c r="B55" s="25"/>
      <c r="C55" s="26"/>
      <c r="D55" s="26"/>
      <c r="E55" s="27"/>
      <c r="F55" s="27"/>
      <c r="G55" s="26"/>
      <c r="H55" s="27"/>
      <c r="I55" s="27"/>
      <c r="J55" s="26"/>
      <c r="K55" s="27"/>
      <c r="L55" s="17">
        <f t="shared" si="11"/>
        <v>0</v>
      </c>
      <c r="M55" s="27"/>
      <c r="N55" s="27"/>
      <c r="O55" s="27"/>
      <c r="P55" s="27"/>
      <c r="Q55" s="27"/>
      <c r="R55" s="27"/>
      <c r="S55" s="27"/>
      <c r="T55" s="17">
        <f t="shared" si="12"/>
        <v>0</v>
      </c>
      <c r="U55" s="27"/>
      <c r="V55" s="27"/>
      <c r="W55" s="18">
        <f t="shared" si="13"/>
        <v>0</v>
      </c>
      <c r="X55" s="18"/>
      <c r="Y55" s="18">
        <f t="shared" si="14"/>
        <v>0</v>
      </c>
      <c r="Z55" s="18">
        <f t="shared" si="15"/>
        <v>0</v>
      </c>
      <c r="AA55" s="18">
        <f t="shared" si="16"/>
        <v>0</v>
      </c>
      <c r="AB55" s="18">
        <f t="shared" si="17"/>
        <v>0</v>
      </c>
      <c r="AC55" s="18">
        <f t="shared" si="18"/>
        <v>0</v>
      </c>
      <c r="AD55" s="18">
        <f t="shared" si="19"/>
        <v>0</v>
      </c>
      <c r="AE55" s="17">
        <f t="shared" si="20"/>
        <v>0</v>
      </c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38"/>
      <c r="BK55" s="20">
        <f t="shared" si="21"/>
        <v>0</v>
      </c>
    </row>
    <row r="56" spans="1:63">
      <c r="A56" s="22">
        <v>49</v>
      </c>
      <c r="B56" s="25"/>
      <c r="C56" s="26"/>
      <c r="D56" s="26"/>
      <c r="E56" s="27"/>
      <c r="F56" s="27"/>
      <c r="G56" s="26"/>
      <c r="H56" s="27"/>
      <c r="I56" s="27"/>
      <c r="J56" s="26"/>
      <c r="K56" s="27"/>
      <c r="L56" s="17">
        <f t="shared" si="11"/>
        <v>0</v>
      </c>
      <c r="M56" s="27"/>
      <c r="N56" s="27"/>
      <c r="O56" s="27"/>
      <c r="P56" s="27"/>
      <c r="Q56" s="27"/>
      <c r="R56" s="27"/>
      <c r="S56" s="27"/>
      <c r="T56" s="17">
        <f t="shared" si="12"/>
        <v>0</v>
      </c>
      <c r="U56" s="27"/>
      <c r="V56" s="27"/>
      <c r="W56" s="18">
        <f t="shared" si="13"/>
        <v>0</v>
      </c>
      <c r="X56" s="18"/>
      <c r="Y56" s="18">
        <f t="shared" si="14"/>
        <v>0</v>
      </c>
      <c r="Z56" s="18">
        <f t="shared" si="15"/>
        <v>0</v>
      </c>
      <c r="AA56" s="18">
        <f t="shared" si="16"/>
        <v>0</v>
      </c>
      <c r="AB56" s="18">
        <f t="shared" si="17"/>
        <v>0</v>
      </c>
      <c r="AC56" s="18">
        <f t="shared" si="18"/>
        <v>0</v>
      </c>
      <c r="AD56" s="18">
        <f t="shared" si="19"/>
        <v>0</v>
      </c>
      <c r="AE56" s="17">
        <f t="shared" si="20"/>
        <v>0</v>
      </c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38"/>
      <c r="BK56" s="20">
        <f t="shared" si="21"/>
        <v>0</v>
      </c>
    </row>
    <row r="57" spans="1:63">
      <c r="A57" s="22">
        <v>50</v>
      </c>
      <c r="B57" s="25"/>
      <c r="C57" s="26"/>
      <c r="D57" s="26"/>
      <c r="E57" s="27"/>
      <c r="F57" s="27"/>
      <c r="G57" s="26"/>
      <c r="H57" s="27"/>
      <c r="I57" s="27"/>
      <c r="J57" s="26"/>
      <c r="K57" s="27"/>
      <c r="L57" s="17">
        <f t="shared" si="11"/>
        <v>0</v>
      </c>
      <c r="M57" s="27"/>
      <c r="N57" s="27"/>
      <c r="O57" s="27"/>
      <c r="P57" s="27"/>
      <c r="Q57" s="27"/>
      <c r="R57" s="27"/>
      <c r="S57" s="27"/>
      <c r="T57" s="17">
        <f t="shared" si="12"/>
        <v>0</v>
      </c>
      <c r="U57" s="27"/>
      <c r="V57" s="27"/>
      <c r="W57" s="18">
        <f t="shared" si="13"/>
        <v>0</v>
      </c>
      <c r="X57" s="18"/>
      <c r="Y57" s="18">
        <f t="shared" si="14"/>
        <v>0</v>
      </c>
      <c r="Z57" s="18">
        <f t="shared" si="15"/>
        <v>0</v>
      </c>
      <c r="AA57" s="18">
        <f t="shared" si="16"/>
        <v>0</v>
      </c>
      <c r="AB57" s="18">
        <f t="shared" si="17"/>
        <v>0</v>
      </c>
      <c r="AC57" s="18">
        <f t="shared" si="18"/>
        <v>0</v>
      </c>
      <c r="AD57" s="18">
        <f t="shared" si="19"/>
        <v>0</v>
      </c>
      <c r="AE57" s="17">
        <f t="shared" si="20"/>
        <v>0</v>
      </c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38"/>
      <c r="BK57" s="20">
        <f t="shared" si="21"/>
        <v>0</v>
      </c>
    </row>
    <row r="58" spans="1:63">
      <c r="A58" s="22">
        <v>51</v>
      </c>
      <c r="B58" s="25"/>
      <c r="C58" s="26"/>
      <c r="D58" s="26"/>
      <c r="E58" s="27"/>
      <c r="F58" s="27"/>
      <c r="G58" s="26"/>
      <c r="H58" s="27"/>
      <c r="I58" s="27"/>
      <c r="J58" s="26"/>
      <c r="K58" s="27"/>
      <c r="L58" s="17">
        <f t="shared" si="11"/>
        <v>0</v>
      </c>
      <c r="M58" s="27"/>
      <c r="N58" s="27"/>
      <c r="O58" s="27"/>
      <c r="P58" s="27"/>
      <c r="Q58" s="27"/>
      <c r="R58" s="27"/>
      <c r="S58" s="27"/>
      <c r="T58" s="17">
        <f t="shared" si="12"/>
        <v>0</v>
      </c>
      <c r="U58" s="27"/>
      <c r="V58" s="27"/>
      <c r="W58" s="18">
        <f t="shared" si="13"/>
        <v>0</v>
      </c>
      <c r="X58" s="18"/>
      <c r="Y58" s="18">
        <f t="shared" si="14"/>
        <v>0</v>
      </c>
      <c r="Z58" s="18">
        <f t="shared" si="15"/>
        <v>0</v>
      </c>
      <c r="AA58" s="18">
        <f t="shared" si="16"/>
        <v>0</v>
      </c>
      <c r="AB58" s="18">
        <f t="shared" si="17"/>
        <v>0</v>
      </c>
      <c r="AC58" s="18">
        <f t="shared" si="18"/>
        <v>0</v>
      </c>
      <c r="AD58" s="18">
        <f t="shared" si="19"/>
        <v>0</v>
      </c>
      <c r="AE58" s="17">
        <f t="shared" si="20"/>
        <v>0</v>
      </c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38"/>
      <c r="BK58" s="20">
        <f t="shared" si="21"/>
        <v>0</v>
      </c>
    </row>
    <row r="59" spans="1:63">
      <c r="A59" s="22">
        <v>52</v>
      </c>
      <c r="B59" s="25"/>
      <c r="C59" s="26"/>
      <c r="D59" s="26"/>
      <c r="E59" s="27"/>
      <c r="F59" s="27"/>
      <c r="G59" s="26"/>
      <c r="H59" s="27"/>
      <c r="I59" s="27"/>
      <c r="J59" s="26"/>
      <c r="K59" s="27"/>
      <c r="L59" s="17">
        <f t="shared" si="11"/>
        <v>0</v>
      </c>
      <c r="M59" s="27"/>
      <c r="N59" s="27"/>
      <c r="O59" s="27"/>
      <c r="P59" s="27"/>
      <c r="Q59" s="27"/>
      <c r="R59" s="27"/>
      <c r="S59" s="27"/>
      <c r="T59" s="17">
        <f t="shared" si="12"/>
        <v>0</v>
      </c>
      <c r="U59" s="27"/>
      <c r="V59" s="27"/>
      <c r="W59" s="18">
        <f t="shared" si="13"/>
        <v>0</v>
      </c>
      <c r="X59" s="18"/>
      <c r="Y59" s="18">
        <f t="shared" si="14"/>
        <v>0</v>
      </c>
      <c r="Z59" s="18">
        <f t="shared" si="15"/>
        <v>0</v>
      </c>
      <c r="AA59" s="18">
        <f t="shared" si="16"/>
        <v>0</v>
      </c>
      <c r="AB59" s="18">
        <f t="shared" si="17"/>
        <v>0</v>
      </c>
      <c r="AC59" s="18">
        <f t="shared" si="18"/>
        <v>0</v>
      </c>
      <c r="AD59" s="18">
        <f t="shared" si="19"/>
        <v>0</v>
      </c>
      <c r="AE59" s="17">
        <f t="shared" si="20"/>
        <v>0</v>
      </c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38"/>
      <c r="BK59" s="20">
        <f t="shared" si="21"/>
        <v>0</v>
      </c>
    </row>
    <row r="60" spans="1:63">
      <c r="A60" s="22">
        <v>53</v>
      </c>
      <c r="B60" s="25"/>
      <c r="C60" s="26"/>
      <c r="D60" s="26"/>
      <c r="E60" s="27"/>
      <c r="F60" s="27"/>
      <c r="G60" s="26"/>
      <c r="H60" s="27"/>
      <c r="I60" s="27"/>
      <c r="J60" s="26"/>
      <c r="K60" s="27"/>
      <c r="L60" s="17">
        <f t="shared" si="11"/>
        <v>0</v>
      </c>
      <c r="M60" s="27"/>
      <c r="N60" s="27"/>
      <c r="O60" s="27"/>
      <c r="P60" s="27"/>
      <c r="Q60" s="27"/>
      <c r="R60" s="27"/>
      <c r="S60" s="27"/>
      <c r="T60" s="17">
        <f t="shared" si="12"/>
        <v>0</v>
      </c>
      <c r="U60" s="27"/>
      <c r="V60" s="27"/>
      <c r="W60" s="18">
        <f t="shared" si="13"/>
        <v>0</v>
      </c>
      <c r="X60" s="18"/>
      <c r="Y60" s="18">
        <f t="shared" si="14"/>
        <v>0</v>
      </c>
      <c r="Z60" s="18">
        <f t="shared" si="15"/>
        <v>0</v>
      </c>
      <c r="AA60" s="18">
        <f t="shared" si="16"/>
        <v>0</v>
      </c>
      <c r="AB60" s="18">
        <f t="shared" si="17"/>
        <v>0</v>
      </c>
      <c r="AC60" s="18">
        <f t="shared" si="18"/>
        <v>0</v>
      </c>
      <c r="AD60" s="18">
        <f t="shared" si="19"/>
        <v>0</v>
      </c>
      <c r="AE60" s="17">
        <f t="shared" si="20"/>
        <v>0</v>
      </c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38"/>
      <c r="BK60" s="20">
        <f t="shared" si="21"/>
        <v>0</v>
      </c>
    </row>
    <row r="61" spans="1:63">
      <c r="A61" s="22">
        <v>54</v>
      </c>
      <c r="B61" s="25"/>
      <c r="C61" s="26"/>
      <c r="D61" s="26"/>
      <c r="E61" s="27"/>
      <c r="F61" s="27"/>
      <c r="G61" s="26"/>
      <c r="H61" s="27"/>
      <c r="I61" s="27"/>
      <c r="J61" s="26"/>
      <c r="K61" s="27"/>
      <c r="L61" s="17">
        <f t="shared" si="11"/>
        <v>0</v>
      </c>
      <c r="M61" s="27"/>
      <c r="N61" s="27"/>
      <c r="O61" s="27"/>
      <c r="P61" s="27"/>
      <c r="Q61" s="27"/>
      <c r="R61" s="27"/>
      <c r="S61" s="27"/>
      <c r="T61" s="17">
        <f t="shared" si="12"/>
        <v>0</v>
      </c>
      <c r="U61" s="27"/>
      <c r="V61" s="27"/>
      <c r="W61" s="18">
        <f t="shared" si="13"/>
        <v>0</v>
      </c>
      <c r="X61" s="18"/>
      <c r="Y61" s="18">
        <f t="shared" si="14"/>
        <v>0</v>
      </c>
      <c r="Z61" s="18">
        <f t="shared" si="15"/>
        <v>0</v>
      </c>
      <c r="AA61" s="18">
        <f t="shared" si="16"/>
        <v>0</v>
      </c>
      <c r="AB61" s="18">
        <f t="shared" si="17"/>
        <v>0</v>
      </c>
      <c r="AC61" s="18">
        <f t="shared" si="18"/>
        <v>0</v>
      </c>
      <c r="AD61" s="18">
        <f t="shared" si="19"/>
        <v>0</v>
      </c>
      <c r="AE61" s="17">
        <f t="shared" si="20"/>
        <v>0</v>
      </c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38"/>
      <c r="BK61" s="20">
        <f t="shared" si="21"/>
        <v>0</v>
      </c>
    </row>
    <row r="62" spans="1:63">
      <c r="A62" s="22">
        <v>55</v>
      </c>
      <c r="B62" s="25"/>
      <c r="C62" s="26"/>
      <c r="D62" s="26"/>
      <c r="E62" s="27"/>
      <c r="F62" s="27"/>
      <c r="G62" s="26"/>
      <c r="H62" s="27"/>
      <c r="I62" s="27"/>
      <c r="J62" s="26"/>
      <c r="K62" s="27"/>
      <c r="L62" s="17">
        <f t="shared" si="11"/>
        <v>0</v>
      </c>
      <c r="M62" s="27"/>
      <c r="N62" s="27"/>
      <c r="O62" s="27"/>
      <c r="P62" s="27"/>
      <c r="Q62" s="27"/>
      <c r="R62" s="27"/>
      <c r="S62" s="27"/>
      <c r="T62" s="17">
        <f t="shared" si="12"/>
        <v>0</v>
      </c>
      <c r="U62" s="27"/>
      <c r="V62" s="27"/>
      <c r="W62" s="18">
        <f t="shared" si="13"/>
        <v>0</v>
      </c>
      <c r="X62" s="18"/>
      <c r="Y62" s="18">
        <f t="shared" si="14"/>
        <v>0</v>
      </c>
      <c r="Z62" s="18">
        <f t="shared" si="15"/>
        <v>0</v>
      </c>
      <c r="AA62" s="18">
        <f t="shared" si="16"/>
        <v>0</v>
      </c>
      <c r="AB62" s="18">
        <f t="shared" si="17"/>
        <v>0</v>
      </c>
      <c r="AC62" s="18">
        <f t="shared" si="18"/>
        <v>0</v>
      </c>
      <c r="AD62" s="18">
        <f t="shared" si="19"/>
        <v>0</v>
      </c>
      <c r="AE62" s="17">
        <f t="shared" si="20"/>
        <v>0</v>
      </c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38"/>
      <c r="BK62" s="20">
        <f t="shared" si="21"/>
        <v>0</v>
      </c>
    </row>
    <row r="63" spans="1:63">
      <c r="A63" s="22">
        <v>56</v>
      </c>
      <c r="B63" s="25"/>
      <c r="C63" s="26"/>
      <c r="D63" s="26"/>
      <c r="E63" s="27"/>
      <c r="F63" s="27"/>
      <c r="G63" s="26"/>
      <c r="H63" s="27"/>
      <c r="I63" s="27"/>
      <c r="J63" s="26"/>
      <c r="K63" s="27"/>
      <c r="L63" s="17">
        <f t="shared" si="11"/>
        <v>0</v>
      </c>
      <c r="M63" s="27"/>
      <c r="N63" s="27"/>
      <c r="O63" s="27"/>
      <c r="P63" s="27"/>
      <c r="Q63" s="27"/>
      <c r="R63" s="27"/>
      <c r="S63" s="27"/>
      <c r="T63" s="17">
        <f t="shared" si="12"/>
        <v>0</v>
      </c>
      <c r="U63" s="27"/>
      <c r="V63" s="27"/>
      <c r="W63" s="18">
        <f t="shared" si="13"/>
        <v>0</v>
      </c>
      <c r="X63" s="18"/>
      <c r="Y63" s="18">
        <f t="shared" si="14"/>
        <v>0</v>
      </c>
      <c r="Z63" s="18">
        <f t="shared" si="15"/>
        <v>0</v>
      </c>
      <c r="AA63" s="18">
        <f t="shared" si="16"/>
        <v>0</v>
      </c>
      <c r="AB63" s="18">
        <f t="shared" si="17"/>
        <v>0</v>
      </c>
      <c r="AC63" s="18">
        <f t="shared" si="18"/>
        <v>0</v>
      </c>
      <c r="AD63" s="18">
        <f t="shared" si="19"/>
        <v>0</v>
      </c>
      <c r="AE63" s="17">
        <f t="shared" si="20"/>
        <v>0</v>
      </c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38"/>
      <c r="BK63" s="20">
        <f t="shared" si="21"/>
        <v>0</v>
      </c>
    </row>
    <row r="64" spans="1:63">
      <c r="A64" s="22">
        <v>57</v>
      </c>
      <c r="B64" s="25"/>
      <c r="C64" s="26"/>
      <c r="D64" s="26"/>
      <c r="E64" s="27"/>
      <c r="F64" s="27"/>
      <c r="G64" s="26"/>
      <c r="H64" s="27"/>
      <c r="I64" s="27"/>
      <c r="J64" s="26"/>
      <c r="K64" s="27"/>
      <c r="L64" s="17">
        <f t="shared" si="11"/>
        <v>0</v>
      </c>
      <c r="M64" s="27"/>
      <c r="N64" s="27"/>
      <c r="O64" s="27"/>
      <c r="P64" s="27"/>
      <c r="Q64" s="27"/>
      <c r="R64" s="27"/>
      <c r="S64" s="27"/>
      <c r="T64" s="17">
        <f t="shared" si="12"/>
        <v>0</v>
      </c>
      <c r="U64" s="27"/>
      <c r="V64" s="27"/>
      <c r="W64" s="18">
        <f t="shared" si="13"/>
        <v>0</v>
      </c>
      <c r="X64" s="18"/>
      <c r="Y64" s="18">
        <f t="shared" si="14"/>
        <v>0</v>
      </c>
      <c r="Z64" s="18">
        <f t="shared" si="15"/>
        <v>0</v>
      </c>
      <c r="AA64" s="18">
        <f t="shared" si="16"/>
        <v>0</v>
      </c>
      <c r="AB64" s="18">
        <f t="shared" si="17"/>
        <v>0</v>
      </c>
      <c r="AC64" s="18">
        <f t="shared" si="18"/>
        <v>0</v>
      </c>
      <c r="AD64" s="18">
        <f t="shared" si="19"/>
        <v>0</v>
      </c>
      <c r="AE64" s="17">
        <f t="shared" si="20"/>
        <v>0</v>
      </c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38"/>
      <c r="BK64" s="20">
        <f t="shared" si="21"/>
        <v>0</v>
      </c>
    </row>
    <row r="65" spans="1:63">
      <c r="A65" s="22">
        <v>58</v>
      </c>
      <c r="B65" s="25"/>
      <c r="C65" s="26"/>
      <c r="D65" s="26"/>
      <c r="E65" s="27"/>
      <c r="F65" s="27"/>
      <c r="G65" s="26"/>
      <c r="H65" s="27"/>
      <c r="I65" s="27"/>
      <c r="J65" s="26"/>
      <c r="K65" s="27"/>
      <c r="L65" s="17">
        <f t="shared" si="11"/>
        <v>0</v>
      </c>
      <c r="M65" s="27"/>
      <c r="N65" s="27"/>
      <c r="O65" s="27"/>
      <c r="P65" s="27"/>
      <c r="Q65" s="27"/>
      <c r="R65" s="27"/>
      <c r="S65" s="27"/>
      <c r="T65" s="17">
        <f t="shared" si="12"/>
        <v>0</v>
      </c>
      <c r="U65" s="27"/>
      <c r="V65" s="27"/>
      <c r="W65" s="18">
        <f t="shared" si="13"/>
        <v>0</v>
      </c>
      <c r="X65" s="18"/>
      <c r="Y65" s="18">
        <f t="shared" si="14"/>
        <v>0</v>
      </c>
      <c r="Z65" s="18">
        <f t="shared" si="15"/>
        <v>0</v>
      </c>
      <c r="AA65" s="18">
        <f t="shared" si="16"/>
        <v>0</v>
      </c>
      <c r="AB65" s="18">
        <f t="shared" si="17"/>
        <v>0</v>
      </c>
      <c r="AC65" s="18">
        <f t="shared" si="18"/>
        <v>0</v>
      </c>
      <c r="AD65" s="18">
        <f t="shared" si="19"/>
        <v>0</v>
      </c>
      <c r="AE65" s="17">
        <f t="shared" si="20"/>
        <v>0</v>
      </c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38"/>
      <c r="BK65" s="20">
        <f t="shared" si="21"/>
        <v>0</v>
      </c>
    </row>
    <row r="66" spans="1:63">
      <c r="A66" s="22">
        <v>59</v>
      </c>
      <c r="B66" s="25"/>
      <c r="C66" s="26"/>
      <c r="D66" s="26"/>
      <c r="E66" s="27"/>
      <c r="F66" s="27"/>
      <c r="G66" s="26"/>
      <c r="H66" s="27"/>
      <c r="I66" s="27"/>
      <c r="J66" s="26"/>
      <c r="K66" s="27"/>
      <c r="L66" s="17">
        <f t="shared" si="11"/>
        <v>0</v>
      </c>
      <c r="M66" s="27"/>
      <c r="N66" s="27"/>
      <c r="O66" s="27"/>
      <c r="P66" s="27"/>
      <c r="Q66" s="27"/>
      <c r="R66" s="27"/>
      <c r="S66" s="27"/>
      <c r="T66" s="17">
        <f t="shared" si="12"/>
        <v>0</v>
      </c>
      <c r="U66" s="27"/>
      <c r="V66" s="27"/>
      <c r="W66" s="18">
        <f t="shared" si="13"/>
        <v>0</v>
      </c>
      <c r="X66" s="18"/>
      <c r="Y66" s="18">
        <f t="shared" si="14"/>
        <v>0</v>
      </c>
      <c r="Z66" s="18">
        <f t="shared" si="15"/>
        <v>0</v>
      </c>
      <c r="AA66" s="18">
        <f t="shared" si="16"/>
        <v>0</v>
      </c>
      <c r="AB66" s="18">
        <f t="shared" si="17"/>
        <v>0</v>
      </c>
      <c r="AC66" s="18">
        <f t="shared" si="18"/>
        <v>0</v>
      </c>
      <c r="AD66" s="18">
        <f t="shared" si="19"/>
        <v>0</v>
      </c>
      <c r="AE66" s="17">
        <f t="shared" si="20"/>
        <v>0</v>
      </c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38"/>
      <c r="BK66" s="20">
        <f t="shared" si="21"/>
        <v>0</v>
      </c>
    </row>
    <row r="67" spans="1:63">
      <c r="A67" s="22">
        <v>60</v>
      </c>
      <c r="B67" s="25"/>
      <c r="C67" s="26"/>
      <c r="D67" s="26"/>
      <c r="E67" s="27"/>
      <c r="F67" s="27"/>
      <c r="G67" s="26"/>
      <c r="H67" s="27"/>
      <c r="I67" s="27"/>
      <c r="J67" s="26"/>
      <c r="K67" s="27"/>
      <c r="L67" s="17">
        <f t="shared" si="11"/>
        <v>0</v>
      </c>
      <c r="M67" s="27"/>
      <c r="N67" s="27"/>
      <c r="O67" s="27"/>
      <c r="P67" s="27"/>
      <c r="Q67" s="27"/>
      <c r="R67" s="27"/>
      <c r="S67" s="27"/>
      <c r="T67" s="17">
        <f t="shared" si="12"/>
        <v>0</v>
      </c>
      <c r="U67" s="27"/>
      <c r="V67" s="27"/>
      <c r="W67" s="18">
        <f t="shared" si="13"/>
        <v>0</v>
      </c>
      <c r="X67" s="18"/>
      <c r="Y67" s="18">
        <f t="shared" si="14"/>
        <v>0</v>
      </c>
      <c r="Z67" s="18">
        <f t="shared" si="15"/>
        <v>0</v>
      </c>
      <c r="AA67" s="18">
        <f t="shared" si="16"/>
        <v>0</v>
      </c>
      <c r="AB67" s="18">
        <f t="shared" si="17"/>
        <v>0</v>
      </c>
      <c r="AC67" s="18">
        <f t="shared" si="18"/>
        <v>0</v>
      </c>
      <c r="AD67" s="18">
        <f t="shared" si="19"/>
        <v>0</v>
      </c>
      <c r="AE67" s="17">
        <f t="shared" si="20"/>
        <v>0</v>
      </c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38"/>
      <c r="BK67" s="20">
        <f t="shared" si="21"/>
        <v>0</v>
      </c>
    </row>
    <row r="68" spans="1:63">
      <c r="A68" s="22">
        <v>61</v>
      </c>
      <c r="B68" s="25"/>
      <c r="C68" s="26"/>
      <c r="D68" s="26"/>
      <c r="E68" s="27"/>
      <c r="F68" s="27"/>
      <c r="G68" s="26"/>
      <c r="H68" s="27"/>
      <c r="I68" s="27"/>
      <c r="J68" s="26"/>
      <c r="K68" s="27"/>
      <c r="L68" s="17">
        <f t="shared" si="11"/>
        <v>0</v>
      </c>
      <c r="M68" s="27"/>
      <c r="N68" s="27"/>
      <c r="O68" s="27"/>
      <c r="P68" s="27"/>
      <c r="Q68" s="27"/>
      <c r="R68" s="27"/>
      <c r="S68" s="27"/>
      <c r="T68" s="17">
        <f t="shared" si="12"/>
        <v>0</v>
      </c>
      <c r="U68" s="27"/>
      <c r="V68" s="27"/>
      <c r="W68" s="18">
        <f t="shared" si="13"/>
        <v>0</v>
      </c>
      <c r="X68" s="18"/>
      <c r="Y68" s="18">
        <f t="shared" si="14"/>
        <v>0</v>
      </c>
      <c r="Z68" s="18">
        <f t="shared" si="15"/>
        <v>0</v>
      </c>
      <c r="AA68" s="18">
        <f t="shared" si="16"/>
        <v>0</v>
      </c>
      <c r="AB68" s="18">
        <f t="shared" si="17"/>
        <v>0</v>
      </c>
      <c r="AC68" s="18">
        <f t="shared" si="18"/>
        <v>0</v>
      </c>
      <c r="AD68" s="18">
        <f t="shared" si="19"/>
        <v>0</v>
      </c>
      <c r="AE68" s="17">
        <f t="shared" si="20"/>
        <v>0</v>
      </c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38"/>
      <c r="BK68" s="20">
        <f t="shared" si="21"/>
        <v>0</v>
      </c>
    </row>
    <row r="69" spans="1:63">
      <c r="A69" s="22">
        <v>62</v>
      </c>
      <c r="B69" s="25"/>
      <c r="C69" s="26"/>
      <c r="D69" s="26"/>
      <c r="E69" s="27"/>
      <c r="F69" s="27"/>
      <c r="G69" s="26"/>
      <c r="H69" s="27"/>
      <c r="I69" s="27"/>
      <c r="J69" s="26"/>
      <c r="K69" s="27"/>
      <c r="L69" s="17">
        <f t="shared" si="11"/>
        <v>0</v>
      </c>
      <c r="M69" s="27"/>
      <c r="N69" s="27"/>
      <c r="O69" s="27"/>
      <c r="P69" s="27"/>
      <c r="Q69" s="27"/>
      <c r="R69" s="27"/>
      <c r="S69" s="27"/>
      <c r="T69" s="17">
        <f t="shared" si="12"/>
        <v>0</v>
      </c>
      <c r="U69" s="27"/>
      <c r="V69" s="27"/>
      <c r="W69" s="18">
        <f t="shared" si="13"/>
        <v>0</v>
      </c>
      <c r="X69" s="18"/>
      <c r="Y69" s="18">
        <f t="shared" si="14"/>
        <v>0</v>
      </c>
      <c r="Z69" s="18">
        <f t="shared" si="15"/>
        <v>0</v>
      </c>
      <c r="AA69" s="18">
        <f t="shared" si="16"/>
        <v>0</v>
      </c>
      <c r="AB69" s="18">
        <f t="shared" si="17"/>
        <v>0</v>
      </c>
      <c r="AC69" s="18">
        <f t="shared" si="18"/>
        <v>0</v>
      </c>
      <c r="AD69" s="18">
        <f t="shared" si="19"/>
        <v>0</v>
      </c>
      <c r="AE69" s="17">
        <f t="shared" si="20"/>
        <v>0</v>
      </c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38"/>
      <c r="BK69" s="20">
        <f t="shared" si="21"/>
        <v>0</v>
      </c>
    </row>
    <row r="70" spans="1:63">
      <c r="A70" s="22">
        <v>63</v>
      </c>
      <c r="B70" s="25"/>
      <c r="C70" s="26"/>
      <c r="D70" s="26"/>
      <c r="E70" s="27"/>
      <c r="F70" s="27"/>
      <c r="G70" s="26"/>
      <c r="H70" s="27"/>
      <c r="I70" s="27"/>
      <c r="J70" s="26"/>
      <c r="K70" s="27"/>
      <c r="L70" s="17">
        <f t="shared" si="11"/>
        <v>0</v>
      </c>
      <c r="M70" s="27"/>
      <c r="N70" s="27"/>
      <c r="O70" s="27"/>
      <c r="P70" s="27"/>
      <c r="Q70" s="27"/>
      <c r="R70" s="27"/>
      <c r="S70" s="27"/>
      <c r="T70" s="17">
        <f t="shared" si="12"/>
        <v>0</v>
      </c>
      <c r="U70" s="27"/>
      <c r="V70" s="27"/>
      <c r="W70" s="18">
        <f t="shared" si="13"/>
        <v>0</v>
      </c>
      <c r="X70" s="18"/>
      <c r="Y70" s="18">
        <f t="shared" si="14"/>
        <v>0</v>
      </c>
      <c r="Z70" s="18">
        <f t="shared" si="15"/>
        <v>0</v>
      </c>
      <c r="AA70" s="18">
        <f t="shared" si="16"/>
        <v>0</v>
      </c>
      <c r="AB70" s="18">
        <f t="shared" si="17"/>
        <v>0</v>
      </c>
      <c r="AC70" s="18">
        <f t="shared" si="18"/>
        <v>0</v>
      </c>
      <c r="AD70" s="18">
        <f t="shared" si="19"/>
        <v>0</v>
      </c>
      <c r="AE70" s="17">
        <f t="shared" si="20"/>
        <v>0</v>
      </c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38"/>
      <c r="BK70" s="20">
        <f t="shared" si="21"/>
        <v>0</v>
      </c>
    </row>
    <row r="71" spans="1:63">
      <c r="A71" s="22">
        <v>64</v>
      </c>
      <c r="B71" s="25"/>
      <c r="C71" s="26"/>
      <c r="D71" s="26"/>
      <c r="E71" s="27"/>
      <c r="F71" s="27"/>
      <c r="G71" s="26"/>
      <c r="H71" s="27"/>
      <c r="I71" s="27"/>
      <c r="J71" s="26"/>
      <c r="K71" s="27"/>
      <c r="L71" s="17">
        <f t="shared" si="11"/>
        <v>0</v>
      </c>
      <c r="M71" s="27"/>
      <c r="N71" s="27"/>
      <c r="O71" s="27"/>
      <c r="P71" s="27"/>
      <c r="Q71" s="27"/>
      <c r="R71" s="27"/>
      <c r="S71" s="27"/>
      <c r="T71" s="17">
        <f t="shared" si="12"/>
        <v>0</v>
      </c>
      <c r="U71" s="27"/>
      <c r="V71" s="27"/>
      <c r="W71" s="18">
        <f t="shared" si="13"/>
        <v>0</v>
      </c>
      <c r="X71" s="18"/>
      <c r="Y71" s="18">
        <f t="shared" si="14"/>
        <v>0</v>
      </c>
      <c r="Z71" s="18">
        <f t="shared" si="15"/>
        <v>0</v>
      </c>
      <c r="AA71" s="18">
        <f t="shared" si="16"/>
        <v>0</v>
      </c>
      <c r="AB71" s="18">
        <f t="shared" si="17"/>
        <v>0</v>
      </c>
      <c r="AC71" s="18">
        <f t="shared" si="18"/>
        <v>0</v>
      </c>
      <c r="AD71" s="18">
        <f t="shared" si="19"/>
        <v>0</v>
      </c>
      <c r="AE71" s="17">
        <f t="shared" si="20"/>
        <v>0</v>
      </c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38"/>
      <c r="BK71" s="20">
        <f t="shared" si="21"/>
        <v>0</v>
      </c>
    </row>
    <row r="72" spans="1:63">
      <c r="A72" s="22">
        <v>65</v>
      </c>
      <c r="B72" s="25"/>
      <c r="C72" s="26"/>
      <c r="D72" s="26"/>
      <c r="E72" s="27"/>
      <c r="F72" s="27"/>
      <c r="G72" s="26"/>
      <c r="H72" s="27"/>
      <c r="I72" s="27"/>
      <c r="J72" s="26"/>
      <c r="K72" s="27"/>
      <c r="L72" s="17">
        <f t="shared" si="11"/>
        <v>0</v>
      </c>
      <c r="M72" s="27"/>
      <c r="N72" s="27"/>
      <c r="O72" s="27"/>
      <c r="P72" s="27"/>
      <c r="Q72" s="27"/>
      <c r="R72" s="27"/>
      <c r="S72" s="27"/>
      <c r="T72" s="17">
        <f t="shared" si="12"/>
        <v>0</v>
      </c>
      <c r="U72" s="27"/>
      <c r="V72" s="27"/>
      <c r="W72" s="18">
        <f t="shared" si="13"/>
        <v>0</v>
      </c>
      <c r="X72" s="18"/>
      <c r="Y72" s="18">
        <f t="shared" si="14"/>
        <v>0</v>
      </c>
      <c r="Z72" s="18">
        <f t="shared" si="15"/>
        <v>0</v>
      </c>
      <c r="AA72" s="18">
        <f t="shared" si="16"/>
        <v>0</v>
      </c>
      <c r="AB72" s="18">
        <f t="shared" si="17"/>
        <v>0</v>
      </c>
      <c r="AC72" s="18">
        <f t="shared" si="18"/>
        <v>0</v>
      </c>
      <c r="AD72" s="18">
        <f t="shared" si="19"/>
        <v>0</v>
      </c>
      <c r="AE72" s="17">
        <f t="shared" si="20"/>
        <v>0</v>
      </c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38"/>
      <c r="BK72" s="20">
        <f t="shared" si="21"/>
        <v>0</v>
      </c>
    </row>
    <row r="73" spans="1:63">
      <c r="A73" s="22">
        <v>66</v>
      </c>
      <c r="B73" s="25"/>
      <c r="C73" s="26"/>
      <c r="D73" s="26"/>
      <c r="E73" s="27"/>
      <c r="F73" s="27"/>
      <c r="G73" s="26"/>
      <c r="H73" s="27"/>
      <c r="I73" s="27"/>
      <c r="J73" s="26"/>
      <c r="K73" s="27"/>
      <c r="L73" s="17">
        <f t="shared" si="11"/>
        <v>0</v>
      </c>
      <c r="M73" s="27"/>
      <c r="N73" s="27"/>
      <c r="O73" s="27"/>
      <c r="P73" s="27"/>
      <c r="Q73" s="27"/>
      <c r="R73" s="27"/>
      <c r="S73" s="27"/>
      <c r="T73" s="17">
        <f t="shared" si="12"/>
        <v>0</v>
      </c>
      <c r="U73" s="27"/>
      <c r="V73" s="27"/>
      <c r="W73" s="18">
        <f t="shared" si="13"/>
        <v>0</v>
      </c>
      <c r="X73" s="18"/>
      <c r="Y73" s="18">
        <f t="shared" si="14"/>
        <v>0</v>
      </c>
      <c r="Z73" s="18">
        <f t="shared" si="15"/>
        <v>0</v>
      </c>
      <c r="AA73" s="18">
        <f t="shared" si="16"/>
        <v>0</v>
      </c>
      <c r="AB73" s="18">
        <f t="shared" si="17"/>
        <v>0</v>
      </c>
      <c r="AC73" s="18">
        <f t="shared" si="18"/>
        <v>0</v>
      </c>
      <c r="AD73" s="18">
        <f t="shared" si="19"/>
        <v>0</v>
      </c>
      <c r="AE73" s="17">
        <f t="shared" si="20"/>
        <v>0</v>
      </c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38"/>
      <c r="BK73" s="20">
        <f t="shared" si="21"/>
        <v>0</v>
      </c>
    </row>
    <row r="74" spans="1:63">
      <c r="A74" s="22">
        <v>67</v>
      </c>
      <c r="B74" s="25"/>
      <c r="C74" s="26"/>
      <c r="D74" s="26"/>
      <c r="E74" s="27"/>
      <c r="F74" s="27"/>
      <c r="G74" s="26"/>
      <c r="H74" s="27"/>
      <c r="I74" s="27"/>
      <c r="J74" s="26"/>
      <c r="K74" s="27"/>
      <c r="L74" s="17">
        <f t="shared" si="11"/>
        <v>0</v>
      </c>
      <c r="M74" s="27"/>
      <c r="N74" s="27"/>
      <c r="O74" s="27"/>
      <c r="P74" s="27"/>
      <c r="Q74" s="27"/>
      <c r="R74" s="27"/>
      <c r="S74" s="27"/>
      <c r="T74" s="17">
        <f t="shared" si="12"/>
        <v>0</v>
      </c>
      <c r="U74" s="27"/>
      <c r="V74" s="27"/>
      <c r="W74" s="18">
        <f t="shared" si="13"/>
        <v>0</v>
      </c>
      <c r="X74" s="18"/>
      <c r="Y74" s="18">
        <f t="shared" si="14"/>
        <v>0</v>
      </c>
      <c r="Z74" s="18">
        <f t="shared" si="15"/>
        <v>0</v>
      </c>
      <c r="AA74" s="18">
        <f t="shared" si="16"/>
        <v>0</v>
      </c>
      <c r="AB74" s="18">
        <f t="shared" si="17"/>
        <v>0</v>
      </c>
      <c r="AC74" s="18">
        <f t="shared" si="18"/>
        <v>0</v>
      </c>
      <c r="AD74" s="18">
        <f t="shared" si="19"/>
        <v>0</v>
      </c>
      <c r="AE74" s="17">
        <f t="shared" si="20"/>
        <v>0</v>
      </c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38"/>
      <c r="BK74" s="20">
        <f t="shared" si="21"/>
        <v>0</v>
      </c>
    </row>
    <row r="75" spans="1:63">
      <c r="A75" s="22">
        <v>68</v>
      </c>
      <c r="B75" s="25"/>
      <c r="C75" s="26"/>
      <c r="D75" s="26"/>
      <c r="E75" s="27"/>
      <c r="F75" s="27"/>
      <c r="G75" s="26"/>
      <c r="H75" s="27"/>
      <c r="I75" s="27"/>
      <c r="J75" s="26"/>
      <c r="K75" s="27"/>
      <c r="L75" s="17">
        <f t="shared" si="11"/>
        <v>0</v>
      </c>
      <c r="M75" s="27"/>
      <c r="N75" s="27"/>
      <c r="O75" s="27"/>
      <c r="P75" s="27"/>
      <c r="Q75" s="27"/>
      <c r="R75" s="27"/>
      <c r="S75" s="27"/>
      <c r="T75" s="17">
        <f t="shared" si="12"/>
        <v>0</v>
      </c>
      <c r="U75" s="27"/>
      <c r="V75" s="27"/>
      <c r="W75" s="18">
        <f t="shared" si="13"/>
        <v>0</v>
      </c>
      <c r="X75" s="18"/>
      <c r="Y75" s="18">
        <f t="shared" si="14"/>
        <v>0</v>
      </c>
      <c r="Z75" s="18">
        <f t="shared" si="15"/>
        <v>0</v>
      </c>
      <c r="AA75" s="18">
        <f t="shared" si="16"/>
        <v>0</v>
      </c>
      <c r="AB75" s="18">
        <f t="shared" si="17"/>
        <v>0</v>
      </c>
      <c r="AC75" s="18">
        <f t="shared" si="18"/>
        <v>0</v>
      </c>
      <c r="AD75" s="18">
        <f t="shared" si="19"/>
        <v>0</v>
      </c>
      <c r="AE75" s="17">
        <f t="shared" si="20"/>
        <v>0</v>
      </c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38"/>
      <c r="BK75" s="20">
        <f t="shared" si="21"/>
        <v>0</v>
      </c>
    </row>
    <row r="76" spans="1:63">
      <c r="A76" s="22">
        <v>69</v>
      </c>
      <c r="B76" s="25"/>
      <c r="C76" s="26"/>
      <c r="D76" s="26"/>
      <c r="E76" s="27"/>
      <c r="F76" s="27"/>
      <c r="G76" s="26"/>
      <c r="H76" s="27"/>
      <c r="I76" s="27"/>
      <c r="J76" s="26"/>
      <c r="K76" s="27"/>
      <c r="L76" s="17">
        <f t="shared" si="11"/>
        <v>0</v>
      </c>
      <c r="M76" s="27"/>
      <c r="N76" s="27"/>
      <c r="O76" s="27"/>
      <c r="P76" s="27"/>
      <c r="Q76" s="27"/>
      <c r="R76" s="27"/>
      <c r="S76" s="27"/>
      <c r="T76" s="17">
        <f t="shared" si="12"/>
        <v>0</v>
      </c>
      <c r="U76" s="27"/>
      <c r="V76" s="27"/>
      <c r="W76" s="18">
        <f t="shared" si="13"/>
        <v>0</v>
      </c>
      <c r="X76" s="18"/>
      <c r="Y76" s="18">
        <f t="shared" si="14"/>
        <v>0</v>
      </c>
      <c r="Z76" s="18">
        <f t="shared" si="15"/>
        <v>0</v>
      </c>
      <c r="AA76" s="18">
        <f t="shared" si="16"/>
        <v>0</v>
      </c>
      <c r="AB76" s="18">
        <f t="shared" si="17"/>
        <v>0</v>
      </c>
      <c r="AC76" s="18">
        <f t="shared" si="18"/>
        <v>0</v>
      </c>
      <c r="AD76" s="18">
        <f t="shared" si="19"/>
        <v>0</v>
      </c>
      <c r="AE76" s="17">
        <f t="shared" si="20"/>
        <v>0</v>
      </c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38"/>
      <c r="BK76" s="20">
        <f t="shared" si="21"/>
        <v>0</v>
      </c>
    </row>
    <row r="77" spans="1:63">
      <c r="A77" s="22">
        <v>70</v>
      </c>
      <c r="B77" s="25"/>
      <c r="C77" s="26"/>
      <c r="D77" s="26"/>
      <c r="E77" s="27"/>
      <c r="F77" s="27"/>
      <c r="G77" s="26"/>
      <c r="H77" s="27"/>
      <c r="I77" s="27"/>
      <c r="J77" s="26"/>
      <c r="K77" s="27"/>
      <c r="L77" s="17">
        <f t="shared" si="11"/>
        <v>0</v>
      </c>
      <c r="M77" s="27"/>
      <c r="N77" s="27"/>
      <c r="O77" s="27"/>
      <c r="P77" s="27"/>
      <c r="Q77" s="27"/>
      <c r="R77" s="27"/>
      <c r="S77" s="27"/>
      <c r="T77" s="17">
        <f t="shared" si="12"/>
        <v>0</v>
      </c>
      <c r="U77" s="27"/>
      <c r="V77" s="27"/>
      <c r="W77" s="18">
        <f t="shared" si="13"/>
        <v>0</v>
      </c>
      <c r="X77" s="18"/>
      <c r="Y77" s="18">
        <f t="shared" si="14"/>
        <v>0</v>
      </c>
      <c r="Z77" s="18">
        <f t="shared" si="15"/>
        <v>0</v>
      </c>
      <c r="AA77" s="18">
        <f t="shared" si="16"/>
        <v>0</v>
      </c>
      <c r="AB77" s="18">
        <f t="shared" si="17"/>
        <v>0</v>
      </c>
      <c r="AC77" s="18">
        <f t="shared" si="18"/>
        <v>0</v>
      </c>
      <c r="AD77" s="18">
        <f t="shared" si="19"/>
        <v>0</v>
      </c>
      <c r="AE77" s="17">
        <f t="shared" si="20"/>
        <v>0</v>
      </c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38"/>
      <c r="BK77" s="20">
        <f t="shared" si="21"/>
        <v>0</v>
      </c>
    </row>
    <row r="78" spans="1:63">
      <c r="A78" s="22">
        <v>71</v>
      </c>
      <c r="B78" s="25"/>
      <c r="C78" s="26"/>
      <c r="D78" s="26"/>
      <c r="E78" s="27"/>
      <c r="F78" s="27"/>
      <c r="G78" s="26"/>
      <c r="H78" s="27"/>
      <c r="I78" s="27"/>
      <c r="J78" s="26"/>
      <c r="K78" s="27"/>
      <c r="L78" s="17">
        <f t="shared" si="11"/>
        <v>0</v>
      </c>
      <c r="M78" s="27"/>
      <c r="N78" s="27"/>
      <c r="O78" s="27"/>
      <c r="P78" s="27"/>
      <c r="Q78" s="27"/>
      <c r="R78" s="27"/>
      <c r="S78" s="27"/>
      <c r="T78" s="17">
        <f t="shared" si="12"/>
        <v>0</v>
      </c>
      <c r="U78" s="27"/>
      <c r="V78" s="27"/>
      <c r="W78" s="18">
        <f t="shared" si="13"/>
        <v>0</v>
      </c>
      <c r="X78" s="18"/>
      <c r="Y78" s="18">
        <f t="shared" si="14"/>
        <v>0</v>
      </c>
      <c r="Z78" s="18">
        <f t="shared" si="15"/>
        <v>0</v>
      </c>
      <c r="AA78" s="18">
        <f t="shared" si="16"/>
        <v>0</v>
      </c>
      <c r="AB78" s="18">
        <f t="shared" si="17"/>
        <v>0</v>
      </c>
      <c r="AC78" s="18">
        <f t="shared" si="18"/>
        <v>0</v>
      </c>
      <c r="AD78" s="18">
        <f t="shared" si="19"/>
        <v>0</v>
      </c>
      <c r="AE78" s="17">
        <f t="shared" si="20"/>
        <v>0</v>
      </c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38"/>
      <c r="BK78" s="20">
        <f t="shared" si="21"/>
        <v>0</v>
      </c>
    </row>
    <row r="79" spans="1:63">
      <c r="A79" s="22">
        <v>72</v>
      </c>
      <c r="B79" s="25"/>
      <c r="C79" s="26"/>
      <c r="D79" s="26"/>
      <c r="E79" s="27"/>
      <c r="F79" s="27"/>
      <c r="G79" s="26"/>
      <c r="H79" s="27"/>
      <c r="I79" s="27"/>
      <c r="J79" s="26"/>
      <c r="K79" s="27"/>
      <c r="L79" s="17">
        <f t="shared" si="11"/>
        <v>0</v>
      </c>
      <c r="M79" s="27"/>
      <c r="N79" s="27"/>
      <c r="O79" s="27"/>
      <c r="P79" s="27"/>
      <c r="Q79" s="27"/>
      <c r="R79" s="27"/>
      <c r="S79" s="27"/>
      <c r="T79" s="17">
        <f t="shared" si="12"/>
        <v>0</v>
      </c>
      <c r="U79" s="27"/>
      <c r="V79" s="27"/>
      <c r="W79" s="18">
        <f t="shared" si="13"/>
        <v>0</v>
      </c>
      <c r="X79" s="18"/>
      <c r="Y79" s="18">
        <f t="shared" si="14"/>
        <v>0</v>
      </c>
      <c r="Z79" s="18">
        <f t="shared" si="15"/>
        <v>0</v>
      </c>
      <c r="AA79" s="18">
        <f t="shared" si="16"/>
        <v>0</v>
      </c>
      <c r="AB79" s="18">
        <f t="shared" si="17"/>
        <v>0</v>
      </c>
      <c r="AC79" s="18">
        <f t="shared" si="18"/>
        <v>0</v>
      </c>
      <c r="AD79" s="18">
        <f t="shared" si="19"/>
        <v>0</v>
      </c>
      <c r="AE79" s="17">
        <f t="shared" si="20"/>
        <v>0</v>
      </c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38"/>
      <c r="BK79" s="20">
        <f t="shared" si="21"/>
        <v>0</v>
      </c>
    </row>
    <row r="80" spans="1:63">
      <c r="A80" s="22">
        <v>73</v>
      </c>
      <c r="B80" s="25"/>
      <c r="C80" s="26"/>
      <c r="D80" s="26"/>
      <c r="E80" s="27"/>
      <c r="F80" s="27"/>
      <c r="G80" s="26"/>
      <c r="H80" s="27"/>
      <c r="I80" s="27"/>
      <c r="J80" s="26"/>
      <c r="K80" s="27"/>
      <c r="L80" s="17">
        <f t="shared" si="11"/>
        <v>0</v>
      </c>
      <c r="M80" s="27"/>
      <c r="N80" s="27"/>
      <c r="O80" s="27"/>
      <c r="P80" s="27"/>
      <c r="Q80" s="27"/>
      <c r="R80" s="27"/>
      <c r="S80" s="27"/>
      <c r="T80" s="17">
        <f t="shared" si="12"/>
        <v>0</v>
      </c>
      <c r="U80" s="27"/>
      <c r="V80" s="27"/>
      <c r="W80" s="18">
        <f t="shared" si="13"/>
        <v>0</v>
      </c>
      <c r="X80" s="18"/>
      <c r="Y80" s="18">
        <f t="shared" si="14"/>
        <v>0</v>
      </c>
      <c r="Z80" s="18">
        <f t="shared" si="15"/>
        <v>0</v>
      </c>
      <c r="AA80" s="18">
        <f t="shared" si="16"/>
        <v>0</v>
      </c>
      <c r="AB80" s="18">
        <f t="shared" si="17"/>
        <v>0</v>
      </c>
      <c r="AC80" s="18">
        <f t="shared" si="18"/>
        <v>0</v>
      </c>
      <c r="AD80" s="18">
        <f t="shared" si="19"/>
        <v>0</v>
      </c>
      <c r="AE80" s="17">
        <f t="shared" si="20"/>
        <v>0</v>
      </c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38"/>
      <c r="BK80" s="20">
        <f t="shared" si="21"/>
        <v>0</v>
      </c>
    </row>
    <row r="81" spans="1:63">
      <c r="A81" s="22">
        <v>74</v>
      </c>
      <c r="B81" s="25"/>
      <c r="C81" s="26"/>
      <c r="D81" s="26"/>
      <c r="E81" s="27"/>
      <c r="F81" s="27"/>
      <c r="G81" s="26"/>
      <c r="H81" s="27"/>
      <c r="I81" s="27"/>
      <c r="J81" s="26"/>
      <c r="K81" s="27"/>
      <c r="L81" s="17">
        <f t="shared" si="11"/>
        <v>0</v>
      </c>
      <c r="M81" s="27"/>
      <c r="N81" s="27"/>
      <c r="O81" s="27"/>
      <c r="P81" s="27"/>
      <c r="Q81" s="27"/>
      <c r="R81" s="27"/>
      <c r="S81" s="27"/>
      <c r="T81" s="17">
        <f t="shared" si="12"/>
        <v>0</v>
      </c>
      <c r="U81" s="27"/>
      <c r="V81" s="27"/>
      <c r="W81" s="18">
        <f t="shared" si="13"/>
        <v>0</v>
      </c>
      <c r="X81" s="18"/>
      <c r="Y81" s="18">
        <f t="shared" si="14"/>
        <v>0</v>
      </c>
      <c r="Z81" s="18">
        <f t="shared" si="15"/>
        <v>0</v>
      </c>
      <c r="AA81" s="18">
        <f t="shared" si="16"/>
        <v>0</v>
      </c>
      <c r="AB81" s="18">
        <f t="shared" si="17"/>
        <v>0</v>
      </c>
      <c r="AC81" s="18">
        <f t="shared" si="18"/>
        <v>0</v>
      </c>
      <c r="AD81" s="18">
        <f t="shared" si="19"/>
        <v>0</v>
      </c>
      <c r="AE81" s="17">
        <f t="shared" si="20"/>
        <v>0</v>
      </c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38"/>
      <c r="BK81" s="20">
        <f t="shared" si="21"/>
        <v>0</v>
      </c>
    </row>
    <row r="82" spans="1:63">
      <c r="A82" s="22">
        <v>75</v>
      </c>
      <c r="B82" s="25"/>
      <c r="C82" s="26"/>
      <c r="D82" s="26"/>
      <c r="E82" s="27"/>
      <c r="F82" s="27"/>
      <c r="G82" s="26"/>
      <c r="H82" s="27"/>
      <c r="I82" s="27"/>
      <c r="J82" s="26"/>
      <c r="K82" s="27"/>
      <c r="L82" s="17">
        <f t="shared" si="11"/>
        <v>0</v>
      </c>
      <c r="M82" s="27"/>
      <c r="N82" s="27"/>
      <c r="O82" s="27"/>
      <c r="P82" s="27"/>
      <c r="Q82" s="27"/>
      <c r="R82" s="27"/>
      <c r="S82" s="27"/>
      <c r="T82" s="17">
        <f t="shared" si="12"/>
        <v>0</v>
      </c>
      <c r="U82" s="27"/>
      <c r="V82" s="27"/>
      <c r="W82" s="18">
        <f t="shared" si="13"/>
        <v>0</v>
      </c>
      <c r="X82" s="18"/>
      <c r="Y82" s="18">
        <f t="shared" si="14"/>
        <v>0</v>
      </c>
      <c r="Z82" s="18">
        <f t="shared" si="15"/>
        <v>0</v>
      </c>
      <c r="AA82" s="18">
        <f t="shared" si="16"/>
        <v>0</v>
      </c>
      <c r="AB82" s="18">
        <f t="shared" si="17"/>
        <v>0</v>
      </c>
      <c r="AC82" s="18">
        <f t="shared" si="18"/>
        <v>0</v>
      </c>
      <c r="AD82" s="18">
        <f t="shared" si="19"/>
        <v>0</v>
      </c>
      <c r="AE82" s="17">
        <f t="shared" si="20"/>
        <v>0</v>
      </c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38"/>
      <c r="BK82" s="20">
        <f t="shared" si="21"/>
        <v>0</v>
      </c>
    </row>
    <row r="83" spans="1:63">
      <c r="A83" s="22">
        <v>76</v>
      </c>
      <c r="B83" s="25"/>
      <c r="C83" s="26"/>
      <c r="D83" s="26"/>
      <c r="E83" s="27"/>
      <c r="F83" s="27"/>
      <c r="G83" s="26"/>
      <c r="H83" s="27"/>
      <c r="I83" s="27"/>
      <c r="J83" s="26"/>
      <c r="K83" s="27"/>
      <c r="L83" s="17">
        <f t="shared" si="11"/>
        <v>0</v>
      </c>
      <c r="M83" s="27"/>
      <c r="N83" s="27"/>
      <c r="O83" s="27"/>
      <c r="P83" s="27"/>
      <c r="Q83" s="27"/>
      <c r="R83" s="27"/>
      <c r="S83" s="27"/>
      <c r="T83" s="17">
        <f t="shared" si="12"/>
        <v>0</v>
      </c>
      <c r="U83" s="27"/>
      <c r="V83" s="27"/>
      <c r="W83" s="18">
        <f t="shared" si="13"/>
        <v>0</v>
      </c>
      <c r="X83" s="18"/>
      <c r="Y83" s="18">
        <f t="shared" si="14"/>
        <v>0</v>
      </c>
      <c r="Z83" s="18">
        <f t="shared" si="15"/>
        <v>0</v>
      </c>
      <c r="AA83" s="18">
        <f t="shared" si="16"/>
        <v>0</v>
      </c>
      <c r="AB83" s="18">
        <f t="shared" si="17"/>
        <v>0</v>
      </c>
      <c r="AC83" s="18">
        <f t="shared" si="18"/>
        <v>0</v>
      </c>
      <c r="AD83" s="18">
        <f t="shared" si="19"/>
        <v>0</v>
      </c>
      <c r="AE83" s="17">
        <f t="shared" si="20"/>
        <v>0</v>
      </c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38"/>
      <c r="BK83" s="20">
        <f t="shared" si="21"/>
        <v>0</v>
      </c>
    </row>
    <row r="84" spans="1:63">
      <c r="A84" s="22">
        <v>77</v>
      </c>
      <c r="B84" s="25"/>
      <c r="C84" s="26"/>
      <c r="D84" s="26"/>
      <c r="E84" s="27"/>
      <c r="F84" s="27"/>
      <c r="G84" s="26"/>
      <c r="H84" s="27"/>
      <c r="I84" s="27"/>
      <c r="J84" s="26"/>
      <c r="K84" s="27"/>
      <c r="L84" s="17">
        <f t="shared" si="11"/>
        <v>0</v>
      </c>
      <c r="M84" s="27"/>
      <c r="N84" s="27"/>
      <c r="O84" s="27"/>
      <c r="P84" s="27"/>
      <c r="Q84" s="27"/>
      <c r="R84" s="27"/>
      <c r="S84" s="27"/>
      <c r="T84" s="17">
        <f t="shared" si="12"/>
        <v>0</v>
      </c>
      <c r="U84" s="27"/>
      <c r="V84" s="27"/>
      <c r="W84" s="18">
        <f t="shared" si="13"/>
        <v>0</v>
      </c>
      <c r="X84" s="18"/>
      <c r="Y84" s="18">
        <f t="shared" si="14"/>
        <v>0</v>
      </c>
      <c r="Z84" s="18">
        <f t="shared" si="15"/>
        <v>0</v>
      </c>
      <c r="AA84" s="18">
        <f t="shared" si="16"/>
        <v>0</v>
      </c>
      <c r="AB84" s="18">
        <f t="shared" si="17"/>
        <v>0</v>
      </c>
      <c r="AC84" s="18">
        <f t="shared" si="18"/>
        <v>0</v>
      </c>
      <c r="AD84" s="18">
        <f t="shared" si="19"/>
        <v>0</v>
      </c>
      <c r="AE84" s="17">
        <f t="shared" si="20"/>
        <v>0</v>
      </c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38"/>
      <c r="BK84" s="20">
        <f t="shared" si="21"/>
        <v>0</v>
      </c>
    </row>
    <row r="85" spans="1:63">
      <c r="A85" s="22">
        <v>78</v>
      </c>
      <c r="B85" s="25"/>
      <c r="C85" s="26"/>
      <c r="D85" s="26"/>
      <c r="E85" s="27"/>
      <c r="F85" s="27"/>
      <c r="G85" s="26"/>
      <c r="H85" s="27"/>
      <c r="I85" s="27"/>
      <c r="J85" s="26"/>
      <c r="K85" s="27"/>
      <c r="L85" s="17">
        <f t="shared" si="11"/>
        <v>0</v>
      </c>
      <c r="M85" s="27"/>
      <c r="N85" s="27"/>
      <c r="O85" s="27"/>
      <c r="P85" s="27"/>
      <c r="Q85" s="27"/>
      <c r="R85" s="27"/>
      <c r="S85" s="27"/>
      <c r="T85" s="17">
        <f t="shared" si="12"/>
        <v>0</v>
      </c>
      <c r="U85" s="27"/>
      <c r="V85" s="27"/>
      <c r="W85" s="18">
        <f t="shared" si="13"/>
        <v>0</v>
      </c>
      <c r="X85" s="18"/>
      <c r="Y85" s="18">
        <f t="shared" si="14"/>
        <v>0</v>
      </c>
      <c r="Z85" s="18">
        <f t="shared" si="15"/>
        <v>0</v>
      </c>
      <c r="AA85" s="18">
        <f t="shared" si="16"/>
        <v>0</v>
      </c>
      <c r="AB85" s="18">
        <f t="shared" si="17"/>
        <v>0</v>
      </c>
      <c r="AC85" s="18">
        <f t="shared" si="18"/>
        <v>0</v>
      </c>
      <c r="AD85" s="18">
        <f t="shared" si="19"/>
        <v>0</v>
      </c>
      <c r="AE85" s="17">
        <f t="shared" si="20"/>
        <v>0</v>
      </c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38"/>
      <c r="BK85" s="20">
        <f t="shared" si="21"/>
        <v>0</v>
      </c>
    </row>
    <row r="86" spans="1:63">
      <c r="A86" s="22">
        <v>79</v>
      </c>
      <c r="B86" s="25"/>
      <c r="C86" s="26"/>
      <c r="D86" s="26"/>
      <c r="E86" s="27"/>
      <c r="F86" s="27"/>
      <c r="G86" s="26"/>
      <c r="H86" s="27"/>
      <c r="I86" s="27"/>
      <c r="J86" s="26"/>
      <c r="K86" s="27"/>
      <c r="L86" s="17">
        <f t="shared" si="11"/>
        <v>0</v>
      </c>
      <c r="M86" s="27"/>
      <c r="N86" s="27"/>
      <c r="O86" s="27"/>
      <c r="P86" s="27"/>
      <c r="Q86" s="27"/>
      <c r="R86" s="27"/>
      <c r="S86" s="27"/>
      <c r="T86" s="17">
        <f t="shared" si="12"/>
        <v>0</v>
      </c>
      <c r="U86" s="27"/>
      <c r="V86" s="27"/>
      <c r="W86" s="18">
        <f t="shared" si="13"/>
        <v>0</v>
      </c>
      <c r="X86" s="18"/>
      <c r="Y86" s="18">
        <f t="shared" si="14"/>
        <v>0</v>
      </c>
      <c r="Z86" s="18">
        <f t="shared" si="15"/>
        <v>0</v>
      </c>
      <c r="AA86" s="18">
        <f t="shared" si="16"/>
        <v>0</v>
      </c>
      <c r="AB86" s="18">
        <f t="shared" si="17"/>
        <v>0</v>
      </c>
      <c r="AC86" s="18">
        <f t="shared" si="18"/>
        <v>0</v>
      </c>
      <c r="AD86" s="18">
        <f t="shared" si="19"/>
        <v>0</v>
      </c>
      <c r="AE86" s="17">
        <f t="shared" si="20"/>
        <v>0</v>
      </c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38"/>
      <c r="BK86" s="20">
        <f t="shared" si="21"/>
        <v>0</v>
      </c>
    </row>
    <row r="87" spans="1:63" s="3" customFormat="1">
      <c r="A87" s="22">
        <v>80</v>
      </c>
      <c r="B87" s="25"/>
      <c r="C87" s="26"/>
      <c r="D87" s="26"/>
      <c r="E87" s="27"/>
      <c r="F87" s="27"/>
      <c r="G87" s="26"/>
      <c r="H87" s="27"/>
      <c r="I87" s="27"/>
      <c r="J87" s="26"/>
      <c r="K87" s="27"/>
      <c r="L87" s="17">
        <f t="shared" si="11"/>
        <v>0</v>
      </c>
      <c r="M87" s="27"/>
      <c r="N87" s="27"/>
      <c r="O87" s="27"/>
      <c r="P87" s="27"/>
      <c r="Q87" s="27"/>
      <c r="R87" s="27"/>
      <c r="S87" s="27"/>
      <c r="T87" s="17">
        <f t="shared" si="12"/>
        <v>0</v>
      </c>
      <c r="U87" s="27"/>
      <c r="V87" s="27"/>
      <c r="W87" s="18">
        <f t="shared" si="13"/>
        <v>0</v>
      </c>
      <c r="X87" s="18"/>
      <c r="Y87" s="18">
        <f t="shared" si="14"/>
        <v>0</v>
      </c>
      <c r="Z87" s="18">
        <f t="shared" si="15"/>
        <v>0</v>
      </c>
      <c r="AA87" s="18">
        <f t="shared" si="16"/>
        <v>0</v>
      </c>
      <c r="AB87" s="18">
        <f t="shared" si="17"/>
        <v>0</v>
      </c>
      <c r="AC87" s="18">
        <f t="shared" si="18"/>
        <v>0</v>
      </c>
      <c r="AD87" s="18">
        <f t="shared" si="19"/>
        <v>0</v>
      </c>
      <c r="AE87" s="17">
        <f t="shared" si="20"/>
        <v>0</v>
      </c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38"/>
      <c r="BK87" s="20">
        <f t="shared" si="21"/>
        <v>0</v>
      </c>
    </row>
    <row r="88" spans="1:63">
      <c r="A88" s="22">
        <v>81</v>
      </c>
      <c r="B88" s="25"/>
      <c r="C88" s="26"/>
      <c r="D88" s="26"/>
      <c r="E88" s="27"/>
      <c r="F88" s="27"/>
      <c r="G88" s="26"/>
      <c r="H88" s="27"/>
      <c r="I88" s="27"/>
      <c r="J88" s="26"/>
      <c r="K88" s="27"/>
      <c r="L88" s="17">
        <f t="shared" si="11"/>
        <v>0</v>
      </c>
      <c r="M88" s="27"/>
      <c r="N88" s="27"/>
      <c r="O88" s="27"/>
      <c r="P88" s="27"/>
      <c r="Q88" s="27"/>
      <c r="R88" s="27"/>
      <c r="S88" s="27"/>
      <c r="T88" s="17">
        <f t="shared" si="12"/>
        <v>0</v>
      </c>
      <c r="U88" s="27"/>
      <c r="V88" s="27"/>
      <c r="W88" s="18">
        <f t="shared" si="13"/>
        <v>0</v>
      </c>
      <c r="X88" s="18"/>
      <c r="Y88" s="18">
        <f t="shared" si="14"/>
        <v>0</v>
      </c>
      <c r="Z88" s="18">
        <f t="shared" si="15"/>
        <v>0</v>
      </c>
      <c r="AA88" s="18">
        <f t="shared" si="16"/>
        <v>0</v>
      </c>
      <c r="AB88" s="18">
        <f t="shared" si="17"/>
        <v>0</v>
      </c>
      <c r="AC88" s="18">
        <f t="shared" si="18"/>
        <v>0</v>
      </c>
      <c r="AD88" s="18">
        <f t="shared" si="19"/>
        <v>0</v>
      </c>
      <c r="AE88" s="17">
        <f t="shared" si="20"/>
        <v>0</v>
      </c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38"/>
      <c r="BK88" s="20">
        <f t="shared" si="21"/>
        <v>0</v>
      </c>
    </row>
    <row r="89" spans="1:63">
      <c r="A89" s="22">
        <v>82</v>
      </c>
      <c r="B89" s="25"/>
      <c r="C89" s="26"/>
      <c r="D89" s="26"/>
      <c r="E89" s="27"/>
      <c r="F89" s="27"/>
      <c r="G89" s="26"/>
      <c r="H89" s="27"/>
      <c r="I89" s="27"/>
      <c r="J89" s="26"/>
      <c r="K89" s="27"/>
      <c r="L89" s="17">
        <f t="shared" si="11"/>
        <v>0</v>
      </c>
      <c r="M89" s="27"/>
      <c r="N89" s="27"/>
      <c r="O89" s="27"/>
      <c r="P89" s="27"/>
      <c r="Q89" s="27"/>
      <c r="R89" s="27"/>
      <c r="S89" s="27"/>
      <c r="T89" s="17">
        <f t="shared" si="12"/>
        <v>0</v>
      </c>
      <c r="U89" s="27"/>
      <c r="V89" s="27"/>
      <c r="W89" s="18">
        <f t="shared" si="13"/>
        <v>0</v>
      </c>
      <c r="X89" s="18"/>
      <c r="Y89" s="18">
        <f t="shared" si="14"/>
        <v>0</v>
      </c>
      <c r="Z89" s="18">
        <f t="shared" si="15"/>
        <v>0</v>
      </c>
      <c r="AA89" s="18">
        <f t="shared" si="16"/>
        <v>0</v>
      </c>
      <c r="AB89" s="18">
        <f t="shared" si="17"/>
        <v>0</v>
      </c>
      <c r="AC89" s="18">
        <f t="shared" si="18"/>
        <v>0</v>
      </c>
      <c r="AD89" s="18">
        <f t="shared" si="19"/>
        <v>0</v>
      </c>
      <c r="AE89" s="17">
        <f t="shared" si="20"/>
        <v>0</v>
      </c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38"/>
      <c r="BK89" s="20">
        <f t="shared" si="21"/>
        <v>0</v>
      </c>
    </row>
    <row r="90" spans="1:63">
      <c r="A90" s="22">
        <v>83</v>
      </c>
      <c r="B90" s="25"/>
      <c r="C90" s="26"/>
      <c r="D90" s="26"/>
      <c r="E90" s="27"/>
      <c r="F90" s="27"/>
      <c r="G90" s="26"/>
      <c r="H90" s="27"/>
      <c r="I90" s="27"/>
      <c r="J90" s="26"/>
      <c r="K90" s="27"/>
      <c r="L90" s="17">
        <f t="shared" si="11"/>
        <v>0</v>
      </c>
      <c r="M90" s="27"/>
      <c r="N90" s="27"/>
      <c r="O90" s="27"/>
      <c r="P90" s="27"/>
      <c r="Q90" s="27"/>
      <c r="R90" s="27"/>
      <c r="S90" s="27"/>
      <c r="T90" s="17">
        <f t="shared" si="12"/>
        <v>0</v>
      </c>
      <c r="U90" s="27"/>
      <c r="V90" s="27"/>
      <c r="W90" s="18">
        <f t="shared" si="13"/>
        <v>0</v>
      </c>
      <c r="X90" s="18"/>
      <c r="Y90" s="18">
        <f t="shared" si="14"/>
        <v>0</v>
      </c>
      <c r="Z90" s="18">
        <f t="shared" si="15"/>
        <v>0</v>
      </c>
      <c r="AA90" s="18">
        <f t="shared" si="16"/>
        <v>0</v>
      </c>
      <c r="AB90" s="18">
        <f t="shared" si="17"/>
        <v>0</v>
      </c>
      <c r="AC90" s="18">
        <f t="shared" si="18"/>
        <v>0</v>
      </c>
      <c r="AD90" s="18">
        <f t="shared" si="19"/>
        <v>0</v>
      </c>
      <c r="AE90" s="17">
        <f t="shared" si="20"/>
        <v>0</v>
      </c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38"/>
      <c r="BK90" s="20">
        <f t="shared" si="21"/>
        <v>0</v>
      </c>
    </row>
    <row r="91" spans="1:63">
      <c r="A91" s="22">
        <v>84</v>
      </c>
      <c r="B91" s="25"/>
      <c r="C91" s="26"/>
      <c r="D91" s="26"/>
      <c r="E91" s="27"/>
      <c r="F91" s="27"/>
      <c r="G91" s="26"/>
      <c r="H91" s="27"/>
      <c r="I91" s="27"/>
      <c r="J91" s="26"/>
      <c r="K91" s="27"/>
      <c r="L91" s="17">
        <f t="shared" si="11"/>
        <v>0</v>
      </c>
      <c r="M91" s="27"/>
      <c r="N91" s="27"/>
      <c r="O91" s="27"/>
      <c r="P91" s="27"/>
      <c r="Q91" s="27"/>
      <c r="R91" s="27"/>
      <c r="S91" s="27"/>
      <c r="T91" s="17">
        <f t="shared" si="12"/>
        <v>0</v>
      </c>
      <c r="U91" s="27"/>
      <c r="V91" s="27"/>
      <c r="W91" s="18">
        <f t="shared" si="13"/>
        <v>0</v>
      </c>
      <c r="X91" s="18"/>
      <c r="Y91" s="18">
        <f t="shared" si="14"/>
        <v>0</v>
      </c>
      <c r="Z91" s="18">
        <f t="shared" si="15"/>
        <v>0</v>
      </c>
      <c r="AA91" s="18">
        <f t="shared" si="16"/>
        <v>0</v>
      </c>
      <c r="AB91" s="18">
        <f t="shared" si="17"/>
        <v>0</v>
      </c>
      <c r="AC91" s="18">
        <f t="shared" si="18"/>
        <v>0</v>
      </c>
      <c r="AD91" s="18">
        <f t="shared" si="19"/>
        <v>0</v>
      </c>
      <c r="AE91" s="17">
        <f t="shared" si="20"/>
        <v>0</v>
      </c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38"/>
      <c r="BK91" s="20">
        <f t="shared" si="21"/>
        <v>0</v>
      </c>
    </row>
    <row r="92" spans="1:63">
      <c r="A92" s="22">
        <v>85</v>
      </c>
      <c r="B92" s="25"/>
      <c r="C92" s="26"/>
      <c r="D92" s="26"/>
      <c r="E92" s="27"/>
      <c r="F92" s="27"/>
      <c r="G92" s="26"/>
      <c r="H92" s="27"/>
      <c r="I92" s="27"/>
      <c r="J92" s="26"/>
      <c r="K92" s="27"/>
      <c r="L92" s="17">
        <f t="shared" si="11"/>
        <v>0</v>
      </c>
      <c r="M92" s="27"/>
      <c r="N92" s="27"/>
      <c r="O92" s="27"/>
      <c r="P92" s="27"/>
      <c r="Q92" s="27"/>
      <c r="R92" s="27"/>
      <c r="S92" s="27"/>
      <c r="T92" s="17">
        <f t="shared" si="12"/>
        <v>0</v>
      </c>
      <c r="U92" s="27"/>
      <c r="V92" s="27"/>
      <c r="W92" s="18">
        <f t="shared" si="13"/>
        <v>0</v>
      </c>
      <c r="X92" s="18"/>
      <c r="Y92" s="18">
        <f t="shared" si="14"/>
        <v>0</v>
      </c>
      <c r="Z92" s="18">
        <f t="shared" si="15"/>
        <v>0</v>
      </c>
      <c r="AA92" s="18">
        <f t="shared" si="16"/>
        <v>0</v>
      </c>
      <c r="AB92" s="18">
        <f t="shared" si="17"/>
        <v>0</v>
      </c>
      <c r="AC92" s="18">
        <f t="shared" si="18"/>
        <v>0</v>
      </c>
      <c r="AD92" s="18">
        <f t="shared" si="19"/>
        <v>0</v>
      </c>
      <c r="AE92" s="17">
        <f t="shared" si="20"/>
        <v>0</v>
      </c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38"/>
      <c r="BK92" s="20">
        <f t="shared" si="21"/>
        <v>0</v>
      </c>
    </row>
    <row r="93" spans="1:63">
      <c r="A93" s="22">
        <v>86</v>
      </c>
      <c r="B93" s="25"/>
      <c r="C93" s="26"/>
      <c r="D93" s="26"/>
      <c r="E93" s="27"/>
      <c r="F93" s="27"/>
      <c r="G93" s="26"/>
      <c r="H93" s="27"/>
      <c r="I93" s="27"/>
      <c r="J93" s="26"/>
      <c r="K93" s="27"/>
      <c r="L93" s="17">
        <f t="shared" si="11"/>
        <v>0</v>
      </c>
      <c r="M93" s="27"/>
      <c r="N93" s="27"/>
      <c r="O93" s="27"/>
      <c r="P93" s="27"/>
      <c r="Q93" s="27"/>
      <c r="R93" s="27"/>
      <c r="S93" s="27"/>
      <c r="T93" s="17">
        <f t="shared" si="12"/>
        <v>0</v>
      </c>
      <c r="U93" s="27"/>
      <c r="V93" s="27"/>
      <c r="W93" s="18">
        <f t="shared" si="13"/>
        <v>0</v>
      </c>
      <c r="X93" s="18"/>
      <c r="Y93" s="18">
        <f t="shared" si="14"/>
        <v>0</v>
      </c>
      <c r="Z93" s="18">
        <f t="shared" si="15"/>
        <v>0</v>
      </c>
      <c r="AA93" s="18">
        <f t="shared" si="16"/>
        <v>0</v>
      </c>
      <c r="AB93" s="18">
        <f t="shared" si="17"/>
        <v>0</v>
      </c>
      <c r="AC93" s="18">
        <f t="shared" si="18"/>
        <v>0</v>
      </c>
      <c r="AD93" s="18">
        <f t="shared" si="19"/>
        <v>0</v>
      </c>
      <c r="AE93" s="17">
        <f t="shared" si="20"/>
        <v>0</v>
      </c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38"/>
      <c r="BK93" s="20">
        <f t="shared" si="21"/>
        <v>0</v>
      </c>
    </row>
    <row r="94" spans="1:63">
      <c r="A94" s="22">
        <v>87</v>
      </c>
      <c r="B94" s="25"/>
      <c r="C94" s="26"/>
      <c r="D94" s="26"/>
      <c r="E94" s="27"/>
      <c r="F94" s="27"/>
      <c r="G94" s="26"/>
      <c r="H94" s="27"/>
      <c r="I94" s="27"/>
      <c r="J94" s="26"/>
      <c r="K94" s="27"/>
      <c r="L94" s="17">
        <f t="shared" si="11"/>
        <v>0</v>
      </c>
      <c r="M94" s="27"/>
      <c r="N94" s="27"/>
      <c r="O94" s="27"/>
      <c r="P94" s="27"/>
      <c r="Q94" s="27"/>
      <c r="R94" s="27"/>
      <c r="S94" s="27"/>
      <c r="T94" s="17">
        <f t="shared" si="12"/>
        <v>0</v>
      </c>
      <c r="U94" s="27"/>
      <c r="V94" s="27"/>
      <c r="W94" s="18">
        <f t="shared" si="13"/>
        <v>0</v>
      </c>
      <c r="X94" s="18"/>
      <c r="Y94" s="18">
        <f t="shared" si="14"/>
        <v>0</v>
      </c>
      <c r="Z94" s="18">
        <f t="shared" si="15"/>
        <v>0</v>
      </c>
      <c r="AA94" s="18">
        <f t="shared" si="16"/>
        <v>0</v>
      </c>
      <c r="AB94" s="18">
        <f t="shared" si="17"/>
        <v>0</v>
      </c>
      <c r="AC94" s="18">
        <f t="shared" si="18"/>
        <v>0</v>
      </c>
      <c r="AD94" s="18">
        <f t="shared" si="19"/>
        <v>0</v>
      </c>
      <c r="AE94" s="17">
        <f t="shared" si="20"/>
        <v>0</v>
      </c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38"/>
      <c r="BK94" s="20">
        <f t="shared" si="21"/>
        <v>0</v>
      </c>
    </row>
    <row r="95" spans="1:63">
      <c r="A95" s="22">
        <v>88</v>
      </c>
      <c r="B95" s="25"/>
      <c r="C95" s="26"/>
      <c r="D95" s="26"/>
      <c r="E95" s="27"/>
      <c r="F95" s="27"/>
      <c r="G95" s="26"/>
      <c r="H95" s="27"/>
      <c r="I95" s="27"/>
      <c r="J95" s="26"/>
      <c r="K95" s="27"/>
      <c r="L95" s="17">
        <f t="shared" si="11"/>
        <v>0</v>
      </c>
      <c r="M95" s="27"/>
      <c r="N95" s="27"/>
      <c r="O95" s="27"/>
      <c r="P95" s="27"/>
      <c r="Q95" s="27"/>
      <c r="R95" s="27"/>
      <c r="S95" s="27"/>
      <c r="T95" s="17">
        <f t="shared" si="12"/>
        <v>0</v>
      </c>
      <c r="U95" s="27"/>
      <c r="V95" s="27"/>
      <c r="W95" s="18">
        <f t="shared" si="13"/>
        <v>0</v>
      </c>
      <c r="X95" s="18"/>
      <c r="Y95" s="18">
        <f t="shared" si="14"/>
        <v>0</v>
      </c>
      <c r="Z95" s="18">
        <f t="shared" si="15"/>
        <v>0</v>
      </c>
      <c r="AA95" s="18">
        <f t="shared" si="16"/>
        <v>0</v>
      </c>
      <c r="AB95" s="18">
        <f t="shared" si="17"/>
        <v>0</v>
      </c>
      <c r="AC95" s="18">
        <f t="shared" si="18"/>
        <v>0</v>
      </c>
      <c r="AD95" s="18">
        <f t="shared" si="19"/>
        <v>0</v>
      </c>
      <c r="AE95" s="17">
        <f t="shared" si="20"/>
        <v>0</v>
      </c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38"/>
      <c r="BK95" s="20">
        <f t="shared" si="21"/>
        <v>0</v>
      </c>
    </row>
    <row r="96" spans="1:63">
      <c r="A96" s="22">
        <v>89</v>
      </c>
      <c r="B96" s="25"/>
      <c r="C96" s="26"/>
      <c r="D96" s="26"/>
      <c r="E96" s="27"/>
      <c r="F96" s="27"/>
      <c r="G96" s="26"/>
      <c r="H96" s="27"/>
      <c r="I96" s="27"/>
      <c r="J96" s="26"/>
      <c r="K96" s="27"/>
      <c r="L96" s="17">
        <f t="shared" si="11"/>
        <v>0</v>
      </c>
      <c r="M96" s="27"/>
      <c r="N96" s="27"/>
      <c r="O96" s="27"/>
      <c r="P96" s="27"/>
      <c r="Q96" s="27"/>
      <c r="R96" s="27"/>
      <c r="S96" s="27"/>
      <c r="T96" s="17">
        <f t="shared" si="12"/>
        <v>0</v>
      </c>
      <c r="U96" s="27"/>
      <c r="V96" s="27"/>
      <c r="W96" s="18">
        <f t="shared" si="13"/>
        <v>0</v>
      </c>
      <c r="X96" s="18"/>
      <c r="Y96" s="18">
        <f t="shared" si="14"/>
        <v>0</v>
      </c>
      <c r="Z96" s="18">
        <f t="shared" si="15"/>
        <v>0</v>
      </c>
      <c r="AA96" s="18">
        <f t="shared" si="16"/>
        <v>0</v>
      </c>
      <c r="AB96" s="18">
        <f t="shared" si="17"/>
        <v>0</v>
      </c>
      <c r="AC96" s="18">
        <f t="shared" si="18"/>
        <v>0</v>
      </c>
      <c r="AD96" s="18">
        <f t="shared" si="19"/>
        <v>0</v>
      </c>
      <c r="AE96" s="17">
        <f t="shared" si="20"/>
        <v>0</v>
      </c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38"/>
      <c r="BK96" s="20">
        <f t="shared" si="21"/>
        <v>0</v>
      </c>
    </row>
    <row r="97" spans="1:63">
      <c r="A97" s="22">
        <v>90</v>
      </c>
      <c r="B97" s="25"/>
      <c r="C97" s="26"/>
      <c r="D97" s="26"/>
      <c r="E97" s="27"/>
      <c r="F97" s="27"/>
      <c r="G97" s="26"/>
      <c r="H97" s="27"/>
      <c r="I97" s="27"/>
      <c r="J97" s="26"/>
      <c r="K97" s="27"/>
      <c r="L97" s="17">
        <f t="shared" si="11"/>
        <v>0</v>
      </c>
      <c r="M97" s="27"/>
      <c r="N97" s="27"/>
      <c r="O97" s="27"/>
      <c r="P97" s="27"/>
      <c r="Q97" s="27"/>
      <c r="R97" s="27"/>
      <c r="S97" s="27"/>
      <c r="T97" s="17">
        <f t="shared" si="12"/>
        <v>0</v>
      </c>
      <c r="U97" s="27"/>
      <c r="V97" s="27"/>
      <c r="W97" s="18">
        <f t="shared" si="13"/>
        <v>0</v>
      </c>
      <c r="X97" s="18"/>
      <c r="Y97" s="18">
        <f t="shared" si="14"/>
        <v>0</v>
      </c>
      <c r="Z97" s="18">
        <f t="shared" si="15"/>
        <v>0</v>
      </c>
      <c r="AA97" s="18">
        <f t="shared" si="16"/>
        <v>0</v>
      </c>
      <c r="AB97" s="18">
        <f t="shared" si="17"/>
        <v>0</v>
      </c>
      <c r="AC97" s="18">
        <f t="shared" si="18"/>
        <v>0</v>
      </c>
      <c r="AD97" s="18">
        <f t="shared" si="19"/>
        <v>0</v>
      </c>
      <c r="AE97" s="17">
        <f t="shared" si="20"/>
        <v>0</v>
      </c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38"/>
      <c r="BK97" s="20">
        <f t="shared" si="21"/>
        <v>0</v>
      </c>
    </row>
    <row r="98" spans="1:63">
      <c r="A98" s="22">
        <v>91</v>
      </c>
      <c r="B98" s="25"/>
      <c r="C98" s="26"/>
      <c r="D98" s="26"/>
      <c r="E98" s="27"/>
      <c r="F98" s="27"/>
      <c r="G98" s="26"/>
      <c r="H98" s="27"/>
      <c r="I98" s="27"/>
      <c r="J98" s="26"/>
      <c r="K98" s="27"/>
      <c r="L98" s="17">
        <f t="shared" si="11"/>
        <v>0</v>
      </c>
      <c r="M98" s="27"/>
      <c r="N98" s="27"/>
      <c r="O98" s="27"/>
      <c r="P98" s="27"/>
      <c r="Q98" s="27"/>
      <c r="R98" s="27"/>
      <c r="S98" s="27"/>
      <c r="T98" s="17">
        <f t="shared" si="12"/>
        <v>0</v>
      </c>
      <c r="U98" s="27"/>
      <c r="V98" s="27"/>
      <c r="W98" s="18">
        <f t="shared" si="13"/>
        <v>0</v>
      </c>
      <c r="X98" s="18"/>
      <c r="Y98" s="18">
        <f t="shared" si="14"/>
        <v>0</v>
      </c>
      <c r="Z98" s="18">
        <f t="shared" si="15"/>
        <v>0</v>
      </c>
      <c r="AA98" s="18">
        <f t="shared" si="16"/>
        <v>0</v>
      </c>
      <c r="AB98" s="18">
        <f t="shared" si="17"/>
        <v>0</v>
      </c>
      <c r="AC98" s="18">
        <f t="shared" si="18"/>
        <v>0</v>
      </c>
      <c r="AD98" s="18">
        <f t="shared" si="19"/>
        <v>0</v>
      </c>
      <c r="AE98" s="17">
        <f t="shared" si="20"/>
        <v>0</v>
      </c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38"/>
      <c r="BK98" s="20">
        <f t="shared" si="21"/>
        <v>0</v>
      </c>
    </row>
    <row r="99" spans="1:63">
      <c r="A99" s="22">
        <v>92</v>
      </c>
      <c r="B99" s="25"/>
      <c r="C99" s="26"/>
      <c r="D99" s="26"/>
      <c r="E99" s="27"/>
      <c r="F99" s="27"/>
      <c r="G99" s="26"/>
      <c r="H99" s="27"/>
      <c r="I99" s="27"/>
      <c r="J99" s="26"/>
      <c r="K99" s="27"/>
      <c r="L99" s="17">
        <f t="shared" si="11"/>
        <v>0</v>
      </c>
      <c r="M99" s="27"/>
      <c r="N99" s="27"/>
      <c r="O99" s="27"/>
      <c r="P99" s="27"/>
      <c r="Q99" s="27"/>
      <c r="R99" s="27"/>
      <c r="S99" s="27"/>
      <c r="T99" s="17">
        <f t="shared" si="12"/>
        <v>0</v>
      </c>
      <c r="U99" s="27"/>
      <c r="V99" s="27"/>
      <c r="W99" s="18">
        <f t="shared" si="13"/>
        <v>0</v>
      </c>
      <c r="X99" s="18"/>
      <c r="Y99" s="18">
        <f t="shared" si="14"/>
        <v>0</v>
      </c>
      <c r="Z99" s="18">
        <f t="shared" si="15"/>
        <v>0</v>
      </c>
      <c r="AA99" s="18">
        <f t="shared" si="16"/>
        <v>0</v>
      </c>
      <c r="AB99" s="18">
        <f t="shared" si="17"/>
        <v>0</v>
      </c>
      <c r="AC99" s="18">
        <f t="shared" si="18"/>
        <v>0</v>
      </c>
      <c r="AD99" s="18">
        <f t="shared" si="19"/>
        <v>0</v>
      </c>
      <c r="AE99" s="17">
        <f t="shared" si="20"/>
        <v>0</v>
      </c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38"/>
      <c r="BK99" s="20">
        <f t="shared" si="21"/>
        <v>0</v>
      </c>
    </row>
    <row r="100" spans="1:63">
      <c r="A100" s="22">
        <v>93</v>
      </c>
      <c r="B100" s="25"/>
      <c r="C100" s="26"/>
      <c r="D100" s="26"/>
      <c r="E100" s="27"/>
      <c r="F100" s="27"/>
      <c r="G100" s="26"/>
      <c r="H100" s="27"/>
      <c r="I100" s="27"/>
      <c r="J100" s="26"/>
      <c r="K100" s="27"/>
      <c r="L100" s="17">
        <f t="shared" si="11"/>
        <v>0</v>
      </c>
      <c r="M100" s="27"/>
      <c r="N100" s="27"/>
      <c r="O100" s="27"/>
      <c r="P100" s="27"/>
      <c r="Q100" s="27"/>
      <c r="R100" s="27"/>
      <c r="S100" s="27"/>
      <c r="T100" s="17">
        <f t="shared" si="12"/>
        <v>0</v>
      </c>
      <c r="U100" s="27"/>
      <c r="V100" s="27"/>
      <c r="W100" s="18">
        <f t="shared" si="13"/>
        <v>0</v>
      </c>
      <c r="X100" s="18"/>
      <c r="Y100" s="18">
        <f t="shared" si="14"/>
        <v>0</v>
      </c>
      <c r="Z100" s="18">
        <f t="shared" si="15"/>
        <v>0</v>
      </c>
      <c r="AA100" s="18">
        <f t="shared" si="16"/>
        <v>0</v>
      </c>
      <c r="AB100" s="18">
        <f t="shared" si="17"/>
        <v>0</v>
      </c>
      <c r="AC100" s="18">
        <f t="shared" si="18"/>
        <v>0</v>
      </c>
      <c r="AD100" s="18">
        <f t="shared" si="19"/>
        <v>0</v>
      </c>
      <c r="AE100" s="17">
        <f t="shared" si="20"/>
        <v>0</v>
      </c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38"/>
      <c r="BK100" s="20">
        <f t="shared" si="21"/>
        <v>0</v>
      </c>
    </row>
    <row r="101" spans="1:63">
      <c r="A101" s="22">
        <v>94</v>
      </c>
      <c r="B101" s="25"/>
      <c r="C101" s="26"/>
      <c r="D101" s="26"/>
      <c r="E101" s="27"/>
      <c r="F101" s="27"/>
      <c r="G101" s="26"/>
      <c r="H101" s="27"/>
      <c r="I101" s="27"/>
      <c r="J101" s="26"/>
      <c r="K101" s="27"/>
      <c r="L101" s="17">
        <f t="shared" si="11"/>
        <v>0</v>
      </c>
      <c r="M101" s="27"/>
      <c r="N101" s="27"/>
      <c r="O101" s="27"/>
      <c r="P101" s="27"/>
      <c r="Q101" s="27"/>
      <c r="R101" s="27"/>
      <c r="S101" s="27"/>
      <c r="T101" s="17">
        <f t="shared" si="12"/>
        <v>0</v>
      </c>
      <c r="U101" s="27"/>
      <c r="V101" s="27"/>
      <c r="W101" s="18">
        <f t="shared" si="13"/>
        <v>0</v>
      </c>
      <c r="X101" s="18"/>
      <c r="Y101" s="18">
        <f t="shared" si="14"/>
        <v>0</v>
      </c>
      <c r="Z101" s="18">
        <f t="shared" si="15"/>
        <v>0</v>
      </c>
      <c r="AA101" s="18">
        <f t="shared" si="16"/>
        <v>0</v>
      </c>
      <c r="AB101" s="18">
        <f t="shared" si="17"/>
        <v>0</v>
      </c>
      <c r="AC101" s="18">
        <f t="shared" si="18"/>
        <v>0</v>
      </c>
      <c r="AD101" s="18">
        <f t="shared" si="19"/>
        <v>0</v>
      </c>
      <c r="AE101" s="17">
        <f t="shared" si="20"/>
        <v>0</v>
      </c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38"/>
      <c r="BK101" s="20">
        <f t="shared" si="21"/>
        <v>0</v>
      </c>
    </row>
    <row r="102" spans="1:63">
      <c r="A102" s="22">
        <v>95</v>
      </c>
      <c r="B102" s="25"/>
      <c r="C102" s="26"/>
      <c r="D102" s="26"/>
      <c r="E102" s="27"/>
      <c r="F102" s="27"/>
      <c r="G102" s="26"/>
      <c r="H102" s="27"/>
      <c r="I102" s="27"/>
      <c r="J102" s="26"/>
      <c r="K102" s="27"/>
      <c r="L102" s="17">
        <f t="shared" si="11"/>
        <v>0</v>
      </c>
      <c r="M102" s="27"/>
      <c r="N102" s="27"/>
      <c r="O102" s="27"/>
      <c r="P102" s="27"/>
      <c r="Q102" s="27"/>
      <c r="R102" s="27"/>
      <c r="S102" s="27"/>
      <c r="T102" s="17">
        <f t="shared" si="12"/>
        <v>0</v>
      </c>
      <c r="U102" s="27"/>
      <c r="V102" s="27"/>
      <c r="W102" s="18">
        <f t="shared" si="13"/>
        <v>0</v>
      </c>
      <c r="X102" s="18"/>
      <c r="Y102" s="18">
        <f t="shared" si="14"/>
        <v>0</v>
      </c>
      <c r="Z102" s="18">
        <f t="shared" si="15"/>
        <v>0</v>
      </c>
      <c r="AA102" s="18">
        <f t="shared" si="16"/>
        <v>0</v>
      </c>
      <c r="AB102" s="18">
        <f t="shared" si="17"/>
        <v>0</v>
      </c>
      <c r="AC102" s="18">
        <f t="shared" si="18"/>
        <v>0</v>
      </c>
      <c r="AD102" s="18">
        <f t="shared" si="19"/>
        <v>0</v>
      </c>
      <c r="AE102" s="17">
        <f t="shared" si="20"/>
        <v>0</v>
      </c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38"/>
      <c r="BK102" s="20">
        <f t="shared" si="21"/>
        <v>0</v>
      </c>
    </row>
    <row r="103" spans="1:63">
      <c r="A103" s="22">
        <v>96</v>
      </c>
      <c r="B103" s="25"/>
      <c r="C103" s="26"/>
      <c r="D103" s="26"/>
      <c r="E103" s="27"/>
      <c r="F103" s="27"/>
      <c r="G103" s="26"/>
      <c r="H103" s="27"/>
      <c r="I103" s="27"/>
      <c r="J103" s="26"/>
      <c r="K103" s="27"/>
      <c r="L103" s="17">
        <f t="shared" ref="L103:L166" si="22">SUM(E103:K103)</f>
        <v>0</v>
      </c>
      <c r="M103" s="27"/>
      <c r="N103" s="27"/>
      <c r="O103" s="27"/>
      <c r="P103" s="27"/>
      <c r="Q103" s="27"/>
      <c r="R103" s="27"/>
      <c r="S103" s="27"/>
      <c r="T103" s="17">
        <f t="shared" ref="T103:T166" si="23">SUM(M103:S103)</f>
        <v>0</v>
      </c>
      <c r="U103" s="27"/>
      <c r="V103" s="27"/>
      <c r="W103" s="18">
        <f t="shared" ref="W103:W166" si="24">+T103*0.02</f>
        <v>0</v>
      </c>
      <c r="X103" s="18"/>
      <c r="Y103" s="18">
        <f t="shared" ref="Y103:Y166" si="25">+T103*0.03</f>
        <v>0</v>
      </c>
      <c r="Z103" s="18">
        <f t="shared" ref="Z103:Z166" si="26">+T103*0.04</f>
        <v>0</v>
      </c>
      <c r="AA103" s="18">
        <f t="shared" ref="AA103:AA166" si="27">+T103*0.105</f>
        <v>0</v>
      </c>
      <c r="AB103" s="18">
        <f t="shared" ref="AB103:AB166" si="28">+T103*0.08</f>
        <v>0</v>
      </c>
      <c r="AC103" s="18">
        <f t="shared" ref="AC103:AC166" si="29">+T103*0.224</f>
        <v>0</v>
      </c>
      <c r="AD103" s="18">
        <f t="shared" ref="AD103:AD166" si="30">SUM(W103:AC103)</f>
        <v>0</v>
      </c>
      <c r="AE103" s="17">
        <f t="shared" ref="AE103:AE166" si="31">+T103+U103+AD103+V103</f>
        <v>0</v>
      </c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38"/>
      <c r="BK103" s="20">
        <f t="shared" ref="BK103:BK166" si="32">(SUM(AF103:BJ103))*12</f>
        <v>0</v>
      </c>
    </row>
    <row r="104" spans="1:63">
      <c r="A104" s="22">
        <v>97</v>
      </c>
      <c r="B104" s="25"/>
      <c r="C104" s="26"/>
      <c r="D104" s="26"/>
      <c r="E104" s="27"/>
      <c r="F104" s="27"/>
      <c r="G104" s="26"/>
      <c r="H104" s="27"/>
      <c r="I104" s="27"/>
      <c r="J104" s="26"/>
      <c r="K104" s="27"/>
      <c r="L104" s="17">
        <f t="shared" si="22"/>
        <v>0</v>
      </c>
      <c r="M104" s="27"/>
      <c r="N104" s="27"/>
      <c r="O104" s="27"/>
      <c r="P104" s="27"/>
      <c r="Q104" s="27"/>
      <c r="R104" s="27"/>
      <c r="S104" s="27"/>
      <c r="T104" s="17">
        <f t="shared" si="23"/>
        <v>0</v>
      </c>
      <c r="U104" s="27"/>
      <c r="V104" s="27"/>
      <c r="W104" s="18">
        <f t="shared" si="24"/>
        <v>0</v>
      </c>
      <c r="X104" s="18"/>
      <c r="Y104" s="18">
        <f t="shared" si="25"/>
        <v>0</v>
      </c>
      <c r="Z104" s="18">
        <f t="shared" si="26"/>
        <v>0</v>
      </c>
      <c r="AA104" s="18">
        <f t="shared" si="27"/>
        <v>0</v>
      </c>
      <c r="AB104" s="18">
        <f t="shared" si="28"/>
        <v>0</v>
      </c>
      <c r="AC104" s="18">
        <f t="shared" si="29"/>
        <v>0</v>
      </c>
      <c r="AD104" s="18">
        <f t="shared" si="30"/>
        <v>0</v>
      </c>
      <c r="AE104" s="17">
        <f t="shared" si="31"/>
        <v>0</v>
      </c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38"/>
      <c r="BK104" s="20">
        <f t="shared" si="32"/>
        <v>0</v>
      </c>
    </row>
    <row r="105" spans="1:63">
      <c r="A105" s="22">
        <v>98</v>
      </c>
      <c r="B105" s="25"/>
      <c r="C105" s="26"/>
      <c r="D105" s="26"/>
      <c r="E105" s="27"/>
      <c r="F105" s="27"/>
      <c r="G105" s="26"/>
      <c r="H105" s="27"/>
      <c r="I105" s="27"/>
      <c r="J105" s="26"/>
      <c r="K105" s="27"/>
      <c r="L105" s="17">
        <f t="shared" si="22"/>
        <v>0</v>
      </c>
      <c r="M105" s="27"/>
      <c r="N105" s="27"/>
      <c r="O105" s="27"/>
      <c r="P105" s="27"/>
      <c r="Q105" s="27"/>
      <c r="R105" s="27"/>
      <c r="S105" s="27"/>
      <c r="T105" s="17">
        <f t="shared" si="23"/>
        <v>0</v>
      </c>
      <c r="U105" s="27"/>
      <c r="V105" s="27"/>
      <c r="W105" s="18">
        <f t="shared" si="24"/>
        <v>0</v>
      </c>
      <c r="X105" s="18"/>
      <c r="Y105" s="18">
        <f t="shared" si="25"/>
        <v>0</v>
      </c>
      <c r="Z105" s="18">
        <f t="shared" si="26"/>
        <v>0</v>
      </c>
      <c r="AA105" s="18">
        <f t="shared" si="27"/>
        <v>0</v>
      </c>
      <c r="AB105" s="18">
        <f t="shared" si="28"/>
        <v>0</v>
      </c>
      <c r="AC105" s="18">
        <f t="shared" si="29"/>
        <v>0</v>
      </c>
      <c r="AD105" s="18">
        <f t="shared" si="30"/>
        <v>0</v>
      </c>
      <c r="AE105" s="17">
        <f t="shared" si="31"/>
        <v>0</v>
      </c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38"/>
      <c r="BK105" s="20">
        <f t="shared" si="32"/>
        <v>0</v>
      </c>
    </row>
    <row r="106" spans="1:63">
      <c r="A106" s="22">
        <v>99</v>
      </c>
      <c r="B106" s="25"/>
      <c r="C106" s="26"/>
      <c r="D106" s="26"/>
      <c r="E106" s="27"/>
      <c r="F106" s="27"/>
      <c r="G106" s="26"/>
      <c r="H106" s="27"/>
      <c r="I106" s="27"/>
      <c r="J106" s="26"/>
      <c r="K106" s="27"/>
      <c r="L106" s="17">
        <f t="shared" si="22"/>
        <v>0</v>
      </c>
      <c r="M106" s="27"/>
      <c r="N106" s="27"/>
      <c r="O106" s="27"/>
      <c r="P106" s="27"/>
      <c r="Q106" s="27"/>
      <c r="R106" s="27"/>
      <c r="S106" s="27"/>
      <c r="T106" s="17">
        <f t="shared" si="23"/>
        <v>0</v>
      </c>
      <c r="U106" s="27"/>
      <c r="V106" s="27"/>
      <c r="W106" s="18">
        <f t="shared" si="24"/>
        <v>0</v>
      </c>
      <c r="X106" s="18"/>
      <c r="Y106" s="18">
        <f t="shared" si="25"/>
        <v>0</v>
      </c>
      <c r="Z106" s="18">
        <f t="shared" si="26"/>
        <v>0</v>
      </c>
      <c r="AA106" s="18">
        <f t="shared" si="27"/>
        <v>0</v>
      </c>
      <c r="AB106" s="18">
        <f t="shared" si="28"/>
        <v>0</v>
      </c>
      <c r="AC106" s="18">
        <f t="shared" si="29"/>
        <v>0</v>
      </c>
      <c r="AD106" s="18">
        <f t="shared" si="30"/>
        <v>0</v>
      </c>
      <c r="AE106" s="17">
        <f t="shared" si="31"/>
        <v>0</v>
      </c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38"/>
      <c r="BK106" s="20">
        <f t="shared" si="32"/>
        <v>0</v>
      </c>
    </row>
    <row r="107" spans="1:63">
      <c r="A107" s="22">
        <v>100</v>
      </c>
      <c r="B107" s="25"/>
      <c r="C107" s="26"/>
      <c r="D107" s="26"/>
      <c r="E107" s="27"/>
      <c r="F107" s="27"/>
      <c r="G107" s="26"/>
      <c r="H107" s="27"/>
      <c r="I107" s="27"/>
      <c r="J107" s="26"/>
      <c r="K107" s="27"/>
      <c r="L107" s="17">
        <f t="shared" si="22"/>
        <v>0</v>
      </c>
      <c r="M107" s="27"/>
      <c r="N107" s="27"/>
      <c r="O107" s="27"/>
      <c r="P107" s="27"/>
      <c r="Q107" s="27"/>
      <c r="R107" s="27"/>
      <c r="S107" s="27"/>
      <c r="T107" s="17">
        <f t="shared" si="23"/>
        <v>0</v>
      </c>
      <c r="U107" s="27"/>
      <c r="V107" s="27"/>
      <c r="W107" s="18">
        <f t="shared" si="24"/>
        <v>0</v>
      </c>
      <c r="X107" s="18"/>
      <c r="Y107" s="18">
        <f t="shared" si="25"/>
        <v>0</v>
      </c>
      <c r="Z107" s="18">
        <f t="shared" si="26"/>
        <v>0</v>
      </c>
      <c r="AA107" s="18">
        <f t="shared" si="27"/>
        <v>0</v>
      </c>
      <c r="AB107" s="18">
        <f t="shared" si="28"/>
        <v>0</v>
      </c>
      <c r="AC107" s="18">
        <f t="shared" si="29"/>
        <v>0</v>
      </c>
      <c r="AD107" s="18">
        <f t="shared" si="30"/>
        <v>0</v>
      </c>
      <c r="AE107" s="17">
        <f t="shared" si="31"/>
        <v>0</v>
      </c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38"/>
      <c r="BK107" s="20">
        <f t="shared" si="32"/>
        <v>0</v>
      </c>
    </row>
    <row r="108" spans="1:63">
      <c r="A108" s="22">
        <v>101</v>
      </c>
      <c r="B108" s="25"/>
      <c r="C108" s="26"/>
      <c r="D108" s="26"/>
      <c r="E108" s="27"/>
      <c r="F108" s="27"/>
      <c r="G108" s="26"/>
      <c r="H108" s="27"/>
      <c r="I108" s="27"/>
      <c r="J108" s="26"/>
      <c r="K108" s="27"/>
      <c r="L108" s="17">
        <f t="shared" si="22"/>
        <v>0</v>
      </c>
      <c r="M108" s="27"/>
      <c r="N108" s="27"/>
      <c r="O108" s="27"/>
      <c r="P108" s="27"/>
      <c r="Q108" s="27"/>
      <c r="R108" s="27"/>
      <c r="S108" s="27"/>
      <c r="T108" s="17">
        <f t="shared" si="23"/>
        <v>0</v>
      </c>
      <c r="U108" s="27"/>
      <c r="V108" s="27"/>
      <c r="W108" s="18">
        <f t="shared" si="24"/>
        <v>0</v>
      </c>
      <c r="X108" s="18"/>
      <c r="Y108" s="18">
        <f t="shared" si="25"/>
        <v>0</v>
      </c>
      <c r="Z108" s="18">
        <f t="shared" si="26"/>
        <v>0</v>
      </c>
      <c r="AA108" s="18">
        <f t="shared" si="27"/>
        <v>0</v>
      </c>
      <c r="AB108" s="18">
        <f t="shared" si="28"/>
        <v>0</v>
      </c>
      <c r="AC108" s="18">
        <f t="shared" si="29"/>
        <v>0</v>
      </c>
      <c r="AD108" s="18">
        <f t="shared" si="30"/>
        <v>0</v>
      </c>
      <c r="AE108" s="17">
        <f t="shared" si="31"/>
        <v>0</v>
      </c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38"/>
      <c r="BK108" s="20">
        <f t="shared" si="32"/>
        <v>0</v>
      </c>
    </row>
    <row r="109" spans="1:63">
      <c r="A109" s="22">
        <v>102</v>
      </c>
      <c r="B109" s="25"/>
      <c r="C109" s="26"/>
      <c r="D109" s="26"/>
      <c r="E109" s="27"/>
      <c r="F109" s="27"/>
      <c r="G109" s="26"/>
      <c r="H109" s="27"/>
      <c r="I109" s="27"/>
      <c r="J109" s="26"/>
      <c r="K109" s="27"/>
      <c r="L109" s="17">
        <f t="shared" si="22"/>
        <v>0</v>
      </c>
      <c r="M109" s="27"/>
      <c r="N109" s="27"/>
      <c r="O109" s="27"/>
      <c r="P109" s="27"/>
      <c r="Q109" s="27"/>
      <c r="R109" s="27"/>
      <c r="S109" s="27"/>
      <c r="T109" s="17">
        <f t="shared" si="23"/>
        <v>0</v>
      </c>
      <c r="U109" s="27"/>
      <c r="V109" s="27"/>
      <c r="W109" s="18">
        <f t="shared" si="24"/>
        <v>0</v>
      </c>
      <c r="X109" s="18"/>
      <c r="Y109" s="18">
        <f t="shared" si="25"/>
        <v>0</v>
      </c>
      <c r="Z109" s="18">
        <f t="shared" si="26"/>
        <v>0</v>
      </c>
      <c r="AA109" s="18">
        <f t="shared" si="27"/>
        <v>0</v>
      </c>
      <c r="AB109" s="18">
        <f t="shared" si="28"/>
        <v>0</v>
      </c>
      <c r="AC109" s="18">
        <f t="shared" si="29"/>
        <v>0</v>
      </c>
      <c r="AD109" s="18">
        <f t="shared" si="30"/>
        <v>0</v>
      </c>
      <c r="AE109" s="17">
        <f t="shared" si="31"/>
        <v>0</v>
      </c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38"/>
      <c r="BK109" s="20">
        <f t="shared" si="32"/>
        <v>0</v>
      </c>
    </row>
    <row r="110" spans="1:63">
      <c r="A110" s="22">
        <v>103</v>
      </c>
      <c r="B110" s="25"/>
      <c r="C110" s="26"/>
      <c r="D110" s="26"/>
      <c r="E110" s="27"/>
      <c r="F110" s="27"/>
      <c r="G110" s="26"/>
      <c r="H110" s="27"/>
      <c r="I110" s="27"/>
      <c r="J110" s="26"/>
      <c r="K110" s="27"/>
      <c r="L110" s="17">
        <f t="shared" si="22"/>
        <v>0</v>
      </c>
      <c r="M110" s="27"/>
      <c r="N110" s="27"/>
      <c r="O110" s="27"/>
      <c r="P110" s="27"/>
      <c r="Q110" s="27"/>
      <c r="R110" s="27"/>
      <c r="S110" s="27"/>
      <c r="T110" s="17">
        <f t="shared" si="23"/>
        <v>0</v>
      </c>
      <c r="U110" s="27"/>
      <c r="V110" s="27"/>
      <c r="W110" s="18">
        <f t="shared" si="24"/>
        <v>0</v>
      </c>
      <c r="X110" s="18"/>
      <c r="Y110" s="18">
        <f t="shared" si="25"/>
        <v>0</v>
      </c>
      <c r="Z110" s="18">
        <f t="shared" si="26"/>
        <v>0</v>
      </c>
      <c r="AA110" s="18">
        <f t="shared" si="27"/>
        <v>0</v>
      </c>
      <c r="AB110" s="18">
        <f t="shared" si="28"/>
        <v>0</v>
      </c>
      <c r="AC110" s="18">
        <f t="shared" si="29"/>
        <v>0</v>
      </c>
      <c r="AD110" s="18">
        <f t="shared" si="30"/>
        <v>0</v>
      </c>
      <c r="AE110" s="17">
        <f t="shared" si="31"/>
        <v>0</v>
      </c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38"/>
      <c r="BK110" s="20">
        <f t="shared" si="32"/>
        <v>0</v>
      </c>
    </row>
    <row r="111" spans="1:63">
      <c r="A111" s="22">
        <v>104</v>
      </c>
      <c r="B111" s="25"/>
      <c r="C111" s="26"/>
      <c r="D111" s="26"/>
      <c r="E111" s="27"/>
      <c r="F111" s="27"/>
      <c r="G111" s="26"/>
      <c r="H111" s="27"/>
      <c r="I111" s="27"/>
      <c r="J111" s="26"/>
      <c r="K111" s="27"/>
      <c r="L111" s="17">
        <f t="shared" si="22"/>
        <v>0</v>
      </c>
      <c r="M111" s="27"/>
      <c r="N111" s="27"/>
      <c r="O111" s="27"/>
      <c r="P111" s="27"/>
      <c r="Q111" s="27"/>
      <c r="R111" s="27"/>
      <c r="S111" s="27"/>
      <c r="T111" s="17">
        <f t="shared" si="23"/>
        <v>0</v>
      </c>
      <c r="U111" s="27"/>
      <c r="V111" s="27"/>
      <c r="W111" s="18">
        <f t="shared" si="24"/>
        <v>0</v>
      </c>
      <c r="X111" s="18"/>
      <c r="Y111" s="18">
        <f t="shared" si="25"/>
        <v>0</v>
      </c>
      <c r="Z111" s="18">
        <f t="shared" si="26"/>
        <v>0</v>
      </c>
      <c r="AA111" s="18">
        <f t="shared" si="27"/>
        <v>0</v>
      </c>
      <c r="AB111" s="18">
        <f t="shared" si="28"/>
        <v>0</v>
      </c>
      <c r="AC111" s="18">
        <f t="shared" si="29"/>
        <v>0</v>
      </c>
      <c r="AD111" s="18">
        <f t="shared" si="30"/>
        <v>0</v>
      </c>
      <c r="AE111" s="17">
        <f t="shared" si="31"/>
        <v>0</v>
      </c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38"/>
      <c r="BK111" s="20">
        <f t="shared" si="32"/>
        <v>0</v>
      </c>
    </row>
    <row r="112" spans="1:63">
      <c r="A112" s="22">
        <v>105</v>
      </c>
      <c r="B112" s="25"/>
      <c r="C112" s="26"/>
      <c r="D112" s="26"/>
      <c r="E112" s="27"/>
      <c r="F112" s="27"/>
      <c r="G112" s="26"/>
      <c r="H112" s="27"/>
      <c r="I112" s="27"/>
      <c r="J112" s="26"/>
      <c r="K112" s="27"/>
      <c r="L112" s="17">
        <f t="shared" si="22"/>
        <v>0</v>
      </c>
      <c r="M112" s="27"/>
      <c r="N112" s="27"/>
      <c r="O112" s="27"/>
      <c r="P112" s="27"/>
      <c r="Q112" s="27"/>
      <c r="R112" s="27"/>
      <c r="S112" s="27"/>
      <c r="T112" s="17">
        <f t="shared" si="23"/>
        <v>0</v>
      </c>
      <c r="U112" s="27"/>
      <c r="V112" s="27"/>
      <c r="W112" s="18">
        <f t="shared" si="24"/>
        <v>0</v>
      </c>
      <c r="X112" s="18"/>
      <c r="Y112" s="18">
        <f t="shared" si="25"/>
        <v>0</v>
      </c>
      <c r="Z112" s="18">
        <f t="shared" si="26"/>
        <v>0</v>
      </c>
      <c r="AA112" s="18">
        <f t="shared" si="27"/>
        <v>0</v>
      </c>
      <c r="AB112" s="18">
        <f t="shared" si="28"/>
        <v>0</v>
      </c>
      <c r="AC112" s="18">
        <f t="shared" si="29"/>
        <v>0</v>
      </c>
      <c r="AD112" s="18">
        <f t="shared" si="30"/>
        <v>0</v>
      </c>
      <c r="AE112" s="17">
        <f t="shared" si="31"/>
        <v>0</v>
      </c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38"/>
      <c r="BK112" s="20">
        <f t="shared" si="32"/>
        <v>0</v>
      </c>
    </row>
    <row r="113" spans="1:63">
      <c r="A113" s="22">
        <v>106</v>
      </c>
      <c r="B113" s="25"/>
      <c r="C113" s="26"/>
      <c r="D113" s="26"/>
      <c r="E113" s="27"/>
      <c r="F113" s="27"/>
      <c r="G113" s="26"/>
      <c r="H113" s="27"/>
      <c r="I113" s="27"/>
      <c r="J113" s="26"/>
      <c r="K113" s="27"/>
      <c r="L113" s="17">
        <f t="shared" si="22"/>
        <v>0</v>
      </c>
      <c r="M113" s="27"/>
      <c r="N113" s="27"/>
      <c r="O113" s="27"/>
      <c r="P113" s="27"/>
      <c r="Q113" s="27"/>
      <c r="R113" s="27"/>
      <c r="S113" s="27"/>
      <c r="T113" s="17">
        <f t="shared" si="23"/>
        <v>0</v>
      </c>
      <c r="U113" s="27"/>
      <c r="V113" s="27"/>
      <c r="W113" s="18">
        <f t="shared" si="24"/>
        <v>0</v>
      </c>
      <c r="X113" s="18"/>
      <c r="Y113" s="18">
        <f t="shared" si="25"/>
        <v>0</v>
      </c>
      <c r="Z113" s="18">
        <f t="shared" si="26"/>
        <v>0</v>
      </c>
      <c r="AA113" s="18">
        <f t="shared" si="27"/>
        <v>0</v>
      </c>
      <c r="AB113" s="18">
        <f t="shared" si="28"/>
        <v>0</v>
      </c>
      <c r="AC113" s="18">
        <f t="shared" si="29"/>
        <v>0</v>
      </c>
      <c r="AD113" s="18">
        <f t="shared" si="30"/>
        <v>0</v>
      </c>
      <c r="AE113" s="17">
        <f t="shared" si="31"/>
        <v>0</v>
      </c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38"/>
      <c r="BK113" s="20">
        <f t="shared" si="32"/>
        <v>0</v>
      </c>
    </row>
    <row r="114" spans="1:63">
      <c r="A114" s="22">
        <v>107</v>
      </c>
      <c r="B114" s="25"/>
      <c r="C114" s="26"/>
      <c r="D114" s="26"/>
      <c r="E114" s="27"/>
      <c r="F114" s="27"/>
      <c r="G114" s="26"/>
      <c r="H114" s="27"/>
      <c r="I114" s="27"/>
      <c r="J114" s="26"/>
      <c r="K114" s="27"/>
      <c r="L114" s="17">
        <f t="shared" si="22"/>
        <v>0</v>
      </c>
      <c r="M114" s="27"/>
      <c r="N114" s="27"/>
      <c r="O114" s="27"/>
      <c r="P114" s="27"/>
      <c r="Q114" s="27"/>
      <c r="R114" s="27"/>
      <c r="S114" s="27"/>
      <c r="T114" s="17">
        <f t="shared" si="23"/>
        <v>0</v>
      </c>
      <c r="U114" s="27"/>
      <c r="V114" s="27"/>
      <c r="W114" s="18">
        <f t="shared" si="24"/>
        <v>0</v>
      </c>
      <c r="X114" s="18"/>
      <c r="Y114" s="18">
        <f t="shared" si="25"/>
        <v>0</v>
      </c>
      <c r="Z114" s="18">
        <f t="shared" si="26"/>
        <v>0</v>
      </c>
      <c r="AA114" s="18">
        <f t="shared" si="27"/>
        <v>0</v>
      </c>
      <c r="AB114" s="18">
        <f t="shared" si="28"/>
        <v>0</v>
      </c>
      <c r="AC114" s="18">
        <f t="shared" si="29"/>
        <v>0</v>
      </c>
      <c r="AD114" s="18">
        <f t="shared" si="30"/>
        <v>0</v>
      </c>
      <c r="AE114" s="17">
        <f t="shared" si="31"/>
        <v>0</v>
      </c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38"/>
      <c r="BK114" s="20">
        <f t="shared" si="32"/>
        <v>0</v>
      </c>
    </row>
    <row r="115" spans="1:63">
      <c r="A115" s="22">
        <v>108</v>
      </c>
      <c r="B115" s="25"/>
      <c r="C115" s="26"/>
      <c r="D115" s="26"/>
      <c r="E115" s="27"/>
      <c r="F115" s="27"/>
      <c r="G115" s="26"/>
      <c r="H115" s="27"/>
      <c r="I115" s="27"/>
      <c r="J115" s="26"/>
      <c r="K115" s="27"/>
      <c r="L115" s="17">
        <f t="shared" si="22"/>
        <v>0</v>
      </c>
      <c r="M115" s="27"/>
      <c r="N115" s="27"/>
      <c r="O115" s="27"/>
      <c r="P115" s="27"/>
      <c r="Q115" s="27"/>
      <c r="R115" s="27"/>
      <c r="S115" s="27"/>
      <c r="T115" s="17">
        <f t="shared" si="23"/>
        <v>0</v>
      </c>
      <c r="U115" s="27"/>
      <c r="V115" s="27"/>
      <c r="W115" s="18">
        <f t="shared" si="24"/>
        <v>0</v>
      </c>
      <c r="X115" s="18"/>
      <c r="Y115" s="18">
        <f t="shared" si="25"/>
        <v>0</v>
      </c>
      <c r="Z115" s="18">
        <f t="shared" si="26"/>
        <v>0</v>
      </c>
      <c r="AA115" s="18">
        <f t="shared" si="27"/>
        <v>0</v>
      </c>
      <c r="AB115" s="18">
        <f t="shared" si="28"/>
        <v>0</v>
      </c>
      <c r="AC115" s="18">
        <f t="shared" si="29"/>
        <v>0</v>
      </c>
      <c r="AD115" s="18">
        <f t="shared" si="30"/>
        <v>0</v>
      </c>
      <c r="AE115" s="17">
        <f t="shared" si="31"/>
        <v>0</v>
      </c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38"/>
      <c r="BK115" s="20">
        <f t="shared" si="32"/>
        <v>0</v>
      </c>
    </row>
    <row r="116" spans="1:63">
      <c r="A116" s="22">
        <v>109</v>
      </c>
      <c r="B116" s="25"/>
      <c r="C116" s="26"/>
      <c r="D116" s="26"/>
      <c r="E116" s="27"/>
      <c r="F116" s="27"/>
      <c r="G116" s="26"/>
      <c r="H116" s="27"/>
      <c r="I116" s="27"/>
      <c r="J116" s="26"/>
      <c r="K116" s="27"/>
      <c r="L116" s="17">
        <f t="shared" si="22"/>
        <v>0</v>
      </c>
      <c r="M116" s="27"/>
      <c r="N116" s="27"/>
      <c r="O116" s="27"/>
      <c r="P116" s="27"/>
      <c r="Q116" s="27"/>
      <c r="R116" s="27"/>
      <c r="S116" s="27"/>
      <c r="T116" s="17">
        <f t="shared" si="23"/>
        <v>0</v>
      </c>
      <c r="U116" s="27"/>
      <c r="V116" s="27"/>
      <c r="W116" s="18">
        <f t="shared" si="24"/>
        <v>0</v>
      </c>
      <c r="X116" s="18"/>
      <c r="Y116" s="18">
        <f t="shared" si="25"/>
        <v>0</v>
      </c>
      <c r="Z116" s="18">
        <f t="shared" si="26"/>
        <v>0</v>
      </c>
      <c r="AA116" s="18">
        <f t="shared" si="27"/>
        <v>0</v>
      </c>
      <c r="AB116" s="18">
        <f t="shared" si="28"/>
        <v>0</v>
      </c>
      <c r="AC116" s="18">
        <f t="shared" si="29"/>
        <v>0</v>
      </c>
      <c r="AD116" s="18">
        <f t="shared" si="30"/>
        <v>0</v>
      </c>
      <c r="AE116" s="17">
        <f t="shared" si="31"/>
        <v>0</v>
      </c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38"/>
      <c r="BK116" s="20">
        <f t="shared" si="32"/>
        <v>0</v>
      </c>
    </row>
    <row r="117" spans="1:63">
      <c r="A117" s="22">
        <v>110</v>
      </c>
      <c r="B117" s="25"/>
      <c r="C117" s="26"/>
      <c r="D117" s="26"/>
      <c r="E117" s="27"/>
      <c r="F117" s="27"/>
      <c r="G117" s="26"/>
      <c r="H117" s="27"/>
      <c r="I117" s="27"/>
      <c r="J117" s="26"/>
      <c r="K117" s="27"/>
      <c r="L117" s="17">
        <f t="shared" si="22"/>
        <v>0</v>
      </c>
      <c r="M117" s="27"/>
      <c r="N117" s="27"/>
      <c r="O117" s="27"/>
      <c r="P117" s="27"/>
      <c r="Q117" s="27"/>
      <c r="R117" s="27"/>
      <c r="S117" s="27"/>
      <c r="T117" s="17">
        <f t="shared" si="23"/>
        <v>0</v>
      </c>
      <c r="U117" s="27"/>
      <c r="V117" s="27"/>
      <c r="W117" s="18">
        <f t="shared" si="24"/>
        <v>0</v>
      </c>
      <c r="X117" s="18"/>
      <c r="Y117" s="18">
        <f t="shared" si="25"/>
        <v>0</v>
      </c>
      <c r="Z117" s="18">
        <f t="shared" si="26"/>
        <v>0</v>
      </c>
      <c r="AA117" s="18">
        <f t="shared" si="27"/>
        <v>0</v>
      </c>
      <c r="AB117" s="18">
        <f t="shared" si="28"/>
        <v>0</v>
      </c>
      <c r="AC117" s="18">
        <f t="shared" si="29"/>
        <v>0</v>
      </c>
      <c r="AD117" s="18">
        <f t="shared" si="30"/>
        <v>0</v>
      </c>
      <c r="AE117" s="17">
        <f t="shared" si="31"/>
        <v>0</v>
      </c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38"/>
      <c r="BK117" s="20">
        <f t="shared" si="32"/>
        <v>0</v>
      </c>
    </row>
    <row r="118" spans="1:63">
      <c r="A118" s="22">
        <v>111</v>
      </c>
      <c r="B118" s="25"/>
      <c r="C118" s="26"/>
      <c r="D118" s="26"/>
      <c r="E118" s="27"/>
      <c r="F118" s="27"/>
      <c r="G118" s="26"/>
      <c r="H118" s="27"/>
      <c r="I118" s="27"/>
      <c r="J118" s="26"/>
      <c r="K118" s="27"/>
      <c r="L118" s="17">
        <f t="shared" si="22"/>
        <v>0</v>
      </c>
      <c r="M118" s="27"/>
      <c r="N118" s="27"/>
      <c r="O118" s="27"/>
      <c r="P118" s="27"/>
      <c r="Q118" s="27"/>
      <c r="R118" s="27"/>
      <c r="S118" s="27"/>
      <c r="T118" s="17">
        <f t="shared" si="23"/>
        <v>0</v>
      </c>
      <c r="U118" s="27"/>
      <c r="V118" s="27"/>
      <c r="W118" s="18">
        <f t="shared" si="24"/>
        <v>0</v>
      </c>
      <c r="X118" s="18"/>
      <c r="Y118" s="18">
        <f t="shared" si="25"/>
        <v>0</v>
      </c>
      <c r="Z118" s="18">
        <f t="shared" si="26"/>
        <v>0</v>
      </c>
      <c r="AA118" s="18">
        <f t="shared" si="27"/>
        <v>0</v>
      </c>
      <c r="AB118" s="18">
        <f t="shared" si="28"/>
        <v>0</v>
      </c>
      <c r="AC118" s="18">
        <f t="shared" si="29"/>
        <v>0</v>
      </c>
      <c r="AD118" s="18">
        <f t="shared" si="30"/>
        <v>0</v>
      </c>
      <c r="AE118" s="17">
        <f t="shared" si="31"/>
        <v>0</v>
      </c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38"/>
      <c r="BK118" s="20">
        <f t="shared" si="32"/>
        <v>0</v>
      </c>
    </row>
    <row r="119" spans="1:63">
      <c r="A119" s="22">
        <v>112</v>
      </c>
      <c r="B119" s="25"/>
      <c r="C119" s="26"/>
      <c r="D119" s="26"/>
      <c r="E119" s="27"/>
      <c r="F119" s="27"/>
      <c r="G119" s="26"/>
      <c r="H119" s="27"/>
      <c r="I119" s="27"/>
      <c r="J119" s="26"/>
      <c r="K119" s="27"/>
      <c r="L119" s="17">
        <f t="shared" si="22"/>
        <v>0</v>
      </c>
      <c r="M119" s="27"/>
      <c r="N119" s="27"/>
      <c r="O119" s="27"/>
      <c r="P119" s="27"/>
      <c r="Q119" s="27"/>
      <c r="R119" s="27"/>
      <c r="S119" s="27"/>
      <c r="T119" s="17">
        <f t="shared" si="23"/>
        <v>0</v>
      </c>
      <c r="U119" s="27"/>
      <c r="V119" s="27"/>
      <c r="W119" s="18">
        <f t="shared" si="24"/>
        <v>0</v>
      </c>
      <c r="X119" s="18"/>
      <c r="Y119" s="18">
        <f t="shared" si="25"/>
        <v>0</v>
      </c>
      <c r="Z119" s="18">
        <f t="shared" si="26"/>
        <v>0</v>
      </c>
      <c r="AA119" s="18">
        <f t="shared" si="27"/>
        <v>0</v>
      </c>
      <c r="AB119" s="18">
        <f t="shared" si="28"/>
        <v>0</v>
      </c>
      <c r="AC119" s="18">
        <f t="shared" si="29"/>
        <v>0</v>
      </c>
      <c r="AD119" s="18">
        <f t="shared" si="30"/>
        <v>0</v>
      </c>
      <c r="AE119" s="17">
        <f t="shared" si="31"/>
        <v>0</v>
      </c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38"/>
      <c r="BK119" s="20">
        <f t="shared" si="32"/>
        <v>0</v>
      </c>
    </row>
    <row r="120" spans="1:63">
      <c r="A120" s="22">
        <v>113</v>
      </c>
      <c r="B120" s="25"/>
      <c r="C120" s="26"/>
      <c r="D120" s="26"/>
      <c r="E120" s="27"/>
      <c r="F120" s="27"/>
      <c r="G120" s="26"/>
      <c r="H120" s="27"/>
      <c r="I120" s="27"/>
      <c r="J120" s="26"/>
      <c r="K120" s="27"/>
      <c r="L120" s="17">
        <f t="shared" si="22"/>
        <v>0</v>
      </c>
      <c r="M120" s="27"/>
      <c r="N120" s="27"/>
      <c r="O120" s="27"/>
      <c r="P120" s="27"/>
      <c r="Q120" s="27"/>
      <c r="R120" s="27"/>
      <c r="S120" s="27"/>
      <c r="T120" s="17">
        <f t="shared" si="23"/>
        <v>0</v>
      </c>
      <c r="U120" s="27"/>
      <c r="V120" s="27"/>
      <c r="W120" s="18">
        <f t="shared" si="24"/>
        <v>0</v>
      </c>
      <c r="X120" s="18"/>
      <c r="Y120" s="18">
        <f t="shared" si="25"/>
        <v>0</v>
      </c>
      <c r="Z120" s="18">
        <f t="shared" si="26"/>
        <v>0</v>
      </c>
      <c r="AA120" s="18">
        <f t="shared" si="27"/>
        <v>0</v>
      </c>
      <c r="AB120" s="18">
        <f t="shared" si="28"/>
        <v>0</v>
      </c>
      <c r="AC120" s="18">
        <f t="shared" si="29"/>
        <v>0</v>
      </c>
      <c r="AD120" s="18">
        <f t="shared" si="30"/>
        <v>0</v>
      </c>
      <c r="AE120" s="17">
        <f t="shared" si="31"/>
        <v>0</v>
      </c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38"/>
      <c r="BK120" s="20">
        <f t="shared" si="32"/>
        <v>0</v>
      </c>
    </row>
    <row r="121" spans="1:63">
      <c r="A121" s="22">
        <v>114</v>
      </c>
      <c r="B121" s="25"/>
      <c r="C121" s="26"/>
      <c r="D121" s="26"/>
      <c r="E121" s="27"/>
      <c r="F121" s="27"/>
      <c r="G121" s="26"/>
      <c r="H121" s="27"/>
      <c r="I121" s="27"/>
      <c r="J121" s="26"/>
      <c r="K121" s="27"/>
      <c r="L121" s="17">
        <f t="shared" si="22"/>
        <v>0</v>
      </c>
      <c r="M121" s="27"/>
      <c r="N121" s="27"/>
      <c r="O121" s="27"/>
      <c r="P121" s="27"/>
      <c r="Q121" s="27"/>
      <c r="R121" s="27"/>
      <c r="S121" s="27"/>
      <c r="T121" s="17">
        <f t="shared" si="23"/>
        <v>0</v>
      </c>
      <c r="U121" s="27"/>
      <c r="V121" s="27"/>
      <c r="W121" s="18">
        <f t="shared" si="24"/>
        <v>0</v>
      </c>
      <c r="X121" s="18"/>
      <c r="Y121" s="18">
        <f t="shared" si="25"/>
        <v>0</v>
      </c>
      <c r="Z121" s="18">
        <f t="shared" si="26"/>
        <v>0</v>
      </c>
      <c r="AA121" s="18">
        <f t="shared" si="27"/>
        <v>0</v>
      </c>
      <c r="AB121" s="18">
        <f t="shared" si="28"/>
        <v>0</v>
      </c>
      <c r="AC121" s="18">
        <f t="shared" si="29"/>
        <v>0</v>
      </c>
      <c r="AD121" s="18">
        <f t="shared" si="30"/>
        <v>0</v>
      </c>
      <c r="AE121" s="17">
        <f t="shared" si="31"/>
        <v>0</v>
      </c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38"/>
      <c r="BK121" s="20">
        <f t="shared" si="32"/>
        <v>0</v>
      </c>
    </row>
    <row r="122" spans="1:63">
      <c r="A122" s="22">
        <v>115</v>
      </c>
      <c r="B122" s="25"/>
      <c r="C122" s="26"/>
      <c r="D122" s="26"/>
      <c r="E122" s="27"/>
      <c r="F122" s="27"/>
      <c r="G122" s="26"/>
      <c r="H122" s="27"/>
      <c r="I122" s="27"/>
      <c r="J122" s="26"/>
      <c r="K122" s="27"/>
      <c r="L122" s="17">
        <f t="shared" si="22"/>
        <v>0</v>
      </c>
      <c r="M122" s="27"/>
      <c r="N122" s="27"/>
      <c r="O122" s="27"/>
      <c r="P122" s="27"/>
      <c r="Q122" s="27"/>
      <c r="R122" s="27"/>
      <c r="S122" s="27"/>
      <c r="T122" s="17">
        <f t="shared" si="23"/>
        <v>0</v>
      </c>
      <c r="U122" s="27"/>
      <c r="V122" s="27"/>
      <c r="W122" s="18">
        <f t="shared" si="24"/>
        <v>0</v>
      </c>
      <c r="X122" s="18"/>
      <c r="Y122" s="18">
        <f t="shared" si="25"/>
        <v>0</v>
      </c>
      <c r="Z122" s="18">
        <f t="shared" si="26"/>
        <v>0</v>
      </c>
      <c r="AA122" s="18">
        <f t="shared" si="27"/>
        <v>0</v>
      </c>
      <c r="AB122" s="18">
        <f t="shared" si="28"/>
        <v>0</v>
      </c>
      <c r="AC122" s="18">
        <f t="shared" si="29"/>
        <v>0</v>
      </c>
      <c r="AD122" s="18">
        <f t="shared" si="30"/>
        <v>0</v>
      </c>
      <c r="AE122" s="17">
        <f t="shared" si="31"/>
        <v>0</v>
      </c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38"/>
      <c r="BK122" s="20">
        <f t="shared" si="32"/>
        <v>0</v>
      </c>
    </row>
    <row r="123" spans="1:63">
      <c r="A123" s="22">
        <v>116</v>
      </c>
      <c r="B123" s="25"/>
      <c r="C123" s="26"/>
      <c r="D123" s="26"/>
      <c r="E123" s="27"/>
      <c r="F123" s="27"/>
      <c r="G123" s="26"/>
      <c r="H123" s="27"/>
      <c r="I123" s="27"/>
      <c r="J123" s="26"/>
      <c r="K123" s="27"/>
      <c r="L123" s="17">
        <f t="shared" si="22"/>
        <v>0</v>
      </c>
      <c r="M123" s="27"/>
      <c r="N123" s="27"/>
      <c r="O123" s="27"/>
      <c r="P123" s="27"/>
      <c r="Q123" s="27"/>
      <c r="R123" s="27"/>
      <c r="S123" s="27"/>
      <c r="T123" s="17">
        <f t="shared" si="23"/>
        <v>0</v>
      </c>
      <c r="U123" s="27"/>
      <c r="V123" s="27"/>
      <c r="W123" s="18">
        <f t="shared" si="24"/>
        <v>0</v>
      </c>
      <c r="X123" s="18"/>
      <c r="Y123" s="18">
        <f t="shared" si="25"/>
        <v>0</v>
      </c>
      <c r="Z123" s="18">
        <f t="shared" si="26"/>
        <v>0</v>
      </c>
      <c r="AA123" s="18">
        <f t="shared" si="27"/>
        <v>0</v>
      </c>
      <c r="AB123" s="18">
        <f t="shared" si="28"/>
        <v>0</v>
      </c>
      <c r="AC123" s="18">
        <f t="shared" si="29"/>
        <v>0</v>
      </c>
      <c r="AD123" s="18">
        <f t="shared" si="30"/>
        <v>0</v>
      </c>
      <c r="AE123" s="17">
        <f t="shared" si="31"/>
        <v>0</v>
      </c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38"/>
      <c r="BK123" s="20">
        <f t="shared" si="32"/>
        <v>0</v>
      </c>
    </row>
    <row r="124" spans="1:63">
      <c r="A124" s="22">
        <v>117</v>
      </c>
      <c r="B124" s="25"/>
      <c r="C124" s="26"/>
      <c r="D124" s="26"/>
      <c r="E124" s="27"/>
      <c r="F124" s="27"/>
      <c r="G124" s="26"/>
      <c r="H124" s="27"/>
      <c r="I124" s="27"/>
      <c r="J124" s="26"/>
      <c r="K124" s="27"/>
      <c r="L124" s="17">
        <f t="shared" si="22"/>
        <v>0</v>
      </c>
      <c r="M124" s="27"/>
      <c r="N124" s="27"/>
      <c r="O124" s="27"/>
      <c r="P124" s="27"/>
      <c r="Q124" s="27"/>
      <c r="R124" s="27"/>
      <c r="S124" s="27"/>
      <c r="T124" s="17">
        <f t="shared" si="23"/>
        <v>0</v>
      </c>
      <c r="U124" s="27"/>
      <c r="V124" s="27"/>
      <c r="W124" s="18">
        <f t="shared" si="24"/>
        <v>0</v>
      </c>
      <c r="X124" s="18"/>
      <c r="Y124" s="18">
        <f t="shared" si="25"/>
        <v>0</v>
      </c>
      <c r="Z124" s="18">
        <f t="shared" si="26"/>
        <v>0</v>
      </c>
      <c r="AA124" s="18">
        <f t="shared" si="27"/>
        <v>0</v>
      </c>
      <c r="AB124" s="18">
        <f t="shared" si="28"/>
        <v>0</v>
      </c>
      <c r="AC124" s="18">
        <f t="shared" si="29"/>
        <v>0</v>
      </c>
      <c r="AD124" s="18">
        <f t="shared" si="30"/>
        <v>0</v>
      </c>
      <c r="AE124" s="17">
        <f t="shared" si="31"/>
        <v>0</v>
      </c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38"/>
      <c r="BK124" s="20">
        <f t="shared" si="32"/>
        <v>0</v>
      </c>
    </row>
    <row r="125" spans="1:63">
      <c r="A125" s="22">
        <v>118</v>
      </c>
      <c r="B125" s="25"/>
      <c r="C125" s="26"/>
      <c r="D125" s="26"/>
      <c r="E125" s="27"/>
      <c r="F125" s="27"/>
      <c r="G125" s="26"/>
      <c r="H125" s="27"/>
      <c r="I125" s="27"/>
      <c r="J125" s="26"/>
      <c r="K125" s="27"/>
      <c r="L125" s="17">
        <f t="shared" si="22"/>
        <v>0</v>
      </c>
      <c r="M125" s="27"/>
      <c r="N125" s="27"/>
      <c r="O125" s="27"/>
      <c r="P125" s="27"/>
      <c r="Q125" s="27"/>
      <c r="R125" s="27"/>
      <c r="S125" s="27"/>
      <c r="T125" s="17">
        <f t="shared" si="23"/>
        <v>0</v>
      </c>
      <c r="U125" s="27"/>
      <c r="V125" s="27"/>
      <c r="W125" s="18">
        <f t="shared" si="24"/>
        <v>0</v>
      </c>
      <c r="X125" s="18"/>
      <c r="Y125" s="18">
        <f t="shared" si="25"/>
        <v>0</v>
      </c>
      <c r="Z125" s="18">
        <f t="shared" si="26"/>
        <v>0</v>
      </c>
      <c r="AA125" s="18">
        <f t="shared" si="27"/>
        <v>0</v>
      </c>
      <c r="AB125" s="18">
        <f t="shared" si="28"/>
        <v>0</v>
      </c>
      <c r="AC125" s="18">
        <f t="shared" si="29"/>
        <v>0</v>
      </c>
      <c r="AD125" s="18">
        <f t="shared" si="30"/>
        <v>0</v>
      </c>
      <c r="AE125" s="17">
        <f t="shared" si="31"/>
        <v>0</v>
      </c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38"/>
      <c r="BK125" s="20">
        <f t="shared" si="32"/>
        <v>0</v>
      </c>
    </row>
    <row r="126" spans="1:63">
      <c r="A126" s="22">
        <v>119</v>
      </c>
      <c r="B126" s="25"/>
      <c r="C126" s="26"/>
      <c r="D126" s="26"/>
      <c r="E126" s="27"/>
      <c r="F126" s="27"/>
      <c r="G126" s="26"/>
      <c r="H126" s="27"/>
      <c r="I126" s="27"/>
      <c r="J126" s="26"/>
      <c r="K126" s="27"/>
      <c r="L126" s="17">
        <f t="shared" si="22"/>
        <v>0</v>
      </c>
      <c r="M126" s="27"/>
      <c r="N126" s="27"/>
      <c r="O126" s="27"/>
      <c r="P126" s="27"/>
      <c r="Q126" s="27"/>
      <c r="R126" s="27"/>
      <c r="S126" s="27"/>
      <c r="T126" s="17">
        <f t="shared" si="23"/>
        <v>0</v>
      </c>
      <c r="U126" s="27"/>
      <c r="V126" s="27"/>
      <c r="W126" s="18">
        <f t="shared" si="24"/>
        <v>0</v>
      </c>
      <c r="X126" s="18"/>
      <c r="Y126" s="18">
        <f t="shared" si="25"/>
        <v>0</v>
      </c>
      <c r="Z126" s="18">
        <f t="shared" si="26"/>
        <v>0</v>
      </c>
      <c r="AA126" s="18">
        <f t="shared" si="27"/>
        <v>0</v>
      </c>
      <c r="AB126" s="18">
        <f t="shared" si="28"/>
        <v>0</v>
      </c>
      <c r="AC126" s="18">
        <f t="shared" si="29"/>
        <v>0</v>
      </c>
      <c r="AD126" s="18">
        <f t="shared" si="30"/>
        <v>0</v>
      </c>
      <c r="AE126" s="17">
        <f t="shared" si="31"/>
        <v>0</v>
      </c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38"/>
      <c r="BK126" s="20">
        <f t="shared" si="32"/>
        <v>0</v>
      </c>
    </row>
    <row r="127" spans="1:63">
      <c r="A127" s="22">
        <v>120</v>
      </c>
      <c r="B127" s="25"/>
      <c r="C127" s="26"/>
      <c r="D127" s="26"/>
      <c r="E127" s="27"/>
      <c r="F127" s="27"/>
      <c r="G127" s="26"/>
      <c r="H127" s="27"/>
      <c r="I127" s="27"/>
      <c r="J127" s="26"/>
      <c r="K127" s="27"/>
      <c r="L127" s="17">
        <f t="shared" si="22"/>
        <v>0</v>
      </c>
      <c r="M127" s="27"/>
      <c r="N127" s="27"/>
      <c r="O127" s="27"/>
      <c r="P127" s="27"/>
      <c r="Q127" s="27"/>
      <c r="R127" s="27"/>
      <c r="S127" s="27"/>
      <c r="T127" s="17">
        <f t="shared" si="23"/>
        <v>0</v>
      </c>
      <c r="U127" s="27"/>
      <c r="V127" s="27"/>
      <c r="W127" s="18">
        <f t="shared" si="24"/>
        <v>0</v>
      </c>
      <c r="X127" s="18"/>
      <c r="Y127" s="18">
        <f t="shared" si="25"/>
        <v>0</v>
      </c>
      <c r="Z127" s="18">
        <f t="shared" si="26"/>
        <v>0</v>
      </c>
      <c r="AA127" s="18">
        <f t="shared" si="27"/>
        <v>0</v>
      </c>
      <c r="AB127" s="18">
        <f t="shared" si="28"/>
        <v>0</v>
      </c>
      <c r="AC127" s="18">
        <f t="shared" si="29"/>
        <v>0</v>
      </c>
      <c r="AD127" s="18">
        <f t="shared" si="30"/>
        <v>0</v>
      </c>
      <c r="AE127" s="17">
        <f t="shared" si="31"/>
        <v>0</v>
      </c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38"/>
      <c r="BK127" s="20">
        <f t="shared" si="32"/>
        <v>0</v>
      </c>
    </row>
    <row r="128" spans="1:63">
      <c r="A128" s="22">
        <v>121</v>
      </c>
      <c r="B128" s="25"/>
      <c r="C128" s="26"/>
      <c r="D128" s="26"/>
      <c r="E128" s="27"/>
      <c r="F128" s="27"/>
      <c r="G128" s="26"/>
      <c r="H128" s="27"/>
      <c r="I128" s="27"/>
      <c r="J128" s="26"/>
      <c r="K128" s="27"/>
      <c r="L128" s="17">
        <f t="shared" si="22"/>
        <v>0</v>
      </c>
      <c r="M128" s="27"/>
      <c r="N128" s="27"/>
      <c r="O128" s="27"/>
      <c r="P128" s="27"/>
      <c r="Q128" s="27"/>
      <c r="R128" s="27"/>
      <c r="S128" s="27"/>
      <c r="T128" s="17">
        <f t="shared" si="23"/>
        <v>0</v>
      </c>
      <c r="U128" s="27"/>
      <c r="V128" s="27"/>
      <c r="W128" s="18">
        <f t="shared" si="24"/>
        <v>0</v>
      </c>
      <c r="X128" s="18"/>
      <c r="Y128" s="18">
        <f t="shared" si="25"/>
        <v>0</v>
      </c>
      <c r="Z128" s="18">
        <f t="shared" si="26"/>
        <v>0</v>
      </c>
      <c r="AA128" s="18">
        <f t="shared" si="27"/>
        <v>0</v>
      </c>
      <c r="AB128" s="18">
        <f t="shared" si="28"/>
        <v>0</v>
      </c>
      <c r="AC128" s="18">
        <f t="shared" si="29"/>
        <v>0</v>
      </c>
      <c r="AD128" s="18">
        <f t="shared" si="30"/>
        <v>0</v>
      </c>
      <c r="AE128" s="17">
        <f t="shared" si="31"/>
        <v>0</v>
      </c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38"/>
      <c r="BK128" s="20">
        <f t="shared" si="32"/>
        <v>0</v>
      </c>
    </row>
    <row r="129" spans="1:63">
      <c r="A129" s="22">
        <v>122</v>
      </c>
      <c r="B129" s="25"/>
      <c r="C129" s="26"/>
      <c r="D129" s="26"/>
      <c r="E129" s="27"/>
      <c r="F129" s="27"/>
      <c r="G129" s="26"/>
      <c r="H129" s="27"/>
      <c r="I129" s="27"/>
      <c r="J129" s="26"/>
      <c r="K129" s="27"/>
      <c r="L129" s="17">
        <f t="shared" si="22"/>
        <v>0</v>
      </c>
      <c r="M129" s="27"/>
      <c r="N129" s="27"/>
      <c r="O129" s="27"/>
      <c r="P129" s="27"/>
      <c r="Q129" s="27"/>
      <c r="R129" s="27"/>
      <c r="S129" s="27"/>
      <c r="T129" s="17">
        <f t="shared" si="23"/>
        <v>0</v>
      </c>
      <c r="U129" s="27"/>
      <c r="V129" s="27"/>
      <c r="W129" s="18">
        <f t="shared" si="24"/>
        <v>0</v>
      </c>
      <c r="X129" s="18"/>
      <c r="Y129" s="18">
        <f t="shared" si="25"/>
        <v>0</v>
      </c>
      <c r="Z129" s="18">
        <f t="shared" si="26"/>
        <v>0</v>
      </c>
      <c r="AA129" s="18">
        <f t="shared" si="27"/>
        <v>0</v>
      </c>
      <c r="AB129" s="18">
        <f t="shared" si="28"/>
        <v>0</v>
      </c>
      <c r="AC129" s="18">
        <f t="shared" si="29"/>
        <v>0</v>
      </c>
      <c r="AD129" s="18">
        <f t="shared" si="30"/>
        <v>0</v>
      </c>
      <c r="AE129" s="17">
        <f t="shared" si="31"/>
        <v>0</v>
      </c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38"/>
      <c r="BK129" s="20">
        <f t="shared" si="32"/>
        <v>0</v>
      </c>
    </row>
    <row r="130" spans="1:63">
      <c r="A130" s="22">
        <v>123</v>
      </c>
      <c r="B130" s="25"/>
      <c r="C130" s="26"/>
      <c r="D130" s="26"/>
      <c r="E130" s="27"/>
      <c r="F130" s="27"/>
      <c r="G130" s="26"/>
      <c r="H130" s="27"/>
      <c r="I130" s="27"/>
      <c r="J130" s="26"/>
      <c r="K130" s="27"/>
      <c r="L130" s="17">
        <f t="shared" si="22"/>
        <v>0</v>
      </c>
      <c r="M130" s="27"/>
      <c r="N130" s="27"/>
      <c r="O130" s="27"/>
      <c r="P130" s="27"/>
      <c r="Q130" s="27"/>
      <c r="R130" s="27"/>
      <c r="S130" s="27"/>
      <c r="T130" s="17">
        <f t="shared" si="23"/>
        <v>0</v>
      </c>
      <c r="U130" s="27"/>
      <c r="V130" s="27"/>
      <c r="W130" s="18">
        <f t="shared" si="24"/>
        <v>0</v>
      </c>
      <c r="X130" s="18"/>
      <c r="Y130" s="18">
        <f t="shared" si="25"/>
        <v>0</v>
      </c>
      <c r="Z130" s="18">
        <f t="shared" si="26"/>
        <v>0</v>
      </c>
      <c r="AA130" s="18">
        <f t="shared" si="27"/>
        <v>0</v>
      </c>
      <c r="AB130" s="18">
        <f t="shared" si="28"/>
        <v>0</v>
      </c>
      <c r="AC130" s="18">
        <f t="shared" si="29"/>
        <v>0</v>
      </c>
      <c r="AD130" s="18">
        <f t="shared" si="30"/>
        <v>0</v>
      </c>
      <c r="AE130" s="17">
        <f t="shared" si="31"/>
        <v>0</v>
      </c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38"/>
      <c r="BK130" s="20">
        <f t="shared" si="32"/>
        <v>0</v>
      </c>
    </row>
    <row r="131" spans="1:63">
      <c r="A131" s="22">
        <v>124</v>
      </c>
      <c r="B131" s="25"/>
      <c r="C131" s="26"/>
      <c r="D131" s="26"/>
      <c r="E131" s="27"/>
      <c r="F131" s="27"/>
      <c r="G131" s="26"/>
      <c r="H131" s="27"/>
      <c r="I131" s="27"/>
      <c r="J131" s="26"/>
      <c r="K131" s="27"/>
      <c r="L131" s="17">
        <f t="shared" si="22"/>
        <v>0</v>
      </c>
      <c r="M131" s="27"/>
      <c r="N131" s="27"/>
      <c r="O131" s="27"/>
      <c r="P131" s="27"/>
      <c r="Q131" s="27"/>
      <c r="R131" s="27"/>
      <c r="S131" s="27"/>
      <c r="T131" s="17">
        <f t="shared" si="23"/>
        <v>0</v>
      </c>
      <c r="U131" s="27"/>
      <c r="V131" s="27"/>
      <c r="W131" s="18">
        <f t="shared" si="24"/>
        <v>0</v>
      </c>
      <c r="X131" s="18"/>
      <c r="Y131" s="18">
        <f t="shared" si="25"/>
        <v>0</v>
      </c>
      <c r="Z131" s="18">
        <f t="shared" si="26"/>
        <v>0</v>
      </c>
      <c r="AA131" s="18">
        <f t="shared" si="27"/>
        <v>0</v>
      </c>
      <c r="AB131" s="18">
        <f t="shared" si="28"/>
        <v>0</v>
      </c>
      <c r="AC131" s="18">
        <f t="shared" si="29"/>
        <v>0</v>
      </c>
      <c r="AD131" s="18">
        <f t="shared" si="30"/>
        <v>0</v>
      </c>
      <c r="AE131" s="17">
        <f t="shared" si="31"/>
        <v>0</v>
      </c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38"/>
      <c r="BK131" s="20">
        <f t="shared" si="32"/>
        <v>0</v>
      </c>
    </row>
    <row r="132" spans="1:63">
      <c r="A132" s="22">
        <v>125</v>
      </c>
      <c r="B132" s="25"/>
      <c r="C132" s="26"/>
      <c r="D132" s="26"/>
      <c r="E132" s="27"/>
      <c r="F132" s="27"/>
      <c r="G132" s="26"/>
      <c r="H132" s="27"/>
      <c r="I132" s="27"/>
      <c r="J132" s="26"/>
      <c r="K132" s="27"/>
      <c r="L132" s="17">
        <f t="shared" si="22"/>
        <v>0</v>
      </c>
      <c r="M132" s="27"/>
      <c r="N132" s="27"/>
      <c r="O132" s="27"/>
      <c r="P132" s="27"/>
      <c r="Q132" s="27"/>
      <c r="R132" s="27"/>
      <c r="S132" s="27"/>
      <c r="T132" s="17">
        <f t="shared" si="23"/>
        <v>0</v>
      </c>
      <c r="U132" s="27"/>
      <c r="V132" s="27"/>
      <c r="W132" s="18">
        <f t="shared" si="24"/>
        <v>0</v>
      </c>
      <c r="X132" s="18"/>
      <c r="Y132" s="18">
        <f t="shared" si="25"/>
        <v>0</v>
      </c>
      <c r="Z132" s="18">
        <f t="shared" si="26"/>
        <v>0</v>
      </c>
      <c r="AA132" s="18">
        <f t="shared" si="27"/>
        <v>0</v>
      </c>
      <c r="AB132" s="18">
        <f t="shared" si="28"/>
        <v>0</v>
      </c>
      <c r="AC132" s="18">
        <f t="shared" si="29"/>
        <v>0</v>
      </c>
      <c r="AD132" s="18">
        <f t="shared" si="30"/>
        <v>0</v>
      </c>
      <c r="AE132" s="17">
        <f t="shared" si="31"/>
        <v>0</v>
      </c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38"/>
      <c r="BK132" s="20">
        <f t="shared" si="32"/>
        <v>0</v>
      </c>
    </row>
    <row r="133" spans="1:63">
      <c r="A133" s="22">
        <v>126</v>
      </c>
      <c r="B133" s="25"/>
      <c r="C133" s="26"/>
      <c r="D133" s="26"/>
      <c r="E133" s="27"/>
      <c r="F133" s="27"/>
      <c r="G133" s="26"/>
      <c r="H133" s="27"/>
      <c r="I133" s="27"/>
      <c r="J133" s="26"/>
      <c r="K133" s="27"/>
      <c r="L133" s="17">
        <f t="shared" si="22"/>
        <v>0</v>
      </c>
      <c r="M133" s="27"/>
      <c r="N133" s="27"/>
      <c r="O133" s="27"/>
      <c r="P133" s="27"/>
      <c r="Q133" s="27"/>
      <c r="R133" s="27"/>
      <c r="S133" s="27"/>
      <c r="T133" s="17">
        <f t="shared" si="23"/>
        <v>0</v>
      </c>
      <c r="U133" s="27"/>
      <c r="V133" s="27"/>
      <c r="W133" s="18">
        <f t="shared" si="24"/>
        <v>0</v>
      </c>
      <c r="X133" s="18"/>
      <c r="Y133" s="18">
        <f t="shared" si="25"/>
        <v>0</v>
      </c>
      <c r="Z133" s="18">
        <f t="shared" si="26"/>
        <v>0</v>
      </c>
      <c r="AA133" s="18">
        <f t="shared" si="27"/>
        <v>0</v>
      </c>
      <c r="AB133" s="18">
        <f t="shared" si="28"/>
        <v>0</v>
      </c>
      <c r="AC133" s="18">
        <f t="shared" si="29"/>
        <v>0</v>
      </c>
      <c r="AD133" s="18">
        <f t="shared" si="30"/>
        <v>0</v>
      </c>
      <c r="AE133" s="17">
        <f t="shared" si="31"/>
        <v>0</v>
      </c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38"/>
      <c r="BK133" s="20">
        <f t="shared" si="32"/>
        <v>0</v>
      </c>
    </row>
    <row r="134" spans="1:63">
      <c r="A134" s="22">
        <v>127</v>
      </c>
      <c r="B134" s="25"/>
      <c r="C134" s="26"/>
      <c r="D134" s="26"/>
      <c r="E134" s="27"/>
      <c r="F134" s="27"/>
      <c r="G134" s="26"/>
      <c r="H134" s="27"/>
      <c r="I134" s="27"/>
      <c r="J134" s="26"/>
      <c r="K134" s="27"/>
      <c r="L134" s="17">
        <f t="shared" si="22"/>
        <v>0</v>
      </c>
      <c r="M134" s="27"/>
      <c r="N134" s="27"/>
      <c r="O134" s="27"/>
      <c r="P134" s="27"/>
      <c r="Q134" s="27"/>
      <c r="R134" s="27"/>
      <c r="S134" s="27"/>
      <c r="T134" s="17">
        <f t="shared" si="23"/>
        <v>0</v>
      </c>
      <c r="U134" s="27"/>
      <c r="V134" s="27"/>
      <c r="W134" s="18">
        <f t="shared" si="24"/>
        <v>0</v>
      </c>
      <c r="X134" s="18"/>
      <c r="Y134" s="18">
        <f t="shared" si="25"/>
        <v>0</v>
      </c>
      <c r="Z134" s="18">
        <f t="shared" si="26"/>
        <v>0</v>
      </c>
      <c r="AA134" s="18">
        <f t="shared" si="27"/>
        <v>0</v>
      </c>
      <c r="AB134" s="18">
        <f t="shared" si="28"/>
        <v>0</v>
      </c>
      <c r="AC134" s="18">
        <f t="shared" si="29"/>
        <v>0</v>
      </c>
      <c r="AD134" s="18">
        <f t="shared" si="30"/>
        <v>0</v>
      </c>
      <c r="AE134" s="17">
        <f t="shared" si="31"/>
        <v>0</v>
      </c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38"/>
      <c r="BK134" s="20">
        <f t="shared" si="32"/>
        <v>0</v>
      </c>
    </row>
    <row r="135" spans="1:63">
      <c r="A135" s="22">
        <v>128</v>
      </c>
      <c r="B135" s="25"/>
      <c r="C135" s="26"/>
      <c r="D135" s="26"/>
      <c r="E135" s="27"/>
      <c r="F135" s="27"/>
      <c r="G135" s="26"/>
      <c r="H135" s="27"/>
      <c r="I135" s="27"/>
      <c r="J135" s="26"/>
      <c r="K135" s="27"/>
      <c r="L135" s="17">
        <f t="shared" si="22"/>
        <v>0</v>
      </c>
      <c r="M135" s="27"/>
      <c r="N135" s="27"/>
      <c r="O135" s="27"/>
      <c r="P135" s="27"/>
      <c r="Q135" s="27"/>
      <c r="R135" s="27"/>
      <c r="S135" s="27"/>
      <c r="T135" s="17">
        <f t="shared" si="23"/>
        <v>0</v>
      </c>
      <c r="U135" s="27"/>
      <c r="V135" s="27"/>
      <c r="W135" s="18">
        <f t="shared" si="24"/>
        <v>0</v>
      </c>
      <c r="X135" s="18"/>
      <c r="Y135" s="18">
        <f t="shared" si="25"/>
        <v>0</v>
      </c>
      <c r="Z135" s="18">
        <f t="shared" si="26"/>
        <v>0</v>
      </c>
      <c r="AA135" s="18">
        <f t="shared" si="27"/>
        <v>0</v>
      </c>
      <c r="AB135" s="18">
        <f t="shared" si="28"/>
        <v>0</v>
      </c>
      <c r="AC135" s="18">
        <f t="shared" si="29"/>
        <v>0</v>
      </c>
      <c r="AD135" s="18">
        <f t="shared" si="30"/>
        <v>0</v>
      </c>
      <c r="AE135" s="17">
        <f t="shared" si="31"/>
        <v>0</v>
      </c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38"/>
      <c r="BK135" s="20">
        <f t="shared" si="32"/>
        <v>0</v>
      </c>
    </row>
    <row r="136" spans="1:63">
      <c r="A136" s="22">
        <v>129</v>
      </c>
      <c r="B136" s="25"/>
      <c r="C136" s="26"/>
      <c r="D136" s="26"/>
      <c r="E136" s="27"/>
      <c r="F136" s="27"/>
      <c r="G136" s="26"/>
      <c r="H136" s="27"/>
      <c r="I136" s="27"/>
      <c r="J136" s="26"/>
      <c r="K136" s="27"/>
      <c r="L136" s="17">
        <f t="shared" si="22"/>
        <v>0</v>
      </c>
      <c r="M136" s="27"/>
      <c r="N136" s="27"/>
      <c r="O136" s="27"/>
      <c r="P136" s="27"/>
      <c r="Q136" s="27"/>
      <c r="R136" s="27"/>
      <c r="S136" s="27"/>
      <c r="T136" s="17">
        <f t="shared" si="23"/>
        <v>0</v>
      </c>
      <c r="U136" s="27"/>
      <c r="V136" s="27"/>
      <c r="W136" s="18">
        <f t="shared" si="24"/>
        <v>0</v>
      </c>
      <c r="X136" s="18"/>
      <c r="Y136" s="18">
        <f t="shared" si="25"/>
        <v>0</v>
      </c>
      <c r="Z136" s="18">
        <f t="shared" si="26"/>
        <v>0</v>
      </c>
      <c r="AA136" s="18">
        <f t="shared" si="27"/>
        <v>0</v>
      </c>
      <c r="AB136" s="18">
        <f t="shared" si="28"/>
        <v>0</v>
      </c>
      <c r="AC136" s="18">
        <f t="shared" si="29"/>
        <v>0</v>
      </c>
      <c r="AD136" s="18">
        <f t="shared" si="30"/>
        <v>0</v>
      </c>
      <c r="AE136" s="17">
        <f t="shared" si="31"/>
        <v>0</v>
      </c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38"/>
      <c r="BK136" s="20">
        <f t="shared" si="32"/>
        <v>0</v>
      </c>
    </row>
    <row r="137" spans="1:63">
      <c r="A137" s="22">
        <v>130</v>
      </c>
      <c r="B137" s="25"/>
      <c r="C137" s="26"/>
      <c r="D137" s="26"/>
      <c r="E137" s="27"/>
      <c r="F137" s="27"/>
      <c r="G137" s="26"/>
      <c r="H137" s="27"/>
      <c r="I137" s="27"/>
      <c r="J137" s="26"/>
      <c r="K137" s="27"/>
      <c r="L137" s="17">
        <f t="shared" si="22"/>
        <v>0</v>
      </c>
      <c r="M137" s="27"/>
      <c r="N137" s="27"/>
      <c r="O137" s="27"/>
      <c r="P137" s="27"/>
      <c r="Q137" s="27"/>
      <c r="R137" s="27"/>
      <c r="S137" s="27"/>
      <c r="T137" s="17">
        <f t="shared" si="23"/>
        <v>0</v>
      </c>
      <c r="U137" s="27"/>
      <c r="V137" s="27"/>
      <c r="W137" s="18">
        <f t="shared" si="24"/>
        <v>0</v>
      </c>
      <c r="X137" s="18"/>
      <c r="Y137" s="18">
        <f t="shared" si="25"/>
        <v>0</v>
      </c>
      <c r="Z137" s="18">
        <f t="shared" si="26"/>
        <v>0</v>
      </c>
      <c r="AA137" s="18">
        <f t="shared" si="27"/>
        <v>0</v>
      </c>
      <c r="AB137" s="18">
        <f t="shared" si="28"/>
        <v>0</v>
      </c>
      <c r="AC137" s="18">
        <f t="shared" si="29"/>
        <v>0</v>
      </c>
      <c r="AD137" s="18">
        <f t="shared" si="30"/>
        <v>0</v>
      </c>
      <c r="AE137" s="17">
        <f t="shared" si="31"/>
        <v>0</v>
      </c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38"/>
      <c r="BK137" s="20">
        <f t="shared" si="32"/>
        <v>0</v>
      </c>
    </row>
    <row r="138" spans="1:63">
      <c r="A138" s="22">
        <v>131</v>
      </c>
      <c r="B138" s="25"/>
      <c r="C138" s="26"/>
      <c r="D138" s="26"/>
      <c r="E138" s="27"/>
      <c r="F138" s="27"/>
      <c r="G138" s="26"/>
      <c r="H138" s="27"/>
      <c r="I138" s="27"/>
      <c r="J138" s="26"/>
      <c r="K138" s="27"/>
      <c r="L138" s="17">
        <f t="shared" si="22"/>
        <v>0</v>
      </c>
      <c r="M138" s="27"/>
      <c r="N138" s="27"/>
      <c r="O138" s="27"/>
      <c r="P138" s="27"/>
      <c r="Q138" s="27"/>
      <c r="R138" s="27"/>
      <c r="S138" s="27"/>
      <c r="T138" s="17">
        <f t="shared" si="23"/>
        <v>0</v>
      </c>
      <c r="U138" s="27"/>
      <c r="V138" s="27"/>
      <c r="W138" s="18">
        <f t="shared" si="24"/>
        <v>0</v>
      </c>
      <c r="X138" s="18"/>
      <c r="Y138" s="18">
        <f t="shared" si="25"/>
        <v>0</v>
      </c>
      <c r="Z138" s="18">
        <f t="shared" si="26"/>
        <v>0</v>
      </c>
      <c r="AA138" s="18">
        <f t="shared" si="27"/>
        <v>0</v>
      </c>
      <c r="AB138" s="18">
        <f t="shared" si="28"/>
        <v>0</v>
      </c>
      <c r="AC138" s="18">
        <f t="shared" si="29"/>
        <v>0</v>
      </c>
      <c r="AD138" s="18">
        <f t="shared" si="30"/>
        <v>0</v>
      </c>
      <c r="AE138" s="17">
        <f t="shared" si="31"/>
        <v>0</v>
      </c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38"/>
      <c r="BK138" s="20">
        <f t="shared" si="32"/>
        <v>0</v>
      </c>
    </row>
    <row r="139" spans="1:63">
      <c r="A139" s="22">
        <v>132</v>
      </c>
      <c r="B139" s="25"/>
      <c r="C139" s="26"/>
      <c r="D139" s="26"/>
      <c r="E139" s="27"/>
      <c r="F139" s="27"/>
      <c r="G139" s="26"/>
      <c r="H139" s="27"/>
      <c r="I139" s="27"/>
      <c r="J139" s="26"/>
      <c r="K139" s="27"/>
      <c r="L139" s="17">
        <f t="shared" si="22"/>
        <v>0</v>
      </c>
      <c r="M139" s="27"/>
      <c r="N139" s="27"/>
      <c r="O139" s="27"/>
      <c r="P139" s="27"/>
      <c r="Q139" s="27"/>
      <c r="R139" s="27"/>
      <c r="S139" s="27"/>
      <c r="T139" s="17">
        <f t="shared" si="23"/>
        <v>0</v>
      </c>
      <c r="U139" s="27"/>
      <c r="V139" s="27"/>
      <c r="W139" s="18">
        <f t="shared" si="24"/>
        <v>0</v>
      </c>
      <c r="X139" s="18"/>
      <c r="Y139" s="18">
        <f t="shared" si="25"/>
        <v>0</v>
      </c>
      <c r="Z139" s="18">
        <f t="shared" si="26"/>
        <v>0</v>
      </c>
      <c r="AA139" s="18">
        <f t="shared" si="27"/>
        <v>0</v>
      </c>
      <c r="AB139" s="18">
        <f t="shared" si="28"/>
        <v>0</v>
      </c>
      <c r="AC139" s="18">
        <f t="shared" si="29"/>
        <v>0</v>
      </c>
      <c r="AD139" s="18">
        <f t="shared" si="30"/>
        <v>0</v>
      </c>
      <c r="AE139" s="17">
        <f t="shared" si="31"/>
        <v>0</v>
      </c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38"/>
      <c r="BK139" s="20">
        <f t="shared" si="32"/>
        <v>0</v>
      </c>
    </row>
    <row r="140" spans="1:63">
      <c r="A140" s="22">
        <v>133</v>
      </c>
      <c r="B140" s="25"/>
      <c r="C140" s="26"/>
      <c r="D140" s="26"/>
      <c r="E140" s="27"/>
      <c r="F140" s="27"/>
      <c r="G140" s="26"/>
      <c r="H140" s="27"/>
      <c r="I140" s="27"/>
      <c r="J140" s="26"/>
      <c r="K140" s="27"/>
      <c r="L140" s="17">
        <f t="shared" si="22"/>
        <v>0</v>
      </c>
      <c r="M140" s="27"/>
      <c r="N140" s="27"/>
      <c r="O140" s="27"/>
      <c r="P140" s="27"/>
      <c r="Q140" s="27"/>
      <c r="R140" s="27"/>
      <c r="S140" s="27"/>
      <c r="T140" s="17">
        <f t="shared" si="23"/>
        <v>0</v>
      </c>
      <c r="U140" s="27"/>
      <c r="V140" s="27"/>
      <c r="W140" s="18">
        <f t="shared" si="24"/>
        <v>0</v>
      </c>
      <c r="X140" s="18"/>
      <c r="Y140" s="18">
        <f t="shared" si="25"/>
        <v>0</v>
      </c>
      <c r="Z140" s="18">
        <f t="shared" si="26"/>
        <v>0</v>
      </c>
      <c r="AA140" s="18">
        <f t="shared" si="27"/>
        <v>0</v>
      </c>
      <c r="AB140" s="18">
        <f t="shared" si="28"/>
        <v>0</v>
      </c>
      <c r="AC140" s="18">
        <f t="shared" si="29"/>
        <v>0</v>
      </c>
      <c r="AD140" s="18">
        <f t="shared" si="30"/>
        <v>0</v>
      </c>
      <c r="AE140" s="17">
        <f t="shared" si="31"/>
        <v>0</v>
      </c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38"/>
      <c r="BK140" s="20">
        <f t="shared" si="32"/>
        <v>0</v>
      </c>
    </row>
    <row r="141" spans="1:63">
      <c r="A141" s="22">
        <v>134</v>
      </c>
      <c r="B141" s="25"/>
      <c r="C141" s="26"/>
      <c r="D141" s="26"/>
      <c r="E141" s="27"/>
      <c r="F141" s="27"/>
      <c r="G141" s="26"/>
      <c r="H141" s="27"/>
      <c r="I141" s="27"/>
      <c r="J141" s="26"/>
      <c r="K141" s="27"/>
      <c r="L141" s="17">
        <f t="shared" si="22"/>
        <v>0</v>
      </c>
      <c r="M141" s="27"/>
      <c r="N141" s="27"/>
      <c r="O141" s="27"/>
      <c r="P141" s="27"/>
      <c r="Q141" s="27"/>
      <c r="R141" s="27"/>
      <c r="S141" s="27"/>
      <c r="T141" s="17">
        <f t="shared" si="23"/>
        <v>0</v>
      </c>
      <c r="U141" s="27"/>
      <c r="V141" s="27"/>
      <c r="W141" s="18">
        <f t="shared" si="24"/>
        <v>0</v>
      </c>
      <c r="X141" s="18"/>
      <c r="Y141" s="18">
        <f t="shared" si="25"/>
        <v>0</v>
      </c>
      <c r="Z141" s="18">
        <f t="shared" si="26"/>
        <v>0</v>
      </c>
      <c r="AA141" s="18">
        <f t="shared" si="27"/>
        <v>0</v>
      </c>
      <c r="AB141" s="18">
        <f t="shared" si="28"/>
        <v>0</v>
      </c>
      <c r="AC141" s="18">
        <f t="shared" si="29"/>
        <v>0</v>
      </c>
      <c r="AD141" s="18">
        <f t="shared" si="30"/>
        <v>0</v>
      </c>
      <c r="AE141" s="17">
        <f t="shared" si="31"/>
        <v>0</v>
      </c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38"/>
      <c r="BK141" s="20">
        <f t="shared" si="32"/>
        <v>0</v>
      </c>
    </row>
    <row r="142" spans="1:63">
      <c r="A142" s="22">
        <v>135</v>
      </c>
      <c r="B142" s="25"/>
      <c r="C142" s="26"/>
      <c r="D142" s="26"/>
      <c r="E142" s="27"/>
      <c r="F142" s="27"/>
      <c r="G142" s="26"/>
      <c r="H142" s="27"/>
      <c r="I142" s="27"/>
      <c r="J142" s="26"/>
      <c r="K142" s="27"/>
      <c r="L142" s="17">
        <f t="shared" si="22"/>
        <v>0</v>
      </c>
      <c r="M142" s="27"/>
      <c r="N142" s="27"/>
      <c r="O142" s="27"/>
      <c r="P142" s="27"/>
      <c r="Q142" s="27"/>
      <c r="R142" s="27"/>
      <c r="S142" s="27"/>
      <c r="T142" s="17">
        <f t="shared" si="23"/>
        <v>0</v>
      </c>
      <c r="U142" s="27"/>
      <c r="V142" s="27"/>
      <c r="W142" s="18">
        <f t="shared" si="24"/>
        <v>0</v>
      </c>
      <c r="X142" s="18"/>
      <c r="Y142" s="18">
        <f t="shared" si="25"/>
        <v>0</v>
      </c>
      <c r="Z142" s="18">
        <f t="shared" si="26"/>
        <v>0</v>
      </c>
      <c r="AA142" s="18">
        <f t="shared" si="27"/>
        <v>0</v>
      </c>
      <c r="AB142" s="18">
        <f t="shared" si="28"/>
        <v>0</v>
      </c>
      <c r="AC142" s="18">
        <f t="shared" si="29"/>
        <v>0</v>
      </c>
      <c r="AD142" s="18">
        <f t="shared" si="30"/>
        <v>0</v>
      </c>
      <c r="AE142" s="17">
        <f t="shared" si="31"/>
        <v>0</v>
      </c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38"/>
      <c r="BK142" s="20">
        <f t="shared" si="32"/>
        <v>0</v>
      </c>
    </row>
    <row r="143" spans="1:63">
      <c r="A143" s="22">
        <v>136</v>
      </c>
      <c r="B143" s="25"/>
      <c r="C143" s="26"/>
      <c r="D143" s="26"/>
      <c r="E143" s="27"/>
      <c r="F143" s="27"/>
      <c r="G143" s="26"/>
      <c r="H143" s="27"/>
      <c r="I143" s="27"/>
      <c r="J143" s="26"/>
      <c r="K143" s="27"/>
      <c r="L143" s="17">
        <f t="shared" si="22"/>
        <v>0</v>
      </c>
      <c r="M143" s="27"/>
      <c r="N143" s="27"/>
      <c r="O143" s="27"/>
      <c r="P143" s="27"/>
      <c r="Q143" s="27"/>
      <c r="R143" s="27"/>
      <c r="S143" s="27"/>
      <c r="T143" s="17">
        <f t="shared" si="23"/>
        <v>0</v>
      </c>
      <c r="U143" s="27"/>
      <c r="V143" s="27"/>
      <c r="W143" s="18">
        <f t="shared" si="24"/>
        <v>0</v>
      </c>
      <c r="X143" s="18"/>
      <c r="Y143" s="18">
        <f t="shared" si="25"/>
        <v>0</v>
      </c>
      <c r="Z143" s="18">
        <f t="shared" si="26"/>
        <v>0</v>
      </c>
      <c r="AA143" s="18">
        <f t="shared" si="27"/>
        <v>0</v>
      </c>
      <c r="AB143" s="18">
        <f t="shared" si="28"/>
        <v>0</v>
      </c>
      <c r="AC143" s="18">
        <f t="shared" si="29"/>
        <v>0</v>
      </c>
      <c r="AD143" s="18">
        <f t="shared" si="30"/>
        <v>0</v>
      </c>
      <c r="AE143" s="17">
        <f t="shared" si="31"/>
        <v>0</v>
      </c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38"/>
      <c r="BK143" s="20">
        <f t="shared" si="32"/>
        <v>0</v>
      </c>
    </row>
    <row r="144" spans="1:63">
      <c r="A144" s="22">
        <v>137</v>
      </c>
      <c r="B144" s="25"/>
      <c r="C144" s="26"/>
      <c r="D144" s="26"/>
      <c r="E144" s="27"/>
      <c r="F144" s="27"/>
      <c r="G144" s="26"/>
      <c r="H144" s="27"/>
      <c r="I144" s="27"/>
      <c r="J144" s="26"/>
      <c r="K144" s="27"/>
      <c r="L144" s="17">
        <f t="shared" si="22"/>
        <v>0</v>
      </c>
      <c r="M144" s="27"/>
      <c r="N144" s="27"/>
      <c r="O144" s="27"/>
      <c r="P144" s="27"/>
      <c r="Q144" s="27"/>
      <c r="R144" s="27"/>
      <c r="S144" s="27"/>
      <c r="T144" s="17">
        <f t="shared" si="23"/>
        <v>0</v>
      </c>
      <c r="U144" s="27"/>
      <c r="V144" s="27"/>
      <c r="W144" s="18">
        <f t="shared" si="24"/>
        <v>0</v>
      </c>
      <c r="X144" s="18"/>
      <c r="Y144" s="18">
        <f t="shared" si="25"/>
        <v>0</v>
      </c>
      <c r="Z144" s="18">
        <f t="shared" si="26"/>
        <v>0</v>
      </c>
      <c r="AA144" s="18">
        <f t="shared" si="27"/>
        <v>0</v>
      </c>
      <c r="AB144" s="18">
        <f t="shared" si="28"/>
        <v>0</v>
      </c>
      <c r="AC144" s="18">
        <f t="shared" si="29"/>
        <v>0</v>
      </c>
      <c r="AD144" s="18">
        <f t="shared" si="30"/>
        <v>0</v>
      </c>
      <c r="AE144" s="17">
        <f t="shared" si="31"/>
        <v>0</v>
      </c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38"/>
      <c r="BK144" s="20">
        <f t="shared" si="32"/>
        <v>0</v>
      </c>
    </row>
    <row r="145" spans="1:63">
      <c r="A145" s="22">
        <v>138</v>
      </c>
      <c r="B145" s="25"/>
      <c r="C145" s="26"/>
      <c r="D145" s="26"/>
      <c r="E145" s="27"/>
      <c r="F145" s="27"/>
      <c r="G145" s="26"/>
      <c r="H145" s="27"/>
      <c r="I145" s="27"/>
      <c r="J145" s="26"/>
      <c r="K145" s="27"/>
      <c r="L145" s="17">
        <f t="shared" si="22"/>
        <v>0</v>
      </c>
      <c r="M145" s="27"/>
      <c r="N145" s="27"/>
      <c r="O145" s="27"/>
      <c r="P145" s="27"/>
      <c r="Q145" s="27"/>
      <c r="R145" s="27"/>
      <c r="S145" s="27"/>
      <c r="T145" s="17">
        <f t="shared" si="23"/>
        <v>0</v>
      </c>
      <c r="U145" s="27"/>
      <c r="V145" s="27"/>
      <c r="W145" s="18">
        <f t="shared" si="24"/>
        <v>0</v>
      </c>
      <c r="X145" s="18"/>
      <c r="Y145" s="18">
        <f t="shared" si="25"/>
        <v>0</v>
      </c>
      <c r="Z145" s="18">
        <f t="shared" si="26"/>
        <v>0</v>
      </c>
      <c r="AA145" s="18">
        <f t="shared" si="27"/>
        <v>0</v>
      </c>
      <c r="AB145" s="18">
        <f t="shared" si="28"/>
        <v>0</v>
      </c>
      <c r="AC145" s="18">
        <f t="shared" si="29"/>
        <v>0</v>
      </c>
      <c r="AD145" s="18">
        <f t="shared" si="30"/>
        <v>0</v>
      </c>
      <c r="AE145" s="17">
        <f t="shared" si="31"/>
        <v>0</v>
      </c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38"/>
      <c r="BK145" s="20">
        <f t="shared" si="32"/>
        <v>0</v>
      </c>
    </row>
    <row r="146" spans="1:63">
      <c r="A146" s="22">
        <v>139</v>
      </c>
      <c r="B146" s="25"/>
      <c r="C146" s="26"/>
      <c r="D146" s="26"/>
      <c r="E146" s="27"/>
      <c r="F146" s="27"/>
      <c r="G146" s="26"/>
      <c r="H146" s="27"/>
      <c r="I146" s="27"/>
      <c r="J146" s="26"/>
      <c r="K146" s="27"/>
      <c r="L146" s="17">
        <f t="shared" si="22"/>
        <v>0</v>
      </c>
      <c r="M146" s="27"/>
      <c r="N146" s="27"/>
      <c r="O146" s="27"/>
      <c r="P146" s="27"/>
      <c r="Q146" s="27"/>
      <c r="R146" s="27"/>
      <c r="S146" s="27"/>
      <c r="T146" s="17">
        <f t="shared" si="23"/>
        <v>0</v>
      </c>
      <c r="U146" s="27"/>
      <c r="V146" s="27"/>
      <c r="W146" s="18">
        <f t="shared" si="24"/>
        <v>0</v>
      </c>
      <c r="X146" s="18"/>
      <c r="Y146" s="18">
        <f t="shared" si="25"/>
        <v>0</v>
      </c>
      <c r="Z146" s="18">
        <f t="shared" si="26"/>
        <v>0</v>
      </c>
      <c r="AA146" s="18">
        <f t="shared" si="27"/>
        <v>0</v>
      </c>
      <c r="AB146" s="18">
        <f t="shared" si="28"/>
        <v>0</v>
      </c>
      <c r="AC146" s="18">
        <f t="shared" si="29"/>
        <v>0</v>
      </c>
      <c r="AD146" s="18">
        <f t="shared" si="30"/>
        <v>0</v>
      </c>
      <c r="AE146" s="17">
        <f t="shared" si="31"/>
        <v>0</v>
      </c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38"/>
      <c r="BK146" s="20">
        <f t="shared" si="32"/>
        <v>0</v>
      </c>
    </row>
    <row r="147" spans="1:63">
      <c r="A147" s="22">
        <v>140</v>
      </c>
      <c r="B147" s="25"/>
      <c r="C147" s="26"/>
      <c r="D147" s="26"/>
      <c r="E147" s="27"/>
      <c r="F147" s="27"/>
      <c r="G147" s="26"/>
      <c r="H147" s="27"/>
      <c r="I147" s="27"/>
      <c r="J147" s="26"/>
      <c r="K147" s="27"/>
      <c r="L147" s="17">
        <f t="shared" si="22"/>
        <v>0</v>
      </c>
      <c r="M147" s="27"/>
      <c r="N147" s="27"/>
      <c r="O147" s="27"/>
      <c r="P147" s="27"/>
      <c r="Q147" s="27"/>
      <c r="R147" s="27"/>
      <c r="S147" s="27"/>
      <c r="T147" s="17">
        <f t="shared" si="23"/>
        <v>0</v>
      </c>
      <c r="U147" s="27"/>
      <c r="V147" s="27"/>
      <c r="W147" s="18">
        <f t="shared" si="24"/>
        <v>0</v>
      </c>
      <c r="X147" s="18"/>
      <c r="Y147" s="18">
        <f t="shared" si="25"/>
        <v>0</v>
      </c>
      <c r="Z147" s="18">
        <f t="shared" si="26"/>
        <v>0</v>
      </c>
      <c r="AA147" s="18">
        <f t="shared" si="27"/>
        <v>0</v>
      </c>
      <c r="AB147" s="18">
        <f t="shared" si="28"/>
        <v>0</v>
      </c>
      <c r="AC147" s="18">
        <f t="shared" si="29"/>
        <v>0</v>
      </c>
      <c r="AD147" s="18">
        <f t="shared" si="30"/>
        <v>0</v>
      </c>
      <c r="AE147" s="17">
        <f t="shared" si="31"/>
        <v>0</v>
      </c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38"/>
      <c r="BK147" s="20">
        <f t="shared" si="32"/>
        <v>0</v>
      </c>
    </row>
    <row r="148" spans="1:63">
      <c r="A148" s="22">
        <v>141</v>
      </c>
      <c r="B148" s="25"/>
      <c r="C148" s="26"/>
      <c r="D148" s="26"/>
      <c r="E148" s="27"/>
      <c r="F148" s="27"/>
      <c r="G148" s="26"/>
      <c r="H148" s="27"/>
      <c r="I148" s="27"/>
      <c r="J148" s="26"/>
      <c r="K148" s="27"/>
      <c r="L148" s="17">
        <f t="shared" si="22"/>
        <v>0</v>
      </c>
      <c r="M148" s="27"/>
      <c r="N148" s="27"/>
      <c r="O148" s="27"/>
      <c r="P148" s="27"/>
      <c r="Q148" s="27"/>
      <c r="R148" s="27"/>
      <c r="S148" s="27"/>
      <c r="T148" s="17">
        <f t="shared" si="23"/>
        <v>0</v>
      </c>
      <c r="U148" s="27"/>
      <c r="V148" s="27"/>
      <c r="W148" s="18">
        <f t="shared" si="24"/>
        <v>0</v>
      </c>
      <c r="X148" s="18"/>
      <c r="Y148" s="18">
        <f t="shared" si="25"/>
        <v>0</v>
      </c>
      <c r="Z148" s="18">
        <f t="shared" si="26"/>
        <v>0</v>
      </c>
      <c r="AA148" s="18">
        <f t="shared" si="27"/>
        <v>0</v>
      </c>
      <c r="AB148" s="18">
        <f t="shared" si="28"/>
        <v>0</v>
      </c>
      <c r="AC148" s="18">
        <f t="shared" si="29"/>
        <v>0</v>
      </c>
      <c r="AD148" s="18">
        <f t="shared" si="30"/>
        <v>0</v>
      </c>
      <c r="AE148" s="17">
        <f t="shared" si="31"/>
        <v>0</v>
      </c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38"/>
      <c r="BK148" s="20">
        <f t="shared" si="32"/>
        <v>0</v>
      </c>
    </row>
    <row r="149" spans="1:63">
      <c r="A149" s="22">
        <v>142</v>
      </c>
      <c r="B149" s="25"/>
      <c r="C149" s="26"/>
      <c r="D149" s="26"/>
      <c r="E149" s="27"/>
      <c r="F149" s="27"/>
      <c r="G149" s="26"/>
      <c r="H149" s="27"/>
      <c r="I149" s="27"/>
      <c r="J149" s="26"/>
      <c r="K149" s="27"/>
      <c r="L149" s="17">
        <f t="shared" si="22"/>
        <v>0</v>
      </c>
      <c r="M149" s="27"/>
      <c r="N149" s="27"/>
      <c r="O149" s="27"/>
      <c r="P149" s="27"/>
      <c r="Q149" s="27"/>
      <c r="R149" s="27"/>
      <c r="S149" s="27"/>
      <c r="T149" s="17">
        <f t="shared" si="23"/>
        <v>0</v>
      </c>
      <c r="U149" s="27"/>
      <c r="V149" s="27"/>
      <c r="W149" s="18">
        <f t="shared" si="24"/>
        <v>0</v>
      </c>
      <c r="X149" s="18"/>
      <c r="Y149" s="18">
        <f t="shared" si="25"/>
        <v>0</v>
      </c>
      <c r="Z149" s="18">
        <f t="shared" si="26"/>
        <v>0</v>
      </c>
      <c r="AA149" s="18">
        <f t="shared" si="27"/>
        <v>0</v>
      </c>
      <c r="AB149" s="18">
        <f t="shared" si="28"/>
        <v>0</v>
      </c>
      <c r="AC149" s="18">
        <f t="shared" si="29"/>
        <v>0</v>
      </c>
      <c r="AD149" s="18">
        <f t="shared" si="30"/>
        <v>0</v>
      </c>
      <c r="AE149" s="17">
        <f t="shared" si="31"/>
        <v>0</v>
      </c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38"/>
      <c r="BK149" s="20">
        <f t="shared" si="32"/>
        <v>0</v>
      </c>
    </row>
    <row r="150" spans="1:63">
      <c r="A150" s="22">
        <v>143</v>
      </c>
      <c r="B150" s="25"/>
      <c r="C150" s="26"/>
      <c r="D150" s="26"/>
      <c r="E150" s="27"/>
      <c r="F150" s="27"/>
      <c r="G150" s="26"/>
      <c r="H150" s="27"/>
      <c r="I150" s="27"/>
      <c r="J150" s="26"/>
      <c r="K150" s="27"/>
      <c r="L150" s="17">
        <f t="shared" si="22"/>
        <v>0</v>
      </c>
      <c r="M150" s="27"/>
      <c r="N150" s="27"/>
      <c r="O150" s="27"/>
      <c r="P150" s="27"/>
      <c r="Q150" s="27"/>
      <c r="R150" s="27"/>
      <c r="S150" s="27"/>
      <c r="T150" s="17">
        <f t="shared" si="23"/>
        <v>0</v>
      </c>
      <c r="U150" s="27"/>
      <c r="V150" s="27"/>
      <c r="W150" s="18">
        <f t="shared" si="24"/>
        <v>0</v>
      </c>
      <c r="X150" s="18"/>
      <c r="Y150" s="18">
        <f t="shared" si="25"/>
        <v>0</v>
      </c>
      <c r="Z150" s="18">
        <f t="shared" si="26"/>
        <v>0</v>
      </c>
      <c r="AA150" s="18">
        <f t="shared" si="27"/>
        <v>0</v>
      </c>
      <c r="AB150" s="18">
        <f t="shared" si="28"/>
        <v>0</v>
      </c>
      <c r="AC150" s="18">
        <f t="shared" si="29"/>
        <v>0</v>
      </c>
      <c r="AD150" s="18">
        <f t="shared" si="30"/>
        <v>0</v>
      </c>
      <c r="AE150" s="17">
        <f t="shared" si="31"/>
        <v>0</v>
      </c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38"/>
      <c r="BK150" s="20">
        <f t="shared" si="32"/>
        <v>0</v>
      </c>
    </row>
    <row r="151" spans="1:63">
      <c r="A151" s="22">
        <v>144</v>
      </c>
      <c r="B151" s="25"/>
      <c r="C151" s="26"/>
      <c r="D151" s="26"/>
      <c r="E151" s="27"/>
      <c r="F151" s="27"/>
      <c r="G151" s="26"/>
      <c r="H151" s="27"/>
      <c r="I151" s="27"/>
      <c r="J151" s="26"/>
      <c r="K151" s="27"/>
      <c r="L151" s="17">
        <f t="shared" si="22"/>
        <v>0</v>
      </c>
      <c r="M151" s="27"/>
      <c r="N151" s="27"/>
      <c r="O151" s="27"/>
      <c r="P151" s="27"/>
      <c r="Q151" s="27"/>
      <c r="R151" s="27"/>
      <c r="S151" s="27"/>
      <c r="T151" s="17">
        <f t="shared" si="23"/>
        <v>0</v>
      </c>
      <c r="U151" s="27"/>
      <c r="V151" s="27"/>
      <c r="W151" s="18">
        <f t="shared" si="24"/>
        <v>0</v>
      </c>
      <c r="X151" s="18"/>
      <c r="Y151" s="18">
        <f t="shared" si="25"/>
        <v>0</v>
      </c>
      <c r="Z151" s="18">
        <f t="shared" si="26"/>
        <v>0</v>
      </c>
      <c r="AA151" s="18">
        <f t="shared" si="27"/>
        <v>0</v>
      </c>
      <c r="AB151" s="18">
        <f t="shared" si="28"/>
        <v>0</v>
      </c>
      <c r="AC151" s="18">
        <f t="shared" si="29"/>
        <v>0</v>
      </c>
      <c r="AD151" s="18">
        <f t="shared" si="30"/>
        <v>0</v>
      </c>
      <c r="AE151" s="17">
        <f t="shared" si="31"/>
        <v>0</v>
      </c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38"/>
      <c r="BK151" s="20">
        <f t="shared" si="32"/>
        <v>0</v>
      </c>
    </row>
    <row r="152" spans="1:63">
      <c r="A152" s="22">
        <v>145</v>
      </c>
      <c r="B152" s="25"/>
      <c r="C152" s="26"/>
      <c r="D152" s="26"/>
      <c r="E152" s="27"/>
      <c r="F152" s="27"/>
      <c r="G152" s="26"/>
      <c r="H152" s="27"/>
      <c r="I152" s="27"/>
      <c r="J152" s="26"/>
      <c r="K152" s="27"/>
      <c r="L152" s="17">
        <f t="shared" si="22"/>
        <v>0</v>
      </c>
      <c r="M152" s="27"/>
      <c r="N152" s="27"/>
      <c r="O152" s="27"/>
      <c r="P152" s="27"/>
      <c r="Q152" s="27"/>
      <c r="R152" s="27"/>
      <c r="S152" s="27"/>
      <c r="T152" s="17">
        <f t="shared" si="23"/>
        <v>0</v>
      </c>
      <c r="U152" s="27"/>
      <c r="V152" s="27"/>
      <c r="W152" s="18">
        <f t="shared" si="24"/>
        <v>0</v>
      </c>
      <c r="X152" s="18"/>
      <c r="Y152" s="18">
        <f t="shared" si="25"/>
        <v>0</v>
      </c>
      <c r="Z152" s="18">
        <f t="shared" si="26"/>
        <v>0</v>
      </c>
      <c r="AA152" s="18">
        <f t="shared" si="27"/>
        <v>0</v>
      </c>
      <c r="AB152" s="18">
        <f t="shared" si="28"/>
        <v>0</v>
      </c>
      <c r="AC152" s="18">
        <f t="shared" si="29"/>
        <v>0</v>
      </c>
      <c r="AD152" s="18">
        <f t="shared" si="30"/>
        <v>0</v>
      </c>
      <c r="AE152" s="17">
        <f t="shared" si="31"/>
        <v>0</v>
      </c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38"/>
      <c r="BK152" s="20">
        <f t="shared" si="32"/>
        <v>0</v>
      </c>
    </row>
    <row r="153" spans="1:63">
      <c r="A153" s="22">
        <v>146</v>
      </c>
      <c r="B153" s="25"/>
      <c r="C153" s="26"/>
      <c r="D153" s="26"/>
      <c r="E153" s="27"/>
      <c r="F153" s="27"/>
      <c r="G153" s="26"/>
      <c r="H153" s="27"/>
      <c r="I153" s="27"/>
      <c r="J153" s="26"/>
      <c r="K153" s="27"/>
      <c r="L153" s="17">
        <f t="shared" si="22"/>
        <v>0</v>
      </c>
      <c r="M153" s="27"/>
      <c r="N153" s="27"/>
      <c r="O153" s="27"/>
      <c r="P153" s="27"/>
      <c r="Q153" s="27"/>
      <c r="R153" s="27"/>
      <c r="S153" s="27"/>
      <c r="T153" s="17">
        <f t="shared" si="23"/>
        <v>0</v>
      </c>
      <c r="U153" s="27"/>
      <c r="V153" s="27"/>
      <c r="W153" s="18">
        <f t="shared" si="24"/>
        <v>0</v>
      </c>
      <c r="X153" s="18"/>
      <c r="Y153" s="18">
        <f t="shared" si="25"/>
        <v>0</v>
      </c>
      <c r="Z153" s="18">
        <f t="shared" si="26"/>
        <v>0</v>
      </c>
      <c r="AA153" s="18">
        <f t="shared" si="27"/>
        <v>0</v>
      </c>
      <c r="AB153" s="18">
        <f t="shared" si="28"/>
        <v>0</v>
      </c>
      <c r="AC153" s="18">
        <f t="shared" si="29"/>
        <v>0</v>
      </c>
      <c r="AD153" s="18">
        <f t="shared" si="30"/>
        <v>0</v>
      </c>
      <c r="AE153" s="17">
        <f t="shared" si="31"/>
        <v>0</v>
      </c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38"/>
      <c r="BK153" s="20">
        <f t="shared" si="32"/>
        <v>0</v>
      </c>
    </row>
    <row r="154" spans="1:63">
      <c r="A154" s="22">
        <v>147</v>
      </c>
      <c r="B154" s="25"/>
      <c r="C154" s="26"/>
      <c r="D154" s="26"/>
      <c r="E154" s="27"/>
      <c r="F154" s="27"/>
      <c r="G154" s="26"/>
      <c r="H154" s="27"/>
      <c r="I154" s="27"/>
      <c r="J154" s="26"/>
      <c r="K154" s="27"/>
      <c r="L154" s="17">
        <f t="shared" si="22"/>
        <v>0</v>
      </c>
      <c r="M154" s="27"/>
      <c r="N154" s="27"/>
      <c r="O154" s="27"/>
      <c r="P154" s="27"/>
      <c r="Q154" s="27"/>
      <c r="R154" s="27"/>
      <c r="S154" s="27"/>
      <c r="T154" s="17">
        <f t="shared" si="23"/>
        <v>0</v>
      </c>
      <c r="U154" s="27"/>
      <c r="V154" s="27"/>
      <c r="W154" s="18">
        <f t="shared" si="24"/>
        <v>0</v>
      </c>
      <c r="X154" s="18"/>
      <c r="Y154" s="18">
        <f t="shared" si="25"/>
        <v>0</v>
      </c>
      <c r="Z154" s="18">
        <f t="shared" si="26"/>
        <v>0</v>
      </c>
      <c r="AA154" s="18">
        <f t="shared" si="27"/>
        <v>0</v>
      </c>
      <c r="AB154" s="18">
        <f t="shared" si="28"/>
        <v>0</v>
      </c>
      <c r="AC154" s="18">
        <f t="shared" si="29"/>
        <v>0</v>
      </c>
      <c r="AD154" s="18">
        <f t="shared" si="30"/>
        <v>0</v>
      </c>
      <c r="AE154" s="17">
        <f t="shared" si="31"/>
        <v>0</v>
      </c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38"/>
      <c r="BK154" s="20">
        <f t="shared" si="32"/>
        <v>0</v>
      </c>
    </row>
    <row r="155" spans="1:63">
      <c r="A155" s="22">
        <v>148</v>
      </c>
      <c r="B155" s="25"/>
      <c r="C155" s="26"/>
      <c r="D155" s="26"/>
      <c r="E155" s="27"/>
      <c r="F155" s="27"/>
      <c r="G155" s="26"/>
      <c r="H155" s="27"/>
      <c r="I155" s="27"/>
      <c r="J155" s="26"/>
      <c r="K155" s="27"/>
      <c r="L155" s="17">
        <f t="shared" si="22"/>
        <v>0</v>
      </c>
      <c r="M155" s="27"/>
      <c r="N155" s="27"/>
      <c r="O155" s="27"/>
      <c r="P155" s="27"/>
      <c r="Q155" s="27"/>
      <c r="R155" s="27"/>
      <c r="S155" s="27"/>
      <c r="T155" s="17">
        <f t="shared" si="23"/>
        <v>0</v>
      </c>
      <c r="U155" s="27"/>
      <c r="V155" s="27"/>
      <c r="W155" s="18">
        <f t="shared" si="24"/>
        <v>0</v>
      </c>
      <c r="X155" s="18"/>
      <c r="Y155" s="18">
        <f t="shared" si="25"/>
        <v>0</v>
      </c>
      <c r="Z155" s="18">
        <f t="shared" si="26"/>
        <v>0</v>
      </c>
      <c r="AA155" s="18">
        <f t="shared" si="27"/>
        <v>0</v>
      </c>
      <c r="AB155" s="18">
        <f t="shared" si="28"/>
        <v>0</v>
      </c>
      <c r="AC155" s="18">
        <f t="shared" si="29"/>
        <v>0</v>
      </c>
      <c r="AD155" s="18">
        <f t="shared" si="30"/>
        <v>0</v>
      </c>
      <c r="AE155" s="17">
        <f t="shared" si="31"/>
        <v>0</v>
      </c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38"/>
      <c r="BK155" s="20">
        <f t="shared" si="32"/>
        <v>0</v>
      </c>
    </row>
    <row r="156" spans="1:63">
      <c r="A156" s="22">
        <v>149</v>
      </c>
      <c r="B156" s="25"/>
      <c r="C156" s="26"/>
      <c r="D156" s="26"/>
      <c r="E156" s="27"/>
      <c r="F156" s="27"/>
      <c r="G156" s="26"/>
      <c r="H156" s="27"/>
      <c r="I156" s="27"/>
      <c r="J156" s="26"/>
      <c r="K156" s="27"/>
      <c r="L156" s="17">
        <f t="shared" si="22"/>
        <v>0</v>
      </c>
      <c r="M156" s="27"/>
      <c r="N156" s="27"/>
      <c r="O156" s="27"/>
      <c r="P156" s="27"/>
      <c r="Q156" s="27"/>
      <c r="R156" s="27"/>
      <c r="S156" s="27"/>
      <c r="T156" s="17">
        <f t="shared" si="23"/>
        <v>0</v>
      </c>
      <c r="U156" s="27"/>
      <c r="V156" s="27"/>
      <c r="W156" s="18">
        <f t="shared" si="24"/>
        <v>0</v>
      </c>
      <c r="X156" s="18"/>
      <c r="Y156" s="18">
        <f t="shared" si="25"/>
        <v>0</v>
      </c>
      <c r="Z156" s="18">
        <f t="shared" si="26"/>
        <v>0</v>
      </c>
      <c r="AA156" s="18">
        <f t="shared" si="27"/>
        <v>0</v>
      </c>
      <c r="AB156" s="18">
        <f t="shared" si="28"/>
        <v>0</v>
      </c>
      <c r="AC156" s="18">
        <f t="shared" si="29"/>
        <v>0</v>
      </c>
      <c r="AD156" s="18">
        <f t="shared" si="30"/>
        <v>0</v>
      </c>
      <c r="AE156" s="17">
        <f t="shared" si="31"/>
        <v>0</v>
      </c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38"/>
      <c r="BK156" s="20">
        <f t="shared" si="32"/>
        <v>0</v>
      </c>
    </row>
    <row r="157" spans="1:63">
      <c r="A157" s="22">
        <v>150</v>
      </c>
      <c r="B157" s="25"/>
      <c r="C157" s="26"/>
      <c r="D157" s="26"/>
      <c r="E157" s="27"/>
      <c r="F157" s="27"/>
      <c r="G157" s="26"/>
      <c r="H157" s="27"/>
      <c r="I157" s="27"/>
      <c r="J157" s="26"/>
      <c r="K157" s="27"/>
      <c r="L157" s="17">
        <f t="shared" si="22"/>
        <v>0</v>
      </c>
      <c r="M157" s="27"/>
      <c r="N157" s="27"/>
      <c r="O157" s="27"/>
      <c r="P157" s="27"/>
      <c r="Q157" s="27"/>
      <c r="R157" s="27"/>
      <c r="S157" s="27"/>
      <c r="T157" s="17">
        <f t="shared" si="23"/>
        <v>0</v>
      </c>
      <c r="U157" s="27"/>
      <c r="V157" s="27"/>
      <c r="W157" s="18">
        <f t="shared" si="24"/>
        <v>0</v>
      </c>
      <c r="X157" s="18"/>
      <c r="Y157" s="18">
        <f t="shared" si="25"/>
        <v>0</v>
      </c>
      <c r="Z157" s="18">
        <f t="shared" si="26"/>
        <v>0</v>
      </c>
      <c r="AA157" s="18">
        <f t="shared" si="27"/>
        <v>0</v>
      </c>
      <c r="AB157" s="18">
        <f t="shared" si="28"/>
        <v>0</v>
      </c>
      <c r="AC157" s="18">
        <f t="shared" si="29"/>
        <v>0</v>
      </c>
      <c r="AD157" s="18">
        <f t="shared" si="30"/>
        <v>0</v>
      </c>
      <c r="AE157" s="17">
        <f t="shared" si="31"/>
        <v>0</v>
      </c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38"/>
      <c r="BK157" s="20">
        <f t="shared" si="32"/>
        <v>0</v>
      </c>
    </row>
    <row r="158" spans="1:63">
      <c r="A158" s="22">
        <v>151</v>
      </c>
      <c r="B158" s="25"/>
      <c r="C158" s="26"/>
      <c r="D158" s="26"/>
      <c r="E158" s="27"/>
      <c r="F158" s="27"/>
      <c r="G158" s="26"/>
      <c r="H158" s="27"/>
      <c r="I158" s="27"/>
      <c r="J158" s="26"/>
      <c r="K158" s="27"/>
      <c r="L158" s="17">
        <f t="shared" si="22"/>
        <v>0</v>
      </c>
      <c r="M158" s="27"/>
      <c r="N158" s="27"/>
      <c r="O158" s="27"/>
      <c r="P158" s="27"/>
      <c r="Q158" s="27"/>
      <c r="R158" s="27"/>
      <c r="S158" s="27"/>
      <c r="T158" s="17">
        <f t="shared" si="23"/>
        <v>0</v>
      </c>
      <c r="U158" s="27"/>
      <c r="V158" s="27"/>
      <c r="W158" s="18">
        <f t="shared" si="24"/>
        <v>0</v>
      </c>
      <c r="X158" s="18"/>
      <c r="Y158" s="18">
        <f t="shared" si="25"/>
        <v>0</v>
      </c>
      <c r="Z158" s="18">
        <f t="shared" si="26"/>
        <v>0</v>
      </c>
      <c r="AA158" s="18">
        <f t="shared" si="27"/>
        <v>0</v>
      </c>
      <c r="AB158" s="18">
        <f t="shared" si="28"/>
        <v>0</v>
      </c>
      <c r="AC158" s="18">
        <f t="shared" si="29"/>
        <v>0</v>
      </c>
      <c r="AD158" s="18">
        <f t="shared" si="30"/>
        <v>0</v>
      </c>
      <c r="AE158" s="17">
        <f t="shared" si="31"/>
        <v>0</v>
      </c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38"/>
      <c r="BK158" s="20">
        <f t="shared" si="32"/>
        <v>0</v>
      </c>
    </row>
    <row r="159" spans="1:63">
      <c r="A159" s="22">
        <v>152</v>
      </c>
      <c r="B159" s="25"/>
      <c r="C159" s="26"/>
      <c r="D159" s="26"/>
      <c r="E159" s="27"/>
      <c r="F159" s="27"/>
      <c r="G159" s="26"/>
      <c r="H159" s="27"/>
      <c r="I159" s="27"/>
      <c r="J159" s="26"/>
      <c r="K159" s="27"/>
      <c r="L159" s="17">
        <f t="shared" si="22"/>
        <v>0</v>
      </c>
      <c r="M159" s="27"/>
      <c r="N159" s="27"/>
      <c r="O159" s="27"/>
      <c r="P159" s="27"/>
      <c r="Q159" s="27"/>
      <c r="R159" s="27"/>
      <c r="S159" s="27"/>
      <c r="T159" s="17">
        <f t="shared" si="23"/>
        <v>0</v>
      </c>
      <c r="U159" s="27"/>
      <c r="V159" s="27"/>
      <c r="W159" s="18">
        <f t="shared" si="24"/>
        <v>0</v>
      </c>
      <c r="X159" s="18"/>
      <c r="Y159" s="18">
        <f t="shared" si="25"/>
        <v>0</v>
      </c>
      <c r="Z159" s="18">
        <f t="shared" si="26"/>
        <v>0</v>
      </c>
      <c r="AA159" s="18">
        <f t="shared" si="27"/>
        <v>0</v>
      </c>
      <c r="AB159" s="18">
        <f t="shared" si="28"/>
        <v>0</v>
      </c>
      <c r="AC159" s="18">
        <f t="shared" si="29"/>
        <v>0</v>
      </c>
      <c r="AD159" s="18">
        <f t="shared" si="30"/>
        <v>0</v>
      </c>
      <c r="AE159" s="17">
        <f t="shared" si="31"/>
        <v>0</v>
      </c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38"/>
      <c r="BK159" s="20">
        <f t="shared" si="32"/>
        <v>0</v>
      </c>
    </row>
    <row r="160" spans="1:63">
      <c r="A160" s="22">
        <v>153</v>
      </c>
      <c r="B160" s="25"/>
      <c r="C160" s="26"/>
      <c r="D160" s="26"/>
      <c r="E160" s="27"/>
      <c r="F160" s="27"/>
      <c r="G160" s="26"/>
      <c r="H160" s="27"/>
      <c r="I160" s="27"/>
      <c r="J160" s="26"/>
      <c r="K160" s="27"/>
      <c r="L160" s="17">
        <f t="shared" si="22"/>
        <v>0</v>
      </c>
      <c r="M160" s="27"/>
      <c r="N160" s="27"/>
      <c r="O160" s="27"/>
      <c r="P160" s="27"/>
      <c r="Q160" s="27"/>
      <c r="R160" s="27"/>
      <c r="S160" s="27"/>
      <c r="T160" s="17">
        <f t="shared" si="23"/>
        <v>0</v>
      </c>
      <c r="U160" s="27"/>
      <c r="V160" s="27"/>
      <c r="W160" s="18">
        <f t="shared" si="24"/>
        <v>0</v>
      </c>
      <c r="X160" s="18"/>
      <c r="Y160" s="18">
        <f t="shared" si="25"/>
        <v>0</v>
      </c>
      <c r="Z160" s="18">
        <f t="shared" si="26"/>
        <v>0</v>
      </c>
      <c r="AA160" s="18">
        <f t="shared" si="27"/>
        <v>0</v>
      </c>
      <c r="AB160" s="18">
        <f t="shared" si="28"/>
        <v>0</v>
      </c>
      <c r="AC160" s="18">
        <f t="shared" si="29"/>
        <v>0</v>
      </c>
      <c r="AD160" s="18">
        <f t="shared" si="30"/>
        <v>0</v>
      </c>
      <c r="AE160" s="17">
        <f t="shared" si="31"/>
        <v>0</v>
      </c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38"/>
      <c r="BK160" s="20">
        <f t="shared" si="32"/>
        <v>0</v>
      </c>
    </row>
    <row r="161" spans="1:63">
      <c r="A161" s="22">
        <v>154</v>
      </c>
      <c r="B161" s="25"/>
      <c r="C161" s="26"/>
      <c r="D161" s="26"/>
      <c r="E161" s="27"/>
      <c r="F161" s="27"/>
      <c r="G161" s="26"/>
      <c r="H161" s="27"/>
      <c r="I161" s="27"/>
      <c r="J161" s="26"/>
      <c r="K161" s="27"/>
      <c r="L161" s="17">
        <f t="shared" si="22"/>
        <v>0</v>
      </c>
      <c r="M161" s="27"/>
      <c r="N161" s="27"/>
      <c r="O161" s="27"/>
      <c r="P161" s="27"/>
      <c r="Q161" s="27"/>
      <c r="R161" s="27"/>
      <c r="S161" s="27"/>
      <c r="T161" s="17">
        <f t="shared" si="23"/>
        <v>0</v>
      </c>
      <c r="U161" s="27"/>
      <c r="V161" s="27"/>
      <c r="W161" s="18">
        <f t="shared" si="24"/>
        <v>0</v>
      </c>
      <c r="X161" s="18"/>
      <c r="Y161" s="18">
        <f t="shared" si="25"/>
        <v>0</v>
      </c>
      <c r="Z161" s="18">
        <f t="shared" si="26"/>
        <v>0</v>
      </c>
      <c r="AA161" s="18">
        <f t="shared" si="27"/>
        <v>0</v>
      </c>
      <c r="AB161" s="18">
        <f t="shared" si="28"/>
        <v>0</v>
      </c>
      <c r="AC161" s="18">
        <f t="shared" si="29"/>
        <v>0</v>
      </c>
      <c r="AD161" s="18">
        <f t="shared" si="30"/>
        <v>0</v>
      </c>
      <c r="AE161" s="17">
        <f t="shared" si="31"/>
        <v>0</v>
      </c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38"/>
      <c r="BK161" s="20">
        <f t="shared" si="32"/>
        <v>0</v>
      </c>
    </row>
    <row r="162" spans="1:63">
      <c r="A162" s="22">
        <v>155</v>
      </c>
      <c r="B162" s="25"/>
      <c r="C162" s="26"/>
      <c r="D162" s="26"/>
      <c r="E162" s="27"/>
      <c r="F162" s="27"/>
      <c r="G162" s="26"/>
      <c r="H162" s="27"/>
      <c r="I162" s="27"/>
      <c r="J162" s="26"/>
      <c r="K162" s="27"/>
      <c r="L162" s="17">
        <f t="shared" si="22"/>
        <v>0</v>
      </c>
      <c r="M162" s="27"/>
      <c r="N162" s="27"/>
      <c r="O162" s="27"/>
      <c r="P162" s="27"/>
      <c r="Q162" s="27"/>
      <c r="R162" s="27"/>
      <c r="S162" s="27"/>
      <c r="T162" s="17">
        <f t="shared" si="23"/>
        <v>0</v>
      </c>
      <c r="U162" s="27"/>
      <c r="V162" s="27"/>
      <c r="W162" s="18">
        <f t="shared" si="24"/>
        <v>0</v>
      </c>
      <c r="X162" s="18"/>
      <c r="Y162" s="18">
        <f t="shared" si="25"/>
        <v>0</v>
      </c>
      <c r="Z162" s="18">
        <f t="shared" si="26"/>
        <v>0</v>
      </c>
      <c r="AA162" s="18">
        <f t="shared" si="27"/>
        <v>0</v>
      </c>
      <c r="AB162" s="18">
        <f t="shared" si="28"/>
        <v>0</v>
      </c>
      <c r="AC162" s="18">
        <f t="shared" si="29"/>
        <v>0</v>
      </c>
      <c r="AD162" s="18">
        <f t="shared" si="30"/>
        <v>0</v>
      </c>
      <c r="AE162" s="17">
        <f t="shared" si="31"/>
        <v>0</v>
      </c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38"/>
      <c r="BK162" s="20">
        <f t="shared" si="32"/>
        <v>0</v>
      </c>
    </row>
    <row r="163" spans="1:63">
      <c r="A163" s="22">
        <v>156</v>
      </c>
      <c r="B163" s="25"/>
      <c r="C163" s="26"/>
      <c r="D163" s="26"/>
      <c r="E163" s="27"/>
      <c r="F163" s="27"/>
      <c r="G163" s="26"/>
      <c r="H163" s="27"/>
      <c r="I163" s="27"/>
      <c r="J163" s="26"/>
      <c r="K163" s="27"/>
      <c r="L163" s="17">
        <f t="shared" si="22"/>
        <v>0</v>
      </c>
      <c r="M163" s="27"/>
      <c r="N163" s="27"/>
      <c r="O163" s="27"/>
      <c r="P163" s="27"/>
      <c r="Q163" s="27"/>
      <c r="R163" s="27"/>
      <c r="S163" s="27"/>
      <c r="T163" s="17">
        <f t="shared" si="23"/>
        <v>0</v>
      </c>
      <c r="U163" s="27"/>
      <c r="V163" s="27"/>
      <c r="W163" s="18">
        <f t="shared" si="24"/>
        <v>0</v>
      </c>
      <c r="X163" s="18"/>
      <c r="Y163" s="18">
        <f t="shared" si="25"/>
        <v>0</v>
      </c>
      <c r="Z163" s="18">
        <f t="shared" si="26"/>
        <v>0</v>
      </c>
      <c r="AA163" s="18">
        <f t="shared" si="27"/>
        <v>0</v>
      </c>
      <c r="AB163" s="18">
        <f t="shared" si="28"/>
        <v>0</v>
      </c>
      <c r="AC163" s="18">
        <f t="shared" si="29"/>
        <v>0</v>
      </c>
      <c r="AD163" s="18">
        <f t="shared" si="30"/>
        <v>0</v>
      </c>
      <c r="AE163" s="17">
        <f t="shared" si="31"/>
        <v>0</v>
      </c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38"/>
      <c r="BK163" s="20">
        <f t="shared" si="32"/>
        <v>0</v>
      </c>
    </row>
    <row r="164" spans="1:63">
      <c r="A164" s="22">
        <v>157</v>
      </c>
      <c r="B164" s="25"/>
      <c r="C164" s="26"/>
      <c r="D164" s="26"/>
      <c r="E164" s="27"/>
      <c r="F164" s="27"/>
      <c r="G164" s="26"/>
      <c r="H164" s="27"/>
      <c r="I164" s="27"/>
      <c r="J164" s="26"/>
      <c r="K164" s="27"/>
      <c r="L164" s="17">
        <f t="shared" si="22"/>
        <v>0</v>
      </c>
      <c r="M164" s="27"/>
      <c r="N164" s="27"/>
      <c r="O164" s="27"/>
      <c r="P164" s="27"/>
      <c r="Q164" s="27"/>
      <c r="R164" s="27"/>
      <c r="S164" s="27"/>
      <c r="T164" s="17">
        <f t="shared" si="23"/>
        <v>0</v>
      </c>
      <c r="U164" s="27"/>
      <c r="V164" s="27"/>
      <c r="W164" s="18">
        <f t="shared" si="24"/>
        <v>0</v>
      </c>
      <c r="X164" s="18"/>
      <c r="Y164" s="18">
        <f t="shared" si="25"/>
        <v>0</v>
      </c>
      <c r="Z164" s="18">
        <f t="shared" si="26"/>
        <v>0</v>
      </c>
      <c r="AA164" s="18">
        <f t="shared" si="27"/>
        <v>0</v>
      </c>
      <c r="AB164" s="18">
        <f t="shared" si="28"/>
        <v>0</v>
      </c>
      <c r="AC164" s="18">
        <f t="shared" si="29"/>
        <v>0</v>
      </c>
      <c r="AD164" s="18">
        <f t="shared" si="30"/>
        <v>0</v>
      </c>
      <c r="AE164" s="17">
        <f t="shared" si="31"/>
        <v>0</v>
      </c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38"/>
      <c r="BK164" s="20">
        <f t="shared" si="32"/>
        <v>0</v>
      </c>
    </row>
    <row r="165" spans="1:63">
      <c r="A165" s="22">
        <v>158</v>
      </c>
      <c r="B165" s="25"/>
      <c r="C165" s="26"/>
      <c r="D165" s="26"/>
      <c r="E165" s="27"/>
      <c r="F165" s="27"/>
      <c r="G165" s="26"/>
      <c r="H165" s="27"/>
      <c r="I165" s="27"/>
      <c r="J165" s="26"/>
      <c r="K165" s="27"/>
      <c r="L165" s="17">
        <f t="shared" si="22"/>
        <v>0</v>
      </c>
      <c r="M165" s="27"/>
      <c r="N165" s="27"/>
      <c r="O165" s="27"/>
      <c r="P165" s="27"/>
      <c r="Q165" s="27"/>
      <c r="R165" s="27"/>
      <c r="S165" s="27"/>
      <c r="T165" s="17">
        <f t="shared" si="23"/>
        <v>0</v>
      </c>
      <c r="U165" s="27"/>
      <c r="V165" s="27"/>
      <c r="W165" s="18">
        <f t="shared" si="24"/>
        <v>0</v>
      </c>
      <c r="X165" s="18"/>
      <c r="Y165" s="18">
        <f t="shared" si="25"/>
        <v>0</v>
      </c>
      <c r="Z165" s="18">
        <f t="shared" si="26"/>
        <v>0</v>
      </c>
      <c r="AA165" s="18">
        <f t="shared" si="27"/>
        <v>0</v>
      </c>
      <c r="AB165" s="18">
        <f t="shared" si="28"/>
        <v>0</v>
      </c>
      <c r="AC165" s="18">
        <f t="shared" si="29"/>
        <v>0</v>
      </c>
      <c r="AD165" s="18">
        <f t="shared" si="30"/>
        <v>0</v>
      </c>
      <c r="AE165" s="17">
        <f t="shared" si="31"/>
        <v>0</v>
      </c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38"/>
      <c r="BK165" s="20">
        <f t="shared" si="32"/>
        <v>0</v>
      </c>
    </row>
    <row r="166" spans="1:63">
      <c r="A166" s="22">
        <v>159</v>
      </c>
      <c r="B166" s="25"/>
      <c r="C166" s="26"/>
      <c r="D166" s="26"/>
      <c r="E166" s="27"/>
      <c r="F166" s="27"/>
      <c r="G166" s="26"/>
      <c r="H166" s="27"/>
      <c r="I166" s="27"/>
      <c r="J166" s="26"/>
      <c r="K166" s="27"/>
      <c r="L166" s="17">
        <f t="shared" si="22"/>
        <v>0</v>
      </c>
      <c r="M166" s="27"/>
      <c r="N166" s="27"/>
      <c r="O166" s="27"/>
      <c r="P166" s="27"/>
      <c r="Q166" s="27"/>
      <c r="R166" s="27"/>
      <c r="S166" s="27"/>
      <c r="T166" s="17">
        <f t="shared" si="23"/>
        <v>0</v>
      </c>
      <c r="U166" s="27"/>
      <c r="V166" s="27"/>
      <c r="W166" s="18">
        <f t="shared" si="24"/>
        <v>0</v>
      </c>
      <c r="X166" s="18"/>
      <c r="Y166" s="18">
        <f t="shared" si="25"/>
        <v>0</v>
      </c>
      <c r="Z166" s="18">
        <f t="shared" si="26"/>
        <v>0</v>
      </c>
      <c r="AA166" s="18">
        <f t="shared" si="27"/>
        <v>0</v>
      </c>
      <c r="AB166" s="18">
        <f t="shared" si="28"/>
        <v>0</v>
      </c>
      <c r="AC166" s="18">
        <f t="shared" si="29"/>
        <v>0</v>
      </c>
      <c r="AD166" s="18">
        <f t="shared" si="30"/>
        <v>0</v>
      </c>
      <c r="AE166" s="17">
        <f t="shared" si="31"/>
        <v>0</v>
      </c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38"/>
      <c r="BK166" s="20">
        <f t="shared" si="32"/>
        <v>0</v>
      </c>
    </row>
    <row r="167" spans="1:63">
      <c r="A167" s="22">
        <v>160</v>
      </c>
      <c r="B167" s="25"/>
      <c r="C167" s="26"/>
      <c r="D167" s="26"/>
      <c r="E167" s="27"/>
      <c r="F167" s="27"/>
      <c r="G167" s="26"/>
      <c r="H167" s="27"/>
      <c r="I167" s="27"/>
      <c r="J167" s="26"/>
      <c r="K167" s="27"/>
      <c r="L167" s="17">
        <f t="shared" ref="L167:L230" si="33">SUM(E167:K167)</f>
        <v>0</v>
      </c>
      <c r="M167" s="27"/>
      <c r="N167" s="27"/>
      <c r="O167" s="27"/>
      <c r="P167" s="27"/>
      <c r="Q167" s="27"/>
      <c r="R167" s="27"/>
      <c r="S167" s="27"/>
      <c r="T167" s="17">
        <f t="shared" ref="T167:T230" si="34">SUM(M167:S167)</f>
        <v>0</v>
      </c>
      <c r="U167" s="27"/>
      <c r="V167" s="27"/>
      <c r="W167" s="18">
        <f t="shared" ref="W167:W230" si="35">+T167*0.02</f>
        <v>0</v>
      </c>
      <c r="X167" s="18"/>
      <c r="Y167" s="18">
        <f t="shared" ref="Y167:Y230" si="36">+T167*0.03</f>
        <v>0</v>
      </c>
      <c r="Z167" s="18">
        <f t="shared" ref="Z167:Z230" si="37">+T167*0.04</f>
        <v>0</v>
      </c>
      <c r="AA167" s="18">
        <f t="shared" ref="AA167:AA230" si="38">+T167*0.105</f>
        <v>0</v>
      </c>
      <c r="AB167" s="18">
        <f t="shared" ref="AB167:AB230" si="39">+T167*0.08</f>
        <v>0</v>
      </c>
      <c r="AC167" s="18">
        <f t="shared" ref="AC167:AC230" si="40">+T167*0.224</f>
        <v>0</v>
      </c>
      <c r="AD167" s="18">
        <f t="shared" ref="AD167:AD230" si="41">SUM(W167:AC167)</f>
        <v>0</v>
      </c>
      <c r="AE167" s="17">
        <f t="shared" ref="AE167:AE230" si="42">+T167+U167+AD167+V167</f>
        <v>0</v>
      </c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38"/>
      <c r="BK167" s="20">
        <f t="shared" ref="BK167:BK230" si="43">(SUM(AF167:BJ167))*12</f>
        <v>0</v>
      </c>
    </row>
    <row r="168" spans="1:63">
      <c r="A168" s="22">
        <v>161</v>
      </c>
      <c r="B168" s="25"/>
      <c r="C168" s="26"/>
      <c r="D168" s="26"/>
      <c r="E168" s="27"/>
      <c r="F168" s="27"/>
      <c r="G168" s="26"/>
      <c r="H168" s="27"/>
      <c r="I168" s="27"/>
      <c r="J168" s="26"/>
      <c r="K168" s="27"/>
      <c r="L168" s="17">
        <f t="shared" si="33"/>
        <v>0</v>
      </c>
      <c r="M168" s="27"/>
      <c r="N168" s="27"/>
      <c r="O168" s="27"/>
      <c r="P168" s="27"/>
      <c r="Q168" s="27"/>
      <c r="R168" s="27"/>
      <c r="S168" s="27"/>
      <c r="T168" s="17">
        <f t="shared" si="34"/>
        <v>0</v>
      </c>
      <c r="U168" s="27"/>
      <c r="V168" s="27"/>
      <c r="W168" s="18">
        <f t="shared" si="35"/>
        <v>0</v>
      </c>
      <c r="X168" s="18"/>
      <c r="Y168" s="18">
        <f t="shared" si="36"/>
        <v>0</v>
      </c>
      <c r="Z168" s="18">
        <f t="shared" si="37"/>
        <v>0</v>
      </c>
      <c r="AA168" s="18">
        <f t="shared" si="38"/>
        <v>0</v>
      </c>
      <c r="AB168" s="18">
        <f t="shared" si="39"/>
        <v>0</v>
      </c>
      <c r="AC168" s="18">
        <f t="shared" si="40"/>
        <v>0</v>
      </c>
      <c r="AD168" s="18">
        <f t="shared" si="41"/>
        <v>0</v>
      </c>
      <c r="AE168" s="17">
        <f t="shared" si="42"/>
        <v>0</v>
      </c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38"/>
      <c r="BK168" s="20">
        <f t="shared" si="43"/>
        <v>0</v>
      </c>
    </row>
    <row r="169" spans="1:63">
      <c r="A169" s="22">
        <v>162</v>
      </c>
      <c r="B169" s="25"/>
      <c r="C169" s="26"/>
      <c r="D169" s="26"/>
      <c r="E169" s="27"/>
      <c r="F169" s="27"/>
      <c r="G169" s="26"/>
      <c r="H169" s="27"/>
      <c r="I169" s="27"/>
      <c r="J169" s="26"/>
      <c r="K169" s="27"/>
      <c r="L169" s="17">
        <f t="shared" si="33"/>
        <v>0</v>
      </c>
      <c r="M169" s="27"/>
      <c r="N169" s="27"/>
      <c r="O169" s="27"/>
      <c r="P169" s="27"/>
      <c r="Q169" s="27"/>
      <c r="R169" s="27"/>
      <c r="S169" s="27"/>
      <c r="T169" s="17">
        <f t="shared" si="34"/>
        <v>0</v>
      </c>
      <c r="U169" s="27"/>
      <c r="V169" s="27"/>
      <c r="W169" s="18">
        <f t="shared" si="35"/>
        <v>0</v>
      </c>
      <c r="X169" s="18"/>
      <c r="Y169" s="18">
        <f t="shared" si="36"/>
        <v>0</v>
      </c>
      <c r="Z169" s="18">
        <f t="shared" si="37"/>
        <v>0</v>
      </c>
      <c r="AA169" s="18">
        <f t="shared" si="38"/>
        <v>0</v>
      </c>
      <c r="AB169" s="18">
        <f t="shared" si="39"/>
        <v>0</v>
      </c>
      <c r="AC169" s="18">
        <f t="shared" si="40"/>
        <v>0</v>
      </c>
      <c r="AD169" s="18">
        <f t="shared" si="41"/>
        <v>0</v>
      </c>
      <c r="AE169" s="17">
        <f t="shared" si="42"/>
        <v>0</v>
      </c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38"/>
      <c r="BK169" s="20">
        <f t="shared" si="43"/>
        <v>0</v>
      </c>
    </row>
    <row r="170" spans="1:63">
      <c r="A170" s="22">
        <v>163</v>
      </c>
      <c r="B170" s="25"/>
      <c r="C170" s="26"/>
      <c r="D170" s="26"/>
      <c r="E170" s="27"/>
      <c r="F170" s="27"/>
      <c r="G170" s="26"/>
      <c r="H170" s="27"/>
      <c r="I170" s="27"/>
      <c r="J170" s="26"/>
      <c r="K170" s="27"/>
      <c r="L170" s="17">
        <f t="shared" si="33"/>
        <v>0</v>
      </c>
      <c r="M170" s="27"/>
      <c r="N170" s="27"/>
      <c r="O170" s="27"/>
      <c r="P170" s="27"/>
      <c r="Q170" s="27"/>
      <c r="R170" s="27"/>
      <c r="S170" s="27"/>
      <c r="T170" s="17">
        <f t="shared" si="34"/>
        <v>0</v>
      </c>
      <c r="U170" s="27"/>
      <c r="V170" s="27"/>
      <c r="W170" s="18">
        <f t="shared" si="35"/>
        <v>0</v>
      </c>
      <c r="X170" s="18"/>
      <c r="Y170" s="18">
        <f t="shared" si="36"/>
        <v>0</v>
      </c>
      <c r="Z170" s="18">
        <f t="shared" si="37"/>
        <v>0</v>
      </c>
      <c r="AA170" s="18">
        <f t="shared" si="38"/>
        <v>0</v>
      </c>
      <c r="AB170" s="18">
        <f t="shared" si="39"/>
        <v>0</v>
      </c>
      <c r="AC170" s="18">
        <f t="shared" si="40"/>
        <v>0</v>
      </c>
      <c r="AD170" s="18">
        <f t="shared" si="41"/>
        <v>0</v>
      </c>
      <c r="AE170" s="17">
        <f t="shared" si="42"/>
        <v>0</v>
      </c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38"/>
      <c r="BK170" s="20">
        <f t="shared" si="43"/>
        <v>0</v>
      </c>
    </row>
    <row r="171" spans="1:63">
      <c r="A171" s="22">
        <v>164</v>
      </c>
      <c r="B171" s="25"/>
      <c r="C171" s="26"/>
      <c r="D171" s="26"/>
      <c r="E171" s="27"/>
      <c r="F171" s="27"/>
      <c r="G171" s="26"/>
      <c r="H171" s="27"/>
      <c r="I171" s="27"/>
      <c r="J171" s="26"/>
      <c r="K171" s="27"/>
      <c r="L171" s="17">
        <f t="shared" si="33"/>
        <v>0</v>
      </c>
      <c r="M171" s="27"/>
      <c r="N171" s="27"/>
      <c r="O171" s="27"/>
      <c r="P171" s="27"/>
      <c r="Q171" s="27"/>
      <c r="R171" s="27"/>
      <c r="S171" s="27"/>
      <c r="T171" s="17">
        <f t="shared" si="34"/>
        <v>0</v>
      </c>
      <c r="U171" s="27"/>
      <c r="V171" s="27"/>
      <c r="W171" s="18">
        <f t="shared" si="35"/>
        <v>0</v>
      </c>
      <c r="X171" s="18"/>
      <c r="Y171" s="18">
        <f t="shared" si="36"/>
        <v>0</v>
      </c>
      <c r="Z171" s="18">
        <f t="shared" si="37"/>
        <v>0</v>
      </c>
      <c r="AA171" s="18">
        <f t="shared" si="38"/>
        <v>0</v>
      </c>
      <c r="AB171" s="18">
        <f t="shared" si="39"/>
        <v>0</v>
      </c>
      <c r="AC171" s="18">
        <f t="shared" si="40"/>
        <v>0</v>
      </c>
      <c r="AD171" s="18">
        <f t="shared" si="41"/>
        <v>0</v>
      </c>
      <c r="AE171" s="17">
        <f t="shared" si="42"/>
        <v>0</v>
      </c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38"/>
      <c r="BK171" s="20">
        <f t="shared" si="43"/>
        <v>0</v>
      </c>
    </row>
    <row r="172" spans="1:63">
      <c r="A172" s="22">
        <v>165</v>
      </c>
      <c r="B172" s="25"/>
      <c r="C172" s="26"/>
      <c r="D172" s="26"/>
      <c r="E172" s="27"/>
      <c r="F172" s="27"/>
      <c r="G172" s="26"/>
      <c r="H172" s="27"/>
      <c r="I172" s="27"/>
      <c r="J172" s="26"/>
      <c r="K172" s="27"/>
      <c r="L172" s="17">
        <f t="shared" si="33"/>
        <v>0</v>
      </c>
      <c r="M172" s="27"/>
      <c r="N172" s="27"/>
      <c r="O172" s="27"/>
      <c r="P172" s="27"/>
      <c r="Q172" s="27"/>
      <c r="R172" s="27"/>
      <c r="S172" s="27"/>
      <c r="T172" s="17">
        <f t="shared" si="34"/>
        <v>0</v>
      </c>
      <c r="U172" s="27"/>
      <c r="V172" s="27"/>
      <c r="W172" s="18">
        <f t="shared" si="35"/>
        <v>0</v>
      </c>
      <c r="X172" s="18"/>
      <c r="Y172" s="18">
        <f t="shared" si="36"/>
        <v>0</v>
      </c>
      <c r="Z172" s="18">
        <f t="shared" si="37"/>
        <v>0</v>
      </c>
      <c r="AA172" s="18">
        <f t="shared" si="38"/>
        <v>0</v>
      </c>
      <c r="AB172" s="18">
        <f t="shared" si="39"/>
        <v>0</v>
      </c>
      <c r="AC172" s="18">
        <f t="shared" si="40"/>
        <v>0</v>
      </c>
      <c r="AD172" s="18">
        <f t="shared" si="41"/>
        <v>0</v>
      </c>
      <c r="AE172" s="17">
        <f t="shared" si="42"/>
        <v>0</v>
      </c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38"/>
      <c r="BK172" s="20">
        <f t="shared" si="43"/>
        <v>0</v>
      </c>
    </row>
    <row r="173" spans="1:63">
      <c r="A173" s="22">
        <v>166</v>
      </c>
      <c r="B173" s="25"/>
      <c r="C173" s="26"/>
      <c r="D173" s="26"/>
      <c r="E173" s="27"/>
      <c r="F173" s="27"/>
      <c r="G173" s="26"/>
      <c r="H173" s="27"/>
      <c r="I173" s="27"/>
      <c r="J173" s="26"/>
      <c r="K173" s="27"/>
      <c r="L173" s="17">
        <f t="shared" si="33"/>
        <v>0</v>
      </c>
      <c r="M173" s="27"/>
      <c r="N173" s="27"/>
      <c r="O173" s="27"/>
      <c r="P173" s="27"/>
      <c r="Q173" s="27"/>
      <c r="R173" s="27"/>
      <c r="S173" s="27"/>
      <c r="T173" s="17">
        <f t="shared" si="34"/>
        <v>0</v>
      </c>
      <c r="U173" s="27"/>
      <c r="V173" s="27"/>
      <c r="W173" s="18">
        <f t="shared" si="35"/>
        <v>0</v>
      </c>
      <c r="X173" s="18"/>
      <c r="Y173" s="18">
        <f t="shared" si="36"/>
        <v>0</v>
      </c>
      <c r="Z173" s="18">
        <f t="shared" si="37"/>
        <v>0</v>
      </c>
      <c r="AA173" s="18">
        <f t="shared" si="38"/>
        <v>0</v>
      </c>
      <c r="AB173" s="18">
        <f t="shared" si="39"/>
        <v>0</v>
      </c>
      <c r="AC173" s="18">
        <f t="shared" si="40"/>
        <v>0</v>
      </c>
      <c r="AD173" s="18">
        <f t="shared" si="41"/>
        <v>0</v>
      </c>
      <c r="AE173" s="17">
        <f t="shared" si="42"/>
        <v>0</v>
      </c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38"/>
      <c r="BK173" s="20">
        <f t="shared" si="43"/>
        <v>0</v>
      </c>
    </row>
    <row r="174" spans="1:63">
      <c r="A174" s="22">
        <v>167</v>
      </c>
      <c r="B174" s="25"/>
      <c r="C174" s="26"/>
      <c r="D174" s="26"/>
      <c r="E174" s="27"/>
      <c r="F174" s="27"/>
      <c r="G174" s="26"/>
      <c r="H174" s="27"/>
      <c r="I174" s="27"/>
      <c r="J174" s="26"/>
      <c r="K174" s="27"/>
      <c r="L174" s="17">
        <f t="shared" si="33"/>
        <v>0</v>
      </c>
      <c r="M174" s="27"/>
      <c r="N174" s="27"/>
      <c r="O174" s="27"/>
      <c r="P174" s="27"/>
      <c r="Q174" s="27"/>
      <c r="R174" s="27"/>
      <c r="S174" s="27"/>
      <c r="T174" s="17">
        <f t="shared" si="34"/>
        <v>0</v>
      </c>
      <c r="U174" s="27"/>
      <c r="V174" s="27"/>
      <c r="W174" s="18">
        <f t="shared" si="35"/>
        <v>0</v>
      </c>
      <c r="X174" s="18"/>
      <c r="Y174" s="18">
        <f t="shared" si="36"/>
        <v>0</v>
      </c>
      <c r="Z174" s="18">
        <f t="shared" si="37"/>
        <v>0</v>
      </c>
      <c r="AA174" s="18">
        <f t="shared" si="38"/>
        <v>0</v>
      </c>
      <c r="AB174" s="18">
        <f t="shared" si="39"/>
        <v>0</v>
      </c>
      <c r="AC174" s="18">
        <f t="shared" si="40"/>
        <v>0</v>
      </c>
      <c r="AD174" s="18">
        <f t="shared" si="41"/>
        <v>0</v>
      </c>
      <c r="AE174" s="17">
        <f t="shared" si="42"/>
        <v>0</v>
      </c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38"/>
      <c r="BK174" s="20">
        <f t="shared" si="43"/>
        <v>0</v>
      </c>
    </row>
    <row r="175" spans="1:63">
      <c r="A175" s="22">
        <v>168</v>
      </c>
      <c r="B175" s="25"/>
      <c r="C175" s="26"/>
      <c r="D175" s="26"/>
      <c r="E175" s="27"/>
      <c r="F175" s="27"/>
      <c r="G175" s="26"/>
      <c r="H175" s="27"/>
      <c r="I175" s="27"/>
      <c r="J175" s="26"/>
      <c r="K175" s="27"/>
      <c r="L175" s="17">
        <f t="shared" si="33"/>
        <v>0</v>
      </c>
      <c r="M175" s="27"/>
      <c r="N175" s="27"/>
      <c r="O175" s="27"/>
      <c r="P175" s="27"/>
      <c r="Q175" s="27"/>
      <c r="R175" s="27"/>
      <c r="S175" s="27"/>
      <c r="T175" s="17">
        <f t="shared" si="34"/>
        <v>0</v>
      </c>
      <c r="U175" s="27"/>
      <c r="V175" s="27"/>
      <c r="W175" s="18">
        <f t="shared" si="35"/>
        <v>0</v>
      </c>
      <c r="X175" s="18"/>
      <c r="Y175" s="18">
        <f t="shared" si="36"/>
        <v>0</v>
      </c>
      <c r="Z175" s="18">
        <f t="shared" si="37"/>
        <v>0</v>
      </c>
      <c r="AA175" s="18">
        <f t="shared" si="38"/>
        <v>0</v>
      </c>
      <c r="AB175" s="18">
        <f t="shared" si="39"/>
        <v>0</v>
      </c>
      <c r="AC175" s="18">
        <f t="shared" si="40"/>
        <v>0</v>
      </c>
      <c r="AD175" s="18">
        <f t="shared" si="41"/>
        <v>0</v>
      </c>
      <c r="AE175" s="17">
        <f t="shared" si="42"/>
        <v>0</v>
      </c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38"/>
      <c r="BK175" s="20">
        <f t="shared" si="43"/>
        <v>0</v>
      </c>
    </row>
    <row r="176" spans="1:63">
      <c r="A176" s="22">
        <v>169</v>
      </c>
      <c r="B176" s="25"/>
      <c r="C176" s="26"/>
      <c r="D176" s="26"/>
      <c r="E176" s="27"/>
      <c r="F176" s="27"/>
      <c r="G176" s="26"/>
      <c r="H176" s="27"/>
      <c r="I176" s="27"/>
      <c r="J176" s="26"/>
      <c r="K176" s="27"/>
      <c r="L176" s="17">
        <f t="shared" si="33"/>
        <v>0</v>
      </c>
      <c r="M176" s="27"/>
      <c r="N176" s="27"/>
      <c r="O176" s="27"/>
      <c r="P176" s="27"/>
      <c r="Q176" s="27"/>
      <c r="R176" s="27"/>
      <c r="S176" s="27"/>
      <c r="T176" s="17">
        <f t="shared" si="34"/>
        <v>0</v>
      </c>
      <c r="U176" s="27"/>
      <c r="V176" s="27"/>
      <c r="W176" s="18">
        <f t="shared" si="35"/>
        <v>0</v>
      </c>
      <c r="X176" s="18"/>
      <c r="Y176" s="18">
        <f t="shared" si="36"/>
        <v>0</v>
      </c>
      <c r="Z176" s="18">
        <f t="shared" si="37"/>
        <v>0</v>
      </c>
      <c r="AA176" s="18">
        <f t="shared" si="38"/>
        <v>0</v>
      </c>
      <c r="AB176" s="18">
        <f t="shared" si="39"/>
        <v>0</v>
      </c>
      <c r="AC176" s="18">
        <f t="shared" si="40"/>
        <v>0</v>
      </c>
      <c r="AD176" s="18">
        <f t="shared" si="41"/>
        <v>0</v>
      </c>
      <c r="AE176" s="17">
        <f t="shared" si="42"/>
        <v>0</v>
      </c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38"/>
      <c r="BK176" s="20">
        <f t="shared" si="43"/>
        <v>0</v>
      </c>
    </row>
    <row r="177" spans="1:63">
      <c r="A177" s="22">
        <v>170</v>
      </c>
      <c r="B177" s="25"/>
      <c r="C177" s="26"/>
      <c r="D177" s="26"/>
      <c r="E177" s="27"/>
      <c r="F177" s="27"/>
      <c r="G177" s="26"/>
      <c r="H177" s="27"/>
      <c r="I177" s="27"/>
      <c r="J177" s="26"/>
      <c r="K177" s="27"/>
      <c r="L177" s="17">
        <f t="shared" si="33"/>
        <v>0</v>
      </c>
      <c r="M177" s="27"/>
      <c r="N177" s="27"/>
      <c r="O177" s="27"/>
      <c r="P177" s="27"/>
      <c r="Q177" s="27"/>
      <c r="R177" s="27"/>
      <c r="S177" s="27"/>
      <c r="T177" s="17">
        <f t="shared" si="34"/>
        <v>0</v>
      </c>
      <c r="U177" s="27"/>
      <c r="V177" s="27"/>
      <c r="W177" s="18">
        <f t="shared" si="35"/>
        <v>0</v>
      </c>
      <c r="X177" s="18"/>
      <c r="Y177" s="18">
        <f t="shared" si="36"/>
        <v>0</v>
      </c>
      <c r="Z177" s="18">
        <f t="shared" si="37"/>
        <v>0</v>
      </c>
      <c r="AA177" s="18">
        <f t="shared" si="38"/>
        <v>0</v>
      </c>
      <c r="AB177" s="18">
        <f t="shared" si="39"/>
        <v>0</v>
      </c>
      <c r="AC177" s="18">
        <f t="shared" si="40"/>
        <v>0</v>
      </c>
      <c r="AD177" s="18">
        <f t="shared" si="41"/>
        <v>0</v>
      </c>
      <c r="AE177" s="17">
        <f t="shared" si="42"/>
        <v>0</v>
      </c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38"/>
      <c r="BK177" s="20">
        <f t="shared" si="43"/>
        <v>0</v>
      </c>
    </row>
    <row r="178" spans="1:63">
      <c r="A178" s="22">
        <v>171</v>
      </c>
      <c r="B178" s="25"/>
      <c r="C178" s="26"/>
      <c r="D178" s="26"/>
      <c r="E178" s="27"/>
      <c r="F178" s="27"/>
      <c r="G178" s="26"/>
      <c r="H178" s="27"/>
      <c r="I178" s="27"/>
      <c r="J178" s="26"/>
      <c r="K178" s="27"/>
      <c r="L178" s="17">
        <f t="shared" si="33"/>
        <v>0</v>
      </c>
      <c r="M178" s="27"/>
      <c r="N178" s="27"/>
      <c r="O178" s="27"/>
      <c r="P178" s="27"/>
      <c r="Q178" s="27"/>
      <c r="R178" s="27"/>
      <c r="S178" s="27"/>
      <c r="T178" s="17">
        <f t="shared" si="34"/>
        <v>0</v>
      </c>
      <c r="U178" s="27"/>
      <c r="V178" s="27"/>
      <c r="W178" s="18">
        <f t="shared" si="35"/>
        <v>0</v>
      </c>
      <c r="X178" s="18"/>
      <c r="Y178" s="18">
        <f t="shared" si="36"/>
        <v>0</v>
      </c>
      <c r="Z178" s="18">
        <f t="shared" si="37"/>
        <v>0</v>
      </c>
      <c r="AA178" s="18">
        <f t="shared" si="38"/>
        <v>0</v>
      </c>
      <c r="AB178" s="18">
        <f t="shared" si="39"/>
        <v>0</v>
      </c>
      <c r="AC178" s="18">
        <f t="shared" si="40"/>
        <v>0</v>
      </c>
      <c r="AD178" s="18">
        <f t="shared" si="41"/>
        <v>0</v>
      </c>
      <c r="AE178" s="17">
        <f t="shared" si="42"/>
        <v>0</v>
      </c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38"/>
      <c r="BK178" s="20">
        <f t="shared" si="43"/>
        <v>0</v>
      </c>
    </row>
    <row r="179" spans="1:63">
      <c r="A179" s="22">
        <v>172</v>
      </c>
      <c r="B179" s="25"/>
      <c r="C179" s="26"/>
      <c r="D179" s="26"/>
      <c r="E179" s="27"/>
      <c r="F179" s="27"/>
      <c r="G179" s="26"/>
      <c r="H179" s="27"/>
      <c r="I179" s="27"/>
      <c r="J179" s="26"/>
      <c r="K179" s="27"/>
      <c r="L179" s="17">
        <f t="shared" si="33"/>
        <v>0</v>
      </c>
      <c r="M179" s="27"/>
      <c r="N179" s="27"/>
      <c r="O179" s="27"/>
      <c r="P179" s="27"/>
      <c r="Q179" s="27"/>
      <c r="R179" s="27"/>
      <c r="S179" s="27"/>
      <c r="T179" s="17">
        <f t="shared" si="34"/>
        <v>0</v>
      </c>
      <c r="U179" s="27"/>
      <c r="V179" s="27"/>
      <c r="W179" s="18">
        <f t="shared" si="35"/>
        <v>0</v>
      </c>
      <c r="X179" s="18"/>
      <c r="Y179" s="18">
        <f t="shared" si="36"/>
        <v>0</v>
      </c>
      <c r="Z179" s="18">
        <f t="shared" si="37"/>
        <v>0</v>
      </c>
      <c r="AA179" s="18">
        <f t="shared" si="38"/>
        <v>0</v>
      </c>
      <c r="AB179" s="18">
        <f t="shared" si="39"/>
        <v>0</v>
      </c>
      <c r="AC179" s="18">
        <f t="shared" si="40"/>
        <v>0</v>
      </c>
      <c r="AD179" s="18">
        <f t="shared" si="41"/>
        <v>0</v>
      </c>
      <c r="AE179" s="17">
        <f t="shared" si="42"/>
        <v>0</v>
      </c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38"/>
      <c r="BK179" s="20">
        <f t="shared" si="43"/>
        <v>0</v>
      </c>
    </row>
    <row r="180" spans="1:63">
      <c r="A180" s="22">
        <v>173</v>
      </c>
      <c r="B180" s="25"/>
      <c r="C180" s="26"/>
      <c r="D180" s="26"/>
      <c r="E180" s="27"/>
      <c r="F180" s="27"/>
      <c r="G180" s="26"/>
      <c r="H180" s="27"/>
      <c r="I180" s="27"/>
      <c r="J180" s="26"/>
      <c r="K180" s="27"/>
      <c r="L180" s="17">
        <f t="shared" si="33"/>
        <v>0</v>
      </c>
      <c r="M180" s="27"/>
      <c r="N180" s="27"/>
      <c r="O180" s="27"/>
      <c r="P180" s="27"/>
      <c r="Q180" s="27"/>
      <c r="R180" s="27"/>
      <c r="S180" s="27"/>
      <c r="T180" s="17">
        <f t="shared" si="34"/>
        <v>0</v>
      </c>
      <c r="U180" s="27"/>
      <c r="V180" s="27"/>
      <c r="W180" s="18">
        <f t="shared" si="35"/>
        <v>0</v>
      </c>
      <c r="X180" s="18"/>
      <c r="Y180" s="18">
        <f t="shared" si="36"/>
        <v>0</v>
      </c>
      <c r="Z180" s="18">
        <f t="shared" si="37"/>
        <v>0</v>
      </c>
      <c r="AA180" s="18">
        <f t="shared" si="38"/>
        <v>0</v>
      </c>
      <c r="AB180" s="18">
        <f t="shared" si="39"/>
        <v>0</v>
      </c>
      <c r="AC180" s="18">
        <f t="shared" si="40"/>
        <v>0</v>
      </c>
      <c r="AD180" s="18">
        <f t="shared" si="41"/>
        <v>0</v>
      </c>
      <c r="AE180" s="17">
        <f t="shared" si="42"/>
        <v>0</v>
      </c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38"/>
      <c r="BK180" s="20">
        <f t="shared" si="43"/>
        <v>0</v>
      </c>
    </row>
    <row r="181" spans="1:63">
      <c r="A181" s="22">
        <v>174</v>
      </c>
      <c r="B181" s="25"/>
      <c r="C181" s="26"/>
      <c r="D181" s="26"/>
      <c r="E181" s="27"/>
      <c r="F181" s="27"/>
      <c r="G181" s="26"/>
      <c r="H181" s="27"/>
      <c r="I181" s="27"/>
      <c r="J181" s="26"/>
      <c r="K181" s="27"/>
      <c r="L181" s="17">
        <f t="shared" si="33"/>
        <v>0</v>
      </c>
      <c r="M181" s="27"/>
      <c r="N181" s="27"/>
      <c r="O181" s="27"/>
      <c r="P181" s="27"/>
      <c r="Q181" s="27"/>
      <c r="R181" s="27"/>
      <c r="S181" s="27"/>
      <c r="T181" s="17">
        <f t="shared" si="34"/>
        <v>0</v>
      </c>
      <c r="U181" s="27"/>
      <c r="V181" s="27"/>
      <c r="W181" s="18">
        <f t="shared" si="35"/>
        <v>0</v>
      </c>
      <c r="X181" s="18"/>
      <c r="Y181" s="18">
        <f t="shared" si="36"/>
        <v>0</v>
      </c>
      <c r="Z181" s="18">
        <f t="shared" si="37"/>
        <v>0</v>
      </c>
      <c r="AA181" s="18">
        <f t="shared" si="38"/>
        <v>0</v>
      </c>
      <c r="AB181" s="18">
        <f t="shared" si="39"/>
        <v>0</v>
      </c>
      <c r="AC181" s="18">
        <f t="shared" si="40"/>
        <v>0</v>
      </c>
      <c r="AD181" s="18">
        <f t="shared" si="41"/>
        <v>0</v>
      </c>
      <c r="AE181" s="17">
        <f t="shared" si="42"/>
        <v>0</v>
      </c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38"/>
      <c r="BK181" s="20">
        <f t="shared" si="43"/>
        <v>0</v>
      </c>
    </row>
    <row r="182" spans="1:63">
      <c r="A182" s="22">
        <v>175</v>
      </c>
      <c r="B182" s="25"/>
      <c r="C182" s="26"/>
      <c r="D182" s="26"/>
      <c r="E182" s="27"/>
      <c r="F182" s="27"/>
      <c r="G182" s="26"/>
      <c r="H182" s="27"/>
      <c r="I182" s="27"/>
      <c r="J182" s="26"/>
      <c r="K182" s="27"/>
      <c r="L182" s="17">
        <f t="shared" si="33"/>
        <v>0</v>
      </c>
      <c r="M182" s="27"/>
      <c r="N182" s="27"/>
      <c r="O182" s="27"/>
      <c r="P182" s="27"/>
      <c r="Q182" s="27"/>
      <c r="R182" s="27"/>
      <c r="S182" s="27"/>
      <c r="T182" s="17">
        <f t="shared" si="34"/>
        <v>0</v>
      </c>
      <c r="U182" s="27"/>
      <c r="V182" s="27"/>
      <c r="W182" s="18">
        <f t="shared" si="35"/>
        <v>0</v>
      </c>
      <c r="X182" s="18"/>
      <c r="Y182" s="18">
        <f t="shared" si="36"/>
        <v>0</v>
      </c>
      <c r="Z182" s="18">
        <f t="shared" si="37"/>
        <v>0</v>
      </c>
      <c r="AA182" s="18">
        <f t="shared" si="38"/>
        <v>0</v>
      </c>
      <c r="AB182" s="18">
        <f t="shared" si="39"/>
        <v>0</v>
      </c>
      <c r="AC182" s="18">
        <f t="shared" si="40"/>
        <v>0</v>
      </c>
      <c r="AD182" s="18">
        <f t="shared" si="41"/>
        <v>0</v>
      </c>
      <c r="AE182" s="17">
        <f t="shared" si="42"/>
        <v>0</v>
      </c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38"/>
      <c r="BK182" s="20">
        <f t="shared" si="43"/>
        <v>0</v>
      </c>
    </row>
    <row r="183" spans="1:63">
      <c r="A183" s="22">
        <v>176</v>
      </c>
      <c r="B183" s="25"/>
      <c r="C183" s="26"/>
      <c r="D183" s="26"/>
      <c r="E183" s="27"/>
      <c r="F183" s="27"/>
      <c r="G183" s="26"/>
      <c r="H183" s="27"/>
      <c r="I183" s="27"/>
      <c r="J183" s="26"/>
      <c r="K183" s="27"/>
      <c r="L183" s="17">
        <f t="shared" si="33"/>
        <v>0</v>
      </c>
      <c r="M183" s="27"/>
      <c r="N183" s="27"/>
      <c r="O183" s="27"/>
      <c r="P183" s="27"/>
      <c r="Q183" s="27"/>
      <c r="R183" s="27"/>
      <c r="S183" s="27"/>
      <c r="T183" s="17">
        <f t="shared" si="34"/>
        <v>0</v>
      </c>
      <c r="U183" s="27"/>
      <c r="V183" s="27"/>
      <c r="W183" s="18">
        <f t="shared" si="35"/>
        <v>0</v>
      </c>
      <c r="X183" s="18"/>
      <c r="Y183" s="18">
        <f t="shared" si="36"/>
        <v>0</v>
      </c>
      <c r="Z183" s="18">
        <f t="shared" si="37"/>
        <v>0</v>
      </c>
      <c r="AA183" s="18">
        <f t="shared" si="38"/>
        <v>0</v>
      </c>
      <c r="AB183" s="18">
        <f t="shared" si="39"/>
        <v>0</v>
      </c>
      <c r="AC183" s="18">
        <f t="shared" si="40"/>
        <v>0</v>
      </c>
      <c r="AD183" s="18">
        <f t="shared" si="41"/>
        <v>0</v>
      </c>
      <c r="AE183" s="17">
        <f t="shared" si="42"/>
        <v>0</v>
      </c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38"/>
      <c r="BK183" s="20">
        <f t="shared" si="43"/>
        <v>0</v>
      </c>
    </row>
    <row r="184" spans="1:63">
      <c r="A184" s="22">
        <v>177</v>
      </c>
      <c r="B184" s="25"/>
      <c r="C184" s="26"/>
      <c r="D184" s="26"/>
      <c r="E184" s="27"/>
      <c r="F184" s="27"/>
      <c r="G184" s="26"/>
      <c r="H184" s="27"/>
      <c r="I184" s="27"/>
      <c r="J184" s="26"/>
      <c r="K184" s="27"/>
      <c r="L184" s="17">
        <f t="shared" si="33"/>
        <v>0</v>
      </c>
      <c r="M184" s="27"/>
      <c r="N184" s="27"/>
      <c r="O184" s="27"/>
      <c r="P184" s="27"/>
      <c r="Q184" s="27"/>
      <c r="R184" s="27"/>
      <c r="S184" s="27"/>
      <c r="T184" s="17">
        <f t="shared" si="34"/>
        <v>0</v>
      </c>
      <c r="U184" s="27"/>
      <c r="V184" s="27"/>
      <c r="W184" s="18">
        <f t="shared" si="35"/>
        <v>0</v>
      </c>
      <c r="X184" s="18"/>
      <c r="Y184" s="18">
        <f t="shared" si="36"/>
        <v>0</v>
      </c>
      <c r="Z184" s="18">
        <f t="shared" si="37"/>
        <v>0</v>
      </c>
      <c r="AA184" s="18">
        <f t="shared" si="38"/>
        <v>0</v>
      </c>
      <c r="AB184" s="18">
        <f t="shared" si="39"/>
        <v>0</v>
      </c>
      <c r="AC184" s="18">
        <f t="shared" si="40"/>
        <v>0</v>
      </c>
      <c r="AD184" s="18">
        <f t="shared" si="41"/>
        <v>0</v>
      </c>
      <c r="AE184" s="17">
        <f t="shared" si="42"/>
        <v>0</v>
      </c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38"/>
      <c r="BK184" s="20">
        <f t="shared" si="43"/>
        <v>0</v>
      </c>
    </row>
    <row r="185" spans="1:63">
      <c r="A185" s="22">
        <v>178</v>
      </c>
      <c r="B185" s="25"/>
      <c r="C185" s="26"/>
      <c r="D185" s="26"/>
      <c r="E185" s="27"/>
      <c r="F185" s="27"/>
      <c r="G185" s="26"/>
      <c r="H185" s="27"/>
      <c r="I185" s="27"/>
      <c r="J185" s="26"/>
      <c r="K185" s="27"/>
      <c r="L185" s="17">
        <f t="shared" si="33"/>
        <v>0</v>
      </c>
      <c r="M185" s="27"/>
      <c r="N185" s="27"/>
      <c r="O185" s="27"/>
      <c r="P185" s="27"/>
      <c r="Q185" s="27"/>
      <c r="R185" s="27"/>
      <c r="S185" s="27"/>
      <c r="T185" s="17">
        <f t="shared" si="34"/>
        <v>0</v>
      </c>
      <c r="U185" s="27"/>
      <c r="V185" s="27"/>
      <c r="W185" s="18">
        <f t="shared" si="35"/>
        <v>0</v>
      </c>
      <c r="X185" s="18"/>
      <c r="Y185" s="18">
        <f t="shared" si="36"/>
        <v>0</v>
      </c>
      <c r="Z185" s="18">
        <f t="shared" si="37"/>
        <v>0</v>
      </c>
      <c r="AA185" s="18">
        <f t="shared" si="38"/>
        <v>0</v>
      </c>
      <c r="AB185" s="18">
        <f t="shared" si="39"/>
        <v>0</v>
      </c>
      <c r="AC185" s="18">
        <f t="shared" si="40"/>
        <v>0</v>
      </c>
      <c r="AD185" s="18">
        <f t="shared" si="41"/>
        <v>0</v>
      </c>
      <c r="AE185" s="17">
        <f t="shared" si="42"/>
        <v>0</v>
      </c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38"/>
      <c r="BK185" s="20">
        <f t="shared" si="43"/>
        <v>0</v>
      </c>
    </row>
    <row r="186" spans="1:63">
      <c r="A186" s="22">
        <v>179</v>
      </c>
      <c r="B186" s="25"/>
      <c r="C186" s="26"/>
      <c r="D186" s="26"/>
      <c r="E186" s="27"/>
      <c r="F186" s="27"/>
      <c r="G186" s="26"/>
      <c r="H186" s="27"/>
      <c r="I186" s="27"/>
      <c r="J186" s="26"/>
      <c r="K186" s="27"/>
      <c r="L186" s="17">
        <f t="shared" si="33"/>
        <v>0</v>
      </c>
      <c r="M186" s="27"/>
      <c r="N186" s="27"/>
      <c r="O186" s="27"/>
      <c r="P186" s="27"/>
      <c r="Q186" s="27"/>
      <c r="R186" s="27"/>
      <c r="S186" s="27"/>
      <c r="T186" s="17">
        <f t="shared" si="34"/>
        <v>0</v>
      </c>
      <c r="U186" s="27"/>
      <c r="V186" s="27"/>
      <c r="W186" s="18">
        <f t="shared" si="35"/>
        <v>0</v>
      </c>
      <c r="X186" s="18"/>
      <c r="Y186" s="18">
        <f t="shared" si="36"/>
        <v>0</v>
      </c>
      <c r="Z186" s="18">
        <f t="shared" si="37"/>
        <v>0</v>
      </c>
      <c r="AA186" s="18">
        <f t="shared" si="38"/>
        <v>0</v>
      </c>
      <c r="AB186" s="18">
        <f t="shared" si="39"/>
        <v>0</v>
      </c>
      <c r="AC186" s="18">
        <f t="shared" si="40"/>
        <v>0</v>
      </c>
      <c r="AD186" s="18">
        <f t="shared" si="41"/>
        <v>0</v>
      </c>
      <c r="AE186" s="17">
        <f t="shared" si="42"/>
        <v>0</v>
      </c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38"/>
      <c r="BK186" s="20">
        <f t="shared" si="43"/>
        <v>0</v>
      </c>
    </row>
    <row r="187" spans="1:63">
      <c r="A187" s="22">
        <v>180</v>
      </c>
      <c r="B187" s="25"/>
      <c r="C187" s="26"/>
      <c r="D187" s="26"/>
      <c r="E187" s="27"/>
      <c r="F187" s="27"/>
      <c r="G187" s="26"/>
      <c r="H187" s="27"/>
      <c r="I187" s="27"/>
      <c r="J187" s="26"/>
      <c r="K187" s="27"/>
      <c r="L187" s="17">
        <f t="shared" si="33"/>
        <v>0</v>
      </c>
      <c r="M187" s="27"/>
      <c r="N187" s="27"/>
      <c r="O187" s="27"/>
      <c r="P187" s="27"/>
      <c r="Q187" s="27"/>
      <c r="R187" s="27"/>
      <c r="S187" s="27"/>
      <c r="T187" s="17">
        <f t="shared" si="34"/>
        <v>0</v>
      </c>
      <c r="U187" s="27"/>
      <c r="V187" s="27"/>
      <c r="W187" s="18">
        <f t="shared" si="35"/>
        <v>0</v>
      </c>
      <c r="X187" s="18"/>
      <c r="Y187" s="18">
        <f t="shared" si="36"/>
        <v>0</v>
      </c>
      <c r="Z187" s="18">
        <f t="shared" si="37"/>
        <v>0</v>
      </c>
      <c r="AA187" s="18">
        <f t="shared" si="38"/>
        <v>0</v>
      </c>
      <c r="AB187" s="18">
        <f t="shared" si="39"/>
        <v>0</v>
      </c>
      <c r="AC187" s="18">
        <f t="shared" si="40"/>
        <v>0</v>
      </c>
      <c r="AD187" s="18">
        <f t="shared" si="41"/>
        <v>0</v>
      </c>
      <c r="AE187" s="17">
        <f t="shared" si="42"/>
        <v>0</v>
      </c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38"/>
      <c r="BK187" s="20">
        <f t="shared" si="43"/>
        <v>0</v>
      </c>
    </row>
    <row r="188" spans="1:63">
      <c r="A188" s="22">
        <v>181</v>
      </c>
      <c r="B188" s="25"/>
      <c r="C188" s="26"/>
      <c r="D188" s="26"/>
      <c r="E188" s="27"/>
      <c r="F188" s="27"/>
      <c r="G188" s="26"/>
      <c r="H188" s="27"/>
      <c r="I188" s="27"/>
      <c r="J188" s="26"/>
      <c r="K188" s="27"/>
      <c r="L188" s="17">
        <f t="shared" si="33"/>
        <v>0</v>
      </c>
      <c r="M188" s="27"/>
      <c r="N188" s="27"/>
      <c r="O188" s="27"/>
      <c r="P188" s="27"/>
      <c r="Q188" s="27"/>
      <c r="R188" s="27"/>
      <c r="S188" s="27"/>
      <c r="T188" s="17">
        <f t="shared" si="34"/>
        <v>0</v>
      </c>
      <c r="U188" s="27"/>
      <c r="V188" s="27"/>
      <c r="W188" s="18">
        <f t="shared" si="35"/>
        <v>0</v>
      </c>
      <c r="X188" s="18"/>
      <c r="Y188" s="18">
        <f t="shared" si="36"/>
        <v>0</v>
      </c>
      <c r="Z188" s="18">
        <f t="shared" si="37"/>
        <v>0</v>
      </c>
      <c r="AA188" s="18">
        <f t="shared" si="38"/>
        <v>0</v>
      </c>
      <c r="AB188" s="18">
        <f t="shared" si="39"/>
        <v>0</v>
      </c>
      <c r="AC188" s="18">
        <f t="shared" si="40"/>
        <v>0</v>
      </c>
      <c r="AD188" s="18">
        <f t="shared" si="41"/>
        <v>0</v>
      </c>
      <c r="AE188" s="17">
        <f t="shared" si="42"/>
        <v>0</v>
      </c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38"/>
      <c r="BK188" s="20">
        <f t="shared" si="43"/>
        <v>0</v>
      </c>
    </row>
    <row r="189" spans="1:63">
      <c r="A189" s="22">
        <v>182</v>
      </c>
      <c r="B189" s="25"/>
      <c r="C189" s="26"/>
      <c r="D189" s="26"/>
      <c r="E189" s="27"/>
      <c r="F189" s="27"/>
      <c r="G189" s="26"/>
      <c r="H189" s="27"/>
      <c r="I189" s="27"/>
      <c r="J189" s="26"/>
      <c r="K189" s="27"/>
      <c r="L189" s="17">
        <f t="shared" si="33"/>
        <v>0</v>
      </c>
      <c r="M189" s="27"/>
      <c r="N189" s="27"/>
      <c r="O189" s="27"/>
      <c r="P189" s="27"/>
      <c r="Q189" s="27"/>
      <c r="R189" s="27"/>
      <c r="S189" s="27"/>
      <c r="T189" s="17">
        <f t="shared" si="34"/>
        <v>0</v>
      </c>
      <c r="U189" s="27"/>
      <c r="V189" s="27"/>
      <c r="W189" s="18">
        <f t="shared" si="35"/>
        <v>0</v>
      </c>
      <c r="X189" s="18"/>
      <c r="Y189" s="18">
        <f t="shared" si="36"/>
        <v>0</v>
      </c>
      <c r="Z189" s="18">
        <f t="shared" si="37"/>
        <v>0</v>
      </c>
      <c r="AA189" s="18">
        <f t="shared" si="38"/>
        <v>0</v>
      </c>
      <c r="AB189" s="18">
        <f t="shared" si="39"/>
        <v>0</v>
      </c>
      <c r="AC189" s="18">
        <f t="shared" si="40"/>
        <v>0</v>
      </c>
      <c r="AD189" s="18">
        <f t="shared" si="41"/>
        <v>0</v>
      </c>
      <c r="AE189" s="17">
        <f t="shared" si="42"/>
        <v>0</v>
      </c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38"/>
      <c r="BK189" s="20">
        <f t="shared" si="43"/>
        <v>0</v>
      </c>
    </row>
    <row r="190" spans="1:63">
      <c r="A190" s="22">
        <v>183</v>
      </c>
      <c r="B190" s="25"/>
      <c r="C190" s="26"/>
      <c r="D190" s="26"/>
      <c r="E190" s="27"/>
      <c r="F190" s="27"/>
      <c r="G190" s="26"/>
      <c r="H190" s="27"/>
      <c r="I190" s="27"/>
      <c r="J190" s="26"/>
      <c r="K190" s="27"/>
      <c r="L190" s="17">
        <f t="shared" si="33"/>
        <v>0</v>
      </c>
      <c r="M190" s="27"/>
      <c r="N190" s="27"/>
      <c r="O190" s="27"/>
      <c r="P190" s="27"/>
      <c r="Q190" s="27"/>
      <c r="R190" s="27"/>
      <c r="S190" s="27"/>
      <c r="T190" s="17">
        <f t="shared" si="34"/>
        <v>0</v>
      </c>
      <c r="U190" s="27"/>
      <c r="V190" s="27"/>
      <c r="W190" s="18">
        <f t="shared" si="35"/>
        <v>0</v>
      </c>
      <c r="X190" s="18"/>
      <c r="Y190" s="18">
        <f t="shared" si="36"/>
        <v>0</v>
      </c>
      <c r="Z190" s="18">
        <f t="shared" si="37"/>
        <v>0</v>
      </c>
      <c r="AA190" s="18">
        <f t="shared" si="38"/>
        <v>0</v>
      </c>
      <c r="AB190" s="18">
        <f t="shared" si="39"/>
        <v>0</v>
      </c>
      <c r="AC190" s="18">
        <f t="shared" si="40"/>
        <v>0</v>
      </c>
      <c r="AD190" s="18">
        <f t="shared" si="41"/>
        <v>0</v>
      </c>
      <c r="AE190" s="17">
        <f t="shared" si="42"/>
        <v>0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38"/>
      <c r="BK190" s="20">
        <f t="shared" si="43"/>
        <v>0</v>
      </c>
    </row>
    <row r="191" spans="1:63">
      <c r="A191" s="22">
        <v>184</v>
      </c>
      <c r="B191" s="25"/>
      <c r="C191" s="26"/>
      <c r="D191" s="26"/>
      <c r="E191" s="27"/>
      <c r="F191" s="27"/>
      <c r="G191" s="26"/>
      <c r="H191" s="27"/>
      <c r="I191" s="27"/>
      <c r="J191" s="26"/>
      <c r="K191" s="27"/>
      <c r="L191" s="17">
        <f t="shared" si="33"/>
        <v>0</v>
      </c>
      <c r="M191" s="27"/>
      <c r="N191" s="27"/>
      <c r="O191" s="27"/>
      <c r="P191" s="27"/>
      <c r="Q191" s="27"/>
      <c r="R191" s="27"/>
      <c r="S191" s="27"/>
      <c r="T191" s="17">
        <f t="shared" si="34"/>
        <v>0</v>
      </c>
      <c r="U191" s="27"/>
      <c r="V191" s="27"/>
      <c r="W191" s="18">
        <f t="shared" si="35"/>
        <v>0</v>
      </c>
      <c r="X191" s="18"/>
      <c r="Y191" s="18">
        <f t="shared" si="36"/>
        <v>0</v>
      </c>
      <c r="Z191" s="18">
        <f t="shared" si="37"/>
        <v>0</v>
      </c>
      <c r="AA191" s="18">
        <f t="shared" si="38"/>
        <v>0</v>
      </c>
      <c r="AB191" s="18">
        <f t="shared" si="39"/>
        <v>0</v>
      </c>
      <c r="AC191" s="18">
        <f t="shared" si="40"/>
        <v>0</v>
      </c>
      <c r="AD191" s="18">
        <f t="shared" si="41"/>
        <v>0</v>
      </c>
      <c r="AE191" s="17">
        <f t="shared" si="42"/>
        <v>0</v>
      </c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38"/>
      <c r="BK191" s="20">
        <f t="shared" si="43"/>
        <v>0</v>
      </c>
    </row>
    <row r="192" spans="1:63">
      <c r="A192" s="22">
        <v>185</v>
      </c>
      <c r="B192" s="25"/>
      <c r="C192" s="26"/>
      <c r="D192" s="26"/>
      <c r="E192" s="27"/>
      <c r="F192" s="27"/>
      <c r="G192" s="26"/>
      <c r="H192" s="27"/>
      <c r="I192" s="27"/>
      <c r="J192" s="26"/>
      <c r="K192" s="27"/>
      <c r="L192" s="17">
        <f t="shared" si="33"/>
        <v>0</v>
      </c>
      <c r="M192" s="27"/>
      <c r="N192" s="27"/>
      <c r="O192" s="27"/>
      <c r="P192" s="27"/>
      <c r="Q192" s="27"/>
      <c r="R192" s="27"/>
      <c r="S192" s="27"/>
      <c r="T192" s="17">
        <f t="shared" si="34"/>
        <v>0</v>
      </c>
      <c r="U192" s="27"/>
      <c r="V192" s="27"/>
      <c r="W192" s="18">
        <f t="shared" si="35"/>
        <v>0</v>
      </c>
      <c r="X192" s="18"/>
      <c r="Y192" s="18">
        <f t="shared" si="36"/>
        <v>0</v>
      </c>
      <c r="Z192" s="18">
        <f t="shared" si="37"/>
        <v>0</v>
      </c>
      <c r="AA192" s="18">
        <f t="shared" si="38"/>
        <v>0</v>
      </c>
      <c r="AB192" s="18">
        <f t="shared" si="39"/>
        <v>0</v>
      </c>
      <c r="AC192" s="18">
        <f t="shared" si="40"/>
        <v>0</v>
      </c>
      <c r="AD192" s="18">
        <f t="shared" si="41"/>
        <v>0</v>
      </c>
      <c r="AE192" s="17">
        <f t="shared" si="42"/>
        <v>0</v>
      </c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38"/>
      <c r="BK192" s="20">
        <f t="shared" si="43"/>
        <v>0</v>
      </c>
    </row>
    <row r="193" spans="1:63">
      <c r="A193" s="22">
        <v>186</v>
      </c>
      <c r="B193" s="25"/>
      <c r="C193" s="26"/>
      <c r="D193" s="26"/>
      <c r="E193" s="27"/>
      <c r="F193" s="27"/>
      <c r="G193" s="26"/>
      <c r="H193" s="27"/>
      <c r="I193" s="27"/>
      <c r="J193" s="26"/>
      <c r="K193" s="27"/>
      <c r="L193" s="17">
        <f t="shared" si="33"/>
        <v>0</v>
      </c>
      <c r="M193" s="27"/>
      <c r="N193" s="27"/>
      <c r="O193" s="27"/>
      <c r="P193" s="27"/>
      <c r="Q193" s="27"/>
      <c r="R193" s="27"/>
      <c r="S193" s="27"/>
      <c r="T193" s="17">
        <f t="shared" si="34"/>
        <v>0</v>
      </c>
      <c r="U193" s="27"/>
      <c r="V193" s="27"/>
      <c r="W193" s="18">
        <f t="shared" si="35"/>
        <v>0</v>
      </c>
      <c r="X193" s="18"/>
      <c r="Y193" s="18">
        <f t="shared" si="36"/>
        <v>0</v>
      </c>
      <c r="Z193" s="18">
        <f t="shared" si="37"/>
        <v>0</v>
      </c>
      <c r="AA193" s="18">
        <f t="shared" si="38"/>
        <v>0</v>
      </c>
      <c r="AB193" s="18">
        <f t="shared" si="39"/>
        <v>0</v>
      </c>
      <c r="AC193" s="18">
        <f t="shared" si="40"/>
        <v>0</v>
      </c>
      <c r="AD193" s="18">
        <f t="shared" si="41"/>
        <v>0</v>
      </c>
      <c r="AE193" s="17">
        <f t="shared" si="42"/>
        <v>0</v>
      </c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38"/>
      <c r="BK193" s="20">
        <f t="shared" si="43"/>
        <v>0</v>
      </c>
    </row>
    <row r="194" spans="1:63">
      <c r="A194" s="22">
        <v>187</v>
      </c>
      <c r="B194" s="25"/>
      <c r="C194" s="26"/>
      <c r="D194" s="26"/>
      <c r="E194" s="27"/>
      <c r="F194" s="27"/>
      <c r="G194" s="26"/>
      <c r="H194" s="27"/>
      <c r="I194" s="27"/>
      <c r="J194" s="26"/>
      <c r="K194" s="27"/>
      <c r="L194" s="17">
        <f t="shared" si="33"/>
        <v>0</v>
      </c>
      <c r="M194" s="27"/>
      <c r="N194" s="27"/>
      <c r="O194" s="27"/>
      <c r="P194" s="27"/>
      <c r="Q194" s="27"/>
      <c r="R194" s="27"/>
      <c r="S194" s="27"/>
      <c r="T194" s="17">
        <f t="shared" si="34"/>
        <v>0</v>
      </c>
      <c r="U194" s="27"/>
      <c r="V194" s="27"/>
      <c r="W194" s="18">
        <f t="shared" si="35"/>
        <v>0</v>
      </c>
      <c r="X194" s="18"/>
      <c r="Y194" s="18">
        <f t="shared" si="36"/>
        <v>0</v>
      </c>
      <c r="Z194" s="18">
        <f t="shared" si="37"/>
        <v>0</v>
      </c>
      <c r="AA194" s="18">
        <f t="shared" si="38"/>
        <v>0</v>
      </c>
      <c r="AB194" s="18">
        <f t="shared" si="39"/>
        <v>0</v>
      </c>
      <c r="AC194" s="18">
        <f t="shared" si="40"/>
        <v>0</v>
      </c>
      <c r="AD194" s="18">
        <f t="shared" si="41"/>
        <v>0</v>
      </c>
      <c r="AE194" s="17">
        <f t="shared" si="42"/>
        <v>0</v>
      </c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38"/>
      <c r="BK194" s="20">
        <f t="shared" si="43"/>
        <v>0</v>
      </c>
    </row>
    <row r="195" spans="1:63">
      <c r="A195" s="22">
        <v>188</v>
      </c>
      <c r="B195" s="25"/>
      <c r="C195" s="26"/>
      <c r="D195" s="26"/>
      <c r="E195" s="27"/>
      <c r="F195" s="27"/>
      <c r="G195" s="26"/>
      <c r="H195" s="27"/>
      <c r="I195" s="27"/>
      <c r="J195" s="26"/>
      <c r="K195" s="27"/>
      <c r="L195" s="17">
        <f t="shared" si="33"/>
        <v>0</v>
      </c>
      <c r="M195" s="27"/>
      <c r="N195" s="27"/>
      <c r="O195" s="27"/>
      <c r="P195" s="27"/>
      <c r="Q195" s="27"/>
      <c r="R195" s="27"/>
      <c r="S195" s="27"/>
      <c r="T195" s="17">
        <f t="shared" si="34"/>
        <v>0</v>
      </c>
      <c r="U195" s="27"/>
      <c r="V195" s="27"/>
      <c r="W195" s="18">
        <f t="shared" si="35"/>
        <v>0</v>
      </c>
      <c r="X195" s="18"/>
      <c r="Y195" s="18">
        <f t="shared" si="36"/>
        <v>0</v>
      </c>
      <c r="Z195" s="18">
        <f t="shared" si="37"/>
        <v>0</v>
      </c>
      <c r="AA195" s="18">
        <f t="shared" si="38"/>
        <v>0</v>
      </c>
      <c r="AB195" s="18">
        <f t="shared" si="39"/>
        <v>0</v>
      </c>
      <c r="AC195" s="18">
        <f t="shared" si="40"/>
        <v>0</v>
      </c>
      <c r="AD195" s="18">
        <f t="shared" si="41"/>
        <v>0</v>
      </c>
      <c r="AE195" s="17">
        <f t="shared" si="42"/>
        <v>0</v>
      </c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38"/>
      <c r="BK195" s="20">
        <f t="shared" si="43"/>
        <v>0</v>
      </c>
    </row>
    <row r="196" spans="1:63">
      <c r="A196" s="22">
        <v>189</v>
      </c>
      <c r="B196" s="25"/>
      <c r="C196" s="26"/>
      <c r="D196" s="26"/>
      <c r="E196" s="27"/>
      <c r="F196" s="27"/>
      <c r="G196" s="26"/>
      <c r="H196" s="27"/>
      <c r="I196" s="27"/>
      <c r="J196" s="26"/>
      <c r="K196" s="27"/>
      <c r="L196" s="17">
        <f t="shared" si="33"/>
        <v>0</v>
      </c>
      <c r="M196" s="27"/>
      <c r="N196" s="27"/>
      <c r="O196" s="27"/>
      <c r="P196" s="27"/>
      <c r="Q196" s="27"/>
      <c r="R196" s="27"/>
      <c r="S196" s="27"/>
      <c r="T196" s="17">
        <f t="shared" si="34"/>
        <v>0</v>
      </c>
      <c r="U196" s="27"/>
      <c r="V196" s="27"/>
      <c r="W196" s="18">
        <f t="shared" si="35"/>
        <v>0</v>
      </c>
      <c r="X196" s="18"/>
      <c r="Y196" s="18">
        <f t="shared" si="36"/>
        <v>0</v>
      </c>
      <c r="Z196" s="18">
        <f t="shared" si="37"/>
        <v>0</v>
      </c>
      <c r="AA196" s="18">
        <f t="shared" si="38"/>
        <v>0</v>
      </c>
      <c r="AB196" s="18">
        <f t="shared" si="39"/>
        <v>0</v>
      </c>
      <c r="AC196" s="18">
        <f t="shared" si="40"/>
        <v>0</v>
      </c>
      <c r="AD196" s="18">
        <f t="shared" si="41"/>
        <v>0</v>
      </c>
      <c r="AE196" s="17">
        <f t="shared" si="42"/>
        <v>0</v>
      </c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38"/>
      <c r="BK196" s="20">
        <f t="shared" si="43"/>
        <v>0</v>
      </c>
    </row>
    <row r="197" spans="1:63">
      <c r="A197" s="22">
        <v>190</v>
      </c>
      <c r="B197" s="25"/>
      <c r="C197" s="26"/>
      <c r="D197" s="26"/>
      <c r="E197" s="27"/>
      <c r="F197" s="27"/>
      <c r="G197" s="26"/>
      <c r="H197" s="27"/>
      <c r="I197" s="27"/>
      <c r="J197" s="26"/>
      <c r="K197" s="27"/>
      <c r="L197" s="17">
        <f t="shared" si="33"/>
        <v>0</v>
      </c>
      <c r="M197" s="27"/>
      <c r="N197" s="27"/>
      <c r="O197" s="27"/>
      <c r="P197" s="27"/>
      <c r="Q197" s="27"/>
      <c r="R197" s="27"/>
      <c r="S197" s="27"/>
      <c r="T197" s="17">
        <f t="shared" si="34"/>
        <v>0</v>
      </c>
      <c r="U197" s="27"/>
      <c r="V197" s="27"/>
      <c r="W197" s="18">
        <f t="shared" si="35"/>
        <v>0</v>
      </c>
      <c r="X197" s="18"/>
      <c r="Y197" s="18">
        <f t="shared" si="36"/>
        <v>0</v>
      </c>
      <c r="Z197" s="18">
        <f t="shared" si="37"/>
        <v>0</v>
      </c>
      <c r="AA197" s="18">
        <f t="shared" si="38"/>
        <v>0</v>
      </c>
      <c r="AB197" s="18">
        <f t="shared" si="39"/>
        <v>0</v>
      </c>
      <c r="AC197" s="18">
        <f t="shared" si="40"/>
        <v>0</v>
      </c>
      <c r="AD197" s="18">
        <f t="shared" si="41"/>
        <v>0</v>
      </c>
      <c r="AE197" s="17">
        <f t="shared" si="42"/>
        <v>0</v>
      </c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38"/>
      <c r="BK197" s="20">
        <f t="shared" si="43"/>
        <v>0</v>
      </c>
    </row>
    <row r="198" spans="1:63">
      <c r="A198" s="22">
        <v>191</v>
      </c>
      <c r="B198" s="25"/>
      <c r="C198" s="26"/>
      <c r="D198" s="26"/>
      <c r="E198" s="27"/>
      <c r="F198" s="27"/>
      <c r="G198" s="26"/>
      <c r="H198" s="27"/>
      <c r="I198" s="27"/>
      <c r="J198" s="26"/>
      <c r="K198" s="27"/>
      <c r="L198" s="17">
        <f t="shared" si="33"/>
        <v>0</v>
      </c>
      <c r="M198" s="27"/>
      <c r="N198" s="27"/>
      <c r="O198" s="27"/>
      <c r="P198" s="27"/>
      <c r="Q198" s="27"/>
      <c r="R198" s="27"/>
      <c r="S198" s="27"/>
      <c r="T198" s="17">
        <f t="shared" si="34"/>
        <v>0</v>
      </c>
      <c r="U198" s="27"/>
      <c r="V198" s="27"/>
      <c r="W198" s="18">
        <f t="shared" si="35"/>
        <v>0</v>
      </c>
      <c r="X198" s="18"/>
      <c r="Y198" s="18">
        <f t="shared" si="36"/>
        <v>0</v>
      </c>
      <c r="Z198" s="18">
        <f t="shared" si="37"/>
        <v>0</v>
      </c>
      <c r="AA198" s="18">
        <f t="shared" si="38"/>
        <v>0</v>
      </c>
      <c r="AB198" s="18">
        <f t="shared" si="39"/>
        <v>0</v>
      </c>
      <c r="AC198" s="18">
        <f t="shared" si="40"/>
        <v>0</v>
      </c>
      <c r="AD198" s="18">
        <f t="shared" si="41"/>
        <v>0</v>
      </c>
      <c r="AE198" s="17">
        <f t="shared" si="42"/>
        <v>0</v>
      </c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38"/>
      <c r="BK198" s="20">
        <f t="shared" si="43"/>
        <v>0</v>
      </c>
    </row>
    <row r="199" spans="1:63">
      <c r="A199" s="22">
        <v>192</v>
      </c>
      <c r="B199" s="25"/>
      <c r="C199" s="26"/>
      <c r="D199" s="26"/>
      <c r="E199" s="27"/>
      <c r="F199" s="27"/>
      <c r="G199" s="26"/>
      <c r="H199" s="27"/>
      <c r="I199" s="27"/>
      <c r="J199" s="26"/>
      <c r="K199" s="27"/>
      <c r="L199" s="17">
        <f t="shared" si="33"/>
        <v>0</v>
      </c>
      <c r="M199" s="27"/>
      <c r="N199" s="27"/>
      <c r="O199" s="27"/>
      <c r="P199" s="27"/>
      <c r="Q199" s="27"/>
      <c r="R199" s="27"/>
      <c r="S199" s="27"/>
      <c r="T199" s="17">
        <f t="shared" si="34"/>
        <v>0</v>
      </c>
      <c r="U199" s="27"/>
      <c r="V199" s="27"/>
      <c r="W199" s="18">
        <f t="shared" si="35"/>
        <v>0</v>
      </c>
      <c r="X199" s="18"/>
      <c r="Y199" s="18">
        <f t="shared" si="36"/>
        <v>0</v>
      </c>
      <c r="Z199" s="18">
        <f t="shared" si="37"/>
        <v>0</v>
      </c>
      <c r="AA199" s="18">
        <f t="shared" si="38"/>
        <v>0</v>
      </c>
      <c r="AB199" s="18">
        <f t="shared" si="39"/>
        <v>0</v>
      </c>
      <c r="AC199" s="18">
        <f t="shared" si="40"/>
        <v>0</v>
      </c>
      <c r="AD199" s="18">
        <f t="shared" si="41"/>
        <v>0</v>
      </c>
      <c r="AE199" s="17">
        <f t="shared" si="42"/>
        <v>0</v>
      </c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38"/>
      <c r="BK199" s="20">
        <f t="shared" si="43"/>
        <v>0</v>
      </c>
    </row>
    <row r="200" spans="1:63">
      <c r="A200" s="22">
        <v>193</v>
      </c>
      <c r="B200" s="25"/>
      <c r="C200" s="26"/>
      <c r="D200" s="26"/>
      <c r="E200" s="27"/>
      <c r="F200" s="27"/>
      <c r="G200" s="26"/>
      <c r="H200" s="27"/>
      <c r="I200" s="27"/>
      <c r="J200" s="26"/>
      <c r="K200" s="27"/>
      <c r="L200" s="17">
        <f t="shared" si="33"/>
        <v>0</v>
      </c>
      <c r="M200" s="27"/>
      <c r="N200" s="27"/>
      <c r="O200" s="27"/>
      <c r="P200" s="27"/>
      <c r="Q200" s="27"/>
      <c r="R200" s="27"/>
      <c r="S200" s="27"/>
      <c r="T200" s="17">
        <f t="shared" si="34"/>
        <v>0</v>
      </c>
      <c r="U200" s="27"/>
      <c r="V200" s="27"/>
      <c r="W200" s="18">
        <f t="shared" si="35"/>
        <v>0</v>
      </c>
      <c r="X200" s="18"/>
      <c r="Y200" s="18">
        <f t="shared" si="36"/>
        <v>0</v>
      </c>
      <c r="Z200" s="18">
        <f t="shared" si="37"/>
        <v>0</v>
      </c>
      <c r="AA200" s="18">
        <f t="shared" si="38"/>
        <v>0</v>
      </c>
      <c r="AB200" s="18">
        <f t="shared" si="39"/>
        <v>0</v>
      </c>
      <c r="AC200" s="18">
        <f t="shared" si="40"/>
        <v>0</v>
      </c>
      <c r="AD200" s="18">
        <f t="shared" si="41"/>
        <v>0</v>
      </c>
      <c r="AE200" s="17">
        <f t="shared" si="42"/>
        <v>0</v>
      </c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38"/>
      <c r="BK200" s="20">
        <f t="shared" si="43"/>
        <v>0</v>
      </c>
    </row>
    <row r="201" spans="1:63">
      <c r="A201" s="22">
        <v>194</v>
      </c>
      <c r="B201" s="25"/>
      <c r="C201" s="26"/>
      <c r="D201" s="26"/>
      <c r="E201" s="27"/>
      <c r="F201" s="27"/>
      <c r="G201" s="26"/>
      <c r="H201" s="27"/>
      <c r="I201" s="27"/>
      <c r="J201" s="26"/>
      <c r="K201" s="27"/>
      <c r="L201" s="17">
        <f t="shared" si="33"/>
        <v>0</v>
      </c>
      <c r="M201" s="27"/>
      <c r="N201" s="27"/>
      <c r="O201" s="27"/>
      <c r="P201" s="27"/>
      <c r="Q201" s="27"/>
      <c r="R201" s="27"/>
      <c r="S201" s="27"/>
      <c r="T201" s="17">
        <f t="shared" si="34"/>
        <v>0</v>
      </c>
      <c r="U201" s="27"/>
      <c r="V201" s="27"/>
      <c r="W201" s="18">
        <f t="shared" si="35"/>
        <v>0</v>
      </c>
      <c r="X201" s="18"/>
      <c r="Y201" s="18">
        <f t="shared" si="36"/>
        <v>0</v>
      </c>
      <c r="Z201" s="18">
        <f t="shared" si="37"/>
        <v>0</v>
      </c>
      <c r="AA201" s="18">
        <f t="shared" si="38"/>
        <v>0</v>
      </c>
      <c r="AB201" s="18">
        <f t="shared" si="39"/>
        <v>0</v>
      </c>
      <c r="AC201" s="18">
        <f t="shared" si="40"/>
        <v>0</v>
      </c>
      <c r="AD201" s="18">
        <f t="shared" si="41"/>
        <v>0</v>
      </c>
      <c r="AE201" s="17">
        <f t="shared" si="42"/>
        <v>0</v>
      </c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38"/>
      <c r="BK201" s="20">
        <f t="shared" si="43"/>
        <v>0</v>
      </c>
    </row>
    <row r="202" spans="1:63">
      <c r="A202" s="22">
        <v>195</v>
      </c>
      <c r="B202" s="25"/>
      <c r="C202" s="26"/>
      <c r="D202" s="26"/>
      <c r="E202" s="27"/>
      <c r="F202" s="27"/>
      <c r="G202" s="26"/>
      <c r="H202" s="27"/>
      <c r="I202" s="27"/>
      <c r="J202" s="26"/>
      <c r="K202" s="27"/>
      <c r="L202" s="17">
        <f t="shared" si="33"/>
        <v>0</v>
      </c>
      <c r="M202" s="27"/>
      <c r="N202" s="27"/>
      <c r="O202" s="27"/>
      <c r="P202" s="27"/>
      <c r="Q202" s="27"/>
      <c r="R202" s="27"/>
      <c r="S202" s="27"/>
      <c r="T202" s="17">
        <f t="shared" si="34"/>
        <v>0</v>
      </c>
      <c r="U202" s="27"/>
      <c r="V202" s="27"/>
      <c r="W202" s="18">
        <f t="shared" si="35"/>
        <v>0</v>
      </c>
      <c r="X202" s="18"/>
      <c r="Y202" s="18">
        <f t="shared" si="36"/>
        <v>0</v>
      </c>
      <c r="Z202" s="18">
        <f t="shared" si="37"/>
        <v>0</v>
      </c>
      <c r="AA202" s="18">
        <f t="shared" si="38"/>
        <v>0</v>
      </c>
      <c r="AB202" s="18">
        <f t="shared" si="39"/>
        <v>0</v>
      </c>
      <c r="AC202" s="18">
        <f t="shared" si="40"/>
        <v>0</v>
      </c>
      <c r="AD202" s="18">
        <f t="shared" si="41"/>
        <v>0</v>
      </c>
      <c r="AE202" s="17">
        <f t="shared" si="42"/>
        <v>0</v>
      </c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38"/>
      <c r="BK202" s="20">
        <f t="shared" si="43"/>
        <v>0</v>
      </c>
    </row>
    <row r="203" spans="1:63">
      <c r="A203" s="22">
        <v>196</v>
      </c>
      <c r="B203" s="25"/>
      <c r="C203" s="26"/>
      <c r="D203" s="26"/>
      <c r="E203" s="27"/>
      <c r="F203" s="27"/>
      <c r="G203" s="26"/>
      <c r="H203" s="27"/>
      <c r="I203" s="27"/>
      <c r="J203" s="26"/>
      <c r="K203" s="27"/>
      <c r="L203" s="17">
        <f t="shared" si="33"/>
        <v>0</v>
      </c>
      <c r="M203" s="27"/>
      <c r="N203" s="27"/>
      <c r="O203" s="27"/>
      <c r="P203" s="27"/>
      <c r="Q203" s="27"/>
      <c r="R203" s="27"/>
      <c r="S203" s="27"/>
      <c r="T203" s="17">
        <f t="shared" si="34"/>
        <v>0</v>
      </c>
      <c r="U203" s="27"/>
      <c r="V203" s="27"/>
      <c r="W203" s="18">
        <f t="shared" si="35"/>
        <v>0</v>
      </c>
      <c r="X203" s="18"/>
      <c r="Y203" s="18">
        <f t="shared" si="36"/>
        <v>0</v>
      </c>
      <c r="Z203" s="18">
        <f t="shared" si="37"/>
        <v>0</v>
      </c>
      <c r="AA203" s="18">
        <f t="shared" si="38"/>
        <v>0</v>
      </c>
      <c r="AB203" s="18">
        <f t="shared" si="39"/>
        <v>0</v>
      </c>
      <c r="AC203" s="18">
        <f t="shared" si="40"/>
        <v>0</v>
      </c>
      <c r="AD203" s="18">
        <f t="shared" si="41"/>
        <v>0</v>
      </c>
      <c r="AE203" s="17">
        <f t="shared" si="42"/>
        <v>0</v>
      </c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38"/>
      <c r="BK203" s="20">
        <f t="shared" si="43"/>
        <v>0</v>
      </c>
    </row>
    <row r="204" spans="1:63">
      <c r="A204" s="22">
        <v>197</v>
      </c>
      <c r="B204" s="25"/>
      <c r="C204" s="26"/>
      <c r="D204" s="26"/>
      <c r="E204" s="27"/>
      <c r="F204" s="27"/>
      <c r="G204" s="26"/>
      <c r="H204" s="27"/>
      <c r="I204" s="27"/>
      <c r="J204" s="26"/>
      <c r="K204" s="27"/>
      <c r="L204" s="17">
        <f t="shared" si="33"/>
        <v>0</v>
      </c>
      <c r="M204" s="27"/>
      <c r="N204" s="27"/>
      <c r="O204" s="27"/>
      <c r="P204" s="27"/>
      <c r="Q204" s="27"/>
      <c r="R204" s="27"/>
      <c r="S204" s="27"/>
      <c r="T204" s="17">
        <f t="shared" si="34"/>
        <v>0</v>
      </c>
      <c r="U204" s="27"/>
      <c r="V204" s="27"/>
      <c r="W204" s="18">
        <f t="shared" si="35"/>
        <v>0</v>
      </c>
      <c r="X204" s="18"/>
      <c r="Y204" s="18">
        <f t="shared" si="36"/>
        <v>0</v>
      </c>
      <c r="Z204" s="18">
        <f t="shared" si="37"/>
        <v>0</v>
      </c>
      <c r="AA204" s="18">
        <f t="shared" si="38"/>
        <v>0</v>
      </c>
      <c r="AB204" s="18">
        <f t="shared" si="39"/>
        <v>0</v>
      </c>
      <c r="AC204" s="18">
        <f t="shared" si="40"/>
        <v>0</v>
      </c>
      <c r="AD204" s="18">
        <f t="shared" si="41"/>
        <v>0</v>
      </c>
      <c r="AE204" s="17">
        <f t="shared" si="42"/>
        <v>0</v>
      </c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8"/>
      <c r="BK204" s="20">
        <f t="shared" si="43"/>
        <v>0</v>
      </c>
    </row>
    <row r="205" spans="1:63">
      <c r="A205" s="22">
        <v>198</v>
      </c>
      <c r="B205" s="25"/>
      <c r="C205" s="26"/>
      <c r="D205" s="26"/>
      <c r="E205" s="27"/>
      <c r="F205" s="27"/>
      <c r="G205" s="26"/>
      <c r="H205" s="27"/>
      <c r="I205" s="27"/>
      <c r="J205" s="26"/>
      <c r="K205" s="27"/>
      <c r="L205" s="17">
        <f t="shared" si="33"/>
        <v>0</v>
      </c>
      <c r="M205" s="27"/>
      <c r="N205" s="27"/>
      <c r="O205" s="27"/>
      <c r="P205" s="27"/>
      <c r="Q205" s="27"/>
      <c r="R205" s="27"/>
      <c r="S205" s="27"/>
      <c r="T205" s="17">
        <f t="shared" si="34"/>
        <v>0</v>
      </c>
      <c r="U205" s="27"/>
      <c r="V205" s="27"/>
      <c r="W205" s="18">
        <f t="shared" si="35"/>
        <v>0</v>
      </c>
      <c r="X205" s="18"/>
      <c r="Y205" s="18">
        <f t="shared" si="36"/>
        <v>0</v>
      </c>
      <c r="Z205" s="18">
        <f t="shared" si="37"/>
        <v>0</v>
      </c>
      <c r="AA205" s="18">
        <f t="shared" si="38"/>
        <v>0</v>
      </c>
      <c r="AB205" s="18">
        <f t="shared" si="39"/>
        <v>0</v>
      </c>
      <c r="AC205" s="18">
        <f t="shared" si="40"/>
        <v>0</v>
      </c>
      <c r="AD205" s="18">
        <f t="shared" si="41"/>
        <v>0</v>
      </c>
      <c r="AE205" s="17">
        <f t="shared" si="42"/>
        <v>0</v>
      </c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38"/>
      <c r="BK205" s="20">
        <f t="shared" si="43"/>
        <v>0</v>
      </c>
    </row>
    <row r="206" spans="1:63">
      <c r="A206" s="22">
        <v>199</v>
      </c>
      <c r="B206" s="25"/>
      <c r="C206" s="26"/>
      <c r="D206" s="26"/>
      <c r="E206" s="27"/>
      <c r="F206" s="27"/>
      <c r="G206" s="26"/>
      <c r="H206" s="27"/>
      <c r="I206" s="27"/>
      <c r="J206" s="26"/>
      <c r="K206" s="27"/>
      <c r="L206" s="17">
        <f t="shared" si="33"/>
        <v>0</v>
      </c>
      <c r="M206" s="27"/>
      <c r="N206" s="27"/>
      <c r="O206" s="27"/>
      <c r="P206" s="27"/>
      <c r="Q206" s="27"/>
      <c r="R206" s="27"/>
      <c r="S206" s="27"/>
      <c r="T206" s="17">
        <f t="shared" si="34"/>
        <v>0</v>
      </c>
      <c r="U206" s="27"/>
      <c r="V206" s="27"/>
      <c r="W206" s="18">
        <f t="shared" si="35"/>
        <v>0</v>
      </c>
      <c r="X206" s="18"/>
      <c r="Y206" s="18">
        <f t="shared" si="36"/>
        <v>0</v>
      </c>
      <c r="Z206" s="18">
        <f t="shared" si="37"/>
        <v>0</v>
      </c>
      <c r="AA206" s="18">
        <f t="shared" si="38"/>
        <v>0</v>
      </c>
      <c r="AB206" s="18">
        <f t="shared" si="39"/>
        <v>0</v>
      </c>
      <c r="AC206" s="18">
        <f t="shared" si="40"/>
        <v>0</v>
      </c>
      <c r="AD206" s="18">
        <f t="shared" si="41"/>
        <v>0</v>
      </c>
      <c r="AE206" s="17">
        <f t="shared" si="42"/>
        <v>0</v>
      </c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38"/>
      <c r="BK206" s="20">
        <f t="shared" si="43"/>
        <v>0</v>
      </c>
    </row>
    <row r="207" spans="1:63">
      <c r="A207" s="22">
        <v>200</v>
      </c>
      <c r="B207" s="25"/>
      <c r="C207" s="26"/>
      <c r="D207" s="26"/>
      <c r="E207" s="27"/>
      <c r="F207" s="27"/>
      <c r="G207" s="26"/>
      <c r="H207" s="27"/>
      <c r="I207" s="27"/>
      <c r="J207" s="26"/>
      <c r="K207" s="27"/>
      <c r="L207" s="17">
        <f t="shared" si="33"/>
        <v>0</v>
      </c>
      <c r="M207" s="27"/>
      <c r="N207" s="27"/>
      <c r="O207" s="27"/>
      <c r="P207" s="27"/>
      <c r="Q207" s="27"/>
      <c r="R207" s="27"/>
      <c r="S207" s="27"/>
      <c r="T207" s="17">
        <f t="shared" si="34"/>
        <v>0</v>
      </c>
      <c r="U207" s="27"/>
      <c r="V207" s="27"/>
      <c r="W207" s="18">
        <f t="shared" si="35"/>
        <v>0</v>
      </c>
      <c r="X207" s="18"/>
      <c r="Y207" s="18">
        <f t="shared" si="36"/>
        <v>0</v>
      </c>
      <c r="Z207" s="18">
        <f t="shared" si="37"/>
        <v>0</v>
      </c>
      <c r="AA207" s="18">
        <f t="shared" si="38"/>
        <v>0</v>
      </c>
      <c r="AB207" s="18">
        <f t="shared" si="39"/>
        <v>0</v>
      </c>
      <c r="AC207" s="18">
        <f t="shared" si="40"/>
        <v>0</v>
      </c>
      <c r="AD207" s="18">
        <f t="shared" si="41"/>
        <v>0</v>
      </c>
      <c r="AE207" s="17">
        <f t="shared" si="42"/>
        <v>0</v>
      </c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38"/>
      <c r="BK207" s="20">
        <f t="shared" si="43"/>
        <v>0</v>
      </c>
    </row>
    <row r="208" spans="1:63">
      <c r="A208" s="22">
        <v>201</v>
      </c>
      <c r="B208" s="25"/>
      <c r="C208" s="26"/>
      <c r="D208" s="26"/>
      <c r="E208" s="27"/>
      <c r="F208" s="27"/>
      <c r="G208" s="26"/>
      <c r="H208" s="27"/>
      <c r="I208" s="27"/>
      <c r="J208" s="26"/>
      <c r="K208" s="27"/>
      <c r="L208" s="17">
        <f t="shared" si="33"/>
        <v>0</v>
      </c>
      <c r="M208" s="27"/>
      <c r="N208" s="27"/>
      <c r="O208" s="27"/>
      <c r="P208" s="27"/>
      <c r="Q208" s="27"/>
      <c r="R208" s="27"/>
      <c r="S208" s="27"/>
      <c r="T208" s="17">
        <f t="shared" si="34"/>
        <v>0</v>
      </c>
      <c r="U208" s="27"/>
      <c r="V208" s="27"/>
      <c r="W208" s="18">
        <f t="shared" si="35"/>
        <v>0</v>
      </c>
      <c r="X208" s="18"/>
      <c r="Y208" s="18">
        <f t="shared" si="36"/>
        <v>0</v>
      </c>
      <c r="Z208" s="18">
        <f t="shared" si="37"/>
        <v>0</v>
      </c>
      <c r="AA208" s="18">
        <f t="shared" si="38"/>
        <v>0</v>
      </c>
      <c r="AB208" s="18">
        <f t="shared" si="39"/>
        <v>0</v>
      </c>
      <c r="AC208" s="18">
        <f t="shared" si="40"/>
        <v>0</v>
      </c>
      <c r="AD208" s="18">
        <f t="shared" si="41"/>
        <v>0</v>
      </c>
      <c r="AE208" s="17">
        <f t="shared" si="42"/>
        <v>0</v>
      </c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38"/>
      <c r="BK208" s="20">
        <f t="shared" si="43"/>
        <v>0</v>
      </c>
    </row>
    <row r="209" spans="1:63">
      <c r="A209" s="22">
        <v>202</v>
      </c>
      <c r="B209" s="25"/>
      <c r="C209" s="26"/>
      <c r="D209" s="26"/>
      <c r="E209" s="27"/>
      <c r="F209" s="27"/>
      <c r="G209" s="26"/>
      <c r="H209" s="27"/>
      <c r="I209" s="27"/>
      <c r="J209" s="26"/>
      <c r="K209" s="27"/>
      <c r="L209" s="17">
        <f t="shared" si="33"/>
        <v>0</v>
      </c>
      <c r="M209" s="27"/>
      <c r="N209" s="27"/>
      <c r="O209" s="27"/>
      <c r="P209" s="27"/>
      <c r="Q209" s="27"/>
      <c r="R209" s="27"/>
      <c r="S209" s="27"/>
      <c r="T209" s="17">
        <f t="shared" si="34"/>
        <v>0</v>
      </c>
      <c r="U209" s="27"/>
      <c r="V209" s="27"/>
      <c r="W209" s="18">
        <f t="shared" si="35"/>
        <v>0</v>
      </c>
      <c r="X209" s="18"/>
      <c r="Y209" s="18">
        <f t="shared" si="36"/>
        <v>0</v>
      </c>
      <c r="Z209" s="18">
        <f t="shared" si="37"/>
        <v>0</v>
      </c>
      <c r="AA209" s="18">
        <f t="shared" si="38"/>
        <v>0</v>
      </c>
      <c r="AB209" s="18">
        <f t="shared" si="39"/>
        <v>0</v>
      </c>
      <c r="AC209" s="18">
        <f t="shared" si="40"/>
        <v>0</v>
      </c>
      <c r="AD209" s="18">
        <f t="shared" si="41"/>
        <v>0</v>
      </c>
      <c r="AE209" s="17">
        <f t="shared" si="42"/>
        <v>0</v>
      </c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38"/>
      <c r="BK209" s="20">
        <f t="shared" si="43"/>
        <v>0</v>
      </c>
    </row>
    <row r="210" spans="1:63">
      <c r="A210" s="22">
        <v>203</v>
      </c>
      <c r="B210" s="25"/>
      <c r="C210" s="26"/>
      <c r="D210" s="26"/>
      <c r="E210" s="27"/>
      <c r="F210" s="27"/>
      <c r="G210" s="26"/>
      <c r="H210" s="27"/>
      <c r="I210" s="27"/>
      <c r="J210" s="26"/>
      <c r="K210" s="27"/>
      <c r="L210" s="17">
        <f t="shared" si="33"/>
        <v>0</v>
      </c>
      <c r="M210" s="27"/>
      <c r="N210" s="27"/>
      <c r="O210" s="27"/>
      <c r="P210" s="27"/>
      <c r="Q210" s="27"/>
      <c r="R210" s="27"/>
      <c r="S210" s="27"/>
      <c r="T210" s="17">
        <f t="shared" si="34"/>
        <v>0</v>
      </c>
      <c r="U210" s="27"/>
      <c r="V210" s="27"/>
      <c r="W210" s="18">
        <f t="shared" si="35"/>
        <v>0</v>
      </c>
      <c r="X210" s="18"/>
      <c r="Y210" s="18">
        <f t="shared" si="36"/>
        <v>0</v>
      </c>
      <c r="Z210" s="18">
        <f t="shared" si="37"/>
        <v>0</v>
      </c>
      <c r="AA210" s="18">
        <f t="shared" si="38"/>
        <v>0</v>
      </c>
      <c r="AB210" s="18">
        <f t="shared" si="39"/>
        <v>0</v>
      </c>
      <c r="AC210" s="18">
        <f t="shared" si="40"/>
        <v>0</v>
      </c>
      <c r="AD210" s="18">
        <f t="shared" si="41"/>
        <v>0</v>
      </c>
      <c r="AE210" s="17">
        <f t="shared" si="42"/>
        <v>0</v>
      </c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38"/>
      <c r="BK210" s="20">
        <f t="shared" si="43"/>
        <v>0</v>
      </c>
    </row>
    <row r="211" spans="1:63">
      <c r="A211" s="22">
        <v>204</v>
      </c>
      <c r="B211" s="25"/>
      <c r="C211" s="26"/>
      <c r="D211" s="26"/>
      <c r="E211" s="27"/>
      <c r="F211" s="27"/>
      <c r="G211" s="26"/>
      <c r="H211" s="27"/>
      <c r="I211" s="27"/>
      <c r="J211" s="26"/>
      <c r="K211" s="27"/>
      <c r="L211" s="17">
        <f t="shared" si="33"/>
        <v>0</v>
      </c>
      <c r="M211" s="27"/>
      <c r="N211" s="27"/>
      <c r="O211" s="27"/>
      <c r="P211" s="27"/>
      <c r="Q211" s="27"/>
      <c r="R211" s="27"/>
      <c r="S211" s="27"/>
      <c r="T211" s="17">
        <f t="shared" si="34"/>
        <v>0</v>
      </c>
      <c r="U211" s="27"/>
      <c r="V211" s="27"/>
      <c r="W211" s="18">
        <f t="shared" si="35"/>
        <v>0</v>
      </c>
      <c r="X211" s="18"/>
      <c r="Y211" s="18">
        <f t="shared" si="36"/>
        <v>0</v>
      </c>
      <c r="Z211" s="18">
        <f t="shared" si="37"/>
        <v>0</v>
      </c>
      <c r="AA211" s="18">
        <f t="shared" si="38"/>
        <v>0</v>
      </c>
      <c r="AB211" s="18">
        <f t="shared" si="39"/>
        <v>0</v>
      </c>
      <c r="AC211" s="18">
        <f t="shared" si="40"/>
        <v>0</v>
      </c>
      <c r="AD211" s="18">
        <f t="shared" si="41"/>
        <v>0</v>
      </c>
      <c r="AE211" s="17">
        <f t="shared" si="42"/>
        <v>0</v>
      </c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38"/>
      <c r="BK211" s="20">
        <f t="shared" si="43"/>
        <v>0</v>
      </c>
    </row>
    <row r="212" spans="1:63">
      <c r="A212" s="22">
        <v>205</v>
      </c>
      <c r="B212" s="25"/>
      <c r="C212" s="26"/>
      <c r="D212" s="26"/>
      <c r="E212" s="27"/>
      <c r="F212" s="27"/>
      <c r="G212" s="26"/>
      <c r="H212" s="27"/>
      <c r="I212" s="27"/>
      <c r="J212" s="26"/>
      <c r="K212" s="27"/>
      <c r="L212" s="17">
        <f t="shared" si="33"/>
        <v>0</v>
      </c>
      <c r="M212" s="27"/>
      <c r="N212" s="27"/>
      <c r="O212" s="27"/>
      <c r="P212" s="27"/>
      <c r="Q212" s="27"/>
      <c r="R212" s="27"/>
      <c r="S212" s="27"/>
      <c r="T212" s="17">
        <f t="shared" si="34"/>
        <v>0</v>
      </c>
      <c r="U212" s="27"/>
      <c r="V212" s="27"/>
      <c r="W212" s="18">
        <f t="shared" si="35"/>
        <v>0</v>
      </c>
      <c r="X212" s="18"/>
      <c r="Y212" s="18">
        <f t="shared" si="36"/>
        <v>0</v>
      </c>
      <c r="Z212" s="18">
        <f t="shared" si="37"/>
        <v>0</v>
      </c>
      <c r="AA212" s="18">
        <f t="shared" si="38"/>
        <v>0</v>
      </c>
      <c r="AB212" s="18">
        <f t="shared" si="39"/>
        <v>0</v>
      </c>
      <c r="AC212" s="18">
        <f t="shared" si="40"/>
        <v>0</v>
      </c>
      <c r="AD212" s="18">
        <f t="shared" si="41"/>
        <v>0</v>
      </c>
      <c r="AE212" s="17">
        <f t="shared" si="42"/>
        <v>0</v>
      </c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38"/>
      <c r="BK212" s="20">
        <f t="shared" si="43"/>
        <v>0</v>
      </c>
    </row>
    <row r="213" spans="1:63">
      <c r="A213" s="22">
        <v>206</v>
      </c>
      <c r="B213" s="25"/>
      <c r="C213" s="26"/>
      <c r="D213" s="26"/>
      <c r="E213" s="27"/>
      <c r="F213" s="27"/>
      <c r="G213" s="26"/>
      <c r="H213" s="27"/>
      <c r="I213" s="27"/>
      <c r="J213" s="26"/>
      <c r="K213" s="27"/>
      <c r="L213" s="17">
        <f t="shared" si="33"/>
        <v>0</v>
      </c>
      <c r="M213" s="27"/>
      <c r="N213" s="27"/>
      <c r="O213" s="27"/>
      <c r="P213" s="27"/>
      <c r="Q213" s="27"/>
      <c r="R213" s="27"/>
      <c r="S213" s="27"/>
      <c r="T213" s="17">
        <f t="shared" si="34"/>
        <v>0</v>
      </c>
      <c r="U213" s="27"/>
      <c r="V213" s="27"/>
      <c r="W213" s="18">
        <f t="shared" si="35"/>
        <v>0</v>
      </c>
      <c r="X213" s="18"/>
      <c r="Y213" s="18">
        <f t="shared" si="36"/>
        <v>0</v>
      </c>
      <c r="Z213" s="18">
        <f t="shared" si="37"/>
        <v>0</v>
      </c>
      <c r="AA213" s="18">
        <f t="shared" si="38"/>
        <v>0</v>
      </c>
      <c r="AB213" s="18">
        <f t="shared" si="39"/>
        <v>0</v>
      </c>
      <c r="AC213" s="18">
        <f t="shared" si="40"/>
        <v>0</v>
      </c>
      <c r="AD213" s="18">
        <f t="shared" si="41"/>
        <v>0</v>
      </c>
      <c r="AE213" s="17">
        <f t="shared" si="42"/>
        <v>0</v>
      </c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38"/>
      <c r="BK213" s="20">
        <f t="shared" si="43"/>
        <v>0</v>
      </c>
    </row>
    <row r="214" spans="1:63">
      <c r="A214" s="22">
        <v>207</v>
      </c>
      <c r="B214" s="25"/>
      <c r="C214" s="26"/>
      <c r="D214" s="26"/>
      <c r="E214" s="27"/>
      <c r="F214" s="27"/>
      <c r="G214" s="26"/>
      <c r="H214" s="27"/>
      <c r="I214" s="27"/>
      <c r="J214" s="26"/>
      <c r="K214" s="27"/>
      <c r="L214" s="17">
        <f t="shared" si="33"/>
        <v>0</v>
      </c>
      <c r="M214" s="27"/>
      <c r="N214" s="27"/>
      <c r="O214" s="27"/>
      <c r="P214" s="27"/>
      <c r="Q214" s="27"/>
      <c r="R214" s="27"/>
      <c r="S214" s="27"/>
      <c r="T214" s="17">
        <f t="shared" si="34"/>
        <v>0</v>
      </c>
      <c r="U214" s="27"/>
      <c r="V214" s="27"/>
      <c r="W214" s="18">
        <f t="shared" si="35"/>
        <v>0</v>
      </c>
      <c r="X214" s="18"/>
      <c r="Y214" s="18">
        <f t="shared" si="36"/>
        <v>0</v>
      </c>
      <c r="Z214" s="18">
        <f t="shared" si="37"/>
        <v>0</v>
      </c>
      <c r="AA214" s="18">
        <f t="shared" si="38"/>
        <v>0</v>
      </c>
      <c r="AB214" s="18">
        <f t="shared" si="39"/>
        <v>0</v>
      </c>
      <c r="AC214" s="18">
        <f t="shared" si="40"/>
        <v>0</v>
      </c>
      <c r="AD214" s="18">
        <f t="shared" si="41"/>
        <v>0</v>
      </c>
      <c r="AE214" s="17">
        <f t="shared" si="42"/>
        <v>0</v>
      </c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38"/>
      <c r="BK214" s="20">
        <f t="shared" si="43"/>
        <v>0</v>
      </c>
    </row>
    <row r="215" spans="1:63">
      <c r="A215" s="22">
        <v>208</v>
      </c>
      <c r="B215" s="25"/>
      <c r="C215" s="26"/>
      <c r="D215" s="26"/>
      <c r="E215" s="27"/>
      <c r="F215" s="27"/>
      <c r="G215" s="26"/>
      <c r="H215" s="27"/>
      <c r="I215" s="27"/>
      <c r="J215" s="26"/>
      <c r="K215" s="27"/>
      <c r="L215" s="17">
        <f t="shared" si="33"/>
        <v>0</v>
      </c>
      <c r="M215" s="27"/>
      <c r="N215" s="27"/>
      <c r="O215" s="27"/>
      <c r="P215" s="27"/>
      <c r="Q215" s="27"/>
      <c r="R215" s="27"/>
      <c r="S215" s="27"/>
      <c r="T215" s="17">
        <f t="shared" si="34"/>
        <v>0</v>
      </c>
      <c r="U215" s="27"/>
      <c r="V215" s="27"/>
      <c r="W215" s="18">
        <f t="shared" si="35"/>
        <v>0</v>
      </c>
      <c r="X215" s="18"/>
      <c r="Y215" s="18">
        <f t="shared" si="36"/>
        <v>0</v>
      </c>
      <c r="Z215" s="18">
        <f t="shared" si="37"/>
        <v>0</v>
      </c>
      <c r="AA215" s="18">
        <f t="shared" si="38"/>
        <v>0</v>
      </c>
      <c r="AB215" s="18">
        <f t="shared" si="39"/>
        <v>0</v>
      </c>
      <c r="AC215" s="18">
        <f t="shared" si="40"/>
        <v>0</v>
      </c>
      <c r="AD215" s="18">
        <f t="shared" si="41"/>
        <v>0</v>
      </c>
      <c r="AE215" s="17">
        <f t="shared" si="42"/>
        <v>0</v>
      </c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38"/>
      <c r="BK215" s="20">
        <f t="shared" si="43"/>
        <v>0</v>
      </c>
    </row>
    <row r="216" spans="1:63">
      <c r="A216" s="22">
        <v>209</v>
      </c>
      <c r="B216" s="25"/>
      <c r="C216" s="26"/>
      <c r="D216" s="26"/>
      <c r="E216" s="27"/>
      <c r="F216" s="27"/>
      <c r="G216" s="26"/>
      <c r="H216" s="27"/>
      <c r="I216" s="27"/>
      <c r="J216" s="26"/>
      <c r="K216" s="27"/>
      <c r="L216" s="17">
        <f t="shared" si="33"/>
        <v>0</v>
      </c>
      <c r="M216" s="27"/>
      <c r="N216" s="27"/>
      <c r="O216" s="27"/>
      <c r="P216" s="27"/>
      <c r="Q216" s="27"/>
      <c r="R216" s="27"/>
      <c r="S216" s="27"/>
      <c r="T216" s="17">
        <f t="shared" si="34"/>
        <v>0</v>
      </c>
      <c r="U216" s="27"/>
      <c r="V216" s="27"/>
      <c r="W216" s="18">
        <f t="shared" si="35"/>
        <v>0</v>
      </c>
      <c r="X216" s="18"/>
      <c r="Y216" s="18">
        <f t="shared" si="36"/>
        <v>0</v>
      </c>
      <c r="Z216" s="18">
        <f t="shared" si="37"/>
        <v>0</v>
      </c>
      <c r="AA216" s="18">
        <f t="shared" si="38"/>
        <v>0</v>
      </c>
      <c r="AB216" s="18">
        <f t="shared" si="39"/>
        <v>0</v>
      </c>
      <c r="AC216" s="18">
        <f t="shared" si="40"/>
        <v>0</v>
      </c>
      <c r="AD216" s="18">
        <f t="shared" si="41"/>
        <v>0</v>
      </c>
      <c r="AE216" s="17">
        <f t="shared" si="42"/>
        <v>0</v>
      </c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38"/>
      <c r="BK216" s="20">
        <f t="shared" si="43"/>
        <v>0</v>
      </c>
    </row>
    <row r="217" spans="1:63">
      <c r="A217" s="22">
        <v>210</v>
      </c>
      <c r="B217" s="25"/>
      <c r="C217" s="26"/>
      <c r="D217" s="26"/>
      <c r="E217" s="27"/>
      <c r="F217" s="27"/>
      <c r="G217" s="26"/>
      <c r="H217" s="27"/>
      <c r="I217" s="27"/>
      <c r="J217" s="26"/>
      <c r="K217" s="27"/>
      <c r="L217" s="17">
        <f t="shared" si="33"/>
        <v>0</v>
      </c>
      <c r="M217" s="27"/>
      <c r="N217" s="27"/>
      <c r="O217" s="27"/>
      <c r="P217" s="27"/>
      <c r="Q217" s="27"/>
      <c r="R217" s="27"/>
      <c r="S217" s="27"/>
      <c r="T217" s="17">
        <f t="shared" si="34"/>
        <v>0</v>
      </c>
      <c r="U217" s="27"/>
      <c r="V217" s="27"/>
      <c r="W217" s="18">
        <f t="shared" si="35"/>
        <v>0</v>
      </c>
      <c r="X217" s="18"/>
      <c r="Y217" s="18">
        <f t="shared" si="36"/>
        <v>0</v>
      </c>
      <c r="Z217" s="18">
        <f t="shared" si="37"/>
        <v>0</v>
      </c>
      <c r="AA217" s="18">
        <f t="shared" si="38"/>
        <v>0</v>
      </c>
      <c r="AB217" s="18">
        <f t="shared" si="39"/>
        <v>0</v>
      </c>
      <c r="AC217" s="18">
        <f t="shared" si="40"/>
        <v>0</v>
      </c>
      <c r="AD217" s="18">
        <f t="shared" si="41"/>
        <v>0</v>
      </c>
      <c r="AE217" s="17">
        <f t="shared" si="42"/>
        <v>0</v>
      </c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38"/>
      <c r="BK217" s="20">
        <f t="shared" si="43"/>
        <v>0</v>
      </c>
    </row>
    <row r="218" spans="1:63">
      <c r="A218" s="22">
        <v>211</v>
      </c>
      <c r="B218" s="25"/>
      <c r="C218" s="26"/>
      <c r="D218" s="26"/>
      <c r="E218" s="27"/>
      <c r="F218" s="27"/>
      <c r="G218" s="26"/>
      <c r="H218" s="27"/>
      <c r="I218" s="27"/>
      <c r="J218" s="26"/>
      <c r="K218" s="27"/>
      <c r="L218" s="17">
        <f t="shared" si="33"/>
        <v>0</v>
      </c>
      <c r="M218" s="27"/>
      <c r="N218" s="27"/>
      <c r="O218" s="27"/>
      <c r="P218" s="27"/>
      <c r="Q218" s="27"/>
      <c r="R218" s="27"/>
      <c r="S218" s="27"/>
      <c r="T218" s="17">
        <f t="shared" si="34"/>
        <v>0</v>
      </c>
      <c r="U218" s="27"/>
      <c r="V218" s="27"/>
      <c r="W218" s="18">
        <f t="shared" si="35"/>
        <v>0</v>
      </c>
      <c r="X218" s="18"/>
      <c r="Y218" s="18">
        <f t="shared" si="36"/>
        <v>0</v>
      </c>
      <c r="Z218" s="18">
        <f t="shared" si="37"/>
        <v>0</v>
      </c>
      <c r="AA218" s="18">
        <f t="shared" si="38"/>
        <v>0</v>
      </c>
      <c r="AB218" s="18">
        <f t="shared" si="39"/>
        <v>0</v>
      </c>
      <c r="AC218" s="18">
        <f t="shared" si="40"/>
        <v>0</v>
      </c>
      <c r="AD218" s="18">
        <f t="shared" si="41"/>
        <v>0</v>
      </c>
      <c r="AE218" s="17">
        <f t="shared" si="42"/>
        <v>0</v>
      </c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38"/>
      <c r="BK218" s="20">
        <f t="shared" si="43"/>
        <v>0</v>
      </c>
    </row>
    <row r="219" spans="1:63">
      <c r="A219" s="22">
        <v>212</v>
      </c>
      <c r="B219" s="25"/>
      <c r="C219" s="26"/>
      <c r="D219" s="26"/>
      <c r="E219" s="27"/>
      <c r="F219" s="27"/>
      <c r="G219" s="26"/>
      <c r="H219" s="27"/>
      <c r="I219" s="27"/>
      <c r="J219" s="26"/>
      <c r="K219" s="27"/>
      <c r="L219" s="17">
        <f t="shared" si="33"/>
        <v>0</v>
      </c>
      <c r="M219" s="27"/>
      <c r="N219" s="27"/>
      <c r="O219" s="27"/>
      <c r="P219" s="27"/>
      <c r="Q219" s="27"/>
      <c r="R219" s="27"/>
      <c r="S219" s="27"/>
      <c r="T219" s="17">
        <f t="shared" si="34"/>
        <v>0</v>
      </c>
      <c r="U219" s="27"/>
      <c r="V219" s="27"/>
      <c r="W219" s="18">
        <f t="shared" si="35"/>
        <v>0</v>
      </c>
      <c r="X219" s="18"/>
      <c r="Y219" s="18">
        <f t="shared" si="36"/>
        <v>0</v>
      </c>
      <c r="Z219" s="18">
        <f t="shared" si="37"/>
        <v>0</v>
      </c>
      <c r="AA219" s="18">
        <f t="shared" si="38"/>
        <v>0</v>
      </c>
      <c r="AB219" s="18">
        <f t="shared" si="39"/>
        <v>0</v>
      </c>
      <c r="AC219" s="18">
        <f t="shared" si="40"/>
        <v>0</v>
      </c>
      <c r="AD219" s="18">
        <f t="shared" si="41"/>
        <v>0</v>
      </c>
      <c r="AE219" s="17">
        <f t="shared" si="42"/>
        <v>0</v>
      </c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38"/>
      <c r="BK219" s="20">
        <f t="shared" si="43"/>
        <v>0</v>
      </c>
    </row>
    <row r="220" spans="1:63">
      <c r="A220" s="22">
        <v>213</v>
      </c>
      <c r="B220" s="25"/>
      <c r="C220" s="26"/>
      <c r="D220" s="26"/>
      <c r="E220" s="27"/>
      <c r="F220" s="27"/>
      <c r="G220" s="26"/>
      <c r="H220" s="27"/>
      <c r="I220" s="27"/>
      <c r="J220" s="26"/>
      <c r="K220" s="27"/>
      <c r="L220" s="17">
        <f t="shared" si="33"/>
        <v>0</v>
      </c>
      <c r="M220" s="27"/>
      <c r="N220" s="27"/>
      <c r="O220" s="27"/>
      <c r="P220" s="27"/>
      <c r="Q220" s="27"/>
      <c r="R220" s="27"/>
      <c r="S220" s="27"/>
      <c r="T220" s="17">
        <f t="shared" si="34"/>
        <v>0</v>
      </c>
      <c r="U220" s="27"/>
      <c r="V220" s="27"/>
      <c r="W220" s="18">
        <f t="shared" si="35"/>
        <v>0</v>
      </c>
      <c r="X220" s="18"/>
      <c r="Y220" s="18">
        <f t="shared" si="36"/>
        <v>0</v>
      </c>
      <c r="Z220" s="18">
        <f t="shared" si="37"/>
        <v>0</v>
      </c>
      <c r="AA220" s="18">
        <f t="shared" si="38"/>
        <v>0</v>
      </c>
      <c r="AB220" s="18">
        <f t="shared" si="39"/>
        <v>0</v>
      </c>
      <c r="AC220" s="18">
        <f t="shared" si="40"/>
        <v>0</v>
      </c>
      <c r="AD220" s="18">
        <f t="shared" si="41"/>
        <v>0</v>
      </c>
      <c r="AE220" s="17">
        <f t="shared" si="42"/>
        <v>0</v>
      </c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38"/>
      <c r="BK220" s="20">
        <f t="shared" si="43"/>
        <v>0</v>
      </c>
    </row>
    <row r="221" spans="1:63">
      <c r="A221" s="22">
        <v>214</v>
      </c>
      <c r="B221" s="25"/>
      <c r="C221" s="26"/>
      <c r="D221" s="26"/>
      <c r="E221" s="27"/>
      <c r="F221" s="27"/>
      <c r="G221" s="26"/>
      <c r="H221" s="27"/>
      <c r="I221" s="27"/>
      <c r="J221" s="26"/>
      <c r="K221" s="27"/>
      <c r="L221" s="17">
        <f t="shared" si="33"/>
        <v>0</v>
      </c>
      <c r="M221" s="27"/>
      <c r="N221" s="27"/>
      <c r="O221" s="27"/>
      <c r="P221" s="27"/>
      <c r="Q221" s="27"/>
      <c r="R221" s="27"/>
      <c r="S221" s="27"/>
      <c r="T221" s="17">
        <f t="shared" si="34"/>
        <v>0</v>
      </c>
      <c r="U221" s="27"/>
      <c r="V221" s="27"/>
      <c r="W221" s="18">
        <f t="shared" si="35"/>
        <v>0</v>
      </c>
      <c r="X221" s="18"/>
      <c r="Y221" s="18">
        <f t="shared" si="36"/>
        <v>0</v>
      </c>
      <c r="Z221" s="18">
        <f t="shared" si="37"/>
        <v>0</v>
      </c>
      <c r="AA221" s="18">
        <f t="shared" si="38"/>
        <v>0</v>
      </c>
      <c r="AB221" s="18">
        <f t="shared" si="39"/>
        <v>0</v>
      </c>
      <c r="AC221" s="18">
        <f t="shared" si="40"/>
        <v>0</v>
      </c>
      <c r="AD221" s="18">
        <f t="shared" si="41"/>
        <v>0</v>
      </c>
      <c r="AE221" s="17">
        <f t="shared" si="42"/>
        <v>0</v>
      </c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38"/>
      <c r="BK221" s="20">
        <f t="shared" si="43"/>
        <v>0</v>
      </c>
    </row>
    <row r="222" spans="1:63">
      <c r="A222" s="22">
        <v>215</v>
      </c>
      <c r="B222" s="25"/>
      <c r="C222" s="26"/>
      <c r="D222" s="26"/>
      <c r="E222" s="27"/>
      <c r="F222" s="27"/>
      <c r="G222" s="26"/>
      <c r="H222" s="27"/>
      <c r="I222" s="27"/>
      <c r="J222" s="26"/>
      <c r="K222" s="27"/>
      <c r="L222" s="17">
        <f t="shared" si="33"/>
        <v>0</v>
      </c>
      <c r="M222" s="27"/>
      <c r="N222" s="27"/>
      <c r="O222" s="27"/>
      <c r="P222" s="27"/>
      <c r="Q222" s="27"/>
      <c r="R222" s="27"/>
      <c r="S222" s="27"/>
      <c r="T222" s="17">
        <f t="shared" si="34"/>
        <v>0</v>
      </c>
      <c r="U222" s="27"/>
      <c r="V222" s="27"/>
      <c r="W222" s="18">
        <f t="shared" si="35"/>
        <v>0</v>
      </c>
      <c r="X222" s="18"/>
      <c r="Y222" s="18">
        <f t="shared" si="36"/>
        <v>0</v>
      </c>
      <c r="Z222" s="18">
        <f t="shared" si="37"/>
        <v>0</v>
      </c>
      <c r="AA222" s="18">
        <f t="shared" si="38"/>
        <v>0</v>
      </c>
      <c r="AB222" s="18">
        <f t="shared" si="39"/>
        <v>0</v>
      </c>
      <c r="AC222" s="18">
        <f t="shared" si="40"/>
        <v>0</v>
      </c>
      <c r="AD222" s="18">
        <f t="shared" si="41"/>
        <v>0</v>
      </c>
      <c r="AE222" s="17">
        <f t="shared" si="42"/>
        <v>0</v>
      </c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38"/>
      <c r="BK222" s="20">
        <f t="shared" si="43"/>
        <v>0</v>
      </c>
    </row>
    <row r="223" spans="1:63">
      <c r="A223" s="22">
        <v>216</v>
      </c>
      <c r="B223" s="25"/>
      <c r="C223" s="26"/>
      <c r="D223" s="26"/>
      <c r="E223" s="27"/>
      <c r="F223" s="27"/>
      <c r="G223" s="26"/>
      <c r="H223" s="27"/>
      <c r="I223" s="27"/>
      <c r="J223" s="26"/>
      <c r="K223" s="27"/>
      <c r="L223" s="17">
        <f t="shared" si="33"/>
        <v>0</v>
      </c>
      <c r="M223" s="27"/>
      <c r="N223" s="27"/>
      <c r="O223" s="27"/>
      <c r="P223" s="27"/>
      <c r="Q223" s="27"/>
      <c r="R223" s="27"/>
      <c r="S223" s="27"/>
      <c r="T223" s="17">
        <f t="shared" si="34"/>
        <v>0</v>
      </c>
      <c r="U223" s="27"/>
      <c r="V223" s="27"/>
      <c r="W223" s="18">
        <f t="shared" si="35"/>
        <v>0</v>
      </c>
      <c r="X223" s="18"/>
      <c r="Y223" s="18">
        <f t="shared" si="36"/>
        <v>0</v>
      </c>
      <c r="Z223" s="18">
        <f t="shared" si="37"/>
        <v>0</v>
      </c>
      <c r="AA223" s="18">
        <f t="shared" si="38"/>
        <v>0</v>
      </c>
      <c r="AB223" s="18">
        <f t="shared" si="39"/>
        <v>0</v>
      </c>
      <c r="AC223" s="18">
        <f t="shared" si="40"/>
        <v>0</v>
      </c>
      <c r="AD223" s="18">
        <f t="shared" si="41"/>
        <v>0</v>
      </c>
      <c r="AE223" s="17">
        <f t="shared" si="42"/>
        <v>0</v>
      </c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38"/>
      <c r="BK223" s="20">
        <f t="shared" si="43"/>
        <v>0</v>
      </c>
    </row>
    <row r="224" spans="1:63">
      <c r="A224" s="22">
        <v>217</v>
      </c>
      <c r="B224" s="25"/>
      <c r="C224" s="26"/>
      <c r="D224" s="26"/>
      <c r="E224" s="27"/>
      <c r="F224" s="27"/>
      <c r="G224" s="26"/>
      <c r="H224" s="27"/>
      <c r="I224" s="27"/>
      <c r="J224" s="26"/>
      <c r="K224" s="27"/>
      <c r="L224" s="17">
        <f t="shared" si="33"/>
        <v>0</v>
      </c>
      <c r="M224" s="27"/>
      <c r="N224" s="27"/>
      <c r="O224" s="27"/>
      <c r="P224" s="27"/>
      <c r="Q224" s="27"/>
      <c r="R224" s="27"/>
      <c r="S224" s="27"/>
      <c r="T224" s="17">
        <f t="shared" si="34"/>
        <v>0</v>
      </c>
      <c r="U224" s="27"/>
      <c r="V224" s="27"/>
      <c r="W224" s="18">
        <f t="shared" si="35"/>
        <v>0</v>
      </c>
      <c r="X224" s="18"/>
      <c r="Y224" s="18">
        <f t="shared" si="36"/>
        <v>0</v>
      </c>
      <c r="Z224" s="18">
        <f t="shared" si="37"/>
        <v>0</v>
      </c>
      <c r="AA224" s="18">
        <f t="shared" si="38"/>
        <v>0</v>
      </c>
      <c r="AB224" s="18">
        <f t="shared" si="39"/>
        <v>0</v>
      </c>
      <c r="AC224" s="18">
        <f t="shared" si="40"/>
        <v>0</v>
      </c>
      <c r="AD224" s="18">
        <f t="shared" si="41"/>
        <v>0</v>
      </c>
      <c r="AE224" s="17">
        <f t="shared" si="42"/>
        <v>0</v>
      </c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38"/>
      <c r="BK224" s="20">
        <f t="shared" si="43"/>
        <v>0</v>
      </c>
    </row>
    <row r="225" spans="1:63">
      <c r="A225" s="22">
        <v>218</v>
      </c>
      <c r="B225" s="25"/>
      <c r="C225" s="26"/>
      <c r="D225" s="26"/>
      <c r="E225" s="27"/>
      <c r="F225" s="27"/>
      <c r="G225" s="26"/>
      <c r="H225" s="27"/>
      <c r="I225" s="27"/>
      <c r="J225" s="26"/>
      <c r="K225" s="27"/>
      <c r="L225" s="17">
        <f t="shared" si="33"/>
        <v>0</v>
      </c>
      <c r="M225" s="27"/>
      <c r="N225" s="27"/>
      <c r="O225" s="27"/>
      <c r="P225" s="27"/>
      <c r="Q225" s="27"/>
      <c r="R225" s="27"/>
      <c r="S225" s="27"/>
      <c r="T225" s="17">
        <f t="shared" si="34"/>
        <v>0</v>
      </c>
      <c r="U225" s="27"/>
      <c r="V225" s="27"/>
      <c r="W225" s="18">
        <f t="shared" si="35"/>
        <v>0</v>
      </c>
      <c r="X225" s="18"/>
      <c r="Y225" s="18">
        <f t="shared" si="36"/>
        <v>0</v>
      </c>
      <c r="Z225" s="18">
        <f t="shared" si="37"/>
        <v>0</v>
      </c>
      <c r="AA225" s="18">
        <f t="shared" si="38"/>
        <v>0</v>
      </c>
      <c r="AB225" s="18">
        <f t="shared" si="39"/>
        <v>0</v>
      </c>
      <c r="AC225" s="18">
        <f t="shared" si="40"/>
        <v>0</v>
      </c>
      <c r="AD225" s="18">
        <f t="shared" si="41"/>
        <v>0</v>
      </c>
      <c r="AE225" s="17">
        <f t="shared" si="42"/>
        <v>0</v>
      </c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38"/>
      <c r="BK225" s="20">
        <f t="shared" si="43"/>
        <v>0</v>
      </c>
    </row>
    <row r="226" spans="1:63">
      <c r="A226" s="22">
        <v>219</v>
      </c>
      <c r="B226" s="25"/>
      <c r="C226" s="26"/>
      <c r="D226" s="26"/>
      <c r="E226" s="27"/>
      <c r="F226" s="27"/>
      <c r="G226" s="26"/>
      <c r="H226" s="27"/>
      <c r="I226" s="27"/>
      <c r="J226" s="26"/>
      <c r="K226" s="27"/>
      <c r="L226" s="17">
        <f t="shared" si="33"/>
        <v>0</v>
      </c>
      <c r="M226" s="27"/>
      <c r="N226" s="27"/>
      <c r="O226" s="27"/>
      <c r="P226" s="27"/>
      <c r="Q226" s="27"/>
      <c r="R226" s="27"/>
      <c r="S226" s="27"/>
      <c r="T226" s="17">
        <f t="shared" si="34"/>
        <v>0</v>
      </c>
      <c r="U226" s="27"/>
      <c r="V226" s="27"/>
      <c r="W226" s="18">
        <f t="shared" si="35"/>
        <v>0</v>
      </c>
      <c r="X226" s="18"/>
      <c r="Y226" s="18">
        <f t="shared" si="36"/>
        <v>0</v>
      </c>
      <c r="Z226" s="18">
        <f t="shared" si="37"/>
        <v>0</v>
      </c>
      <c r="AA226" s="18">
        <f t="shared" si="38"/>
        <v>0</v>
      </c>
      <c r="AB226" s="18">
        <f t="shared" si="39"/>
        <v>0</v>
      </c>
      <c r="AC226" s="18">
        <f t="shared" si="40"/>
        <v>0</v>
      </c>
      <c r="AD226" s="18">
        <f t="shared" si="41"/>
        <v>0</v>
      </c>
      <c r="AE226" s="17">
        <f t="shared" si="42"/>
        <v>0</v>
      </c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38"/>
      <c r="BK226" s="20">
        <f t="shared" si="43"/>
        <v>0</v>
      </c>
    </row>
    <row r="227" spans="1:63">
      <c r="A227" s="22">
        <v>220</v>
      </c>
      <c r="B227" s="25"/>
      <c r="C227" s="26"/>
      <c r="D227" s="26"/>
      <c r="E227" s="27"/>
      <c r="F227" s="27"/>
      <c r="G227" s="26"/>
      <c r="H227" s="27"/>
      <c r="I227" s="27"/>
      <c r="J227" s="26"/>
      <c r="K227" s="27"/>
      <c r="L227" s="17">
        <f t="shared" si="33"/>
        <v>0</v>
      </c>
      <c r="M227" s="27"/>
      <c r="N227" s="27"/>
      <c r="O227" s="27"/>
      <c r="P227" s="27"/>
      <c r="Q227" s="27"/>
      <c r="R227" s="27"/>
      <c r="S227" s="27"/>
      <c r="T227" s="17">
        <f t="shared" si="34"/>
        <v>0</v>
      </c>
      <c r="U227" s="27"/>
      <c r="V227" s="27"/>
      <c r="W227" s="18">
        <f t="shared" si="35"/>
        <v>0</v>
      </c>
      <c r="X227" s="18"/>
      <c r="Y227" s="18">
        <f t="shared" si="36"/>
        <v>0</v>
      </c>
      <c r="Z227" s="18">
        <f t="shared" si="37"/>
        <v>0</v>
      </c>
      <c r="AA227" s="18">
        <f t="shared" si="38"/>
        <v>0</v>
      </c>
      <c r="AB227" s="18">
        <f t="shared" si="39"/>
        <v>0</v>
      </c>
      <c r="AC227" s="18">
        <f t="shared" si="40"/>
        <v>0</v>
      </c>
      <c r="AD227" s="18">
        <f t="shared" si="41"/>
        <v>0</v>
      </c>
      <c r="AE227" s="17">
        <f t="shared" si="42"/>
        <v>0</v>
      </c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38"/>
      <c r="BK227" s="20">
        <f t="shared" si="43"/>
        <v>0</v>
      </c>
    </row>
    <row r="228" spans="1:63">
      <c r="A228" s="22">
        <v>221</v>
      </c>
      <c r="B228" s="25"/>
      <c r="C228" s="26"/>
      <c r="D228" s="26"/>
      <c r="E228" s="27"/>
      <c r="F228" s="27"/>
      <c r="G228" s="26"/>
      <c r="H228" s="27"/>
      <c r="I228" s="27"/>
      <c r="J228" s="26"/>
      <c r="K228" s="27"/>
      <c r="L228" s="17">
        <f t="shared" si="33"/>
        <v>0</v>
      </c>
      <c r="M228" s="27"/>
      <c r="N228" s="27"/>
      <c r="O228" s="27"/>
      <c r="P228" s="27"/>
      <c r="Q228" s="27"/>
      <c r="R228" s="27"/>
      <c r="S228" s="27"/>
      <c r="T228" s="17">
        <f t="shared" si="34"/>
        <v>0</v>
      </c>
      <c r="U228" s="27"/>
      <c r="V228" s="27"/>
      <c r="W228" s="18">
        <f t="shared" si="35"/>
        <v>0</v>
      </c>
      <c r="X228" s="18"/>
      <c r="Y228" s="18">
        <f t="shared" si="36"/>
        <v>0</v>
      </c>
      <c r="Z228" s="18">
        <f t="shared" si="37"/>
        <v>0</v>
      </c>
      <c r="AA228" s="18">
        <f t="shared" si="38"/>
        <v>0</v>
      </c>
      <c r="AB228" s="18">
        <f t="shared" si="39"/>
        <v>0</v>
      </c>
      <c r="AC228" s="18">
        <f t="shared" si="40"/>
        <v>0</v>
      </c>
      <c r="AD228" s="18">
        <f t="shared" si="41"/>
        <v>0</v>
      </c>
      <c r="AE228" s="17">
        <f t="shared" si="42"/>
        <v>0</v>
      </c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38"/>
      <c r="BK228" s="20">
        <f t="shared" si="43"/>
        <v>0</v>
      </c>
    </row>
    <row r="229" spans="1:63">
      <c r="A229" s="22">
        <v>222</v>
      </c>
      <c r="B229" s="25"/>
      <c r="C229" s="26"/>
      <c r="D229" s="26"/>
      <c r="E229" s="27"/>
      <c r="F229" s="27"/>
      <c r="G229" s="26"/>
      <c r="H229" s="27"/>
      <c r="I229" s="27"/>
      <c r="J229" s="26"/>
      <c r="K229" s="27"/>
      <c r="L229" s="17">
        <f t="shared" si="33"/>
        <v>0</v>
      </c>
      <c r="M229" s="27"/>
      <c r="N229" s="27"/>
      <c r="O229" s="27"/>
      <c r="P229" s="27"/>
      <c r="Q229" s="27"/>
      <c r="R229" s="27"/>
      <c r="S229" s="27"/>
      <c r="T229" s="17">
        <f t="shared" si="34"/>
        <v>0</v>
      </c>
      <c r="U229" s="27"/>
      <c r="V229" s="27"/>
      <c r="W229" s="18">
        <f t="shared" si="35"/>
        <v>0</v>
      </c>
      <c r="X229" s="18"/>
      <c r="Y229" s="18">
        <f t="shared" si="36"/>
        <v>0</v>
      </c>
      <c r="Z229" s="18">
        <f t="shared" si="37"/>
        <v>0</v>
      </c>
      <c r="AA229" s="18">
        <f t="shared" si="38"/>
        <v>0</v>
      </c>
      <c r="AB229" s="18">
        <f t="shared" si="39"/>
        <v>0</v>
      </c>
      <c r="AC229" s="18">
        <f t="shared" si="40"/>
        <v>0</v>
      </c>
      <c r="AD229" s="18">
        <f t="shared" si="41"/>
        <v>0</v>
      </c>
      <c r="AE229" s="17">
        <f t="shared" si="42"/>
        <v>0</v>
      </c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38"/>
      <c r="BK229" s="20">
        <f t="shared" si="43"/>
        <v>0</v>
      </c>
    </row>
    <row r="230" spans="1:63">
      <c r="A230" s="22">
        <v>223</v>
      </c>
      <c r="B230" s="25"/>
      <c r="C230" s="26"/>
      <c r="D230" s="26"/>
      <c r="E230" s="27"/>
      <c r="F230" s="27"/>
      <c r="G230" s="26"/>
      <c r="H230" s="27"/>
      <c r="I230" s="27"/>
      <c r="J230" s="26"/>
      <c r="K230" s="27"/>
      <c r="L230" s="17">
        <f t="shared" si="33"/>
        <v>0</v>
      </c>
      <c r="M230" s="27"/>
      <c r="N230" s="27"/>
      <c r="O230" s="27"/>
      <c r="P230" s="27"/>
      <c r="Q230" s="27"/>
      <c r="R230" s="27"/>
      <c r="S230" s="27"/>
      <c r="T230" s="17">
        <f t="shared" si="34"/>
        <v>0</v>
      </c>
      <c r="U230" s="27"/>
      <c r="V230" s="27"/>
      <c r="W230" s="18">
        <f t="shared" si="35"/>
        <v>0</v>
      </c>
      <c r="X230" s="18"/>
      <c r="Y230" s="18">
        <f t="shared" si="36"/>
        <v>0</v>
      </c>
      <c r="Z230" s="18">
        <f t="shared" si="37"/>
        <v>0</v>
      </c>
      <c r="AA230" s="18">
        <f t="shared" si="38"/>
        <v>0</v>
      </c>
      <c r="AB230" s="18">
        <f t="shared" si="39"/>
        <v>0</v>
      </c>
      <c r="AC230" s="18">
        <f t="shared" si="40"/>
        <v>0</v>
      </c>
      <c r="AD230" s="18">
        <f t="shared" si="41"/>
        <v>0</v>
      </c>
      <c r="AE230" s="17">
        <f t="shared" si="42"/>
        <v>0</v>
      </c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38"/>
      <c r="BK230" s="20">
        <f t="shared" si="43"/>
        <v>0</v>
      </c>
    </row>
    <row r="231" spans="1:63">
      <c r="A231" s="22">
        <v>224</v>
      </c>
      <c r="B231" s="25"/>
      <c r="C231" s="26"/>
      <c r="D231" s="26"/>
      <c r="E231" s="27"/>
      <c r="F231" s="27"/>
      <c r="G231" s="26"/>
      <c r="H231" s="27"/>
      <c r="I231" s="27"/>
      <c r="J231" s="26"/>
      <c r="K231" s="27"/>
      <c r="L231" s="17">
        <f t="shared" ref="L231:L294" si="44">SUM(E231:K231)</f>
        <v>0</v>
      </c>
      <c r="M231" s="27"/>
      <c r="N231" s="27"/>
      <c r="O231" s="27"/>
      <c r="P231" s="27"/>
      <c r="Q231" s="27"/>
      <c r="R231" s="27"/>
      <c r="S231" s="27"/>
      <c r="T231" s="17">
        <f t="shared" ref="T231:T294" si="45">SUM(M231:S231)</f>
        <v>0</v>
      </c>
      <c r="U231" s="27"/>
      <c r="V231" s="27"/>
      <c r="W231" s="18">
        <f t="shared" ref="W231:W294" si="46">+T231*0.02</f>
        <v>0</v>
      </c>
      <c r="X231" s="18"/>
      <c r="Y231" s="18">
        <f t="shared" ref="Y231:Y294" si="47">+T231*0.03</f>
        <v>0</v>
      </c>
      <c r="Z231" s="18">
        <f t="shared" ref="Z231:Z294" si="48">+T231*0.04</f>
        <v>0</v>
      </c>
      <c r="AA231" s="18">
        <f t="shared" ref="AA231:AA294" si="49">+T231*0.105</f>
        <v>0</v>
      </c>
      <c r="AB231" s="18">
        <f t="shared" ref="AB231:AB294" si="50">+T231*0.08</f>
        <v>0</v>
      </c>
      <c r="AC231" s="18">
        <f t="shared" ref="AC231:AC294" si="51">+T231*0.224</f>
        <v>0</v>
      </c>
      <c r="AD231" s="18">
        <f t="shared" ref="AD231:AD294" si="52">SUM(W231:AC231)</f>
        <v>0</v>
      </c>
      <c r="AE231" s="17">
        <f t="shared" ref="AE231:AE294" si="53">+T231+U231+AD231+V231</f>
        <v>0</v>
      </c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38"/>
      <c r="BK231" s="20">
        <f t="shared" ref="BK231:BK294" si="54">(SUM(AF231:BJ231))*12</f>
        <v>0</v>
      </c>
    </row>
    <row r="232" spans="1:63">
      <c r="A232" s="22">
        <v>225</v>
      </c>
      <c r="B232" s="25"/>
      <c r="C232" s="26"/>
      <c r="D232" s="26"/>
      <c r="E232" s="27"/>
      <c r="F232" s="27"/>
      <c r="G232" s="26"/>
      <c r="H232" s="27"/>
      <c r="I232" s="27"/>
      <c r="J232" s="26"/>
      <c r="K232" s="27"/>
      <c r="L232" s="17">
        <f t="shared" si="44"/>
        <v>0</v>
      </c>
      <c r="M232" s="27"/>
      <c r="N232" s="27"/>
      <c r="O232" s="27"/>
      <c r="P232" s="27"/>
      <c r="Q232" s="27"/>
      <c r="R232" s="27"/>
      <c r="S232" s="27"/>
      <c r="T232" s="17">
        <f t="shared" si="45"/>
        <v>0</v>
      </c>
      <c r="U232" s="27"/>
      <c r="V232" s="27"/>
      <c r="W232" s="18">
        <f t="shared" si="46"/>
        <v>0</v>
      </c>
      <c r="X232" s="18"/>
      <c r="Y232" s="18">
        <f t="shared" si="47"/>
        <v>0</v>
      </c>
      <c r="Z232" s="18">
        <f t="shared" si="48"/>
        <v>0</v>
      </c>
      <c r="AA232" s="18">
        <f t="shared" si="49"/>
        <v>0</v>
      </c>
      <c r="AB232" s="18">
        <f t="shared" si="50"/>
        <v>0</v>
      </c>
      <c r="AC232" s="18">
        <f t="shared" si="51"/>
        <v>0</v>
      </c>
      <c r="AD232" s="18">
        <f t="shared" si="52"/>
        <v>0</v>
      </c>
      <c r="AE232" s="17">
        <f t="shared" si="53"/>
        <v>0</v>
      </c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38"/>
      <c r="BK232" s="20">
        <f t="shared" si="54"/>
        <v>0</v>
      </c>
    </row>
    <row r="233" spans="1:63">
      <c r="A233" s="22">
        <v>226</v>
      </c>
      <c r="B233" s="25"/>
      <c r="C233" s="26"/>
      <c r="D233" s="26"/>
      <c r="E233" s="27"/>
      <c r="F233" s="27"/>
      <c r="G233" s="26"/>
      <c r="H233" s="27"/>
      <c r="I233" s="27"/>
      <c r="J233" s="26"/>
      <c r="K233" s="27"/>
      <c r="L233" s="17">
        <f t="shared" si="44"/>
        <v>0</v>
      </c>
      <c r="M233" s="27"/>
      <c r="N233" s="27"/>
      <c r="O233" s="27"/>
      <c r="P233" s="27"/>
      <c r="Q233" s="27"/>
      <c r="R233" s="27"/>
      <c r="S233" s="27"/>
      <c r="T233" s="17">
        <f t="shared" si="45"/>
        <v>0</v>
      </c>
      <c r="U233" s="27"/>
      <c r="V233" s="27"/>
      <c r="W233" s="18">
        <f t="shared" si="46"/>
        <v>0</v>
      </c>
      <c r="X233" s="18"/>
      <c r="Y233" s="18">
        <f t="shared" si="47"/>
        <v>0</v>
      </c>
      <c r="Z233" s="18">
        <f t="shared" si="48"/>
        <v>0</v>
      </c>
      <c r="AA233" s="18">
        <f t="shared" si="49"/>
        <v>0</v>
      </c>
      <c r="AB233" s="18">
        <f t="shared" si="50"/>
        <v>0</v>
      </c>
      <c r="AC233" s="18">
        <f t="shared" si="51"/>
        <v>0</v>
      </c>
      <c r="AD233" s="18">
        <f t="shared" si="52"/>
        <v>0</v>
      </c>
      <c r="AE233" s="17">
        <f t="shared" si="53"/>
        <v>0</v>
      </c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38"/>
      <c r="BK233" s="20">
        <f t="shared" si="54"/>
        <v>0</v>
      </c>
    </row>
    <row r="234" spans="1:63">
      <c r="A234" s="22">
        <v>227</v>
      </c>
      <c r="B234" s="25"/>
      <c r="C234" s="26"/>
      <c r="D234" s="26"/>
      <c r="E234" s="27"/>
      <c r="F234" s="27"/>
      <c r="G234" s="26"/>
      <c r="H234" s="27"/>
      <c r="I234" s="27"/>
      <c r="J234" s="26"/>
      <c r="K234" s="27"/>
      <c r="L234" s="17">
        <f t="shared" si="44"/>
        <v>0</v>
      </c>
      <c r="M234" s="27"/>
      <c r="N234" s="27"/>
      <c r="O234" s="27"/>
      <c r="P234" s="27"/>
      <c r="Q234" s="27"/>
      <c r="R234" s="27"/>
      <c r="S234" s="27"/>
      <c r="T234" s="17">
        <f t="shared" si="45"/>
        <v>0</v>
      </c>
      <c r="U234" s="27"/>
      <c r="V234" s="27"/>
      <c r="W234" s="18">
        <f t="shared" si="46"/>
        <v>0</v>
      </c>
      <c r="X234" s="18"/>
      <c r="Y234" s="18">
        <f t="shared" si="47"/>
        <v>0</v>
      </c>
      <c r="Z234" s="18">
        <f t="shared" si="48"/>
        <v>0</v>
      </c>
      <c r="AA234" s="18">
        <f t="shared" si="49"/>
        <v>0</v>
      </c>
      <c r="AB234" s="18">
        <f t="shared" si="50"/>
        <v>0</v>
      </c>
      <c r="AC234" s="18">
        <f t="shared" si="51"/>
        <v>0</v>
      </c>
      <c r="AD234" s="18">
        <f t="shared" si="52"/>
        <v>0</v>
      </c>
      <c r="AE234" s="17">
        <f t="shared" si="53"/>
        <v>0</v>
      </c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38"/>
      <c r="BK234" s="20">
        <f t="shared" si="54"/>
        <v>0</v>
      </c>
    </row>
    <row r="235" spans="1:63">
      <c r="A235" s="22">
        <v>228</v>
      </c>
      <c r="B235" s="25"/>
      <c r="C235" s="26"/>
      <c r="D235" s="26"/>
      <c r="E235" s="27"/>
      <c r="F235" s="27"/>
      <c r="G235" s="26"/>
      <c r="H235" s="27"/>
      <c r="I235" s="27"/>
      <c r="J235" s="26"/>
      <c r="K235" s="27"/>
      <c r="L235" s="17">
        <f t="shared" si="44"/>
        <v>0</v>
      </c>
      <c r="M235" s="27"/>
      <c r="N235" s="27"/>
      <c r="O235" s="27"/>
      <c r="P235" s="27"/>
      <c r="Q235" s="27"/>
      <c r="R235" s="27"/>
      <c r="S235" s="27"/>
      <c r="T235" s="17">
        <f t="shared" si="45"/>
        <v>0</v>
      </c>
      <c r="U235" s="27"/>
      <c r="V235" s="27"/>
      <c r="W235" s="18">
        <f t="shared" si="46"/>
        <v>0</v>
      </c>
      <c r="X235" s="18"/>
      <c r="Y235" s="18">
        <f t="shared" si="47"/>
        <v>0</v>
      </c>
      <c r="Z235" s="18">
        <f t="shared" si="48"/>
        <v>0</v>
      </c>
      <c r="AA235" s="18">
        <f t="shared" si="49"/>
        <v>0</v>
      </c>
      <c r="AB235" s="18">
        <f t="shared" si="50"/>
        <v>0</v>
      </c>
      <c r="AC235" s="18">
        <f t="shared" si="51"/>
        <v>0</v>
      </c>
      <c r="AD235" s="18">
        <f t="shared" si="52"/>
        <v>0</v>
      </c>
      <c r="AE235" s="17">
        <f t="shared" si="53"/>
        <v>0</v>
      </c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38"/>
      <c r="BK235" s="20">
        <f t="shared" si="54"/>
        <v>0</v>
      </c>
    </row>
    <row r="236" spans="1:63">
      <c r="A236" s="22">
        <v>229</v>
      </c>
      <c r="B236" s="25"/>
      <c r="C236" s="26"/>
      <c r="D236" s="26"/>
      <c r="E236" s="27"/>
      <c r="F236" s="27"/>
      <c r="G236" s="26"/>
      <c r="H236" s="27"/>
      <c r="I236" s="27"/>
      <c r="J236" s="26"/>
      <c r="K236" s="27"/>
      <c r="L236" s="17">
        <f t="shared" si="44"/>
        <v>0</v>
      </c>
      <c r="M236" s="27"/>
      <c r="N236" s="27"/>
      <c r="O236" s="27"/>
      <c r="P236" s="27"/>
      <c r="Q236" s="27"/>
      <c r="R236" s="27"/>
      <c r="S236" s="27"/>
      <c r="T236" s="17">
        <f t="shared" si="45"/>
        <v>0</v>
      </c>
      <c r="U236" s="27"/>
      <c r="V236" s="27"/>
      <c r="W236" s="18">
        <f t="shared" si="46"/>
        <v>0</v>
      </c>
      <c r="X236" s="18"/>
      <c r="Y236" s="18">
        <f t="shared" si="47"/>
        <v>0</v>
      </c>
      <c r="Z236" s="18">
        <f t="shared" si="48"/>
        <v>0</v>
      </c>
      <c r="AA236" s="18">
        <f t="shared" si="49"/>
        <v>0</v>
      </c>
      <c r="AB236" s="18">
        <f t="shared" si="50"/>
        <v>0</v>
      </c>
      <c r="AC236" s="18">
        <f t="shared" si="51"/>
        <v>0</v>
      </c>
      <c r="AD236" s="18">
        <f t="shared" si="52"/>
        <v>0</v>
      </c>
      <c r="AE236" s="17">
        <f t="shared" si="53"/>
        <v>0</v>
      </c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38"/>
      <c r="BK236" s="20">
        <f t="shared" si="54"/>
        <v>0</v>
      </c>
    </row>
    <row r="237" spans="1:63">
      <c r="A237" s="22">
        <v>230</v>
      </c>
      <c r="B237" s="25"/>
      <c r="C237" s="26"/>
      <c r="D237" s="26"/>
      <c r="E237" s="27"/>
      <c r="F237" s="27"/>
      <c r="G237" s="26"/>
      <c r="H237" s="27"/>
      <c r="I237" s="27"/>
      <c r="J237" s="26"/>
      <c r="K237" s="27"/>
      <c r="L237" s="17">
        <f t="shared" si="44"/>
        <v>0</v>
      </c>
      <c r="M237" s="27"/>
      <c r="N237" s="27"/>
      <c r="O237" s="27"/>
      <c r="P237" s="27"/>
      <c r="Q237" s="27"/>
      <c r="R237" s="27"/>
      <c r="S237" s="27"/>
      <c r="T237" s="17">
        <f t="shared" si="45"/>
        <v>0</v>
      </c>
      <c r="U237" s="27"/>
      <c r="V237" s="27"/>
      <c r="W237" s="18">
        <f t="shared" si="46"/>
        <v>0</v>
      </c>
      <c r="X237" s="18"/>
      <c r="Y237" s="18">
        <f t="shared" si="47"/>
        <v>0</v>
      </c>
      <c r="Z237" s="18">
        <f t="shared" si="48"/>
        <v>0</v>
      </c>
      <c r="AA237" s="18">
        <f t="shared" si="49"/>
        <v>0</v>
      </c>
      <c r="AB237" s="18">
        <f t="shared" si="50"/>
        <v>0</v>
      </c>
      <c r="AC237" s="18">
        <f t="shared" si="51"/>
        <v>0</v>
      </c>
      <c r="AD237" s="18">
        <f t="shared" si="52"/>
        <v>0</v>
      </c>
      <c r="AE237" s="17">
        <f t="shared" si="53"/>
        <v>0</v>
      </c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38"/>
      <c r="BK237" s="20">
        <f t="shared" si="54"/>
        <v>0</v>
      </c>
    </row>
    <row r="238" spans="1:63">
      <c r="A238" s="22">
        <v>231</v>
      </c>
      <c r="B238" s="25"/>
      <c r="C238" s="26"/>
      <c r="D238" s="26"/>
      <c r="E238" s="27"/>
      <c r="F238" s="27"/>
      <c r="G238" s="26"/>
      <c r="H238" s="27"/>
      <c r="I238" s="27"/>
      <c r="J238" s="26"/>
      <c r="K238" s="27"/>
      <c r="L238" s="17">
        <f t="shared" si="44"/>
        <v>0</v>
      </c>
      <c r="M238" s="27"/>
      <c r="N238" s="27"/>
      <c r="O238" s="27"/>
      <c r="P238" s="27"/>
      <c r="Q238" s="27"/>
      <c r="R238" s="27"/>
      <c r="S238" s="27"/>
      <c r="T238" s="17">
        <f t="shared" si="45"/>
        <v>0</v>
      </c>
      <c r="U238" s="27"/>
      <c r="V238" s="27"/>
      <c r="W238" s="18">
        <f t="shared" si="46"/>
        <v>0</v>
      </c>
      <c r="X238" s="18"/>
      <c r="Y238" s="18">
        <f t="shared" si="47"/>
        <v>0</v>
      </c>
      <c r="Z238" s="18">
        <f t="shared" si="48"/>
        <v>0</v>
      </c>
      <c r="AA238" s="18">
        <f t="shared" si="49"/>
        <v>0</v>
      </c>
      <c r="AB238" s="18">
        <f t="shared" si="50"/>
        <v>0</v>
      </c>
      <c r="AC238" s="18">
        <f t="shared" si="51"/>
        <v>0</v>
      </c>
      <c r="AD238" s="18">
        <f t="shared" si="52"/>
        <v>0</v>
      </c>
      <c r="AE238" s="17">
        <f t="shared" si="53"/>
        <v>0</v>
      </c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38"/>
      <c r="BK238" s="20">
        <f t="shared" si="54"/>
        <v>0</v>
      </c>
    </row>
    <row r="239" spans="1:63">
      <c r="A239" s="22">
        <v>232</v>
      </c>
      <c r="B239" s="25"/>
      <c r="C239" s="26"/>
      <c r="D239" s="26"/>
      <c r="E239" s="27"/>
      <c r="F239" s="27"/>
      <c r="G239" s="26"/>
      <c r="H239" s="27"/>
      <c r="I239" s="27"/>
      <c r="J239" s="26"/>
      <c r="K239" s="27"/>
      <c r="L239" s="17">
        <f t="shared" si="44"/>
        <v>0</v>
      </c>
      <c r="M239" s="27"/>
      <c r="N239" s="27"/>
      <c r="O239" s="27"/>
      <c r="P239" s="27"/>
      <c r="Q239" s="27"/>
      <c r="R239" s="27"/>
      <c r="S239" s="27"/>
      <c r="T239" s="17">
        <f t="shared" si="45"/>
        <v>0</v>
      </c>
      <c r="U239" s="27"/>
      <c r="V239" s="27"/>
      <c r="W239" s="18">
        <f t="shared" si="46"/>
        <v>0</v>
      </c>
      <c r="X239" s="18"/>
      <c r="Y239" s="18">
        <f t="shared" si="47"/>
        <v>0</v>
      </c>
      <c r="Z239" s="18">
        <f t="shared" si="48"/>
        <v>0</v>
      </c>
      <c r="AA239" s="18">
        <f t="shared" si="49"/>
        <v>0</v>
      </c>
      <c r="AB239" s="18">
        <f t="shared" si="50"/>
        <v>0</v>
      </c>
      <c r="AC239" s="18">
        <f t="shared" si="51"/>
        <v>0</v>
      </c>
      <c r="AD239" s="18">
        <f t="shared" si="52"/>
        <v>0</v>
      </c>
      <c r="AE239" s="17">
        <f t="shared" si="53"/>
        <v>0</v>
      </c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38"/>
      <c r="BK239" s="20">
        <f t="shared" si="54"/>
        <v>0</v>
      </c>
    </row>
    <row r="240" spans="1:63">
      <c r="A240" s="22">
        <v>233</v>
      </c>
      <c r="B240" s="25"/>
      <c r="C240" s="26"/>
      <c r="D240" s="26"/>
      <c r="E240" s="27"/>
      <c r="F240" s="27"/>
      <c r="G240" s="26"/>
      <c r="H240" s="27"/>
      <c r="I240" s="27"/>
      <c r="J240" s="26"/>
      <c r="K240" s="27"/>
      <c r="L240" s="17">
        <f t="shared" si="44"/>
        <v>0</v>
      </c>
      <c r="M240" s="27"/>
      <c r="N240" s="27"/>
      <c r="O240" s="27"/>
      <c r="P240" s="27"/>
      <c r="Q240" s="27"/>
      <c r="R240" s="27"/>
      <c r="S240" s="27"/>
      <c r="T240" s="17">
        <f t="shared" si="45"/>
        <v>0</v>
      </c>
      <c r="U240" s="27"/>
      <c r="V240" s="27"/>
      <c r="W240" s="18">
        <f t="shared" si="46"/>
        <v>0</v>
      </c>
      <c r="X240" s="18"/>
      <c r="Y240" s="18">
        <f t="shared" si="47"/>
        <v>0</v>
      </c>
      <c r="Z240" s="18">
        <f t="shared" si="48"/>
        <v>0</v>
      </c>
      <c r="AA240" s="18">
        <f t="shared" si="49"/>
        <v>0</v>
      </c>
      <c r="AB240" s="18">
        <f t="shared" si="50"/>
        <v>0</v>
      </c>
      <c r="AC240" s="18">
        <f t="shared" si="51"/>
        <v>0</v>
      </c>
      <c r="AD240" s="18">
        <f t="shared" si="52"/>
        <v>0</v>
      </c>
      <c r="AE240" s="17">
        <f t="shared" si="53"/>
        <v>0</v>
      </c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38"/>
      <c r="BK240" s="20">
        <f t="shared" si="54"/>
        <v>0</v>
      </c>
    </row>
    <row r="241" spans="1:63">
      <c r="A241" s="22">
        <v>234</v>
      </c>
      <c r="B241" s="25"/>
      <c r="C241" s="26"/>
      <c r="D241" s="26"/>
      <c r="E241" s="27"/>
      <c r="F241" s="27"/>
      <c r="G241" s="26"/>
      <c r="H241" s="27"/>
      <c r="I241" s="27"/>
      <c r="J241" s="26"/>
      <c r="K241" s="27"/>
      <c r="L241" s="17">
        <f t="shared" si="44"/>
        <v>0</v>
      </c>
      <c r="M241" s="27"/>
      <c r="N241" s="27"/>
      <c r="O241" s="27"/>
      <c r="P241" s="27"/>
      <c r="Q241" s="27"/>
      <c r="R241" s="27"/>
      <c r="S241" s="27"/>
      <c r="T241" s="17">
        <f t="shared" si="45"/>
        <v>0</v>
      </c>
      <c r="U241" s="27"/>
      <c r="V241" s="27"/>
      <c r="W241" s="18">
        <f t="shared" si="46"/>
        <v>0</v>
      </c>
      <c r="X241" s="18"/>
      <c r="Y241" s="18">
        <f t="shared" si="47"/>
        <v>0</v>
      </c>
      <c r="Z241" s="18">
        <f t="shared" si="48"/>
        <v>0</v>
      </c>
      <c r="AA241" s="18">
        <f t="shared" si="49"/>
        <v>0</v>
      </c>
      <c r="AB241" s="18">
        <f t="shared" si="50"/>
        <v>0</v>
      </c>
      <c r="AC241" s="18">
        <f t="shared" si="51"/>
        <v>0</v>
      </c>
      <c r="AD241" s="18">
        <f t="shared" si="52"/>
        <v>0</v>
      </c>
      <c r="AE241" s="17">
        <f t="shared" si="53"/>
        <v>0</v>
      </c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38"/>
      <c r="BK241" s="20">
        <f t="shared" si="54"/>
        <v>0</v>
      </c>
    </row>
    <row r="242" spans="1:63">
      <c r="A242" s="22">
        <v>235</v>
      </c>
      <c r="B242" s="25"/>
      <c r="C242" s="26"/>
      <c r="D242" s="26"/>
      <c r="E242" s="27"/>
      <c r="F242" s="27"/>
      <c r="G242" s="26"/>
      <c r="H242" s="27"/>
      <c r="I242" s="27"/>
      <c r="J242" s="26"/>
      <c r="K242" s="27"/>
      <c r="L242" s="17">
        <f t="shared" si="44"/>
        <v>0</v>
      </c>
      <c r="M242" s="27"/>
      <c r="N242" s="27"/>
      <c r="O242" s="27"/>
      <c r="P242" s="27"/>
      <c r="Q242" s="27"/>
      <c r="R242" s="27"/>
      <c r="S242" s="27"/>
      <c r="T242" s="17">
        <f t="shared" si="45"/>
        <v>0</v>
      </c>
      <c r="U242" s="27"/>
      <c r="V242" s="27"/>
      <c r="W242" s="18">
        <f t="shared" si="46"/>
        <v>0</v>
      </c>
      <c r="X242" s="18"/>
      <c r="Y242" s="18">
        <f t="shared" si="47"/>
        <v>0</v>
      </c>
      <c r="Z242" s="18">
        <f t="shared" si="48"/>
        <v>0</v>
      </c>
      <c r="AA242" s="18">
        <f t="shared" si="49"/>
        <v>0</v>
      </c>
      <c r="AB242" s="18">
        <f t="shared" si="50"/>
        <v>0</v>
      </c>
      <c r="AC242" s="18">
        <f t="shared" si="51"/>
        <v>0</v>
      </c>
      <c r="AD242" s="18">
        <f t="shared" si="52"/>
        <v>0</v>
      </c>
      <c r="AE242" s="17">
        <f t="shared" si="53"/>
        <v>0</v>
      </c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38"/>
      <c r="BK242" s="20">
        <f t="shared" si="54"/>
        <v>0</v>
      </c>
    </row>
    <row r="243" spans="1:63">
      <c r="A243" s="22">
        <v>236</v>
      </c>
      <c r="B243" s="25"/>
      <c r="C243" s="26"/>
      <c r="D243" s="26"/>
      <c r="E243" s="27"/>
      <c r="F243" s="27"/>
      <c r="G243" s="26"/>
      <c r="H243" s="27"/>
      <c r="I243" s="27"/>
      <c r="J243" s="26"/>
      <c r="K243" s="27"/>
      <c r="L243" s="17">
        <f t="shared" si="44"/>
        <v>0</v>
      </c>
      <c r="M243" s="27"/>
      <c r="N243" s="27"/>
      <c r="O243" s="27"/>
      <c r="P243" s="27"/>
      <c r="Q243" s="27"/>
      <c r="R243" s="27"/>
      <c r="S243" s="27"/>
      <c r="T243" s="17">
        <f t="shared" si="45"/>
        <v>0</v>
      </c>
      <c r="U243" s="27"/>
      <c r="V243" s="27"/>
      <c r="W243" s="18">
        <f t="shared" si="46"/>
        <v>0</v>
      </c>
      <c r="X243" s="18"/>
      <c r="Y243" s="18">
        <f t="shared" si="47"/>
        <v>0</v>
      </c>
      <c r="Z243" s="18">
        <f t="shared" si="48"/>
        <v>0</v>
      </c>
      <c r="AA243" s="18">
        <f t="shared" si="49"/>
        <v>0</v>
      </c>
      <c r="AB243" s="18">
        <f t="shared" si="50"/>
        <v>0</v>
      </c>
      <c r="AC243" s="18">
        <f t="shared" si="51"/>
        <v>0</v>
      </c>
      <c r="AD243" s="18">
        <f t="shared" si="52"/>
        <v>0</v>
      </c>
      <c r="AE243" s="17">
        <f t="shared" si="53"/>
        <v>0</v>
      </c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38"/>
      <c r="BK243" s="20">
        <f t="shared" si="54"/>
        <v>0</v>
      </c>
    </row>
    <row r="244" spans="1:63">
      <c r="A244" s="22">
        <v>237</v>
      </c>
      <c r="B244" s="25"/>
      <c r="C244" s="26"/>
      <c r="D244" s="26"/>
      <c r="E244" s="27"/>
      <c r="F244" s="27"/>
      <c r="G244" s="26"/>
      <c r="H244" s="27"/>
      <c r="I244" s="27"/>
      <c r="J244" s="26"/>
      <c r="K244" s="27"/>
      <c r="L244" s="17">
        <f t="shared" si="44"/>
        <v>0</v>
      </c>
      <c r="M244" s="27"/>
      <c r="N244" s="27"/>
      <c r="O244" s="27"/>
      <c r="P244" s="27"/>
      <c r="Q244" s="27"/>
      <c r="R244" s="27"/>
      <c r="S244" s="27"/>
      <c r="T244" s="17">
        <f t="shared" si="45"/>
        <v>0</v>
      </c>
      <c r="U244" s="27"/>
      <c r="V244" s="27"/>
      <c r="W244" s="18">
        <f t="shared" si="46"/>
        <v>0</v>
      </c>
      <c r="X244" s="18"/>
      <c r="Y244" s="18">
        <f t="shared" si="47"/>
        <v>0</v>
      </c>
      <c r="Z244" s="18">
        <f t="shared" si="48"/>
        <v>0</v>
      </c>
      <c r="AA244" s="18">
        <f t="shared" si="49"/>
        <v>0</v>
      </c>
      <c r="AB244" s="18">
        <f t="shared" si="50"/>
        <v>0</v>
      </c>
      <c r="AC244" s="18">
        <f t="shared" si="51"/>
        <v>0</v>
      </c>
      <c r="AD244" s="18">
        <f t="shared" si="52"/>
        <v>0</v>
      </c>
      <c r="AE244" s="17">
        <f t="shared" si="53"/>
        <v>0</v>
      </c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38"/>
      <c r="BK244" s="20">
        <f t="shared" si="54"/>
        <v>0</v>
      </c>
    </row>
    <row r="245" spans="1:63">
      <c r="A245" s="22">
        <v>238</v>
      </c>
      <c r="B245" s="25"/>
      <c r="C245" s="26"/>
      <c r="D245" s="26"/>
      <c r="E245" s="27"/>
      <c r="F245" s="27"/>
      <c r="G245" s="26"/>
      <c r="H245" s="27"/>
      <c r="I245" s="27"/>
      <c r="J245" s="26"/>
      <c r="K245" s="27"/>
      <c r="L245" s="17">
        <f t="shared" si="44"/>
        <v>0</v>
      </c>
      <c r="M245" s="27"/>
      <c r="N245" s="27"/>
      <c r="O245" s="27"/>
      <c r="P245" s="27"/>
      <c r="Q245" s="27"/>
      <c r="R245" s="27"/>
      <c r="S245" s="27"/>
      <c r="T245" s="17">
        <f t="shared" si="45"/>
        <v>0</v>
      </c>
      <c r="U245" s="27"/>
      <c r="V245" s="27"/>
      <c r="W245" s="18">
        <f t="shared" si="46"/>
        <v>0</v>
      </c>
      <c r="X245" s="18"/>
      <c r="Y245" s="18">
        <f t="shared" si="47"/>
        <v>0</v>
      </c>
      <c r="Z245" s="18">
        <f t="shared" si="48"/>
        <v>0</v>
      </c>
      <c r="AA245" s="18">
        <f t="shared" si="49"/>
        <v>0</v>
      </c>
      <c r="AB245" s="18">
        <f t="shared" si="50"/>
        <v>0</v>
      </c>
      <c r="AC245" s="18">
        <f t="shared" si="51"/>
        <v>0</v>
      </c>
      <c r="AD245" s="18">
        <f t="shared" si="52"/>
        <v>0</v>
      </c>
      <c r="AE245" s="17">
        <f t="shared" si="53"/>
        <v>0</v>
      </c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38"/>
      <c r="BK245" s="20">
        <f t="shared" si="54"/>
        <v>0</v>
      </c>
    </row>
    <row r="246" spans="1:63">
      <c r="A246" s="22">
        <v>239</v>
      </c>
      <c r="B246" s="25"/>
      <c r="C246" s="26"/>
      <c r="D246" s="26"/>
      <c r="E246" s="27"/>
      <c r="F246" s="27"/>
      <c r="G246" s="26"/>
      <c r="H246" s="27"/>
      <c r="I246" s="27"/>
      <c r="J246" s="26"/>
      <c r="K246" s="27"/>
      <c r="L246" s="17">
        <f t="shared" si="44"/>
        <v>0</v>
      </c>
      <c r="M246" s="27"/>
      <c r="N246" s="27"/>
      <c r="O246" s="27"/>
      <c r="P246" s="27"/>
      <c r="Q246" s="27"/>
      <c r="R246" s="27"/>
      <c r="S246" s="27"/>
      <c r="T246" s="17">
        <f t="shared" si="45"/>
        <v>0</v>
      </c>
      <c r="U246" s="27"/>
      <c r="V246" s="27"/>
      <c r="W246" s="18">
        <f t="shared" si="46"/>
        <v>0</v>
      </c>
      <c r="X246" s="18"/>
      <c r="Y246" s="18">
        <f t="shared" si="47"/>
        <v>0</v>
      </c>
      <c r="Z246" s="18">
        <f t="shared" si="48"/>
        <v>0</v>
      </c>
      <c r="AA246" s="18">
        <f t="shared" si="49"/>
        <v>0</v>
      </c>
      <c r="AB246" s="18">
        <f t="shared" si="50"/>
        <v>0</v>
      </c>
      <c r="AC246" s="18">
        <f t="shared" si="51"/>
        <v>0</v>
      </c>
      <c r="AD246" s="18">
        <f t="shared" si="52"/>
        <v>0</v>
      </c>
      <c r="AE246" s="17">
        <f t="shared" si="53"/>
        <v>0</v>
      </c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38"/>
      <c r="BK246" s="20">
        <f t="shared" si="54"/>
        <v>0</v>
      </c>
    </row>
    <row r="247" spans="1:63">
      <c r="A247" s="22">
        <v>240</v>
      </c>
      <c r="B247" s="25"/>
      <c r="C247" s="26"/>
      <c r="D247" s="26"/>
      <c r="E247" s="27"/>
      <c r="F247" s="27"/>
      <c r="G247" s="26"/>
      <c r="H247" s="27"/>
      <c r="I247" s="27"/>
      <c r="J247" s="26"/>
      <c r="K247" s="27"/>
      <c r="L247" s="17">
        <f t="shared" si="44"/>
        <v>0</v>
      </c>
      <c r="M247" s="27"/>
      <c r="N247" s="27"/>
      <c r="O247" s="27"/>
      <c r="P247" s="27"/>
      <c r="Q247" s="27"/>
      <c r="R247" s="27"/>
      <c r="S247" s="27"/>
      <c r="T247" s="17">
        <f t="shared" si="45"/>
        <v>0</v>
      </c>
      <c r="U247" s="27"/>
      <c r="V247" s="27"/>
      <c r="W247" s="18">
        <f t="shared" si="46"/>
        <v>0</v>
      </c>
      <c r="X247" s="18"/>
      <c r="Y247" s="18">
        <f t="shared" si="47"/>
        <v>0</v>
      </c>
      <c r="Z247" s="18">
        <f t="shared" si="48"/>
        <v>0</v>
      </c>
      <c r="AA247" s="18">
        <f t="shared" si="49"/>
        <v>0</v>
      </c>
      <c r="AB247" s="18">
        <f t="shared" si="50"/>
        <v>0</v>
      </c>
      <c r="AC247" s="18">
        <f t="shared" si="51"/>
        <v>0</v>
      </c>
      <c r="AD247" s="18">
        <f t="shared" si="52"/>
        <v>0</v>
      </c>
      <c r="AE247" s="17">
        <f t="shared" si="53"/>
        <v>0</v>
      </c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38"/>
      <c r="BK247" s="20">
        <f t="shared" si="54"/>
        <v>0</v>
      </c>
    </row>
    <row r="248" spans="1:63">
      <c r="A248" s="22">
        <v>241</v>
      </c>
      <c r="B248" s="25"/>
      <c r="C248" s="26"/>
      <c r="D248" s="26"/>
      <c r="E248" s="27"/>
      <c r="F248" s="27"/>
      <c r="G248" s="26"/>
      <c r="H248" s="27"/>
      <c r="I248" s="27"/>
      <c r="J248" s="26"/>
      <c r="K248" s="27"/>
      <c r="L248" s="17">
        <f t="shared" si="44"/>
        <v>0</v>
      </c>
      <c r="M248" s="27"/>
      <c r="N248" s="27"/>
      <c r="O248" s="27"/>
      <c r="P248" s="27"/>
      <c r="Q248" s="27"/>
      <c r="R248" s="27"/>
      <c r="S248" s="27"/>
      <c r="T248" s="17">
        <f t="shared" si="45"/>
        <v>0</v>
      </c>
      <c r="U248" s="27"/>
      <c r="V248" s="27"/>
      <c r="W248" s="18">
        <f t="shared" si="46"/>
        <v>0</v>
      </c>
      <c r="X248" s="18"/>
      <c r="Y248" s="18">
        <f t="shared" si="47"/>
        <v>0</v>
      </c>
      <c r="Z248" s="18">
        <f t="shared" si="48"/>
        <v>0</v>
      </c>
      <c r="AA248" s="18">
        <f t="shared" si="49"/>
        <v>0</v>
      </c>
      <c r="AB248" s="18">
        <f t="shared" si="50"/>
        <v>0</v>
      </c>
      <c r="AC248" s="18">
        <f t="shared" si="51"/>
        <v>0</v>
      </c>
      <c r="AD248" s="18">
        <f t="shared" si="52"/>
        <v>0</v>
      </c>
      <c r="AE248" s="17">
        <f t="shared" si="53"/>
        <v>0</v>
      </c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38"/>
      <c r="BK248" s="20">
        <f t="shared" si="54"/>
        <v>0</v>
      </c>
    </row>
    <row r="249" spans="1:63">
      <c r="A249" s="22">
        <v>242</v>
      </c>
      <c r="B249" s="25"/>
      <c r="C249" s="26"/>
      <c r="D249" s="26"/>
      <c r="E249" s="27"/>
      <c r="F249" s="27"/>
      <c r="G249" s="26"/>
      <c r="H249" s="27"/>
      <c r="I249" s="27"/>
      <c r="J249" s="26"/>
      <c r="K249" s="27"/>
      <c r="L249" s="17">
        <f t="shared" si="44"/>
        <v>0</v>
      </c>
      <c r="M249" s="27"/>
      <c r="N249" s="27"/>
      <c r="O249" s="27"/>
      <c r="P249" s="27"/>
      <c r="Q249" s="27"/>
      <c r="R249" s="27"/>
      <c r="S249" s="27"/>
      <c r="T249" s="17">
        <f t="shared" si="45"/>
        <v>0</v>
      </c>
      <c r="U249" s="27"/>
      <c r="V249" s="27"/>
      <c r="W249" s="18">
        <f t="shared" si="46"/>
        <v>0</v>
      </c>
      <c r="X249" s="18"/>
      <c r="Y249" s="18">
        <f t="shared" si="47"/>
        <v>0</v>
      </c>
      <c r="Z249" s="18">
        <f t="shared" si="48"/>
        <v>0</v>
      </c>
      <c r="AA249" s="18">
        <f t="shared" si="49"/>
        <v>0</v>
      </c>
      <c r="AB249" s="18">
        <f t="shared" si="50"/>
        <v>0</v>
      </c>
      <c r="AC249" s="18">
        <f t="shared" si="51"/>
        <v>0</v>
      </c>
      <c r="AD249" s="18">
        <f t="shared" si="52"/>
        <v>0</v>
      </c>
      <c r="AE249" s="17">
        <f t="shared" si="53"/>
        <v>0</v>
      </c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38"/>
      <c r="BK249" s="20">
        <f t="shared" si="54"/>
        <v>0</v>
      </c>
    </row>
    <row r="250" spans="1:63">
      <c r="A250" s="22">
        <v>243</v>
      </c>
      <c r="B250" s="25"/>
      <c r="C250" s="26"/>
      <c r="D250" s="26"/>
      <c r="E250" s="27"/>
      <c r="F250" s="27"/>
      <c r="G250" s="26"/>
      <c r="H250" s="27"/>
      <c r="I250" s="27"/>
      <c r="J250" s="26"/>
      <c r="K250" s="27"/>
      <c r="L250" s="17">
        <f t="shared" si="44"/>
        <v>0</v>
      </c>
      <c r="M250" s="27"/>
      <c r="N250" s="27"/>
      <c r="O250" s="27"/>
      <c r="P250" s="27"/>
      <c r="Q250" s="27"/>
      <c r="R250" s="27"/>
      <c r="S250" s="27"/>
      <c r="T250" s="17">
        <f t="shared" si="45"/>
        <v>0</v>
      </c>
      <c r="U250" s="27"/>
      <c r="V250" s="27"/>
      <c r="W250" s="18">
        <f t="shared" si="46"/>
        <v>0</v>
      </c>
      <c r="X250" s="18"/>
      <c r="Y250" s="18">
        <f t="shared" si="47"/>
        <v>0</v>
      </c>
      <c r="Z250" s="18">
        <f t="shared" si="48"/>
        <v>0</v>
      </c>
      <c r="AA250" s="18">
        <f t="shared" si="49"/>
        <v>0</v>
      </c>
      <c r="AB250" s="18">
        <f t="shared" si="50"/>
        <v>0</v>
      </c>
      <c r="AC250" s="18">
        <f t="shared" si="51"/>
        <v>0</v>
      </c>
      <c r="AD250" s="18">
        <f t="shared" si="52"/>
        <v>0</v>
      </c>
      <c r="AE250" s="17">
        <f t="shared" si="53"/>
        <v>0</v>
      </c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38"/>
      <c r="BK250" s="20">
        <f t="shared" si="54"/>
        <v>0</v>
      </c>
    </row>
    <row r="251" spans="1:63">
      <c r="A251" s="22">
        <v>244</v>
      </c>
      <c r="B251" s="25"/>
      <c r="C251" s="26"/>
      <c r="D251" s="26"/>
      <c r="E251" s="27"/>
      <c r="F251" s="27"/>
      <c r="G251" s="26"/>
      <c r="H251" s="27"/>
      <c r="I251" s="27"/>
      <c r="J251" s="26"/>
      <c r="K251" s="27"/>
      <c r="L251" s="17">
        <f t="shared" si="44"/>
        <v>0</v>
      </c>
      <c r="M251" s="27"/>
      <c r="N251" s="27"/>
      <c r="O251" s="27"/>
      <c r="P251" s="27"/>
      <c r="Q251" s="27"/>
      <c r="R251" s="27"/>
      <c r="S251" s="27"/>
      <c r="T251" s="17">
        <f t="shared" si="45"/>
        <v>0</v>
      </c>
      <c r="U251" s="27"/>
      <c r="V251" s="27"/>
      <c r="W251" s="18">
        <f t="shared" si="46"/>
        <v>0</v>
      </c>
      <c r="X251" s="18"/>
      <c r="Y251" s="18">
        <f t="shared" si="47"/>
        <v>0</v>
      </c>
      <c r="Z251" s="18">
        <f t="shared" si="48"/>
        <v>0</v>
      </c>
      <c r="AA251" s="18">
        <f t="shared" si="49"/>
        <v>0</v>
      </c>
      <c r="AB251" s="18">
        <f t="shared" si="50"/>
        <v>0</v>
      </c>
      <c r="AC251" s="18">
        <f t="shared" si="51"/>
        <v>0</v>
      </c>
      <c r="AD251" s="18">
        <f t="shared" si="52"/>
        <v>0</v>
      </c>
      <c r="AE251" s="17">
        <f t="shared" si="53"/>
        <v>0</v>
      </c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38"/>
      <c r="BK251" s="20">
        <f t="shared" si="54"/>
        <v>0</v>
      </c>
    </row>
    <row r="252" spans="1:63">
      <c r="A252" s="22">
        <v>245</v>
      </c>
      <c r="B252" s="25"/>
      <c r="C252" s="26"/>
      <c r="D252" s="26"/>
      <c r="E252" s="27"/>
      <c r="F252" s="27"/>
      <c r="G252" s="26"/>
      <c r="H252" s="27"/>
      <c r="I252" s="27"/>
      <c r="J252" s="26"/>
      <c r="K252" s="27"/>
      <c r="L252" s="17">
        <f t="shared" si="44"/>
        <v>0</v>
      </c>
      <c r="M252" s="27"/>
      <c r="N252" s="27"/>
      <c r="O252" s="27"/>
      <c r="P252" s="27"/>
      <c r="Q252" s="27"/>
      <c r="R252" s="27"/>
      <c r="S252" s="27"/>
      <c r="T252" s="17">
        <f t="shared" si="45"/>
        <v>0</v>
      </c>
      <c r="U252" s="27"/>
      <c r="V252" s="27"/>
      <c r="W252" s="18">
        <f t="shared" si="46"/>
        <v>0</v>
      </c>
      <c r="X252" s="18"/>
      <c r="Y252" s="18">
        <f t="shared" si="47"/>
        <v>0</v>
      </c>
      <c r="Z252" s="18">
        <f t="shared" si="48"/>
        <v>0</v>
      </c>
      <c r="AA252" s="18">
        <f t="shared" si="49"/>
        <v>0</v>
      </c>
      <c r="AB252" s="18">
        <f t="shared" si="50"/>
        <v>0</v>
      </c>
      <c r="AC252" s="18">
        <f t="shared" si="51"/>
        <v>0</v>
      </c>
      <c r="AD252" s="18">
        <f t="shared" si="52"/>
        <v>0</v>
      </c>
      <c r="AE252" s="17">
        <f t="shared" si="53"/>
        <v>0</v>
      </c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38"/>
      <c r="BK252" s="20">
        <f t="shared" si="54"/>
        <v>0</v>
      </c>
    </row>
    <row r="253" spans="1:63">
      <c r="A253" s="22">
        <v>246</v>
      </c>
      <c r="B253" s="25"/>
      <c r="C253" s="26"/>
      <c r="D253" s="26"/>
      <c r="E253" s="27"/>
      <c r="F253" s="27"/>
      <c r="G253" s="26"/>
      <c r="H253" s="27"/>
      <c r="I253" s="27"/>
      <c r="J253" s="26"/>
      <c r="K253" s="27"/>
      <c r="L253" s="17">
        <f t="shared" si="44"/>
        <v>0</v>
      </c>
      <c r="M253" s="27"/>
      <c r="N253" s="27"/>
      <c r="O253" s="27"/>
      <c r="P253" s="27"/>
      <c r="Q253" s="27"/>
      <c r="R253" s="27"/>
      <c r="S253" s="27"/>
      <c r="T253" s="17">
        <f t="shared" si="45"/>
        <v>0</v>
      </c>
      <c r="U253" s="27"/>
      <c r="V253" s="27"/>
      <c r="W253" s="18">
        <f t="shared" si="46"/>
        <v>0</v>
      </c>
      <c r="X253" s="18"/>
      <c r="Y253" s="18">
        <f t="shared" si="47"/>
        <v>0</v>
      </c>
      <c r="Z253" s="18">
        <f t="shared" si="48"/>
        <v>0</v>
      </c>
      <c r="AA253" s="18">
        <f t="shared" si="49"/>
        <v>0</v>
      </c>
      <c r="AB253" s="18">
        <f t="shared" si="50"/>
        <v>0</v>
      </c>
      <c r="AC253" s="18">
        <f t="shared" si="51"/>
        <v>0</v>
      </c>
      <c r="AD253" s="18">
        <f t="shared" si="52"/>
        <v>0</v>
      </c>
      <c r="AE253" s="17">
        <f t="shared" si="53"/>
        <v>0</v>
      </c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38"/>
      <c r="BK253" s="20">
        <f t="shared" si="54"/>
        <v>0</v>
      </c>
    </row>
    <row r="254" spans="1:63">
      <c r="A254" s="22">
        <v>247</v>
      </c>
      <c r="B254" s="25"/>
      <c r="C254" s="26"/>
      <c r="D254" s="26"/>
      <c r="E254" s="27"/>
      <c r="F254" s="27"/>
      <c r="G254" s="26"/>
      <c r="H254" s="27"/>
      <c r="I254" s="27"/>
      <c r="J254" s="26"/>
      <c r="K254" s="27"/>
      <c r="L254" s="17">
        <f t="shared" si="44"/>
        <v>0</v>
      </c>
      <c r="M254" s="27"/>
      <c r="N254" s="27"/>
      <c r="O254" s="27"/>
      <c r="P254" s="27"/>
      <c r="Q254" s="27"/>
      <c r="R254" s="27"/>
      <c r="S254" s="27"/>
      <c r="T254" s="17">
        <f t="shared" si="45"/>
        <v>0</v>
      </c>
      <c r="U254" s="27"/>
      <c r="V254" s="27"/>
      <c r="W254" s="18">
        <f t="shared" si="46"/>
        <v>0</v>
      </c>
      <c r="X254" s="18"/>
      <c r="Y254" s="18">
        <f t="shared" si="47"/>
        <v>0</v>
      </c>
      <c r="Z254" s="18">
        <f t="shared" si="48"/>
        <v>0</v>
      </c>
      <c r="AA254" s="18">
        <f t="shared" si="49"/>
        <v>0</v>
      </c>
      <c r="AB254" s="18">
        <f t="shared" si="50"/>
        <v>0</v>
      </c>
      <c r="AC254" s="18">
        <f t="shared" si="51"/>
        <v>0</v>
      </c>
      <c r="AD254" s="18">
        <f t="shared" si="52"/>
        <v>0</v>
      </c>
      <c r="AE254" s="17">
        <f t="shared" si="53"/>
        <v>0</v>
      </c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38"/>
      <c r="BK254" s="20">
        <f t="shared" si="54"/>
        <v>0</v>
      </c>
    </row>
    <row r="255" spans="1:63">
      <c r="A255" s="22">
        <v>248</v>
      </c>
      <c r="B255" s="25"/>
      <c r="C255" s="26"/>
      <c r="D255" s="26"/>
      <c r="E255" s="27"/>
      <c r="F255" s="27"/>
      <c r="G255" s="26"/>
      <c r="H255" s="27"/>
      <c r="I255" s="27"/>
      <c r="J255" s="26"/>
      <c r="K255" s="27"/>
      <c r="L255" s="17">
        <f t="shared" si="44"/>
        <v>0</v>
      </c>
      <c r="M255" s="27"/>
      <c r="N255" s="27"/>
      <c r="O255" s="27"/>
      <c r="P255" s="27"/>
      <c r="Q255" s="27"/>
      <c r="R255" s="27"/>
      <c r="S255" s="27"/>
      <c r="T255" s="17">
        <f t="shared" si="45"/>
        <v>0</v>
      </c>
      <c r="U255" s="27"/>
      <c r="V255" s="27"/>
      <c r="W255" s="18">
        <f t="shared" si="46"/>
        <v>0</v>
      </c>
      <c r="X255" s="18"/>
      <c r="Y255" s="18">
        <f t="shared" si="47"/>
        <v>0</v>
      </c>
      <c r="Z255" s="18">
        <f t="shared" si="48"/>
        <v>0</v>
      </c>
      <c r="AA255" s="18">
        <f t="shared" si="49"/>
        <v>0</v>
      </c>
      <c r="AB255" s="18">
        <f t="shared" si="50"/>
        <v>0</v>
      </c>
      <c r="AC255" s="18">
        <f t="shared" si="51"/>
        <v>0</v>
      </c>
      <c r="AD255" s="18">
        <f t="shared" si="52"/>
        <v>0</v>
      </c>
      <c r="AE255" s="17">
        <f t="shared" si="53"/>
        <v>0</v>
      </c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38"/>
      <c r="BK255" s="20">
        <f t="shared" si="54"/>
        <v>0</v>
      </c>
    </row>
    <row r="256" spans="1:63">
      <c r="A256" s="22">
        <v>249</v>
      </c>
      <c r="B256" s="25"/>
      <c r="C256" s="26"/>
      <c r="D256" s="26"/>
      <c r="E256" s="27"/>
      <c r="F256" s="27"/>
      <c r="G256" s="26"/>
      <c r="H256" s="27"/>
      <c r="I256" s="27"/>
      <c r="J256" s="26"/>
      <c r="K256" s="27"/>
      <c r="L256" s="17">
        <f t="shared" si="44"/>
        <v>0</v>
      </c>
      <c r="M256" s="27"/>
      <c r="N256" s="27"/>
      <c r="O256" s="27"/>
      <c r="P256" s="27"/>
      <c r="Q256" s="27"/>
      <c r="R256" s="27"/>
      <c r="S256" s="27"/>
      <c r="T256" s="17">
        <f t="shared" si="45"/>
        <v>0</v>
      </c>
      <c r="U256" s="27"/>
      <c r="V256" s="27"/>
      <c r="W256" s="18">
        <f t="shared" si="46"/>
        <v>0</v>
      </c>
      <c r="X256" s="18"/>
      <c r="Y256" s="18">
        <f t="shared" si="47"/>
        <v>0</v>
      </c>
      <c r="Z256" s="18">
        <f t="shared" si="48"/>
        <v>0</v>
      </c>
      <c r="AA256" s="18">
        <f t="shared" si="49"/>
        <v>0</v>
      </c>
      <c r="AB256" s="18">
        <f t="shared" si="50"/>
        <v>0</v>
      </c>
      <c r="AC256" s="18">
        <f t="shared" si="51"/>
        <v>0</v>
      </c>
      <c r="AD256" s="18">
        <f t="shared" si="52"/>
        <v>0</v>
      </c>
      <c r="AE256" s="17">
        <f t="shared" si="53"/>
        <v>0</v>
      </c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38"/>
      <c r="BK256" s="20">
        <f t="shared" si="54"/>
        <v>0</v>
      </c>
    </row>
    <row r="257" spans="1:63">
      <c r="A257" s="22">
        <v>250</v>
      </c>
      <c r="B257" s="25"/>
      <c r="C257" s="26"/>
      <c r="D257" s="26"/>
      <c r="E257" s="27"/>
      <c r="F257" s="27"/>
      <c r="G257" s="26"/>
      <c r="H257" s="27"/>
      <c r="I257" s="27"/>
      <c r="J257" s="26"/>
      <c r="K257" s="27"/>
      <c r="L257" s="17">
        <f t="shared" si="44"/>
        <v>0</v>
      </c>
      <c r="M257" s="27"/>
      <c r="N257" s="27"/>
      <c r="O257" s="27"/>
      <c r="P257" s="27"/>
      <c r="Q257" s="27"/>
      <c r="R257" s="27"/>
      <c r="S257" s="27"/>
      <c r="T257" s="17">
        <f t="shared" si="45"/>
        <v>0</v>
      </c>
      <c r="U257" s="27"/>
      <c r="V257" s="27"/>
      <c r="W257" s="18">
        <f t="shared" si="46"/>
        <v>0</v>
      </c>
      <c r="X257" s="18"/>
      <c r="Y257" s="18">
        <f t="shared" si="47"/>
        <v>0</v>
      </c>
      <c r="Z257" s="18">
        <f t="shared" si="48"/>
        <v>0</v>
      </c>
      <c r="AA257" s="18">
        <f t="shared" si="49"/>
        <v>0</v>
      </c>
      <c r="AB257" s="18">
        <f t="shared" si="50"/>
        <v>0</v>
      </c>
      <c r="AC257" s="18">
        <f t="shared" si="51"/>
        <v>0</v>
      </c>
      <c r="AD257" s="18">
        <f t="shared" si="52"/>
        <v>0</v>
      </c>
      <c r="AE257" s="17">
        <f t="shared" si="53"/>
        <v>0</v>
      </c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38"/>
      <c r="BK257" s="20">
        <f t="shared" si="54"/>
        <v>0</v>
      </c>
    </row>
    <row r="258" spans="1:63">
      <c r="A258" s="22">
        <v>251</v>
      </c>
      <c r="B258" s="25"/>
      <c r="C258" s="26"/>
      <c r="D258" s="26"/>
      <c r="E258" s="27"/>
      <c r="F258" s="27"/>
      <c r="G258" s="26"/>
      <c r="H258" s="27"/>
      <c r="I258" s="27"/>
      <c r="J258" s="26"/>
      <c r="K258" s="27"/>
      <c r="L258" s="17">
        <f t="shared" si="44"/>
        <v>0</v>
      </c>
      <c r="M258" s="27"/>
      <c r="N258" s="27"/>
      <c r="O258" s="27"/>
      <c r="P258" s="27"/>
      <c r="Q258" s="27"/>
      <c r="R258" s="27"/>
      <c r="S258" s="27"/>
      <c r="T258" s="17">
        <f t="shared" si="45"/>
        <v>0</v>
      </c>
      <c r="U258" s="27"/>
      <c r="V258" s="27"/>
      <c r="W258" s="18">
        <f t="shared" si="46"/>
        <v>0</v>
      </c>
      <c r="X258" s="18"/>
      <c r="Y258" s="18">
        <f t="shared" si="47"/>
        <v>0</v>
      </c>
      <c r="Z258" s="18">
        <f t="shared" si="48"/>
        <v>0</v>
      </c>
      <c r="AA258" s="18">
        <f t="shared" si="49"/>
        <v>0</v>
      </c>
      <c r="AB258" s="18">
        <f t="shared" si="50"/>
        <v>0</v>
      </c>
      <c r="AC258" s="18">
        <f t="shared" si="51"/>
        <v>0</v>
      </c>
      <c r="AD258" s="18">
        <f t="shared" si="52"/>
        <v>0</v>
      </c>
      <c r="AE258" s="17">
        <f t="shared" si="53"/>
        <v>0</v>
      </c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38"/>
      <c r="BK258" s="20">
        <f t="shared" si="54"/>
        <v>0</v>
      </c>
    </row>
    <row r="259" spans="1:63">
      <c r="A259" s="22">
        <v>252</v>
      </c>
      <c r="B259" s="25"/>
      <c r="C259" s="26"/>
      <c r="D259" s="26"/>
      <c r="E259" s="27"/>
      <c r="F259" s="27"/>
      <c r="G259" s="26"/>
      <c r="H259" s="27"/>
      <c r="I259" s="27"/>
      <c r="J259" s="26"/>
      <c r="K259" s="27"/>
      <c r="L259" s="17">
        <f t="shared" si="44"/>
        <v>0</v>
      </c>
      <c r="M259" s="27"/>
      <c r="N259" s="27"/>
      <c r="O259" s="27"/>
      <c r="P259" s="27"/>
      <c r="Q259" s="27"/>
      <c r="R259" s="27"/>
      <c r="S259" s="27"/>
      <c r="T259" s="17">
        <f t="shared" si="45"/>
        <v>0</v>
      </c>
      <c r="U259" s="27"/>
      <c r="V259" s="27"/>
      <c r="W259" s="18">
        <f t="shared" si="46"/>
        <v>0</v>
      </c>
      <c r="X259" s="18"/>
      <c r="Y259" s="18">
        <f t="shared" si="47"/>
        <v>0</v>
      </c>
      <c r="Z259" s="18">
        <f t="shared" si="48"/>
        <v>0</v>
      </c>
      <c r="AA259" s="18">
        <f t="shared" si="49"/>
        <v>0</v>
      </c>
      <c r="AB259" s="18">
        <f t="shared" si="50"/>
        <v>0</v>
      </c>
      <c r="AC259" s="18">
        <f t="shared" si="51"/>
        <v>0</v>
      </c>
      <c r="AD259" s="18">
        <f t="shared" si="52"/>
        <v>0</v>
      </c>
      <c r="AE259" s="17">
        <f t="shared" si="53"/>
        <v>0</v>
      </c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38"/>
      <c r="BK259" s="20">
        <f t="shared" si="54"/>
        <v>0</v>
      </c>
    </row>
    <row r="260" spans="1:63">
      <c r="A260" s="22">
        <v>253</v>
      </c>
      <c r="B260" s="25"/>
      <c r="C260" s="26"/>
      <c r="D260" s="26"/>
      <c r="E260" s="27"/>
      <c r="F260" s="27"/>
      <c r="G260" s="26"/>
      <c r="H260" s="27"/>
      <c r="I260" s="27"/>
      <c r="J260" s="26"/>
      <c r="K260" s="27"/>
      <c r="L260" s="17">
        <f t="shared" si="44"/>
        <v>0</v>
      </c>
      <c r="M260" s="27"/>
      <c r="N260" s="27"/>
      <c r="O260" s="27"/>
      <c r="P260" s="27"/>
      <c r="Q260" s="27"/>
      <c r="R260" s="27"/>
      <c r="S260" s="27"/>
      <c r="T260" s="17">
        <f t="shared" si="45"/>
        <v>0</v>
      </c>
      <c r="U260" s="27"/>
      <c r="V260" s="27"/>
      <c r="W260" s="18">
        <f t="shared" si="46"/>
        <v>0</v>
      </c>
      <c r="X260" s="18"/>
      <c r="Y260" s="18">
        <f t="shared" si="47"/>
        <v>0</v>
      </c>
      <c r="Z260" s="18">
        <f t="shared" si="48"/>
        <v>0</v>
      </c>
      <c r="AA260" s="18">
        <f t="shared" si="49"/>
        <v>0</v>
      </c>
      <c r="AB260" s="18">
        <f t="shared" si="50"/>
        <v>0</v>
      </c>
      <c r="AC260" s="18">
        <f t="shared" si="51"/>
        <v>0</v>
      </c>
      <c r="AD260" s="18">
        <f t="shared" si="52"/>
        <v>0</v>
      </c>
      <c r="AE260" s="17">
        <f t="shared" si="53"/>
        <v>0</v>
      </c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38"/>
      <c r="BK260" s="20">
        <f t="shared" si="54"/>
        <v>0</v>
      </c>
    </row>
    <row r="261" spans="1:63">
      <c r="A261" s="22">
        <v>254</v>
      </c>
      <c r="B261" s="25"/>
      <c r="C261" s="26"/>
      <c r="D261" s="26"/>
      <c r="E261" s="27"/>
      <c r="F261" s="27"/>
      <c r="G261" s="26"/>
      <c r="H261" s="27"/>
      <c r="I261" s="27"/>
      <c r="J261" s="26"/>
      <c r="K261" s="27"/>
      <c r="L261" s="17">
        <f t="shared" si="44"/>
        <v>0</v>
      </c>
      <c r="M261" s="27"/>
      <c r="N261" s="27"/>
      <c r="O261" s="27"/>
      <c r="P261" s="27"/>
      <c r="Q261" s="27"/>
      <c r="R261" s="27"/>
      <c r="S261" s="27"/>
      <c r="T261" s="17">
        <f t="shared" si="45"/>
        <v>0</v>
      </c>
      <c r="U261" s="27"/>
      <c r="V261" s="27"/>
      <c r="W261" s="18">
        <f t="shared" si="46"/>
        <v>0</v>
      </c>
      <c r="X261" s="18"/>
      <c r="Y261" s="18">
        <f t="shared" si="47"/>
        <v>0</v>
      </c>
      <c r="Z261" s="18">
        <f t="shared" si="48"/>
        <v>0</v>
      </c>
      <c r="AA261" s="18">
        <f t="shared" si="49"/>
        <v>0</v>
      </c>
      <c r="AB261" s="18">
        <f t="shared" si="50"/>
        <v>0</v>
      </c>
      <c r="AC261" s="18">
        <f t="shared" si="51"/>
        <v>0</v>
      </c>
      <c r="AD261" s="18">
        <f t="shared" si="52"/>
        <v>0</v>
      </c>
      <c r="AE261" s="17">
        <f t="shared" si="53"/>
        <v>0</v>
      </c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38"/>
      <c r="BK261" s="20">
        <f t="shared" si="54"/>
        <v>0</v>
      </c>
    </row>
    <row r="262" spans="1:63">
      <c r="A262" s="22">
        <v>255</v>
      </c>
      <c r="B262" s="25"/>
      <c r="C262" s="26"/>
      <c r="D262" s="26"/>
      <c r="E262" s="27"/>
      <c r="F262" s="27"/>
      <c r="G262" s="26"/>
      <c r="H262" s="27"/>
      <c r="I262" s="27"/>
      <c r="J262" s="26"/>
      <c r="K262" s="27"/>
      <c r="L262" s="17">
        <f t="shared" si="44"/>
        <v>0</v>
      </c>
      <c r="M262" s="27"/>
      <c r="N262" s="27"/>
      <c r="O262" s="27"/>
      <c r="P262" s="27"/>
      <c r="Q262" s="27"/>
      <c r="R262" s="27"/>
      <c r="S262" s="27"/>
      <c r="T262" s="17">
        <f t="shared" si="45"/>
        <v>0</v>
      </c>
      <c r="U262" s="27"/>
      <c r="V262" s="27"/>
      <c r="W262" s="18">
        <f t="shared" si="46"/>
        <v>0</v>
      </c>
      <c r="X262" s="18"/>
      <c r="Y262" s="18">
        <f t="shared" si="47"/>
        <v>0</v>
      </c>
      <c r="Z262" s="18">
        <f t="shared" si="48"/>
        <v>0</v>
      </c>
      <c r="AA262" s="18">
        <f t="shared" si="49"/>
        <v>0</v>
      </c>
      <c r="AB262" s="18">
        <f t="shared" si="50"/>
        <v>0</v>
      </c>
      <c r="AC262" s="18">
        <f t="shared" si="51"/>
        <v>0</v>
      </c>
      <c r="AD262" s="18">
        <f t="shared" si="52"/>
        <v>0</v>
      </c>
      <c r="AE262" s="17">
        <f t="shared" si="53"/>
        <v>0</v>
      </c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38"/>
      <c r="BK262" s="20">
        <f t="shared" si="54"/>
        <v>0</v>
      </c>
    </row>
    <row r="263" spans="1:63">
      <c r="A263" s="22">
        <v>256</v>
      </c>
      <c r="B263" s="25"/>
      <c r="C263" s="26"/>
      <c r="D263" s="26"/>
      <c r="E263" s="27"/>
      <c r="F263" s="27"/>
      <c r="G263" s="26"/>
      <c r="H263" s="27"/>
      <c r="I263" s="27"/>
      <c r="J263" s="26"/>
      <c r="K263" s="27"/>
      <c r="L263" s="17">
        <f t="shared" si="44"/>
        <v>0</v>
      </c>
      <c r="M263" s="27"/>
      <c r="N263" s="27"/>
      <c r="O263" s="27"/>
      <c r="P263" s="27"/>
      <c r="Q263" s="27"/>
      <c r="R263" s="27"/>
      <c r="S263" s="27"/>
      <c r="T263" s="17">
        <f t="shared" si="45"/>
        <v>0</v>
      </c>
      <c r="U263" s="27"/>
      <c r="V263" s="27"/>
      <c r="W263" s="18">
        <f t="shared" si="46"/>
        <v>0</v>
      </c>
      <c r="X263" s="18"/>
      <c r="Y263" s="18">
        <f t="shared" si="47"/>
        <v>0</v>
      </c>
      <c r="Z263" s="18">
        <f t="shared" si="48"/>
        <v>0</v>
      </c>
      <c r="AA263" s="18">
        <f t="shared" si="49"/>
        <v>0</v>
      </c>
      <c r="AB263" s="18">
        <f t="shared" si="50"/>
        <v>0</v>
      </c>
      <c r="AC263" s="18">
        <f t="shared" si="51"/>
        <v>0</v>
      </c>
      <c r="AD263" s="18">
        <f t="shared" si="52"/>
        <v>0</v>
      </c>
      <c r="AE263" s="17">
        <f t="shared" si="53"/>
        <v>0</v>
      </c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38"/>
      <c r="BK263" s="20">
        <f t="shared" si="54"/>
        <v>0</v>
      </c>
    </row>
    <row r="264" spans="1:63">
      <c r="A264" s="22">
        <v>257</v>
      </c>
      <c r="B264" s="25"/>
      <c r="C264" s="26"/>
      <c r="D264" s="26"/>
      <c r="E264" s="27"/>
      <c r="F264" s="27"/>
      <c r="G264" s="26"/>
      <c r="H264" s="27"/>
      <c r="I264" s="27"/>
      <c r="J264" s="26"/>
      <c r="K264" s="27"/>
      <c r="L264" s="17">
        <f t="shared" si="44"/>
        <v>0</v>
      </c>
      <c r="M264" s="27"/>
      <c r="N264" s="27"/>
      <c r="O264" s="27"/>
      <c r="P264" s="27"/>
      <c r="Q264" s="27"/>
      <c r="R264" s="27"/>
      <c r="S264" s="27"/>
      <c r="T264" s="17">
        <f t="shared" si="45"/>
        <v>0</v>
      </c>
      <c r="U264" s="27"/>
      <c r="V264" s="27"/>
      <c r="W264" s="18">
        <f t="shared" si="46"/>
        <v>0</v>
      </c>
      <c r="X264" s="18"/>
      <c r="Y264" s="18">
        <f t="shared" si="47"/>
        <v>0</v>
      </c>
      <c r="Z264" s="18">
        <f t="shared" si="48"/>
        <v>0</v>
      </c>
      <c r="AA264" s="18">
        <f t="shared" si="49"/>
        <v>0</v>
      </c>
      <c r="AB264" s="18">
        <f t="shared" si="50"/>
        <v>0</v>
      </c>
      <c r="AC264" s="18">
        <f t="shared" si="51"/>
        <v>0</v>
      </c>
      <c r="AD264" s="18">
        <f t="shared" si="52"/>
        <v>0</v>
      </c>
      <c r="AE264" s="17">
        <f t="shared" si="53"/>
        <v>0</v>
      </c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38"/>
      <c r="BK264" s="20">
        <f t="shared" si="54"/>
        <v>0</v>
      </c>
    </row>
    <row r="265" spans="1:63">
      <c r="A265" s="22">
        <v>258</v>
      </c>
      <c r="B265" s="25"/>
      <c r="C265" s="26"/>
      <c r="D265" s="26"/>
      <c r="E265" s="27"/>
      <c r="F265" s="27"/>
      <c r="G265" s="26"/>
      <c r="H265" s="27"/>
      <c r="I265" s="27"/>
      <c r="J265" s="26"/>
      <c r="K265" s="27"/>
      <c r="L265" s="17">
        <f t="shared" si="44"/>
        <v>0</v>
      </c>
      <c r="M265" s="27"/>
      <c r="N265" s="27"/>
      <c r="O265" s="27"/>
      <c r="P265" s="27"/>
      <c r="Q265" s="27"/>
      <c r="R265" s="27"/>
      <c r="S265" s="27"/>
      <c r="T265" s="17">
        <f t="shared" si="45"/>
        <v>0</v>
      </c>
      <c r="U265" s="27"/>
      <c r="V265" s="27"/>
      <c r="W265" s="18">
        <f t="shared" si="46"/>
        <v>0</v>
      </c>
      <c r="X265" s="18"/>
      <c r="Y265" s="18">
        <f t="shared" si="47"/>
        <v>0</v>
      </c>
      <c r="Z265" s="18">
        <f t="shared" si="48"/>
        <v>0</v>
      </c>
      <c r="AA265" s="18">
        <f t="shared" si="49"/>
        <v>0</v>
      </c>
      <c r="AB265" s="18">
        <f t="shared" si="50"/>
        <v>0</v>
      </c>
      <c r="AC265" s="18">
        <f t="shared" si="51"/>
        <v>0</v>
      </c>
      <c r="AD265" s="18">
        <f t="shared" si="52"/>
        <v>0</v>
      </c>
      <c r="AE265" s="17">
        <f t="shared" si="53"/>
        <v>0</v>
      </c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38"/>
      <c r="BK265" s="20">
        <f t="shared" si="54"/>
        <v>0</v>
      </c>
    </row>
    <row r="266" spans="1:63">
      <c r="A266" s="22">
        <v>259</v>
      </c>
      <c r="B266" s="25"/>
      <c r="C266" s="26"/>
      <c r="D266" s="26"/>
      <c r="E266" s="27"/>
      <c r="F266" s="27"/>
      <c r="G266" s="26"/>
      <c r="H266" s="27"/>
      <c r="I266" s="27"/>
      <c r="J266" s="26"/>
      <c r="K266" s="27"/>
      <c r="L266" s="17">
        <f t="shared" si="44"/>
        <v>0</v>
      </c>
      <c r="M266" s="27"/>
      <c r="N266" s="27"/>
      <c r="O266" s="27"/>
      <c r="P266" s="27"/>
      <c r="Q266" s="27"/>
      <c r="R266" s="27"/>
      <c r="S266" s="27"/>
      <c r="T266" s="17">
        <f t="shared" si="45"/>
        <v>0</v>
      </c>
      <c r="U266" s="27"/>
      <c r="V266" s="27"/>
      <c r="W266" s="18">
        <f t="shared" si="46"/>
        <v>0</v>
      </c>
      <c r="X266" s="18"/>
      <c r="Y266" s="18">
        <f t="shared" si="47"/>
        <v>0</v>
      </c>
      <c r="Z266" s="18">
        <f t="shared" si="48"/>
        <v>0</v>
      </c>
      <c r="AA266" s="18">
        <f t="shared" si="49"/>
        <v>0</v>
      </c>
      <c r="AB266" s="18">
        <f t="shared" si="50"/>
        <v>0</v>
      </c>
      <c r="AC266" s="18">
        <f t="shared" si="51"/>
        <v>0</v>
      </c>
      <c r="AD266" s="18">
        <f t="shared" si="52"/>
        <v>0</v>
      </c>
      <c r="AE266" s="17">
        <f t="shared" si="53"/>
        <v>0</v>
      </c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38"/>
      <c r="BK266" s="20">
        <f t="shared" si="54"/>
        <v>0</v>
      </c>
    </row>
    <row r="267" spans="1:63">
      <c r="A267" s="22">
        <v>260</v>
      </c>
      <c r="B267" s="25"/>
      <c r="C267" s="26"/>
      <c r="D267" s="26"/>
      <c r="E267" s="27"/>
      <c r="F267" s="27"/>
      <c r="G267" s="26"/>
      <c r="H267" s="27"/>
      <c r="I267" s="27"/>
      <c r="J267" s="26"/>
      <c r="K267" s="27"/>
      <c r="L267" s="17">
        <f t="shared" si="44"/>
        <v>0</v>
      </c>
      <c r="M267" s="27"/>
      <c r="N267" s="27"/>
      <c r="O267" s="27"/>
      <c r="P267" s="27"/>
      <c r="Q267" s="27"/>
      <c r="R267" s="27"/>
      <c r="S267" s="27"/>
      <c r="T267" s="17">
        <f t="shared" si="45"/>
        <v>0</v>
      </c>
      <c r="U267" s="27"/>
      <c r="V267" s="27"/>
      <c r="W267" s="18">
        <f t="shared" si="46"/>
        <v>0</v>
      </c>
      <c r="X267" s="18"/>
      <c r="Y267" s="18">
        <f t="shared" si="47"/>
        <v>0</v>
      </c>
      <c r="Z267" s="18">
        <f t="shared" si="48"/>
        <v>0</v>
      </c>
      <c r="AA267" s="18">
        <f t="shared" si="49"/>
        <v>0</v>
      </c>
      <c r="AB267" s="18">
        <f t="shared" si="50"/>
        <v>0</v>
      </c>
      <c r="AC267" s="18">
        <f t="shared" si="51"/>
        <v>0</v>
      </c>
      <c r="AD267" s="18">
        <f t="shared" si="52"/>
        <v>0</v>
      </c>
      <c r="AE267" s="17">
        <f t="shared" si="53"/>
        <v>0</v>
      </c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38"/>
      <c r="BK267" s="20">
        <f t="shared" si="54"/>
        <v>0</v>
      </c>
    </row>
    <row r="268" spans="1:63">
      <c r="A268" s="22">
        <v>261</v>
      </c>
      <c r="B268" s="25"/>
      <c r="C268" s="26"/>
      <c r="D268" s="26"/>
      <c r="E268" s="27"/>
      <c r="F268" s="27"/>
      <c r="G268" s="26"/>
      <c r="H268" s="27"/>
      <c r="I268" s="27"/>
      <c r="J268" s="26"/>
      <c r="K268" s="27"/>
      <c r="L268" s="17">
        <f t="shared" si="44"/>
        <v>0</v>
      </c>
      <c r="M268" s="27"/>
      <c r="N268" s="27"/>
      <c r="O268" s="27"/>
      <c r="P268" s="27"/>
      <c r="Q268" s="27"/>
      <c r="R268" s="27"/>
      <c r="S268" s="27"/>
      <c r="T268" s="17">
        <f t="shared" si="45"/>
        <v>0</v>
      </c>
      <c r="U268" s="27"/>
      <c r="V268" s="27"/>
      <c r="W268" s="18">
        <f t="shared" si="46"/>
        <v>0</v>
      </c>
      <c r="X268" s="18"/>
      <c r="Y268" s="18">
        <f t="shared" si="47"/>
        <v>0</v>
      </c>
      <c r="Z268" s="18">
        <f t="shared" si="48"/>
        <v>0</v>
      </c>
      <c r="AA268" s="18">
        <f t="shared" si="49"/>
        <v>0</v>
      </c>
      <c r="AB268" s="18">
        <f t="shared" si="50"/>
        <v>0</v>
      </c>
      <c r="AC268" s="18">
        <f t="shared" si="51"/>
        <v>0</v>
      </c>
      <c r="AD268" s="18">
        <f t="shared" si="52"/>
        <v>0</v>
      </c>
      <c r="AE268" s="17">
        <f t="shared" si="53"/>
        <v>0</v>
      </c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38"/>
      <c r="BK268" s="20">
        <f t="shared" si="54"/>
        <v>0</v>
      </c>
    </row>
    <row r="269" spans="1:63">
      <c r="A269" s="22">
        <v>262</v>
      </c>
      <c r="B269" s="25"/>
      <c r="C269" s="26"/>
      <c r="D269" s="26"/>
      <c r="E269" s="27"/>
      <c r="F269" s="27"/>
      <c r="G269" s="26"/>
      <c r="H269" s="27"/>
      <c r="I269" s="27"/>
      <c r="J269" s="26"/>
      <c r="K269" s="27"/>
      <c r="L269" s="17">
        <f t="shared" si="44"/>
        <v>0</v>
      </c>
      <c r="M269" s="27"/>
      <c r="N269" s="27"/>
      <c r="O269" s="27"/>
      <c r="P269" s="27"/>
      <c r="Q269" s="27"/>
      <c r="R269" s="27"/>
      <c r="S269" s="27"/>
      <c r="T269" s="17">
        <f t="shared" si="45"/>
        <v>0</v>
      </c>
      <c r="U269" s="27"/>
      <c r="V269" s="27"/>
      <c r="W269" s="18">
        <f t="shared" si="46"/>
        <v>0</v>
      </c>
      <c r="X269" s="18"/>
      <c r="Y269" s="18">
        <f t="shared" si="47"/>
        <v>0</v>
      </c>
      <c r="Z269" s="18">
        <f t="shared" si="48"/>
        <v>0</v>
      </c>
      <c r="AA269" s="18">
        <f t="shared" si="49"/>
        <v>0</v>
      </c>
      <c r="AB269" s="18">
        <f t="shared" si="50"/>
        <v>0</v>
      </c>
      <c r="AC269" s="18">
        <f t="shared" si="51"/>
        <v>0</v>
      </c>
      <c r="AD269" s="18">
        <f t="shared" si="52"/>
        <v>0</v>
      </c>
      <c r="AE269" s="17">
        <f t="shared" si="53"/>
        <v>0</v>
      </c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38"/>
      <c r="BK269" s="20">
        <f t="shared" si="54"/>
        <v>0</v>
      </c>
    </row>
    <row r="270" spans="1:63">
      <c r="A270" s="22">
        <v>263</v>
      </c>
      <c r="B270" s="25"/>
      <c r="C270" s="26"/>
      <c r="D270" s="26"/>
      <c r="E270" s="27"/>
      <c r="F270" s="27"/>
      <c r="G270" s="26"/>
      <c r="H270" s="27"/>
      <c r="I270" s="27"/>
      <c r="J270" s="26"/>
      <c r="K270" s="27"/>
      <c r="L270" s="17">
        <f t="shared" si="44"/>
        <v>0</v>
      </c>
      <c r="M270" s="27"/>
      <c r="N270" s="27"/>
      <c r="O270" s="27"/>
      <c r="P270" s="27"/>
      <c r="Q270" s="27"/>
      <c r="R270" s="27"/>
      <c r="S270" s="27"/>
      <c r="T270" s="17">
        <f t="shared" si="45"/>
        <v>0</v>
      </c>
      <c r="U270" s="27"/>
      <c r="V270" s="27"/>
      <c r="W270" s="18">
        <f t="shared" si="46"/>
        <v>0</v>
      </c>
      <c r="X270" s="18"/>
      <c r="Y270" s="18">
        <f t="shared" si="47"/>
        <v>0</v>
      </c>
      <c r="Z270" s="18">
        <f t="shared" si="48"/>
        <v>0</v>
      </c>
      <c r="AA270" s="18">
        <f t="shared" si="49"/>
        <v>0</v>
      </c>
      <c r="AB270" s="18">
        <f t="shared" si="50"/>
        <v>0</v>
      </c>
      <c r="AC270" s="18">
        <f t="shared" si="51"/>
        <v>0</v>
      </c>
      <c r="AD270" s="18">
        <f t="shared" si="52"/>
        <v>0</v>
      </c>
      <c r="AE270" s="17">
        <f t="shared" si="53"/>
        <v>0</v>
      </c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38"/>
      <c r="BK270" s="20">
        <f t="shared" si="54"/>
        <v>0</v>
      </c>
    </row>
    <row r="271" spans="1:63">
      <c r="A271" s="22">
        <v>264</v>
      </c>
      <c r="B271" s="25"/>
      <c r="C271" s="26"/>
      <c r="D271" s="26"/>
      <c r="E271" s="27"/>
      <c r="F271" s="27"/>
      <c r="G271" s="26"/>
      <c r="H271" s="27"/>
      <c r="I271" s="27"/>
      <c r="J271" s="26"/>
      <c r="K271" s="27"/>
      <c r="L271" s="17">
        <f t="shared" si="44"/>
        <v>0</v>
      </c>
      <c r="M271" s="27"/>
      <c r="N271" s="27"/>
      <c r="O271" s="27"/>
      <c r="P271" s="27"/>
      <c r="Q271" s="27"/>
      <c r="R271" s="27"/>
      <c r="S271" s="27"/>
      <c r="T271" s="17">
        <f t="shared" si="45"/>
        <v>0</v>
      </c>
      <c r="U271" s="27"/>
      <c r="V271" s="27"/>
      <c r="W271" s="18">
        <f t="shared" si="46"/>
        <v>0</v>
      </c>
      <c r="X271" s="18"/>
      <c r="Y271" s="18">
        <f t="shared" si="47"/>
        <v>0</v>
      </c>
      <c r="Z271" s="18">
        <f t="shared" si="48"/>
        <v>0</v>
      </c>
      <c r="AA271" s="18">
        <f t="shared" si="49"/>
        <v>0</v>
      </c>
      <c r="AB271" s="18">
        <f t="shared" si="50"/>
        <v>0</v>
      </c>
      <c r="AC271" s="18">
        <f t="shared" si="51"/>
        <v>0</v>
      </c>
      <c r="AD271" s="18">
        <f t="shared" si="52"/>
        <v>0</v>
      </c>
      <c r="AE271" s="17">
        <f t="shared" si="53"/>
        <v>0</v>
      </c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38"/>
      <c r="BK271" s="20">
        <f t="shared" si="54"/>
        <v>0</v>
      </c>
    </row>
    <row r="272" spans="1:63">
      <c r="A272" s="22">
        <v>265</v>
      </c>
      <c r="B272" s="25"/>
      <c r="C272" s="26"/>
      <c r="D272" s="26"/>
      <c r="E272" s="27"/>
      <c r="F272" s="27"/>
      <c r="G272" s="26"/>
      <c r="H272" s="27"/>
      <c r="I272" s="27"/>
      <c r="J272" s="26"/>
      <c r="K272" s="27"/>
      <c r="L272" s="17">
        <f t="shared" si="44"/>
        <v>0</v>
      </c>
      <c r="M272" s="27"/>
      <c r="N272" s="27"/>
      <c r="O272" s="27"/>
      <c r="P272" s="27"/>
      <c r="Q272" s="27"/>
      <c r="R272" s="27"/>
      <c r="S272" s="27"/>
      <c r="T272" s="17">
        <f t="shared" si="45"/>
        <v>0</v>
      </c>
      <c r="U272" s="27"/>
      <c r="V272" s="27"/>
      <c r="W272" s="18">
        <f t="shared" si="46"/>
        <v>0</v>
      </c>
      <c r="X272" s="18"/>
      <c r="Y272" s="18">
        <f t="shared" si="47"/>
        <v>0</v>
      </c>
      <c r="Z272" s="18">
        <f t="shared" si="48"/>
        <v>0</v>
      </c>
      <c r="AA272" s="18">
        <f t="shared" si="49"/>
        <v>0</v>
      </c>
      <c r="AB272" s="18">
        <f t="shared" si="50"/>
        <v>0</v>
      </c>
      <c r="AC272" s="18">
        <f t="shared" si="51"/>
        <v>0</v>
      </c>
      <c r="AD272" s="18">
        <f t="shared" si="52"/>
        <v>0</v>
      </c>
      <c r="AE272" s="17">
        <f t="shared" si="53"/>
        <v>0</v>
      </c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38"/>
      <c r="BK272" s="20">
        <f t="shared" si="54"/>
        <v>0</v>
      </c>
    </row>
    <row r="273" spans="1:63">
      <c r="A273" s="22">
        <v>266</v>
      </c>
      <c r="B273" s="25"/>
      <c r="C273" s="26"/>
      <c r="D273" s="26"/>
      <c r="E273" s="27"/>
      <c r="F273" s="27"/>
      <c r="G273" s="26"/>
      <c r="H273" s="27"/>
      <c r="I273" s="27"/>
      <c r="J273" s="26"/>
      <c r="K273" s="27"/>
      <c r="L273" s="17">
        <f t="shared" si="44"/>
        <v>0</v>
      </c>
      <c r="M273" s="27"/>
      <c r="N273" s="27"/>
      <c r="O273" s="27"/>
      <c r="P273" s="27"/>
      <c r="Q273" s="27"/>
      <c r="R273" s="27"/>
      <c r="S273" s="27"/>
      <c r="T273" s="17">
        <f t="shared" si="45"/>
        <v>0</v>
      </c>
      <c r="U273" s="27"/>
      <c r="V273" s="27"/>
      <c r="W273" s="18">
        <f t="shared" si="46"/>
        <v>0</v>
      </c>
      <c r="X273" s="18"/>
      <c r="Y273" s="18">
        <f t="shared" si="47"/>
        <v>0</v>
      </c>
      <c r="Z273" s="18">
        <f t="shared" si="48"/>
        <v>0</v>
      </c>
      <c r="AA273" s="18">
        <f t="shared" si="49"/>
        <v>0</v>
      </c>
      <c r="AB273" s="18">
        <f t="shared" si="50"/>
        <v>0</v>
      </c>
      <c r="AC273" s="18">
        <f t="shared" si="51"/>
        <v>0</v>
      </c>
      <c r="AD273" s="18">
        <f t="shared" si="52"/>
        <v>0</v>
      </c>
      <c r="AE273" s="17">
        <f t="shared" si="53"/>
        <v>0</v>
      </c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38"/>
      <c r="BK273" s="20">
        <f t="shared" si="54"/>
        <v>0</v>
      </c>
    </row>
    <row r="274" spans="1:63">
      <c r="A274" s="22">
        <v>267</v>
      </c>
      <c r="B274" s="25"/>
      <c r="C274" s="26"/>
      <c r="D274" s="26"/>
      <c r="E274" s="27"/>
      <c r="F274" s="27"/>
      <c r="G274" s="26"/>
      <c r="H274" s="27"/>
      <c r="I274" s="27"/>
      <c r="J274" s="26"/>
      <c r="K274" s="27"/>
      <c r="L274" s="17">
        <f t="shared" si="44"/>
        <v>0</v>
      </c>
      <c r="M274" s="27"/>
      <c r="N274" s="27"/>
      <c r="O274" s="27"/>
      <c r="P274" s="27"/>
      <c r="Q274" s="27"/>
      <c r="R274" s="27"/>
      <c r="S274" s="27"/>
      <c r="T274" s="17">
        <f t="shared" si="45"/>
        <v>0</v>
      </c>
      <c r="U274" s="27"/>
      <c r="V274" s="27"/>
      <c r="W274" s="18">
        <f t="shared" si="46"/>
        <v>0</v>
      </c>
      <c r="X274" s="18"/>
      <c r="Y274" s="18">
        <f t="shared" si="47"/>
        <v>0</v>
      </c>
      <c r="Z274" s="18">
        <f t="shared" si="48"/>
        <v>0</v>
      </c>
      <c r="AA274" s="18">
        <f t="shared" si="49"/>
        <v>0</v>
      </c>
      <c r="AB274" s="18">
        <f t="shared" si="50"/>
        <v>0</v>
      </c>
      <c r="AC274" s="18">
        <f t="shared" si="51"/>
        <v>0</v>
      </c>
      <c r="AD274" s="18">
        <f t="shared" si="52"/>
        <v>0</v>
      </c>
      <c r="AE274" s="17">
        <f t="shared" si="53"/>
        <v>0</v>
      </c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38"/>
      <c r="BK274" s="20">
        <f t="shared" si="54"/>
        <v>0</v>
      </c>
    </row>
    <row r="275" spans="1:63">
      <c r="A275" s="22">
        <v>268</v>
      </c>
      <c r="B275" s="25"/>
      <c r="C275" s="26"/>
      <c r="D275" s="26"/>
      <c r="E275" s="27"/>
      <c r="F275" s="27"/>
      <c r="G275" s="26"/>
      <c r="H275" s="27"/>
      <c r="I275" s="27"/>
      <c r="J275" s="26"/>
      <c r="K275" s="27"/>
      <c r="L275" s="17">
        <f t="shared" si="44"/>
        <v>0</v>
      </c>
      <c r="M275" s="27"/>
      <c r="N275" s="27"/>
      <c r="O275" s="27"/>
      <c r="P275" s="27"/>
      <c r="Q275" s="27"/>
      <c r="R275" s="27"/>
      <c r="S275" s="27"/>
      <c r="T275" s="17">
        <f t="shared" si="45"/>
        <v>0</v>
      </c>
      <c r="U275" s="27"/>
      <c r="V275" s="27"/>
      <c r="W275" s="18">
        <f t="shared" si="46"/>
        <v>0</v>
      </c>
      <c r="X275" s="18"/>
      <c r="Y275" s="18">
        <f t="shared" si="47"/>
        <v>0</v>
      </c>
      <c r="Z275" s="18">
        <f t="shared" si="48"/>
        <v>0</v>
      </c>
      <c r="AA275" s="18">
        <f t="shared" si="49"/>
        <v>0</v>
      </c>
      <c r="AB275" s="18">
        <f t="shared" si="50"/>
        <v>0</v>
      </c>
      <c r="AC275" s="18">
        <f t="shared" si="51"/>
        <v>0</v>
      </c>
      <c r="AD275" s="18">
        <f t="shared" si="52"/>
        <v>0</v>
      </c>
      <c r="AE275" s="17">
        <f t="shared" si="53"/>
        <v>0</v>
      </c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38"/>
      <c r="BK275" s="20">
        <f t="shared" si="54"/>
        <v>0</v>
      </c>
    </row>
    <row r="276" spans="1:63">
      <c r="A276" s="22">
        <v>269</v>
      </c>
      <c r="B276" s="25"/>
      <c r="C276" s="26"/>
      <c r="D276" s="26"/>
      <c r="E276" s="27"/>
      <c r="F276" s="27"/>
      <c r="G276" s="26"/>
      <c r="H276" s="27"/>
      <c r="I276" s="27"/>
      <c r="J276" s="26"/>
      <c r="K276" s="27"/>
      <c r="L276" s="17">
        <f t="shared" si="44"/>
        <v>0</v>
      </c>
      <c r="M276" s="27"/>
      <c r="N276" s="27"/>
      <c r="O276" s="27"/>
      <c r="P276" s="27"/>
      <c r="Q276" s="27"/>
      <c r="R276" s="27"/>
      <c r="S276" s="27"/>
      <c r="T276" s="17">
        <f t="shared" si="45"/>
        <v>0</v>
      </c>
      <c r="U276" s="27"/>
      <c r="V276" s="27"/>
      <c r="W276" s="18">
        <f t="shared" si="46"/>
        <v>0</v>
      </c>
      <c r="X276" s="18"/>
      <c r="Y276" s="18">
        <f t="shared" si="47"/>
        <v>0</v>
      </c>
      <c r="Z276" s="18">
        <f t="shared" si="48"/>
        <v>0</v>
      </c>
      <c r="AA276" s="18">
        <f t="shared" si="49"/>
        <v>0</v>
      </c>
      <c r="AB276" s="18">
        <f t="shared" si="50"/>
        <v>0</v>
      </c>
      <c r="AC276" s="18">
        <f t="shared" si="51"/>
        <v>0</v>
      </c>
      <c r="AD276" s="18">
        <f t="shared" si="52"/>
        <v>0</v>
      </c>
      <c r="AE276" s="17">
        <f t="shared" si="53"/>
        <v>0</v>
      </c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38"/>
      <c r="BK276" s="20">
        <f t="shared" si="54"/>
        <v>0</v>
      </c>
    </row>
    <row r="277" spans="1:63">
      <c r="A277" s="22">
        <v>270</v>
      </c>
      <c r="B277" s="25"/>
      <c r="C277" s="26"/>
      <c r="D277" s="26"/>
      <c r="E277" s="27"/>
      <c r="F277" s="27"/>
      <c r="G277" s="26"/>
      <c r="H277" s="27"/>
      <c r="I277" s="27"/>
      <c r="J277" s="26"/>
      <c r="K277" s="27"/>
      <c r="L277" s="17">
        <f t="shared" si="44"/>
        <v>0</v>
      </c>
      <c r="M277" s="27"/>
      <c r="N277" s="27"/>
      <c r="O277" s="27"/>
      <c r="P277" s="27"/>
      <c r="Q277" s="27"/>
      <c r="R277" s="27"/>
      <c r="S277" s="27"/>
      <c r="T277" s="17">
        <f t="shared" si="45"/>
        <v>0</v>
      </c>
      <c r="U277" s="27"/>
      <c r="V277" s="27"/>
      <c r="W277" s="18">
        <f t="shared" si="46"/>
        <v>0</v>
      </c>
      <c r="X277" s="18"/>
      <c r="Y277" s="18">
        <f t="shared" si="47"/>
        <v>0</v>
      </c>
      <c r="Z277" s="18">
        <f t="shared" si="48"/>
        <v>0</v>
      </c>
      <c r="AA277" s="18">
        <f t="shared" si="49"/>
        <v>0</v>
      </c>
      <c r="AB277" s="18">
        <f t="shared" si="50"/>
        <v>0</v>
      </c>
      <c r="AC277" s="18">
        <f t="shared" si="51"/>
        <v>0</v>
      </c>
      <c r="AD277" s="18">
        <f t="shared" si="52"/>
        <v>0</v>
      </c>
      <c r="AE277" s="17">
        <f t="shared" si="53"/>
        <v>0</v>
      </c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38"/>
      <c r="BK277" s="20">
        <f t="shared" si="54"/>
        <v>0</v>
      </c>
    </row>
    <row r="278" spans="1:63">
      <c r="A278" s="22">
        <v>271</v>
      </c>
      <c r="B278" s="25"/>
      <c r="C278" s="26"/>
      <c r="D278" s="26"/>
      <c r="E278" s="27"/>
      <c r="F278" s="27"/>
      <c r="G278" s="26"/>
      <c r="H278" s="27"/>
      <c r="I278" s="27"/>
      <c r="J278" s="26"/>
      <c r="K278" s="27"/>
      <c r="L278" s="17">
        <f t="shared" si="44"/>
        <v>0</v>
      </c>
      <c r="M278" s="27"/>
      <c r="N278" s="27"/>
      <c r="O278" s="27"/>
      <c r="P278" s="27"/>
      <c r="Q278" s="27"/>
      <c r="R278" s="27"/>
      <c r="S278" s="27"/>
      <c r="T278" s="17">
        <f t="shared" si="45"/>
        <v>0</v>
      </c>
      <c r="U278" s="27"/>
      <c r="V278" s="27"/>
      <c r="W278" s="18">
        <f t="shared" si="46"/>
        <v>0</v>
      </c>
      <c r="X278" s="18"/>
      <c r="Y278" s="18">
        <f t="shared" si="47"/>
        <v>0</v>
      </c>
      <c r="Z278" s="18">
        <f t="shared" si="48"/>
        <v>0</v>
      </c>
      <c r="AA278" s="18">
        <f t="shared" si="49"/>
        <v>0</v>
      </c>
      <c r="AB278" s="18">
        <f t="shared" si="50"/>
        <v>0</v>
      </c>
      <c r="AC278" s="18">
        <f t="shared" si="51"/>
        <v>0</v>
      </c>
      <c r="AD278" s="18">
        <f t="shared" si="52"/>
        <v>0</v>
      </c>
      <c r="AE278" s="17">
        <f t="shared" si="53"/>
        <v>0</v>
      </c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38"/>
      <c r="BK278" s="20">
        <f t="shared" si="54"/>
        <v>0</v>
      </c>
    </row>
    <row r="279" spans="1:63">
      <c r="A279" s="22">
        <v>272</v>
      </c>
      <c r="B279" s="25"/>
      <c r="C279" s="26"/>
      <c r="D279" s="26"/>
      <c r="E279" s="27"/>
      <c r="F279" s="27"/>
      <c r="G279" s="26"/>
      <c r="H279" s="27"/>
      <c r="I279" s="27"/>
      <c r="J279" s="26"/>
      <c r="K279" s="27"/>
      <c r="L279" s="17">
        <f t="shared" si="44"/>
        <v>0</v>
      </c>
      <c r="M279" s="27"/>
      <c r="N279" s="27"/>
      <c r="O279" s="27"/>
      <c r="P279" s="27"/>
      <c r="Q279" s="27"/>
      <c r="R279" s="27"/>
      <c r="S279" s="27"/>
      <c r="T279" s="17">
        <f t="shared" si="45"/>
        <v>0</v>
      </c>
      <c r="U279" s="27"/>
      <c r="V279" s="27"/>
      <c r="W279" s="18">
        <f t="shared" si="46"/>
        <v>0</v>
      </c>
      <c r="X279" s="18"/>
      <c r="Y279" s="18">
        <f t="shared" si="47"/>
        <v>0</v>
      </c>
      <c r="Z279" s="18">
        <f t="shared" si="48"/>
        <v>0</v>
      </c>
      <c r="AA279" s="18">
        <f t="shared" si="49"/>
        <v>0</v>
      </c>
      <c r="AB279" s="18">
        <f t="shared" si="50"/>
        <v>0</v>
      </c>
      <c r="AC279" s="18">
        <f t="shared" si="51"/>
        <v>0</v>
      </c>
      <c r="AD279" s="18">
        <f t="shared" si="52"/>
        <v>0</v>
      </c>
      <c r="AE279" s="17">
        <f t="shared" si="53"/>
        <v>0</v>
      </c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38"/>
      <c r="BK279" s="20">
        <f t="shared" si="54"/>
        <v>0</v>
      </c>
    </row>
    <row r="280" spans="1:63">
      <c r="A280" s="22">
        <v>273</v>
      </c>
      <c r="B280" s="25"/>
      <c r="C280" s="26"/>
      <c r="D280" s="26"/>
      <c r="E280" s="27"/>
      <c r="F280" s="27"/>
      <c r="G280" s="26"/>
      <c r="H280" s="27"/>
      <c r="I280" s="27"/>
      <c r="J280" s="26"/>
      <c r="K280" s="27"/>
      <c r="L280" s="17">
        <f t="shared" si="44"/>
        <v>0</v>
      </c>
      <c r="M280" s="27"/>
      <c r="N280" s="27"/>
      <c r="O280" s="27"/>
      <c r="P280" s="27"/>
      <c r="Q280" s="27"/>
      <c r="R280" s="27"/>
      <c r="S280" s="27"/>
      <c r="T280" s="17">
        <f t="shared" si="45"/>
        <v>0</v>
      </c>
      <c r="U280" s="27"/>
      <c r="V280" s="27"/>
      <c r="W280" s="18">
        <f t="shared" si="46"/>
        <v>0</v>
      </c>
      <c r="X280" s="18"/>
      <c r="Y280" s="18">
        <f t="shared" si="47"/>
        <v>0</v>
      </c>
      <c r="Z280" s="18">
        <f t="shared" si="48"/>
        <v>0</v>
      </c>
      <c r="AA280" s="18">
        <f t="shared" si="49"/>
        <v>0</v>
      </c>
      <c r="AB280" s="18">
        <f t="shared" si="50"/>
        <v>0</v>
      </c>
      <c r="AC280" s="18">
        <f t="shared" si="51"/>
        <v>0</v>
      </c>
      <c r="AD280" s="18">
        <f t="shared" si="52"/>
        <v>0</v>
      </c>
      <c r="AE280" s="17">
        <f t="shared" si="53"/>
        <v>0</v>
      </c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38"/>
      <c r="BK280" s="20">
        <f t="shared" si="54"/>
        <v>0</v>
      </c>
    </row>
    <row r="281" spans="1:63">
      <c r="A281" s="22">
        <v>274</v>
      </c>
      <c r="B281" s="25"/>
      <c r="C281" s="26"/>
      <c r="D281" s="26"/>
      <c r="E281" s="27"/>
      <c r="F281" s="27"/>
      <c r="G281" s="26"/>
      <c r="H281" s="27"/>
      <c r="I281" s="27"/>
      <c r="J281" s="26"/>
      <c r="K281" s="27"/>
      <c r="L281" s="17">
        <f t="shared" si="44"/>
        <v>0</v>
      </c>
      <c r="M281" s="27"/>
      <c r="N281" s="27"/>
      <c r="O281" s="27"/>
      <c r="P281" s="27"/>
      <c r="Q281" s="27"/>
      <c r="R281" s="27"/>
      <c r="S281" s="27"/>
      <c r="T281" s="17">
        <f t="shared" si="45"/>
        <v>0</v>
      </c>
      <c r="U281" s="27"/>
      <c r="V281" s="27"/>
      <c r="W281" s="18">
        <f t="shared" si="46"/>
        <v>0</v>
      </c>
      <c r="X281" s="18"/>
      <c r="Y281" s="18">
        <f t="shared" si="47"/>
        <v>0</v>
      </c>
      <c r="Z281" s="18">
        <f t="shared" si="48"/>
        <v>0</v>
      </c>
      <c r="AA281" s="18">
        <f t="shared" si="49"/>
        <v>0</v>
      </c>
      <c r="AB281" s="18">
        <f t="shared" si="50"/>
        <v>0</v>
      </c>
      <c r="AC281" s="18">
        <f t="shared" si="51"/>
        <v>0</v>
      </c>
      <c r="AD281" s="18">
        <f t="shared" si="52"/>
        <v>0</v>
      </c>
      <c r="AE281" s="17">
        <f t="shared" si="53"/>
        <v>0</v>
      </c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38"/>
      <c r="BK281" s="20">
        <f t="shared" si="54"/>
        <v>0</v>
      </c>
    </row>
    <row r="282" spans="1:63">
      <c r="A282" s="22">
        <v>275</v>
      </c>
      <c r="B282" s="25"/>
      <c r="C282" s="26"/>
      <c r="D282" s="26"/>
      <c r="E282" s="27"/>
      <c r="F282" s="27"/>
      <c r="G282" s="26"/>
      <c r="H282" s="27"/>
      <c r="I282" s="27"/>
      <c r="J282" s="26"/>
      <c r="K282" s="27"/>
      <c r="L282" s="17">
        <f t="shared" si="44"/>
        <v>0</v>
      </c>
      <c r="M282" s="27"/>
      <c r="N282" s="27"/>
      <c r="O282" s="27"/>
      <c r="P282" s="27"/>
      <c r="Q282" s="27"/>
      <c r="R282" s="27"/>
      <c r="S282" s="27"/>
      <c r="T282" s="17">
        <f t="shared" si="45"/>
        <v>0</v>
      </c>
      <c r="U282" s="27"/>
      <c r="V282" s="27"/>
      <c r="W282" s="18">
        <f t="shared" si="46"/>
        <v>0</v>
      </c>
      <c r="X282" s="18"/>
      <c r="Y282" s="18">
        <f t="shared" si="47"/>
        <v>0</v>
      </c>
      <c r="Z282" s="18">
        <f t="shared" si="48"/>
        <v>0</v>
      </c>
      <c r="AA282" s="18">
        <f t="shared" si="49"/>
        <v>0</v>
      </c>
      <c r="AB282" s="18">
        <f t="shared" si="50"/>
        <v>0</v>
      </c>
      <c r="AC282" s="18">
        <f t="shared" si="51"/>
        <v>0</v>
      </c>
      <c r="AD282" s="18">
        <f t="shared" si="52"/>
        <v>0</v>
      </c>
      <c r="AE282" s="17">
        <f t="shared" si="53"/>
        <v>0</v>
      </c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38"/>
      <c r="BK282" s="20">
        <f t="shared" si="54"/>
        <v>0</v>
      </c>
    </row>
    <row r="283" spans="1:63">
      <c r="A283" s="22">
        <v>276</v>
      </c>
      <c r="B283" s="25"/>
      <c r="C283" s="26"/>
      <c r="D283" s="26"/>
      <c r="E283" s="27"/>
      <c r="F283" s="27"/>
      <c r="G283" s="26"/>
      <c r="H283" s="27"/>
      <c r="I283" s="27"/>
      <c r="J283" s="26"/>
      <c r="K283" s="27"/>
      <c r="L283" s="17">
        <f t="shared" si="44"/>
        <v>0</v>
      </c>
      <c r="M283" s="27"/>
      <c r="N283" s="27"/>
      <c r="O283" s="27"/>
      <c r="P283" s="27"/>
      <c r="Q283" s="27"/>
      <c r="R283" s="27"/>
      <c r="S283" s="27"/>
      <c r="T283" s="17">
        <f t="shared" si="45"/>
        <v>0</v>
      </c>
      <c r="U283" s="27"/>
      <c r="V283" s="27"/>
      <c r="W283" s="18">
        <f t="shared" si="46"/>
        <v>0</v>
      </c>
      <c r="X283" s="18"/>
      <c r="Y283" s="18">
        <f t="shared" si="47"/>
        <v>0</v>
      </c>
      <c r="Z283" s="18">
        <f t="shared" si="48"/>
        <v>0</v>
      </c>
      <c r="AA283" s="18">
        <f t="shared" si="49"/>
        <v>0</v>
      </c>
      <c r="AB283" s="18">
        <f t="shared" si="50"/>
        <v>0</v>
      </c>
      <c r="AC283" s="18">
        <f t="shared" si="51"/>
        <v>0</v>
      </c>
      <c r="AD283" s="18">
        <f t="shared" si="52"/>
        <v>0</v>
      </c>
      <c r="AE283" s="17">
        <f t="shared" si="53"/>
        <v>0</v>
      </c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38"/>
      <c r="BK283" s="20">
        <f t="shared" si="54"/>
        <v>0</v>
      </c>
    </row>
    <row r="284" spans="1:63">
      <c r="A284" s="22">
        <v>277</v>
      </c>
      <c r="B284" s="25"/>
      <c r="C284" s="26"/>
      <c r="D284" s="26"/>
      <c r="E284" s="27"/>
      <c r="F284" s="27"/>
      <c r="G284" s="26"/>
      <c r="H284" s="27"/>
      <c r="I284" s="27"/>
      <c r="J284" s="26"/>
      <c r="K284" s="27"/>
      <c r="L284" s="17">
        <f t="shared" si="44"/>
        <v>0</v>
      </c>
      <c r="M284" s="27"/>
      <c r="N284" s="27"/>
      <c r="O284" s="27"/>
      <c r="P284" s="27"/>
      <c r="Q284" s="27"/>
      <c r="R284" s="27"/>
      <c r="S284" s="27"/>
      <c r="T284" s="17">
        <f t="shared" si="45"/>
        <v>0</v>
      </c>
      <c r="U284" s="27"/>
      <c r="V284" s="27"/>
      <c r="W284" s="18">
        <f t="shared" si="46"/>
        <v>0</v>
      </c>
      <c r="X284" s="18"/>
      <c r="Y284" s="18">
        <f t="shared" si="47"/>
        <v>0</v>
      </c>
      <c r="Z284" s="18">
        <f t="shared" si="48"/>
        <v>0</v>
      </c>
      <c r="AA284" s="18">
        <f t="shared" si="49"/>
        <v>0</v>
      </c>
      <c r="AB284" s="18">
        <f t="shared" si="50"/>
        <v>0</v>
      </c>
      <c r="AC284" s="18">
        <f t="shared" si="51"/>
        <v>0</v>
      </c>
      <c r="AD284" s="18">
        <f t="shared" si="52"/>
        <v>0</v>
      </c>
      <c r="AE284" s="17">
        <f t="shared" si="53"/>
        <v>0</v>
      </c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38"/>
      <c r="BK284" s="20">
        <f t="shared" si="54"/>
        <v>0</v>
      </c>
    </row>
    <row r="285" spans="1:63">
      <c r="A285" s="22">
        <v>278</v>
      </c>
      <c r="B285" s="25"/>
      <c r="C285" s="26"/>
      <c r="D285" s="26"/>
      <c r="E285" s="27"/>
      <c r="F285" s="27"/>
      <c r="G285" s="26"/>
      <c r="H285" s="27"/>
      <c r="I285" s="27"/>
      <c r="J285" s="26"/>
      <c r="K285" s="27"/>
      <c r="L285" s="17">
        <f t="shared" si="44"/>
        <v>0</v>
      </c>
      <c r="M285" s="27"/>
      <c r="N285" s="27"/>
      <c r="O285" s="27"/>
      <c r="P285" s="27"/>
      <c r="Q285" s="27"/>
      <c r="R285" s="27"/>
      <c r="S285" s="27"/>
      <c r="T285" s="17">
        <f t="shared" si="45"/>
        <v>0</v>
      </c>
      <c r="U285" s="27"/>
      <c r="V285" s="27"/>
      <c r="W285" s="18">
        <f t="shared" si="46"/>
        <v>0</v>
      </c>
      <c r="X285" s="18"/>
      <c r="Y285" s="18">
        <f t="shared" si="47"/>
        <v>0</v>
      </c>
      <c r="Z285" s="18">
        <f t="shared" si="48"/>
        <v>0</v>
      </c>
      <c r="AA285" s="18">
        <f t="shared" si="49"/>
        <v>0</v>
      </c>
      <c r="AB285" s="18">
        <f t="shared" si="50"/>
        <v>0</v>
      </c>
      <c r="AC285" s="18">
        <f t="shared" si="51"/>
        <v>0</v>
      </c>
      <c r="AD285" s="18">
        <f t="shared" si="52"/>
        <v>0</v>
      </c>
      <c r="AE285" s="17">
        <f t="shared" si="53"/>
        <v>0</v>
      </c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38"/>
      <c r="BK285" s="20">
        <f t="shared" si="54"/>
        <v>0</v>
      </c>
    </row>
    <row r="286" spans="1:63">
      <c r="A286" s="22">
        <v>279</v>
      </c>
      <c r="B286" s="25"/>
      <c r="C286" s="26"/>
      <c r="D286" s="26"/>
      <c r="E286" s="27"/>
      <c r="F286" s="27"/>
      <c r="G286" s="26"/>
      <c r="H286" s="27"/>
      <c r="I286" s="27"/>
      <c r="J286" s="26"/>
      <c r="K286" s="27"/>
      <c r="L286" s="17">
        <f t="shared" si="44"/>
        <v>0</v>
      </c>
      <c r="M286" s="27"/>
      <c r="N286" s="27"/>
      <c r="O286" s="27"/>
      <c r="P286" s="27"/>
      <c r="Q286" s="27"/>
      <c r="R286" s="27"/>
      <c r="S286" s="27"/>
      <c r="T286" s="17">
        <f t="shared" si="45"/>
        <v>0</v>
      </c>
      <c r="U286" s="27"/>
      <c r="V286" s="27"/>
      <c r="W286" s="18">
        <f t="shared" si="46"/>
        <v>0</v>
      </c>
      <c r="X286" s="18"/>
      <c r="Y286" s="18">
        <f t="shared" si="47"/>
        <v>0</v>
      </c>
      <c r="Z286" s="18">
        <f t="shared" si="48"/>
        <v>0</v>
      </c>
      <c r="AA286" s="18">
        <f t="shared" si="49"/>
        <v>0</v>
      </c>
      <c r="AB286" s="18">
        <f t="shared" si="50"/>
        <v>0</v>
      </c>
      <c r="AC286" s="18">
        <f t="shared" si="51"/>
        <v>0</v>
      </c>
      <c r="AD286" s="18">
        <f t="shared" si="52"/>
        <v>0</v>
      </c>
      <c r="AE286" s="17">
        <f t="shared" si="53"/>
        <v>0</v>
      </c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38"/>
      <c r="BK286" s="20">
        <f t="shared" si="54"/>
        <v>0</v>
      </c>
    </row>
    <row r="287" spans="1:63">
      <c r="A287" s="22">
        <v>280</v>
      </c>
      <c r="B287" s="25"/>
      <c r="C287" s="26"/>
      <c r="D287" s="26"/>
      <c r="E287" s="27"/>
      <c r="F287" s="27"/>
      <c r="G287" s="26"/>
      <c r="H287" s="27"/>
      <c r="I287" s="27"/>
      <c r="J287" s="26"/>
      <c r="K287" s="27"/>
      <c r="L287" s="17">
        <f t="shared" si="44"/>
        <v>0</v>
      </c>
      <c r="M287" s="27"/>
      <c r="N287" s="27"/>
      <c r="O287" s="27"/>
      <c r="P287" s="27"/>
      <c r="Q287" s="27"/>
      <c r="R287" s="27"/>
      <c r="S287" s="27"/>
      <c r="T287" s="17">
        <f t="shared" si="45"/>
        <v>0</v>
      </c>
      <c r="U287" s="27"/>
      <c r="V287" s="27"/>
      <c r="W287" s="18">
        <f t="shared" si="46"/>
        <v>0</v>
      </c>
      <c r="X287" s="18"/>
      <c r="Y287" s="18">
        <f t="shared" si="47"/>
        <v>0</v>
      </c>
      <c r="Z287" s="18">
        <f t="shared" si="48"/>
        <v>0</v>
      </c>
      <c r="AA287" s="18">
        <f t="shared" si="49"/>
        <v>0</v>
      </c>
      <c r="AB287" s="18">
        <f t="shared" si="50"/>
        <v>0</v>
      </c>
      <c r="AC287" s="18">
        <f t="shared" si="51"/>
        <v>0</v>
      </c>
      <c r="AD287" s="18">
        <f t="shared" si="52"/>
        <v>0</v>
      </c>
      <c r="AE287" s="17">
        <f t="shared" si="53"/>
        <v>0</v>
      </c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38"/>
      <c r="BK287" s="20">
        <f t="shared" si="54"/>
        <v>0</v>
      </c>
    </row>
    <row r="288" spans="1:63">
      <c r="A288" s="22">
        <v>281</v>
      </c>
      <c r="B288" s="25"/>
      <c r="C288" s="26"/>
      <c r="D288" s="26"/>
      <c r="E288" s="27"/>
      <c r="F288" s="27"/>
      <c r="G288" s="26"/>
      <c r="H288" s="27"/>
      <c r="I288" s="27"/>
      <c r="J288" s="26"/>
      <c r="K288" s="27"/>
      <c r="L288" s="17">
        <f t="shared" si="44"/>
        <v>0</v>
      </c>
      <c r="M288" s="27"/>
      <c r="N288" s="27"/>
      <c r="O288" s="27"/>
      <c r="P288" s="27"/>
      <c r="Q288" s="27"/>
      <c r="R288" s="27"/>
      <c r="S288" s="27"/>
      <c r="T288" s="17">
        <f t="shared" si="45"/>
        <v>0</v>
      </c>
      <c r="U288" s="27"/>
      <c r="V288" s="27"/>
      <c r="W288" s="18">
        <f t="shared" si="46"/>
        <v>0</v>
      </c>
      <c r="X288" s="18"/>
      <c r="Y288" s="18">
        <f t="shared" si="47"/>
        <v>0</v>
      </c>
      <c r="Z288" s="18">
        <f t="shared" si="48"/>
        <v>0</v>
      </c>
      <c r="AA288" s="18">
        <f t="shared" si="49"/>
        <v>0</v>
      </c>
      <c r="AB288" s="18">
        <f t="shared" si="50"/>
        <v>0</v>
      </c>
      <c r="AC288" s="18">
        <f t="shared" si="51"/>
        <v>0</v>
      </c>
      <c r="AD288" s="18">
        <f t="shared" si="52"/>
        <v>0</v>
      </c>
      <c r="AE288" s="17">
        <f t="shared" si="53"/>
        <v>0</v>
      </c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38"/>
      <c r="BK288" s="20">
        <f t="shared" si="54"/>
        <v>0</v>
      </c>
    </row>
    <row r="289" spans="1:63">
      <c r="A289" s="22">
        <v>282</v>
      </c>
      <c r="B289" s="25"/>
      <c r="C289" s="26"/>
      <c r="D289" s="26"/>
      <c r="E289" s="27"/>
      <c r="F289" s="27"/>
      <c r="G289" s="26"/>
      <c r="H289" s="27"/>
      <c r="I289" s="27"/>
      <c r="J289" s="26"/>
      <c r="K289" s="27"/>
      <c r="L289" s="17">
        <f t="shared" si="44"/>
        <v>0</v>
      </c>
      <c r="M289" s="27"/>
      <c r="N289" s="27"/>
      <c r="O289" s="27"/>
      <c r="P289" s="27"/>
      <c r="Q289" s="27"/>
      <c r="R289" s="27"/>
      <c r="S289" s="27"/>
      <c r="T289" s="17">
        <f t="shared" si="45"/>
        <v>0</v>
      </c>
      <c r="U289" s="27"/>
      <c r="V289" s="27"/>
      <c r="W289" s="18">
        <f t="shared" si="46"/>
        <v>0</v>
      </c>
      <c r="X289" s="18"/>
      <c r="Y289" s="18">
        <f t="shared" si="47"/>
        <v>0</v>
      </c>
      <c r="Z289" s="18">
        <f t="shared" si="48"/>
        <v>0</v>
      </c>
      <c r="AA289" s="18">
        <f t="shared" si="49"/>
        <v>0</v>
      </c>
      <c r="AB289" s="18">
        <f t="shared" si="50"/>
        <v>0</v>
      </c>
      <c r="AC289" s="18">
        <f t="shared" si="51"/>
        <v>0</v>
      </c>
      <c r="AD289" s="18">
        <f t="shared" si="52"/>
        <v>0</v>
      </c>
      <c r="AE289" s="17">
        <f t="shared" si="53"/>
        <v>0</v>
      </c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38"/>
      <c r="BK289" s="20">
        <f t="shared" si="54"/>
        <v>0</v>
      </c>
    </row>
    <row r="290" spans="1:63">
      <c r="A290" s="22">
        <v>283</v>
      </c>
      <c r="B290" s="25"/>
      <c r="C290" s="26"/>
      <c r="D290" s="26"/>
      <c r="E290" s="27"/>
      <c r="F290" s="27"/>
      <c r="G290" s="26"/>
      <c r="H290" s="27"/>
      <c r="I290" s="27"/>
      <c r="J290" s="26"/>
      <c r="K290" s="27"/>
      <c r="L290" s="17">
        <f t="shared" si="44"/>
        <v>0</v>
      </c>
      <c r="M290" s="27"/>
      <c r="N290" s="27"/>
      <c r="O290" s="27"/>
      <c r="P290" s="27"/>
      <c r="Q290" s="27"/>
      <c r="R290" s="27"/>
      <c r="S290" s="27"/>
      <c r="T290" s="17">
        <f t="shared" si="45"/>
        <v>0</v>
      </c>
      <c r="U290" s="27"/>
      <c r="V290" s="27"/>
      <c r="W290" s="18">
        <f t="shared" si="46"/>
        <v>0</v>
      </c>
      <c r="X290" s="18"/>
      <c r="Y290" s="18">
        <f t="shared" si="47"/>
        <v>0</v>
      </c>
      <c r="Z290" s="18">
        <f t="shared" si="48"/>
        <v>0</v>
      </c>
      <c r="AA290" s="18">
        <f t="shared" si="49"/>
        <v>0</v>
      </c>
      <c r="AB290" s="18">
        <f t="shared" si="50"/>
        <v>0</v>
      </c>
      <c r="AC290" s="18">
        <f t="shared" si="51"/>
        <v>0</v>
      </c>
      <c r="AD290" s="18">
        <f t="shared" si="52"/>
        <v>0</v>
      </c>
      <c r="AE290" s="17">
        <f t="shared" si="53"/>
        <v>0</v>
      </c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38"/>
      <c r="BK290" s="20">
        <f t="shared" si="54"/>
        <v>0</v>
      </c>
    </row>
    <row r="291" spans="1:63">
      <c r="A291" s="22">
        <v>284</v>
      </c>
      <c r="B291" s="25"/>
      <c r="C291" s="26"/>
      <c r="D291" s="26"/>
      <c r="E291" s="27"/>
      <c r="F291" s="27"/>
      <c r="G291" s="26"/>
      <c r="H291" s="27"/>
      <c r="I291" s="27"/>
      <c r="J291" s="26"/>
      <c r="K291" s="27"/>
      <c r="L291" s="17">
        <f t="shared" si="44"/>
        <v>0</v>
      </c>
      <c r="M291" s="27"/>
      <c r="N291" s="27"/>
      <c r="O291" s="27"/>
      <c r="P291" s="27"/>
      <c r="Q291" s="27"/>
      <c r="R291" s="27"/>
      <c r="S291" s="27"/>
      <c r="T291" s="17">
        <f t="shared" si="45"/>
        <v>0</v>
      </c>
      <c r="U291" s="27"/>
      <c r="V291" s="27"/>
      <c r="W291" s="18">
        <f t="shared" si="46"/>
        <v>0</v>
      </c>
      <c r="X291" s="18"/>
      <c r="Y291" s="18">
        <f t="shared" si="47"/>
        <v>0</v>
      </c>
      <c r="Z291" s="18">
        <f t="shared" si="48"/>
        <v>0</v>
      </c>
      <c r="AA291" s="18">
        <f t="shared" si="49"/>
        <v>0</v>
      </c>
      <c r="AB291" s="18">
        <f t="shared" si="50"/>
        <v>0</v>
      </c>
      <c r="AC291" s="18">
        <f t="shared" si="51"/>
        <v>0</v>
      </c>
      <c r="AD291" s="18">
        <f t="shared" si="52"/>
        <v>0</v>
      </c>
      <c r="AE291" s="17">
        <f t="shared" si="53"/>
        <v>0</v>
      </c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38"/>
      <c r="BK291" s="20">
        <f t="shared" si="54"/>
        <v>0</v>
      </c>
    </row>
    <row r="292" spans="1:63">
      <c r="A292" s="22">
        <v>285</v>
      </c>
      <c r="B292" s="25"/>
      <c r="C292" s="26"/>
      <c r="D292" s="26"/>
      <c r="E292" s="27"/>
      <c r="F292" s="27"/>
      <c r="G292" s="26"/>
      <c r="H292" s="27"/>
      <c r="I292" s="27"/>
      <c r="J292" s="26"/>
      <c r="K292" s="27"/>
      <c r="L292" s="17">
        <f t="shared" si="44"/>
        <v>0</v>
      </c>
      <c r="M292" s="27"/>
      <c r="N292" s="27"/>
      <c r="O292" s="27"/>
      <c r="P292" s="27"/>
      <c r="Q292" s="27"/>
      <c r="R292" s="27"/>
      <c r="S292" s="27"/>
      <c r="T292" s="17">
        <f t="shared" si="45"/>
        <v>0</v>
      </c>
      <c r="U292" s="27"/>
      <c r="V292" s="27"/>
      <c r="W292" s="18">
        <f t="shared" si="46"/>
        <v>0</v>
      </c>
      <c r="X292" s="18"/>
      <c r="Y292" s="18">
        <f t="shared" si="47"/>
        <v>0</v>
      </c>
      <c r="Z292" s="18">
        <f t="shared" si="48"/>
        <v>0</v>
      </c>
      <c r="AA292" s="18">
        <f t="shared" si="49"/>
        <v>0</v>
      </c>
      <c r="AB292" s="18">
        <f t="shared" si="50"/>
        <v>0</v>
      </c>
      <c r="AC292" s="18">
        <f t="shared" si="51"/>
        <v>0</v>
      </c>
      <c r="AD292" s="18">
        <f t="shared" si="52"/>
        <v>0</v>
      </c>
      <c r="AE292" s="17">
        <f t="shared" si="53"/>
        <v>0</v>
      </c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38"/>
      <c r="BK292" s="20">
        <f t="shared" si="54"/>
        <v>0</v>
      </c>
    </row>
    <row r="293" spans="1:63">
      <c r="A293" s="22">
        <v>286</v>
      </c>
      <c r="B293" s="25"/>
      <c r="C293" s="26"/>
      <c r="D293" s="26"/>
      <c r="E293" s="27"/>
      <c r="F293" s="27"/>
      <c r="G293" s="26"/>
      <c r="H293" s="27"/>
      <c r="I293" s="27"/>
      <c r="J293" s="26"/>
      <c r="K293" s="27"/>
      <c r="L293" s="17">
        <f t="shared" si="44"/>
        <v>0</v>
      </c>
      <c r="M293" s="27"/>
      <c r="N293" s="27"/>
      <c r="O293" s="27"/>
      <c r="P293" s="27"/>
      <c r="Q293" s="27"/>
      <c r="R293" s="27"/>
      <c r="S293" s="27"/>
      <c r="T293" s="17">
        <f t="shared" si="45"/>
        <v>0</v>
      </c>
      <c r="U293" s="27"/>
      <c r="V293" s="27"/>
      <c r="W293" s="18">
        <f t="shared" si="46"/>
        <v>0</v>
      </c>
      <c r="X293" s="18"/>
      <c r="Y293" s="18">
        <f t="shared" si="47"/>
        <v>0</v>
      </c>
      <c r="Z293" s="18">
        <f t="shared" si="48"/>
        <v>0</v>
      </c>
      <c r="AA293" s="18">
        <f t="shared" si="49"/>
        <v>0</v>
      </c>
      <c r="AB293" s="18">
        <f t="shared" si="50"/>
        <v>0</v>
      </c>
      <c r="AC293" s="18">
        <f t="shared" si="51"/>
        <v>0</v>
      </c>
      <c r="AD293" s="18">
        <f t="shared" si="52"/>
        <v>0</v>
      </c>
      <c r="AE293" s="17">
        <f t="shared" si="53"/>
        <v>0</v>
      </c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38"/>
      <c r="BK293" s="20">
        <f t="shared" si="54"/>
        <v>0</v>
      </c>
    </row>
    <row r="294" spans="1:63">
      <c r="A294" s="22">
        <v>287</v>
      </c>
      <c r="B294" s="25"/>
      <c r="C294" s="26"/>
      <c r="D294" s="26"/>
      <c r="E294" s="27"/>
      <c r="F294" s="27"/>
      <c r="G294" s="26"/>
      <c r="H294" s="27"/>
      <c r="I294" s="27"/>
      <c r="J294" s="26"/>
      <c r="K294" s="27"/>
      <c r="L294" s="17">
        <f t="shared" si="44"/>
        <v>0</v>
      </c>
      <c r="M294" s="27"/>
      <c r="N294" s="27"/>
      <c r="O294" s="27"/>
      <c r="P294" s="27"/>
      <c r="Q294" s="27"/>
      <c r="R294" s="27"/>
      <c r="S294" s="27"/>
      <c r="T294" s="17">
        <f t="shared" si="45"/>
        <v>0</v>
      </c>
      <c r="U294" s="27"/>
      <c r="V294" s="27"/>
      <c r="W294" s="18">
        <f t="shared" si="46"/>
        <v>0</v>
      </c>
      <c r="X294" s="18"/>
      <c r="Y294" s="18">
        <f t="shared" si="47"/>
        <v>0</v>
      </c>
      <c r="Z294" s="18">
        <f t="shared" si="48"/>
        <v>0</v>
      </c>
      <c r="AA294" s="18">
        <f t="shared" si="49"/>
        <v>0</v>
      </c>
      <c r="AB294" s="18">
        <f t="shared" si="50"/>
        <v>0</v>
      </c>
      <c r="AC294" s="18">
        <f t="shared" si="51"/>
        <v>0</v>
      </c>
      <c r="AD294" s="18">
        <f t="shared" si="52"/>
        <v>0</v>
      </c>
      <c r="AE294" s="17">
        <f t="shared" si="53"/>
        <v>0</v>
      </c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38"/>
      <c r="BK294" s="20">
        <f t="shared" si="54"/>
        <v>0</v>
      </c>
    </row>
    <row r="295" spans="1:63">
      <c r="A295" s="22">
        <v>288</v>
      </c>
      <c r="B295" s="25"/>
      <c r="C295" s="26"/>
      <c r="D295" s="26"/>
      <c r="E295" s="27"/>
      <c r="F295" s="27"/>
      <c r="G295" s="26"/>
      <c r="H295" s="27"/>
      <c r="I295" s="27"/>
      <c r="J295" s="26"/>
      <c r="K295" s="27"/>
      <c r="L295" s="17">
        <f t="shared" ref="L295:L358" si="55">SUM(E295:K295)</f>
        <v>0</v>
      </c>
      <c r="M295" s="27"/>
      <c r="N295" s="27"/>
      <c r="O295" s="27"/>
      <c r="P295" s="27"/>
      <c r="Q295" s="27"/>
      <c r="R295" s="27"/>
      <c r="S295" s="27"/>
      <c r="T295" s="17">
        <f t="shared" ref="T295:T358" si="56">SUM(M295:S295)</f>
        <v>0</v>
      </c>
      <c r="U295" s="27"/>
      <c r="V295" s="27"/>
      <c r="W295" s="18">
        <f t="shared" ref="W295:W358" si="57">+T295*0.02</f>
        <v>0</v>
      </c>
      <c r="X295" s="18"/>
      <c r="Y295" s="18">
        <f t="shared" ref="Y295:Y358" si="58">+T295*0.03</f>
        <v>0</v>
      </c>
      <c r="Z295" s="18">
        <f t="shared" ref="Z295:Z358" si="59">+T295*0.04</f>
        <v>0</v>
      </c>
      <c r="AA295" s="18">
        <f t="shared" ref="AA295:AA358" si="60">+T295*0.105</f>
        <v>0</v>
      </c>
      <c r="AB295" s="18">
        <f t="shared" ref="AB295:AB358" si="61">+T295*0.08</f>
        <v>0</v>
      </c>
      <c r="AC295" s="18">
        <f t="shared" ref="AC295:AC358" si="62">+T295*0.224</f>
        <v>0</v>
      </c>
      <c r="AD295" s="18">
        <f t="shared" ref="AD295:AD358" si="63">SUM(W295:AC295)</f>
        <v>0</v>
      </c>
      <c r="AE295" s="17">
        <f t="shared" ref="AE295:AE358" si="64">+T295+U295+AD295+V295</f>
        <v>0</v>
      </c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38"/>
      <c r="BK295" s="20">
        <f t="shared" ref="BK295:BK358" si="65">(SUM(AF295:BJ295))*12</f>
        <v>0</v>
      </c>
    </row>
    <row r="296" spans="1:63">
      <c r="A296" s="22">
        <v>289</v>
      </c>
      <c r="B296" s="25"/>
      <c r="C296" s="26"/>
      <c r="D296" s="26"/>
      <c r="E296" s="27"/>
      <c r="F296" s="27"/>
      <c r="G296" s="26"/>
      <c r="H296" s="27"/>
      <c r="I296" s="27"/>
      <c r="J296" s="26"/>
      <c r="K296" s="27"/>
      <c r="L296" s="17">
        <f t="shared" si="55"/>
        <v>0</v>
      </c>
      <c r="M296" s="27"/>
      <c r="N296" s="27"/>
      <c r="O296" s="27"/>
      <c r="P296" s="27"/>
      <c r="Q296" s="27"/>
      <c r="R296" s="27"/>
      <c r="S296" s="27"/>
      <c r="T296" s="17">
        <f t="shared" si="56"/>
        <v>0</v>
      </c>
      <c r="U296" s="27"/>
      <c r="V296" s="27"/>
      <c r="W296" s="18">
        <f t="shared" si="57"/>
        <v>0</v>
      </c>
      <c r="X296" s="18"/>
      <c r="Y296" s="18">
        <f t="shared" si="58"/>
        <v>0</v>
      </c>
      <c r="Z296" s="18">
        <f t="shared" si="59"/>
        <v>0</v>
      </c>
      <c r="AA296" s="18">
        <f t="shared" si="60"/>
        <v>0</v>
      </c>
      <c r="AB296" s="18">
        <f t="shared" si="61"/>
        <v>0</v>
      </c>
      <c r="AC296" s="18">
        <f t="shared" si="62"/>
        <v>0</v>
      </c>
      <c r="AD296" s="18">
        <f t="shared" si="63"/>
        <v>0</v>
      </c>
      <c r="AE296" s="17">
        <f t="shared" si="64"/>
        <v>0</v>
      </c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38"/>
      <c r="BK296" s="20">
        <f t="shared" si="65"/>
        <v>0</v>
      </c>
    </row>
    <row r="297" spans="1:63">
      <c r="A297" s="22">
        <v>290</v>
      </c>
      <c r="B297" s="25"/>
      <c r="C297" s="26"/>
      <c r="D297" s="26"/>
      <c r="E297" s="27"/>
      <c r="F297" s="27"/>
      <c r="G297" s="26"/>
      <c r="H297" s="27"/>
      <c r="I297" s="27"/>
      <c r="J297" s="26"/>
      <c r="K297" s="27"/>
      <c r="L297" s="17">
        <f t="shared" si="55"/>
        <v>0</v>
      </c>
      <c r="M297" s="27"/>
      <c r="N297" s="27"/>
      <c r="O297" s="27"/>
      <c r="P297" s="27"/>
      <c r="Q297" s="27"/>
      <c r="R297" s="27"/>
      <c r="S297" s="27"/>
      <c r="T297" s="17">
        <f t="shared" si="56"/>
        <v>0</v>
      </c>
      <c r="U297" s="27"/>
      <c r="V297" s="27"/>
      <c r="W297" s="18">
        <f t="shared" si="57"/>
        <v>0</v>
      </c>
      <c r="X297" s="18"/>
      <c r="Y297" s="18">
        <f t="shared" si="58"/>
        <v>0</v>
      </c>
      <c r="Z297" s="18">
        <f t="shared" si="59"/>
        <v>0</v>
      </c>
      <c r="AA297" s="18">
        <f t="shared" si="60"/>
        <v>0</v>
      </c>
      <c r="AB297" s="18">
        <f t="shared" si="61"/>
        <v>0</v>
      </c>
      <c r="AC297" s="18">
        <f t="shared" si="62"/>
        <v>0</v>
      </c>
      <c r="AD297" s="18">
        <f t="shared" si="63"/>
        <v>0</v>
      </c>
      <c r="AE297" s="17">
        <f t="shared" si="64"/>
        <v>0</v>
      </c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38"/>
      <c r="BK297" s="20">
        <f t="shared" si="65"/>
        <v>0</v>
      </c>
    </row>
    <row r="298" spans="1:63">
      <c r="A298" s="22">
        <v>291</v>
      </c>
      <c r="B298" s="25"/>
      <c r="C298" s="26"/>
      <c r="D298" s="26"/>
      <c r="E298" s="27"/>
      <c r="F298" s="27"/>
      <c r="G298" s="26"/>
      <c r="H298" s="27"/>
      <c r="I298" s="27"/>
      <c r="J298" s="26"/>
      <c r="K298" s="27"/>
      <c r="L298" s="17">
        <f t="shared" si="55"/>
        <v>0</v>
      </c>
      <c r="M298" s="27"/>
      <c r="N298" s="27"/>
      <c r="O298" s="27"/>
      <c r="P298" s="27"/>
      <c r="Q298" s="27"/>
      <c r="R298" s="27"/>
      <c r="S298" s="27"/>
      <c r="T298" s="17">
        <f t="shared" si="56"/>
        <v>0</v>
      </c>
      <c r="U298" s="27"/>
      <c r="V298" s="27"/>
      <c r="W298" s="18">
        <f t="shared" si="57"/>
        <v>0</v>
      </c>
      <c r="X298" s="18"/>
      <c r="Y298" s="18">
        <f t="shared" si="58"/>
        <v>0</v>
      </c>
      <c r="Z298" s="18">
        <f t="shared" si="59"/>
        <v>0</v>
      </c>
      <c r="AA298" s="18">
        <f t="shared" si="60"/>
        <v>0</v>
      </c>
      <c r="AB298" s="18">
        <f t="shared" si="61"/>
        <v>0</v>
      </c>
      <c r="AC298" s="18">
        <f t="shared" si="62"/>
        <v>0</v>
      </c>
      <c r="AD298" s="18">
        <f t="shared" si="63"/>
        <v>0</v>
      </c>
      <c r="AE298" s="17">
        <f t="shared" si="64"/>
        <v>0</v>
      </c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38"/>
      <c r="BK298" s="20">
        <f t="shared" si="65"/>
        <v>0</v>
      </c>
    </row>
    <row r="299" spans="1:63">
      <c r="A299" s="22">
        <v>292</v>
      </c>
      <c r="B299" s="25"/>
      <c r="C299" s="26"/>
      <c r="D299" s="26"/>
      <c r="E299" s="27"/>
      <c r="F299" s="27"/>
      <c r="G299" s="26"/>
      <c r="H299" s="27"/>
      <c r="I299" s="27"/>
      <c r="J299" s="26"/>
      <c r="K299" s="27"/>
      <c r="L299" s="17">
        <f t="shared" si="55"/>
        <v>0</v>
      </c>
      <c r="M299" s="27"/>
      <c r="N299" s="27"/>
      <c r="O299" s="27"/>
      <c r="P299" s="27"/>
      <c r="Q299" s="27"/>
      <c r="R299" s="27"/>
      <c r="S299" s="27"/>
      <c r="T299" s="17">
        <f t="shared" si="56"/>
        <v>0</v>
      </c>
      <c r="U299" s="27"/>
      <c r="V299" s="27"/>
      <c r="W299" s="18">
        <f t="shared" si="57"/>
        <v>0</v>
      </c>
      <c r="X299" s="18"/>
      <c r="Y299" s="18">
        <f t="shared" si="58"/>
        <v>0</v>
      </c>
      <c r="Z299" s="18">
        <f t="shared" si="59"/>
        <v>0</v>
      </c>
      <c r="AA299" s="18">
        <f t="shared" si="60"/>
        <v>0</v>
      </c>
      <c r="AB299" s="18">
        <f t="shared" si="61"/>
        <v>0</v>
      </c>
      <c r="AC299" s="18">
        <f t="shared" si="62"/>
        <v>0</v>
      </c>
      <c r="AD299" s="18">
        <f t="shared" si="63"/>
        <v>0</v>
      </c>
      <c r="AE299" s="17">
        <f t="shared" si="64"/>
        <v>0</v>
      </c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38"/>
      <c r="BK299" s="20">
        <f t="shared" si="65"/>
        <v>0</v>
      </c>
    </row>
    <row r="300" spans="1:63">
      <c r="A300" s="22">
        <v>293</v>
      </c>
      <c r="B300" s="25"/>
      <c r="C300" s="26"/>
      <c r="D300" s="26"/>
      <c r="E300" s="27"/>
      <c r="F300" s="27"/>
      <c r="G300" s="26"/>
      <c r="H300" s="27"/>
      <c r="I300" s="27"/>
      <c r="J300" s="26"/>
      <c r="K300" s="27"/>
      <c r="L300" s="17">
        <f t="shared" si="55"/>
        <v>0</v>
      </c>
      <c r="M300" s="27"/>
      <c r="N300" s="27"/>
      <c r="O300" s="27"/>
      <c r="P300" s="27"/>
      <c r="Q300" s="27"/>
      <c r="R300" s="27"/>
      <c r="S300" s="27"/>
      <c r="T300" s="17">
        <f t="shared" si="56"/>
        <v>0</v>
      </c>
      <c r="U300" s="27"/>
      <c r="V300" s="27"/>
      <c r="W300" s="18">
        <f t="shared" si="57"/>
        <v>0</v>
      </c>
      <c r="X300" s="18"/>
      <c r="Y300" s="18">
        <f t="shared" si="58"/>
        <v>0</v>
      </c>
      <c r="Z300" s="18">
        <f t="shared" si="59"/>
        <v>0</v>
      </c>
      <c r="AA300" s="18">
        <f t="shared" si="60"/>
        <v>0</v>
      </c>
      <c r="AB300" s="18">
        <f t="shared" si="61"/>
        <v>0</v>
      </c>
      <c r="AC300" s="18">
        <f t="shared" si="62"/>
        <v>0</v>
      </c>
      <c r="AD300" s="18">
        <f t="shared" si="63"/>
        <v>0</v>
      </c>
      <c r="AE300" s="17">
        <f t="shared" si="64"/>
        <v>0</v>
      </c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38"/>
      <c r="BK300" s="20">
        <f t="shared" si="65"/>
        <v>0</v>
      </c>
    </row>
    <row r="301" spans="1:63">
      <c r="A301" s="22">
        <v>294</v>
      </c>
      <c r="B301" s="25"/>
      <c r="C301" s="26"/>
      <c r="D301" s="26"/>
      <c r="E301" s="27"/>
      <c r="F301" s="27"/>
      <c r="G301" s="26"/>
      <c r="H301" s="27"/>
      <c r="I301" s="27"/>
      <c r="J301" s="26"/>
      <c r="K301" s="27"/>
      <c r="L301" s="17">
        <f t="shared" si="55"/>
        <v>0</v>
      </c>
      <c r="M301" s="27"/>
      <c r="N301" s="27"/>
      <c r="O301" s="27"/>
      <c r="P301" s="27"/>
      <c r="Q301" s="27"/>
      <c r="R301" s="27"/>
      <c r="S301" s="27"/>
      <c r="T301" s="17">
        <f t="shared" si="56"/>
        <v>0</v>
      </c>
      <c r="U301" s="27"/>
      <c r="V301" s="27"/>
      <c r="W301" s="18">
        <f t="shared" si="57"/>
        <v>0</v>
      </c>
      <c r="X301" s="18"/>
      <c r="Y301" s="18">
        <f t="shared" si="58"/>
        <v>0</v>
      </c>
      <c r="Z301" s="18">
        <f t="shared" si="59"/>
        <v>0</v>
      </c>
      <c r="AA301" s="18">
        <f t="shared" si="60"/>
        <v>0</v>
      </c>
      <c r="AB301" s="18">
        <f t="shared" si="61"/>
        <v>0</v>
      </c>
      <c r="AC301" s="18">
        <f t="shared" si="62"/>
        <v>0</v>
      </c>
      <c r="AD301" s="18">
        <f t="shared" si="63"/>
        <v>0</v>
      </c>
      <c r="AE301" s="17">
        <f t="shared" si="64"/>
        <v>0</v>
      </c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38"/>
      <c r="BK301" s="20">
        <f t="shared" si="65"/>
        <v>0</v>
      </c>
    </row>
    <row r="302" spans="1:63">
      <c r="A302" s="22">
        <v>295</v>
      </c>
      <c r="B302" s="25"/>
      <c r="C302" s="26"/>
      <c r="D302" s="26"/>
      <c r="E302" s="27"/>
      <c r="F302" s="27"/>
      <c r="G302" s="26"/>
      <c r="H302" s="27"/>
      <c r="I302" s="27"/>
      <c r="J302" s="26"/>
      <c r="K302" s="27"/>
      <c r="L302" s="17">
        <f t="shared" si="55"/>
        <v>0</v>
      </c>
      <c r="M302" s="27"/>
      <c r="N302" s="27"/>
      <c r="O302" s="27"/>
      <c r="P302" s="27"/>
      <c r="Q302" s="27"/>
      <c r="R302" s="27"/>
      <c r="S302" s="27"/>
      <c r="T302" s="17">
        <f t="shared" si="56"/>
        <v>0</v>
      </c>
      <c r="U302" s="27"/>
      <c r="V302" s="27"/>
      <c r="W302" s="18">
        <f t="shared" si="57"/>
        <v>0</v>
      </c>
      <c r="X302" s="18"/>
      <c r="Y302" s="18">
        <f t="shared" si="58"/>
        <v>0</v>
      </c>
      <c r="Z302" s="18">
        <f t="shared" si="59"/>
        <v>0</v>
      </c>
      <c r="AA302" s="18">
        <f t="shared" si="60"/>
        <v>0</v>
      </c>
      <c r="AB302" s="18">
        <f t="shared" si="61"/>
        <v>0</v>
      </c>
      <c r="AC302" s="18">
        <f t="shared" si="62"/>
        <v>0</v>
      </c>
      <c r="AD302" s="18">
        <f t="shared" si="63"/>
        <v>0</v>
      </c>
      <c r="AE302" s="17">
        <f t="shared" si="64"/>
        <v>0</v>
      </c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38"/>
      <c r="BK302" s="20">
        <f t="shared" si="65"/>
        <v>0</v>
      </c>
    </row>
    <row r="303" spans="1:63">
      <c r="A303" s="22">
        <v>296</v>
      </c>
      <c r="B303" s="25"/>
      <c r="C303" s="26"/>
      <c r="D303" s="26"/>
      <c r="E303" s="27"/>
      <c r="F303" s="27"/>
      <c r="G303" s="26"/>
      <c r="H303" s="27"/>
      <c r="I303" s="27"/>
      <c r="J303" s="26"/>
      <c r="K303" s="27"/>
      <c r="L303" s="17">
        <f t="shared" si="55"/>
        <v>0</v>
      </c>
      <c r="M303" s="27"/>
      <c r="N303" s="27"/>
      <c r="O303" s="27"/>
      <c r="P303" s="27"/>
      <c r="Q303" s="27"/>
      <c r="R303" s="27"/>
      <c r="S303" s="27"/>
      <c r="T303" s="17">
        <f t="shared" si="56"/>
        <v>0</v>
      </c>
      <c r="U303" s="27"/>
      <c r="V303" s="27"/>
      <c r="W303" s="18">
        <f t="shared" si="57"/>
        <v>0</v>
      </c>
      <c r="X303" s="18"/>
      <c r="Y303" s="18">
        <f t="shared" si="58"/>
        <v>0</v>
      </c>
      <c r="Z303" s="18">
        <f t="shared" si="59"/>
        <v>0</v>
      </c>
      <c r="AA303" s="18">
        <f t="shared" si="60"/>
        <v>0</v>
      </c>
      <c r="AB303" s="18">
        <f t="shared" si="61"/>
        <v>0</v>
      </c>
      <c r="AC303" s="18">
        <f t="shared" si="62"/>
        <v>0</v>
      </c>
      <c r="AD303" s="18">
        <f t="shared" si="63"/>
        <v>0</v>
      </c>
      <c r="AE303" s="17">
        <f t="shared" si="64"/>
        <v>0</v>
      </c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38"/>
      <c r="BK303" s="20">
        <f t="shared" si="65"/>
        <v>0</v>
      </c>
    </row>
    <row r="304" spans="1:63">
      <c r="A304" s="22">
        <v>297</v>
      </c>
      <c r="B304" s="25"/>
      <c r="C304" s="26"/>
      <c r="D304" s="26"/>
      <c r="E304" s="27"/>
      <c r="F304" s="27"/>
      <c r="G304" s="26"/>
      <c r="H304" s="27"/>
      <c r="I304" s="27"/>
      <c r="J304" s="26"/>
      <c r="K304" s="27"/>
      <c r="L304" s="17">
        <f t="shared" si="55"/>
        <v>0</v>
      </c>
      <c r="M304" s="27"/>
      <c r="N304" s="27"/>
      <c r="O304" s="27"/>
      <c r="P304" s="27"/>
      <c r="Q304" s="27"/>
      <c r="R304" s="27"/>
      <c r="S304" s="27"/>
      <c r="T304" s="17">
        <f t="shared" si="56"/>
        <v>0</v>
      </c>
      <c r="U304" s="27"/>
      <c r="V304" s="27"/>
      <c r="W304" s="18">
        <f t="shared" si="57"/>
        <v>0</v>
      </c>
      <c r="X304" s="18"/>
      <c r="Y304" s="18">
        <f t="shared" si="58"/>
        <v>0</v>
      </c>
      <c r="Z304" s="18">
        <f t="shared" si="59"/>
        <v>0</v>
      </c>
      <c r="AA304" s="18">
        <f t="shared" si="60"/>
        <v>0</v>
      </c>
      <c r="AB304" s="18">
        <f t="shared" si="61"/>
        <v>0</v>
      </c>
      <c r="AC304" s="18">
        <f t="shared" si="62"/>
        <v>0</v>
      </c>
      <c r="AD304" s="18">
        <f t="shared" si="63"/>
        <v>0</v>
      </c>
      <c r="AE304" s="17">
        <f t="shared" si="64"/>
        <v>0</v>
      </c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38"/>
      <c r="BK304" s="20">
        <f t="shared" si="65"/>
        <v>0</v>
      </c>
    </row>
    <row r="305" spans="1:63">
      <c r="A305" s="22">
        <v>298</v>
      </c>
      <c r="B305" s="25"/>
      <c r="C305" s="26"/>
      <c r="D305" s="26"/>
      <c r="E305" s="27"/>
      <c r="F305" s="27"/>
      <c r="G305" s="26"/>
      <c r="H305" s="27"/>
      <c r="I305" s="27"/>
      <c r="J305" s="26"/>
      <c r="K305" s="27"/>
      <c r="L305" s="17">
        <f t="shared" si="55"/>
        <v>0</v>
      </c>
      <c r="M305" s="27"/>
      <c r="N305" s="27"/>
      <c r="O305" s="27"/>
      <c r="P305" s="27"/>
      <c r="Q305" s="27"/>
      <c r="R305" s="27"/>
      <c r="S305" s="27"/>
      <c r="T305" s="17">
        <f t="shared" si="56"/>
        <v>0</v>
      </c>
      <c r="U305" s="27"/>
      <c r="V305" s="27"/>
      <c r="W305" s="18">
        <f t="shared" si="57"/>
        <v>0</v>
      </c>
      <c r="X305" s="18"/>
      <c r="Y305" s="18">
        <f t="shared" si="58"/>
        <v>0</v>
      </c>
      <c r="Z305" s="18">
        <f t="shared" si="59"/>
        <v>0</v>
      </c>
      <c r="AA305" s="18">
        <f t="shared" si="60"/>
        <v>0</v>
      </c>
      <c r="AB305" s="18">
        <f t="shared" si="61"/>
        <v>0</v>
      </c>
      <c r="AC305" s="18">
        <f t="shared" si="62"/>
        <v>0</v>
      </c>
      <c r="AD305" s="18">
        <f t="shared" si="63"/>
        <v>0</v>
      </c>
      <c r="AE305" s="17">
        <f t="shared" si="64"/>
        <v>0</v>
      </c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38"/>
      <c r="BK305" s="20">
        <f t="shared" si="65"/>
        <v>0</v>
      </c>
    </row>
    <row r="306" spans="1:63">
      <c r="A306" s="22">
        <v>299</v>
      </c>
      <c r="B306" s="25"/>
      <c r="C306" s="26"/>
      <c r="D306" s="26"/>
      <c r="E306" s="27"/>
      <c r="F306" s="27"/>
      <c r="G306" s="26"/>
      <c r="H306" s="27"/>
      <c r="I306" s="27"/>
      <c r="J306" s="26"/>
      <c r="K306" s="27"/>
      <c r="L306" s="17">
        <f t="shared" si="55"/>
        <v>0</v>
      </c>
      <c r="M306" s="27"/>
      <c r="N306" s="27"/>
      <c r="O306" s="27"/>
      <c r="P306" s="27"/>
      <c r="Q306" s="27"/>
      <c r="R306" s="27"/>
      <c r="S306" s="27"/>
      <c r="T306" s="17">
        <f t="shared" si="56"/>
        <v>0</v>
      </c>
      <c r="U306" s="27"/>
      <c r="V306" s="27"/>
      <c r="W306" s="18">
        <f t="shared" si="57"/>
        <v>0</v>
      </c>
      <c r="X306" s="18"/>
      <c r="Y306" s="18">
        <f t="shared" si="58"/>
        <v>0</v>
      </c>
      <c r="Z306" s="18">
        <f t="shared" si="59"/>
        <v>0</v>
      </c>
      <c r="AA306" s="18">
        <f t="shared" si="60"/>
        <v>0</v>
      </c>
      <c r="AB306" s="18">
        <f t="shared" si="61"/>
        <v>0</v>
      </c>
      <c r="AC306" s="18">
        <f t="shared" si="62"/>
        <v>0</v>
      </c>
      <c r="AD306" s="18">
        <f t="shared" si="63"/>
        <v>0</v>
      </c>
      <c r="AE306" s="17">
        <f t="shared" si="64"/>
        <v>0</v>
      </c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38"/>
      <c r="BK306" s="20">
        <f t="shared" si="65"/>
        <v>0</v>
      </c>
    </row>
    <row r="307" spans="1:63">
      <c r="A307" s="22">
        <v>300</v>
      </c>
      <c r="B307" s="25"/>
      <c r="C307" s="26"/>
      <c r="D307" s="26"/>
      <c r="E307" s="27"/>
      <c r="F307" s="27"/>
      <c r="G307" s="26"/>
      <c r="H307" s="27"/>
      <c r="I307" s="27"/>
      <c r="J307" s="26"/>
      <c r="K307" s="27"/>
      <c r="L307" s="17">
        <f t="shared" si="55"/>
        <v>0</v>
      </c>
      <c r="M307" s="27"/>
      <c r="N307" s="27"/>
      <c r="O307" s="27"/>
      <c r="P307" s="27"/>
      <c r="Q307" s="27"/>
      <c r="R307" s="27"/>
      <c r="S307" s="27"/>
      <c r="T307" s="17">
        <f t="shared" si="56"/>
        <v>0</v>
      </c>
      <c r="U307" s="27"/>
      <c r="V307" s="27"/>
      <c r="W307" s="18">
        <f t="shared" si="57"/>
        <v>0</v>
      </c>
      <c r="X307" s="18"/>
      <c r="Y307" s="18">
        <f t="shared" si="58"/>
        <v>0</v>
      </c>
      <c r="Z307" s="18">
        <f t="shared" si="59"/>
        <v>0</v>
      </c>
      <c r="AA307" s="18">
        <f t="shared" si="60"/>
        <v>0</v>
      </c>
      <c r="AB307" s="18">
        <f t="shared" si="61"/>
        <v>0</v>
      </c>
      <c r="AC307" s="18">
        <f t="shared" si="62"/>
        <v>0</v>
      </c>
      <c r="AD307" s="18">
        <f t="shared" si="63"/>
        <v>0</v>
      </c>
      <c r="AE307" s="17">
        <f t="shared" si="64"/>
        <v>0</v>
      </c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38"/>
      <c r="BK307" s="20">
        <f t="shared" si="65"/>
        <v>0</v>
      </c>
    </row>
    <row r="308" spans="1:63">
      <c r="A308" s="22">
        <v>301</v>
      </c>
      <c r="B308" s="25"/>
      <c r="C308" s="26"/>
      <c r="D308" s="26"/>
      <c r="E308" s="27"/>
      <c r="F308" s="27"/>
      <c r="G308" s="26"/>
      <c r="H308" s="27"/>
      <c r="I308" s="27"/>
      <c r="J308" s="26"/>
      <c r="K308" s="27"/>
      <c r="L308" s="17">
        <f t="shared" si="55"/>
        <v>0</v>
      </c>
      <c r="M308" s="27"/>
      <c r="N308" s="27"/>
      <c r="O308" s="27"/>
      <c r="P308" s="27"/>
      <c r="Q308" s="27"/>
      <c r="R308" s="27"/>
      <c r="S308" s="27"/>
      <c r="T308" s="17">
        <f t="shared" si="56"/>
        <v>0</v>
      </c>
      <c r="U308" s="27"/>
      <c r="V308" s="27"/>
      <c r="W308" s="18">
        <f t="shared" si="57"/>
        <v>0</v>
      </c>
      <c r="X308" s="18"/>
      <c r="Y308" s="18">
        <f t="shared" si="58"/>
        <v>0</v>
      </c>
      <c r="Z308" s="18">
        <f t="shared" si="59"/>
        <v>0</v>
      </c>
      <c r="AA308" s="18">
        <f t="shared" si="60"/>
        <v>0</v>
      </c>
      <c r="AB308" s="18">
        <f t="shared" si="61"/>
        <v>0</v>
      </c>
      <c r="AC308" s="18">
        <f t="shared" si="62"/>
        <v>0</v>
      </c>
      <c r="AD308" s="18">
        <f t="shared" si="63"/>
        <v>0</v>
      </c>
      <c r="AE308" s="17">
        <f t="shared" si="64"/>
        <v>0</v>
      </c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38"/>
      <c r="BK308" s="20">
        <f t="shared" si="65"/>
        <v>0</v>
      </c>
    </row>
    <row r="309" spans="1:63">
      <c r="A309" s="22">
        <v>302</v>
      </c>
      <c r="B309" s="25"/>
      <c r="C309" s="26"/>
      <c r="D309" s="26"/>
      <c r="E309" s="27"/>
      <c r="F309" s="27"/>
      <c r="G309" s="26"/>
      <c r="H309" s="27"/>
      <c r="I309" s="27"/>
      <c r="J309" s="26"/>
      <c r="K309" s="27"/>
      <c r="L309" s="17">
        <f t="shared" si="55"/>
        <v>0</v>
      </c>
      <c r="M309" s="27"/>
      <c r="N309" s="27"/>
      <c r="O309" s="27"/>
      <c r="P309" s="27"/>
      <c r="Q309" s="27"/>
      <c r="R309" s="27"/>
      <c r="S309" s="27"/>
      <c r="T309" s="17">
        <f t="shared" si="56"/>
        <v>0</v>
      </c>
      <c r="U309" s="27"/>
      <c r="V309" s="27"/>
      <c r="W309" s="18">
        <f t="shared" si="57"/>
        <v>0</v>
      </c>
      <c r="X309" s="18"/>
      <c r="Y309" s="18">
        <f t="shared" si="58"/>
        <v>0</v>
      </c>
      <c r="Z309" s="18">
        <f t="shared" si="59"/>
        <v>0</v>
      </c>
      <c r="AA309" s="18">
        <f t="shared" si="60"/>
        <v>0</v>
      </c>
      <c r="AB309" s="18">
        <f t="shared" si="61"/>
        <v>0</v>
      </c>
      <c r="AC309" s="18">
        <f t="shared" si="62"/>
        <v>0</v>
      </c>
      <c r="AD309" s="18">
        <f t="shared" si="63"/>
        <v>0</v>
      </c>
      <c r="AE309" s="17">
        <f t="shared" si="64"/>
        <v>0</v>
      </c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38"/>
      <c r="BK309" s="20">
        <f t="shared" si="65"/>
        <v>0</v>
      </c>
    </row>
    <row r="310" spans="1:63">
      <c r="A310" s="22">
        <v>303</v>
      </c>
      <c r="B310" s="25"/>
      <c r="C310" s="26"/>
      <c r="D310" s="26"/>
      <c r="E310" s="27"/>
      <c r="F310" s="27"/>
      <c r="G310" s="26"/>
      <c r="H310" s="27"/>
      <c r="I310" s="27"/>
      <c r="J310" s="26"/>
      <c r="K310" s="27"/>
      <c r="L310" s="17">
        <f t="shared" si="55"/>
        <v>0</v>
      </c>
      <c r="M310" s="27"/>
      <c r="N310" s="27"/>
      <c r="O310" s="27"/>
      <c r="P310" s="27"/>
      <c r="Q310" s="27"/>
      <c r="R310" s="27"/>
      <c r="S310" s="27"/>
      <c r="T310" s="17">
        <f t="shared" si="56"/>
        <v>0</v>
      </c>
      <c r="U310" s="27"/>
      <c r="V310" s="27"/>
      <c r="W310" s="18">
        <f t="shared" si="57"/>
        <v>0</v>
      </c>
      <c r="X310" s="18"/>
      <c r="Y310" s="18">
        <f t="shared" si="58"/>
        <v>0</v>
      </c>
      <c r="Z310" s="18">
        <f t="shared" si="59"/>
        <v>0</v>
      </c>
      <c r="AA310" s="18">
        <f t="shared" si="60"/>
        <v>0</v>
      </c>
      <c r="AB310" s="18">
        <f t="shared" si="61"/>
        <v>0</v>
      </c>
      <c r="AC310" s="18">
        <f t="shared" si="62"/>
        <v>0</v>
      </c>
      <c r="AD310" s="18">
        <f t="shared" si="63"/>
        <v>0</v>
      </c>
      <c r="AE310" s="17">
        <f t="shared" si="64"/>
        <v>0</v>
      </c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38"/>
      <c r="BK310" s="20">
        <f t="shared" si="65"/>
        <v>0</v>
      </c>
    </row>
    <row r="311" spans="1:63">
      <c r="A311" s="22">
        <v>304</v>
      </c>
      <c r="B311" s="25"/>
      <c r="C311" s="26"/>
      <c r="D311" s="26"/>
      <c r="E311" s="27"/>
      <c r="F311" s="27"/>
      <c r="G311" s="26"/>
      <c r="H311" s="27"/>
      <c r="I311" s="27"/>
      <c r="J311" s="26"/>
      <c r="K311" s="27"/>
      <c r="L311" s="17">
        <f t="shared" si="55"/>
        <v>0</v>
      </c>
      <c r="M311" s="27"/>
      <c r="N311" s="27"/>
      <c r="O311" s="27"/>
      <c r="P311" s="27"/>
      <c r="Q311" s="27"/>
      <c r="R311" s="27"/>
      <c r="S311" s="27"/>
      <c r="T311" s="17">
        <f t="shared" si="56"/>
        <v>0</v>
      </c>
      <c r="U311" s="27"/>
      <c r="V311" s="27"/>
      <c r="W311" s="18">
        <f t="shared" si="57"/>
        <v>0</v>
      </c>
      <c r="X311" s="18"/>
      <c r="Y311" s="18">
        <f t="shared" si="58"/>
        <v>0</v>
      </c>
      <c r="Z311" s="18">
        <f t="shared" si="59"/>
        <v>0</v>
      </c>
      <c r="AA311" s="18">
        <f t="shared" si="60"/>
        <v>0</v>
      </c>
      <c r="AB311" s="18">
        <f t="shared" si="61"/>
        <v>0</v>
      </c>
      <c r="AC311" s="18">
        <f t="shared" si="62"/>
        <v>0</v>
      </c>
      <c r="AD311" s="18">
        <f t="shared" si="63"/>
        <v>0</v>
      </c>
      <c r="AE311" s="17">
        <f t="shared" si="64"/>
        <v>0</v>
      </c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38"/>
      <c r="BK311" s="20">
        <f t="shared" si="65"/>
        <v>0</v>
      </c>
    </row>
    <row r="312" spans="1:63">
      <c r="A312" s="22">
        <v>305</v>
      </c>
      <c r="B312" s="25"/>
      <c r="C312" s="26"/>
      <c r="D312" s="26"/>
      <c r="E312" s="27"/>
      <c r="F312" s="27"/>
      <c r="G312" s="26"/>
      <c r="H312" s="27"/>
      <c r="I312" s="27"/>
      <c r="J312" s="26"/>
      <c r="K312" s="27"/>
      <c r="L312" s="17">
        <f t="shared" si="55"/>
        <v>0</v>
      </c>
      <c r="M312" s="27"/>
      <c r="N312" s="27"/>
      <c r="O312" s="27"/>
      <c r="P312" s="27"/>
      <c r="Q312" s="27"/>
      <c r="R312" s="27"/>
      <c r="S312" s="27"/>
      <c r="T312" s="17">
        <f t="shared" si="56"/>
        <v>0</v>
      </c>
      <c r="U312" s="27"/>
      <c r="V312" s="27"/>
      <c r="W312" s="18">
        <f t="shared" si="57"/>
        <v>0</v>
      </c>
      <c r="X312" s="18"/>
      <c r="Y312" s="18">
        <f t="shared" si="58"/>
        <v>0</v>
      </c>
      <c r="Z312" s="18">
        <f t="shared" si="59"/>
        <v>0</v>
      </c>
      <c r="AA312" s="18">
        <f t="shared" si="60"/>
        <v>0</v>
      </c>
      <c r="AB312" s="18">
        <f t="shared" si="61"/>
        <v>0</v>
      </c>
      <c r="AC312" s="18">
        <f t="shared" si="62"/>
        <v>0</v>
      </c>
      <c r="AD312" s="18">
        <f t="shared" si="63"/>
        <v>0</v>
      </c>
      <c r="AE312" s="17">
        <f t="shared" si="64"/>
        <v>0</v>
      </c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38"/>
      <c r="BK312" s="20">
        <f t="shared" si="65"/>
        <v>0</v>
      </c>
    </row>
    <row r="313" spans="1:63">
      <c r="A313" s="22">
        <v>306</v>
      </c>
      <c r="B313" s="25"/>
      <c r="C313" s="26"/>
      <c r="D313" s="26"/>
      <c r="E313" s="27"/>
      <c r="F313" s="27"/>
      <c r="G313" s="26"/>
      <c r="H313" s="27"/>
      <c r="I313" s="27"/>
      <c r="J313" s="26"/>
      <c r="K313" s="27"/>
      <c r="L313" s="17">
        <f t="shared" si="55"/>
        <v>0</v>
      </c>
      <c r="M313" s="27"/>
      <c r="N313" s="27"/>
      <c r="O313" s="27"/>
      <c r="P313" s="27"/>
      <c r="Q313" s="27"/>
      <c r="R313" s="27"/>
      <c r="S313" s="27"/>
      <c r="T313" s="17">
        <f t="shared" si="56"/>
        <v>0</v>
      </c>
      <c r="U313" s="27"/>
      <c r="V313" s="27"/>
      <c r="W313" s="18">
        <f t="shared" si="57"/>
        <v>0</v>
      </c>
      <c r="X313" s="18"/>
      <c r="Y313" s="18">
        <f t="shared" si="58"/>
        <v>0</v>
      </c>
      <c r="Z313" s="18">
        <f t="shared" si="59"/>
        <v>0</v>
      </c>
      <c r="AA313" s="18">
        <f t="shared" si="60"/>
        <v>0</v>
      </c>
      <c r="AB313" s="18">
        <f t="shared" si="61"/>
        <v>0</v>
      </c>
      <c r="AC313" s="18">
        <f t="shared" si="62"/>
        <v>0</v>
      </c>
      <c r="AD313" s="18">
        <f t="shared" si="63"/>
        <v>0</v>
      </c>
      <c r="AE313" s="17">
        <f t="shared" si="64"/>
        <v>0</v>
      </c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38"/>
      <c r="BK313" s="20">
        <f t="shared" si="65"/>
        <v>0</v>
      </c>
    </row>
    <row r="314" spans="1:63">
      <c r="A314" s="22">
        <v>307</v>
      </c>
      <c r="B314" s="25"/>
      <c r="C314" s="26"/>
      <c r="D314" s="26"/>
      <c r="E314" s="27"/>
      <c r="F314" s="27"/>
      <c r="G314" s="26"/>
      <c r="H314" s="27"/>
      <c r="I314" s="27"/>
      <c r="J314" s="26"/>
      <c r="K314" s="27"/>
      <c r="L314" s="17">
        <f t="shared" si="55"/>
        <v>0</v>
      </c>
      <c r="M314" s="27"/>
      <c r="N314" s="27"/>
      <c r="O314" s="27"/>
      <c r="P314" s="27"/>
      <c r="Q314" s="27"/>
      <c r="R314" s="27"/>
      <c r="S314" s="27"/>
      <c r="T314" s="17">
        <f t="shared" si="56"/>
        <v>0</v>
      </c>
      <c r="U314" s="27"/>
      <c r="V314" s="27"/>
      <c r="W314" s="18">
        <f t="shared" si="57"/>
        <v>0</v>
      </c>
      <c r="X314" s="18"/>
      <c r="Y314" s="18">
        <f t="shared" si="58"/>
        <v>0</v>
      </c>
      <c r="Z314" s="18">
        <f t="shared" si="59"/>
        <v>0</v>
      </c>
      <c r="AA314" s="18">
        <f t="shared" si="60"/>
        <v>0</v>
      </c>
      <c r="AB314" s="18">
        <f t="shared" si="61"/>
        <v>0</v>
      </c>
      <c r="AC314" s="18">
        <f t="shared" si="62"/>
        <v>0</v>
      </c>
      <c r="AD314" s="18">
        <f t="shared" si="63"/>
        <v>0</v>
      </c>
      <c r="AE314" s="17">
        <f t="shared" si="64"/>
        <v>0</v>
      </c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38"/>
      <c r="BK314" s="20">
        <f t="shared" si="65"/>
        <v>0</v>
      </c>
    </row>
    <row r="315" spans="1:63">
      <c r="A315" s="22">
        <v>308</v>
      </c>
      <c r="B315" s="25"/>
      <c r="C315" s="26"/>
      <c r="D315" s="26"/>
      <c r="E315" s="27"/>
      <c r="F315" s="27"/>
      <c r="G315" s="26"/>
      <c r="H315" s="27"/>
      <c r="I315" s="27"/>
      <c r="J315" s="26"/>
      <c r="K315" s="27"/>
      <c r="L315" s="17">
        <f t="shared" si="55"/>
        <v>0</v>
      </c>
      <c r="M315" s="27"/>
      <c r="N315" s="27"/>
      <c r="O315" s="27"/>
      <c r="P315" s="27"/>
      <c r="Q315" s="27"/>
      <c r="R315" s="27"/>
      <c r="S315" s="27"/>
      <c r="T315" s="17">
        <f t="shared" si="56"/>
        <v>0</v>
      </c>
      <c r="U315" s="27"/>
      <c r="V315" s="27"/>
      <c r="W315" s="18">
        <f t="shared" si="57"/>
        <v>0</v>
      </c>
      <c r="X315" s="18"/>
      <c r="Y315" s="18">
        <f t="shared" si="58"/>
        <v>0</v>
      </c>
      <c r="Z315" s="18">
        <f t="shared" si="59"/>
        <v>0</v>
      </c>
      <c r="AA315" s="18">
        <f t="shared" si="60"/>
        <v>0</v>
      </c>
      <c r="AB315" s="18">
        <f t="shared" si="61"/>
        <v>0</v>
      </c>
      <c r="AC315" s="18">
        <f t="shared" si="62"/>
        <v>0</v>
      </c>
      <c r="AD315" s="18">
        <f t="shared" si="63"/>
        <v>0</v>
      </c>
      <c r="AE315" s="17">
        <f t="shared" si="64"/>
        <v>0</v>
      </c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38"/>
      <c r="BK315" s="20">
        <f t="shared" si="65"/>
        <v>0</v>
      </c>
    </row>
    <row r="316" spans="1:63">
      <c r="A316" s="22">
        <v>309</v>
      </c>
      <c r="B316" s="25"/>
      <c r="C316" s="26"/>
      <c r="D316" s="26"/>
      <c r="E316" s="27"/>
      <c r="F316" s="27"/>
      <c r="G316" s="26"/>
      <c r="H316" s="27"/>
      <c r="I316" s="27"/>
      <c r="J316" s="26"/>
      <c r="K316" s="27"/>
      <c r="L316" s="17">
        <f t="shared" si="55"/>
        <v>0</v>
      </c>
      <c r="M316" s="27"/>
      <c r="N316" s="27"/>
      <c r="O316" s="27"/>
      <c r="P316" s="27"/>
      <c r="Q316" s="27"/>
      <c r="R316" s="27"/>
      <c r="S316" s="27"/>
      <c r="T316" s="17">
        <f t="shared" si="56"/>
        <v>0</v>
      </c>
      <c r="U316" s="27"/>
      <c r="V316" s="27"/>
      <c r="W316" s="18">
        <f t="shared" si="57"/>
        <v>0</v>
      </c>
      <c r="X316" s="18"/>
      <c r="Y316" s="18">
        <f t="shared" si="58"/>
        <v>0</v>
      </c>
      <c r="Z316" s="18">
        <f t="shared" si="59"/>
        <v>0</v>
      </c>
      <c r="AA316" s="18">
        <f t="shared" si="60"/>
        <v>0</v>
      </c>
      <c r="AB316" s="18">
        <f t="shared" si="61"/>
        <v>0</v>
      </c>
      <c r="AC316" s="18">
        <f t="shared" si="62"/>
        <v>0</v>
      </c>
      <c r="AD316" s="18">
        <f t="shared" si="63"/>
        <v>0</v>
      </c>
      <c r="AE316" s="17">
        <f t="shared" si="64"/>
        <v>0</v>
      </c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38"/>
      <c r="BK316" s="20">
        <f t="shared" si="65"/>
        <v>0</v>
      </c>
    </row>
    <row r="317" spans="1:63">
      <c r="A317" s="22">
        <v>310</v>
      </c>
      <c r="B317" s="25"/>
      <c r="C317" s="26"/>
      <c r="D317" s="26"/>
      <c r="E317" s="27"/>
      <c r="F317" s="27"/>
      <c r="G317" s="26"/>
      <c r="H317" s="27"/>
      <c r="I317" s="27"/>
      <c r="J317" s="26"/>
      <c r="K317" s="27"/>
      <c r="L317" s="17">
        <f t="shared" si="55"/>
        <v>0</v>
      </c>
      <c r="M317" s="27"/>
      <c r="N317" s="27"/>
      <c r="O317" s="27"/>
      <c r="P317" s="27"/>
      <c r="Q317" s="27"/>
      <c r="R317" s="27"/>
      <c r="S317" s="27"/>
      <c r="T317" s="17">
        <f t="shared" si="56"/>
        <v>0</v>
      </c>
      <c r="U317" s="27"/>
      <c r="V317" s="27"/>
      <c r="W317" s="18">
        <f t="shared" si="57"/>
        <v>0</v>
      </c>
      <c r="X317" s="18"/>
      <c r="Y317" s="18">
        <f t="shared" si="58"/>
        <v>0</v>
      </c>
      <c r="Z317" s="18">
        <f t="shared" si="59"/>
        <v>0</v>
      </c>
      <c r="AA317" s="18">
        <f t="shared" si="60"/>
        <v>0</v>
      </c>
      <c r="AB317" s="18">
        <f t="shared" si="61"/>
        <v>0</v>
      </c>
      <c r="AC317" s="18">
        <f t="shared" si="62"/>
        <v>0</v>
      </c>
      <c r="AD317" s="18">
        <f t="shared" si="63"/>
        <v>0</v>
      </c>
      <c r="AE317" s="17">
        <f t="shared" si="64"/>
        <v>0</v>
      </c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38"/>
      <c r="BK317" s="20">
        <f t="shared" si="65"/>
        <v>0</v>
      </c>
    </row>
    <row r="318" spans="1:63">
      <c r="A318" s="22">
        <v>311</v>
      </c>
      <c r="B318" s="25"/>
      <c r="C318" s="26"/>
      <c r="D318" s="26"/>
      <c r="E318" s="27"/>
      <c r="F318" s="27"/>
      <c r="G318" s="26"/>
      <c r="H318" s="27"/>
      <c r="I318" s="27"/>
      <c r="J318" s="26"/>
      <c r="K318" s="27"/>
      <c r="L318" s="17">
        <f t="shared" si="55"/>
        <v>0</v>
      </c>
      <c r="M318" s="27"/>
      <c r="N318" s="27"/>
      <c r="O318" s="27"/>
      <c r="P318" s="27"/>
      <c r="Q318" s="27"/>
      <c r="R318" s="27"/>
      <c r="S318" s="27"/>
      <c r="T318" s="17">
        <f t="shared" si="56"/>
        <v>0</v>
      </c>
      <c r="U318" s="27"/>
      <c r="V318" s="27"/>
      <c r="W318" s="18">
        <f t="shared" si="57"/>
        <v>0</v>
      </c>
      <c r="X318" s="18"/>
      <c r="Y318" s="18">
        <f t="shared" si="58"/>
        <v>0</v>
      </c>
      <c r="Z318" s="18">
        <f t="shared" si="59"/>
        <v>0</v>
      </c>
      <c r="AA318" s="18">
        <f t="shared" si="60"/>
        <v>0</v>
      </c>
      <c r="AB318" s="18">
        <f t="shared" si="61"/>
        <v>0</v>
      </c>
      <c r="AC318" s="18">
        <f t="shared" si="62"/>
        <v>0</v>
      </c>
      <c r="AD318" s="18">
        <f t="shared" si="63"/>
        <v>0</v>
      </c>
      <c r="AE318" s="17">
        <f t="shared" si="64"/>
        <v>0</v>
      </c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38"/>
      <c r="BK318" s="20">
        <f t="shared" si="65"/>
        <v>0</v>
      </c>
    </row>
    <row r="319" spans="1:63">
      <c r="A319" s="22">
        <v>312</v>
      </c>
      <c r="B319" s="25"/>
      <c r="C319" s="26"/>
      <c r="D319" s="26"/>
      <c r="E319" s="27"/>
      <c r="F319" s="27"/>
      <c r="G319" s="26"/>
      <c r="H319" s="27"/>
      <c r="I319" s="27"/>
      <c r="J319" s="26"/>
      <c r="K319" s="27"/>
      <c r="L319" s="17">
        <f t="shared" si="55"/>
        <v>0</v>
      </c>
      <c r="M319" s="27"/>
      <c r="N319" s="27"/>
      <c r="O319" s="27"/>
      <c r="P319" s="27"/>
      <c r="Q319" s="27"/>
      <c r="R319" s="27"/>
      <c r="S319" s="27"/>
      <c r="T319" s="17">
        <f t="shared" si="56"/>
        <v>0</v>
      </c>
      <c r="U319" s="27"/>
      <c r="V319" s="27"/>
      <c r="W319" s="18">
        <f t="shared" si="57"/>
        <v>0</v>
      </c>
      <c r="X319" s="18"/>
      <c r="Y319" s="18">
        <f t="shared" si="58"/>
        <v>0</v>
      </c>
      <c r="Z319" s="18">
        <f t="shared" si="59"/>
        <v>0</v>
      </c>
      <c r="AA319" s="18">
        <f t="shared" si="60"/>
        <v>0</v>
      </c>
      <c r="AB319" s="18">
        <f t="shared" si="61"/>
        <v>0</v>
      </c>
      <c r="AC319" s="18">
        <f t="shared" si="62"/>
        <v>0</v>
      </c>
      <c r="AD319" s="18">
        <f t="shared" si="63"/>
        <v>0</v>
      </c>
      <c r="AE319" s="17">
        <f t="shared" si="64"/>
        <v>0</v>
      </c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38"/>
      <c r="BK319" s="20">
        <f t="shared" si="65"/>
        <v>0</v>
      </c>
    </row>
    <row r="320" spans="1:63">
      <c r="A320" s="22">
        <v>313</v>
      </c>
      <c r="B320" s="25"/>
      <c r="C320" s="26"/>
      <c r="D320" s="26"/>
      <c r="E320" s="27"/>
      <c r="F320" s="27"/>
      <c r="G320" s="26"/>
      <c r="H320" s="27"/>
      <c r="I320" s="27"/>
      <c r="J320" s="26"/>
      <c r="K320" s="27"/>
      <c r="L320" s="17">
        <f t="shared" si="55"/>
        <v>0</v>
      </c>
      <c r="M320" s="27"/>
      <c r="N320" s="27"/>
      <c r="O320" s="27"/>
      <c r="P320" s="27"/>
      <c r="Q320" s="27"/>
      <c r="R320" s="27"/>
      <c r="S320" s="27"/>
      <c r="T320" s="17">
        <f t="shared" si="56"/>
        <v>0</v>
      </c>
      <c r="U320" s="27"/>
      <c r="V320" s="27"/>
      <c r="W320" s="18">
        <f t="shared" si="57"/>
        <v>0</v>
      </c>
      <c r="X320" s="18"/>
      <c r="Y320" s="18">
        <f t="shared" si="58"/>
        <v>0</v>
      </c>
      <c r="Z320" s="18">
        <f t="shared" si="59"/>
        <v>0</v>
      </c>
      <c r="AA320" s="18">
        <f t="shared" si="60"/>
        <v>0</v>
      </c>
      <c r="AB320" s="18">
        <f t="shared" si="61"/>
        <v>0</v>
      </c>
      <c r="AC320" s="18">
        <f t="shared" si="62"/>
        <v>0</v>
      </c>
      <c r="AD320" s="18">
        <f t="shared" si="63"/>
        <v>0</v>
      </c>
      <c r="AE320" s="17">
        <f t="shared" si="64"/>
        <v>0</v>
      </c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38"/>
      <c r="BK320" s="20">
        <f t="shared" si="65"/>
        <v>0</v>
      </c>
    </row>
    <row r="321" spans="1:63">
      <c r="A321" s="22">
        <v>314</v>
      </c>
      <c r="B321" s="25"/>
      <c r="C321" s="26"/>
      <c r="D321" s="26"/>
      <c r="E321" s="27"/>
      <c r="F321" s="27"/>
      <c r="G321" s="26"/>
      <c r="H321" s="27"/>
      <c r="I321" s="27"/>
      <c r="J321" s="26"/>
      <c r="K321" s="27"/>
      <c r="L321" s="17">
        <f t="shared" si="55"/>
        <v>0</v>
      </c>
      <c r="M321" s="27"/>
      <c r="N321" s="27"/>
      <c r="O321" s="27"/>
      <c r="P321" s="27"/>
      <c r="Q321" s="27"/>
      <c r="R321" s="27"/>
      <c r="S321" s="27"/>
      <c r="T321" s="17">
        <f t="shared" si="56"/>
        <v>0</v>
      </c>
      <c r="U321" s="27"/>
      <c r="V321" s="27"/>
      <c r="W321" s="18">
        <f t="shared" si="57"/>
        <v>0</v>
      </c>
      <c r="X321" s="18"/>
      <c r="Y321" s="18">
        <f t="shared" si="58"/>
        <v>0</v>
      </c>
      <c r="Z321" s="18">
        <f t="shared" si="59"/>
        <v>0</v>
      </c>
      <c r="AA321" s="18">
        <f t="shared" si="60"/>
        <v>0</v>
      </c>
      <c r="AB321" s="18">
        <f t="shared" si="61"/>
        <v>0</v>
      </c>
      <c r="AC321" s="18">
        <f t="shared" si="62"/>
        <v>0</v>
      </c>
      <c r="AD321" s="18">
        <f t="shared" si="63"/>
        <v>0</v>
      </c>
      <c r="AE321" s="17">
        <f t="shared" si="64"/>
        <v>0</v>
      </c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38"/>
      <c r="BK321" s="20">
        <f t="shared" si="65"/>
        <v>0</v>
      </c>
    </row>
    <row r="322" spans="1:63">
      <c r="A322" s="22">
        <v>315</v>
      </c>
      <c r="B322" s="25"/>
      <c r="C322" s="26"/>
      <c r="D322" s="26"/>
      <c r="E322" s="27"/>
      <c r="F322" s="27"/>
      <c r="G322" s="26"/>
      <c r="H322" s="27"/>
      <c r="I322" s="27"/>
      <c r="J322" s="26"/>
      <c r="K322" s="27"/>
      <c r="L322" s="17">
        <f t="shared" si="55"/>
        <v>0</v>
      </c>
      <c r="M322" s="27"/>
      <c r="N322" s="27"/>
      <c r="O322" s="27"/>
      <c r="P322" s="27"/>
      <c r="Q322" s="27"/>
      <c r="R322" s="27"/>
      <c r="S322" s="27"/>
      <c r="T322" s="17">
        <f t="shared" si="56"/>
        <v>0</v>
      </c>
      <c r="U322" s="27"/>
      <c r="V322" s="27"/>
      <c r="W322" s="18">
        <f t="shared" si="57"/>
        <v>0</v>
      </c>
      <c r="X322" s="18"/>
      <c r="Y322" s="18">
        <f t="shared" si="58"/>
        <v>0</v>
      </c>
      <c r="Z322" s="18">
        <f t="shared" si="59"/>
        <v>0</v>
      </c>
      <c r="AA322" s="18">
        <f t="shared" si="60"/>
        <v>0</v>
      </c>
      <c r="AB322" s="18">
        <f t="shared" si="61"/>
        <v>0</v>
      </c>
      <c r="AC322" s="18">
        <f t="shared" si="62"/>
        <v>0</v>
      </c>
      <c r="AD322" s="18">
        <f t="shared" si="63"/>
        <v>0</v>
      </c>
      <c r="AE322" s="17">
        <f t="shared" si="64"/>
        <v>0</v>
      </c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38"/>
      <c r="BK322" s="20">
        <f t="shared" si="65"/>
        <v>0</v>
      </c>
    </row>
    <row r="323" spans="1:63">
      <c r="A323" s="22">
        <v>316</v>
      </c>
      <c r="B323" s="25"/>
      <c r="C323" s="26"/>
      <c r="D323" s="26"/>
      <c r="E323" s="27"/>
      <c r="F323" s="27"/>
      <c r="G323" s="26"/>
      <c r="H323" s="27"/>
      <c r="I323" s="27"/>
      <c r="J323" s="26"/>
      <c r="K323" s="27"/>
      <c r="L323" s="17">
        <f t="shared" si="55"/>
        <v>0</v>
      </c>
      <c r="M323" s="27"/>
      <c r="N323" s="27"/>
      <c r="O323" s="27"/>
      <c r="P323" s="27"/>
      <c r="Q323" s="27"/>
      <c r="R323" s="27"/>
      <c r="S323" s="27"/>
      <c r="T323" s="17">
        <f t="shared" si="56"/>
        <v>0</v>
      </c>
      <c r="U323" s="27"/>
      <c r="V323" s="27"/>
      <c r="W323" s="18">
        <f t="shared" si="57"/>
        <v>0</v>
      </c>
      <c r="X323" s="18"/>
      <c r="Y323" s="18">
        <f t="shared" si="58"/>
        <v>0</v>
      </c>
      <c r="Z323" s="18">
        <f t="shared" si="59"/>
        <v>0</v>
      </c>
      <c r="AA323" s="18">
        <f t="shared" si="60"/>
        <v>0</v>
      </c>
      <c r="AB323" s="18">
        <f t="shared" si="61"/>
        <v>0</v>
      </c>
      <c r="AC323" s="18">
        <f t="shared" si="62"/>
        <v>0</v>
      </c>
      <c r="AD323" s="18">
        <f t="shared" si="63"/>
        <v>0</v>
      </c>
      <c r="AE323" s="17">
        <f t="shared" si="64"/>
        <v>0</v>
      </c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38"/>
      <c r="BK323" s="20">
        <f t="shared" si="65"/>
        <v>0</v>
      </c>
    </row>
    <row r="324" spans="1:63">
      <c r="A324" s="22">
        <v>317</v>
      </c>
      <c r="B324" s="25"/>
      <c r="C324" s="26"/>
      <c r="D324" s="26"/>
      <c r="E324" s="27"/>
      <c r="F324" s="27"/>
      <c r="G324" s="26"/>
      <c r="H324" s="27"/>
      <c r="I324" s="27"/>
      <c r="J324" s="26"/>
      <c r="K324" s="27"/>
      <c r="L324" s="17">
        <f t="shared" si="55"/>
        <v>0</v>
      </c>
      <c r="M324" s="27"/>
      <c r="N324" s="27"/>
      <c r="O324" s="27"/>
      <c r="P324" s="27"/>
      <c r="Q324" s="27"/>
      <c r="R324" s="27"/>
      <c r="S324" s="27"/>
      <c r="T324" s="17">
        <f t="shared" si="56"/>
        <v>0</v>
      </c>
      <c r="U324" s="27"/>
      <c r="V324" s="27"/>
      <c r="W324" s="18">
        <f t="shared" si="57"/>
        <v>0</v>
      </c>
      <c r="X324" s="18"/>
      <c r="Y324" s="18">
        <f t="shared" si="58"/>
        <v>0</v>
      </c>
      <c r="Z324" s="18">
        <f t="shared" si="59"/>
        <v>0</v>
      </c>
      <c r="AA324" s="18">
        <f t="shared" si="60"/>
        <v>0</v>
      </c>
      <c r="AB324" s="18">
        <f t="shared" si="61"/>
        <v>0</v>
      </c>
      <c r="AC324" s="18">
        <f t="shared" si="62"/>
        <v>0</v>
      </c>
      <c r="AD324" s="18">
        <f t="shared" si="63"/>
        <v>0</v>
      </c>
      <c r="AE324" s="17">
        <f t="shared" si="64"/>
        <v>0</v>
      </c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38"/>
      <c r="BK324" s="20">
        <f t="shared" si="65"/>
        <v>0</v>
      </c>
    </row>
    <row r="325" spans="1:63">
      <c r="A325" s="22">
        <v>318</v>
      </c>
      <c r="B325" s="25"/>
      <c r="C325" s="26"/>
      <c r="D325" s="26"/>
      <c r="E325" s="27"/>
      <c r="F325" s="27"/>
      <c r="G325" s="26"/>
      <c r="H325" s="27"/>
      <c r="I325" s="27"/>
      <c r="J325" s="26"/>
      <c r="K325" s="27"/>
      <c r="L325" s="17">
        <f t="shared" si="55"/>
        <v>0</v>
      </c>
      <c r="M325" s="27"/>
      <c r="N325" s="27"/>
      <c r="O325" s="27"/>
      <c r="P325" s="27"/>
      <c r="Q325" s="27"/>
      <c r="R325" s="27"/>
      <c r="S325" s="27"/>
      <c r="T325" s="17">
        <f t="shared" si="56"/>
        <v>0</v>
      </c>
      <c r="U325" s="27"/>
      <c r="V325" s="27"/>
      <c r="W325" s="18">
        <f t="shared" si="57"/>
        <v>0</v>
      </c>
      <c r="X325" s="18"/>
      <c r="Y325" s="18">
        <f t="shared" si="58"/>
        <v>0</v>
      </c>
      <c r="Z325" s="18">
        <f t="shared" si="59"/>
        <v>0</v>
      </c>
      <c r="AA325" s="18">
        <f t="shared" si="60"/>
        <v>0</v>
      </c>
      <c r="AB325" s="18">
        <f t="shared" si="61"/>
        <v>0</v>
      </c>
      <c r="AC325" s="18">
        <f t="shared" si="62"/>
        <v>0</v>
      </c>
      <c r="AD325" s="18">
        <f t="shared" si="63"/>
        <v>0</v>
      </c>
      <c r="AE325" s="17">
        <f t="shared" si="64"/>
        <v>0</v>
      </c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38"/>
      <c r="BK325" s="20">
        <f t="shared" si="65"/>
        <v>0</v>
      </c>
    </row>
    <row r="326" spans="1:63">
      <c r="A326" s="22">
        <v>319</v>
      </c>
      <c r="B326" s="25"/>
      <c r="C326" s="26"/>
      <c r="D326" s="26"/>
      <c r="E326" s="27"/>
      <c r="F326" s="27"/>
      <c r="G326" s="26"/>
      <c r="H326" s="27"/>
      <c r="I326" s="27"/>
      <c r="J326" s="26"/>
      <c r="K326" s="27"/>
      <c r="L326" s="17">
        <f t="shared" si="55"/>
        <v>0</v>
      </c>
      <c r="M326" s="27"/>
      <c r="N326" s="27"/>
      <c r="O326" s="27"/>
      <c r="P326" s="27"/>
      <c r="Q326" s="27"/>
      <c r="R326" s="27"/>
      <c r="S326" s="27"/>
      <c r="T326" s="17">
        <f t="shared" si="56"/>
        <v>0</v>
      </c>
      <c r="U326" s="27"/>
      <c r="V326" s="27"/>
      <c r="W326" s="18">
        <f t="shared" si="57"/>
        <v>0</v>
      </c>
      <c r="X326" s="18"/>
      <c r="Y326" s="18">
        <f t="shared" si="58"/>
        <v>0</v>
      </c>
      <c r="Z326" s="18">
        <f t="shared" si="59"/>
        <v>0</v>
      </c>
      <c r="AA326" s="18">
        <f t="shared" si="60"/>
        <v>0</v>
      </c>
      <c r="AB326" s="18">
        <f t="shared" si="61"/>
        <v>0</v>
      </c>
      <c r="AC326" s="18">
        <f t="shared" si="62"/>
        <v>0</v>
      </c>
      <c r="AD326" s="18">
        <f t="shared" si="63"/>
        <v>0</v>
      </c>
      <c r="AE326" s="17">
        <f t="shared" si="64"/>
        <v>0</v>
      </c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38"/>
      <c r="BK326" s="20">
        <f t="shared" si="65"/>
        <v>0</v>
      </c>
    </row>
    <row r="327" spans="1:63">
      <c r="A327" s="22">
        <v>320</v>
      </c>
      <c r="B327" s="25"/>
      <c r="C327" s="26"/>
      <c r="D327" s="26"/>
      <c r="E327" s="27"/>
      <c r="F327" s="27"/>
      <c r="G327" s="26"/>
      <c r="H327" s="27"/>
      <c r="I327" s="27"/>
      <c r="J327" s="26"/>
      <c r="K327" s="27"/>
      <c r="L327" s="17">
        <f t="shared" si="55"/>
        <v>0</v>
      </c>
      <c r="M327" s="27"/>
      <c r="N327" s="27"/>
      <c r="O327" s="27"/>
      <c r="P327" s="27"/>
      <c r="Q327" s="27"/>
      <c r="R327" s="27"/>
      <c r="S327" s="27"/>
      <c r="T327" s="17">
        <f t="shared" si="56"/>
        <v>0</v>
      </c>
      <c r="U327" s="27"/>
      <c r="V327" s="27"/>
      <c r="W327" s="18">
        <f t="shared" si="57"/>
        <v>0</v>
      </c>
      <c r="X327" s="18"/>
      <c r="Y327" s="18">
        <f t="shared" si="58"/>
        <v>0</v>
      </c>
      <c r="Z327" s="18">
        <f t="shared" si="59"/>
        <v>0</v>
      </c>
      <c r="AA327" s="18">
        <f t="shared" si="60"/>
        <v>0</v>
      </c>
      <c r="AB327" s="18">
        <f t="shared" si="61"/>
        <v>0</v>
      </c>
      <c r="AC327" s="18">
        <f t="shared" si="62"/>
        <v>0</v>
      </c>
      <c r="AD327" s="18">
        <f t="shared" si="63"/>
        <v>0</v>
      </c>
      <c r="AE327" s="17">
        <f t="shared" si="64"/>
        <v>0</v>
      </c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38"/>
      <c r="BK327" s="20">
        <f t="shared" si="65"/>
        <v>0</v>
      </c>
    </row>
    <row r="328" spans="1:63">
      <c r="A328" s="22">
        <v>321</v>
      </c>
      <c r="B328" s="25"/>
      <c r="C328" s="26"/>
      <c r="D328" s="26"/>
      <c r="E328" s="27"/>
      <c r="F328" s="27"/>
      <c r="G328" s="26"/>
      <c r="H328" s="27"/>
      <c r="I328" s="27"/>
      <c r="J328" s="26"/>
      <c r="K328" s="27"/>
      <c r="L328" s="17">
        <f t="shared" si="55"/>
        <v>0</v>
      </c>
      <c r="M328" s="27"/>
      <c r="N328" s="27"/>
      <c r="O328" s="27"/>
      <c r="P328" s="27"/>
      <c r="Q328" s="27"/>
      <c r="R328" s="27"/>
      <c r="S328" s="27"/>
      <c r="T328" s="17">
        <f t="shared" si="56"/>
        <v>0</v>
      </c>
      <c r="U328" s="27"/>
      <c r="V328" s="27"/>
      <c r="W328" s="18">
        <f t="shared" si="57"/>
        <v>0</v>
      </c>
      <c r="X328" s="18"/>
      <c r="Y328" s="18">
        <f t="shared" si="58"/>
        <v>0</v>
      </c>
      <c r="Z328" s="18">
        <f t="shared" si="59"/>
        <v>0</v>
      </c>
      <c r="AA328" s="18">
        <f t="shared" si="60"/>
        <v>0</v>
      </c>
      <c r="AB328" s="18">
        <f t="shared" si="61"/>
        <v>0</v>
      </c>
      <c r="AC328" s="18">
        <f t="shared" si="62"/>
        <v>0</v>
      </c>
      <c r="AD328" s="18">
        <f t="shared" si="63"/>
        <v>0</v>
      </c>
      <c r="AE328" s="17">
        <f t="shared" si="64"/>
        <v>0</v>
      </c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38"/>
      <c r="BK328" s="20">
        <f t="shared" si="65"/>
        <v>0</v>
      </c>
    </row>
    <row r="329" spans="1:63">
      <c r="A329" s="22">
        <v>322</v>
      </c>
      <c r="B329" s="25"/>
      <c r="C329" s="26"/>
      <c r="D329" s="26"/>
      <c r="E329" s="27"/>
      <c r="F329" s="27"/>
      <c r="G329" s="26"/>
      <c r="H329" s="27"/>
      <c r="I329" s="27"/>
      <c r="J329" s="26"/>
      <c r="K329" s="27"/>
      <c r="L329" s="17">
        <f t="shared" si="55"/>
        <v>0</v>
      </c>
      <c r="M329" s="27"/>
      <c r="N329" s="27"/>
      <c r="O329" s="27"/>
      <c r="P329" s="27"/>
      <c r="Q329" s="27"/>
      <c r="R329" s="27"/>
      <c r="S329" s="27"/>
      <c r="T329" s="17">
        <f t="shared" si="56"/>
        <v>0</v>
      </c>
      <c r="U329" s="27"/>
      <c r="V329" s="27"/>
      <c r="W329" s="18">
        <f t="shared" si="57"/>
        <v>0</v>
      </c>
      <c r="X329" s="18"/>
      <c r="Y329" s="18">
        <f t="shared" si="58"/>
        <v>0</v>
      </c>
      <c r="Z329" s="18">
        <f t="shared" si="59"/>
        <v>0</v>
      </c>
      <c r="AA329" s="18">
        <f t="shared" si="60"/>
        <v>0</v>
      </c>
      <c r="AB329" s="18">
        <f t="shared" si="61"/>
        <v>0</v>
      </c>
      <c r="AC329" s="18">
        <f t="shared" si="62"/>
        <v>0</v>
      </c>
      <c r="AD329" s="18">
        <f t="shared" si="63"/>
        <v>0</v>
      </c>
      <c r="AE329" s="17">
        <f t="shared" si="64"/>
        <v>0</v>
      </c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38"/>
      <c r="BK329" s="20">
        <f t="shared" si="65"/>
        <v>0</v>
      </c>
    </row>
    <row r="330" spans="1:63">
      <c r="A330" s="22">
        <v>323</v>
      </c>
      <c r="B330" s="25"/>
      <c r="C330" s="26"/>
      <c r="D330" s="26"/>
      <c r="E330" s="27"/>
      <c r="F330" s="27"/>
      <c r="G330" s="26"/>
      <c r="H330" s="27"/>
      <c r="I330" s="27"/>
      <c r="J330" s="26"/>
      <c r="K330" s="27"/>
      <c r="L330" s="17">
        <f t="shared" si="55"/>
        <v>0</v>
      </c>
      <c r="M330" s="27"/>
      <c r="N330" s="27"/>
      <c r="O330" s="27"/>
      <c r="P330" s="27"/>
      <c r="Q330" s="27"/>
      <c r="R330" s="27"/>
      <c r="S330" s="27"/>
      <c r="T330" s="17">
        <f t="shared" si="56"/>
        <v>0</v>
      </c>
      <c r="U330" s="27"/>
      <c r="V330" s="27"/>
      <c r="W330" s="18">
        <f t="shared" si="57"/>
        <v>0</v>
      </c>
      <c r="X330" s="18"/>
      <c r="Y330" s="18">
        <f t="shared" si="58"/>
        <v>0</v>
      </c>
      <c r="Z330" s="18">
        <f t="shared" si="59"/>
        <v>0</v>
      </c>
      <c r="AA330" s="18">
        <f t="shared" si="60"/>
        <v>0</v>
      </c>
      <c r="AB330" s="18">
        <f t="shared" si="61"/>
        <v>0</v>
      </c>
      <c r="AC330" s="18">
        <f t="shared" si="62"/>
        <v>0</v>
      </c>
      <c r="AD330" s="18">
        <f t="shared" si="63"/>
        <v>0</v>
      </c>
      <c r="AE330" s="17">
        <f t="shared" si="64"/>
        <v>0</v>
      </c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38"/>
      <c r="BK330" s="20">
        <f t="shared" si="65"/>
        <v>0</v>
      </c>
    </row>
    <row r="331" spans="1:63">
      <c r="A331" s="22">
        <v>324</v>
      </c>
      <c r="B331" s="25"/>
      <c r="C331" s="26"/>
      <c r="D331" s="26"/>
      <c r="E331" s="27"/>
      <c r="F331" s="27"/>
      <c r="G331" s="26"/>
      <c r="H331" s="27"/>
      <c r="I331" s="27"/>
      <c r="J331" s="26"/>
      <c r="K331" s="27"/>
      <c r="L331" s="17">
        <f t="shared" si="55"/>
        <v>0</v>
      </c>
      <c r="M331" s="27"/>
      <c r="N331" s="27"/>
      <c r="O331" s="27"/>
      <c r="P331" s="27"/>
      <c r="Q331" s="27"/>
      <c r="R331" s="27"/>
      <c r="S331" s="27"/>
      <c r="T331" s="17">
        <f t="shared" si="56"/>
        <v>0</v>
      </c>
      <c r="U331" s="27"/>
      <c r="V331" s="27"/>
      <c r="W331" s="18">
        <f t="shared" si="57"/>
        <v>0</v>
      </c>
      <c r="X331" s="18"/>
      <c r="Y331" s="18">
        <f t="shared" si="58"/>
        <v>0</v>
      </c>
      <c r="Z331" s="18">
        <f t="shared" si="59"/>
        <v>0</v>
      </c>
      <c r="AA331" s="18">
        <f t="shared" si="60"/>
        <v>0</v>
      </c>
      <c r="AB331" s="18">
        <f t="shared" si="61"/>
        <v>0</v>
      </c>
      <c r="AC331" s="18">
        <f t="shared" si="62"/>
        <v>0</v>
      </c>
      <c r="AD331" s="18">
        <f t="shared" si="63"/>
        <v>0</v>
      </c>
      <c r="AE331" s="17">
        <f t="shared" si="64"/>
        <v>0</v>
      </c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38"/>
      <c r="BK331" s="20">
        <f t="shared" si="65"/>
        <v>0</v>
      </c>
    </row>
    <row r="332" spans="1:63">
      <c r="A332" s="22">
        <v>325</v>
      </c>
      <c r="B332" s="25"/>
      <c r="C332" s="26"/>
      <c r="D332" s="26"/>
      <c r="E332" s="27"/>
      <c r="F332" s="27"/>
      <c r="G332" s="26"/>
      <c r="H332" s="27"/>
      <c r="I332" s="27"/>
      <c r="J332" s="26"/>
      <c r="K332" s="27"/>
      <c r="L332" s="17">
        <f t="shared" si="55"/>
        <v>0</v>
      </c>
      <c r="M332" s="27"/>
      <c r="N332" s="27"/>
      <c r="O332" s="27"/>
      <c r="P332" s="27"/>
      <c r="Q332" s="27"/>
      <c r="R332" s="27"/>
      <c r="S332" s="27"/>
      <c r="T332" s="17">
        <f t="shared" si="56"/>
        <v>0</v>
      </c>
      <c r="U332" s="27"/>
      <c r="V332" s="27"/>
      <c r="W332" s="18">
        <f t="shared" si="57"/>
        <v>0</v>
      </c>
      <c r="X332" s="18"/>
      <c r="Y332" s="18">
        <f t="shared" si="58"/>
        <v>0</v>
      </c>
      <c r="Z332" s="18">
        <f t="shared" si="59"/>
        <v>0</v>
      </c>
      <c r="AA332" s="18">
        <f t="shared" si="60"/>
        <v>0</v>
      </c>
      <c r="AB332" s="18">
        <f t="shared" si="61"/>
        <v>0</v>
      </c>
      <c r="AC332" s="18">
        <f t="shared" si="62"/>
        <v>0</v>
      </c>
      <c r="AD332" s="18">
        <f t="shared" si="63"/>
        <v>0</v>
      </c>
      <c r="AE332" s="17">
        <f t="shared" si="64"/>
        <v>0</v>
      </c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38"/>
      <c r="BK332" s="20">
        <f t="shared" si="65"/>
        <v>0</v>
      </c>
    </row>
    <row r="333" spans="1:63">
      <c r="A333" s="22">
        <v>326</v>
      </c>
      <c r="B333" s="25"/>
      <c r="C333" s="26"/>
      <c r="D333" s="26"/>
      <c r="E333" s="27"/>
      <c r="F333" s="27"/>
      <c r="G333" s="26"/>
      <c r="H333" s="27"/>
      <c r="I333" s="27"/>
      <c r="J333" s="26"/>
      <c r="K333" s="27"/>
      <c r="L333" s="17">
        <f t="shared" si="55"/>
        <v>0</v>
      </c>
      <c r="M333" s="27"/>
      <c r="N333" s="27"/>
      <c r="O333" s="27"/>
      <c r="P333" s="27"/>
      <c r="Q333" s="27"/>
      <c r="R333" s="27"/>
      <c r="S333" s="27"/>
      <c r="T333" s="17">
        <f t="shared" si="56"/>
        <v>0</v>
      </c>
      <c r="U333" s="27"/>
      <c r="V333" s="27"/>
      <c r="W333" s="18">
        <f t="shared" si="57"/>
        <v>0</v>
      </c>
      <c r="X333" s="18"/>
      <c r="Y333" s="18">
        <f t="shared" si="58"/>
        <v>0</v>
      </c>
      <c r="Z333" s="18">
        <f t="shared" si="59"/>
        <v>0</v>
      </c>
      <c r="AA333" s="18">
        <f t="shared" si="60"/>
        <v>0</v>
      </c>
      <c r="AB333" s="18">
        <f t="shared" si="61"/>
        <v>0</v>
      </c>
      <c r="AC333" s="18">
        <f t="shared" si="62"/>
        <v>0</v>
      </c>
      <c r="AD333" s="18">
        <f t="shared" si="63"/>
        <v>0</v>
      </c>
      <c r="AE333" s="17">
        <f t="shared" si="64"/>
        <v>0</v>
      </c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38"/>
      <c r="BK333" s="20">
        <f t="shared" si="65"/>
        <v>0</v>
      </c>
    </row>
    <row r="334" spans="1:63">
      <c r="A334" s="22">
        <v>327</v>
      </c>
      <c r="B334" s="25"/>
      <c r="C334" s="26"/>
      <c r="D334" s="26"/>
      <c r="E334" s="27"/>
      <c r="F334" s="27"/>
      <c r="G334" s="26"/>
      <c r="H334" s="27"/>
      <c r="I334" s="27"/>
      <c r="J334" s="26"/>
      <c r="K334" s="27"/>
      <c r="L334" s="17">
        <f t="shared" si="55"/>
        <v>0</v>
      </c>
      <c r="M334" s="27"/>
      <c r="N334" s="27"/>
      <c r="O334" s="27"/>
      <c r="P334" s="27"/>
      <c r="Q334" s="27"/>
      <c r="R334" s="27"/>
      <c r="S334" s="27"/>
      <c r="T334" s="17">
        <f t="shared" si="56"/>
        <v>0</v>
      </c>
      <c r="U334" s="27"/>
      <c r="V334" s="27"/>
      <c r="W334" s="18">
        <f t="shared" si="57"/>
        <v>0</v>
      </c>
      <c r="X334" s="18"/>
      <c r="Y334" s="18">
        <f t="shared" si="58"/>
        <v>0</v>
      </c>
      <c r="Z334" s="18">
        <f t="shared" si="59"/>
        <v>0</v>
      </c>
      <c r="AA334" s="18">
        <f t="shared" si="60"/>
        <v>0</v>
      </c>
      <c r="AB334" s="18">
        <f t="shared" si="61"/>
        <v>0</v>
      </c>
      <c r="AC334" s="18">
        <f t="shared" si="62"/>
        <v>0</v>
      </c>
      <c r="AD334" s="18">
        <f t="shared" si="63"/>
        <v>0</v>
      </c>
      <c r="AE334" s="17">
        <f t="shared" si="64"/>
        <v>0</v>
      </c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38"/>
      <c r="BK334" s="20">
        <f t="shared" si="65"/>
        <v>0</v>
      </c>
    </row>
    <row r="335" spans="1:63">
      <c r="A335" s="22">
        <v>328</v>
      </c>
      <c r="B335" s="25"/>
      <c r="C335" s="26"/>
      <c r="D335" s="26"/>
      <c r="E335" s="27"/>
      <c r="F335" s="27"/>
      <c r="G335" s="26"/>
      <c r="H335" s="27"/>
      <c r="I335" s="27"/>
      <c r="J335" s="26"/>
      <c r="K335" s="27"/>
      <c r="L335" s="17">
        <f t="shared" si="55"/>
        <v>0</v>
      </c>
      <c r="M335" s="27"/>
      <c r="N335" s="27"/>
      <c r="O335" s="27"/>
      <c r="P335" s="27"/>
      <c r="Q335" s="27"/>
      <c r="R335" s="27"/>
      <c r="S335" s="27"/>
      <c r="T335" s="17">
        <f t="shared" si="56"/>
        <v>0</v>
      </c>
      <c r="U335" s="27"/>
      <c r="V335" s="27"/>
      <c r="W335" s="18">
        <f t="shared" si="57"/>
        <v>0</v>
      </c>
      <c r="X335" s="18"/>
      <c r="Y335" s="18">
        <f t="shared" si="58"/>
        <v>0</v>
      </c>
      <c r="Z335" s="18">
        <f t="shared" si="59"/>
        <v>0</v>
      </c>
      <c r="AA335" s="18">
        <f t="shared" si="60"/>
        <v>0</v>
      </c>
      <c r="AB335" s="18">
        <f t="shared" si="61"/>
        <v>0</v>
      </c>
      <c r="AC335" s="18">
        <f t="shared" si="62"/>
        <v>0</v>
      </c>
      <c r="AD335" s="18">
        <f t="shared" si="63"/>
        <v>0</v>
      </c>
      <c r="AE335" s="17">
        <f t="shared" si="64"/>
        <v>0</v>
      </c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38"/>
      <c r="BK335" s="20">
        <f t="shared" si="65"/>
        <v>0</v>
      </c>
    </row>
    <row r="336" spans="1:63">
      <c r="A336" s="22">
        <v>329</v>
      </c>
      <c r="B336" s="25"/>
      <c r="C336" s="26"/>
      <c r="D336" s="26"/>
      <c r="E336" s="27"/>
      <c r="F336" s="27"/>
      <c r="G336" s="26"/>
      <c r="H336" s="27"/>
      <c r="I336" s="27"/>
      <c r="J336" s="26"/>
      <c r="K336" s="27"/>
      <c r="L336" s="17">
        <f t="shared" si="55"/>
        <v>0</v>
      </c>
      <c r="M336" s="27"/>
      <c r="N336" s="27"/>
      <c r="O336" s="27"/>
      <c r="P336" s="27"/>
      <c r="Q336" s="27"/>
      <c r="R336" s="27"/>
      <c r="S336" s="27"/>
      <c r="T336" s="17">
        <f t="shared" si="56"/>
        <v>0</v>
      </c>
      <c r="U336" s="27"/>
      <c r="V336" s="27"/>
      <c r="W336" s="18">
        <f t="shared" si="57"/>
        <v>0</v>
      </c>
      <c r="X336" s="18"/>
      <c r="Y336" s="18">
        <f t="shared" si="58"/>
        <v>0</v>
      </c>
      <c r="Z336" s="18">
        <f t="shared" si="59"/>
        <v>0</v>
      </c>
      <c r="AA336" s="18">
        <f t="shared" si="60"/>
        <v>0</v>
      </c>
      <c r="AB336" s="18">
        <f t="shared" si="61"/>
        <v>0</v>
      </c>
      <c r="AC336" s="18">
        <f t="shared" si="62"/>
        <v>0</v>
      </c>
      <c r="AD336" s="18">
        <f t="shared" si="63"/>
        <v>0</v>
      </c>
      <c r="AE336" s="17">
        <f t="shared" si="64"/>
        <v>0</v>
      </c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38"/>
      <c r="BK336" s="20">
        <f t="shared" si="65"/>
        <v>0</v>
      </c>
    </row>
    <row r="337" spans="1:63">
      <c r="A337" s="22">
        <v>330</v>
      </c>
      <c r="B337" s="25"/>
      <c r="C337" s="26"/>
      <c r="D337" s="26"/>
      <c r="E337" s="27"/>
      <c r="F337" s="27"/>
      <c r="G337" s="26"/>
      <c r="H337" s="27"/>
      <c r="I337" s="27"/>
      <c r="J337" s="26"/>
      <c r="K337" s="27"/>
      <c r="L337" s="17">
        <f t="shared" si="55"/>
        <v>0</v>
      </c>
      <c r="M337" s="27"/>
      <c r="N337" s="27"/>
      <c r="O337" s="27"/>
      <c r="P337" s="27"/>
      <c r="Q337" s="27"/>
      <c r="R337" s="27"/>
      <c r="S337" s="27"/>
      <c r="T337" s="17">
        <f t="shared" si="56"/>
        <v>0</v>
      </c>
      <c r="U337" s="27"/>
      <c r="V337" s="27"/>
      <c r="W337" s="18">
        <f t="shared" si="57"/>
        <v>0</v>
      </c>
      <c r="X337" s="18"/>
      <c r="Y337" s="18">
        <f t="shared" si="58"/>
        <v>0</v>
      </c>
      <c r="Z337" s="18">
        <f t="shared" si="59"/>
        <v>0</v>
      </c>
      <c r="AA337" s="18">
        <f t="shared" si="60"/>
        <v>0</v>
      </c>
      <c r="AB337" s="18">
        <f t="shared" si="61"/>
        <v>0</v>
      </c>
      <c r="AC337" s="18">
        <f t="shared" si="62"/>
        <v>0</v>
      </c>
      <c r="AD337" s="18">
        <f t="shared" si="63"/>
        <v>0</v>
      </c>
      <c r="AE337" s="17">
        <f t="shared" si="64"/>
        <v>0</v>
      </c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38"/>
      <c r="BK337" s="20">
        <f t="shared" si="65"/>
        <v>0</v>
      </c>
    </row>
    <row r="338" spans="1:63">
      <c r="A338" s="22">
        <v>331</v>
      </c>
      <c r="B338" s="25"/>
      <c r="C338" s="26"/>
      <c r="D338" s="26"/>
      <c r="E338" s="27"/>
      <c r="F338" s="27"/>
      <c r="G338" s="26"/>
      <c r="H338" s="27"/>
      <c r="I338" s="27"/>
      <c r="J338" s="26"/>
      <c r="K338" s="27"/>
      <c r="L338" s="17">
        <f t="shared" si="55"/>
        <v>0</v>
      </c>
      <c r="M338" s="27"/>
      <c r="N338" s="27"/>
      <c r="O338" s="27"/>
      <c r="P338" s="27"/>
      <c r="Q338" s="27"/>
      <c r="R338" s="27"/>
      <c r="S338" s="27"/>
      <c r="T338" s="17">
        <f t="shared" si="56"/>
        <v>0</v>
      </c>
      <c r="U338" s="27"/>
      <c r="V338" s="27"/>
      <c r="W338" s="18">
        <f t="shared" si="57"/>
        <v>0</v>
      </c>
      <c r="X338" s="18"/>
      <c r="Y338" s="18">
        <f t="shared" si="58"/>
        <v>0</v>
      </c>
      <c r="Z338" s="18">
        <f t="shared" si="59"/>
        <v>0</v>
      </c>
      <c r="AA338" s="18">
        <f t="shared" si="60"/>
        <v>0</v>
      </c>
      <c r="AB338" s="18">
        <f t="shared" si="61"/>
        <v>0</v>
      </c>
      <c r="AC338" s="18">
        <f t="shared" si="62"/>
        <v>0</v>
      </c>
      <c r="AD338" s="18">
        <f t="shared" si="63"/>
        <v>0</v>
      </c>
      <c r="AE338" s="17">
        <f t="shared" si="64"/>
        <v>0</v>
      </c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38"/>
      <c r="BK338" s="20">
        <f t="shared" si="65"/>
        <v>0</v>
      </c>
    </row>
    <row r="339" spans="1:63">
      <c r="A339" s="22">
        <v>332</v>
      </c>
      <c r="B339" s="25"/>
      <c r="C339" s="26"/>
      <c r="D339" s="26"/>
      <c r="E339" s="27"/>
      <c r="F339" s="27"/>
      <c r="G339" s="26"/>
      <c r="H339" s="27"/>
      <c r="I339" s="27"/>
      <c r="J339" s="26"/>
      <c r="K339" s="27"/>
      <c r="L339" s="17">
        <f t="shared" si="55"/>
        <v>0</v>
      </c>
      <c r="M339" s="27"/>
      <c r="N339" s="27"/>
      <c r="O339" s="27"/>
      <c r="P339" s="27"/>
      <c r="Q339" s="27"/>
      <c r="R339" s="27"/>
      <c r="S339" s="27"/>
      <c r="T339" s="17">
        <f t="shared" si="56"/>
        <v>0</v>
      </c>
      <c r="U339" s="27"/>
      <c r="V339" s="27"/>
      <c r="W339" s="18">
        <f t="shared" si="57"/>
        <v>0</v>
      </c>
      <c r="X339" s="18"/>
      <c r="Y339" s="18">
        <f t="shared" si="58"/>
        <v>0</v>
      </c>
      <c r="Z339" s="18">
        <f t="shared" si="59"/>
        <v>0</v>
      </c>
      <c r="AA339" s="18">
        <f t="shared" si="60"/>
        <v>0</v>
      </c>
      <c r="AB339" s="18">
        <f t="shared" si="61"/>
        <v>0</v>
      </c>
      <c r="AC339" s="18">
        <f t="shared" si="62"/>
        <v>0</v>
      </c>
      <c r="AD339" s="18">
        <f t="shared" si="63"/>
        <v>0</v>
      </c>
      <c r="AE339" s="17">
        <f t="shared" si="64"/>
        <v>0</v>
      </c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38"/>
      <c r="BK339" s="20">
        <f t="shared" si="65"/>
        <v>0</v>
      </c>
    </row>
    <row r="340" spans="1:63">
      <c r="A340" s="22">
        <v>333</v>
      </c>
      <c r="B340" s="25"/>
      <c r="C340" s="26"/>
      <c r="D340" s="26"/>
      <c r="E340" s="27"/>
      <c r="F340" s="27"/>
      <c r="G340" s="26"/>
      <c r="H340" s="27"/>
      <c r="I340" s="27"/>
      <c r="J340" s="26"/>
      <c r="K340" s="27"/>
      <c r="L340" s="17">
        <f t="shared" si="55"/>
        <v>0</v>
      </c>
      <c r="M340" s="27"/>
      <c r="N340" s="27"/>
      <c r="O340" s="27"/>
      <c r="P340" s="27"/>
      <c r="Q340" s="27"/>
      <c r="R340" s="27"/>
      <c r="S340" s="27"/>
      <c r="T340" s="17">
        <f t="shared" si="56"/>
        <v>0</v>
      </c>
      <c r="U340" s="27"/>
      <c r="V340" s="27"/>
      <c r="W340" s="18">
        <f t="shared" si="57"/>
        <v>0</v>
      </c>
      <c r="X340" s="18"/>
      <c r="Y340" s="18">
        <f t="shared" si="58"/>
        <v>0</v>
      </c>
      <c r="Z340" s="18">
        <f t="shared" si="59"/>
        <v>0</v>
      </c>
      <c r="AA340" s="18">
        <f t="shared" si="60"/>
        <v>0</v>
      </c>
      <c r="AB340" s="18">
        <f t="shared" si="61"/>
        <v>0</v>
      </c>
      <c r="AC340" s="18">
        <f t="shared" si="62"/>
        <v>0</v>
      </c>
      <c r="AD340" s="18">
        <f t="shared" si="63"/>
        <v>0</v>
      </c>
      <c r="AE340" s="17">
        <f t="shared" si="64"/>
        <v>0</v>
      </c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38"/>
      <c r="BK340" s="20">
        <f t="shared" si="65"/>
        <v>0</v>
      </c>
    </row>
    <row r="341" spans="1:63">
      <c r="A341" s="22">
        <v>334</v>
      </c>
      <c r="B341" s="25"/>
      <c r="C341" s="26"/>
      <c r="D341" s="26"/>
      <c r="E341" s="27"/>
      <c r="F341" s="27"/>
      <c r="G341" s="26"/>
      <c r="H341" s="27"/>
      <c r="I341" s="27"/>
      <c r="J341" s="26"/>
      <c r="K341" s="27"/>
      <c r="L341" s="17">
        <f t="shared" si="55"/>
        <v>0</v>
      </c>
      <c r="M341" s="27"/>
      <c r="N341" s="27"/>
      <c r="O341" s="27"/>
      <c r="P341" s="27"/>
      <c r="Q341" s="27"/>
      <c r="R341" s="27"/>
      <c r="S341" s="27"/>
      <c r="T341" s="17">
        <f t="shared" si="56"/>
        <v>0</v>
      </c>
      <c r="U341" s="27"/>
      <c r="V341" s="27"/>
      <c r="W341" s="18">
        <f t="shared" si="57"/>
        <v>0</v>
      </c>
      <c r="X341" s="18"/>
      <c r="Y341" s="18">
        <f t="shared" si="58"/>
        <v>0</v>
      </c>
      <c r="Z341" s="18">
        <f t="shared" si="59"/>
        <v>0</v>
      </c>
      <c r="AA341" s="18">
        <f t="shared" si="60"/>
        <v>0</v>
      </c>
      <c r="AB341" s="18">
        <f t="shared" si="61"/>
        <v>0</v>
      </c>
      <c r="AC341" s="18">
        <f t="shared" si="62"/>
        <v>0</v>
      </c>
      <c r="AD341" s="18">
        <f t="shared" si="63"/>
        <v>0</v>
      </c>
      <c r="AE341" s="17">
        <f t="shared" si="64"/>
        <v>0</v>
      </c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38"/>
      <c r="BK341" s="20">
        <f t="shared" si="65"/>
        <v>0</v>
      </c>
    </row>
    <row r="342" spans="1:63">
      <c r="A342" s="22">
        <v>335</v>
      </c>
      <c r="B342" s="25"/>
      <c r="C342" s="26"/>
      <c r="D342" s="26"/>
      <c r="E342" s="27"/>
      <c r="F342" s="27"/>
      <c r="G342" s="26"/>
      <c r="H342" s="27"/>
      <c r="I342" s="27"/>
      <c r="J342" s="26"/>
      <c r="K342" s="27"/>
      <c r="L342" s="17">
        <f t="shared" si="55"/>
        <v>0</v>
      </c>
      <c r="M342" s="27"/>
      <c r="N342" s="27"/>
      <c r="O342" s="27"/>
      <c r="P342" s="27"/>
      <c r="Q342" s="27"/>
      <c r="R342" s="27"/>
      <c r="S342" s="27"/>
      <c r="T342" s="17">
        <f t="shared" si="56"/>
        <v>0</v>
      </c>
      <c r="U342" s="27"/>
      <c r="V342" s="27"/>
      <c r="W342" s="18">
        <f t="shared" si="57"/>
        <v>0</v>
      </c>
      <c r="X342" s="18"/>
      <c r="Y342" s="18">
        <f t="shared" si="58"/>
        <v>0</v>
      </c>
      <c r="Z342" s="18">
        <f t="shared" si="59"/>
        <v>0</v>
      </c>
      <c r="AA342" s="18">
        <f t="shared" si="60"/>
        <v>0</v>
      </c>
      <c r="AB342" s="18">
        <f t="shared" si="61"/>
        <v>0</v>
      </c>
      <c r="AC342" s="18">
        <f t="shared" si="62"/>
        <v>0</v>
      </c>
      <c r="AD342" s="18">
        <f t="shared" si="63"/>
        <v>0</v>
      </c>
      <c r="AE342" s="17">
        <f t="shared" si="64"/>
        <v>0</v>
      </c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38"/>
      <c r="BK342" s="20">
        <f t="shared" si="65"/>
        <v>0</v>
      </c>
    </row>
    <row r="343" spans="1:63">
      <c r="A343" s="22">
        <v>336</v>
      </c>
      <c r="B343" s="25"/>
      <c r="C343" s="26"/>
      <c r="D343" s="26"/>
      <c r="E343" s="27"/>
      <c r="F343" s="27"/>
      <c r="G343" s="26"/>
      <c r="H343" s="27"/>
      <c r="I343" s="27"/>
      <c r="J343" s="26"/>
      <c r="K343" s="27"/>
      <c r="L343" s="17">
        <f t="shared" si="55"/>
        <v>0</v>
      </c>
      <c r="M343" s="27"/>
      <c r="N343" s="27"/>
      <c r="O343" s="27"/>
      <c r="P343" s="27"/>
      <c r="Q343" s="27"/>
      <c r="R343" s="27"/>
      <c r="S343" s="27"/>
      <c r="T343" s="17">
        <f t="shared" si="56"/>
        <v>0</v>
      </c>
      <c r="U343" s="27"/>
      <c r="V343" s="27"/>
      <c r="W343" s="18">
        <f t="shared" si="57"/>
        <v>0</v>
      </c>
      <c r="X343" s="18"/>
      <c r="Y343" s="18">
        <f t="shared" si="58"/>
        <v>0</v>
      </c>
      <c r="Z343" s="18">
        <f t="shared" si="59"/>
        <v>0</v>
      </c>
      <c r="AA343" s="18">
        <f t="shared" si="60"/>
        <v>0</v>
      </c>
      <c r="AB343" s="18">
        <f t="shared" si="61"/>
        <v>0</v>
      </c>
      <c r="AC343" s="18">
        <f t="shared" si="62"/>
        <v>0</v>
      </c>
      <c r="AD343" s="18">
        <f t="shared" si="63"/>
        <v>0</v>
      </c>
      <c r="AE343" s="17">
        <f t="shared" si="64"/>
        <v>0</v>
      </c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38"/>
      <c r="BK343" s="20">
        <f t="shared" si="65"/>
        <v>0</v>
      </c>
    </row>
    <row r="344" spans="1:63">
      <c r="A344" s="22">
        <v>337</v>
      </c>
      <c r="B344" s="25"/>
      <c r="C344" s="26"/>
      <c r="D344" s="26"/>
      <c r="E344" s="27"/>
      <c r="F344" s="27"/>
      <c r="G344" s="26"/>
      <c r="H344" s="27"/>
      <c r="I344" s="27"/>
      <c r="J344" s="26"/>
      <c r="K344" s="27"/>
      <c r="L344" s="17">
        <f t="shared" si="55"/>
        <v>0</v>
      </c>
      <c r="M344" s="27"/>
      <c r="N344" s="27"/>
      <c r="O344" s="27"/>
      <c r="P344" s="27"/>
      <c r="Q344" s="27"/>
      <c r="R344" s="27"/>
      <c r="S344" s="27"/>
      <c r="T344" s="17">
        <f t="shared" si="56"/>
        <v>0</v>
      </c>
      <c r="U344" s="27"/>
      <c r="V344" s="27"/>
      <c r="W344" s="18">
        <f t="shared" si="57"/>
        <v>0</v>
      </c>
      <c r="X344" s="18"/>
      <c r="Y344" s="18">
        <f t="shared" si="58"/>
        <v>0</v>
      </c>
      <c r="Z344" s="18">
        <f t="shared" si="59"/>
        <v>0</v>
      </c>
      <c r="AA344" s="18">
        <f t="shared" si="60"/>
        <v>0</v>
      </c>
      <c r="AB344" s="18">
        <f t="shared" si="61"/>
        <v>0</v>
      </c>
      <c r="AC344" s="18">
        <f t="shared" si="62"/>
        <v>0</v>
      </c>
      <c r="AD344" s="18">
        <f t="shared" si="63"/>
        <v>0</v>
      </c>
      <c r="AE344" s="17">
        <f t="shared" si="64"/>
        <v>0</v>
      </c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38"/>
      <c r="BK344" s="20">
        <f t="shared" si="65"/>
        <v>0</v>
      </c>
    </row>
    <row r="345" spans="1:63">
      <c r="A345" s="22">
        <v>338</v>
      </c>
      <c r="B345" s="25"/>
      <c r="C345" s="26"/>
      <c r="D345" s="26"/>
      <c r="E345" s="27"/>
      <c r="F345" s="27"/>
      <c r="G345" s="26"/>
      <c r="H345" s="27"/>
      <c r="I345" s="27"/>
      <c r="J345" s="26"/>
      <c r="K345" s="27"/>
      <c r="L345" s="17">
        <f t="shared" si="55"/>
        <v>0</v>
      </c>
      <c r="M345" s="27"/>
      <c r="N345" s="27"/>
      <c r="O345" s="27"/>
      <c r="P345" s="27"/>
      <c r="Q345" s="27"/>
      <c r="R345" s="27"/>
      <c r="S345" s="27"/>
      <c r="T345" s="17">
        <f t="shared" si="56"/>
        <v>0</v>
      </c>
      <c r="U345" s="27"/>
      <c r="V345" s="27"/>
      <c r="W345" s="18">
        <f t="shared" si="57"/>
        <v>0</v>
      </c>
      <c r="X345" s="18"/>
      <c r="Y345" s="18">
        <f t="shared" si="58"/>
        <v>0</v>
      </c>
      <c r="Z345" s="18">
        <f t="shared" si="59"/>
        <v>0</v>
      </c>
      <c r="AA345" s="18">
        <f t="shared" si="60"/>
        <v>0</v>
      </c>
      <c r="AB345" s="18">
        <f t="shared" si="61"/>
        <v>0</v>
      </c>
      <c r="AC345" s="18">
        <f t="shared" si="62"/>
        <v>0</v>
      </c>
      <c r="AD345" s="18">
        <f t="shared" si="63"/>
        <v>0</v>
      </c>
      <c r="AE345" s="17">
        <f t="shared" si="64"/>
        <v>0</v>
      </c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38"/>
      <c r="BK345" s="20">
        <f t="shared" si="65"/>
        <v>0</v>
      </c>
    </row>
    <row r="346" spans="1:63">
      <c r="A346" s="22">
        <v>339</v>
      </c>
      <c r="B346" s="25"/>
      <c r="C346" s="26"/>
      <c r="D346" s="26"/>
      <c r="E346" s="27"/>
      <c r="F346" s="27"/>
      <c r="G346" s="26"/>
      <c r="H346" s="27"/>
      <c r="I346" s="27"/>
      <c r="J346" s="26"/>
      <c r="K346" s="27"/>
      <c r="L346" s="17">
        <f t="shared" si="55"/>
        <v>0</v>
      </c>
      <c r="M346" s="27"/>
      <c r="N346" s="27"/>
      <c r="O346" s="27"/>
      <c r="P346" s="27"/>
      <c r="Q346" s="27"/>
      <c r="R346" s="27"/>
      <c r="S346" s="27"/>
      <c r="T346" s="17">
        <f t="shared" si="56"/>
        <v>0</v>
      </c>
      <c r="U346" s="27"/>
      <c r="V346" s="27"/>
      <c r="W346" s="18">
        <f t="shared" si="57"/>
        <v>0</v>
      </c>
      <c r="X346" s="18"/>
      <c r="Y346" s="18">
        <f t="shared" si="58"/>
        <v>0</v>
      </c>
      <c r="Z346" s="18">
        <f t="shared" si="59"/>
        <v>0</v>
      </c>
      <c r="AA346" s="18">
        <f t="shared" si="60"/>
        <v>0</v>
      </c>
      <c r="AB346" s="18">
        <f t="shared" si="61"/>
        <v>0</v>
      </c>
      <c r="AC346" s="18">
        <f t="shared" si="62"/>
        <v>0</v>
      </c>
      <c r="AD346" s="18">
        <f t="shared" si="63"/>
        <v>0</v>
      </c>
      <c r="AE346" s="17">
        <f t="shared" si="64"/>
        <v>0</v>
      </c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38"/>
      <c r="BK346" s="20">
        <f t="shared" si="65"/>
        <v>0</v>
      </c>
    </row>
    <row r="347" spans="1:63">
      <c r="A347" s="22">
        <v>340</v>
      </c>
      <c r="B347" s="25"/>
      <c r="C347" s="26"/>
      <c r="D347" s="26"/>
      <c r="E347" s="27"/>
      <c r="F347" s="27"/>
      <c r="G347" s="26"/>
      <c r="H347" s="27"/>
      <c r="I347" s="27"/>
      <c r="J347" s="26"/>
      <c r="K347" s="27"/>
      <c r="L347" s="17">
        <f t="shared" si="55"/>
        <v>0</v>
      </c>
      <c r="M347" s="27"/>
      <c r="N347" s="27"/>
      <c r="O347" s="27"/>
      <c r="P347" s="27"/>
      <c r="Q347" s="27"/>
      <c r="R347" s="27"/>
      <c r="S347" s="27"/>
      <c r="T347" s="17">
        <f t="shared" si="56"/>
        <v>0</v>
      </c>
      <c r="U347" s="27"/>
      <c r="V347" s="27"/>
      <c r="W347" s="18">
        <f t="shared" si="57"/>
        <v>0</v>
      </c>
      <c r="X347" s="18"/>
      <c r="Y347" s="18">
        <f t="shared" si="58"/>
        <v>0</v>
      </c>
      <c r="Z347" s="18">
        <f t="shared" si="59"/>
        <v>0</v>
      </c>
      <c r="AA347" s="18">
        <f t="shared" si="60"/>
        <v>0</v>
      </c>
      <c r="AB347" s="18">
        <f t="shared" si="61"/>
        <v>0</v>
      </c>
      <c r="AC347" s="18">
        <f t="shared" si="62"/>
        <v>0</v>
      </c>
      <c r="AD347" s="18">
        <f t="shared" si="63"/>
        <v>0</v>
      </c>
      <c r="AE347" s="17">
        <f t="shared" si="64"/>
        <v>0</v>
      </c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38"/>
      <c r="BK347" s="20">
        <f t="shared" si="65"/>
        <v>0</v>
      </c>
    </row>
    <row r="348" spans="1:63">
      <c r="A348" s="22">
        <v>341</v>
      </c>
      <c r="B348" s="25"/>
      <c r="C348" s="26"/>
      <c r="D348" s="26"/>
      <c r="E348" s="27"/>
      <c r="F348" s="27"/>
      <c r="G348" s="26"/>
      <c r="H348" s="27"/>
      <c r="I348" s="27"/>
      <c r="J348" s="26"/>
      <c r="K348" s="27"/>
      <c r="L348" s="17">
        <f t="shared" si="55"/>
        <v>0</v>
      </c>
      <c r="M348" s="27"/>
      <c r="N348" s="27"/>
      <c r="O348" s="27"/>
      <c r="P348" s="27"/>
      <c r="Q348" s="27"/>
      <c r="R348" s="27"/>
      <c r="S348" s="27"/>
      <c r="T348" s="17">
        <f t="shared" si="56"/>
        <v>0</v>
      </c>
      <c r="U348" s="27"/>
      <c r="V348" s="27"/>
      <c r="W348" s="18">
        <f t="shared" si="57"/>
        <v>0</v>
      </c>
      <c r="X348" s="18"/>
      <c r="Y348" s="18">
        <f t="shared" si="58"/>
        <v>0</v>
      </c>
      <c r="Z348" s="18">
        <f t="shared" si="59"/>
        <v>0</v>
      </c>
      <c r="AA348" s="18">
        <f t="shared" si="60"/>
        <v>0</v>
      </c>
      <c r="AB348" s="18">
        <f t="shared" si="61"/>
        <v>0</v>
      </c>
      <c r="AC348" s="18">
        <f t="shared" si="62"/>
        <v>0</v>
      </c>
      <c r="AD348" s="18">
        <f t="shared" si="63"/>
        <v>0</v>
      </c>
      <c r="AE348" s="17">
        <f t="shared" si="64"/>
        <v>0</v>
      </c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38"/>
      <c r="BK348" s="20">
        <f t="shared" si="65"/>
        <v>0</v>
      </c>
    </row>
    <row r="349" spans="1:63">
      <c r="A349" s="22">
        <v>342</v>
      </c>
      <c r="B349" s="25"/>
      <c r="C349" s="26"/>
      <c r="D349" s="26"/>
      <c r="E349" s="27"/>
      <c r="F349" s="27"/>
      <c r="G349" s="26"/>
      <c r="H349" s="27"/>
      <c r="I349" s="27"/>
      <c r="J349" s="26"/>
      <c r="K349" s="27"/>
      <c r="L349" s="17">
        <f t="shared" si="55"/>
        <v>0</v>
      </c>
      <c r="M349" s="27"/>
      <c r="N349" s="27"/>
      <c r="O349" s="27"/>
      <c r="P349" s="27"/>
      <c r="Q349" s="27"/>
      <c r="R349" s="27"/>
      <c r="S349" s="27"/>
      <c r="T349" s="17">
        <f t="shared" si="56"/>
        <v>0</v>
      </c>
      <c r="U349" s="27"/>
      <c r="V349" s="27"/>
      <c r="W349" s="18">
        <f t="shared" si="57"/>
        <v>0</v>
      </c>
      <c r="X349" s="18"/>
      <c r="Y349" s="18">
        <f t="shared" si="58"/>
        <v>0</v>
      </c>
      <c r="Z349" s="18">
        <f t="shared" si="59"/>
        <v>0</v>
      </c>
      <c r="AA349" s="18">
        <f t="shared" si="60"/>
        <v>0</v>
      </c>
      <c r="AB349" s="18">
        <f t="shared" si="61"/>
        <v>0</v>
      </c>
      <c r="AC349" s="18">
        <f t="shared" si="62"/>
        <v>0</v>
      </c>
      <c r="AD349" s="18">
        <f t="shared" si="63"/>
        <v>0</v>
      </c>
      <c r="AE349" s="17">
        <f t="shared" si="64"/>
        <v>0</v>
      </c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38"/>
      <c r="BK349" s="20">
        <f t="shared" si="65"/>
        <v>0</v>
      </c>
    </row>
    <row r="350" spans="1:63">
      <c r="A350" s="22">
        <v>343</v>
      </c>
      <c r="B350" s="25"/>
      <c r="C350" s="26"/>
      <c r="D350" s="26"/>
      <c r="E350" s="27"/>
      <c r="F350" s="27"/>
      <c r="G350" s="26"/>
      <c r="H350" s="27"/>
      <c r="I350" s="27"/>
      <c r="J350" s="26"/>
      <c r="K350" s="27"/>
      <c r="L350" s="17">
        <f t="shared" si="55"/>
        <v>0</v>
      </c>
      <c r="M350" s="27"/>
      <c r="N350" s="27"/>
      <c r="O350" s="27"/>
      <c r="P350" s="27"/>
      <c r="Q350" s="27"/>
      <c r="R350" s="27"/>
      <c r="S350" s="27"/>
      <c r="T350" s="17">
        <f t="shared" si="56"/>
        <v>0</v>
      </c>
      <c r="U350" s="27"/>
      <c r="V350" s="27"/>
      <c r="W350" s="18">
        <f t="shared" si="57"/>
        <v>0</v>
      </c>
      <c r="X350" s="18"/>
      <c r="Y350" s="18">
        <f t="shared" si="58"/>
        <v>0</v>
      </c>
      <c r="Z350" s="18">
        <f t="shared" si="59"/>
        <v>0</v>
      </c>
      <c r="AA350" s="18">
        <f t="shared" si="60"/>
        <v>0</v>
      </c>
      <c r="AB350" s="18">
        <f t="shared" si="61"/>
        <v>0</v>
      </c>
      <c r="AC350" s="18">
        <f t="shared" si="62"/>
        <v>0</v>
      </c>
      <c r="AD350" s="18">
        <f t="shared" si="63"/>
        <v>0</v>
      </c>
      <c r="AE350" s="17">
        <f t="shared" si="64"/>
        <v>0</v>
      </c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38"/>
      <c r="BK350" s="20">
        <f t="shared" si="65"/>
        <v>0</v>
      </c>
    </row>
    <row r="351" spans="1:63">
      <c r="A351" s="22">
        <v>344</v>
      </c>
      <c r="B351" s="25"/>
      <c r="C351" s="26"/>
      <c r="D351" s="26"/>
      <c r="E351" s="27"/>
      <c r="F351" s="27"/>
      <c r="G351" s="26"/>
      <c r="H351" s="27"/>
      <c r="I351" s="27"/>
      <c r="J351" s="26"/>
      <c r="K351" s="27"/>
      <c r="L351" s="17">
        <f t="shared" si="55"/>
        <v>0</v>
      </c>
      <c r="M351" s="27"/>
      <c r="N351" s="27"/>
      <c r="O351" s="27"/>
      <c r="P351" s="27"/>
      <c r="Q351" s="27"/>
      <c r="R351" s="27"/>
      <c r="S351" s="27"/>
      <c r="T351" s="17">
        <f t="shared" si="56"/>
        <v>0</v>
      </c>
      <c r="U351" s="27"/>
      <c r="V351" s="27"/>
      <c r="W351" s="18">
        <f t="shared" si="57"/>
        <v>0</v>
      </c>
      <c r="X351" s="18"/>
      <c r="Y351" s="18">
        <f t="shared" si="58"/>
        <v>0</v>
      </c>
      <c r="Z351" s="18">
        <f t="shared" si="59"/>
        <v>0</v>
      </c>
      <c r="AA351" s="18">
        <f t="shared" si="60"/>
        <v>0</v>
      </c>
      <c r="AB351" s="18">
        <f t="shared" si="61"/>
        <v>0</v>
      </c>
      <c r="AC351" s="18">
        <f t="shared" si="62"/>
        <v>0</v>
      </c>
      <c r="AD351" s="18">
        <f t="shared" si="63"/>
        <v>0</v>
      </c>
      <c r="AE351" s="17">
        <f t="shared" si="64"/>
        <v>0</v>
      </c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38"/>
      <c r="BK351" s="20">
        <f t="shared" si="65"/>
        <v>0</v>
      </c>
    </row>
    <row r="352" spans="1:63">
      <c r="A352" s="22">
        <v>345</v>
      </c>
      <c r="B352" s="25"/>
      <c r="C352" s="26"/>
      <c r="D352" s="26"/>
      <c r="E352" s="27"/>
      <c r="F352" s="27"/>
      <c r="G352" s="26"/>
      <c r="H352" s="27"/>
      <c r="I352" s="27"/>
      <c r="J352" s="26"/>
      <c r="K352" s="27"/>
      <c r="L352" s="17">
        <f t="shared" si="55"/>
        <v>0</v>
      </c>
      <c r="M352" s="27"/>
      <c r="N352" s="27"/>
      <c r="O352" s="27"/>
      <c r="P352" s="27"/>
      <c r="Q352" s="27"/>
      <c r="R352" s="27"/>
      <c r="S352" s="27"/>
      <c r="T352" s="17">
        <f t="shared" si="56"/>
        <v>0</v>
      </c>
      <c r="U352" s="27"/>
      <c r="V352" s="27"/>
      <c r="W352" s="18">
        <f t="shared" si="57"/>
        <v>0</v>
      </c>
      <c r="X352" s="18"/>
      <c r="Y352" s="18">
        <f t="shared" si="58"/>
        <v>0</v>
      </c>
      <c r="Z352" s="18">
        <f t="shared" si="59"/>
        <v>0</v>
      </c>
      <c r="AA352" s="18">
        <f t="shared" si="60"/>
        <v>0</v>
      </c>
      <c r="AB352" s="18">
        <f t="shared" si="61"/>
        <v>0</v>
      </c>
      <c r="AC352" s="18">
        <f t="shared" si="62"/>
        <v>0</v>
      </c>
      <c r="AD352" s="18">
        <f t="shared" si="63"/>
        <v>0</v>
      </c>
      <c r="AE352" s="17">
        <f t="shared" si="64"/>
        <v>0</v>
      </c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38"/>
      <c r="BK352" s="20">
        <f t="shared" si="65"/>
        <v>0</v>
      </c>
    </row>
    <row r="353" spans="1:63">
      <c r="A353" s="22">
        <v>346</v>
      </c>
      <c r="B353" s="25"/>
      <c r="C353" s="26"/>
      <c r="D353" s="26"/>
      <c r="E353" s="27"/>
      <c r="F353" s="27"/>
      <c r="G353" s="26"/>
      <c r="H353" s="27"/>
      <c r="I353" s="27"/>
      <c r="J353" s="26"/>
      <c r="K353" s="27"/>
      <c r="L353" s="17">
        <f t="shared" si="55"/>
        <v>0</v>
      </c>
      <c r="M353" s="27"/>
      <c r="N353" s="27"/>
      <c r="O353" s="27"/>
      <c r="P353" s="27"/>
      <c r="Q353" s="27"/>
      <c r="R353" s="27"/>
      <c r="S353" s="27"/>
      <c r="T353" s="17">
        <f t="shared" si="56"/>
        <v>0</v>
      </c>
      <c r="U353" s="27"/>
      <c r="V353" s="27"/>
      <c r="W353" s="18">
        <f t="shared" si="57"/>
        <v>0</v>
      </c>
      <c r="X353" s="18"/>
      <c r="Y353" s="18">
        <f t="shared" si="58"/>
        <v>0</v>
      </c>
      <c r="Z353" s="18">
        <f t="shared" si="59"/>
        <v>0</v>
      </c>
      <c r="AA353" s="18">
        <f t="shared" si="60"/>
        <v>0</v>
      </c>
      <c r="AB353" s="18">
        <f t="shared" si="61"/>
        <v>0</v>
      </c>
      <c r="AC353" s="18">
        <f t="shared" si="62"/>
        <v>0</v>
      </c>
      <c r="AD353" s="18">
        <f t="shared" si="63"/>
        <v>0</v>
      </c>
      <c r="AE353" s="17">
        <f t="shared" si="64"/>
        <v>0</v>
      </c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38"/>
      <c r="BK353" s="20">
        <f t="shared" si="65"/>
        <v>0</v>
      </c>
    </row>
    <row r="354" spans="1:63">
      <c r="A354" s="22">
        <v>347</v>
      </c>
      <c r="B354" s="25"/>
      <c r="C354" s="26"/>
      <c r="D354" s="26"/>
      <c r="E354" s="27"/>
      <c r="F354" s="27"/>
      <c r="G354" s="26"/>
      <c r="H354" s="27"/>
      <c r="I354" s="27"/>
      <c r="J354" s="26"/>
      <c r="K354" s="27"/>
      <c r="L354" s="17">
        <f t="shared" si="55"/>
        <v>0</v>
      </c>
      <c r="M354" s="27"/>
      <c r="N354" s="27"/>
      <c r="O354" s="27"/>
      <c r="P354" s="27"/>
      <c r="Q354" s="27"/>
      <c r="R354" s="27"/>
      <c r="S354" s="27"/>
      <c r="T354" s="17">
        <f t="shared" si="56"/>
        <v>0</v>
      </c>
      <c r="U354" s="27"/>
      <c r="V354" s="27"/>
      <c r="W354" s="18">
        <f t="shared" si="57"/>
        <v>0</v>
      </c>
      <c r="X354" s="18"/>
      <c r="Y354" s="18">
        <f t="shared" si="58"/>
        <v>0</v>
      </c>
      <c r="Z354" s="18">
        <f t="shared" si="59"/>
        <v>0</v>
      </c>
      <c r="AA354" s="18">
        <f t="shared" si="60"/>
        <v>0</v>
      </c>
      <c r="AB354" s="18">
        <f t="shared" si="61"/>
        <v>0</v>
      </c>
      <c r="AC354" s="18">
        <f t="shared" si="62"/>
        <v>0</v>
      </c>
      <c r="AD354" s="18">
        <f t="shared" si="63"/>
        <v>0</v>
      </c>
      <c r="AE354" s="17">
        <f t="shared" si="64"/>
        <v>0</v>
      </c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38"/>
      <c r="BK354" s="20">
        <f t="shared" si="65"/>
        <v>0</v>
      </c>
    </row>
    <row r="355" spans="1:63">
      <c r="A355" s="22">
        <v>348</v>
      </c>
      <c r="B355" s="25"/>
      <c r="C355" s="26"/>
      <c r="D355" s="26"/>
      <c r="E355" s="27"/>
      <c r="F355" s="27"/>
      <c r="G355" s="26"/>
      <c r="H355" s="27"/>
      <c r="I355" s="27"/>
      <c r="J355" s="26"/>
      <c r="K355" s="27"/>
      <c r="L355" s="17">
        <f t="shared" si="55"/>
        <v>0</v>
      </c>
      <c r="M355" s="27"/>
      <c r="N355" s="27"/>
      <c r="O355" s="27"/>
      <c r="P355" s="27"/>
      <c r="Q355" s="27"/>
      <c r="R355" s="27"/>
      <c r="S355" s="27"/>
      <c r="T355" s="17">
        <f t="shared" si="56"/>
        <v>0</v>
      </c>
      <c r="U355" s="27"/>
      <c r="V355" s="27"/>
      <c r="W355" s="18">
        <f t="shared" si="57"/>
        <v>0</v>
      </c>
      <c r="X355" s="18"/>
      <c r="Y355" s="18">
        <f t="shared" si="58"/>
        <v>0</v>
      </c>
      <c r="Z355" s="18">
        <f t="shared" si="59"/>
        <v>0</v>
      </c>
      <c r="AA355" s="18">
        <f t="shared" si="60"/>
        <v>0</v>
      </c>
      <c r="AB355" s="18">
        <f t="shared" si="61"/>
        <v>0</v>
      </c>
      <c r="AC355" s="18">
        <f t="shared" si="62"/>
        <v>0</v>
      </c>
      <c r="AD355" s="18">
        <f t="shared" si="63"/>
        <v>0</v>
      </c>
      <c r="AE355" s="17">
        <f t="shared" si="64"/>
        <v>0</v>
      </c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38"/>
      <c r="BK355" s="20">
        <f t="shared" si="65"/>
        <v>0</v>
      </c>
    </row>
    <row r="356" spans="1:63">
      <c r="A356" s="22">
        <v>349</v>
      </c>
      <c r="B356" s="25"/>
      <c r="C356" s="26"/>
      <c r="D356" s="26"/>
      <c r="E356" s="27"/>
      <c r="F356" s="27"/>
      <c r="G356" s="26"/>
      <c r="H356" s="27"/>
      <c r="I356" s="27"/>
      <c r="J356" s="26"/>
      <c r="K356" s="27"/>
      <c r="L356" s="17">
        <f t="shared" si="55"/>
        <v>0</v>
      </c>
      <c r="M356" s="27"/>
      <c r="N356" s="27"/>
      <c r="O356" s="27"/>
      <c r="P356" s="27"/>
      <c r="Q356" s="27"/>
      <c r="R356" s="27"/>
      <c r="S356" s="27"/>
      <c r="T356" s="17">
        <f t="shared" si="56"/>
        <v>0</v>
      </c>
      <c r="U356" s="27"/>
      <c r="V356" s="27"/>
      <c r="W356" s="18">
        <f t="shared" si="57"/>
        <v>0</v>
      </c>
      <c r="X356" s="18"/>
      <c r="Y356" s="18">
        <f t="shared" si="58"/>
        <v>0</v>
      </c>
      <c r="Z356" s="18">
        <f t="shared" si="59"/>
        <v>0</v>
      </c>
      <c r="AA356" s="18">
        <f t="shared" si="60"/>
        <v>0</v>
      </c>
      <c r="AB356" s="18">
        <f t="shared" si="61"/>
        <v>0</v>
      </c>
      <c r="AC356" s="18">
        <f t="shared" si="62"/>
        <v>0</v>
      </c>
      <c r="AD356" s="18">
        <f t="shared" si="63"/>
        <v>0</v>
      </c>
      <c r="AE356" s="17">
        <f t="shared" si="64"/>
        <v>0</v>
      </c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38"/>
      <c r="BK356" s="20">
        <f t="shared" si="65"/>
        <v>0</v>
      </c>
    </row>
    <row r="357" spans="1:63">
      <c r="A357" s="22">
        <v>350</v>
      </c>
      <c r="B357" s="25"/>
      <c r="C357" s="26"/>
      <c r="D357" s="26"/>
      <c r="E357" s="27"/>
      <c r="F357" s="27"/>
      <c r="G357" s="26"/>
      <c r="H357" s="27"/>
      <c r="I357" s="27"/>
      <c r="J357" s="26"/>
      <c r="K357" s="27"/>
      <c r="L357" s="17">
        <f t="shared" si="55"/>
        <v>0</v>
      </c>
      <c r="M357" s="27"/>
      <c r="N357" s="27"/>
      <c r="O357" s="27"/>
      <c r="P357" s="27"/>
      <c r="Q357" s="27"/>
      <c r="R357" s="27"/>
      <c r="S357" s="27"/>
      <c r="T357" s="17">
        <f t="shared" si="56"/>
        <v>0</v>
      </c>
      <c r="U357" s="27"/>
      <c r="V357" s="27"/>
      <c r="W357" s="18">
        <f t="shared" si="57"/>
        <v>0</v>
      </c>
      <c r="X357" s="18"/>
      <c r="Y357" s="18">
        <f t="shared" si="58"/>
        <v>0</v>
      </c>
      <c r="Z357" s="18">
        <f t="shared" si="59"/>
        <v>0</v>
      </c>
      <c r="AA357" s="18">
        <f t="shared" si="60"/>
        <v>0</v>
      </c>
      <c r="AB357" s="18">
        <f t="shared" si="61"/>
        <v>0</v>
      </c>
      <c r="AC357" s="18">
        <f t="shared" si="62"/>
        <v>0</v>
      </c>
      <c r="AD357" s="18">
        <f t="shared" si="63"/>
        <v>0</v>
      </c>
      <c r="AE357" s="17">
        <f t="shared" si="64"/>
        <v>0</v>
      </c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38"/>
      <c r="BK357" s="20">
        <f t="shared" si="65"/>
        <v>0</v>
      </c>
    </row>
    <row r="358" spans="1:63">
      <c r="A358" s="22">
        <v>351</v>
      </c>
      <c r="B358" s="25"/>
      <c r="C358" s="26"/>
      <c r="D358" s="26"/>
      <c r="E358" s="27"/>
      <c r="F358" s="27"/>
      <c r="G358" s="26"/>
      <c r="H358" s="27"/>
      <c r="I358" s="27"/>
      <c r="J358" s="26"/>
      <c r="K358" s="27"/>
      <c r="L358" s="17">
        <f t="shared" si="55"/>
        <v>0</v>
      </c>
      <c r="M358" s="27"/>
      <c r="N358" s="27"/>
      <c r="O358" s="27"/>
      <c r="P358" s="27"/>
      <c r="Q358" s="27"/>
      <c r="R358" s="27"/>
      <c r="S358" s="27"/>
      <c r="T358" s="17">
        <f t="shared" si="56"/>
        <v>0</v>
      </c>
      <c r="U358" s="27"/>
      <c r="V358" s="27"/>
      <c r="W358" s="18">
        <f t="shared" si="57"/>
        <v>0</v>
      </c>
      <c r="X358" s="18"/>
      <c r="Y358" s="18">
        <f t="shared" si="58"/>
        <v>0</v>
      </c>
      <c r="Z358" s="18">
        <f t="shared" si="59"/>
        <v>0</v>
      </c>
      <c r="AA358" s="18">
        <f t="shared" si="60"/>
        <v>0</v>
      </c>
      <c r="AB358" s="18">
        <f t="shared" si="61"/>
        <v>0</v>
      </c>
      <c r="AC358" s="18">
        <f t="shared" si="62"/>
        <v>0</v>
      </c>
      <c r="AD358" s="18">
        <f t="shared" si="63"/>
        <v>0</v>
      </c>
      <c r="AE358" s="17">
        <f t="shared" si="64"/>
        <v>0</v>
      </c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38"/>
      <c r="BK358" s="20">
        <f t="shared" si="65"/>
        <v>0</v>
      </c>
    </row>
    <row r="359" spans="1:63">
      <c r="A359" s="22">
        <v>352</v>
      </c>
      <c r="B359" s="25"/>
      <c r="C359" s="26"/>
      <c r="D359" s="26"/>
      <c r="E359" s="27"/>
      <c r="F359" s="27"/>
      <c r="G359" s="26"/>
      <c r="H359" s="27"/>
      <c r="I359" s="27"/>
      <c r="J359" s="26"/>
      <c r="K359" s="27"/>
      <c r="L359" s="17">
        <f t="shared" ref="L359:L399" si="66">SUM(E359:K359)</f>
        <v>0</v>
      </c>
      <c r="M359" s="27"/>
      <c r="N359" s="27"/>
      <c r="O359" s="27"/>
      <c r="P359" s="27"/>
      <c r="Q359" s="27"/>
      <c r="R359" s="27"/>
      <c r="S359" s="27"/>
      <c r="T359" s="17">
        <f t="shared" ref="T359:T399" si="67">SUM(M359:S359)</f>
        <v>0</v>
      </c>
      <c r="U359" s="27"/>
      <c r="V359" s="27"/>
      <c r="W359" s="18">
        <f t="shared" ref="W359:W399" si="68">+T359*0.02</f>
        <v>0</v>
      </c>
      <c r="X359" s="18"/>
      <c r="Y359" s="18">
        <f t="shared" ref="Y359:Y399" si="69">+T359*0.03</f>
        <v>0</v>
      </c>
      <c r="Z359" s="18">
        <f t="shared" ref="Z359:Z399" si="70">+T359*0.04</f>
        <v>0</v>
      </c>
      <c r="AA359" s="18">
        <f t="shared" ref="AA359:AA399" si="71">+T359*0.105</f>
        <v>0</v>
      </c>
      <c r="AB359" s="18">
        <f t="shared" ref="AB359:AB399" si="72">+T359*0.08</f>
        <v>0</v>
      </c>
      <c r="AC359" s="18">
        <f t="shared" ref="AC359:AC399" si="73">+T359*0.224</f>
        <v>0</v>
      </c>
      <c r="AD359" s="18">
        <f t="shared" ref="AD359:AD399" si="74">SUM(W359:AC359)</f>
        <v>0</v>
      </c>
      <c r="AE359" s="17">
        <f t="shared" ref="AE359:AE399" si="75">+T359+U359+AD359+V359</f>
        <v>0</v>
      </c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38"/>
      <c r="BK359" s="20">
        <f t="shared" ref="BK359:BK399" si="76">(SUM(AF359:BJ359))*12</f>
        <v>0</v>
      </c>
    </row>
    <row r="360" spans="1:63">
      <c r="A360" s="22">
        <v>353</v>
      </c>
      <c r="B360" s="25"/>
      <c r="C360" s="26"/>
      <c r="D360" s="26"/>
      <c r="E360" s="27"/>
      <c r="F360" s="27"/>
      <c r="G360" s="26"/>
      <c r="H360" s="27"/>
      <c r="I360" s="27"/>
      <c r="J360" s="26"/>
      <c r="K360" s="27"/>
      <c r="L360" s="17">
        <f t="shared" si="66"/>
        <v>0</v>
      </c>
      <c r="M360" s="27"/>
      <c r="N360" s="27"/>
      <c r="O360" s="27"/>
      <c r="P360" s="27"/>
      <c r="Q360" s="27"/>
      <c r="R360" s="27"/>
      <c r="S360" s="27"/>
      <c r="T360" s="17">
        <f t="shared" si="67"/>
        <v>0</v>
      </c>
      <c r="U360" s="27"/>
      <c r="V360" s="27"/>
      <c r="W360" s="18">
        <f t="shared" si="68"/>
        <v>0</v>
      </c>
      <c r="X360" s="18"/>
      <c r="Y360" s="18">
        <f t="shared" si="69"/>
        <v>0</v>
      </c>
      <c r="Z360" s="18">
        <f t="shared" si="70"/>
        <v>0</v>
      </c>
      <c r="AA360" s="18">
        <f t="shared" si="71"/>
        <v>0</v>
      </c>
      <c r="AB360" s="18">
        <f t="shared" si="72"/>
        <v>0</v>
      </c>
      <c r="AC360" s="18">
        <f t="shared" si="73"/>
        <v>0</v>
      </c>
      <c r="AD360" s="18">
        <f t="shared" si="74"/>
        <v>0</v>
      </c>
      <c r="AE360" s="17">
        <f t="shared" si="75"/>
        <v>0</v>
      </c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38"/>
      <c r="BK360" s="20">
        <f t="shared" si="76"/>
        <v>0</v>
      </c>
    </row>
    <row r="361" spans="1:63">
      <c r="A361" s="22">
        <v>354</v>
      </c>
      <c r="B361" s="25"/>
      <c r="C361" s="26"/>
      <c r="D361" s="26"/>
      <c r="E361" s="27"/>
      <c r="F361" s="27"/>
      <c r="G361" s="26"/>
      <c r="H361" s="27"/>
      <c r="I361" s="27"/>
      <c r="J361" s="26"/>
      <c r="K361" s="27"/>
      <c r="L361" s="17">
        <f t="shared" si="66"/>
        <v>0</v>
      </c>
      <c r="M361" s="27"/>
      <c r="N361" s="27"/>
      <c r="O361" s="27"/>
      <c r="P361" s="27"/>
      <c r="Q361" s="27"/>
      <c r="R361" s="27"/>
      <c r="S361" s="27"/>
      <c r="T361" s="17">
        <f t="shared" si="67"/>
        <v>0</v>
      </c>
      <c r="U361" s="27"/>
      <c r="V361" s="27"/>
      <c r="W361" s="18">
        <f t="shared" si="68"/>
        <v>0</v>
      </c>
      <c r="X361" s="18"/>
      <c r="Y361" s="18">
        <f t="shared" si="69"/>
        <v>0</v>
      </c>
      <c r="Z361" s="18">
        <f t="shared" si="70"/>
        <v>0</v>
      </c>
      <c r="AA361" s="18">
        <f t="shared" si="71"/>
        <v>0</v>
      </c>
      <c r="AB361" s="18">
        <f t="shared" si="72"/>
        <v>0</v>
      </c>
      <c r="AC361" s="18">
        <f t="shared" si="73"/>
        <v>0</v>
      </c>
      <c r="AD361" s="18">
        <f t="shared" si="74"/>
        <v>0</v>
      </c>
      <c r="AE361" s="17">
        <f t="shared" si="75"/>
        <v>0</v>
      </c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38"/>
      <c r="BK361" s="20">
        <f t="shared" si="76"/>
        <v>0</v>
      </c>
    </row>
    <row r="362" spans="1:63">
      <c r="A362" s="22">
        <v>355</v>
      </c>
      <c r="B362" s="25"/>
      <c r="C362" s="26"/>
      <c r="D362" s="26"/>
      <c r="E362" s="27"/>
      <c r="F362" s="27"/>
      <c r="G362" s="26"/>
      <c r="H362" s="27"/>
      <c r="I362" s="27"/>
      <c r="J362" s="26"/>
      <c r="K362" s="27"/>
      <c r="L362" s="17">
        <f t="shared" si="66"/>
        <v>0</v>
      </c>
      <c r="M362" s="27"/>
      <c r="N362" s="27"/>
      <c r="O362" s="27"/>
      <c r="P362" s="27"/>
      <c r="Q362" s="27"/>
      <c r="R362" s="27"/>
      <c r="S362" s="27"/>
      <c r="T362" s="17">
        <f t="shared" si="67"/>
        <v>0</v>
      </c>
      <c r="U362" s="27"/>
      <c r="V362" s="27"/>
      <c r="W362" s="18">
        <f t="shared" si="68"/>
        <v>0</v>
      </c>
      <c r="X362" s="18"/>
      <c r="Y362" s="18">
        <f t="shared" si="69"/>
        <v>0</v>
      </c>
      <c r="Z362" s="18">
        <f t="shared" si="70"/>
        <v>0</v>
      </c>
      <c r="AA362" s="18">
        <f t="shared" si="71"/>
        <v>0</v>
      </c>
      <c r="AB362" s="18">
        <f t="shared" si="72"/>
        <v>0</v>
      </c>
      <c r="AC362" s="18">
        <f t="shared" si="73"/>
        <v>0</v>
      </c>
      <c r="AD362" s="18">
        <f t="shared" si="74"/>
        <v>0</v>
      </c>
      <c r="AE362" s="17">
        <f t="shared" si="75"/>
        <v>0</v>
      </c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38"/>
      <c r="BK362" s="20">
        <f t="shared" si="76"/>
        <v>0</v>
      </c>
    </row>
    <row r="363" spans="1:63">
      <c r="A363" s="22">
        <v>356</v>
      </c>
      <c r="B363" s="25"/>
      <c r="C363" s="26"/>
      <c r="D363" s="26"/>
      <c r="E363" s="27"/>
      <c r="F363" s="27"/>
      <c r="G363" s="26"/>
      <c r="H363" s="27"/>
      <c r="I363" s="27"/>
      <c r="J363" s="26"/>
      <c r="K363" s="27"/>
      <c r="L363" s="17">
        <f t="shared" si="66"/>
        <v>0</v>
      </c>
      <c r="M363" s="27"/>
      <c r="N363" s="27"/>
      <c r="O363" s="27"/>
      <c r="P363" s="27"/>
      <c r="Q363" s="27"/>
      <c r="R363" s="27"/>
      <c r="S363" s="27"/>
      <c r="T363" s="17">
        <f t="shared" si="67"/>
        <v>0</v>
      </c>
      <c r="U363" s="27"/>
      <c r="V363" s="27"/>
      <c r="W363" s="18">
        <f t="shared" si="68"/>
        <v>0</v>
      </c>
      <c r="X363" s="18"/>
      <c r="Y363" s="18">
        <f t="shared" si="69"/>
        <v>0</v>
      </c>
      <c r="Z363" s="18">
        <f t="shared" si="70"/>
        <v>0</v>
      </c>
      <c r="AA363" s="18">
        <f t="shared" si="71"/>
        <v>0</v>
      </c>
      <c r="AB363" s="18">
        <f t="shared" si="72"/>
        <v>0</v>
      </c>
      <c r="AC363" s="18">
        <f t="shared" si="73"/>
        <v>0</v>
      </c>
      <c r="AD363" s="18">
        <f t="shared" si="74"/>
        <v>0</v>
      </c>
      <c r="AE363" s="17">
        <f t="shared" si="75"/>
        <v>0</v>
      </c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38"/>
      <c r="BK363" s="20">
        <f t="shared" si="76"/>
        <v>0</v>
      </c>
    </row>
    <row r="364" spans="1:63">
      <c r="A364" s="22">
        <v>357</v>
      </c>
      <c r="B364" s="25"/>
      <c r="C364" s="26"/>
      <c r="D364" s="26"/>
      <c r="E364" s="27"/>
      <c r="F364" s="27"/>
      <c r="G364" s="26"/>
      <c r="H364" s="27"/>
      <c r="I364" s="27"/>
      <c r="J364" s="26"/>
      <c r="K364" s="27"/>
      <c r="L364" s="17">
        <f t="shared" si="66"/>
        <v>0</v>
      </c>
      <c r="M364" s="27"/>
      <c r="N364" s="27"/>
      <c r="O364" s="27"/>
      <c r="P364" s="27"/>
      <c r="Q364" s="27"/>
      <c r="R364" s="27"/>
      <c r="S364" s="27"/>
      <c r="T364" s="17">
        <f t="shared" si="67"/>
        <v>0</v>
      </c>
      <c r="U364" s="27"/>
      <c r="V364" s="27"/>
      <c r="W364" s="18">
        <f t="shared" si="68"/>
        <v>0</v>
      </c>
      <c r="X364" s="18"/>
      <c r="Y364" s="18">
        <f t="shared" si="69"/>
        <v>0</v>
      </c>
      <c r="Z364" s="18">
        <f t="shared" si="70"/>
        <v>0</v>
      </c>
      <c r="AA364" s="18">
        <f t="shared" si="71"/>
        <v>0</v>
      </c>
      <c r="AB364" s="18">
        <f t="shared" si="72"/>
        <v>0</v>
      </c>
      <c r="AC364" s="18">
        <f t="shared" si="73"/>
        <v>0</v>
      </c>
      <c r="AD364" s="18">
        <f t="shared" si="74"/>
        <v>0</v>
      </c>
      <c r="AE364" s="17">
        <f t="shared" si="75"/>
        <v>0</v>
      </c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38"/>
      <c r="BK364" s="20">
        <f t="shared" si="76"/>
        <v>0</v>
      </c>
    </row>
    <row r="365" spans="1:63">
      <c r="A365" s="22">
        <v>358</v>
      </c>
      <c r="B365" s="25"/>
      <c r="C365" s="26"/>
      <c r="D365" s="26"/>
      <c r="E365" s="27"/>
      <c r="F365" s="27"/>
      <c r="G365" s="26"/>
      <c r="H365" s="27"/>
      <c r="I365" s="27"/>
      <c r="J365" s="26"/>
      <c r="K365" s="27"/>
      <c r="L365" s="17">
        <f t="shared" si="66"/>
        <v>0</v>
      </c>
      <c r="M365" s="27"/>
      <c r="N365" s="27"/>
      <c r="O365" s="27"/>
      <c r="P365" s="27"/>
      <c r="Q365" s="27"/>
      <c r="R365" s="27"/>
      <c r="S365" s="27"/>
      <c r="T365" s="17">
        <f t="shared" si="67"/>
        <v>0</v>
      </c>
      <c r="U365" s="27"/>
      <c r="V365" s="27"/>
      <c r="W365" s="18">
        <f t="shared" si="68"/>
        <v>0</v>
      </c>
      <c r="X365" s="18"/>
      <c r="Y365" s="18">
        <f t="shared" si="69"/>
        <v>0</v>
      </c>
      <c r="Z365" s="18">
        <f t="shared" si="70"/>
        <v>0</v>
      </c>
      <c r="AA365" s="18">
        <f t="shared" si="71"/>
        <v>0</v>
      </c>
      <c r="AB365" s="18">
        <f t="shared" si="72"/>
        <v>0</v>
      </c>
      <c r="AC365" s="18">
        <f t="shared" si="73"/>
        <v>0</v>
      </c>
      <c r="AD365" s="18">
        <f t="shared" si="74"/>
        <v>0</v>
      </c>
      <c r="AE365" s="17">
        <f t="shared" si="75"/>
        <v>0</v>
      </c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38"/>
      <c r="BK365" s="20">
        <f t="shared" si="76"/>
        <v>0</v>
      </c>
    </row>
    <row r="366" spans="1:63">
      <c r="A366" s="22">
        <v>359</v>
      </c>
      <c r="B366" s="25"/>
      <c r="C366" s="26"/>
      <c r="D366" s="26"/>
      <c r="E366" s="27"/>
      <c r="F366" s="27"/>
      <c r="G366" s="26"/>
      <c r="H366" s="27"/>
      <c r="I366" s="27"/>
      <c r="J366" s="26"/>
      <c r="K366" s="27"/>
      <c r="L366" s="17">
        <f t="shared" si="66"/>
        <v>0</v>
      </c>
      <c r="M366" s="27"/>
      <c r="N366" s="27"/>
      <c r="O366" s="27"/>
      <c r="P366" s="27"/>
      <c r="Q366" s="27"/>
      <c r="R366" s="27"/>
      <c r="S366" s="27"/>
      <c r="T366" s="17">
        <f t="shared" si="67"/>
        <v>0</v>
      </c>
      <c r="U366" s="27"/>
      <c r="V366" s="27"/>
      <c r="W366" s="18">
        <f t="shared" si="68"/>
        <v>0</v>
      </c>
      <c r="X366" s="18"/>
      <c r="Y366" s="18">
        <f t="shared" si="69"/>
        <v>0</v>
      </c>
      <c r="Z366" s="18">
        <f t="shared" si="70"/>
        <v>0</v>
      </c>
      <c r="AA366" s="18">
        <f t="shared" si="71"/>
        <v>0</v>
      </c>
      <c r="AB366" s="18">
        <f t="shared" si="72"/>
        <v>0</v>
      </c>
      <c r="AC366" s="18">
        <f t="shared" si="73"/>
        <v>0</v>
      </c>
      <c r="AD366" s="18">
        <f t="shared" si="74"/>
        <v>0</v>
      </c>
      <c r="AE366" s="17">
        <f t="shared" si="75"/>
        <v>0</v>
      </c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38"/>
      <c r="BK366" s="20">
        <f t="shared" si="76"/>
        <v>0</v>
      </c>
    </row>
    <row r="367" spans="1:63">
      <c r="A367" s="22">
        <v>360</v>
      </c>
      <c r="B367" s="25"/>
      <c r="C367" s="26"/>
      <c r="D367" s="26"/>
      <c r="E367" s="27"/>
      <c r="F367" s="27"/>
      <c r="G367" s="26"/>
      <c r="H367" s="27"/>
      <c r="I367" s="27"/>
      <c r="J367" s="26"/>
      <c r="K367" s="27"/>
      <c r="L367" s="17">
        <f t="shared" si="66"/>
        <v>0</v>
      </c>
      <c r="M367" s="27"/>
      <c r="N367" s="27"/>
      <c r="O367" s="27"/>
      <c r="P367" s="27"/>
      <c r="Q367" s="27"/>
      <c r="R367" s="27"/>
      <c r="S367" s="27"/>
      <c r="T367" s="17">
        <f t="shared" si="67"/>
        <v>0</v>
      </c>
      <c r="U367" s="27"/>
      <c r="V367" s="27"/>
      <c r="W367" s="18">
        <f t="shared" si="68"/>
        <v>0</v>
      </c>
      <c r="X367" s="18"/>
      <c r="Y367" s="18">
        <f t="shared" si="69"/>
        <v>0</v>
      </c>
      <c r="Z367" s="18">
        <f t="shared" si="70"/>
        <v>0</v>
      </c>
      <c r="AA367" s="18">
        <f t="shared" si="71"/>
        <v>0</v>
      </c>
      <c r="AB367" s="18">
        <f t="shared" si="72"/>
        <v>0</v>
      </c>
      <c r="AC367" s="18">
        <f t="shared" si="73"/>
        <v>0</v>
      </c>
      <c r="AD367" s="18">
        <f t="shared" si="74"/>
        <v>0</v>
      </c>
      <c r="AE367" s="17">
        <f t="shared" si="75"/>
        <v>0</v>
      </c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38"/>
      <c r="BK367" s="20">
        <f t="shared" si="76"/>
        <v>0</v>
      </c>
    </row>
    <row r="368" spans="1:63">
      <c r="A368" s="22">
        <v>361</v>
      </c>
      <c r="B368" s="25"/>
      <c r="C368" s="26"/>
      <c r="D368" s="26"/>
      <c r="E368" s="27"/>
      <c r="F368" s="27"/>
      <c r="G368" s="26"/>
      <c r="H368" s="27"/>
      <c r="I368" s="27"/>
      <c r="J368" s="26"/>
      <c r="K368" s="27"/>
      <c r="L368" s="17">
        <f t="shared" si="66"/>
        <v>0</v>
      </c>
      <c r="M368" s="27"/>
      <c r="N368" s="27"/>
      <c r="O368" s="27"/>
      <c r="P368" s="27"/>
      <c r="Q368" s="27"/>
      <c r="R368" s="27"/>
      <c r="S368" s="27"/>
      <c r="T368" s="17">
        <f t="shared" si="67"/>
        <v>0</v>
      </c>
      <c r="U368" s="27"/>
      <c r="V368" s="27"/>
      <c r="W368" s="18">
        <f t="shared" si="68"/>
        <v>0</v>
      </c>
      <c r="X368" s="18"/>
      <c r="Y368" s="18">
        <f t="shared" si="69"/>
        <v>0</v>
      </c>
      <c r="Z368" s="18">
        <f t="shared" si="70"/>
        <v>0</v>
      </c>
      <c r="AA368" s="18">
        <f t="shared" si="71"/>
        <v>0</v>
      </c>
      <c r="AB368" s="18">
        <f t="shared" si="72"/>
        <v>0</v>
      </c>
      <c r="AC368" s="18">
        <f t="shared" si="73"/>
        <v>0</v>
      </c>
      <c r="AD368" s="18">
        <f t="shared" si="74"/>
        <v>0</v>
      </c>
      <c r="AE368" s="17">
        <f t="shared" si="75"/>
        <v>0</v>
      </c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38"/>
      <c r="BK368" s="20">
        <f t="shared" si="76"/>
        <v>0</v>
      </c>
    </row>
    <row r="369" spans="1:63">
      <c r="A369" s="22">
        <v>362</v>
      </c>
      <c r="B369" s="25"/>
      <c r="C369" s="26"/>
      <c r="D369" s="26"/>
      <c r="E369" s="27"/>
      <c r="F369" s="27"/>
      <c r="G369" s="26"/>
      <c r="H369" s="27"/>
      <c r="I369" s="27"/>
      <c r="J369" s="26"/>
      <c r="K369" s="27"/>
      <c r="L369" s="17">
        <f t="shared" si="66"/>
        <v>0</v>
      </c>
      <c r="M369" s="27"/>
      <c r="N369" s="27"/>
      <c r="O369" s="27"/>
      <c r="P369" s="27"/>
      <c r="Q369" s="27"/>
      <c r="R369" s="27"/>
      <c r="S369" s="27"/>
      <c r="T369" s="17">
        <f t="shared" si="67"/>
        <v>0</v>
      </c>
      <c r="U369" s="27"/>
      <c r="V369" s="27"/>
      <c r="W369" s="18">
        <f t="shared" si="68"/>
        <v>0</v>
      </c>
      <c r="X369" s="18"/>
      <c r="Y369" s="18">
        <f t="shared" si="69"/>
        <v>0</v>
      </c>
      <c r="Z369" s="18">
        <f t="shared" si="70"/>
        <v>0</v>
      </c>
      <c r="AA369" s="18">
        <f t="shared" si="71"/>
        <v>0</v>
      </c>
      <c r="AB369" s="18">
        <f t="shared" si="72"/>
        <v>0</v>
      </c>
      <c r="AC369" s="18">
        <f t="shared" si="73"/>
        <v>0</v>
      </c>
      <c r="AD369" s="18">
        <f t="shared" si="74"/>
        <v>0</v>
      </c>
      <c r="AE369" s="17">
        <f t="shared" si="75"/>
        <v>0</v>
      </c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38"/>
      <c r="BK369" s="20">
        <f t="shared" si="76"/>
        <v>0</v>
      </c>
    </row>
    <row r="370" spans="1:63">
      <c r="A370" s="22">
        <v>363</v>
      </c>
      <c r="B370" s="25"/>
      <c r="C370" s="26"/>
      <c r="D370" s="26"/>
      <c r="E370" s="27"/>
      <c r="F370" s="27"/>
      <c r="G370" s="26"/>
      <c r="H370" s="27"/>
      <c r="I370" s="27"/>
      <c r="J370" s="26"/>
      <c r="K370" s="27"/>
      <c r="L370" s="17">
        <f t="shared" si="66"/>
        <v>0</v>
      </c>
      <c r="M370" s="27"/>
      <c r="N370" s="27"/>
      <c r="O370" s="27"/>
      <c r="P370" s="27"/>
      <c r="Q370" s="27"/>
      <c r="R370" s="27"/>
      <c r="S370" s="27"/>
      <c r="T370" s="17">
        <f t="shared" si="67"/>
        <v>0</v>
      </c>
      <c r="U370" s="27"/>
      <c r="V370" s="27"/>
      <c r="W370" s="18">
        <f t="shared" si="68"/>
        <v>0</v>
      </c>
      <c r="X370" s="18"/>
      <c r="Y370" s="18">
        <f t="shared" si="69"/>
        <v>0</v>
      </c>
      <c r="Z370" s="18">
        <f t="shared" si="70"/>
        <v>0</v>
      </c>
      <c r="AA370" s="18">
        <f t="shared" si="71"/>
        <v>0</v>
      </c>
      <c r="AB370" s="18">
        <f t="shared" si="72"/>
        <v>0</v>
      </c>
      <c r="AC370" s="18">
        <f t="shared" si="73"/>
        <v>0</v>
      </c>
      <c r="AD370" s="18">
        <f t="shared" si="74"/>
        <v>0</v>
      </c>
      <c r="AE370" s="17">
        <f t="shared" si="75"/>
        <v>0</v>
      </c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38"/>
      <c r="BK370" s="20">
        <f t="shared" si="76"/>
        <v>0</v>
      </c>
    </row>
    <row r="371" spans="1:63">
      <c r="A371" s="22">
        <v>364</v>
      </c>
      <c r="B371" s="25"/>
      <c r="C371" s="26"/>
      <c r="D371" s="26"/>
      <c r="E371" s="27"/>
      <c r="F371" s="27"/>
      <c r="G371" s="26"/>
      <c r="H371" s="27"/>
      <c r="I371" s="27"/>
      <c r="J371" s="26"/>
      <c r="K371" s="27"/>
      <c r="L371" s="17">
        <f t="shared" si="66"/>
        <v>0</v>
      </c>
      <c r="M371" s="27"/>
      <c r="N371" s="27"/>
      <c r="O371" s="27"/>
      <c r="P371" s="27"/>
      <c r="Q371" s="27"/>
      <c r="R371" s="27"/>
      <c r="S371" s="27"/>
      <c r="T371" s="17">
        <f t="shared" si="67"/>
        <v>0</v>
      </c>
      <c r="U371" s="27"/>
      <c r="V371" s="27"/>
      <c r="W371" s="18">
        <f t="shared" si="68"/>
        <v>0</v>
      </c>
      <c r="X371" s="18"/>
      <c r="Y371" s="18">
        <f t="shared" si="69"/>
        <v>0</v>
      </c>
      <c r="Z371" s="18">
        <f t="shared" si="70"/>
        <v>0</v>
      </c>
      <c r="AA371" s="18">
        <f t="shared" si="71"/>
        <v>0</v>
      </c>
      <c r="AB371" s="18">
        <f t="shared" si="72"/>
        <v>0</v>
      </c>
      <c r="AC371" s="18">
        <f t="shared" si="73"/>
        <v>0</v>
      </c>
      <c r="AD371" s="18">
        <f t="shared" si="74"/>
        <v>0</v>
      </c>
      <c r="AE371" s="17">
        <f t="shared" si="75"/>
        <v>0</v>
      </c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38"/>
      <c r="BK371" s="20">
        <f t="shared" si="76"/>
        <v>0</v>
      </c>
    </row>
    <row r="372" spans="1:63">
      <c r="A372" s="22">
        <v>365</v>
      </c>
      <c r="B372" s="25"/>
      <c r="C372" s="26"/>
      <c r="D372" s="26"/>
      <c r="E372" s="27"/>
      <c r="F372" s="27"/>
      <c r="G372" s="26"/>
      <c r="H372" s="27"/>
      <c r="I372" s="27"/>
      <c r="J372" s="26"/>
      <c r="K372" s="27"/>
      <c r="L372" s="17">
        <f t="shared" si="66"/>
        <v>0</v>
      </c>
      <c r="M372" s="27"/>
      <c r="N372" s="27"/>
      <c r="O372" s="27"/>
      <c r="P372" s="27"/>
      <c r="Q372" s="27"/>
      <c r="R372" s="27"/>
      <c r="S372" s="27"/>
      <c r="T372" s="17">
        <f t="shared" si="67"/>
        <v>0</v>
      </c>
      <c r="U372" s="27"/>
      <c r="V372" s="27"/>
      <c r="W372" s="18">
        <f t="shared" si="68"/>
        <v>0</v>
      </c>
      <c r="X372" s="18"/>
      <c r="Y372" s="18">
        <f t="shared" si="69"/>
        <v>0</v>
      </c>
      <c r="Z372" s="18">
        <f t="shared" si="70"/>
        <v>0</v>
      </c>
      <c r="AA372" s="18">
        <f t="shared" si="71"/>
        <v>0</v>
      </c>
      <c r="AB372" s="18">
        <f t="shared" si="72"/>
        <v>0</v>
      </c>
      <c r="AC372" s="18">
        <f t="shared" si="73"/>
        <v>0</v>
      </c>
      <c r="AD372" s="18">
        <f t="shared" si="74"/>
        <v>0</v>
      </c>
      <c r="AE372" s="17">
        <f t="shared" si="75"/>
        <v>0</v>
      </c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38"/>
      <c r="BK372" s="20">
        <f t="shared" si="76"/>
        <v>0</v>
      </c>
    </row>
    <row r="373" spans="1:63">
      <c r="A373" s="22">
        <v>366</v>
      </c>
      <c r="B373" s="25"/>
      <c r="C373" s="26"/>
      <c r="D373" s="26"/>
      <c r="E373" s="27"/>
      <c r="F373" s="27"/>
      <c r="G373" s="26"/>
      <c r="H373" s="27"/>
      <c r="I373" s="27"/>
      <c r="J373" s="26"/>
      <c r="K373" s="27"/>
      <c r="L373" s="17">
        <f t="shared" si="66"/>
        <v>0</v>
      </c>
      <c r="M373" s="27"/>
      <c r="N373" s="27"/>
      <c r="O373" s="27"/>
      <c r="P373" s="27"/>
      <c r="Q373" s="27"/>
      <c r="R373" s="27"/>
      <c r="S373" s="27"/>
      <c r="T373" s="17">
        <f t="shared" si="67"/>
        <v>0</v>
      </c>
      <c r="U373" s="27"/>
      <c r="V373" s="27"/>
      <c r="W373" s="18">
        <f t="shared" si="68"/>
        <v>0</v>
      </c>
      <c r="X373" s="18"/>
      <c r="Y373" s="18">
        <f t="shared" si="69"/>
        <v>0</v>
      </c>
      <c r="Z373" s="18">
        <f t="shared" si="70"/>
        <v>0</v>
      </c>
      <c r="AA373" s="18">
        <f t="shared" si="71"/>
        <v>0</v>
      </c>
      <c r="AB373" s="18">
        <f t="shared" si="72"/>
        <v>0</v>
      </c>
      <c r="AC373" s="18">
        <f t="shared" si="73"/>
        <v>0</v>
      </c>
      <c r="AD373" s="18">
        <f t="shared" si="74"/>
        <v>0</v>
      </c>
      <c r="AE373" s="17">
        <f t="shared" si="75"/>
        <v>0</v>
      </c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38"/>
      <c r="BK373" s="20">
        <f t="shared" si="76"/>
        <v>0</v>
      </c>
    </row>
    <row r="374" spans="1:63">
      <c r="A374" s="22">
        <v>367</v>
      </c>
      <c r="B374" s="25"/>
      <c r="C374" s="26"/>
      <c r="D374" s="26"/>
      <c r="E374" s="27"/>
      <c r="F374" s="27"/>
      <c r="G374" s="26"/>
      <c r="H374" s="27"/>
      <c r="I374" s="27"/>
      <c r="J374" s="26"/>
      <c r="K374" s="27"/>
      <c r="L374" s="17">
        <f t="shared" si="66"/>
        <v>0</v>
      </c>
      <c r="M374" s="27"/>
      <c r="N374" s="27"/>
      <c r="O374" s="27"/>
      <c r="P374" s="27"/>
      <c r="Q374" s="27"/>
      <c r="R374" s="27"/>
      <c r="S374" s="27"/>
      <c r="T374" s="17">
        <f t="shared" si="67"/>
        <v>0</v>
      </c>
      <c r="U374" s="27"/>
      <c r="V374" s="27"/>
      <c r="W374" s="18">
        <f t="shared" si="68"/>
        <v>0</v>
      </c>
      <c r="X374" s="18"/>
      <c r="Y374" s="18">
        <f t="shared" si="69"/>
        <v>0</v>
      </c>
      <c r="Z374" s="18">
        <f t="shared" si="70"/>
        <v>0</v>
      </c>
      <c r="AA374" s="18">
        <f t="shared" si="71"/>
        <v>0</v>
      </c>
      <c r="AB374" s="18">
        <f t="shared" si="72"/>
        <v>0</v>
      </c>
      <c r="AC374" s="18">
        <f t="shared" si="73"/>
        <v>0</v>
      </c>
      <c r="AD374" s="18">
        <f t="shared" si="74"/>
        <v>0</v>
      </c>
      <c r="AE374" s="17">
        <f t="shared" si="75"/>
        <v>0</v>
      </c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38"/>
      <c r="BK374" s="20">
        <f t="shared" si="76"/>
        <v>0</v>
      </c>
    </row>
    <row r="375" spans="1:63">
      <c r="A375" s="22">
        <v>368</v>
      </c>
      <c r="B375" s="25"/>
      <c r="C375" s="26"/>
      <c r="D375" s="26"/>
      <c r="E375" s="27"/>
      <c r="F375" s="27"/>
      <c r="G375" s="26"/>
      <c r="H375" s="27"/>
      <c r="I375" s="27"/>
      <c r="J375" s="26"/>
      <c r="K375" s="27"/>
      <c r="L375" s="17">
        <f t="shared" si="66"/>
        <v>0</v>
      </c>
      <c r="M375" s="27"/>
      <c r="N375" s="27"/>
      <c r="O375" s="27"/>
      <c r="P375" s="27"/>
      <c r="Q375" s="27"/>
      <c r="R375" s="27"/>
      <c r="S375" s="27"/>
      <c r="T375" s="17">
        <f t="shared" si="67"/>
        <v>0</v>
      </c>
      <c r="U375" s="27"/>
      <c r="V375" s="27"/>
      <c r="W375" s="18">
        <f t="shared" si="68"/>
        <v>0</v>
      </c>
      <c r="X375" s="18"/>
      <c r="Y375" s="18">
        <f t="shared" si="69"/>
        <v>0</v>
      </c>
      <c r="Z375" s="18">
        <f t="shared" si="70"/>
        <v>0</v>
      </c>
      <c r="AA375" s="18">
        <f t="shared" si="71"/>
        <v>0</v>
      </c>
      <c r="AB375" s="18">
        <f t="shared" si="72"/>
        <v>0</v>
      </c>
      <c r="AC375" s="18">
        <f t="shared" si="73"/>
        <v>0</v>
      </c>
      <c r="AD375" s="18">
        <f t="shared" si="74"/>
        <v>0</v>
      </c>
      <c r="AE375" s="17">
        <f t="shared" si="75"/>
        <v>0</v>
      </c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38"/>
      <c r="BK375" s="20">
        <f t="shared" si="76"/>
        <v>0</v>
      </c>
    </row>
    <row r="376" spans="1:63">
      <c r="A376" s="22">
        <v>369</v>
      </c>
      <c r="B376" s="25"/>
      <c r="C376" s="26"/>
      <c r="D376" s="26"/>
      <c r="E376" s="27"/>
      <c r="F376" s="27"/>
      <c r="G376" s="26"/>
      <c r="H376" s="27"/>
      <c r="I376" s="27"/>
      <c r="J376" s="26"/>
      <c r="K376" s="27"/>
      <c r="L376" s="17">
        <f t="shared" si="66"/>
        <v>0</v>
      </c>
      <c r="M376" s="27"/>
      <c r="N376" s="27"/>
      <c r="O376" s="27"/>
      <c r="P376" s="27"/>
      <c r="Q376" s="27"/>
      <c r="R376" s="27"/>
      <c r="S376" s="27"/>
      <c r="T376" s="17">
        <f t="shared" si="67"/>
        <v>0</v>
      </c>
      <c r="U376" s="27"/>
      <c r="V376" s="27"/>
      <c r="W376" s="18">
        <f t="shared" si="68"/>
        <v>0</v>
      </c>
      <c r="X376" s="18"/>
      <c r="Y376" s="18">
        <f t="shared" si="69"/>
        <v>0</v>
      </c>
      <c r="Z376" s="18">
        <f t="shared" si="70"/>
        <v>0</v>
      </c>
      <c r="AA376" s="18">
        <f t="shared" si="71"/>
        <v>0</v>
      </c>
      <c r="AB376" s="18">
        <f t="shared" si="72"/>
        <v>0</v>
      </c>
      <c r="AC376" s="18">
        <f t="shared" si="73"/>
        <v>0</v>
      </c>
      <c r="AD376" s="18">
        <f t="shared" si="74"/>
        <v>0</v>
      </c>
      <c r="AE376" s="17">
        <f t="shared" si="75"/>
        <v>0</v>
      </c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38"/>
      <c r="BK376" s="20">
        <f t="shared" si="76"/>
        <v>0</v>
      </c>
    </row>
    <row r="377" spans="1:63">
      <c r="A377" s="22">
        <v>370</v>
      </c>
      <c r="B377" s="25"/>
      <c r="C377" s="26"/>
      <c r="D377" s="26"/>
      <c r="E377" s="27"/>
      <c r="F377" s="27"/>
      <c r="G377" s="26"/>
      <c r="H377" s="27"/>
      <c r="I377" s="27"/>
      <c r="J377" s="26"/>
      <c r="K377" s="27"/>
      <c r="L377" s="17">
        <f t="shared" si="66"/>
        <v>0</v>
      </c>
      <c r="M377" s="27"/>
      <c r="N377" s="27"/>
      <c r="O377" s="27"/>
      <c r="P377" s="27"/>
      <c r="Q377" s="27"/>
      <c r="R377" s="27"/>
      <c r="S377" s="27"/>
      <c r="T377" s="17">
        <f t="shared" si="67"/>
        <v>0</v>
      </c>
      <c r="U377" s="27"/>
      <c r="V377" s="27"/>
      <c r="W377" s="18">
        <f t="shared" si="68"/>
        <v>0</v>
      </c>
      <c r="X377" s="18"/>
      <c r="Y377" s="18">
        <f t="shared" si="69"/>
        <v>0</v>
      </c>
      <c r="Z377" s="18">
        <f t="shared" si="70"/>
        <v>0</v>
      </c>
      <c r="AA377" s="18">
        <f t="shared" si="71"/>
        <v>0</v>
      </c>
      <c r="AB377" s="18">
        <f t="shared" si="72"/>
        <v>0</v>
      </c>
      <c r="AC377" s="18">
        <f t="shared" si="73"/>
        <v>0</v>
      </c>
      <c r="AD377" s="18">
        <f t="shared" si="74"/>
        <v>0</v>
      </c>
      <c r="AE377" s="17">
        <f t="shared" si="75"/>
        <v>0</v>
      </c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38"/>
      <c r="BK377" s="20">
        <f t="shared" si="76"/>
        <v>0</v>
      </c>
    </row>
    <row r="378" spans="1:63">
      <c r="A378" s="22">
        <v>371</v>
      </c>
      <c r="B378" s="25"/>
      <c r="C378" s="26"/>
      <c r="D378" s="26"/>
      <c r="E378" s="27"/>
      <c r="F378" s="27"/>
      <c r="G378" s="26"/>
      <c r="H378" s="27"/>
      <c r="I378" s="27"/>
      <c r="J378" s="26"/>
      <c r="K378" s="27"/>
      <c r="L378" s="17">
        <f t="shared" si="66"/>
        <v>0</v>
      </c>
      <c r="M378" s="27"/>
      <c r="N378" s="27"/>
      <c r="O378" s="27"/>
      <c r="P378" s="27"/>
      <c r="Q378" s="27"/>
      <c r="R378" s="27"/>
      <c r="S378" s="27"/>
      <c r="T378" s="17">
        <f t="shared" si="67"/>
        <v>0</v>
      </c>
      <c r="U378" s="27"/>
      <c r="V378" s="27"/>
      <c r="W378" s="18">
        <f t="shared" si="68"/>
        <v>0</v>
      </c>
      <c r="X378" s="18"/>
      <c r="Y378" s="18">
        <f t="shared" si="69"/>
        <v>0</v>
      </c>
      <c r="Z378" s="18">
        <f t="shared" si="70"/>
        <v>0</v>
      </c>
      <c r="AA378" s="18">
        <f t="shared" si="71"/>
        <v>0</v>
      </c>
      <c r="AB378" s="18">
        <f t="shared" si="72"/>
        <v>0</v>
      </c>
      <c r="AC378" s="18">
        <f t="shared" si="73"/>
        <v>0</v>
      </c>
      <c r="AD378" s="18">
        <f t="shared" si="74"/>
        <v>0</v>
      </c>
      <c r="AE378" s="17">
        <f t="shared" si="75"/>
        <v>0</v>
      </c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38"/>
      <c r="BK378" s="20">
        <f t="shared" si="76"/>
        <v>0</v>
      </c>
    </row>
    <row r="379" spans="1:63">
      <c r="A379" s="22">
        <v>372</v>
      </c>
      <c r="B379" s="25"/>
      <c r="C379" s="26"/>
      <c r="D379" s="26"/>
      <c r="E379" s="27"/>
      <c r="F379" s="27"/>
      <c r="G379" s="26"/>
      <c r="H379" s="27"/>
      <c r="I379" s="27"/>
      <c r="J379" s="26"/>
      <c r="K379" s="27"/>
      <c r="L379" s="17">
        <f t="shared" si="66"/>
        <v>0</v>
      </c>
      <c r="M379" s="27"/>
      <c r="N379" s="27"/>
      <c r="O379" s="27"/>
      <c r="P379" s="27"/>
      <c r="Q379" s="27"/>
      <c r="R379" s="27"/>
      <c r="S379" s="27"/>
      <c r="T379" s="17">
        <f t="shared" si="67"/>
        <v>0</v>
      </c>
      <c r="U379" s="27"/>
      <c r="V379" s="27"/>
      <c r="W379" s="18">
        <f t="shared" si="68"/>
        <v>0</v>
      </c>
      <c r="X379" s="18"/>
      <c r="Y379" s="18">
        <f t="shared" si="69"/>
        <v>0</v>
      </c>
      <c r="Z379" s="18">
        <f t="shared" si="70"/>
        <v>0</v>
      </c>
      <c r="AA379" s="18">
        <f t="shared" si="71"/>
        <v>0</v>
      </c>
      <c r="AB379" s="18">
        <f t="shared" si="72"/>
        <v>0</v>
      </c>
      <c r="AC379" s="18">
        <f t="shared" si="73"/>
        <v>0</v>
      </c>
      <c r="AD379" s="18">
        <f t="shared" si="74"/>
        <v>0</v>
      </c>
      <c r="AE379" s="17">
        <f t="shared" si="75"/>
        <v>0</v>
      </c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38"/>
      <c r="BK379" s="20">
        <f t="shared" si="76"/>
        <v>0</v>
      </c>
    </row>
    <row r="380" spans="1:63">
      <c r="A380" s="22">
        <v>373</v>
      </c>
      <c r="B380" s="25"/>
      <c r="C380" s="26"/>
      <c r="D380" s="26"/>
      <c r="E380" s="27"/>
      <c r="F380" s="27"/>
      <c r="G380" s="26"/>
      <c r="H380" s="27"/>
      <c r="I380" s="27"/>
      <c r="J380" s="26"/>
      <c r="K380" s="27"/>
      <c r="L380" s="17">
        <f t="shared" si="66"/>
        <v>0</v>
      </c>
      <c r="M380" s="27"/>
      <c r="N380" s="27"/>
      <c r="O380" s="27"/>
      <c r="P380" s="27"/>
      <c r="Q380" s="27"/>
      <c r="R380" s="27"/>
      <c r="S380" s="27"/>
      <c r="T380" s="17">
        <f t="shared" si="67"/>
        <v>0</v>
      </c>
      <c r="U380" s="27"/>
      <c r="V380" s="27"/>
      <c r="W380" s="18">
        <f t="shared" si="68"/>
        <v>0</v>
      </c>
      <c r="X380" s="18"/>
      <c r="Y380" s="18">
        <f t="shared" si="69"/>
        <v>0</v>
      </c>
      <c r="Z380" s="18">
        <f t="shared" si="70"/>
        <v>0</v>
      </c>
      <c r="AA380" s="18">
        <f t="shared" si="71"/>
        <v>0</v>
      </c>
      <c r="AB380" s="18">
        <f t="shared" si="72"/>
        <v>0</v>
      </c>
      <c r="AC380" s="18">
        <f t="shared" si="73"/>
        <v>0</v>
      </c>
      <c r="AD380" s="18">
        <f t="shared" si="74"/>
        <v>0</v>
      </c>
      <c r="AE380" s="17">
        <f t="shared" si="75"/>
        <v>0</v>
      </c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38"/>
      <c r="BK380" s="20">
        <f t="shared" si="76"/>
        <v>0</v>
      </c>
    </row>
    <row r="381" spans="1:63">
      <c r="A381" s="22">
        <v>374</v>
      </c>
      <c r="B381" s="25"/>
      <c r="C381" s="26"/>
      <c r="D381" s="26"/>
      <c r="E381" s="27"/>
      <c r="F381" s="27"/>
      <c r="G381" s="26"/>
      <c r="H381" s="27"/>
      <c r="I381" s="27"/>
      <c r="J381" s="26"/>
      <c r="K381" s="27"/>
      <c r="L381" s="17">
        <f t="shared" si="66"/>
        <v>0</v>
      </c>
      <c r="M381" s="27"/>
      <c r="N381" s="27"/>
      <c r="O381" s="27"/>
      <c r="P381" s="27"/>
      <c r="Q381" s="27"/>
      <c r="R381" s="27"/>
      <c r="S381" s="27"/>
      <c r="T381" s="17">
        <f t="shared" si="67"/>
        <v>0</v>
      </c>
      <c r="U381" s="27"/>
      <c r="V381" s="27"/>
      <c r="W381" s="18">
        <f t="shared" si="68"/>
        <v>0</v>
      </c>
      <c r="X381" s="18"/>
      <c r="Y381" s="18">
        <f t="shared" si="69"/>
        <v>0</v>
      </c>
      <c r="Z381" s="18">
        <f t="shared" si="70"/>
        <v>0</v>
      </c>
      <c r="AA381" s="18">
        <f t="shared" si="71"/>
        <v>0</v>
      </c>
      <c r="AB381" s="18">
        <f t="shared" si="72"/>
        <v>0</v>
      </c>
      <c r="AC381" s="18">
        <f t="shared" si="73"/>
        <v>0</v>
      </c>
      <c r="AD381" s="18">
        <f t="shared" si="74"/>
        <v>0</v>
      </c>
      <c r="AE381" s="17">
        <f t="shared" si="75"/>
        <v>0</v>
      </c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38"/>
      <c r="BK381" s="20">
        <f t="shared" si="76"/>
        <v>0</v>
      </c>
    </row>
    <row r="382" spans="1:63">
      <c r="A382" s="22">
        <v>375</v>
      </c>
      <c r="B382" s="25"/>
      <c r="C382" s="26"/>
      <c r="D382" s="26"/>
      <c r="E382" s="27"/>
      <c r="F382" s="27"/>
      <c r="G382" s="26"/>
      <c r="H382" s="27"/>
      <c r="I382" s="27"/>
      <c r="J382" s="26"/>
      <c r="K382" s="27"/>
      <c r="L382" s="17">
        <f t="shared" si="66"/>
        <v>0</v>
      </c>
      <c r="M382" s="27"/>
      <c r="N382" s="27"/>
      <c r="O382" s="27"/>
      <c r="P382" s="27"/>
      <c r="Q382" s="27"/>
      <c r="R382" s="27"/>
      <c r="S382" s="27"/>
      <c r="T382" s="17">
        <f t="shared" si="67"/>
        <v>0</v>
      </c>
      <c r="U382" s="27"/>
      <c r="V382" s="27"/>
      <c r="W382" s="18">
        <f t="shared" si="68"/>
        <v>0</v>
      </c>
      <c r="X382" s="18"/>
      <c r="Y382" s="18">
        <f t="shared" si="69"/>
        <v>0</v>
      </c>
      <c r="Z382" s="18">
        <f t="shared" si="70"/>
        <v>0</v>
      </c>
      <c r="AA382" s="18">
        <f t="shared" si="71"/>
        <v>0</v>
      </c>
      <c r="AB382" s="18">
        <f t="shared" si="72"/>
        <v>0</v>
      </c>
      <c r="AC382" s="18">
        <f t="shared" si="73"/>
        <v>0</v>
      </c>
      <c r="AD382" s="18">
        <f t="shared" si="74"/>
        <v>0</v>
      </c>
      <c r="AE382" s="17">
        <f t="shared" si="75"/>
        <v>0</v>
      </c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38"/>
      <c r="BK382" s="20">
        <f t="shared" si="76"/>
        <v>0</v>
      </c>
    </row>
    <row r="383" spans="1:63">
      <c r="A383" s="22">
        <v>376</v>
      </c>
      <c r="B383" s="25"/>
      <c r="C383" s="26"/>
      <c r="D383" s="26"/>
      <c r="E383" s="27"/>
      <c r="F383" s="27"/>
      <c r="G383" s="26"/>
      <c r="H383" s="27"/>
      <c r="I383" s="27"/>
      <c r="J383" s="26"/>
      <c r="K383" s="27"/>
      <c r="L383" s="17">
        <f t="shared" si="66"/>
        <v>0</v>
      </c>
      <c r="M383" s="27"/>
      <c r="N383" s="27"/>
      <c r="O383" s="27"/>
      <c r="P383" s="27"/>
      <c r="Q383" s="27"/>
      <c r="R383" s="27"/>
      <c r="S383" s="27"/>
      <c r="T383" s="17">
        <f t="shared" si="67"/>
        <v>0</v>
      </c>
      <c r="U383" s="27"/>
      <c r="V383" s="27"/>
      <c r="W383" s="18">
        <f t="shared" si="68"/>
        <v>0</v>
      </c>
      <c r="X383" s="18"/>
      <c r="Y383" s="18">
        <f t="shared" si="69"/>
        <v>0</v>
      </c>
      <c r="Z383" s="18">
        <f t="shared" si="70"/>
        <v>0</v>
      </c>
      <c r="AA383" s="18">
        <f t="shared" si="71"/>
        <v>0</v>
      </c>
      <c r="AB383" s="18">
        <f t="shared" si="72"/>
        <v>0</v>
      </c>
      <c r="AC383" s="18">
        <f t="shared" si="73"/>
        <v>0</v>
      </c>
      <c r="AD383" s="18">
        <f t="shared" si="74"/>
        <v>0</v>
      </c>
      <c r="AE383" s="17">
        <f t="shared" si="75"/>
        <v>0</v>
      </c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38"/>
      <c r="BK383" s="20">
        <f t="shared" si="76"/>
        <v>0</v>
      </c>
    </row>
    <row r="384" spans="1:63">
      <c r="A384" s="22">
        <v>377</v>
      </c>
      <c r="B384" s="25"/>
      <c r="C384" s="26"/>
      <c r="D384" s="26"/>
      <c r="E384" s="27"/>
      <c r="F384" s="27"/>
      <c r="G384" s="26"/>
      <c r="H384" s="27"/>
      <c r="I384" s="27"/>
      <c r="J384" s="26"/>
      <c r="K384" s="27"/>
      <c r="L384" s="17">
        <f t="shared" si="66"/>
        <v>0</v>
      </c>
      <c r="M384" s="27"/>
      <c r="N384" s="27"/>
      <c r="O384" s="27"/>
      <c r="P384" s="27"/>
      <c r="Q384" s="27"/>
      <c r="R384" s="27"/>
      <c r="S384" s="27"/>
      <c r="T384" s="17">
        <f t="shared" si="67"/>
        <v>0</v>
      </c>
      <c r="U384" s="27"/>
      <c r="V384" s="27"/>
      <c r="W384" s="18">
        <f t="shared" si="68"/>
        <v>0</v>
      </c>
      <c r="X384" s="18"/>
      <c r="Y384" s="18">
        <f t="shared" si="69"/>
        <v>0</v>
      </c>
      <c r="Z384" s="18">
        <f t="shared" si="70"/>
        <v>0</v>
      </c>
      <c r="AA384" s="18">
        <f t="shared" si="71"/>
        <v>0</v>
      </c>
      <c r="AB384" s="18">
        <f t="shared" si="72"/>
        <v>0</v>
      </c>
      <c r="AC384" s="18">
        <f t="shared" si="73"/>
        <v>0</v>
      </c>
      <c r="AD384" s="18">
        <f t="shared" si="74"/>
        <v>0</v>
      </c>
      <c r="AE384" s="17">
        <f t="shared" si="75"/>
        <v>0</v>
      </c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38"/>
      <c r="BK384" s="20">
        <f t="shared" si="76"/>
        <v>0</v>
      </c>
    </row>
    <row r="385" spans="1:63">
      <c r="A385" s="22">
        <v>378</v>
      </c>
      <c r="B385" s="25"/>
      <c r="C385" s="26"/>
      <c r="D385" s="26"/>
      <c r="E385" s="27"/>
      <c r="F385" s="27"/>
      <c r="G385" s="26"/>
      <c r="H385" s="27"/>
      <c r="I385" s="27"/>
      <c r="J385" s="26"/>
      <c r="K385" s="27"/>
      <c r="L385" s="17">
        <f t="shared" si="66"/>
        <v>0</v>
      </c>
      <c r="M385" s="27"/>
      <c r="N385" s="27"/>
      <c r="O385" s="27"/>
      <c r="P385" s="27"/>
      <c r="Q385" s="27"/>
      <c r="R385" s="27"/>
      <c r="S385" s="27"/>
      <c r="T385" s="17">
        <f t="shared" si="67"/>
        <v>0</v>
      </c>
      <c r="U385" s="27"/>
      <c r="V385" s="27"/>
      <c r="W385" s="18">
        <f t="shared" si="68"/>
        <v>0</v>
      </c>
      <c r="X385" s="18"/>
      <c r="Y385" s="18">
        <f t="shared" si="69"/>
        <v>0</v>
      </c>
      <c r="Z385" s="18">
        <f t="shared" si="70"/>
        <v>0</v>
      </c>
      <c r="AA385" s="18">
        <f t="shared" si="71"/>
        <v>0</v>
      </c>
      <c r="AB385" s="18">
        <f t="shared" si="72"/>
        <v>0</v>
      </c>
      <c r="AC385" s="18">
        <f t="shared" si="73"/>
        <v>0</v>
      </c>
      <c r="AD385" s="18">
        <f t="shared" si="74"/>
        <v>0</v>
      </c>
      <c r="AE385" s="17">
        <f t="shared" si="75"/>
        <v>0</v>
      </c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38"/>
      <c r="BK385" s="20">
        <f t="shared" si="76"/>
        <v>0</v>
      </c>
    </row>
    <row r="386" spans="1:63">
      <c r="A386" s="22">
        <v>379</v>
      </c>
      <c r="B386" s="25"/>
      <c r="C386" s="26"/>
      <c r="D386" s="26"/>
      <c r="E386" s="27"/>
      <c r="F386" s="27"/>
      <c r="G386" s="26"/>
      <c r="H386" s="27"/>
      <c r="I386" s="27"/>
      <c r="J386" s="26"/>
      <c r="K386" s="27"/>
      <c r="L386" s="17">
        <f t="shared" si="66"/>
        <v>0</v>
      </c>
      <c r="M386" s="27"/>
      <c r="N386" s="27"/>
      <c r="O386" s="27"/>
      <c r="P386" s="27"/>
      <c r="Q386" s="27"/>
      <c r="R386" s="27"/>
      <c r="S386" s="27"/>
      <c r="T386" s="17">
        <f t="shared" si="67"/>
        <v>0</v>
      </c>
      <c r="U386" s="27"/>
      <c r="V386" s="27"/>
      <c r="W386" s="18">
        <f t="shared" si="68"/>
        <v>0</v>
      </c>
      <c r="X386" s="18"/>
      <c r="Y386" s="18">
        <f t="shared" si="69"/>
        <v>0</v>
      </c>
      <c r="Z386" s="18">
        <f t="shared" si="70"/>
        <v>0</v>
      </c>
      <c r="AA386" s="18">
        <f t="shared" si="71"/>
        <v>0</v>
      </c>
      <c r="AB386" s="18">
        <f t="shared" si="72"/>
        <v>0</v>
      </c>
      <c r="AC386" s="18">
        <f t="shared" si="73"/>
        <v>0</v>
      </c>
      <c r="AD386" s="18">
        <f t="shared" si="74"/>
        <v>0</v>
      </c>
      <c r="AE386" s="17">
        <f t="shared" si="75"/>
        <v>0</v>
      </c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38"/>
      <c r="BK386" s="20">
        <f t="shared" si="76"/>
        <v>0</v>
      </c>
    </row>
    <row r="387" spans="1:63">
      <c r="A387" s="22">
        <v>380</v>
      </c>
      <c r="B387" s="25"/>
      <c r="C387" s="26"/>
      <c r="D387" s="26"/>
      <c r="E387" s="27"/>
      <c r="F387" s="27"/>
      <c r="G387" s="26"/>
      <c r="H387" s="27"/>
      <c r="I387" s="27"/>
      <c r="J387" s="26"/>
      <c r="K387" s="27"/>
      <c r="L387" s="17">
        <f t="shared" si="66"/>
        <v>0</v>
      </c>
      <c r="M387" s="27"/>
      <c r="N387" s="27"/>
      <c r="O387" s="27"/>
      <c r="P387" s="27"/>
      <c r="Q387" s="27"/>
      <c r="R387" s="27"/>
      <c r="S387" s="27"/>
      <c r="T387" s="17">
        <f t="shared" si="67"/>
        <v>0</v>
      </c>
      <c r="U387" s="27"/>
      <c r="V387" s="27"/>
      <c r="W387" s="18">
        <f t="shared" si="68"/>
        <v>0</v>
      </c>
      <c r="X387" s="18"/>
      <c r="Y387" s="18">
        <f t="shared" si="69"/>
        <v>0</v>
      </c>
      <c r="Z387" s="18">
        <f t="shared" si="70"/>
        <v>0</v>
      </c>
      <c r="AA387" s="18">
        <f t="shared" si="71"/>
        <v>0</v>
      </c>
      <c r="AB387" s="18">
        <f t="shared" si="72"/>
        <v>0</v>
      </c>
      <c r="AC387" s="18">
        <f t="shared" si="73"/>
        <v>0</v>
      </c>
      <c r="AD387" s="18">
        <f t="shared" si="74"/>
        <v>0</v>
      </c>
      <c r="AE387" s="17">
        <f t="shared" si="75"/>
        <v>0</v>
      </c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38"/>
      <c r="BK387" s="20">
        <f t="shared" si="76"/>
        <v>0</v>
      </c>
    </row>
    <row r="388" spans="1:63">
      <c r="A388" s="22">
        <v>381</v>
      </c>
      <c r="B388" s="25"/>
      <c r="C388" s="26"/>
      <c r="D388" s="26"/>
      <c r="E388" s="27"/>
      <c r="F388" s="27"/>
      <c r="G388" s="26"/>
      <c r="H388" s="27"/>
      <c r="I388" s="27"/>
      <c r="J388" s="26"/>
      <c r="K388" s="27"/>
      <c r="L388" s="17">
        <f t="shared" si="66"/>
        <v>0</v>
      </c>
      <c r="M388" s="27"/>
      <c r="N388" s="27"/>
      <c r="O388" s="27"/>
      <c r="P388" s="27"/>
      <c r="Q388" s="27"/>
      <c r="R388" s="27"/>
      <c r="S388" s="27"/>
      <c r="T388" s="17">
        <f t="shared" si="67"/>
        <v>0</v>
      </c>
      <c r="U388" s="27"/>
      <c r="V388" s="27"/>
      <c r="W388" s="18">
        <f t="shared" si="68"/>
        <v>0</v>
      </c>
      <c r="X388" s="18"/>
      <c r="Y388" s="18">
        <f t="shared" si="69"/>
        <v>0</v>
      </c>
      <c r="Z388" s="18">
        <f t="shared" si="70"/>
        <v>0</v>
      </c>
      <c r="AA388" s="18">
        <f t="shared" si="71"/>
        <v>0</v>
      </c>
      <c r="AB388" s="18">
        <f t="shared" si="72"/>
        <v>0</v>
      </c>
      <c r="AC388" s="18">
        <f t="shared" si="73"/>
        <v>0</v>
      </c>
      <c r="AD388" s="18">
        <f t="shared" si="74"/>
        <v>0</v>
      </c>
      <c r="AE388" s="17">
        <f t="shared" si="75"/>
        <v>0</v>
      </c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38"/>
      <c r="BK388" s="20">
        <f t="shared" si="76"/>
        <v>0</v>
      </c>
    </row>
    <row r="389" spans="1:63">
      <c r="A389" s="22">
        <v>382</v>
      </c>
      <c r="B389" s="25"/>
      <c r="C389" s="26"/>
      <c r="D389" s="26"/>
      <c r="E389" s="27"/>
      <c r="F389" s="27"/>
      <c r="G389" s="26"/>
      <c r="H389" s="27"/>
      <c r="I389" s="27"/>
      <c r="J389" s="26"/>
      <c r="K389" s="27"/>
      <c r="L389" s="17">
        <f t="shared" si="66"/>
        <v>0</v>
      </c>
      <c r="M389" s="27"/>
      <c r="N389" s="27"/>
      <c r="O389" s="27"/>
      <c r="P389" s="27"/>
      <c r="Q389" s="27"/>
      <c r="R389" s="27"/>
      <c r="S389" s="27"/>
      <c r="T389" s="17">
        <f t="shared" si="67"/>
        <v>0</v>
      </c>
      <c r="U389" s="27"/>
      <c r="V389" s="27"/>
      <c r="W389" s="18">
        <f t="shared" si="68"/>
        <v>0</v>
      </c>
      <c r="X389" s="18"/>
      <c r="Y389" s="18">
        <f t="shared" si="69"/>
        <v>0</v>
      </c>
      <c r="Z389" s="18">
        <f t="shared" si="70"/>
        <v>0</v>
      </c>
      <c r="AA389" s="18">
        <f t="shared" si="71"/>
        <v>0</v>
      </c>
      <c r="AB389" s="18">
        <f t="shared" si="72"/>
        <v>0</v>
      </c>
      <c r="AC389" s="18">
        <f t="shared" si="73"/>
        <v>0</v>
      </c>
      <c r="AD389" s="18">
        <f t="shared" si="74"/>
        <v>0</v>
      </c>
      <c r="AE389" s="17">
        <f t="shared" si="75"/>
        <v>0</v>
      </c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38"/>
      <c r="BK389" s="20">
        <f t="shared" si="76"/>
        <v>0</v>
      </c>
    </row>
    <row r="390" spans="1:63">
      <c r="A390" s="22">
        <v>383</v>
      </c>
      <c r="B390" s="25"/>
      <c r="C390" s="26"/>
      <c r="D390" s="26"/>
      <c r="E390" s="27"/>
      <c r="F390" s="27"/>
      <c r="G390" s="26"/>
      <c r="H390" s="27"/>
      <c r="I390" s="27"/>
      <c r="J390" s="26"/>
      <c r="K390" s="27"/>
      <c r="L390" s="17">
        <f t="shared" si="66"/>
        <v>0</v>
      </c>
      <c r="M390" s="27"/>
      <c r="N390" s="27"/>
      <c r="O390" s="27"/>
      <c r="P390" s="27"/>
      <c r="Q390" s="27"/>
      <c r="R390" s="27"/>
      <c r="S390" s="27"/>
      <c r="T390" s="17">
        <f t="shared" si="67"/>
        <v>0</v>
      </c>
      <c r="U390" s="27"/>
      <c r="V390" s="27"/>
      <c r="W390" s="18">
        <f t="shared" si="68"/>
        <v>0</v>
      </c>
      <c r="X390" s="18"/>
      <c r="Y390" s="18">
        <f t="shared" si="69"/>
        <v>0</v>
      </c>
      <c r="Z390" s="18">
        <f t="shared" si="70"/>
        <v>0</v>
      </c>
      <c r="AA390" s="18">
        <f t="shared" si="71"/>
        <v>0</v>
      </c>
      <c r="AB390" s="18">
        <f t="shared" si="72"/>
        <v>0</v>
      </c>
      <c r="AC390" s="18">
        <f t="shared" si="73"/>
        <v>0</v>
      </c>
      <c r="AD390" s="18">
        <f t="shared" si="74"/>
        <v>0</v>
      </c>
      <c r="AE390" s="17">
        <f t="shared" si="75"/>
        <v>0</v>
      </c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38"/>
      <c r="BK390" s="20">
        <f t="shared" si="76"/>
        <v>0</v>
      </c>
    </row>
    <row r="391" spans="1:63">
      <c r="A391" s="22">
        <v>384</v>
      </c>
      <c r="B391" s="25"/>
      <c r="C391" s="26"/>
      <c r="D391" s="26"/>
      <c r="E391" s="27"/>
      <c r="F391" s="27"/>
      <c r="G391" s="26"/>
      <c r="H391" s="27"/>
      <c r="I391" s="27"/>
      <c r="J391" s="26"/>
      <c r="K391" s="27"/>
      <c r="L391" s="17">
        <f t="shared" si="66"/>
        <v>0</v>
      </c>
      <c r="M391" s="27"/>
      <c r="N391" s="27"/>
      <c r="O391" s="27"/>
      <c r="P391" s="27"/>
      <c r="Q391" s="27"/>
      <c r="R391" s="27"/>
      <c r="S391" s="27"/>
      <c r="T391" s="17">
        <f t="shared" si="67"/>
        <v>0</v>
      </c>
      <c r="U391" s="27"/>
      <c r="V391" s="27"/>
      <c r="W391" s="18">
        <f t="shared" si="68"/>
        <v>0</v>
      </c>
      <c r="X391" s="18"/>
      <c r="Y391" s="18">
        <f t="shared" si="69"/>
        <v>0</v>
      </c>
      <c r="Z391" s="18">
        <f t="shared" si="70"/>
        <v>0</v>
      </c>
      <c r="AA391" s="18">
        <f t="shared" si="71"/>
        <v>0</v>
      </c>
      <c r="AB391" s="18">
        <f t="shared" si="72"/>
        <v>0</v>
      </c>
      <c r="AC391" s="18">
        <f t="shared" si="73"/>
        <v>0</v>
      </c>
      <c r="AD391" s="18">
        <f t="shared" si="74"/>
        <v>0</v>
      </c>
      <c r="AE391" s="17">
        <f t="shared" si="75"/>
        <v>0</v>
      </c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38"/>
      <c r="BK391" s="20">
        <f t="shared" si="76"/>
        <v>0</v>
      </c>
    </row>
    <row r="392" spans="1:63">
      <c r="A392" s="22">
        <v>385</v>
      </c>
      <c r="B392" s="25"/>
      <c r="C392" s="26"/>
      <c r="D392" s="26"/>
      <c r="E392" s="27"/>
      <c r="F392" s="27"/>
      <c r="G392" s="26"/>
      <c r="H392" s="27"/>
      <c r="I392" s="27"/>
      <c r="J392" s="26"/>
      <c r="K392" s="27"/>
      <c r="L392" s="17">
        <f t="shared" si="66"/>
        <v>0</v>
      </c>
      <c r="M392" s="27"/>
      <c r="N392" s="27"/>
      <c r="O392" s="27"/>
      <c r="P392" s="27"/>
      <c r="Q392" s="27"/>
      <c r="R392" s="27"/>
      <c r="S392" s="27"/>
      <c r="T392" s="17">
        <f t="shared" si="67"/>
        <v>0</v>
      </c>
      <c r="U392" s="27"/>
      <c r="V392" s="27"/>
      <c r="W392" s="18">
        <f t="shared" si="68"/>
        <v>0</v>
      </c>
      <c r="X392" s="18"/>
      <c r="Y392" s="18">
        <f t="shared" si="69"/>
        <v>0</v>
      </c>
      <c r="Z392" s="18">
        <f t="shared" si="70"/>
        <v>0</v>
      </c>
      <c r="AA392" s="18">
        <f t="shared" si="71"/>
        <v>0</v>
      </c>
      <c r="AB392" s="18">
        <f t="shared" si="72"/>
        <v>0</v>
      </c>
      <c r="AC392" s="18">
        <f t="shared" si="73"/>
        <v>0</v>
      </c>
      <c r="AD392" s="18">
        <f t="shared" si="74"/>
        <v>0</v>
      </c>
      <c r="AE392" s="17">
        <f t="shared" si="75"/>
        <v>0</v>
      </c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38"/>
      <c r="BK392" s="20">
        <f t="shared" si="76"/>
        <v>0</v>
      </c>
    </row>
    <row r="393" spans="1:63">
      <c r="A393" s="22">
        <v>386</v>
      </c>
      <c r="B393" s="25"/>
      <c r="C393" s="26"/>
      <c r="D393" s="26"/>
      <c r="E393" s="27"/>
      <c r="F393" s="27"/>
      <c r="G393" s="26"/>
      <c r="H393" s="27"/>
      <c r="I393" s="27"/>
      <c r="J393" s="26"/>
      <c r="K393" s="27"/>
      <c r="L393" s="17">
        <f t="shared" si="66"/>
        <v>0</v>
      </c>
      <c r="M393" s="27"/>
      <c r="N393" s="27"/>
      <c r="O393" s="27"/>
      <c r="P393" s="27"/>
      <c r="Q393" s="27"/>
      <c r="R393" s="27"/>
      <c r="S393" s="27"/>
      <c r="T393" s="17">
        <f t="shared" si="67"/>
        <v>0</v>
      </c>
      <c r="U393" s="27"/>
      <c r="V393" s="27"/>
      <c r="W393" s="18">
        <f t="shared" si="68"/>
        <v>0</v>
      </c>
      <c r="X393" s="18"/>
      <c r="Y393" s="18">
        <f t="shared" si="69"/>
        <v>0</v>
      </c>
      <c r="Z393" s="18">
        <f t="shared" si="70"/>
        <v>0</v>
      </c>
      <c r="AA393" s="18">
        <f t="shared" si="71"/>
        <v>0</v>
      </c>
      <c r="AB393" s="18">
        <f t="shared" si="72"/>
        <v>0</v>
      </c>
      <c r="AC393" s="18">
        <f t="shared" si="73"/>
        <v>0</v>
      </c>
      <c r="AD393" s="18">
        <f t="shared" si="74"/>
        <v>0</v>
      </c>
      <c r="AE393" s="17">
        <f t="shared" si="75"/>
        <v>0</v>
      </c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38"/>
      <c r="BK393" s="20">
        <f t="shared" si="76"/>
        <v>0</v>
      </c>
    </row>
    <row r="394" spans="1:63">
      <c r="A394" s="22">
        <v>387</v>
      </c>
      <c r="B394" s="25"/>
      <c r="C394" s="26"/>
      <c r="D394" s="26"/>
      <c r="E394" s="27"/>
      <c r="F394" s="27"/>
      <c r="G394" s="26"/>
      <c r="H394" s="27"/>
      <c r="I394" s="27"/>
      <c r="J394" s="26"/>
      <c r="K394" s="27"/>
      <c r="L394" s="17">
        <f t="shared" si="66"/>
        <v>0</v>
      </c>
      <c r="M394" s="27"/>
      <c r="N394" s="27"/>
      <c r="O394" s="27"/>
      <c r="P394" s="27"/>
      <c r="Q394" s="27"/>
      <c r="R394" s="27"/>
      <c r="S394" s="27"/>
      <c r="T394" s="17">
        <f t="shared" si="67"/>
        <v>0</v>
      </c>
      <c r="U394" s="27"/>
      <c r="V394" s="27"/>
      <c r="W394" s="18">
        <f t="shared" si="68"/>
        <v>0</v>
      </c>
      <c r="X394" s="18"/>
      <c r="Y394" s="18">
        <f t="shared" si="69"/>
        <v>0</v>
      </c>
      <c r="Z394" s="18">
        <f t="shared" si="70"/>
        <v>0</v>
      </c>
      <c r="AA394" s="18">
        <f t="shared" si="71"/>
        <v>0</v>
      </c>
      <c r="AB394" s="18">
        <f t="shared" si="72"/>
        <v>0</v>
      </c>
      <c r="AC394" s="18">
        <f t="shared" si="73"/>
        <v>0</v>
      </c>
      <c r="AD394" s="18">
        <f t="shared" si="74"/>
        <v>0</v>
      </c>
      <c r="AE394" s="17">
        <f t="shared" si="75"/>
        <v>0</v>
      </c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38"/>
      <c r="BK394" s="20">
        <f t="shared" si="76"/>
        <v>0</v>
      </c>
    </row>
    <row r="395" spans="1:63">
      <c r="A395" s="22">
        <v>388</v>
      </c>
      <c r="B395" s="25"/>
      <c r="C395" s="26"/>
      <c r="D395" s="26"/>
      <c r="E395" s="27"/>
      <c r="F395" s="27"/>
      <c r="G395" s="26"/>
      <c r="H395" s="27"/>
      <c r="I395" s="27"/>
      <c r="J395" s="26"/>
      <c r="K395" s="27"/>
      <c r="L395" s="17">
        <f t="shared" si="66"/>
        <v>0</v>
      </c>
      <c r="M395" s="27"/>
      <c r="N395" s="27"/>
      <c r="O395" s="27"/>
      <c r="P395" s="27"/>
      <c r="Q395" s="27"/>
      <c r="R395" s="27"/>
      <c r="S395" s="27"/>
      <c r="T395" s="17">
        <f t="shared" si="67"/>
        <v>0</v>
      </c>
      <c r="U395" s="27"/>
      <c r="V395" s="27"/>
      <c r="W395" s="18">
        <f t="shared" si="68"/>
        <v>0</v>
      </c>
      <c r="X395" s="18"/>
      <c r="Y395" s="18">
        <f t="shared" si="69"/>
        <v>0</v>
      </c>
      <c r="Z395" s="18">
        <f t="shared" si="70"/>
        <v>0</v>
      </c>
      <c r="AA395" s="18">
        <f t="shared" si="71"/>
        <v>0</v>
      </c>
      <c r="AB395" s="18">
        <f t="shared" si="72"/>
        <v>0</v>
      </c>
      <c r="AC395" s="18">
        <f t="shared" si="73"/>
        <v>0</v>
      </c>
      <c r="AD395" s="18">
        <f t="shared" si="74"/>
        <v>0</v>
      </c>
      <c r="AE395" s="17">
        <f t="shared" si="75"/>
        <v>0</v>
      </c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38"/>
      <c r="BK395" s="20">
        <f t="shared" si="76"/>
        <v>0</v>
      </c>
    </row>
    <row r="396" spans="1:63">
      <c r="A396" s="22">
        <v>389</v>
      </c>
      <c r="B396" s="25"/>
      <c r="C396" s="26"/>
      <c r="D396" s="26"/>
      <c r="E396" s="27"/>
      <c r="F396" s="27"/>
      <c r="G396" s="26"/>
      <c r="H396" s="27"/>
      <c r="I396" s="27"/>
      <c r="J396" s="26"/>
      <c r="K396" s="27"/>
      <c r="L396" s="17">
        <f t="shared" si="66"/>
        <v>0</v>
      </c>
      <c r="M396" s="27"/>
      <c r="N396" s="27"/>
      <c r="O396" s="27"/>
      <c r="P396" s="27"/>
      <c r="Q396" s="27"/>
      <c r="R396" s="27"/>
      <c r="S396" s="27"/>
      <c r="T396" s="17">
        <f t="shared" si="67"/>
        <v>0</v>
      </c>
      <c r="U396" s="27"/>
      <c r="V396" s="27"/>
      <c r="W396" s="18">
        <f t="shared" si="68"/>
        <v>0</v>
      </c>
      <c r="X396" s="18"/>
      <c r="Y396" s="18">
        <f t="shared" si="69"/>
        <v>0</v>
      </c>
      <c r="Z396" s="18">
        <f t="shared" si="70"/>
        <v>0</v>
      </c>
      <c r="AA396" s="18">
        <f t="shared" si="71"/>
        <v>0</v>
      </c>
      <c r="AB396" s="18">
        <f t="shared" si="72"/>
        <v>0</v>
      </c>
      <c r="AC396" s="18">
        <f t="shared" si="73"/>
        <v>0</v>
      </c>
      <c r="AD396" s="18">
        <f t="shared" si="74"/>
        <v>0</v>
      </c>
      <c r="AE396" s="17">
        <f t="shared" si="75"/>
        <v>0</v>
      </c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38"/>
      <c r="BK396" s="20">
        <f t="shared" si="76"/>
        <v>0</v>
      </c>
    </row>
    <row r="397" spans="1:63">
      <c r="A397" s="22">
        <v>390</v>
      </c>
      <c r="B397" s="25"/>
      <c r="C397" s="26"/>
      <c r="D397" s="26"/>
      <c r="E397" s="27"/>
      <c r="F397" s="27"/>
      <c r="G397" s="26"/>
      <c r="H397" s="27"/>
      <c r="I397" s="27"/>
      <c r="J397" s="26"/>
      <c r="K397" s="27"/>
      <c r="L397" s="17">
        <f t="shared" si="66"/>
        <v>0</v>
      </c>
      <c r="M397" s="27"/>
      <c r="N397" s="27"/>
      <c r="O397" s="27"/>
      <c r="P397" s="27"/>
      <c r="Q397" s="27"/>
      <c r="R397" s="27"/>
      <c r="S397" s="27"/>
      <c r="T397" s="17">
        <f t="shared" si="67"/>
        <v>0</v>
      </c>
      <c r="U397" s="27"/>
      <c r="V397" s="27"/>
      <c r="W397" s="18">
        <f t="shared" si="68"/>
        <v>0</v>
      </c>
      <c r="X397" s="18"/>
      <c r="Y397" s="18">
        <f t="shared" si="69"/>
        <v>0</v>
      </c>
      <c r="Z397" s="18">
        <f t="shared" si="70"/>
        <v>0</v>
      </c>
      <c r="AA397" s="18">
        <f t="shared" si="71"/>
        <v>0</v>
      </c>
      <c r="AB397" s="18">
        <f t="shared" si="72"/>
        <v>0</v>
      </c>
      <c r="AC397" s="18">
        <f t="shared" si="73"/>
        <v>0</v>
      </c>
      <c r="AD397" s="18">
        <f t="shared" si="74"/>
        <v>0</v>
      </c>
      <c r="AE397" s="17">
        <f t="shared" si="75"/>
        <v>0</v>
      </c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38"/>
      <c r="BK397" s="20">
        <f t="shared" si="76"/>
        <v>0</v>
      </c>
    </row>
    <row r="398" spans="1:63">
      <c r="A398" s="22">
        <v>391</v>
      </c>
      <c r="B398" s="25"/>
      <c r="C398" s="26"/>
      <c r="D398" s="26"/>
      <c r="E398" s="27"/>
      <c r="F398" s="27"/>
      <c r="G398" s="26"/>
      <c r="H398" s="27"/>
      <c r="I398" s="27"/>
      <c r="J398" s="26"/>
      <c r="K398" s="27"/>
      <c r="L398" s="17">
        <f t="shared" si="66"/>
        <v>0</v>
      </c>
      <c r="M398" s="27"/>
      <c r="N398" s="27"/>
      <c r="O398" s="27"/>
      <c r="P398" s="27"/>
      <c r="Q398" s="27"/>
      <c r="R398" s="27"/>
      <c r="S398" s="27"/>
      <c r="T398" s="17">
        <f t="shared" si="67"/>
        <v>0</v>
      </c>
      <c r="U398" s="27"/>
      <c r="V398" s="27"/>
      <c r="W398" s="18">
        <f t="shared" si="68"/>
        <v>0</v>
      </c>
      <c r="X398" s="18"/>
      <c r="Y398" s="18">
        <f t="shared" si="69"/>
        <v>0</v>
      </c>
      <c r="Z398" s="18">
        <f t="shared" si="70"/>
        <v>0</v>
      </c>
      <c r="AA398" s="18">
        <f t="shared" si="71"/>
        <v>0</v>
      </c>
      <c r="AB398" s="18">
        <f t="shared" si="72"/>
        <v>0</v>
      </c>
      <c r="AC398" s="18">
        <f t="shared" si="73"/>
        <v>0</v>
      </c>
      <c r="AD398" s="18">
        <f t="shared" si="74"/>
        <v>0</v>
      </c>
      <c r="AE398" s="17">
        <f t="shared" si="75"/>
        <v>0</v>
      </c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38"/>
      <c r="BK398" s="20">
        <f t="shared" si="76"/>
        <v>0</v>
      </c>
    </row>
    <row r="399" spans="1:63">
      <c r="A399" s="22">
        <v>392</v>
      </c>
      <c r="B399" s="25"/>
      <c r="C399" s="26"/>
      <c r="D399" s="26"/>
      <c r="E399" s="27"/>
      <c r="F399" s="27"/>
      <c r="G399" s="26"/>
      <c r="H399" s="27"/>
      <c r="I399" s="27"/>
      <c r="J399" s="26"/>
      <c r="K399" s="27"/>
      <c r="L399" s="17">
        <f t="shared" si="66"/>
        <v>0</v>
      </c>
      <c r="M399" s="27"/>
      <c r="N399" s="27"/>
      <c r="O399" s="27"/>
      <c r="P399" s="27"/>
      <c r="Q399" s="27"/>
      <c r="R399" s="27"/>
      <c r="S399" s="27"/>
      <c r="T399" s="17">
        <f t="shared" si="67"/>
        <v>0</v>
      </c>
      <c r="U399" s="27"/>
      <c r="V399" s="27"/>
      <c r="W399" s="18">
        <f t="shared" si="68"/>
        <v>0</v>
      </c>
      <c r="X399" s="18"/>
      <c r="Y399" s="18">
        <f t="shared" si="69"/>
        <v>0</v>
      </c>
      <c r="Z399" s="18">
        <f t="shared" si="70"/>
        <v>0</v>
      </c>
      <c r="AA399" s="18">
        <f t="shared" si="71"/>
        <v>0</v>
      </c>
      <c r="AB399" s="18">
        <f t="shared" si="72"/>
        <v>0</v>
      </c>
      <c r="AC399" s="18">
        <f t="shared" si="73"/>
        <v>0</v>
      </c>
      <c r="AD399" s="18">
        <f t="shared" si="74"/>
        <v>0</v>
      </c>
      <c r="AE399" s="17">
        <f t="shared" si="75"/>
        <v>0</v>
      </c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38"/>
      <c r="BK399" s="20">
        <f t="shared" si="76"/>
        <v>0</v>
      </c>
    </row>
    <row r="400" spans="1:63">
      <c r="A400" s="22">
        <v>393</v>
      </c>
      <c r="B400" s="25"/>
      <c r="C400" s="26"/>
      <c r="D400" s="26"/>
      <c r="E400" s="27"/>
      <c r="F400" s="27"/>
      <c r="G400" s="26"/>
      <c r="H400" s="27"/>
      <c r="I400" s="27"/>
      <c r="J400" s="26"/>
      <c r="K400" s="27"/>
      <c r="L400" s="17">
        <f t="shared" ref="L400:L463" si="77">SUM(E400:K400)</f>
        <v>0</v>
      </c>
      <c r="M400" s="27"/>
      <c r="N400" s="27"/>
      <c r="O400" s="27"/>
      <c r="P400" s="27"/>
      <c r="Q400" s="27"/>
      <c r="R400" s="27"/>
      <c r="S400" s="27"/>
      <c r="T400" s="17">
        <f t="shared" ref="T400:T463" si="78">SUM(M400:S400)</f>
        <v>0</v>
      </c>
      <c r="U400" s="27"/>
      <c r="V400" s="27"/>
      <c r="W400" s="18">
        <f t="shared" ref="W400:W463" si="79">+T400*0.02</f>
        <v>0</v>
      </c>
      <c r="X400" s="18"/>
      <c r="Y400" s="18">
        <f t="shared" ref="Y400:Y463" si="80">+T400*0.03</f>
        <v>0</v>
      </c>
      <c r="Z400" s="18">
        <f t="shared" ref="Z400:Z463" si="81">+T400*0.04</f>
        <v>0</v>
      </c>
      <c r="AA400" s="18">
        <f t="shared" ref="AA400:AA463" si="82">+T400*0.105</f>
        <v>0</v>
      </c>
      <c r="AB400" s="18">
        <f t="shared" ref="AB400:AB463" si="83">+T400*0.08</f>
        <v>0</v>
      </c>
      <c r="AC400" s="18">
        <f t="shared" ref="AC400:AC463" si="84">+T400*0.224</f>
        <v>0</v>
      </c>
      <c r="AD400" s="18">
        <f t="shared" ref="AD400:AD463" si="85">SUM(W400:AC400)</f>
        <v>0</v>
      </c>
      <c r="AE400" s="17">
        <f t="shared" ref="AE400:AE463" si="86">+T400+U400+AD400+V400</f>
        <v>0</v>
      </c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38"/>
      <c r="BK400" s="20">
        <f t="shared" ref="BK400:BK463" si="87">(SUM(AF400:BJ400))*12</f>
        <v>0</v>
      </c>
    </row>
    <row r="401" spans="1:63">
      <c r="A401" s="22">
        <v>394</v>
      </c>
      <c r="B401" s="25"/>
      <c r="C401" s="26"/>
      <c r="D401" s="26"/>
      <c r="E401" s="27"/>
      <c r="F401" s="27"/>
      <c r="G401" s="26"/>
      <c r="H401" s="27"/>
      <c r="I401" s="27"/>
      <c r="J401" s="26"/>
      <c r="K401" s="27"/>
      <c r="L401" s="17">
        <f t="shared" si="77"/>
        <v>0</v>
      </c>
      <c r="M401" s="27"/>
      <c r="N401" s="27"/>
      <c r="O401" s="27"/>
      <c r="P401" s="27"/>
      <c r="Q401" s="27"/>
      <c r="R401" s="27"/>
      <c r="S401" s="27"/>
      <c r="T401" s="17">
        <f t="shared" si="78"/>
        <v>0</v>
      </c>
      <c r="U401" s="27"/>
      <c r="V401" s="27"/>
      <c r="W401" s="18">
        <f t="shared" si="79"/>
        <v>0</v>
      </c>
      <c r="X401" s="18"/>
      <c r="Y401" s="18">
        <f t="shared" si="80"/>
        <v>0</v>
      </c>
      <c r="Z401" s="18">
        <f t="shared" si="81"/>
        <v>0</v>
      </c>
      <c r="AA401" s="18">
        <f t="shared" si="82"/>
        <v>0</v>
      </c>
      <c r="AB401" s="18">
        <f t="shared" si="83"/>
        <v>0</v>
      </c>
      <c r="AC401" s="18">
        <f t="shared" si="84"/>
        <v>0</v>
      </c>
      <c r="AD401" s="18">
        <f t="shared" si="85"/>
        <v>0</v>
      </c>
      <c r="AE401" s="17">
        <f t="shared" si="86"/>
        <v>0</v>
      </c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38"/>
      <c r="BK401" s="20">
        <f t="shared" si="87"/>
        <v>0</v>
      </c>
    </row>
    <row r="402" spans="1:63">
      <c r="A402" s="22">
        <v>395</v>
      </c>
      <c r="B402" s="25"/>
      <c r="C402" s="26"/>
      <c r="D402" s="26"/>
      <c r="E402" s="27"/>
      <c r="F402" s="27"/>
      <c r="G402" s="26"/>
      <c r="H402" s="27"/>
      <c r="I402" s="27"/>
      <c r="J402" s="26"/>
      <c r="K402" s="27"/>
      <c r="L402" s="17">
        <f t="shared" si="77"/>
        <v>0</v>
      </c>
      <c r="M402" s="27"/>
      <c r="N402" s="27"/>
      <c r="O402" s="27"/>
      <c r="P402" s="27"/>
      <c r="Q402" s="27"/>
      <c r="R402" s="27"/>
      <c r="S402" s="27"/>
      <c r="T402" s="17">
        <f t="shared" si="78"/>
        <v>0</v>
      </c>
      <c r="U402" s="27"/>
      <c r="V402" s="27"/>
      <c r="W402" s="18">
        <f t="shared" si="79"/>
        <v>0</v>
      </c>
      <c r="X402" s="18"/>
      <c r="Y402" s="18">
        <f t="shared" si="80"/>
        <v>0</v>
      </c>
      <c r="Z402" s="18">
        <f t="shared" si="81"/>
        <v>0</v>
      </c>
      <c r="AA402" s="18">
        <f t="shared" si="82"/>
        <v>0</v>
      </c>
      <c r="AB402" s="18">
        <f t="shared" si="83"/>
        <v>0</v>
      </c>
      <c r="AC402" s="18">
        <f t="shared" si="84"/>
        <v>0</v>
      </c>
      <c r="AD402" s="18">
        <f t="shared" si="85"/>
        <v>0</v>
      </c>
      <c r="AE402" s="17">
        <f t="shared" si="86"/>
        <v>0</v>
      </c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38"/>
      <c r="BK402" s="20">
        <f t="shared" si="87"/>
        <v>0</v>
      </c>
    </row>
    <row r="403" spans="1:63">
      <c r="A403" s="22">
        <v>396</v>
      </c>
      <c r="B403" s="25"/>
      <c r="C403" s="26"/>
      <c r="D403" s="26"/>
      <c r="E403" s="27"/>
      <c r="F403" s="27"/>
      <c r="G403" s="26"/>
      <c r="H403" s="27"/>
      <c r="I403" s="27"/>
      <c r="J403" s="26"/>
      <c r="K403" s="27"/>
      <c r="L403" s="17">
        <f t="shared" si="77"/>
        <v>0</v>
      </c>
      <c r="M403" s="27"/>
      <c r="N403" s="27"/>
      <c r="O403" s="27"/>
      <c r="P403" s="27"/>
      <c r="Q403" s="27"/>
      <c r="R403" s="27"/>
      <c r="S403" s="27"/>
      <c r="T403" s="17">
        <f t="shared" si="78"/>
        <v>0</v>
      </c>
      <c r="U403" s="27"/>
      <c r="V403" s="27"/>
      <c r="W403" s="18">
        <f t="shared" si="79"/>
        <v>0</v>
      </c>
      <c r="X403" s="18"/>
      <c r="Y403" s="18">
        <f t="shared" si="80"/>
        <v>0</v>
      </c>
      <c r="Z403" s="18">
        <f t="shared" si="81"/>
        <v>0</v>
      </c>
      <c r="AA403" s="18">
        <f t="shared" si="82"/>
        <v>0</v>
      </c>
      <c r="AB403" s="18">
        <f t="shared" si="83"/>
        <v>0</v>
      </c>
      <c r="AC403" s="18">
        <f t="shared" si="84"/>
        <v>0</v>
      </c>
      <c r="AD403" s="18">
        <f t="shared" si="85"/>
        <v>0</v>
      </c>
      <c r="AE403" s="17">
        <f t="shared" si="86"/>
        <v>0</v>
      </c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38"/>
      <c r="BK403" s="20">
        <f t="shared" si="87"/>
        <v>0</v>
      </c>
    </row>
    <row r="404" spans="1:63">
      <c r="A404" s="22">
        <v>397</v>
      </c>
      <c r="B404" s="25"/>
      <c r="C404" s="26"/>
      <c r="D404" s="26"/>
      <c r="E404" s="27"/>
      <c r="F404" s="27"/>
      <c r="G404" s="26"/>
      <c r="H404" s="27"/>
      <c r="I404" s="27"/>
      <c r="J404" s="26"/>
      <c r="K404" s="27"/>
      <c r="L404" s="17">
        <f t="shared" si="77"/>
        <v>0</v>
      </c>
      <c r="M404" s="27"/>
      <c r="N404" s="27"/>
      <c r="O404" s="27"/>
      <c r="P404" s="27"/>
      <c r="Q404" s="27"/>
      <c r="R404" s="27"/>
      <c r="S404" s="27"/>
      <c r="T404" s="17">
        <f t="shared" si="78"/>
        <v>0</v>
      </c>
      <c r="U404" s="27"/>
      <c r="V404" s="27"/>
      <c r="W404" s="18">
        <f t="shared" si="79"/>
        <v>0</v>
      </c>
      <c r="X404" s="18"/>
      <c r="Y404" s="18">
        <f t="shared" si="80"/>
        <v>0</v>
      </c>
      <c r="Z404" s="18">
        <f t="shared" si="81"/>
        <v>0</v>
      </c>
      <c r="AA404" s="18">
        <f t="shared" si="82"/>
        <v>0</v>
      </c>
      <c r="AB404" s="18">
        <f t="shared" si="83"/>
        <v>0</v>
      </c>
      <c r="AC404" s="18">
        <f t="shared" si="84"/>
        <v>0</v>
      </c>
      <c r="AD404" s="18">
        <f t="shared" si="85"/>
        <v>0</v>
      </c>
      <c r="AE404" s="17">
        <f t="shared" si="86"/>
        <v>0</v>
      </c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38"/>
      <c r="BK404" s="20">
        <f t="shared" si="87"/>
        <v>0</v>
      </c>
    </row>
    <row r="405" spans="1:63">
      <c r="A405" s="22">
        <v>398</v>
      </c>
      <c r="B405" s="25"/>
      <c r="C405" s="26"/>
      <c r="D405" s="26"/>
      <c r="E405" s="27"/>
      <c r="F405" s="27"/>
      <c r="G405" s="26"/>
      <c r="H405" s="27"/>
      <c r="I405" s="27"/>
      <c r="J405" s="26"/>
      <c r="K405" s="27"/>
      <c r="L405" s="17">
        <f t="shared" si="77"/>
        <v>0</v>
      </c>
      <c r="M405" s="27"/>
      <c r="N405" s="27"/>
      <c r="O405" s="27"/>
      <c r="P405" s="27"/>
      <c r="Q405" s="27"/>
      <c r="R405" s="27"/>
      <c r="S405" s="27"/>
      <c r="T405" s="17">
        <f t="shared" si="78"/>
        <v>0</v>
      </c>
      <c r="U405" s="27"/>
      <c r="V405" s="27"/>
      <c r="W405" s="18">
        <f t="shared" si="79"/>
        <v>0</v>
      </c>
      <c r="X405" s="18"/>
      <c r="Y405" s="18">
        <f t="shared" si="80"/>
        <v>0</v>
      </c>
      <c r="Z405" s="18">
        <f t="shared" si="81"/>
        <v>0</v>
      </c>
      <c r="AA405" s="18">
        <f t="shared" si="82"/>
        <v>0</v>
      </c>
      <c r="AB405" s="18">
        <f t="shared" si="83"/>
        <v>0</v>
      </c>
      <c r="AC405" s="18">
        <f t="shared" si="84"/>
        <v>0</v>
      </c>
      <c r="AD405" s="18">
        <f t="shared" si="85"/>
        <v>0</v>
      </c>
      <c r="AE405" s="17">
        <f t="shared" si="86"/>
        <v>0</v>
      </c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38"/>
      <c r="BK405" s="20">
        <f t="shared" si="87"/>
        <v>0</v>
      </c>
    </row>
    <row r="406" spans="1:63">
      <c r="A406" s="22">
        <v>399</v>
      </c>
      <c r="B406" s="25"/>
      <c r="C406" s="26"/>
      <c r="D406" s="26"/>
      <c r="E406" s="27"/>
      <c r="F406" s="27"/>
      <c r="G406" s="26"/>
      <c r="H406" s="27"/>
      <c r="I406" s="27"/>
      <c r="J406" s="26"/>
      <c r="K406" s="27"/>
      <c r="L406" s="17">
        <f t="shared" si="77"/>
        <v>0</v>
      </c>
      <c r="M406" s="27"/>
      <c r="N406" s="27"/>
      <c r="O406" s="27"/>
      <c r="P406" s="27"/>
      <c r="Q406" s="27"/>
      <c r="R406" s="27"/>
      <c r="S406" s="27"/>
      <c r="T406" s="17">
        <f t="shared" si="78"/>
        <v>0</v>
      </c>
      <c r="U406" s="27"/>
      <c r="V406" s="27"/>
      <c r="W406" s="18">
        <f t="shared" si="79"/>
        <v>0</v>
      </c>
      <c r="X406" s="18"/>
      <c r="Y406" s="18">
        <f t="shared" si="80"/>
        <v>0</v>
      </c>
      <c r="Z406" s="18">
        <f t="shared" si="81"/>
        <v>0</v>
      </c>
      <c r="AA406" s="18">
        <f t="shared" si="82"/>
        <v>0</v>
      </c>
      <c r="AB406" s="18">
        <f t="shared" si="83"/>
        <v>0</v>
      </c>
      <c r="AC406" s="18">
        <f t="shared" si="84"/>
        <v>0</v>
      </c>
      <c r="AD406" s="18">
        <f t="shared" si="85"/>
        <v>0</v>
      </c>
      <c r="AE406" s="17">
        <f t="shared" si="86"/>
        <v>0</v>
      </c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38"/>
      <c r="BK406" s="20">
        <f t="shared" si="87"/>
        <v>0</v>
      </c>
    </row>
    <row r="407" spans="1:63">
      <c r="A407" s="22">
        <v>400</v>
      </c>
      <c r="B407" s="25"/>
      <c r="C407" s="26"/>
      <c r="D407" s="26"/>
      <c r="E407" s="27"/>
      <c r="F407" s="27"/>
      <c r="G407" s="26"/>
      <c r="H407" s="27"/>
      <c r="I407" s="27"/>
      <c r="J407" s="26"/>
      <c r="K407" s="27"/>
      <c r="L407" s="17">
        <f t="shared" si="77"/>
        <v>0</v>
      </c>
      <c r="M407" s="27"/>
      <c r="N407" s="27"/>
      <c r="O407" s="27"/>
      <c r="P407" s="27"/>
      <c r="Q407" s="27"/>
      <c r="R407" s="27"/>
      <c r="S407" s="27"/>
      <c r="T407" s="17">
        <f t="shared" si="78"/>
        <v>0</v>
      </c>
      <c r="U407" s="27"/>
      <c r="V407" s="27"/>
      <c r="W407" s="18">
        <f t="shared" si="79"/>
        <v>0</v>
      </c>
      <c r="X407" s="18"/>
      <c r="Y407" s="18">
        <f t="shared" si="80"/>
        <v>0</v>
      </c>
      <c r="Z407" s="18">
        <f t="shared" si="81"/>
        <v>0</v>
      </c>
      <c r="AA407" s="18">
        <f t="shared" si="82"/>
        <v>0</v>
      </c>
      <c r="AB407" s="18">
        <f t="shared" si="83"/>
        <v>0</v>
      </c>
      <c r="AC407" s="18">
        <f t="shared" si="84"/>
        <v>0</v>
      </c>
      <c r="AD407" s="18">
        <f t="shared" si="85"/>
        <v>0</v>
      </c>
      <c r="AE407" s="17">
        <f t="shared" si="86"/>
        <v>0</v>
      </c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38"/>
      <c r="BK407" s="20">
        <f t="shared" si="87"/>
        <v>0</v>
      </c>
    </row>
    <row r="408" spans="1:63">
      <c r="A408" s="22">
        <v>401</v>
      </c>
      <c r="B408" s="25"/>
      <c r="C408" s="26"/>
      <c r="D408" s="26"/>
      <c r="E408" s="27"/>
      <c r="F408" s="27"/>
      <c r="G408" s="26"/>
      <c r="H408" s="27"/>
      <c r="I408" s="27"/>
      <c r="J408" s="26"/>
      <c r="K408" s="27"/>
      <c r="L408" s="17">
        <f t="shared" si="77"/>
        <v>0</v>
      </c>
      <c r="M408" s="27"/>
      <c r="N408" s="27"/>
      <c r="O408" s="27"/>
      <c r="P408" s="27"/>
      <c r="Q408" s="27"/>
      <c r="R408" s="27"/>
      <c r="S408" s="27"/>
      <c r="T408" s="17">
        <f t="shared" si="78"/>
        <v>0</v>
      </c>
      <c r="U408" s="27"/>
      <c r="V408" s="27"/>
      <c r="W408" s="18">
        <f t="shared" si="79"/>
        <v>0</v>
      </c>
      <c r="X408" s="18"/>
      <c r="Y408" s="18">
        <f t="shared" si="80"/>
        <v>0</v>
      </c>
      <c r="Z408" s="18">
        <f t="shared" si="81"/>
        <v>0</v>
      </c>
      <c r="AA408" s="18">
        <f t="shared" si="82"/>
        <v>0</v>
      </c>
      <c r="AB408" s="18">
        <f t="shared" si="83"/>
        <v>0</v>
      </c>
      <c r="AC408" s="18">
        <f t="shared" si="84"/>
        <v>0</v>
      </c>
      <c r="AD408" s="18">
        <f t="shared" si="85"/>
        <v>0</v>
      </c>
      <c r="AE408" s="17">
        <f t="shared" si="86"/>
        <v>0</v>
      </c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38"/>
      <c r="BK408" s="20">
        <f t="shared" si="87"/>
        <v>0</v>
      </c>
    </row>
    <row r="409" spans="1:63">
      <c r="A409" s="22">
        <v>402</v>
      </c>
      <c r="B409" s="25"/>
      <c r="C409" s="26"/>
      <c r="D409" s="26"/>
      <c r="E409" s="27"/>
      <c r="F409" s="27"/>
      <c r="G409" s="26"/>
      <c r="H409" s="27"/>
      <c r="I409" s="27"/>
      <c r="J409" s="26"/>
      <c r="K409" s="27"/>
      <c r="L409" s="17">
        <f t="shared" si="77"/>
        <v>0</v>
      </c>
      <c r="M409" s="27"/>
      <c r="N409" s="27"/>
      <c r="O409" s="27"/>
      <c r="P409" s="27"/>
      <c r="Q409" s="27"/>
      <c r="R409" s="27"/>
      <c r="S409" s="27"/>
      <c r="T409" s="17">
        <f t="shared" si="78"/>
        <v>0</v>
      </c>
      <c r="U409" s="27"/>
      <c r="V409" s="27"/>
      <c r="W409" s="18">
        <f t="shared" si="79"/>
        <v>0</v>
      </c>
      <c r="X409" s="18"/>
      <c r="Y409" s="18">
        <f t="shared" si="80"/>
        <v>0</v>
      </c>
      <c r="Z409" s="18">
        <f t="shared" si="81"/>
        <v>0</v>
      </c>
      <c r="AA409" s="18">
        <f t="shared" si="82"/>
        <v>0</v>
      </c>
      <c r="AB409" s="18">
        <f t="shared" si="83"/>
        <v>0</v>
      </c>
      <c r="AC409" s="18">
        <f t="shared" si="84"/>
        <v>0</v>
      </c>
      <c r="AD409" s="18">
        <f t="shared" si="85"/>
        <v>0</v>
      </c>
      <c r="AE409" s="17">
        <f t="shared" si="86"/>
        <v>0</v>
      </c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38"/>
      <c r="BK409" s="20">
        <f t="shared" si="87"/>
        <v>0</v>
      </c>
    </row>
    <row r="410" spans="1:63">
      <c r="A410" s="22">
        <v>403</v>
      </c>
      <c r="B410" s="25"/>
      <c r="C410" s="26"/>
      <c r="D410" s="26"/>
      <c r="E410" s="27"/>
      <c r="F410" s="27"/>
      <c r="G410" s="26"/>
      <c r="H410" s="27"/>
      <c r="I410" s="27"/>
      <c r="J410" s="26"/>
      <c r="K410" s="27"/>
      <c r="L410" s="17">
        <f t="shared" si="77"/>
        <v>0</v>
      </c>
      <c r="M410" s="27"/>
      <c r="N410" s="27"/>
      <c r="O410" s="27"/>
      <c r="P410" s="27"/>
      <c r="Q410" s="27"/>
      <c r="R410" s="27"/>
      <c r="S410" s="27"/>
      <c r="T410" s="17">
        <f t="shared" si="78"/>
        <v>0</v>
      </c>
      <c r="U410" s="27"/>
      <c r="V410" s="27"/>
      <c r="W410" s="18">
        <f t="shared" si="79"/>
        <v>0</v>
      </c>
      <c r="X410" s="18"/>
      <c r="Y410" s="18">
        <f t="shared" si="80"/>
        <v>0</v>
      </c>
      <c r="Z410" s="18">
        <f t="shared" si="81"/>
        <v>0</v>
      </c>
      <c r="AA410" s="18">
        <f t="shared" si="82"/>
        <v>0</v>
      </c>
      <c r="AB410" s="18">
        <f t="shared" si="83"/>
        <v>0</v>
      </c>
      <c r="AC410" s="18">
        <f t="shared" si="84"/>
        <v>0</v>
      </c>
      <c r="AD410" s="18">
        <f t="shared" si="85"/>
        <v>0</v>
      </c>
      <c r="AE410" s="17">
        <f t="shared" si="86"/>
        <v>0</v>
      </c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38"/>
      <c r="BK410" s="20">
        <f t="shared" si="87"/>
        <v>0</v>
      </c>
    </row>
    <row r="411" spans="1:63">
      <c r="A411" s="22">
        <v>404</v>
      </c>
      <c r="B411" s="25"/>
      <c r="C411" s="26"/>
      <c r="D411" s="26"/>
      <c r="E411" s="27"/>
      <c r="F411" s="27"/>
      <c r="G411" s="26"/>
      <c r="H411" s="27"/>
      <c r="I411" s="27"/>
      <c r="J411" s="26"/>
      <c r="K411" s="27"/>
      <c r="L411" s="17">
        <f t="shared" si="77"/>
        <v>0</v>
      </c>
      <c r="M411" s="27"/>
      <c r="N411" s="27"/>
      <c r="O411" s="27"/>
      <c r="P411" s="27"/>
      <c r="Q411" s="27"/>
      <c r="R411" s="27"/>
      <c r="S411" s="27"/>
      <c r="T411" s="17">
        <f t="shared" si="78"/>
        <v>0</v>
      </c>
      <c r="U411" s="27"/>
      <c r="V411" s="27"/>
      <c r="W411" s="18">
        <f t="shared" si="79"/>
        <v>0</v>
      </c>
      <c r="X411" s="18"/>
      <c r="Y411" s="18">
        <f t="shared" si="80"/>
        <v>0</v>
      </c>
      <c r="Z411" s="18">
        <f t="shared" si="81"/>
        <v>0</v>
      </c>
      <c r="AA411" s="18">
        <f t="shared" si="82"/>
        <v>0</v>
      </c>
      <c r="AB411" s="18">
        <f t="shared" si="83"/>
        <v>0</v>
      </c>
      <c r="AC411" s="18">
        <f t="shared" si="84"/>
        <v>0</v>
      </c>
      <c r="AD411" s="18">
        <f t="shared" si="85"/>
        <v>0</v>
      </c>
      <c r="AE411" s="17">
        <f t="shared" si="86"/>
        <v>0</v>
      </c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38"/>
      <c r="BK411" s="20">
        <f t="shared" si="87"/>
        <v>0</v>
      </c>
    </row>
    <row r="412" spans="1:63">
      <c r="A412" s="22">
        <v>405</v>
      </c>
      <c r="B412" s="25"/>
      <c r="C412" s="26"/>
      <c r="D412" s="26"/>
      <c r="E412" s="27"/>
      <c r="F412" s="27"/>
      <c r="G412" s="26"/>
      <c r="H412" s="27"/>
      <c r="I412" s="27"/>
      <c r="J412" s="26"/>
      <c r="K412" s="27"/>
      <c r="L412" s="17">
        <f t="shared" si="77"/>
        <v>0</v>
      </c>
      <c r="M412" s="27"/>
      <c r="N412" s="27"/>
      <c r="O412" s="27"/>
      <c r="P412" s="27"/>
      <c r="Q412" s="27"/>
      <c r="R412" s="27"/>
      <c r="S412" s="27"/>
      <c r="T412" s="17">
        <f t="shared" si="78"/>
        <v>0</v>
      </c>
      <c r="U412" s="27"/>
      <c r="V412" s="27"/>
      <c r="W412" s="18">
        <f t="shared" si="79"/>
        <v>0</v>
      </c>
      <c r="X412" s="18"/>
      <c r="Y412" s="18">
        <f t="shared" si="80"/>
        <v>0</v>
      </c>
      <c r="Z412" s="18">
        <f t="shared" si="81"/>
        <v>0</v>
      </c>
      <c r="AA412" s="18">
        <f t="shared" si="82"/>
        <v>0</v>
      </c>
      <c r="AB412" s="18">
        <f t="shared" si="83"/>
        <v>0</v>
      </c>
      <c r="AC412" s="18">
        <f t="shared" si="84"/>
        <v>0</v>
      </c>
      <c r="AD412" s="18">
        <f t="shared" si="85"/>
        <v>0</v>
      </c>
      <c r="AE412" s="17">
        <f t="shared" si="86"/>
        <v>0</v>
      </c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38"/>
      <c r="BK412" s="20">
        <f t="shared" si="87"/>
        <v>0</v>
      </c>
    </row>
    <row r="413" spans="1:63">
      <c r="A413" s="22">
        <v>406</v>
      </c>
      <c r="B413" s="25"/>
      <c r="C413" s="26"/>
      <c r="D413" s="26"/>
      <c r="E413" s="27"/>
      <c r="F413" s="27"/>
      <c r="G413" s="26"/>
      <c r="H413" s="27"/>
      <c r="I413" s="27"/>
      <c r="J413" s="26"/>
      <c r="K413" s="27"/>
      <c r="L413" s="17">
        <f t="shared" si="77"/>
        <v>0</v>
      </c>
      <c r="M413" s="27"/>
      <c r="N413" s="27"/>
      <c r="O413" s="27"/>
      <c r="P413" s="27"/>
      <c r="Q413" s="27"/>
      <c r="R413" s="27"/>
      <c r="S413" s="27"/>
      <c r="T413" s="17">
        <f t="shared" si="78"/>
        <v>0</v>
      </c>
      <c r="U413" s="27"/>
      <c r="V413" s="27"/>
      <c r="W413" s="18">
        <f t="shared" si="79"/>
        <v>0</v>
      </c>
      <c r="X413" s="18"/>
      <c r="Y413" s="18">
        <f t="shared" si="80"/>
        <v>0</v>
      </c>
      <c r="Z413" s="18">
        <f t="shared" si="81"/>
        <v>0</v>
      </c>
      <c r="AA413" s="18">
        <f t="shared" si="82"/>
        <v>0</v>
      </c>
      <c r="AB413" s="18">
        <f t="shared" si="83"/>
        <v>0</v>
      </c>
      <c r="AC413" s="18">
        <f t="shared" si="84"/>
        <v>0</v>
      </c>
      <c r="AD413" s="18">
        <f t="shared" si="85"/>
        <v>0</v>
      </c>
      <c r="AE413" s="17">
        <f t="shared" si="86"/>
        <v>0</v>
      </c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38"/>
      <c r="BK413" s="20">
        <f t="shared" si="87"/>
        <v>0</v>
      </c>
    </row>
    <row r="414" spans="1:63">
      <c r="A414" s="22">
        <v>407</v>
      </c>
      <c r="B414" s="25"/>
      <c r="C414" s="26"/>
      <c r="D414" s="26"/>
      <c r="E414" s="27"/>
      <c r="F414" s="27"/>
      <c r="G414" s="26"/>
      <c r="H414" s="27"/>
      <c r="I414" s="27"/>
      <c r="J414" s="26"/>
      <c r="K414" s="27"/>
      <c r="L414" s="17">
        <f t="shared" si="77"/>
        <v>0</v>
      </c>
      <c r="M414" s="27"/>
      <c r="N414" s="27"/>
      <c r="O414" s="27"/>
      <c r="P414" s="27"/>
      <c r="Q414" s="27"/>
      <c r="R414" s="27"/>
      <c r="S414" s="27"/>
      <c r="T414" s="17">
        <f t="shared" si="78"/>
        <v>0</v>
      </c>
      <c r="U414" s="27"/>
      <c r="V414" s="27"/>
      <c r="W414" s="18">
        <f t="shared" si="79"/>
        <v>0</v>
      </c>
      <c r="X414" s="18"/>
      <c r="Y414" s="18">
        <f t="shared" si="80"/>
        <v>0</v>
      </c>
      <c r="Z414" s="18">
        <f t="shared" si="81"/>
        <v>0</v>
      </c>
      <c r="AA414" s="18">
        <f t="shared" si="82"/>
        <v>0</v>
      </c>
      <c r="AB414" s="18">
        <f t="shared" si="83"/>
        <v>0</v>
      </c>
      <c r="AC414" s="18">
        <f t="shared" si="84"/>
        <v>0</v>
      </c>
      <c r="AD414" s="18">
        <f t="shared" si="85"/>
        <v>0</v>
      </c>
      <c r="AE414" s="17">
        <f t="shared" si="86"/>
        <v>0</v>
      </c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38"/>
      <c r="BK414" s="20">
        <f t="shared" si="87"/>
        <v>0</v>
      </c>
    </row>
    <row r="415" spans="1:63">
      <c r="A415" s="22">
        <v>408</v>
      </c>
      <c r="B415" s="25"/>
      <c r="C415" s="26"/>
      <c r="D415" s="26"/>
      <c r="E415" s="27"/>
      <c r="F415" s="27"/>
      <c r="G415" s="26"/>
      <c r="H415" s="27"/>
      <c r="I415" s="27"/>
      <c r="J415" s="26"/>
      <c r="K415" s="27"/>
      <c r="L415" s="17">
        <f t="shared" si="77"/>
        <v>0</v>
      </c>
      <c r="M415" s="27"/>
      <c r="N415" s="27"/>
      <c r="O415" s="27"/>
      <c r="P415" s="27"/>
      <c r="Q415" s="27"/>
      <c r="R415" s="27"/>
      <c r="S415" s="27"/>
      <c r="T415" s="17">
        <f t="shared" si="78"/>
        <v>0</v>
      </c>
      <c r="U415" s="27"/>
      <c r="V415" s="27"/>
      <c r="W415" s="18">
        <f t="shared" si="79"/>
        <v>0</v>
      </c>
      <c r="X415" s="18"/>
      <c r="Y415" s="18">
        <f t="shared" si="80"/>
        <v>0</v>
      </c>
      <c r="Z415" s="18">
        <f t="shared" si="81"/>
        <v>0</v>
      </c>
      <c r="AA415" s="18">
        <f t="shared" si="82"/>
        <v>0</v>
      </c>
      <c r="AB415" s="18">
        <f t="shared" si="83"/>
        <v>0</v>
      </c>
      <c r="AC415" s="18">
        <f t="shared" si="84"/>
        <v>0</v>
      </c>
      <c r="AD415" s="18">
        <f t="shared" si="85"/>
        <v>0</v>
      </c>
      <c r="AE415" s="17">
        <f t="shared" si="86"/>
        <v>0</v>
      </c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38"/>
      <c r="BK415" s="20">
        <f t="shared" si="87"/>
        <v>0</v>
      </c>
    </row>
    <row r="416" spans="1:63">
      <c r="A416" s="22">
        <v>409</v>
      </c>
      <c r="B416" s="25"/>
      <c r="C416" s="26"/>
      <c r="D416" s="26"/>
      <c r="E416" s="27"/>
      <c r="F416" s="27"/>
      <c r="G416" s="26"/>
      <c r="H416" s="27"/>
      <c r="I416" s="27"/>
      <c r="J416" s="26"/>
      <c r="K416" s="27"/>
      <c r="L416" s="17">
        <f t="shared" si="77"/>
        <v>0</v>
      </c>
      <c r="M416" s="27"/>
      <c r="N416" s="27"/>
      <c r="O416" s="27"/>
      <c r="P416" s="27"/>
      <c r="Q416" s="27"/>
      <c r="R416" s="27"/>
      <c r="S416" s="27"/>
      <c r="T416" s="17">
        <f t="shared" si="78"/>
        <v>0</v>
      </c>
      <c r="U416" s="27"/>
      <c r="V416" s="27"/>
      <c r="W416" s="18">
        <f t="shared" si="79"/>
        <v>0</v>
      </c>
      <c r="X416" s="18"/>
      <c r="Y416" s="18">
        <f t="shared" si="80"/>
        <v>0</v>
      </c>
      <c r="Z416" s="18">
        <f t="shared" si="81"/>
        <v>0</v>
      </c>
      <c r="AA416" s="18">
        <f t="shared" si="82"/>
        <v>0</v>
      </c>
      <c r="AB416" s="18">
        <f t="shared" si="83"/>
        <v>0</v>
      </c>
      <c r="AC416" s="18">
        <f t="shared" si="84"/>
        <v>0</v>
      </c>
      <c r="AD416" s="18">
        <f t="shared" si="85"/>
        <v>0</v>
      </c>
      <c r="AE416" s="17">
        <f t="shared" si="86"/>
        <v>0</v>
      </c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38"/>
      <c r="BK416" s="20">
        <f t="shared" si="87"/>
        <v>0</v>
      </c>
    </row>
    <row r="417" spans="1:63">
      <c r="A417" s="22">
        <v>410</v>
      </c>
      <c r="B417" s="25"/>
      <c r="C417" s="26"/>
      <c r="D417" s="26"/>
      <c r="E417" s="27"/>
      <c r="F417" s="27"/>
      <c r="G417" s="26"/>
      <c r="H417" s="27"/>
      <c r="I417" s="27"/>
      <c r="J417" s="26"/>
      <c r="K417" s="27"/>
      <c r="L417" s="17">
        <f t="shared" si="77"/>
        <v>0</v>
      </c>
      <c r="M417" s="27"/>
      <c r="N417" s="27"/>
      <c r="O417" s="27"/>
      <c r="P417" s="27"/>
      <c r="Q417" s="27"/>
      <c r="R417" s="27"/>
      <c r="S417" s="27"/>
      <c r="T417" s="17">
        <f t="shared" si="78"/>
        <v>0</v>
      </c>
      <c r="U417" s="27"/>
      <c r="V417" s="27"/>
      <c r="W417" s="18">
        <f t="shared" si="79"/>
        <v>0</v>
      </c>
      <c r="X417" s="18"/>
      <c r="Y417" s="18">
        <f t="shared" si="80"/>
        <v>0</v>
      </c>
      <c r="Z417" s="18">
        <f t="shared" si="81"/>
        <v>0</v>
      </c>
      <c r="AA417" s="18">
        <f t="shared" si="82"/>
        <v>0</v>
      </c>
      <c r="AB417" s="18">
        <f t="shared" si="83"/>
        <v>0</v>
      </c>
      <c r="AC417" s="18">
        <f t="shared" si="84"/>
        <v>0</v>
      </c>
      <c r="AD417" s="18">
        <f t="shared" si="85"/>
        <v>0</v>
      </c>
      <c r="AE417" s="17">
        <f t="shared" si="86"/>
        <v>0</v>
      </c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38"/>
      <c r="BK417" s="20">
        <f t="shared" si="87"/>
        <v>0</v>
      </c>
    </row>
    <row r="418" spans="1:63">
      <c r="A418" s="22">
        <v>411</v>
      </c>
      <c r="B418" s="25"/>
      <c r="C418" s="26"/>
      <c r="D418" s="26"/>
      <c r="E418" s="27"/>
      <c r="F418" s="27"/>
      <c r="G418" s="26"/>
      <c r="H418" s="27"/>
      <c r="I418" s="27"/>
      <c r="J418" s="26"/>
      <c r="K418" s="27"/>
      <c r="L418" s="17">
        <f t="shared" si="77"/>
        <v>0</v>
      </c>
      <c r="M418" s="27"/>
      <c r="N418" s="27"/>
      <c r="O418" s="27"/>
      <c r="P418" s="27"/>
      <c r="Q418" s="27"/>
      <c r="R418" s="27"/>
      <c r="S418" s="27"/>
      <c r="T418" s="17">
        <f t="shared" si="78"/>
        <v>0</v>
      </c>
      <c r="U418" s="27"/>
      <c r="V418" s="27"/>
      <c r="W418" s="18">
        <f t="shared" si="79"/>
        <v>0</v>
      </c>
      <c r="X418" s="18"/>
      <c r="Y418" s="18">
        <f t="shared" si="80"/>
        <v>0</v>
      </c>
      <c r="Z418" s="18">
        <f t="shared" si="81"/>
        <v>0</v>
      </c>
      <c r="AA418" s="18">
        <f t="shared" si="82"/>
        <v>0</v>
      </c>
      <c r="AB418" s="18">
        <f t="shared" si="83"/>
        <v>0</v>
      </c>
      <c r="AC418" s="18">
        <f t="shared" si="84"/>
        <v>0</v>
      </c>
      <c r="AD418" s="18">
        <f t="shared" si="85"/>
        <v>0</v>
      </c>
      <c r="AE418" s="17">
        <f t="shared" si="86"/>
        <v>0</v>
      </c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38"/>
      <c r="BK418" s="20">
        <f t="shared" si="87"/>
        <v>0</v>
      </c>
    </row>
    <row r="419" spans="1:63">
      <c r="A419" s="22">
        <v>412</v>
      </c>
      <c r="B419" s="25"/>
      <c r="C419" s="26"/>
      <c r="D419" s="26"/>
      <c r="E419" s="27"/>
      <c r="F419" s="27"/>
      <c r="G419" s="26"/>
      <c r="H419" s="27"/>
      <c r="I419" s="27"/>
      <c r="J419" s="26"/>
      <c r="K419" s="27"/>
      <c r="L419" s="17">
        <f t="shared" si="77"/>
        <v>0</v>
      </c>
      <c r="M419" s="27"/>
      <c r="N419" s="27"/>
      <c r="O419" s="27"/>
      <c r="P419" s="27"/>
      <c r="Q419" s="27"/>
      <c r="R419" s="27"/>
      <c r="S419" s="27"/>
      <c r="T419" s="17">
        <f t="shared" si="78"/>
        <v>0</v>
      </c>
      <c r="U419" s="27"/>
      <c r="V419" s="27"/>
      <c r="W419" s="18">
        <f t="shared" si="79"/>
        <v>0</v>
      </c>
      <c r="X419" s="18"/>
      <c r="Y419" s="18">
        <f t="shared" si="80"/>
        <v>0</v>
      </c>
      <c r="Z419" s="18">
        <f t="shared" si="81"/>
        <v>0</v>
      </c>
      <c r="AA419" s="18">
        <f t="shared" si="82"/>
        <v>0</v>
      </c>
      <c r="AB419" s="18">
        <f t="shared" si="83"/>
        <v>0</v>
      </c>
      <c r="AC419" s="18">
        <f t="shared" si="84"/>
        <v>0</v>
      </c>
      <c r="AD419" s="18">
        <f t="shared" si="85"/>
        <v>0</v>
      </c>
      <c r="AE419" s="17">
        <f t="shared" si="86"/>
        <v>0</v>
      </c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38"/>
      <c r="BK419" s="20">
        <f t="shared" si="87"/>
        <v>0</v>
      </c>
    </row>
    <row r="420" spans="1:63">
      <c r="A420" s="22">
        <v>413</v>
      </c>
      <c r="B420" s="25"/>
      <c r="C420" s="26"/>
      <c r="D420" s="26"/>
      <c r="E420" s="27"/>
      <c r="F420" s="27"/>
      <c r="G420" s="26"/>
      <c r="H420" s="27"/>
      <c r="I420" s="27"/>
      <c r="J420" s="26"/>
      <c r="K420" s="27"/>
      <c r="L420" s="17">
        <f t="shared" si="77"/>
        <v>0</v>
      </c>
      <c r="M420" s="27"/>
      <c r="N420" s="27"/>
      <c r="O420" s="27"/>
      <c r="P420" s="27"/>
      <c r="Q420" s="27"/>
      <c r="R420" s="27"/>
      <c r="S420" s="27"/>
      <c r="T420" s="17">
        <f t="shared" si="78"/>
        <v>0</v>
      </c>
      <c r="U420" s="27"/>
      <c r="V420" s="27"/>
      <c r="W420" s="18">
        <f t="shared" si="79"/>
        <v>0</v>
      </c>
      <c r="X420" s="18"/>
      <c r="Y420" s="18">
        <f t="shared" si="80"/>
        <v>0</v>
      </c>
      <c r="Z420" s="18">
        <f t="shared" si="81"/>
        <v>0</v>
      </c>
      <c r="AA420" s="18">
        <f t="shared" si="82"/>
        <v>0</v>
      </c>
      <c r="AB420" s="18">
        <f t="shared" si="83"/>
        <v>0</v>
      </c>
      <c r="AC420" s="18">
        <f t="shared" si="84"/>
        <v>0</v>
      </c>
      <c r="AD420" s="18">
        <f t="shared" si="85"/>
        <v>0</v>
      </c>
      <c r="AE420" s="17">
        <f t="shared" si="86"/>
        <v>0</v>
      </c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38"/>
      <c r="BK420" s="20">
        <f t="shared" si="87"/>
        <v>0</v>
      </c>
    </row>
    <row r="421" spans="1:63">
      <c r="A421" s="22">
        <v>414</v>
      </c>
      <c r="B421" s="25"/>
      <c r="C421" s="26"/>
      <c r="D421" s="26"/>
      <c r="E421" s="27"/>
      <c r="F421" s="27"/>
      <c r="G421" s="26"/>
      <c r="H421" s="27"/>
      <c r="I421" s="27"/>
      <c r="J421" s="26"/>
      <c r="K421" s="27"/>
      <c r="L421" s="17">
        <f t="shared" si="77"/>
        <v>0</v>
      </c>
      <c r="M421" s="27"/>
      <c r="N421" s="27"/>
      <c r="O421" s="27"/>
      <c r="P421" s="27"/>
      <c r="Q421" s="27"/>
      <c r="R421" s="27"/>
      <c r="S421" s="27"/>
      <c r="T421" s="17">
        <f t="shared" si="78"/>
        <v>0</v>
      </c>
      <c r="U421" s="27"/>
      <c r="V421" s="27"/>
      <c r="W421" s="18">
        <f t="shared" si="79"/>
        <v>0</v>
      </c>
      <c r="X421" s="18"/>
      <c r="Y421" s="18">
        <f t="shared" si="80"/>
        <v>0</v>
      </c>
      <c r="Z421" s="18">
        <f t="shared" si="81"/>
        <v>0</v>
      </c>
      <c r="AA421" s="18">
        <f t="shared" si="82"/>
        <v>0</v>
      </c>
      <c r="AB421" s="18">
        <f t="shared" si="83"/>
        <v>0</v>
      </c>
      <c r="AC421" s="18">
        <f t="shared" si="84"/>
        <v>0</v>
      </c>
      <c r="AD421" s="18">
        <f t="shared" si="85"/>
        <v>0</v>
      </c>
      <c r="AE421" s="17">
        <f t="shared" si="86"/>
        <v>0</v>
      </c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38"/>
      <c r="BK421" s="20">
        <f t="shared" si="87"/>
        <v>0</v>
      </c>
    </row>
    <row r="422" spans="1:63">
      <c r="A422" s="22">
        <v>415</v>
      </c>
      <c r="B422" s="25"/>
      <c r="C422" s="26"/>
      <c r="D422" s="26"/>
      <c r="E422" s="27"/>
      <c r="F422" s="27"/>
      <c r="G422" s="26"/>
      <c r="H422" s="27"/>
      <c r="I422" s="27"/>
      <c r="J422" s="26"/>
      <c r="K422" s="27"/>
      <c r="L422" s="17">
        <f t="shared" si="77"/>
        <v>0</v>
      </c>
      <c r="M422" s="27"/>
      <c r="N422" s="27"/>
      <c r="O422" s="27"/>
      <c r="P422" s="27"/>
      <c r="Q422" s="27"/>
      <c r="R422" s="27"/>
      <c r="S422" s="27"/>
      <c r="T422" s="17">
        <f t="shared" si="78"/>
        <v>0</v>
      </c>
      <c r="U422" s="27"/>
      <c r="V422" s="27"/>
      <c r="W422" s="18">
        <f t="shared" si="79"/>
        <v>0</v>
      </c>
      <c r="X422" s="18"/>
      <c r="Y422" s="18">
        <f t="shared" si="80"/>
        <v>0</v>
      </c>
      <c r="Z422" s="18">
        <f t="shared" si="81"/>
        <v>0</v>
      </c>
      <c r="AA422" s="18">
        <f t="shared" si="82"/>
        <v>0</v>
      </c>
      <c r="AB422" s="18">
        <f t="shared" si="83"/>
        <v>0</v>
      </c>
      <c r="AC422" s="18">
        <f t="shared" si="84"/>
        <v>0</v>
      </c>
      <c r="AD422" s="18">
        <f t="shared" si="85"/>
        <v>0</v>
      </c>
      <c r="AE422" s="17">
        <f t="shared" si="86"/>
        <v>0</v>
      </c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38"/>
      <c r="BK422" s="20">
        <f t="shared" si="87"/>
        <v>0</v>
      </c>
    </row>
    <row r="423" spans="1:63">
      <c r="A423" s="22">
        <v>416</v>
      </c>
      <c r="B423" s="25"/>
      <c r="C423" s="26"/>
      <c r="D423" s="26"/>
      <c r="E423" s="27"/>
      <c r="F423" s="27"/>
      <c r="G423" s="26"/>
      <c r="H423" s="27"/>
      <c r="I423" s="27"/>
      <c r="J423" s="26"/>
      <c r="K423" s="27"/>
      <c r="L423" s="17">
        <f t="shared" si="77"/>
        <v>0</v>
      </c>
      <c r="M423" s="27"/>
      <c r="N423" s="27"/>
      <c r="O423" s="27"/>
      <c r="P423" s="27"/>
      <c r="Q423" s="27"/>
      <c r="R423" s="27"/>
      <c r="S423" s="27"/>
      <c r="T423" s="17">
        <f t="shared" si="78"/>
        <v>0</v>
      </c>
      <c r="U423" s="27"/>
      <c r="V423" s="27"/>
      <c r="W423" s="18">
        <f t="shared" si="79"/>
        <v>0</v>
      </c>
      <c r="X423" s="18"/>
      <c r="Y423" s="18">
        <f t="shared" si="80"/>
        <v>0</v>
      </c>
      <c r="Z423" s="18">
        <f t="shared" si="81"/>
        <v>0</v>
      </c>
      <c r="AA423" s="18">
        <f t="shared" si="82"/>
        <v>0</v>
      </c>
      <c r="AB423" s="18">
        <f t="shared" si="83"/>
        <v>0</v>
      </c>
      <c r="AC423" s="18">
        <f t="shared" si="84"/>
        <v>0</v>
      </c>
      <c r="AD423" s="18">
        <f t="shared" si="85"/>
        <v>0</v>
      </c>
      <c r="AE423" s="17">
        <f t="shared" si="86"/>
        <v>0</v>
      </c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38"/>
      <c r="BK423" s="20">
        <f t="shared" si="87"/>
        <v>0</v>
      </c>
    </row>
    <row r="424" spans="1:63">
      <c r="A424" s="22">
        <v>417</v>
      </c>
      <c r="B424" s="25"/>
      <c r="C424" s="26"/>
      <c r="D424" s="26"/>
      <c r="E424" s="27"/>
      <c r="F424" s="27"/>
      <c r="G424" s="26"/>
      <c r="H424" s="27"/>
      <c r="I424" s="27"/>
      <c r="J424" s="26"/>
      <c r="K424" s="27"/>
      <c r="L424" s="17">
        <f t="shared" si="77"/>
        <v>0</v>
      </c>
      <c r="M424" s="27"/>
      <c r="N424" s="27"/>
      <c r="O424" s="27"/>
      <c r="P424" s="27"/>
      <c r="Q424" s="27"/>
      <c r="R424" s="27"/>
      <c r="S424" s="27"/>
      <c r="T424" s="17">
        <f t="shared" si="78"/>
        <v>0</v>
      </c>
      <c r="U424" s="27"/>
      <c r="V424" s="27"/>
      <c r="W424" s="18">
        <f t="shared" si="79"/>
        <v>0</v>
      </c>
      <c r="X424" s="18"/>
      <c r="Y424" s="18">
        <f t="shared" si="80"/>
        <v>0</v>
      </c>
      <c r="Z424" s="18">
        <f t="shared" si="81"/>
        <v>0</v>
      </c>
      <c r="AA424" s="18">
        <f t="shared" si="82"/>
        <v>0</v>
      </c>
      <c r="AB424" s="18">
        <f t="shared" si="83"/>
        <v>0</v>
      </c>
      <c r="AC424" s="18">
        <f t="shared" si="84"/>
        <v>0</v>
      </c>
      <c r="AD424" s="18">
        <f t="shared" si="85"/>
        <v>0</v>
      </c>
      <c r="AE424" s="17">
        <f t="shared" si="86"/>
        <v>0</v>
      </c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38"/>
      <c r="BK424" s="20">
        <f t="shared" si="87"/>
        <v>0</v>
      </c>
    </row>
    <row r="425" spans="1:63">
      <c r="A425" s="22">
        <v>418</v>
      </c>
      <c r="B425" s="25"/>
      <c r="C425" s="26"/>
      <c r="D425" s="26"/>
      <c r="E425" s="27"/>
      <c r="F425" s="27"/>
      <c r="G425" s="26"/>
      <c r="H425" s="27"/>
      <c r="I425" s="27"/>
      <c r="J425" s="26"/>
      <c r="K425" s="27"/>
      <c r="L425" s="17">
        <f t="shared" si="77"/>
        <v>0</v>
      </c>
      <c r="M425" s="27"/>
      <c r="N425" s="27"/>
      <c r="O425" s="27"/>
      <c r="P425" s="27"/>
      <c r="Q425" s="27"/>
      <c r="R425" s="27"/>
      <c r="S425" s="27"/>
      <c r="T425" s="17">
        <f t="shared" si="78"/>
        <v>0</v>
      </c>
      <c r="U425" s="27"/>
      <c r="V425" s="27"/>
      <c r="W425" s="18">
        <f t="shared" si="79"/>
        <v>0</v>
      </c>
      <c r="X425" s="18"/>
      <c r="Y425" s="18">
        <f t="shared" si="80"/>
        <v>0</v>
      </c>
      <c r="Z425" s="18">
        <f t="shared" si="81"/>
        <v>0</v>
      </c>
      <c r="AA425" s="18">
        <f t="shared" si="82"/>
        <v>0</v>
      </c>
      <c r="AB425" s="18">
        <f t="shared" si="83"/>
        <v>0</v>
      </c>
      <c r="AC425" s="18">
        <f t="shared" si="84"/>
        <v>0</v>
      </c>
      <c r="AD425" s="18">
        <f t="shared" si="85"/>
        <v>0</v>
      </c>
      <c r="AE425" s="17">
        <f t="shared" si="86"/>
        <v>0</v>
      </c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38"/>
      <c r="BK425" s="20">
        <f t="shared" si="87"/>
        <v>0</v>
      </c>
    </row>
    <row r="426" spans="1:63">
      <c r="A426" s="22">
        <v>419</v>
      </c>
      <c r="B426" s="25"/>
      <c r="C426" s="26"/>
      <c r="D426" s="26"/>
      <c r="E426" s="27"/>
      <c r="F426" s="27"/>
      <c r="G426" s="26"/>
      <c r="H426" s="27"/>
      <c r="I426" s="27"/>
      <c r="J426" s="26"/>
      <c r="K426" s="27"/>
      <c r="L426" s="17">
        <f t="shared" si="77"/>
        <v>0</v>
      </c>
      <c r="M426" s="27"/>
      <c r="N426" s="27"/>
      <c r="O426" s="27"/>
      <c r="P426" s="27"/>
      <c r="Q426" s="27"/>
      <c r="R426" s="27"/>
      <c r="S426" s="27"/>
      <c r="T426" s="17">
        <f t="shared" si="78"/>
        <v>0</v>
      </c>
      <c r="U426" s="27"/>
      <c r="V426" s="27"/>
      <c r="W426" s="18">
        <f t="shared" si="79"/>
        <v>0</v>
      </c>
      <c r="X426" s="18"/>
      <c r="Y426" s="18">
        <f t="shared" si="80"/>
        <v>0</v>
      </c>
      <c r="Z426" s="18">
        <f t="shared" si="81"/>
        <v>0</v>
      </c>
      <c r="AA426" s="18">
        <f t="shared" si="82"/>
        <v>0</v>
      </c>
      <c r="AB426" s="18">
        <f t="shared" si="83"/>
        <v>0</v>
      </c>
      <c r="AC426" s="18">
        <f t="shared" si="84"/>
        <v>0</v>
      </c>
      <c r="AD426" s="18">
        <f t="shared" si="85"/>
        <v>0</v>
      </c>
      <c r="AE426" s="17">
        <f t="shared" si="86"/>
        <v>0</v>
      </c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38"/>
      <c r="BK426" s="20">
        <f t="shared" si="87"/>
        <v>0</v>
      </c>
    </row>
    <row r="427" spans="1:63">
      <c r="A427" s="22">
        <v>420</v>
      </c>
      <c r="B427" s="25"/>
      <c r="C427" s="26"/>
      <c r="D427" s="26"/>
      <c r="E427" s="27"/>
      <c r="F427" s="27"/>
      <c r="G427" s="26"/>
      <c r="H427" s="27"/>
      <c r="I427" s="27"/>
      <c r="J427" s="26"/>
      <c r="K427" s="27"/>
      <c r="L427" s="17">
        <f t="shared" si="77"/>
        <v>0</v>
      </c>
      <c r="M427" s="27"/>
      <c r="N427" s="27"/>
      <c r="O427" s="27"/>
      <c r="P427" s="27"/>
      <c r="Q427" s="27"/>
      <c r="R427" s="27"/>
      <c r="S427" s="27"/>
      <c r="T427" s="17">
        <f t="shared" si="78"/>
        <v>0</v>
      </c>
      <c r="U427" s="27"/>
      <c r="V427" s="27"/>
      <c r="W427" s="18">
        <f t="shared" si="79"/>
        <v>0</v>
      </c>
      <c r="X427" s="18"/>
      <c r="Y427" s="18">
        <f t="shared" si="80"/>
        <v>0</v>
      </c>
      <c r="Z427" s="18">
        <f t="shared" si="81"/>
        <v>0</v>
      </c>
      <c r="AA427" s="18">
        <f t="shared" si="82"/>
        <v>0</v>
      </c>
      <c r="AB427" s="18">
        <f t="shared" si="83"/>
        <v>0</v>
      </c>
      <c r="AC427" s="18">
        <f t="shared" si="84"/>
        <v>0</v>
      </c>
      <c r="AD427" s="18">
        <f t="shared" si="85"/>
        <v>0</v>
      </c>
      <c r="AE427" s="17">
        <f t="shared" si="86"/>
        <v>0</v>
      </c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38"/>
      <c r="BK427" s="20">
        <f t="shared" si="87"/>
        <v>0</v>
      </c>
    </row>
    <row r="428" spans="1:63">
      <c r="A428" s="22">
        <v>421</v>
      </c>
      <c r="B428" s="25"/>
      <c r="C428" s="26"/>
      <c r="D428" s="26"/>
      <c r="E428" s="27"/>
      <c r="F428" s="27"/>
      <c r="G428" s="26"/>
      <c r="H428" s="27"/>
      <c r="I428" s="27"/>
      <c r="J428" s="26"/>
      <c r="K428" s="27"/>
      <c r="L428" s="17">
        <f t="shared" si="77"/>
        <v>0</v>
      </c>
      <c r="M428" s="27"/>
      <c r="N428" s="27"/>
      <c r="O428" s="27"/>
      <c r="P428" s="27"/>
      <c r="Q428" s="27"/>
      <c r="R428" s="27"/>
      <c r="S428" s="27"/>
      <c r="T428" s="17">
        <f t="shared" si="78"/>
        <v>0</v>
      </c>
      <c r="U428" s="27"/>
      <c r="V428" s="27"/>
      <c r="W428" s="18">
        <f t="shared" si="79"/>
        <v>0</v>
      </c>
      <c r="X428" s="18"/>
      <c r="Y428" s="18">
        <f t="shared" si="80"/>
        <v>0</v>
      </c>
      <c r="Z428" s="18">
        <f t="shared" si="81"/>
        <v>0</v>
      </c>
      <c r="AA428" s="18">
        <f t="shared" si="82"/>
        <v>0</v>
      </c>
      <c r="AB428" s="18">
        <f t="shared" si="83"/>
        <v>0</v>
      </c>
      <c r="AC428" s="18">
        <f t="shared" si="84"/>
        <v>0</v>
      </c>
      <c r="AD428" s="18">
        <f t="shared" si="85"/>
        <v>0</v>
      </c>
      <c r="AE428" s="17">
        <f t="shared" si="86"/>
        <v>0</v>
      </c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38"/>
      <c r="BK428" s="20">
        <f t="shared" si="87"/>
        <v>0</v>
      </c>
    </row>
    <row r="429" spans="1:63">
      <c r="A429" s="22">
        <v>422</v>
      </c>
      <c r="B429" s="25"/>
      <c r="C429" s="26"/>
      <c r="D429" s="26"/>
      <c r="E429" s="27"/>
      <c r="F429" s="27"/>
      <c r="G429" s="26"/>
      <c r="H429" s="27"/>
      <c r="I429" s="27"/>
      <c r="J429" s="26"/>
      <c r="K429" s="27"/>
      <c r="L429" s="17">
        <f t="shared" si="77"/>
        <v>0</v>
      </c>
      <c r="M429" s="27"/>
      <c r="N429" s="27"/>
      <c r="O429" s="27"/>
      <c r="P429" s="27"/>
      <c r="Q429" s="27"/>
      <c r="R429" s="27"/>
      <c r="S429" s="27"/>
      <c r="T429" s="17">
        <f t="shared" si="78"/>
        <v>0</v>
      </c>
      <c r="U429" s="27"/>
      <c r="V429" s="27"/>
      <c r="W429" s="18">
        <f t="shared" si="79"/>
        <v>0</v>
      </c>
      <c r="X429" s="18"/>
      <c r="Y429" s="18">
        <f t="shared" si="80"/>
        <v>0</v>
      </c>
      <c r="Z429" s="18">
        <f t="shared" si="81"/>
        <v>0</v>
      </c>
      <c r="AA429" s="18">
        <f t="shared" si="82"/>
        <v>0</v>
      </c>
      <c r="AB429" s="18">
        <f t="shared" si="83"/>
        <v>0</v>
      </c>
      <c r="AC429" s="18">
        <f t="shared" si="84"/>
        <v>0</v>
      </c>
      <c r="AD429" s="18">
        <f t="shared" si="85"/>
        <v>0</v>
      </c>
      <c r="AE429" s="17">
        <f t="shared" si="86"/>
        <v>0</v>
      </c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38"/>
      <c r="BK429" s="20">
        <f t="shared" si="87"/>
        <v>0</v>
      </c>
    </row>
    <row r="430" spans="1:63">
      <c r="A430" s="22">
        <v>423</v>
      </c>
      <c r="B430" s="25"/>
      <c r="C430" s="26"/>
      <c r="D430" s="26"/>
      <c r="E430" s="27"/>
      <c r="F430" s="27"/>
      <c r="G430" s="26"/>
      <c r="H430" s="27"/>
      <c r="I430" s="27"/>
      <c r="J430" s="26"/>
      <c r="K430" s="27"/>
      <c r="L430" s="17">
        <f t="shared" si="77"/>
        <v>0</v>
      </c>
      <c r="M430" s="27"/>
      <c r="N430" s="27"/>
      <c r="O430" s="27"/>
      <c r="P430" s="27"/>
      <c r="Q430" s="27"/>
      <c r="R430" s="27"/>
      <c r="S430" s="27"/>
      <c r="T430" s="17">
        <f t="shared" si="78"/>
        <v>0</v>
      </c>
      <c r="U430" s="27"/>
      <c r="V430" s="27"/>
      <c r="W430" s="18">
        <f t="shared" si="79"/>
        <v>0</v>
      </c>
      <c r="X430" s="18"/>
      <c r="Y430" s="18">
        <f t="shared" si="80"/>
        <v>0</v>
      </c>
      <c r="Z430" s="18">
        <f t="shared" si="81"/>
        <v>0</v>
      </c>
      <c r="AA430" s="18">
        <f t="shared" si="82"/>
        <v>0</v>
      </c>
      <c r="AB430" s="18">
        <f t="shared" si="83"/>
        <v>0</v>
      </c>
      <c r="AC430" s="18">
        <f t="shared" si="84"/>
        <v>0</v>
      </c>
      <c r="AD430" s="18">
        <f t="shared" si="85"/>
        <v>0</v>
      </c>
      <c r="AE430" s="17">
        <f t="shared" si="86"/>
        <v>0</v>
      </c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38"/>
      <c r="BK430" s="20">
        <f t="shared" si="87"/>
        <v>0</v>
      </c>
    </row>
    <row r="431" spans="1:63">
      <c r="A431" s="22">
        <v>424</v>
      </c>
      <c r="B431" s="25"/>
      <c r="C431" s="26"/>
      <c r="D431" s="26"/>
      <c r="E431" s="27"/>
      <c r="F431" s="27"/>
      <c r="G431" s="26"/>
      <c r="H431" s="27"/>
      <c r="I431" s="27"/>
      <c r="J431" s="26"/>
      <c r="K431" s="27"/>
      <c r="L431" s="17">
        <f t="shared" si="77"/>
        <v>0</v>
      </c>
      <c r="M431" s="27"/>
      <c r="N431" s="27"/>
      <c r="O431" s="27"/>
      <c r="P431" s="27"/>
      <c r="Q431" s="27"/>
      <c r="R431" s="27"/>
      <c r="S431" s="27"/>
      <c r="T431" s="17">
        <f t="shared" si="78"/>
        <v>0</v>
      </c>
      <c r="U431" s="27"/>
      <c r="V431" s="27"/>
      <c r="W431" s="18">
        <f t="shared" si="79"/>
        <v>0</v>
      </c>
      <c r="X431" s="18"/>
      <c r="Y431" s="18">
        <f t="shared" si="80"/>
        <v>0</v>
      </c>
      <c r="Z431" s="18">
        <f t="shared" si="81"/>
        <v>0</v>
      </c>
      <c r="AA431" s="18">
        <f t="shared" si="82"/>
        <v>0</v>
      </c>
      <c r="AB431" s="18">
        <f t="shared" si="83"/>
        <v>0</v>
      </c>
      <c r="AC431" s="18">
        <f t="shared" si="84"/>
        <v>0</v>
      </c>
      <c r="AD431" s="18">
        <f t="shared" si="85"/>
        <v>0</v>
      </c>
      <c r="AE431" s="17">
        <f t="shared" si="86"/>
        <v>0</v>
      </c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38"/>
      <c r="BK431" s="20">
        <f t="shared" si="87"/>
        <v>0</v>
      </c>
    </row>
    <row r="432" spans="1:63">
      <c r="A432" s="22">
        <v>425</v>
      </c>
      <c r="B432" s="25"/>
      <c r="C432" s="26"/>
      <c r="D432" s="26"/>
      <c r="E432" s="27"/>
      <c r="F432" s="27"/>
      <c r="G432" s="26"/>
      <c r="H432" s="27"/>
      <c r="I432" s="27"/>
      <c r="J432" s="26"/>
      <c r="K432" s="27"/>
      <c r="L432" s="17">
        <f t="shared" si="77"/>
        <v>0</v>
      </c>
      <c r="M432" s="27"/>
      <c r="N432" s="27"/>
      <c r="O432" s="27"/>
      <c r="P432" s="27"/>
      <c r="Q432" s="27"/>
      <c r="R432" s="27"/>
      <c r="S432" s="27"/>
      <c r="T432" s="17">
        <f t="shared" si="78"/>
        <v>0</v>
      </c>
      <c r="U432" s="27"/>
      <c r="V432" s="27"/>
      <c r="W432" s="18">
        <f t="shared" si="79"/>
        <v>0</v>
      </c>
      <c r="X432" s="18"/>
      <c r="Y432" s="18">
        <f t="shared" si="80"/>
        <v>0</v>
      </c>
      <c r="Z432" s="18">
        <f t="shared" si="81"/>
        <v>0</v>
      </c>
      <c r="AA432" s="18">
        <f t="shared" si="82"/>
        <v>0</v>
      </c>
      <c r="AB432" s="18">
        <f t="shared" si="83"/>
        <v>0</v>
      </c>
      <c r="AC432" s="18">
        <f t="shared" si="84"/>
        <v>0</v>
      </c>
      <c r="AD432" s="18">
        <f t="shared" si="85"/>
        <v>0</v>
      </c>
      <c r="AE432" s="17">
        <f t="shared" si="86"/>
        <v>0</v>
      </c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38"/>
      <c r="BK432" s="20">
        <f t="shared" si="87"/>
        <v>0</v>
      </c>
    </row>
    <row r="433" spans="1:63">
      <c r="A433" s="22">
        <v>426</v>
      </c>
      <c r="B433" s="25"/>
      <c r="C433" s="26"/>
      <c r="D433" s="26"/>
      <c r="E433" s="27"/>
      <c r="F433" s="27"/>
      <c r="G433" s="26"/>
      <c r="H433" s="27"/>
      <c r="I433" s="27"/>
      <c r="J433" s="26"/>
      <c r="K433" s="27"/>
      <c r="L433" s="17">
        <f t="shared" si="77"/>
        <v>0</v>
      </c>
      <c r="M433" s="27"/>
      <c r="N433" s="27"/>
      <c r="O433" s="27"/>
      <c r="P433" s="27"/>
      <c r="Q433" s="27"/>
      <c r="R433" s="27"/>
      <c r="S433" s="27"/>
      <c r="T433" s="17">
        <f t="shared" si="78"/>
        <v>0</v>
      </c>
      <c r="U433" s="27"/>
      <c r="V433" s="27"/>
      <c r="W433" s="18">
        <f t="shared" si="79"/>
        <v>0</v>
      </c>
      <c r="X433" s="18"/>
      <c r="Y433" s="18">
        <f t="shared" si="80"/>
        <v>0</v>
      </c>
      <c r="Z433" s="18">
        <f t="shared" si="81"/>
        <v>0</v>
      </c>
      <c r="AA433" s="18">
        <f t="shared" si="82"/>
        <v>0</v>
      </c>
      <c r="AB433" s="18">
        <f t="shared" si="83"/>
        <v>0</v>
      </c>
      <c r="AC433" s="18">
        <f t="shared" si="84"/>
        <v>0</v>
      </c>
      <c r="AD433" s="18">
        <f t="shared" si="85"/>
        <v>0</v>
      </c>
      <c r="AE433" s="17">
        <f t="shared" si="86"/>
        <v>0</v>
      </c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38"/>
      <c r="BK433" s="20">
        <f t="shared" si="87"/>
        <v>0</v>
      </c>
    </row>
    <row r="434" spans="1:63">
      <c r="A434" s="22">
        <v>427</v>
      </c>
      <c r="B434" s="25"/>
      <c r="C434" s="26"/>
      <c r="D434" s="26"/>
      <c r="E434" s="27"/>
      <c r="F434" s="27"/>
      <c r="G434" s="26"/>
      <c r="H434" s="27"/>
      <c r="I434" s="27"/>
      <c r="J434" s="26"/>
      <c r="K434" s="27"/>
      <c r="L434" s="17">
        <f t="shared" si="77"/>
        <v>0</v>
      </c>
      <c r="M434" s="27"/>
      <c r="N434" s="27"/>
      <c r="O434" s="27"/>
      <c r="P434" s="27"/>
      <c r="Q434" s="27"/>
      <c r="R434" s="27"/>
      <c r="S434" s="27"/>
      <c r="T434" s="17">
        <f t="shared" si="78"/>
        <v>0</v>
      </c>
      <c r="U434" s="27"/>
      <c r="V434" s="27"/>
      <c r="W434" s="18">
        <f t="shared" si="79"/>
        <v>0</v>
      </c>
      <c r="X434" s="18"/>
      <c r="Y434" s="18">
        <f t="shared" si="80"/>
        <v>0</v>
      </c>
      <c r="Z434" s="18">
        <f t="shared" si="81"/>
        <v>0</v>
      </c>
      <c r="AA434" s="18">
        <f t="shared" si="82"/>
        <v>0</v>
      </c>
      <c r="AB434" s="18">
        <f t="shared" si="83"/>
        <v>0</v>
      </c>
      <c r="AC434" s="18">
        <f t="shared" si="84"/>
        <v>0</v>
      </c>
      <c r="AD434" s="18">
        <f t="shared" si="85"/>
        <v>0</v>
      </c>
      <c r="AE434" s="17">
        <f t="shared" si="86"/>
        <v>0</v>
      </c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38"/>
      <c r="BK434" s="20">
        <f t="shared" si="87"/>
        <v>0</v>
      </c>
    </row>
    <row r="435" spans="1:63">
      <c r="A435" s="22">
        <v>428</v>
      </c>
      <c r="B435" s="25"/>
      <c r="C435" s="26"/>
      <c r="D435" s="26"/>
      <c r="E435" s="27"/>
      <c r="F435" s="27"/>
      <c r="G435" s="26"/>
      <c r="H435" s="27"/>
      <c r="I435" s="27"/>
      <c r="J435" s="26"/>
      <c r="K435" s="27"/>
      <c r="L435" s="17">
        <f t="shared" si="77"/>
        <v>0</v>
      </c>
      <c r="M435" s="27"/>
      <c r="N435" s="27"/>
      <c r="O435" s="27"/>
      <c r="P435" s="27"/>
      <c r="Q435" s="27"/>
      <c r="R435" s="27"/>
      <c r="S435" s="27"/>
      <c r="T435" s="17">
        <f t="shared" si="78"/>
        <v>0</v>
      </c>
      <c r="U435" s="27"/>
      <c r="V435" s="27"/>
      <c r="W435" s="18">
        <f t="shared" si="79"/>
        <v>0</v>
      </c>
      <c r="X435" s="18"/>
      <c r="Y435" s="18">
        <f t="shared" si="80"/>
        <v>0</v>
      </c>
      <c r="Z435" s="18">
        <f t="shared" si="81"/>
        <v>0</v>
      </c>
      <c r="AA435" s="18">
        <f t="shared" si="82"/>
        <v>0</v>
      </c>
      <c r="AB435" s="18">
        <f t="shared" si="83"/>
        <v>0</v>
      </c>
      <c r="AC435" s="18">
        <f t="shared" si="84"/>
        <v>0</v>
      </c>
      <c r="AD435" s="18">
        <f t="shared" si="85"/>
        <v>0</v>
      </c>
      <c r="AE435" s="17">
        <f t="shared" si="86"/>
        <v>0</v>
      </c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38"/>
      <c r="BK435" s="20">
        <f t="shared" si="87"/>
        <v>0</v>
      </c>
    </row>
    <row r="436" spans="1:63">
      <c r="A436" s="22">
        <v>429</v>
      </c>
      <c r="B436" s="25"/>
      <c r="C436" s="26"/>
      <c r="D436" s="26"/>
      <c r="E436" s="27"/>
      <c r="F436" s="27"/>
      <c r="G436" s="26"/>
      <c r="H436" s="27"/>
      <c r="I436" s="27"/>
      <c r="J436" s="26"/>
      <c r="K436" s="27"/>
      <c r="L436" s="17">
        <f t="shared" si="77"/>
        <v>0</v>
      </c>
      <c r="M436" s="27"/>
      <c r="N436" s="27"/>
      <c r="O436" s="27"/>
      <c r="P436" s="27"/>
      <c r="Q436" s="27"/>
      <c r="R436" s="27"/>
      <c r="S436" s="27"/>
      <c r="T436" s="17">
        <f t="shared" si="78"/>
        <v>0</v>
      </c>
      <c r="U436" s="27"/>
      <c r="V436" s="27"/>
      <c r="W436" s="18">
        <f t="shared" si="79"/>
        <v>0</v>
      </c>
      <c r="X436" s="18"/>
      <c r="Y436" s="18">
        <f t="shared" si="80"/>
        <v>0</v>
      </c>
      <c r="Z436" s="18">
        <f t="shared" si="81"/>
        <v>0</v>
      </c>
      <c r="AA436" s="18">
        <f t="shared" si="82"/>
        <v>0</v>
      </c>
      <c r="AB436" s="18">
        <f t="shared" si="83"/>
        <v>0</v>
      </c>
      <c r="AC436" s="18">
        <f t="shared" si="84"/>
        <v>0</v>
      </c>
      <c r="AD436" s="18">
        <f t="shared" si="85"/>
        <v>0</v>
      </c>
      <c r="AE436" s="17">
        <f t="shared" si="86"/>
        <v>0</v>
      </c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38"/>
      <c r="BK436" s="20">
        <f t="shared" si="87"/>
        <v>0</v>
      </c>
    </row>
    <row r="437" spans="1:63">
      <c r="A437" s="22">
        <v>430</v>
      </c>
      <c r="B437" s="25"/>
      <c r="C437" s="26"/>
      <c r="D437" s="26"/>
      <c r="E437" s="27"/>
      <c r="F437" s="27"/>
      <c r="G437" s="26"/>
      <c r="H437" s="27"/>
      <c r="I437" s="27"/>
      <c r="J437" s="26"/>
      <c r="K437" s="27"/>
      <c r="L437" s="17">
        <f t="shared" si="77"/>
        <v>0</v>
      </c>
      <c r="M437" s="27"/>
      <c r="N437" s="27"/>
      <c r="O437" s="27"/>
      <c r="P437" s="27"/>
      <c r="Q437" s="27"/>
      <c r="R437" s="27"/>
      <c r="S437" s="27"/>
      <c r="T437" s="17">
        <f t="shared" si="78"/>
        <v>0</v>
      </c>
      <c r="U437" s="27"/>
      <c r="V437" s="27"/>
      <c r="W437" s="18">
        <f t="shared" si="79"/>
        <v>0</v>
      </c>
      <c r="X437" s="18"/>
      <c r="Y437" s="18">
        <f t="shared" si="80"/>
        <v>0</v>
      </c>
      <c r="Z437" s="18">
        <f t="shared" si="81"/>
        <v>0</v>
      </c>
      <c r="AA437" s="18">
        <f t="shared" si="82"/>
        <v>0</v>
      </c>
      <c r="AB437" s="18">
        <f t="shared" si="83"/>
        <v>0</v>
      </c>
      <c r="AC437" s="18">
        <f t="shared" si="84"/>
        <v>0</v>
      </c>
      <c r="AD437" s="18">
        <f t="shared" si="85"/>
        <v>0</v>
      </c>
      <c r="AE437" s="17">
        <f t="shared" si="86"/>
        <v>0</v>
      </c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38"/>
      <c r="BK437" s="20">
        <f t="shared" si="87"/>
        <v>0</v>
      </c>
    </row>
    <row r="438" spans="1:63">
      <c r="A438" s="22">
        <v>431</v>
      </c>
      <c r="B438" s="25"/>
      <c r="C438" s="26"/>
      <c r="D438" s="26"/>
      <c r="E438" s="27"/>
      <c r="F438" s="27"/>
      <c r="G438" s="26"/>
      <c r="H438" s="27"/>
      <c r="I438" s="27"/>
      <c r="J438" s="26"/>
      <c r="K438" s="27"/>
      <c r="L438" s="17">
        <f t="shared" si="77"/>
        <v>0</v>
      </c>
      <c r="M438" s="27"/>
      <c r="N438" s="27"/>
      <c r="O438" s="27"/>
      <c r="P438" s="27"/>
      <c r="Q438" s="27"/>
      <c r="R438" s="27"/>
      <c r="S438" s="27"/>
      <c r="T438" s="17">
        <f t="shared" si="78"/>
        <v>0</v>
      </c>
      <c r="U438" s="27"/>
      <c r="V438" s="27"/>
      <c r="W438" s="18">
        <f t="shared" si="79"/>
        <v>0</v>
      </c>
      <c r="X438" s="18"/>
      <c r="Y438" s="18">
        <f t="shared" si="80"/>
        <v>0</v>
      </c>
      <c r="Z438" s="18">
        <f t="shared" si="81"/>
        <v>0</v>
      </c>
      <c r="AA438" s="18">
        <f t="shared" si="82"/>
        <v>0</v>
      </c>
      <c r="AB438" s="18">
        <f t="shared" si="83"/>
        <v>0</v>
      </c>
      <c r="AC438" s="18">
        <f t="shared" si="84"/>
        <v>0</v>
      </c>
      <c r="AD438" s="18">
        <f t="shared" si="85"/>
        <v>0</v>
      </c>
      <c r="AE438" s="17">
        <f t="shared" si="86"/>
        <v>0</v>
      </c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38"/>
      <c r="BK438" s="20">
        <f t="shared" si="87"/>
        <v>0</v>
      </c>
    </row>
    <row r="439" spans="1:63">
      <c r="A439" s="22">
        <v>432</v>
      </c>
      <c r="B439" s="25"/>
      <c r="C439" s="26"/>
      <c r="D439" s="26"/>
      <c r="E439" s="27"/>
      <c r="F439" s="27"/>
      <c r="G439" s="26"/>
      <c r="H439" s="27"/>
      <c r="I439" s="27"/>
      <c r="J439" s="26"/>
      <c r="K439" s="27"/>
      <c r="L439" s="17">
        <f t="shared" si="77"/>
        <v>0</v>
      </c>
      <c r="M439" s="27"/>
      <c r="N439" s="27"/>
      <c r="O439" s="27"/>
      <c r="P439" s="27"/>
      <c r="Q439" s="27"/>
      <c r="R439" s="27"/>
      <c r="S439" s="27"/>
      <c r="T439" s="17">
        <f t="shared" si="78"/>
        <v>0</v>
      </c>
      <c r="U439" s="27"/>
      <c r="V439" s="27"/>
      <c r="W439" s="18">
        <f t="shared" si="79"/>
        <v>0</v>
      </c>
      <c r="X439" s="18"/>
      <c r="Y439" s="18">
        <f t="shared" si="80"/>
        <v>0</v>
      </c>
      <c r="Z439" s="18">
        <f t="shared" si="81"/>
        <v>0</v>
      </c>
      <c r="AA439" s="18">
        <f t="shared" si="82"/>
        <v>0</v>
      </c>
      <c r="AB439" s="18">
        <f t="shared" si="83"/>
        <v>0</v>
      </c>
      <c r="AC439" s="18">
        <f t="shared" si="84"/>
        <v>0</v>
      </c>
      <c r="AD439" s="18">
        <f t="shared" si="85"/>
        <v>0</v>
      </c>
      <c r="AE439" s="17">
        <f t="shared" si="86"/>
        <v>0</v>
      </c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38"/>
      <c r="BK439" s="20">
        <f t="shared" si="87"/>
        <v>0</v>
      </c>
    </row>
    <row r="440" spans="1:63">
      <c r="A440" s="22">
        <v>433</v>
      </c>
      <c r="B440" s="25"/>
      <c r="C440" s="26"/>
      <c r="D440" s="26"/>
      <c r="E440" s="27"/>
      <c r="F440" s="27"/>
      <c r="G440" s="26"/>
      <c r="H440" s="27"/>
      <c r="I440" s="27"/>
      <c r="J440" s="26"/>
      <c r="K440" s="27"/>
      <c r="L440" s="17">
        <f t="shared" si="77"/>
        <v>0</v>
      </c>
      <c r="M440" s="27"/>
      <c r="N440" s="27"/>
      <c r="O440" s="27"/>
      <c r="P440" s="27"/>
      <c r="Q440" s="27"/>
      <c r="R440" s="27"/>
      <c r="S440" s="27"/>
      <c r="T440" s="17">
        <f t="shared" si="78"/>
        <v>0</v>
      </c>
      <c r="U440" s="27"/>
      <c r="V440" s="27"/>
      <c r="W440" s="18">
        <f t="shared" si="79"/>
        <v>0</v>
      </c>
      <c r="X440" s="18"/>
      <c r="Y440" s="18">
        <f t="shared" si="80"/>
        <v>0</v>
      </c>
      <c r="Z440" s="18">
        <f t="shared" si="81"/>
        <v>0</v>
      </c>
      <c r="AA440" s="18">
        <f t="shared" si="82"/>
        <v>0</v>
      </c>
      <c r="AB440" s="18">
        <f t="shared" si="83"/>
        <v>0</v>
      </c>
      <c r="AC440" s="18">
        <f t="shared" si="84"/>
        <v>0</v>
      </c>
      <c r="AD440" s="18">
        <f t="shared" si="85"/>
        <v>0</v>
      </c>
      <c r="AE440" s="17">
        <f t="shared" si="86"/>
        <v>0</v>
      </c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38"/>
      <c r="BK440" s="20">
        <f t="shared" si="87"/>
        <v>0</v>
      </c>
    </row>
    <row r="441" spans="1:63">
      <c r="A441" s="22">
        <v>434</v>
      </c>
      <c r="B441" s="25"/>
      <c r="C441" s="26"/>
      <c r="D441" s="26"/>
      <c r="E441" s="27"/>
      <c r="F441" s="27"/>
      <c r="G441" s="26"/>
      <c r="H441" s="27"/>
      <c r="I441" s="27"/>
      <c r="J441" s="26"/>
      <c r="K441" s="27"/>
      <c r="L441" s="17">
        <f t="shared" si="77"/>
        <v>0</v>
      </c>
      <c r="M441" s="27"/>
      <c r="N441" s="27"/>
      <c r="O441" s="27"/>
      <c r="P441" s="27"/>
      <c r="Q441" s="27"/>
      <c r="R441" s="27"/>
      <c r="S441" s="27"/>
      <c r="T441" s="17">
        <f t="shared" si="78"/>
        <v>0</v>
      </c>
      <c r="U441" s="27"/>
      <c r="V441" s="27"/>
      <c r="W441" s="18">
        <f t="shared" si="79"/>
        <v>0</v>
      </c>
      <c r="X441" s="18"/>
      <c r="Y441" s="18">
        <f t="shared" si="80"/>
        <v>0</v>
      </c>
      <c r="Z441" s="18">
        <f t="shared" si="81"/>
        <v>0</v>
      </c>
      <c r="AA441" s="18">
        <f t="shared" si="82"/>
        <v>0</v>
      </c>
      <c r="AB441" s="18">
        <f t="shared" si="83"/>
        <v>0</v>
      </c>
      <c r="AC441" s="18">
        <f t="shared" si="84"/>
        <v>0</v>
      </c>
      <c r="AD441" s="18">
        <f t="shared" si="85"/>
        <v>0</v>
      </c>
      <c r="AE441" s="17">
        <f t="shared" si="86"/>
        <v>0</v>
      </c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38"/>
      <c r="BK441" s="20">
        <f t="shared" si="87"/>
        <v>0</v>
      </c>
    </row>
    <row r="442" spans="1:63">
      <c r="A442" s="22">
        <v>435</v>
      </c>
      <c r="B442" s="25"/>
      <c r="C442" s="26"/>
      <c r="D442" s="26"/>
      <c r="E442" s="27"/>
      <c r="F442" s="27"/>
      <c r="G442" s="26"/>
      <c r="H442" s="27"/>
      <c r="I442" s="27"/>
      <c r="J442" s="26"/>
      <c r="K442" s="27"/>
      <c r="L442" s="17">
        <f t="shared" si="77"/>
        <v>0</v>
      </c>
      <c r="M442" s="27"/>
      <c r="N442" s="27"/>
      <c r="O442" s="27"/>
      <c r="P442" s="27"/>
      <c r="Q442" s="27"/>
      <c r="R442" s="27"/>
      <c r="S442" s="27"/>
      <c r="T442" s="17">
        <f t="shared" si="78"/>
        <v>0</v>
      </c>
      <c r="U442" s="27"/>
      <c r="V442" s="27"/>
      <c r="W442" s="18">
        <f t="shared" si="79"/>
        <v>0</v>
      </c>
      <c r="X442" s="18"/>
      <c r="Y442" s="18">
        <f t="shared" si="80"/>
        <v>0</v>
      </c>
      <c r="Z442" s="18">
        <f t="shared" si="81"/>
        <v>0</v>
      </c>
      <c r="AA442" s="18">
        <f t="shared" si="82"/>
        <v>0</v>
      </c>
      <c r="AB442" s="18">
        <f t="shared" si="83"/>
        <v>0</v>
      </c>
      <c r="AC442" s="18">
        <f t="shared" si="84"/>
        <v>0</v>
      </c>
      <c r="AD442" s="18">
        <f t="shared" si="85"/>
        <v>0</v>
      </c>
      <c r="AE442" s="17">
        <f t="shared" si="86"/>
        <v>0</v>
      </c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38"/>
      <c r="BK442" s="20">
        <f t="shared" si="87"/>
        <v>0</v>
      </c>
    </row>
    <row r="443" spans="1:63">
      <c r="A443" s="22">
        <v>436</v>
      </c>
      <c r="B443" s="25"/>
      <c r="C443" s="26"/>
      <c r="D443" s="26"/>
      <c r="E443" s="27"/>
      <c r="F443" s="27"/>
      <c r="G443" s="26"/>
      <c r="H443" s="27"/>
      <c r="I443" s="27"/>
      <c r="J443" s="26"/>
      <c r="K443" s="27"/>
      <c r="L443" s="17">
        <f t="shared" si="77"/>
        <v>0</v>
      </c>
      <c r="M443" s="27"/>
      <c r="N443" s="27"/>
      <c r="O443" s="27"/>
      <c r="P443" s="27"/>
      <c r="Q443" s="27"/>
      <c r="R443" s="27"/>
      <c r="S443" s="27"/>
      <c r="T443" s="17">
        <f t="shared" si="78"/>
        <v>0</v>
      </c>
      <c r="U443" s="27"/>
      <c r="V443" s="27"/>
      <c r="W443" s="18">
        <f t="shared" si="79"/>
        <v>0</v>
      </c>
      <c r="X443" s="18"/>
      <c r="Y443" s="18">
        <f t="shared" si="80"/>
        <v>0</v>
      </c>
      <c r="Z443" s="18">
        <f t="shared" si="81"/>
        <v>0</v>
      </c>
      <c r="AA443" s="18">
        <f t="shared" si="82"/>
        <v>0</v>
      </c>
      <c r="AB443" s="18">
        <f t="shared" si="83"/>
        <v>0</v>
      </c>
      <c r="AC443" s="18">
        <f t="shared" si="84"/>
        <v>0</v>
      </c>
      <c r="AD443" s="18">
        <f t="shared" si="85"/>
        <v>0</v>
      </c>
      <c r="AE443" s="17">
        <f t="shared" si="86"/>
        <v>0</v>
      </c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38"/>
      <c r="BK443" s="20">
        <f t="shared" si="87"/>
        <v>0</v>
      </c>
    </row>
    <row r="444" spans="1:63">
      <c r="A444" s="22">
        <v>437</v>
      </c>
      <c r="B444" s="25"/>
      <c r="C444" s="26"/>
      <c r="D444" s="26"/>
      <c r="E444" s="27"/>
      <c r="F444" s="27"/>
      <c r="G444" s="26"/>
      <c r="H444" s="27"/>
      <c r="I444" s="27"/>
      <c r="J444" s="26"/>
      <c r="K444" s="27"/>
      <c r="L444" s="17">
        <f t="shared" si="77"/>
        <v>0</v>
      </c>
      <c r="M444" s="27"/>
      <c r="N444" s="27"/>
      <c r="O444" s="27"/>
      <c r="P444" s="27"/>
      <c r="Q444" s="27"/>
      <c r="R444" s="27"/>
      <c r="S444" s="27"/>
      <c r="T444" s="17">
        <f t="shared" si="78"/>
        <v>0</v>
      </c>
      <c r="U444" s="27"/>
      <c r="V444" s="27"/>
      <c r="W444" s="18">
        <f t="shared" si="79"/>
        <v>0</v>
      </c>
      <c r="X444" s="18"/>
      <c r="Y444" s="18">
        <f t="shared" si="80"/>
        <v>0</v>
      </c>
      <c r="Z444" s="18">
        <f t="shared" si="81"/>
        <v>0</v>
      </c>
      <c r="AA444" s="18">
        <f t="shared" si="82"/>
        <v>0</v>
      </c>
      <c r="AB444" s="18">
        <f t="shared" si="83"/>
        <v>0</v>
      </c>
      <c r="AC444" s="18">
        <f t="shared" si="84"/>
        <v>0</v>
      </c>
      <c r="AD444" s="18">
        <f t="shared" si="85"/>
        <v>0</v>
      </c>
      <c r="AE444" s="17">
        <f t="shared" si="86"/>
        <v>0</v>
      </c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38"/>
      <c r="BK444" s="20">
        <f t="shared" si="87"/>
        <v>0</v>
      </c>
    </row>
    <row r="445" spans="1:63">
      <c r="A445" s="22">
        <v>438</v>
      </c>
      <c r="B445" s="25"/>
      <c r="C445" s="26"/>
      <c r="D445" s="26"/>
      <c r="E445" s="27"/>
      <c r="F445" s="27"/>
      <c r="G445" s="26"/>
      <c r="H445" s="27"/>
      <c r="I445" s="27"/>
      <c r="J445" s="26"/>
      <c r="K445" s="27"/>
      <c r="L445" s="17">
        <f t="shared" si="77"/>
        <v>0</v>
      </c>
      <c r="M445" s="27"/>
      <c r="N445" s="27"/>
      <c r="O445" s="27"/>
      <c r="P445" s="27"/>
      <c r="Q445" s="27"/>
      <c r="R445" s="27"/>
      <c r="S445" s="27"/>
      <c r="T445" s="17">
        <f t="shared" si="78"/>
        <v>0</v>
      </c>
      <c r="U445" s="27"/>
      <c r="V445" s="27"/>
      <c r="W445" s="18">
        <f t="shared" si="79"/>
        <v>0</v>
      </c>
      <c r="X445" s="18"/>
      <c r="Y445" s="18">
        <f t="shared" si="80"/>
        <v>0</v>
      </c>
      <c r="Z445" s="18">
        <f t="shared" si="81"/>
        <v>0</v>
      </c>
      <c r="AA445" s="18">
        <f t="shared" si="82"/>
        <v>0</v>
      </c>
      <c r="AB445" s="18">
        <f t="shared" si="83"/>
        <v>0</v>
      </c>
      <c r="AC445" s="18">
        <f t="shared" si="84"/>
        <v>0</v>
      </c>
      <c r="AD445" s="18">
        <f t="shared" si="85"/>
        <v>0</v>
      </c>
      <c r="AE445" s="17">
        <f t="shared" si="86"/>
        <v>0</v>
      </c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38"/>
      <c r="BK445" s="20">
        <f t="shared" si="87"/>
        <v>0</v>
      </c>
    </row>
    <row r="446" spans="1:63">
      <c r="A446" s="22">
        <v>439</v>
      </c>
      <c r="B446" s="25"/>
      <c r="C446" s="26"/>
      <c r="D446" s="26"/>
      <c r="E446" s="27"/>
      <c r="F446" s="27"/>
      <c r="G446" s="26"/>
      <c r="H446" s="27"/>
      <c r="I446" s="27"/>
      <c r="J446" s="26"/>
      <c r="K446" s="27"/>
      <c r="L446" s="17">
        <f t="shared" si="77"/>
        <v>0</v>
      </c>
      <c r="M446" s="27"/>
      <c r="N446" s="27"/>
      <c r="O446" s="27"/>
      <c r="P446" s="27"/>
      <c r="Q446" s="27"/>
      <c r="R446" s="27"/>
      <c r="S446" s="27"/>
      <c r="T446" s="17">
        <f t="shared" si="78"/>
        <v>0</v>
      </c>
      <c r="U446" s="27"/>
      <c r="V446" s="27"/>
      <c r="W446" s="18">
        <f t="shared" si="79"/>
        <v>0</v>
      </c>
      <c r="X446" s="18"/>
      <c r="Y446" s="18">
        <f t="shared" si="80"/>
        <v>0</v>
      </c>
      <c r="Z446" s="18">
        <f t="shared" si="81"/>
        <v>0</v>
      </c>
      <c r="AA446" s="18">
        <f t="shared" si="82"/>
        <v>0</v>
      </c>
      <c r="AB446" s="18">
        <f t="shared" si="83"/>
        <v>0</v>
      </c>
      <c r="AC446" s="18">
        <f t="shared" si="84"/>
        <v>0</v>
      </c>
      <c r="AD446" s="18">
        <f t="shared" si="85"/>
        <v>0</v>
      </c>
      <c r="AE446" s="17">
        <f t="shared" si="86"/>
        <v>0</v>
      </c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38"/>
      <c r="BK446" s="20">
        <f t="shared" si="87"/>
        <v>0</v>
      </c>
    </row>
    <row r="447" spans="1:63">
      <c r="A447" s="22">
        <v>440</v>
      </c>
      <c r="B447" s="25"/>
      <c r="C447" s="26"/>
      <c r="D447" s="26"/>
      <c r="E447" s="27"/>
      <c r="F447" s="27"/>
      <c r="G447" s="26"/>
      <c r="H447" s="27"/>
      <c r="I447" s="27"/>
      <c r="J447" s="26"/>
      <c r="K447" s="27"/>
      <c r="L447" s="17">
        <f t="shared" si="77"/>
        <v>0</v>
      </c>
      <c r="M447" s="27"/>
      <c r="N447" s="27"/>
      <c r="O447" s="27"/>
      <c r="P447" s="27"/>
      <c r="Q447" s="27"/>
      <c r="R447" s="27"/>
      <c r="S447" s="27"/>
      <c r="T447" s="17">
        <f t="shared" si="78"/>
        <v>0</v>
      </c>
      <c r="U447" s="27"/>
      <c r="V447" s="27"/>
      <c r="W447" s="18">
        <f t="shared" si="79"/>
        <v>0</v>
      </c>
      <c r="X447" s="18"/>
      <c r="Y447" s="18">
        <f t="shared" si="80"/>
        <v>0</v>
      </c>
      <c r="Z447" s="18">
        <f t="shared" si="81"/>
        <v>0</v>
      </c>
      <c r="AA447" s="18">
        <f t="shared" si="82"/>
        <v>0</v>
      </c>
      <c r="AB447" s="18">
        <f t="shared" si="83"/>
        <v>0</v>
      </c>
      <c r="AC447" s="18">
        <f t="shared" si="84"/>
        <v>0</v>
      </c>
      <c r="AD447" s="18">
        <f t="shared" si="85"/>
        <v>0</v>
      </c>
      <c r="AE447" s="17">
        <f t="shared" si="86"/>
        <v>0</v>
      </c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38"/>
      <c r="BK447" s="20">
        <f t="shared" si="87"/>
        <v>0</v>
      </c>
    </row>
    <row r="448" spans="1:63">
      <c r="A448" s="22">
        <v>441</v>
      </c>
      <c r="B448" s="25"/>
      <c r="C448" s="26"/>
      <c r="D448" s="26"/>
      <c r="E448" s="27"/>
      <c r="F448" s="27"/>
      <c r="G448" s="26"/>
      <c r="H448" s="27"/>
      <c r="I448" s="27"/>
      <c r="J448" s="26"/>
      <c r="K448" s="27"/>
      <c r="L448" s="17">
        <f t="shared" si="77"/>
        <v>0</v>
      </c>
      <c r="M448" s="27"/>
      <c r="N448" s="27"/>
      <c r="O448" s="27"/>
      <c r="P448" s="27"/>
      <c r="Q448" s="27"/>
      <c r="R448" s="27"/>
      <c r="S448" s="27"/>
      <c r="T448" s="17">
        <f t="shared" si="78"/>
        <v>0</v>
      </c>
      <c r="U448" s="27"/>
      <c r="V448" s="27"/>
      <c r="W448" s="18">
        <f t="shared" si="79"/>
        <v>0</v>
      </c>
      <c r="X448" s="18"/>
      <c r="Y448" s="18">
        <f t="shared" si="80"/>
        <v>0</v>
      </c>
      <c r="Z448" s="18">
        <f t="shared" si="81"/>
        <v>0</v>
      </c>
      <c r="AA448" s="18">
        <f t="shared" si="82"/>
        <v>0</v>
      </c>
      <c r="AB448" s="18">
        <f t="shared" si="83"/>
        <v>0</v>
      </c>
      <c r="AC448" s="18">
        <f t="shared" si="84"/>
        <v>0</v>
      </c>
      <c r="AD448" s="18">
        <f t="shared" si="85"/>
        <v>0</v>
      </c>
      <c r="AE448" s="17">
        <f t="shared" si="86"/>
        <v>0</v>
      </c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38"/>
      <c r="BK448" s="20">
        <f t="shared" si="87"/>
        <v>0</v>
      </c>
    </row>
    <row r="449" spans="1:63">
      <c r="A449" s="22">
        <v>442</v>
      </c>
      <c r="B449" s="25"/>
      <c r="C449" s="26"/>
      <c r="D449" s="26"/>
      <c r="E449" s="27"/>
      <c r="F449" s="27"/>
      <c r="G449" s="26"/>
      <c r="H449" s="27"/>
      <c r="I449" s="27"/>
      <c r="J449" s="26"/>
      <c r="K449" s="27"/>
      <c r="L449" s="17">
        <f t="shared" si="77"/>
        <v>0</v>
      </c>
      <c r="M449" s="27"/>
      <c r="N449" s="27"/>
      <c r="O449" s="27"/>
      <c r="P449" s="27"/>
      <c r="Q449" s="27"/>
      <c r="R449" s="27"/>
      <c r="S449" s="27"/>
      <c r="T449" s="17">
        <f t="shared" si="78"/>
        <v>0</v>
      </c>
      <c r="U449" s="27"/>
      <c r="V449" s="27"/>
      <c r="W449" s="18">
        <f t="shared" si="79"/>
        <v>0</v>
      </c>
      <c r="X449" s="18"/>
      <c r="Y449" s="18">
        <f t="shared" si="80"/>
        <v>0</v>
      </c>
      <c r="Z449" s="18">
        <f t="shared" si="81"/>
        <v>0</v>
      </c>
      <c r="AA449" s="18">
        <f t="shared" si="82"/>
        <v>0</v>
      </c>
      <c r="AB449" s="18">
        <f t="shared" si="83"/>
        <v>0</v>
      </c>
      <c r="AC449" s="18">
        <f t="shared" si="84"/>
        <v>0</v>
      </c>
      <c r="AD449" s="18">
        <f t="shared" si="85"/>
        <v>0</v>
      </c>
      <c r="AE449" s="17">
        <f t="shared" si="86"/>
        <v>0</v>
      </c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38"/>
      <c r="BK449" s="20">
        <f t="shared" si="87"/>
        <v>0</v>
      </c>
    </row>
    <row r="450" spans="1:63">
      <c r="A450" s="22">
        <v>443</v>
      </c>
      <c r="B450" s="25"/>
      <c r="C450" s="26"/>
      <c r="D450" s="26"/>
      <c r="E450" s="27"/>
      <c r="F450" s="27"/>
      <c r="G450" s="26"/>
      <c r="H450" s="27"/>
      <c r="I450" s="27"/>
      <c r="J450" s="26"/>
      <c r="K450" s="27"/>
      <c r="L450" s="17">
        <f t="shared" si="77"/>
        <v>0</v>
      </c>
      <c r="M450" s="27"/>
      <c r="N450" s="27"/>
      <c r="O450" s="27"/>
      <c r="P450" s="27"/>
      <c r="Q450" s="27"/>
      <c r="R450" s="27"/>
      <c r="S450" s="27"/>
      <c r="T450" s="17">
        <f t="shared" si="78"/>
        <v>0</v>
      </c>
      <c r="U450" s="27"/>
      <c r="V450" s="27"/>
      <c r="W450" s="18">
        <f t="shared" si="79"/>
        <v>0</v>
      </c>
      <c r="X450" s="18"/>
      <c r="Y450" s="18">
        <f t="shared" si="80"/>
        <v>0</v>
      </c>
      <c r="Z450" s="18">
        <f t="shared" si="81"/>
        <v>0</v>
      </c>
      <c r="AA450" s="18">
        <f t="shared" si="82"/>
        <v>0</v>
      </c>
      <c r="AB450" s="18">
        <f t="shared" si="83"/>
        <v>0</v>
      </c>
      <c r="AC450" s="18">
        <f t="shared" si="84"/>
        <v>0</v>
      </c>
      <c r="AD450" s="18">
        <f t="shared" si="85"/>
        <v>0</v>
      </c>
      <c r="AE450" s="17">
        <f t="shared" si="86"/>
        <v>0</v>
      </c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38"/>
      <c r="BK450" s="20">
        <f t="shared" si="87"/>
        <v>0</v>
      </c>
    </row>
    <row r="451" spans="1:63">
      <c r="A451" s="22">
        <v>444</v>
      </c>
      <c r="B451" s="25"/>
      <c r="C451" s="26"/>
      <c r="D451" s="26"/>
      <c r="E451" s="27"/>
      <c r="F451" s="27"/>
      <c r="G451" s="26"/>
      <c r="H451" s="27"/>
      <c r="I451" s="27"/>
      <c r="J451" s="26"/>
      <c r="K451" s="27"/>
      <c r="L451" s="17">
        <f t="shared" si="77"/>
        <v>0</v>
      </c>
      <c r="M451" s="27"/>
      <c r="N451" s="27"/>
      <c r="O451" s="27"/>
      <c r="P451" s="27"/>
      <c r="Q451" s="27"/>
      <c r="R451" s="27"/>
      <c r="S451" s="27"/>
      <c r="T451" s="17">
        <f t="shared" si="78"/>
        <v>0</v>
      </c>
      <c r="U451" s="27"/>
      <c r="V451" s="27"/>
      <c r="W451" s="18">
        <f t="shared" si="79"/>
        <v>0</v>
      </c>
      <c r="X451" s="18"/>
      <c r="Y451" s="18">
        <f t="shared" si="80"/>
        <v>0</v>
      </c>
      <c r="Z451" s="18">
        <f t="shared" si="81"/>
        <v>0</v>
      </c>
      <c r="AA451" s="18">
        <f t="shared" si="82"/>
        <v>0</v>
      </c>
      <c r="AB451" s="18">
        <f t="shared" si="83"/>
        <v>0</v>
      </c>
      <c r="AC451" s="18">
        <f t="shared" si="84"/>
        <v>0</v>
      </c>
      <c r="AD451" s="18">
        <f t="shared" si="85"/>
        <v>0</v>
      </c>
      <c r="AE451" s="17">
        <f t="shared" si="86"/>
        <v>0</v>
      </c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38"/>
      <c r="BK451" s="20">
        <f t="shared" si="87"/>
        <v>0</v>
      </c>
    </row>
    <row r="452" spans="1:63">
      <c r="A452" s="22">
        <v>445</v>
      </c>
      <c r="B452" s="25"/>
      <c r="C452" s="26"/>
      <c r="D452" s="26"/>
      <c r="E452" s="27"/>
      <c r="F452" s="27"/>
      <c r="G452" s="26"/>
      <c r="H452" s="27"/>
      <c r="I452" s="27"/>
      <c r="J452" s="26"/>
      <c r="K452" s="27"/>
      <c r="L452" s="17">
        <f t="shared" si="77"/>
        <v>0</v>
      </c>
      <c r="M452" s="27"/>
      <c r="N452" s="27"/>
      <c r="O452" s="27"/>
      <c r="P452" s="27"/>
      <c r="Q452" s="27"/>
      <c r="R452" s="27"/>
      <c r="S452" s="27"/>
      <c r="T452" s="17">
        <f t="shared" si="78"/>
        <v>0</v>
      </c>
      <c r="U452" s="27"/>
      <c r="V452" s="27"/>
      <c r="W452" s="18">
        <f t="shared" si="79"/>
        <v>0</v>
      </c>
      <c r="X452" s="18"/>
      <c r="Y452" s="18">
        <f t="shared" si="80"/>
        <v>0</v>
      </c>
      <c r="Z452" s="18">
        <f t="shared" si="81"/>
        <v>0</v>
      </c>
      <c r="AA452" s="18">
        <f t="shared" si="82"/>
        <v>0</v>
      </c>
      <c r="AB452" s="18">
        <f t="shared" si="83"/>
        <v>0</v>
      </c>
      <c r="AC452" s="18">
        <f t="shared" si="84"/>
        <v>0</v>
      </c>
      <c r="AD452" s="18">
        <f t="shared" si="85"/>
        <v>0</v>
      </c>
      <c r="AE452" s="17">
        <f t="shared" si="86"/>
        <v>0</v>
      </c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38"/>
      <c r="BK452" s="20">
        <f t="shared" si="87"/>
        <v>0</v>
      </c>
    </row>
    <row r="453" spans="1:63">
      <c r="A453" s="22">
        <v>446</v>
      </c>
      <c r="B453" s="25"/>
      <c r="C453" s="26"/>
      <c r="D453" s="26"/>
      <c r="E453" s="27"/>
      <c r="F453" s="27"/>
      <c r="G453" s="26"/>
      <c r="H453" s="27"/>
      <c r="I453" s="27"/>
      <c r="J453" s="26"/>
      <c r="K453" s="27"/>
      <c r="L453" s="17">
        <f t="shared" si="77"/>
        <v>0</v>
      </c>
      <c r="M453" s="27"/>
      <c r="N453" s="27"/>
      <c r="O453" s="27"/>
      <c r="P453" s="27"/>
      <c r="Q453" s="27"/>
      <c r="R453" s="27"/>
      <c r="S453" s="27"/>
      <c r="T453" s="17">
        <f t="shared" si="78"/>
        <v>0</v>
      </c>
      <c r="U453" s="27"/>
      <c r="V453" s="27"/>
      <c r="W453" s="18">
        <f t="shared" si="79"/>
        <v>0</v>
      </c>
      <c r="X453" s="18"/>
      <c r="Y453" s="18">
        <f t="shared" si="80"/>
        <v>0</v>
      </c>
      <c r="Z453" s="18">
        <f t="shared" si="81"/>
        <v>0</v>
      </c>
      <c r="AA453" s="18">
        <f t="shared" si="82"/>
        <v>0</v>
      </c>
      <c r="AB453" s="18">
        <f t="shared" si="83"/>
        <v>0</v>
      </c>
      <c r="AC453" s="18">
        <f t="shared" si="84"/>
        <v>0</v>
      </c>
      <c r="AD453" s="18">
        <f t="shared" si="85"/>
        <v>0</v>
      </c>
      <c r="AE453" s="17">
        <f t="shared" si="86"/>
        <v>0</v>
      </c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38"/>
      <c r="BK453" s="20">
        <f t="shared" si="87"/>
        <v>0</v>
      </c>
    </row>
    <row r="454" spans="1:63">
      <c r="A454" s="22">
        <v>447</v>
      </c>
      <c r="B454" s="25"/>
      <c r="C454" s="26"/>
      <c r="D454" s="26"/>
      <c r="E454" s="27"/>
      <c r="F454" s="27"/>
      <c r="G454" s="26"/>
      <c r="H454" s="27"/>
      <c r="I454" s="27"/>
      <c r="J454" s="26"/>
      <c r="K454" s="27"/>
      <c r="L454" s="17">
        <f t="shared" si="77"/>
        <v>0</v>
      </c>
      <c r="M454" s="27"/>
      <c r="N454" s="27"/>
      <c r="O454" s="27"/>
      <c r="P454" s="27"/>
      <c r="Q454" s="27"/>
      <c r="R454" s="27"/>
      <c r="S454" s="27"/>
      <c r="T454" s="17">
        <f t="shared" si="78"/>
        <v>0</v>
      </c>
      <c r="U454" s="27"/>
      <c r="V454" s="27"/>
      <c r="W454" s="18">
        <f t="shared" si="79"/>
        <v>0</v>
      </c>
      <c r="X454" s="18"/>
      <c r="Y454" s="18">
        <f t="shared" si="80"/>
        <v>0</v>
      </c>
      <c r="Z454" s="18">
        <f t="shared" si="81"/>
        <v>0</v>
      </c>
      <c r="AA454" s="18">
        <f t="shared" si="82"/>
        <v>0</v>
      </c>
      <c r="AB454" s="18">
        <f t="shared" si="83"/>
        <v>0</v>
      </c>
      <c r="AC454" s="18">
        <f t="shared" si="84"/>
        <v>0</v>
      </c>
      <c r="AD454" s="18">
        <f t="shared" si="85"/>
        <v>0</v>
      </c>
      <c r="AE454" s="17">
        <f t="shared" si="86"/>
        <v>0</v>
      </c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38"/>
      <c r="BK454" s="20">
        <f t="shared" si="87"/>
        <v>0</v>
      </c>
    </row>
    <row r="455" spans="1:63">
      <c r="A455" s="22">
        <v>448</v>
      </c>
      <c r="B455" s="25"/>
      <c r="C455" s="26"/>
      <c r="D455" s="26"/>
      <c r="E455" s="27"/>
      <c r="F455" s="27"/>
      <c r="G455" s="26"/>
      <c r="H455" s="27"/>
      <c r="I455" s="27"/>
      <c r="J455" s="26"/>
      <c r="K455" s="27"/>
      <c r="L455" s="17">
        <f t="shared" si="77"/>
        <v>0</v>
      </c>
      <c r="M455" s="27"/>
      <c r="N455" s="27"/>
      <c r="O455" s="27"/>
      <c r="P455" s="27"/>
      <c r="Q455" s="27"/>
      <c r="R455" s="27"/>
      <c r="S455" s="27"/>
      <c r="T455" s="17">
        <f t="shared" si="78"/>
        <v>0</v>
      </c>
      <c r="U455" s="27"/>
      <c r="V455" s="27"/>
      <c r="W455" s="18">
        <f t="shared" si="79"/>
        <v>0</v>
      </c>
      <c r="X455" s="18"/>
      <c r="Y455" s="18">
        <f t="shared" si="80"/>
        <v>0</v>
      </c>
      <c r="Z455" s="18">
        <f t="shared" si="81"/>
        <v>0</v>
      </c>
      <c r="AA455" s="18">
        <f t="shared" si="82"/>
        <v>0</v>
      </c>
      <c r="AB455" s="18">
        <f t="shared" si="83"/>
        <v>0</v>
      </c>
      <c r="AC455" s="18">
        <f t="shared" si="84"/>
        <v>0</v>
      </c>
      <c r="AD455" s="18">
        <f t="shared" si="85"/>
        <v>0</v>
      </c>
      <c r="AE455" s="17">
        <f t="shared" si="86"/>
        <v>0</v>
      </c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38"/>
      <c r="BK455" s="20">
        <f t="shared" si="87"/>
        <v>0</v>
      </c>
    </row>
    <row r="456" spans="1:63">
      <c r="A456" s="22">
        <v>449</v>
      </c>
      <c r="B456" s="25"/>
      <c r="C456" s="26"/>
      <c r="D456" s="26"/>
      <c r="E456" s="27"/>
      <c r="F456" s="27"/>
      <c r="G456" s="26"/>
      <c r="H456" s="27"/>
      <c r="I456" s="27"/>
      <c r="J456" s="26"/>
      <c r="K456" s="27"/>
      <c r="L456" s="17">
        <f t="shared" si="77"/>
        <v>0</v>
      </c>
      <c r="M456" s="27"/>
      <c r="N456" s="27"/>
      <c r="O456" s="27"/>
      <c r="P456" s="27"/>
      <c r="Q456" s="27"/>
      <c r="R456" s="27"/>
      <c r="S456" s="27"/>
      <c r="T456" s="17">
        <f t="shared" si="78"/>
        <v>0</v>
      </c>
      <c r="U456" s="27"/>
      <c r="V456" s="27"/>
      <c r="W456" s="18">
        <f t="shared" si="79"/>
        <v>0</v>
      </c>
      <c r="X456" s="18"/>
      <c r="Y456" s="18">
        <f t="shared" si="80"/>
        <v>0</v>
      </c>
      <c r="Z456" s="18">
        <f t="shared" si="81"/>
        <v>0</v>
      </c>
      <c r="AA456" s="18">
        <f t="shared" si="82"/>
        <v>0</v>
      </c>
      <c r="AB456" s="18">
        <f t="shared" si="83"/>
        <v>0</v>
      </c>
      <c r="AC456" s="18">
        <f t="shared" si="84"/>
        <v>0</v>
      </c>
      <c r="AD456" s="18">
        <f t="shared" si="85"/>
        <v>0</v>
      </c>
      <c r="AE456" s="17">
        <f t="shared" si="86"/>
        <v>0</v>
      </c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38"/>
      <c r="BK456" s="20">
        <f t="shared" si="87"/>
        <v>0</v>
      </c>
    </row>
    <row r="457" spans="1:63">
      <c r="A457" s="22">
        <v>450</v>
      </c>
      <c r="B457" s="25"/>
      <c r="C457" s="26"/>
      <c r="D457" s="26"/>
      <c r="E457" s="27"/>
      <c r="F457" s="27"/>
      <c r="G457" s="26"/>
      <c r="H457" s="27"/>
      <c r="I457" s="27"/>
      <c r="J457" s="26"/>
      <c r="K457" s="27"/>
      <c r="L457" s="17">
        <f t="shared" si="77"/>
        <v>0</v>
      </c>
      <c r="M457" s="27"/>
      <c r="N457" s="27"/>
      <c r="O457" s="27"/>
      <c r="P457" s="27"/>
      <c r="Q457" s="27"/>
      <c r="R457" s="27"/>
      <c r="S457" s="27"/>
      <c r="T457" s="17">
        <f t="shared" si="78"/>
        <v>0</v>
      </c>
      <c r="U457" s="27"/>
      <c r="V457" s="27"/>
      <c r="W457" s="18">
        <f t="shared" si="79"/>
        <v>0</v>
      </c>
      <c r="X457" s="18"/>
      <c r="Y457" s="18">
        <f t="shared" si="80"/>
        <v>0</v>
      </c>
      <c r="Z457" s="18">
        <f t="shared" si="81"/>
        <v>0</v>
      </c>
      <c r="AA457" s="18">
        <f t="shared" si="82"/>
        <v>0</v>
      </c>
      <c r="AB457" s="18">
        <f t="shared" si="83"/>
        <v>0</v>
      </c>
      <c r="AC457" s="18">
        <f t="shared" si="84"/>
        <v>0</v>
      </c>
      <c r="AD457" s="18">
        <f t="shared" si="85"/>
        <v>0</v>
      </c>
      <c r="AE457" s="17">
        <f t="shared" si="86"/>
        <v>0</v>
      </c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38"/>
      <c r="BK457" s="20">
        <f t="shared" si="87"/>
        <v>0</v>
      </c>
    </row>
    <row r="458" spans="1:63">
      <c r="A458" s="22">
        <v>451</v>
      </c>
      <c r="B458" s="25"/>
      <c r="C458" s="26"/>
      <c r="D458" s="26"/>
      <c r="E458" s="27"/>
      <c r="F458" s="27"/>
      <c r="G458" s="26"/>
      <c r="H458" s="27"/>
      <c r="I458" s="27"/>
      <c r="J458" s="26"/>
      <c r="K458" s="27"/>
      <c r="L458" s="17">
        <f t="shared" si="77"/>
        <v>0</v>
      </c>
      <c r="M458" s="27"/>
      <c r="N458" s="27"/>
      <c r="O458" s="27"/>
      <c r="P458" s="27"/>
      <c r="Q458" s="27"/>
      <c r="R458" s="27"/>
      <c r="S458" s="27"/>
      <c r="T458" s="17">
        <f t="shared" si="78"/>
        <v>0</v>
      </c>
      <c r="U458" s="27"/>
      <c r="V458" s="27"/>
      <c r="W458" s="18">
        <f t="shared" si="79"/>
        <v>0</v>
      </c>
      <c r="X458" s="18"/>
      <c r="Y458" s="18">
        <f t="shared" si="80"/>
        <v>0</v>
      </c>
      <c r="Z458" s="18">
        <f t="shared" si="81"/>
        <v>0</v>
      </c>
      <c r="AA458" s="18">
        <f t="shared" si="82"/>
        <v>0</v>
      </c>
      <c r="AB458" s="18">
        <f t="shared" si="83"/>
        <v>0</v>
      </c>
      <c r="AC458" s="18">
        <f t="shared" si="84"/>
        <v>0</v>
      </c>
      <c r="AD458" s="18">
        <f t="shared" si="85"/>
        <v>0</v>
      </c>
      <c r="AE458" s="17">
        <f t="shared" si="86"/>
        <v>0</v>
      </c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38"/>
      <c r="BK458" s="20">
        <f t="shared" si="87"/>
        <v>0</v>
      </c>
    </row>
    <row r="459" spans="1:63">
      <c r="A459" s="22">
        <v>452</v>
      </c>
      <c r="B459" s="25"/>
      <c r="C459" s="26"/>
      <c r="D459" s="26"/>
      <c r="E459" s="27"/>
      <c r="F459" s="27"/>
      <c r="G459" s="26"/>
      <c r="H459" s="27"/>
      <c r="I459" s="27"/>
      <c r="J459" s="26"/>
      <c r="K459" s="27"/>
      <c r="L459" s="17">
        <f t="shared" si="77"/>
        <v>0</v>
      </c>
      <c r="M459" s="27"/>
      <c r="N459" s="27"/>
      <c r="O459" s="27"/>
      <c r="P459" s="27"/>
      <c r="Q459" s="27"/>
      <c r="R459" s="27"/>
      <c r="S459" s="27"/>
      <c r="T459" s="17">
        <f t="shared" si="78"/>
        <v>0</v>
      </c>
      <c r="U459" s="27"/>
      <c r="V459" s="27"/>
      <c r="W459" s="18">
        <f t="shared" si="79"/>
        <v>0</v>
      </c>
      <c r="X459" s="18"/>
      <c r="Y459" s="18">
        <f t="shared" si="80"/>
        <v>0</v>
      </c>
      <c r="Z459" s="18">
        <f t="shared" si="81"/>
        <v>0</v>
      </c>
      <c r="AA459" s="18">
        <f t="shared" si="82"/>
        <v>0</v>
      </c>
      <c r="AB459" s="18">
        <f t="shared" si="83"/>
        <v>0</v>
      </c>
      <c r="AC459" s="18">
        <f t="shared" si="84"/>
        <v>0</v>
      </c>
      <c r="AD459" s="18">
        <f t="shared" si="85"/>
        <v>0</v>
      </c>
      <c r="AE459" s="17">
        <f t="shared" si="86"/>
        <v>0</v>
      </c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38"/>
      <c r="BK459" s="20">
        <f t="shared" si="87"/>
        <v>0</v>
      </c>
    </row>
    <row r="460" spans="1:63">
      <c r="A460" s="22">
        <v>453</v>
      </c>
      <c r="B460" s="25"/>
      <c r="C460" s="26"/>
      <c r="D460" s="26"/>
      <c r="E460" s="27"/>
      <c r="F460" s="27"/>
      <c r="G460" s="26"/>
      <c r="H460" s="27"/>
      <c r="I460" s="27"/>
      <c r="J460" s="26"/>
      <c r="K460" s="27"/>
      <c r="L460" s="17">
        <f t="shared" si="77"/>
        <v>0</v>
      </c>
      <c r="M460" s="27"/>
      <c r="N460" s="27"/>
      <c r="O460" s="27"/>
      <c r="P460" s="27"/>
      <c r="Q460" s="27"/>
      <c r="R460" s="27"/>
      <c r="S460" s="27"/>
      <c r="T460" s="17">
        <f t="shared" si="78"/>
        <v>0</v>
      </c>
      <c r="U460" s="27"/>
      <c r="V460" s="27"/>
      <c r="W460" s="18">
        <f t="shared" si="79"/>
        <v>0</v>
      </c>
      <c r="X460" s="18"/>
      <c r="Y460" s="18">
        <f t="shared" si="80"/>
        <v>0</v>
      </c>
      <c r="Z460" s="18">
        <f t="shared" si="81"/>
        <v>0</v>
      </c>
      <c r="AA460" s="18">
        <f t="shared" si="82"/>
        <v>0</v>
      </c>
      <c r="AB460" s="18">
        <f t="shared" si="83"/>
        <v>0</v>
      </c>
      <c r="AC460" s="18">
        <f t="shared" si="84"/>
        <v>0</v>
      </c>
      <c r="AD460" s="18">
        <f t="shared" si="85"/>
        <v>0</v>
      </c>
      <c r="AE460" s="17">
        <f t="shared" si="86"/>
        <v>0</v>
      </c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38"/>
      <c r="BK460" s="20">
        <f t="shared" si="87"/>
        <v>0</v>
      </c>
    </row>
    <row r="461" spans="1:63">
      <c r="A461" s="22">
        <v>454</v>
      </c>
      <c r="B461" s="25"/>
      <c r="C461" s="26"/>
      <c r="D461" s="26"/>
      <c r="E461" s="27"/>
      <c r="F461" s="27"/>
      <c r="G461" s="26"/>
      <c r="H461" s="27"/>
      <c r="I461" s="27"/>
      <c r="J461" s="26"/>
      <c r="K461" s="27"/>
      <c r="L461" s="17">
        <f t="shared" si="77"/>
        <v>0</v>
      </c>
      <c r="M461" s="27"/>
      <c r="N461" s="27"/>
      <c r="O461" s="27"/>
      <c r="P461" s="27"/>
      <c r="Q461" s="27"/>
      <c r="R461" s="27"/>
      <c r="S461" s="27"/>
      <c r="T461" s="17">
        <f t="shared" si="78"/>
        <v>0</v>
      </c>
      <c r="U461" s="27"/>
      <c r="V461" s="27"/>
      <c r="W461" s="18">
        <f t="shared" si="79"/>
        <v>0</v>
      </c>
      <c r="X461" s="18"/>
      <c r="Y461" s="18">
        <f t="shared" si="80"/>
        <v>0</v>
      </c>
      <c r="Z461" s="18">
        <f t="shared" si="81"/>
        <v>0</v>
      </c>
      <c r="AA461" s="18">
        <f t="shared" si="82"/>
        <v>0</v>
      </c>
      <c r="AB461" s="18">
        <f t="shared" si="83"/>
        <v>0</v>
      </c>
      <c r="AC461" s="18">
        <f t="shared" si="84"/>
        <v>0</v>
      </c>
      <c r="AD461" s="18">
        <f t="shared" si="85"/>
        <v>0</v>
      </c>
      <c r="AE461" s="17">
        <f t="shared" si="86"/>
        <v>0</v>
      </c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38"/>
      <c r="BK461" s="20">
        <f t="shared" si="87"/>
        <v>0</v>
      </c>
    </row>
    <row r="462" spans="1:63">
      <c r="A462" s="22">
        <v>455</v>
      </c>
      <c r="B462" s="25"/>
      <c r="C462" s="26"/>
      <c r="D462" s="26"/>
      <c r="E462" s="27"/>
      <c r="F462" s="27"/>
      <c r="G462" s="26"/>
      <c r="H462" s="27"/>
      <c r="I462" s="27"/>
      <c r="J462" s="26"/>
      <c r="K462" s="27"/>
      <c r="L462" s="17">
        <f t="shared" si="77"/>
        <v>0</v>
      </c>
      <c r="M462" s="27"/>
      <c r="N462" s="27"/>
      <c r="O462" s="27"/>
      <c r="P462" s="27"/>
      <c r="Q462" s="27"/>
      <c r="R462" s="27"/>
      <c r="S462" s="27"/>
      <c r="T462" s="17">
        <f t="shared" si="78"/>
        <v>0</v>
      </c>
      <c r="U462" s="27"/>
      <c r="V462" s="27"/>
      <c r="W462" s="18">
        <f t="shared" si="79"/>
        <v>0</v>
      </c>
      <c r="X462" s="18"/>
      <c r="Y462" s="18">
        <f t="shared" si="80"/>
        <v>0</v>
      </c>
      <c r="Z462" s="18">
        <f t="shared" si="81"/>
        <v>0</v>
      </c>
      <c r="AA462" s="18">
        <f t="shared" si="82"/>
        <v>0</v>
      </c>
      <c r="AB462" s="18">
        <f t="shared" si="83"/>
        <v>0</v>
      </c>
      <c r="AC462" s="18">
        <f t="shared" si="84"/>
        <v>0</v>
      </c>
      <c r="AD462" s="18">
        <f t="shared" si="85"/>
        <v>0</v>
      </c>
      <c r="AE462" s="17">
        <f t="shared" si="86"/>
        <v>0</v>
      </c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38"/>
      <c r="BK462" s="20">
        <f t="shared" si="87"/>
        <v>0</v>
      </c>
    </row>
    <row r="463" spans="1:63">
      <c r="A463" s="22">
        <v>456</v>
      </c>
      <c r="B463" s="25"/>
      <c r="C463" s="26"/>
      <c r="D463" s="26"/>
      <c r="E463" s="27"/>
      <c r="F463" s="27"/>
      <c r="G463" s="26"/>
      <c r="H463" s="27"/>
      <c r="I463" s="27"/>
      <c r="J463" s="26"/>
      <c r="K463" s="27"/>
      <c r="L463" s="17">
        <f t="shared" si="77"/>
        <v>0</v>
      </c>
      <c r="M463" s="27"/>
      <c r="N463" s="27"/>
      <c r="O463" s="27"/>
      <c r="P463" s="27"/>
      <c r="Q463" s="27"/>
      <c r="R463" s="27"/>
      <c r="S463" s="27"/>
      <c r="T463" s="17">
        <f t="shared" si="78"/>
        <v>0</v>
      </c>
      <c r="U463" s="27"/>
      <c r="V463" s="27"/>
      <c r="W463" s="18">
        <f t="shared" si="79"/>
        <v>0</v>
      </c>
      <c r="X463" s="18"/>
      <c r="Y463" s="18">
        <f t="shared" si="80"/>
        <v>0</v>
      </c>
      <c r="Z463" s="18">
        <f t="shared" si="81"/>
        <v>0</v>
      </c>
      <c r="AA463" s="18">
        <f t="shared" si="82"/>
        <v>0</v>
      </c>
      <c r="AB463" s="18">
        <f t="shared" si="83"/>
        <v>0</v>
      </c>
      <c r="AC463" s="18">
        <f t="shared" si="84"/>
        <v>0</v>
      </c>
      <c r="AD463" s="18">
        <f t="shared" si="85"/>
        <v>0</v>
      </c>
      <c r="AE463" s="17">
        <f t="shared" si="86"/>
        <v>0</v>
      </c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38"/>
      <c r="BK463" s="20">
        <f t="shared" si="87"/>
        <v>0</v>
      </c>
    </row>
    <row r="464" spans="1:63">
      <c r="A464" s="22">
        <v>457</v>
      </c>
      <c r="B464" s="25"/>
      <c r="C464" s="26"/>
      <c r="D464" s="26"/>
      <c r="E464" s="27"/>
      <c r="F464" s="27"/>
      <c r="G464" s="26"/>
      <c r="H464" s="27"/>
      <c r="I464" s="27"/>
      <c r="J464" s="26"/>
      <c r="K464" s="27"/>
      <c r="L464" s="17">
        <f t="shared" ref="L464:L507" si="88">SUM(E464:K464)</f>
        <v>0</v>
      </c>
      <c r="M464" s="27"/>
      <c r="N464" s="27"/>
      <c r="O464" s="27"/>
      <c r="P464" s="27"/>
      <c r="Q464" s="27"/>
      <c r="R464" s="27"/>
      <c r="S464" s="27"/>
      <c r="T464" s="17">
        <f t="shared" ref="T464:T507" si="89">SUM(M464:S464)</f>
        <v>0</v>
      </c>
      <c r="U464" s="27"/>
      <c r="V464" s="27"/>
      <c r="W464" s="18">
        <f t="shared" ref="W464:W507" si="90">+T464*0.02</f>
        <v>0</v>
      </c>
      <c r="X464" s="18"/>
      <c r="Y464" s="18">
        <f t="shared" ref="Y464:Y507" si="91">+T464*0.03</f>
        <v>0</v>
      </c>
      <c r="Z464" s="18">
        <f t="shared" ref="Z464:Z507" si="92">+T464*0.04</f>
        <v>0</v>
      </c>
      <c r="AA464" s="18">
        <f t="shared" ref="AA464:AA507" si="93">+T464*0.105</f>
        <v>0</v>
      </c>
      <c r="AB464" s="18">
        <f t="shared" ref="AB464:AB507" si="94">+T464*0.08</f>
        <v>0</v>
      </c>
      <c r="AC464" s="18">
        <f t="shared" ref="AC464:AC507" si="95">+T464*0.224</f>
        <v>0</v>
      </c>
      <c r="AD464" s="18">
        <f t="shared" ref="AD464:AD507" si="96">SUM(W464:AC464)</f>
        <v>0</v>
      </c>
      <c r="AE464" s="17">
        <f t="shared" ref="AE464:AE507" si="97">+T464+U464+AD464+V464</f>
        <v>0</v>
      </c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38"/>
      <c r="BK464" s="20">
        <f t="shared" ref="BK464:BK507" si="98">(SUM(AF464:BJ464))*12</f>
        <v>0</v>
      </c>
    </row>
    <row r="465" spans="1:63">
      <c r="A465" s="22">
        <v>458</v>
      </c>
      <c r="B465" s="25"/>
      <c r="C465" s="26"/>
      <c r="D465" s="26"/>
      <c r="E465" s="27"/>
      <c r="F465" s="27"/>
      <c r="G465" s="26"/>
      <c r="H465" s="27"/>
      <c r="I465" s="27"/>
      <c r="J465" s="26"/>
      <c r="K465" s="27"/>
      <c r="L465" s="17">
        <f t="shared" si="88"/>
        <v>0</v>
      </c>
      <c r="M465" s="27"/>
      <c r="N465" s="27"/>
      <c r="O465" s="27"/>
      <c r="P465" s="27"/>
      <c r="Q465" s="27"/>
      <c r="R465" s="27"/>
      <c r="S465" s="27"/>
      <c r="T465" s="17">
        <f t="shared" si="89"/>
        <v>0</v>
      </c>
      <c r="U465" s="27"/>
      <c r="V465" s="27"/>
      <c r="W465" s="18">
        <f t="shared" si="90"/>
        <v>0</v>
      </c>
      <c r="X465" s="18"/>
      <c r="Y465" s="18">
        <f t="shared" si="91"/>
        <v>0</v>
      </c>
      <c r="Z465" s="18">
        <f t="shared" si="92"/>
        <v>0</v>
      </c>
      <c r="AA465" s="18">
        <f t="shared" si="93"/>
        <v>0</v>
      </c>
      <c r="AB465" s="18">
        <f t="shared" si="94"/>
        <v>0</v>
      </c>
      <c r="AC465" s="18">
        <f t="shared" si="95"/>
        <v>0</v>
      </c>
      <c r="AD465" s="18">
        <f t="shared" si="96"/>
        <v>0</v>
      </c>
      <c r="AE465" s="17">
        <f t="shared" si="97"/>
        <v>0</v>
      </c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38"/>
      <c r="BK465" s="20">
        <f t="shared" si="98"/>
        <v>0</v>
      </c>
    </row>
    <row r="466" spans="1:63">
      <c r="A466" s="22">
        <v>459</v>
      </c>
      <c r="B466" s="25"/>
      <c r="C466" s="26"/>
      <c r="D466" s="26"/>
      <c r="E466" s="27"/>
      <c r="F466" s="27"/>
      <c r="G466" s="26"/>
      <c r="H466" s="27"/>
      <c r="I466" s="27"/>
      <c r="J466" s="26"/>
      <c r="K466" s="27"/>
      <c r="L466" s="17">
        <f t="shared" si="88"/>
        <v>0</v>
      </c>
      <c r="M466" s="27"/>
      <c r="N466" s="27"/>
      <c r="O466" s="27"/>
      <c r="P466" s="27"/>
      <c r="Q466" s="27"/>
      <c r="R466" s="27"/>
      <c r="S466" s="27"/>
      <c r="T466" s="17">
        <f t="shared" si="89"/>
        <v>0</v>
      </c>
      <c r="U466" s="27"/>
      <c r="V466" s="27"/>
      <c r="W466" s="18">
        <f t="shared" si="90"/>
        <v>0</v>
      </c>
      <c r="X466" s="18"/>
      <c r="Y466" s="18">
        <f t="shared" si="91"/>
        <v>0</v>
      </c>
      <c r="Z466" s="18">
        <f t="shared" si="92"/>
        <v>0</v>
      </c>
      <c r="AA466" s="18">
        <f t="shared" si="93"/>
        <v>0</v>
      </c>
      <c r="AB466" s="18">
        <f t="shared" si="94"/>
        <v>0</v>
      </c>
      <c r="AC466" s="18">
        <f t="shared" si="95"/>
        <v>0</v>
      </c>
      <c r="AD466" s="18">
        <f t="shared" si="96"/>
        <v>0</v>
      </c>
      <c r="AE466" s="17">
        <f t="shared" si="97"/>
        <v>0</v>
      </c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38"/>
      <c r="BK466" s="20">
        <f t="shared" si="98"/>
        <v>0</v>
      </c>
    </row>
    <row r="467" spans="1:63">
      <c r="A467" s="22">
        <v>460</v>
      </c>
      <c r="B467" s="25"/>
      <c r="C467" s="26"/>
      <c r="D467" s="26"/>
      <c r="E467" s="27"/>
      <c r="F467" s="27"/>
      <c r="G467" s="26"/>
      <c r="H467" s="27"/>
      <c r="I467" s="27"/>
      <c r="J467" s="26"/>
      <c r="K467" s="27"/>
      <c r="L467" s="17">
        <f t="shared" si="88"/>
        <v>0</v>
      </c>
      <c r="M467" s="27"/>
      <c r="N467" s="27"/>
      <c r="O467" s="27"/>
      <c r="P467" s="27"/>
      <c r="Q467" s="27"/>
      <c r="R467" s="27"/>
      <c r="S467" s="27"/>
      <c r="T467" s="17">
        <f t="shared" si="89"/>
        <v>0</v>
      </c>
      <c r="U467" s="27"/>
      <c r="V467" s="27"/>
      <c r="W467" s="18">
        <f t="shared" si="90"/>
        <v>0</v>
      </c>
      <c r="X467" s="18"/>
      <c r="Y467" s="18">
        <f t="shared" si="91"/>
        <v>0</v>
      </c>
      <c r="Z467" s="18">
        <f t="shared" si="92"/>
        <v>0</v>
      </c>
      <c r="AA467" s="18">
        <f t="shared" si="93"/>
        <v>0</v>
      </c>
      <c r="AB467" s="18">
        <f t="shared" si="94"/>
        <v>0</v>
      </c>
      <c r="AC467" s="18">
        <f t="shared" si="95"/>
        <v>0</v>
      </c>
      <c r="AD467" s="18">
        <f t="shared" si="96"/>
        <v>0</v>
      </c>
      <c r="AE467" s="17">
        <f t="shared" si="97"/>
        <v>0</v>
      </c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38"/>
      <c r="BK467" s="20">
        <f t="shared" si="98"/>
        <v>0</v>
      </c>
    </row>
    <row r="468" spans="1:63">
      <c r="A468" s="22">
        <v>461</v>
      </c>
      <c r="B468" s="25"/>
      <c r="C468" s="26"/>
      <c r="D468" s="26"/>
      <c r="E468" s="27"/>
      <c r="F468" s="27"/>
      <c r="G468" s="26"/>
      <c r="H468" s="27"/>
      <c r="I468" s="27"/>
      <c r="J468" s="26"/>
      <c r="K468" s="27"/>
      <c r="L468" s="17">
        <f t="shared" si="88"/>
        <v>0</v>
      </c>
      <c r="M468" s="27"/>
      <c r="N468" s="27"/>
      <c r="O468" s="27"/>
      <c r="P468" s="27"/>
      <c r="Q468" s="27"/>
      <c r="R468" s="27"/>
      <c r="S468" s="27"/>
      <c r="T468" s="17">
        <f t="shared" si="89"/>
        <v>0</v>
      </c>
      <c r="U468" s="27"/>
      <c r="V468" s="27"/>
      <c r="W468" s="18">
        <f t="shared" si="90"/>
        <v>0</v>
      </c>
      <c r="X468" s="18"/>
      <c r="Y468" s="18">
        <f t="shared" si="91"/>
        <v>0</v>
      </c>
      <c r="Z468" s="18">
        <f t="shared" si="92"/>
        <v>0</v>
      </c>
      <c r="AA468" s="18">
        <f t="shared" si="93"/>
        <v>0</v>
      </c>
      <c r="AB468" s="18">
        <f t="shared" si="94"/>
        <v>0</v>
      </c>
      <c r="AC468" s="18">
        <f t="shared" si="95"/>
        <v>0</v>
      </c>
      <c r="AD468" s="18">
        <f t="shared" si="96"/>
        <v>0</v>
      </c>
      <c r="AE468" s="17">
        <f t="shared" si="97"/>
        <v>0</v>
      </c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38"/>
      <c r="BK468" s="20">
        <f t="shared" si="98"/>
        <v>0</v>
      </c>
    </row>
    <row r="469" spans="1:63">
      <c r="A469" s="22">
        <v>462</v>
      </c>
      <c r="B469" s="25"/>
      <c r="C469" s="26"/>
      <c r="D469" s="26"/>
      <c r="E469" s="27"/>
      <c r="F469" s="27"/>
      <c r="G469" s="26"/>
      <c r="H469" s="27"/>
      <c r="I469" s="27"/>
      <c r="J469" s="26"/>
      <c r="K469" s="27"/>
      <c r="L469" s="17">
        <f t="shared" si="88"/>
        <v>0</v>
      </c>
      <c r="M469" s="27"/>
      <c r="N469" s="27"/>
      <c r="O469" s="27"/>
      <c r="P469" s="27"/>
      <c r="Q469" s="27"/>
      <c r="R469" s="27"/>
      <c r="S469" s="27"/>
      <c r="T469" s="17">
        <f t="shared" si="89"/>
        <v>0</v>
      </c>
      <c r="U469" s="27"/>
      <c r="V469" s="27"/>
      <c r="W469" s="18">
        <f t="shared" si="90"/>
        <v>0</v>
      </c>
      <c r="X469" s="18"/>
      <c r="Y469" s="18">
        <f t="shared" si="91"/>
        <v>0</v>
      </c>
      <c r="Z469" s="18">
        <f t="shared" si="92"/>
        <v>0</v>
      </c>
      <c r="AA469" s="18">
        <f t="shared" si="93"/>
        <v>0</v>
      </c>
      <c r="AB469" s="18">
        <f t="shared" si="94"/>
        <v>0</v>
      </c>
      <c r="AC469" s="18">
        <f t="shared" si="95"/>
        <v>0</v>
      </c>
      <c r="AD469" s="18">
        <f t="shared" si="96"/>
        <v>0</v>
      </c>
      <c r="AE469" s="17">
        <f t="shared" si="97"/>
        <v>0</v>
      </c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38"/>
      <c r="BK469" s="20">
        <f t="shared" si="98"/>
        <v>0</v>
      </c>
    </row>
    <row r="470" spans="1:63">
      <c r="A470" s="22">
        <v>463</v>
      </c>
      <c r="B470" s="25"/>
      <c r="C470" s="26"/>
      <c r="D470" s="26"/>
      <c r="E470" s="27"/>
      <c r="F470" s="27"/>
      <c r="G470" s="26"/>
      <c r="H470" s="27"/>
      <c r="I470" s="27"/>
      <c r="J470" s="26"/>
      <c r="K470" s="27"/>
      <c r="L470" s="17">
        <f t="shared" si="88"/>
        <v>0</v>
      </c>
      <c r="M470" s="27"/>
      <c r="N470" s="27"/>
      <c r="O470" s="27"/>
      <c r="P470" s="27"/>
      <c r="Q470" s="27"/>
      <c r="R470" s="27"/>
      <c r="S470" s="27"/>
      <c r="T470" s="17">
        <f t="shared" si="89"/>
        <v>0</v>
      </c>
      <c r="U470" s="27"/>
      <c r="V470" s="27"/>
      <c r="W470" s="18">
        <f t="shared" si="90"/>
        <v>0</v>
      </c>
      <c r="X470" s="18"/>
      <c r="Y470" s="18">
        <f t="shared" si="91"/>
        <v>0</v>
      </c>
      <c r="Z470" s="18">
        <f t="shared" si="92"/>
        <v>0</v>
      </c>
      <c r="AA470" s="18">
        <f t="shared" si="93"/>
        <v>0</v>
      </c>
      <c r="AB470" s="18">
        <f t="shared" si="94"/>
        <v>0</v>
      </c>
      <c r="AC470" s="18">
        <f t="shared" si="95"/>
        <v>0</v>
      </c>
      <c r="AD470" s="18">
        <f t="shared" si="96"/>
        <v>0</v>
      </c>
      <c r="AE470" s="17">
        <f t="shared" si="97"/>
        <v>0</v>
      </c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38"/>
      <c r="BK470" s="20">
        <f t="shared" si="98"/>
        <v>0</v>
      </c>
    </row>
    <row r="471" spans="1:63">
      <c r="A471" s="22">
        <v>464</v>
      </c>
      <c r="B471" s="25"/>
      <c r="C471" s="26"/>
      <c r="D471" s="26"/>
      <c r="E471" s="27"/>
      <c r="F471" s="27"/>
      <c r="G471" s="26"/>
      <c r="H471" s="27"/>
      <c r="I471" s="27"/>
      <c r="J471" s="26"/>
      <c r="K471" s="27"/>
      <c r="L471" s="17">
        <f t="shared" si="88"/>
        <v>0</v>
      </c>
      <c r="M471" s="27"/>
      <c r="N471" s="27"/>
      <c r="O471" s="27"/>
      <c r="P471" s="27"/>
      <c r="Q471" s="27"/>
      <c r="R471" s="27"/>
      <c r="S471" s="27"/>
      <c r="T471" s="17">
        <f t="shared" si="89"/>
        <v>0</v>
      </c>
      <c r="U471" s="27"/>
      <c r="V471" s="27"/>
      <c r="W471" s="18">
        <f t="shared" si="90"/>
        <v>0</v>
      </c>
      <c r="X471" s="18"/>
      <c r="Y471" s="18">
        <f t="shared" si="91"/>
        <v>0</v>
      </c>
      <c r="Z471" s="18">
        <f t="shared" si="92"/>
        <v>0</v>
      </c>
      <c r="AA471" s="18">
        <f t="shared" si="93"/>
        <v>0</v>
      </c>
      <c r="AB471" s="18">
        <f t="shared" si="94"/>
        <v>0</v>
      </c>
      <c r="AC471" s="18">
        <f t="shared" si="95"/>
        <v>0</v>
      </c>
      <c r="AD471" s="18">
        <f t="shared" si="96"/>
        <v>0</v>
      </c>
      <c r="AE471" s="17">
        <f t="shared" si="97"/>
        <v>0</v>
      </c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38"/>
      <c r="BK471" s="20">
        <f t="shared" si="98"/>
        <v>0</v>
      </c>
    </row>
    <row r="472" spans="1:63">
      <c r="A472" s="22">
        <v>465</v>
      </c>
      <c r="B472" s="25"/>
      <c r="C472" s="26"/>
      <c r="D472" s="26"/>
      <c r="E472" s="27"/>
      <c r="F472" s="27"/>
      <c r="G472" s="26"/>
      <c r="H472" s="27"/>
      <c r="I472" s="27"/>
      <c r="J472" s="26"/>
      <c r="K472" s="27"/>
      <c r="L472" s="17">
        <f t="shared" si="88"/>
        <v>0</v>
      </c>
      <c r="M472" s="27"/>
      <c r="N472" s="27"/>
      <c r="O472" s="27"/>
      <c r="P472" s="27"/>
      <c r="Q472" s="27"/>
      <c r="R472" s="27"/>
      <c r="S472" s="27"/>
      <c r="T472" s="17">
        <f t="shared" si="89"/>
        <v>0</v>
      </c>
      <c r="U472" s="27"/>
      <c r="V472" s="27"/>
      <c r="W472" s="18">
        <f t="shared" si="90"/>
        <v>0</v>
      </c>
      <c r="X472" s="18"/>
      <c r="Y472" s="18">
        <f t="shared" si="91"/>
        <v>0</v>
      </c>
      <c r="Z472" s="18">
        <f t="shared" si="92"/>
        <v>0</v>
      </c>
      <c r="AA472" s="18">
        <f t="shared" si="93"/>
        <v>0</v>
      </c>
      <c r="AB472" s="18">
        <f t="shared" si="94"/>
        <v>0</v>
      </c>
      <c r="AC472" s="18">
        <f t="shared" si="95"/>
        <v>0</v>
      </c>
      <c r="AD472" s="18">
        <f t="shared" si="96"/>
        <v>0</v>
      </c>
      <c r="AE472" s="17">
        <f t="shared" si="97"/>
        <v>0</v>
      </c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38"/>
      <c r="BK472" s="20">
        <f t="shared" si="98"/>
        <v>0</v>
      </c>
    </row>
    <row r="473" spans="1:63">
      <c r="A473" s="22">
        <v>466</v>
      </c>
      <c r="B473" s="25"/>
      <c r="C473" s="26"/>
      <c r="D473" s="26"/>
      <c r="E473" s="27"/>
      <c r="F473" s="27"/>
      <c r="G473" s="26"/>
      <c r="H473" s="27"/>
      <c r="I473" s="27"/>
      <c r="J473" s="26"/>
      <c r="K473" s="27"/>
      <c r="L473" s="17">
        <f t="shared" si="88"/>
        <v>0</v>
      </c>
      <c r="M473" s="27"/>
      <c r="N473" s="27"/>
      <c r="O473" s="27"/>
      <c r="P473" s="27"/>
      <c r="Q473" s="27"/>
      <c r="R473" s="27"/>
      <c r="S473" s="27"/>
      <c r="T473" s="17">
        <f t="shared" si="89"/>
        <v>0</v>
      </c>
      <c r="U473" s="27"/>
      <c r="V473" s="27"/>
      <c r="W473" s="18">
        <f t="shared" si="90"/>
        <v>0</v>
      </c>
      <c r="X473" s="18"/>
      <c r="Y473" s="18">
        <f t="shared" si="91"/>
        <v>0</v>
      </c>
      <c r="Z473" s="18">
        <f t="shared" si="92"/>
        <v>0</v>
      </c>
      <c r="AA473" s="18">
        <f t="shared" si="93"/>
        <v>0</v>
      </c>
      <c r="AB473" s="18">
        <f t="shared" si="94"/>
        <v>0</v>
      </c>
      <c r="AC473" s="18">
        <f t="shared" si="95"/>
        <v>0</v>
      </c>
      <c r="AD473" s="18">
        <f t="shared" si="96"/>
        <v>0</v>
      </c>
      <c r="AE473" s="17">
        <f t="shared" si="97"/>
        <v>0</v>
      </c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38"/>
      <c r="BK473" s="20">
        <f t="shared" si="98"/>
        <v>0</v>
      </c>
    </row>
    <row r="474" spans="1:63">
      <c r="A474" s="22">
        <v>467</v>
      </c>
      <c r="B474" s="25"/>
      <c r="C474" s="26"/>
      <c r="D474" s="26"/>
      <c r="E474" s="27"/>
      <c r="F474" s="27"/>
      <c r="G474" s="26"/>
      <c r="H474" s="27"/>
      <c r="I474" s="27"/>
      <c r="J474" s="26"/>
      <c r="K474" s="27"/>
      <c r="L474" s="17">
        <f t="shared" si="88"/>
        <v>0</v>
      </c>
      <c r="M474" s="27"/>
      <c r="N474" s="27"/>
      <c r="O474" s="27"/>
      <c r="P474" s="27"/>
      <c r="Q474" s="27"/>
      <c r="R474" s="27"/>
      <c r="S474" s="27"/>
      <c r="T474" s="17">
        <f t="shared" si="89"/>
        <v>0</v>
      </c>
      <c r="U474" s="27"/>
      <c r="V474" s="27"/>
      <c r="W474" s="18">
        <f t="shared" si="90"/>
        <v>0</v>
      </c>
      <c r="X474" s="18"/>
      <c r="Y474" s="18">
        <f t="shared" si="91"/>
        <v>0</v>
      </c>
      <c r="Z474" s="18">
        <f t="shared" si="92"/>
        <v>0</v>
      </c>
      <c r="AA474" s="18">
        <f t="shared" si="93"/>
        <v>0</v>
      </c>
      <c r="AB474" s="18">
        <f t="shared" si="94"/>
        <v>0</v>
      </c>
      <c r="AC474" s="18">
        <f t="shared" si="95"/>
        <v>0</v>
      </c>
      <c r="AD474" s="18">
        <f t="shared" si="96"/>
        <v>0</v>
      </c>
      <c r="AE474" s="17">
        <f t="shared" si="97"/>
        <v>0</v>
      </c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38"/>
      <c r="BK474" s="20">
        <f t="shared" si="98"/>
        <v>0</v>
      </c>
    </row>
    <row r="475" spans="1:63">
      <c r="A475" s="22">
        <v>468</v>
      </c>
      <c r="B475" s="25"/>
      <c r="C475" s="26"/>
      <c r="D475" s="26"/>
      <c r="E475" s="27"/>
      <c r="F475" s="27"/>
      <c r="G475" s="26"/>
      <c r="H475" s="27"/>
      <c r="I475" s="27"/>
      <c r="J475" s="26"/>
      <c r="K475" s="27"/>
      <c r="L475" s="17">
        <f t="shared" si="88"/>
        <v>0</v>
      </c>
      <c r="M475" s="27"/>
      <c r="N475" s="27"/>
      <c r="O475" s="27"/>
      <c r="P475" s="27"/>
      <c r="Q475" s="27"/>
      <c r="R475" s="27"/>
      <c r="S475" s="27"/>
      <c r="T475" s="17">
        <f t="shared" si="89"/>
        <v>0</v>
      </c>
      <c r="U475" s="27"/>
      <c r="V475" s="27"/>
      <c r="W475" s="18">
        <f t="shared" si="90"/>
        <v>0</v>
      </c>
      <c r="X475" s="18"/>
      <c r="Y475" s="18">
        <f t="shared" si="91"/>
        <v>0</v>
      </c>
      <c r="Z475" s="18">
        <f t="shared" si="92"/>
        <v>0</v>
      </c>
      <c r="AA475" s="18">
        <f t="shared" si="93"/>
        <v>0</v>
      </c>
      <c r="AB475" s="18">
        <f t="shared" si="94"/>
        <v>0</v>
      </c>
      <c r="AC475" s="18">
        <f t="shared" si="95"/>
        <v>0</v>
      </c>
      <c r="AD475" s="18">
        <f t="shared" si="96"/>
        <v>0</v>
      </c>
      <c r="AE475" s="17">
        <f t="shared" si="97"/>
        <v>0</v>
      </c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38"/>
      <c r="BK475" s="20">
        <f t="shared" si="98"/>
        <v>0</v>
      </c>
    </row>
    <row r="476" spans="1:63">
      <c r="A476" s="22">
        <v>469</v>
      </c>
      <c r="B476" s="25"/>
      <c r="C476" s="26"/>
      <c r="D476" s="26"/>
      <c r="E476" s="27"/>
      <c r="F476" s="27"/>
      <c r="G476" s="26"/>
      <c r="H476" s="27"/>
      <c r="I476" s="27"/>
      <c r="J476" s="26"/>
      <c r="K476" s="27"/>
      <c r="L476" s="17">
        <f t="shared" si="88"/>
        <v>0</v>
      </c>
      <c r="M476" s="27"/>
      <c r="N476" s="27"/>
      <c r="O476" s="27"/>
      <c r="P476" s="27"/>
      <c r="Q476" s="27"/>
      <c r="R476" s="27"/>
      <c r="S476" s="27"/>
      <c r="T476" s="17">
        <f t="shared" si="89"/>
        <v>0</v>
      </c>
      <c r="U476" s="27"/>
      <c r="V476" s="27"/>
      <c r="W476" s="18">
        <f t="shared" si="90"/>
        <v>0</v>
      </c>
      <c r="X476" s="18"/>
      <c r="Y476" s="18">
        <f t="shared" si="91"/>
        <v>0</v>
      </c>
      <c r="Z476" s="18">
        <f t="shared" si="92"/>
        <v>0</v>
      </c>
      <c r="AA476" s="18">
        <f t="shared" si="93"/>
        <v>0</v>
      </c>
      <c r="AB476" s="18">
        <f t="shared" si="94"/>
        <v>0</v>
      </c>
      <c r="AC476" s="18">
        <f t="shared" si="95"/>
        <v>0</v>
      </c>
      <c r="AD476" s="18">
        <f t="shared" si="96"/>
        <v>0</v>
      </c>
      <c r="AE476" s="17">
        <f t="shared" si="97"/>
        <v>0</v>
      </c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38"/>
      <c r="BK476" s="20">
        <f t="shared" si="98"/>
        <v>0</v>
      </c>
    </row>
    <row r="477" spans="1:63">
      <c r="A477" s="22">
        <v>470</v>
      </c>
      <c r="B477" s="25"/>
      <c r="C477" s="26"/>
      <c r="D477" s="26"/>
      <c r="E477" s="27"/>
      <c r="F477" s="27"/>
      <c r="G477" s="26"/>
      <c r="H477" s="27"/>
      <c r="I477" s="27"/>
      <c r="J477" s="26"/>
      <c r="K477" s="27"/>
      <c r="L477" s="17">
        <f t="shared" si="88"/>
        <v>0</v>
      </c>
      <c r="M477" s="27"/>
      <c r="N477" s="27"/>
      <c r="O477" s="27"/>
      <c r="P477" s="27"/>
      <c r="Q477" s="27"/>
      <c r="R477" s="27"/>
      <c r="S477" s="27"/>
      <c r="T477" s="17">
        <f t="shared" si="89"/>
        <v>0</v>
      </c>
      <c r="U477" s="27"/>
      <c r="V477" s="27"/>
      <c r="W477" s="18">
        <f t="shared" si="90"/>
        <v>0</v>
      </c>
      <c r="X477" s="18"/>
      <c r="Y477" s="18">
        <f t="shared" si="91"/>
        <v>0</v>
      </c>
      <c r="Z477" s="18">
        <f t="shared" si="92"/>
        <v>0</v>
      </c>
      <c r="AA477" s="18">
        <f t="shared" si="93"/>
        <v>0</v>
      </c>
      <c r="AB477" s="18">
        <f t="shared" si="94"/>
        <v>0</v>
      </c>
      <c r="AC477" s="18">
        <f t="shared" si="95"/>
        <v>0</v>
      </c>
      <c r="AD477" s="18">
        <f t="shared" si="96"/>
        <v>0</v>
      </c>
      <c r="AE477" s="17">
        <f t="shared" si="97"/>
        <v>0</v>
      </c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38"/>
      <c r="BK477" s="20">
        <f t="shared" si="98"/>
        <v>0</v>
      </c>
    </row>
    <row r="478" spans="1:63">
      <c r="A478" s="22">
        <v>471</v>
      </c>
      <c r="B478" s="25"/>
      <c r="C478" s="26"/>
      <c r="D478" s="26"/>
      <c r="E478" s="27"/>
      <c r="F478" s="27"/>
      <c r="G478" s="26"/>
      <c r="H478" s="27"/>
      <c r="I478" s="27"/>
      <c r="J478" s="26"/>
      <c r="K478" s="27"/>
      <c r="L478" s="17">
        <f t="shared" si="88"/>
        <v>0</v>
      </c>
      <c r="M478" s="27"/>
      <c r="N478" s="27"/>
      <c r="O478" s="27"/>
      <c r="P478" s="27"/>
      <c r="Q478" s="27"/>
      <c r="R478" s="27"/>
      <c r="S478" s="27"/>
      <c r="T478" s="17">
        <f t="shared" si="89"/>
        <v>0</v>
      </c>
      <c r="U478" s="27"/>
      <c r="V478" s="27"/>
      <c r="W478" s="18">
        <f t="shared" si="90"/>
        <v>0</v>
      </c>
      <c r="X478" s="18"/>
      <c r="Y478" s="18">
        <f t="shared" si="91"/>
        <v>0</v>
      </c>
      <c r="Z478" s="18">
        <f t="shared" si="92"/>
        <v>0</v>
      </c>
      <c r="AA478" s="18">
        <f t="shared" si="93"/>
        <v>0</v>
      </c>
      <c r="AB478" s="18">
        <f t="shared" si="94"/>
        <v>0</v>
      </c>
      <c r="AC478" s="18">
        <f t="shared" si="95"/>
        <v>0</v>
      </c>
      <c r="AD478" s="18">
        <f t="shared" si="96"/>
        <v>0</v>
      </c>
      <c r="AE478" s="17">
        <f t="shared" si="97"/>
        <v>0</v>
      </c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38"/>
      <c r="BK478" s="20">
        <f t="shared" si="98"/>
        <v>0</v>
      </c>
    </row>
    <row r="479" spans="1:63">
      <c r="A479" s="22">
        <v>472</v>
      </c>
      <c r="B479" s="25"/>
      <c r="C479" s="26"/>
      <c r="D479" s="26"/>
      <c r="E479" s="27"/>
      <c r="F479" s="27"/>
      <c r="G479" s="26"/>
      <c r="H479" s="27"/>
      <c r="I479" s="27"/>
      <c r="J479" s="26"/>
      <c r="K479" s="27"/>
      <c r="L479" s="17">
        <f t="shared" si="88"/>
        <v>0</v>
      </c>
      <c r="M479" s="27"/>
      <c r="N479" s="27"/>
      <c r="O479" s="27"/>
      <c r="P479" s="27"/>
      <c r="Q479" s="27"/>
      <c r="R479" s="27"/>
      <c r="S479" s="27"/>
      <c r="T479" s="17">
        <f t="shared" si="89"/>
        <v>0</v>
      </c>
      <c r="U479" s="27"/>
      <c r="V479" s="27"/>
      <c r="W479" s="18">
        <f t="shared" si="90"/>
        <v>0</v>
      </c>
      <c r="X479" s="18"/>
      <c r="Y479" s="18">
        <f t="shared" si="91"/>
        <v>0</v>
      </c>
      <c r="Z479" s="18">
        <f t="shared" si="92"/>
        <v>0</v>
      </c>
      <c r="AA479" s="18">
        <f t="shared" si="93"/>
        <v>0</v>
      </c>
      <c r="AB479" s="18">
        <f t="shared" si="94"/>
        <v>0</v>
      </c>
      <c r="AC479" s="18">
        <f t="shared" si="95"/>
        <v>0</v>
      </c>
      <c r="AD479" s="18">
        <f t="shared" si="96"/>
        <v>0</v>
      </c>
      <c r="AE479" s="17">
        <f t="shared" si="97"/>
        <v>0</v>
      </c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38"/>
      <c r="BK479" s="20">
        <f t="shared" si="98"/>
        <v>0</v>
      </c>
    </row>
    <row r="480" spans="1:63">
      <c r="A480" s="22">
        <v>473</v>
      </c>
      <c r="B480" s="25"/>
      <c r="C480" s="26"/>
      <c r="D480" s="26"/>
      <c r="E480" s="27"/>
      <c r="F480" s="27"/>
      <c r="G480" s="26"/>
      <c r="H480" s="27"/>
      <c r="I480" s="27"/>
      <c r="J480" s="26"/>
      <c r="K480" s="27"/>
      <c r="L480" s="17">
        <f t="shared" si="88"/>
        <v>0</v>
      </c>
      <c r="M480" s="27"/>
      <c r="N480" s="27"/>
      <c r="O480" s="27"/>
      <c r="P480" s="27"/>
      <c r="Q480" s="27"/>
      <c r="R480" s="27"/>
      <c r="S480" s="27"/>
      <c r="T480" s="17">
        <f t="shared" si="89"/>
        <v>0</v>
      </c>
      <c r="U480" s="27"/>
      <c r="V480" s="27"/>
      <c r="W480" s="18">
        <f t="shared" si="90"/>
        <v>0</v>
      </c>
      <c r="X480" s="18"/>
      <c r="Y480" s="18">
        <f t="shared" si="91"/>
        <v>0</v>
      </c>
      <c r="Z480" s="18">
        <f t="shared" si="92"/>
        <v>0</v>
      </c>
      <c r="AA480" s="18">
        <f t="shared" si="93"/>
        <v>0</v>
      </c>
      <c r="AB480" s="18">
        <f t="shared" si="94"/>
        <v>0</v>
      </c>
      <c r="AC480" s="18">
        <f t="shared" si="95"/>
        <v>0</v>
      </c>
      <c r="AD480" s="18">
        <f t="shared" si="96"/>
        <v>0</v>
      </c>
      <c r="AE480" s="17">
        <f t="shared" si="97"/>
        <v>0</v>
      </c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38"/>
      <c r="BK480" s="20">
        <f t="shared" si="98"/>
        <v>0</v>
      </c>
    </row>
    <row r="481" spans="1:63">
      <c r="A481" s="22">
        <v>474</v>
      </c>
      <c r="B481" s="25"/>
      <c r="C481" s="26"/>
      <c r="D481" s="26"/>
      <c r="E481" s="27"/>
      <c r="F481" s="27"/>
      <c r="G481" s="26"/>
      <c r="H481" s="27"/>
      <c r="I481" s="27"/>
      <c r="J481" s="26"/>
      <c r="K481" s="27"/>
      <c r="L481" s="17">
        <f t="shared" si="88"/>
        <v>0</v>
      </c>
      <c r="M481" s="27"/>
      <c r="N481" s="27"/>
      <c r="O481" s="27"/>
      <c r="P481" s="27"/>
      <c r="Q481" s="27"/>
      <c r="R481" s="27"/>
      <c r="S481" s="27"/>
      <c r="T481" s="17">
        <f t="shared" si="89"/>
        <v>0</v>
      </c>
      <c r="U481" s="27"/>
      <c r="V481" s="27"/>
      <c r="W481" s="18">
        <f t="shared" si="90"/>
        <v>0</v>
      </c>
      <c r="X481" s="18"/>
      <c r="Y481" s="18">
        <f t="shared" si="91"/>
        <v>0</v>
      </c>
      <c r="Z481" s="18">
        <f t="shared" si="92"/>
        <v>0</v>
      </c>
      <c r="AA481" s="18">
        <f t="shared" si="93"/>
        <v>0</v>
      </c>
      <c r="AB481" s="18">
        <f t="shared" si="94"/>
        <v>0</v>
      </c>
      <c r="AC481" s="18">
        <f t="shared" si="95"/>
        <v>0</v>
      </c>
      <c r="AD481" s="18">
        <f t="shared" si="96"/>
        <v>0</v>
      </c>
      <c r="AE481" s="17">
        <f t="shared" si="97"/>
        <v>0</v>
      </c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38"/>
      <c r="BK481" s="20">
        <f t="shared" si="98"/>
        <v>0</v>
      </c>
    </row>
    <row r="482" spans="1:63">
      <c r="A482" s="22">
        <v>475</v>
      </c>
      <c r="B482" s="25"/>
      <c r="C482" s="26"/>
      <c r="D482" s="26"/>
      <c r="E482" s="27"/>
      <c r="F482" s="27"/>
      <c r="G482" s="26"/>
      <c r="H482" s="27"/>
      <c r="I482" s="27"/>
      <c r="J482" s="26"/>
      <c r="K482" s="27"/>
      <c r="L482" s="17">
        <f t="shared" si="88"/>
        <v>0</v>
      </c>
      <c r="M482" s="27"/>
      <c r="N482" s="27"/>
      <c r="O482" s="27"/>
      <c r="P482" s="27"/>
      <c r="Q482" s="27"/>
      <c r="R482" s="27"/>
      <c r="S482" s="27"/>
      <c r="T482" s="17">
        <f t="shared" si="89"/>
        <v>0</v>
      </c>
      <c r="U482" s="27"/>
      <c r="V482" s="27"/>
      <c r="W482" s="18">
        <f t="shared" si="90"/>
        <v>0</v>
      </c>
      <c r="X482" s="18"/>
      <c r="Y482" s="18">
        <f t="shared" si="91"/>
        <v>0</v>
      </c>
      <c r="Z482" s="18">
        <f t="shared" si="92"/>
        <v>0</v>
      </c>
      <c r="AA482" s="18">
        <f t="shared" si="93"/>
        <v>0</v>
      </c>
      <c r="AB482" s="18">
        <f t="shared" si="94"/>
        <v>0</v>
      </c>
      <c r="AC482" s="18">
        <f t="shared" si="95"/>
        <v>0</v>
      </c>
      <c r="AD482" s="18">
        <f t="shared" si="96"/>
        <v>0</v>
      </c>
      <c r="AE482" s="17">
        <f t="shared" si="97"/>
        <v>0</v>
      </c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38"/>
      <c r="BK482" s="20">
        <f t="shared" si="98"/>
        <v>0</v>
      </c>
    </row>
    <row r="483" spans="1:63">
      <c r="A483" s="22">
        <v>476</v>
      </c>
      <c r="B483" s="25"/>
      <c r="C483" s="26"/>
      <c r="D483" s="26"/>
      <c r="E483" s="27"/>
      <c r="F483" s="27"/>
      <c r="G483" s="26"/>
      <c r="H483" s="27"/>
      <c r="I483" s="27"/>
      <c r="J483" s="26"/>
      <c r="K483" s="27"/>
      <c r="L483" s="17">
        <f t="shared" si="88"/>
        <v>0</v>
      </c>
      <c r="M483" s="27"/>
      <c r="N483" s="27"/>
      <c r="O483" s="27"/>
      <c r="P483" s="27"/>
      <c r="Q483" s="27"/>
      <c r="R483" s="27"/>
      <c r="S483" s="27"/>
      <c r="T483" s="17">
        <f t="shared" si="89"/>
        <v>0</v>
      </c>
      <c r="U483" s="27"/>
      <c r="V483" s="27"/>
      <c r="W483" s="18">
        <f t="shared" si="90"/>
        <v>0</v>
      </c>
      <c r="X483" s="18"/>
      <c r="Y483" s="18">
        <f t="shared" si="91"/>
        <v>0</v>
      </c>
      <c r="Z483" s="18">
        <f t="shared" si="92"/>
        <v>0</v>
      </c>
      <c r="AA483" s="18">
        <f t="shared" si="93"/>
        <v>0</v>
      </c>
      <c r="AB483" s="18">
        <f t="shared" si="94"/>
        <v>0</v>
      </c>
      <c r="AC483" s="18">
        <f t="shared" si="95"/>
        <v>0</v>
      </c>
      <c r="AD483" s="18">
        <f t="shared" si="96"/>
        <v>0</v>
      </c>
      <c r="AE483" s="17">
        <f t="shared" si="97"/>
        <v>0</v>
      </c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38"/>
      <c r="BK483" s="20">
        <f t="shared" si="98"/>
        <v>0</v>
      </c>
    </row>
    <row r="484" spans="1:63">
      <c r="A484" s="22">
        <v>477</v>
      </c>
      <c r="B484" s="25"/>
      <c r="C484" s="26"/>
      <c r="D484" s="26"/>
      <c r="E484" s="27"/>
      <c r="F484" s="27"/>
      <c r="G484" s="26"/>
      <c r="H484" s="27"/>
      <c r="I484" s="27"/>
      <c r="J484" s="26"/>
      <c r="K484" s="27"/>
      <c r="L484" s="17">
        <f t="shared" si="88"/>
        <v>0</v>
      </c>
      <c r="M484" s="27"/>
      <c r="N484" s="27"/>
      <c r="O484" s="27"/>
      <c r="P484" s="27"/>
      <c r="Q484" s="27"/>
      <c r="R484" s="27"/>
      <c r="S484" s="27"/>
      <c r="T484" s="17">
        <f t="shared" si="89"/>
        <v>0</v>
      </c>
      <c r="U484" s="27"/>
      <c r="V484" s="27"/>
      <c r="W484" s="18">
        <f t="shared" si="90"/>
        <v>0</v>
      </c>
      <c r="X484" s="18"/>
      <c r="Y484" s="18">
        <f t="shared" si="91"/>
        <v>0</v>
      </c>
      <c r="Z484" s="18">
        <f t="shared" si="92"/>
        <v>0</v>
      </c>
      <c r="AA484" s="18">
        <f t="shared" si="93"/>
        <v>0</v>
      </c>
      <c r="AB484" s="18">
        <f t="shared" si="94"/>
        <v>0</v>
      </c>
      <c r="AC484" s="18">
        <f t="shared" si="95"/>
        <v>0</v>
      </c>
      <c r="AD484" s="18">
        <f t="shared" si="96"/>
        <v>0</v>
      </c>
      <c r="AE484" s="17">
        <f t="shared" si="97"/>
        <v>0</v>
      </c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38"/>
      <c r="BK484" s="20">
        <f t="shared" si="98"/>
        <v>0</v>
      </c>
    </row>
    <row r="485" spans="1:63">
      <c r="A485" s="22">
        <v>478</v>
      </c>
      <c r="B485" s="25"/>
      <c r="C485" s="26"/>
      <c r="D485" s="26"/>
      <c r="E485" s="27"/>
      <c r="F485" s="27"/>
      <c r="G485" s="26"/>
      <c r="H485" s="27"/>
      <c r="I485" s="27"/>
      <c r="J485" s="26"/>
      <c r="K485" s="27"/>
      <c r="L485" s="17">
        <f t="shared" si="88"/>
        <v>0</v>
      </c>
      <c r="M485" s="27"/>
      <c r="N485" s="27"/>
      <c r="O485" s="27"/>
      <c r="P485" s="27"/>
      <c r="Q485" s="27"/>
      <c r="R485" s="27"/>
      <c r="S485" s="27"/>
      <c r="T485" s="17">
        <f t="shared" si="89"/>
        <v>0</v>
      </c>
      <c r="U485" s="27"/>
      <c r="V485" s="27"/>
      <c r="W485" s="18">
        <f t="shared" si="90"/>
        <v>0</v>
      </c>
      <c r="X485" s="18"/>
      <c r="Y485" s="18">
        <f t="shared" si="91"/>
        <v>0</v>
      </c>
      <c r="Z485" s="18">
        <f t="shared" si="92"/>
        <v>0</v>
      </c>
      <c r="AA485" s="18">
        <f t="shared" si="93"/>
        <v>0</v>
      </c>
      <c r="AB485" s="18">
        <f t="shared" si="94"/>
        <v>0</v>
      </c>
      <c r="AC485" s="18">
        <f t="shared" si="95"/>
        <v>0</v>
      </c>
      <c r="AD485" s="18">
        <f t="shared" si="96"/>
        <v>0</v>
      </c>
      <c r="AE485" s="17">
        <f t="shared" si="97"/>
        <v>0</v>
      </c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38"/>
      <c r="BK485" s="20">
        <f t="shared" si="98"/>
        <v>0</v>
      </c>
    </row>
    <row r="486" spans="1:63">
      <c r="A486" s="22">
        <v>479</v>
      </c>
      <c r="B486" s="25"/>
      <c r="C486" s="26"/>
      <c r="D486" s="26"/>
      <c r="E486" s="27"/>
      <c r="F486" s="27"/>
      <c r="G486" s="26"/>
      <c r="H486" s="27"/>
      <c r="I486" s="27"/>
      <c r="J486" s="26"/>
      <c r="K486" s="27"/>
      <c r="L486" s="17">
        <f t="shared" si="88"/>
        <v>0</v>
      </c>
      <c r="M486" s="27"/>
      <c r="N486" s="27"/>
      <c r="O486" s="27"/>
      <c r="P486" s="27"/>
      <c r="Q486" s="27"/>
      <c r="R486" s="27"/>
      <c r="S486" s="27"/>
      <c r="T486" s="17">
        <f t="shared" si="89"/>
        <v>0</v>
      </c>
      <c r="U486" s="27"/>
      <c r="V486" s="27"/>
      <c r="W486" s="18">
        <f t="shared" si="90"/>
        <v>0</v>
      </c>
      <c r="X486" s="18"/>
      <c r="Y486" s="18">
        <f t="shared" si="91"/>
        <v>0</v>
      </c>
      <c r="Z486" s="18">
        <f t="shared" si="92"/>
        <v>0</v>
      </c>
      <c r="AA486" s="18">
        <f t="shared" si="93"/>
        <v>0</v>
      </c>
      <c r="AB486" s="18">
        <f t="shared" si="94"/>
        <v>0</v>
      </c>
      <c r="AC486" s="18">
        <f t="shared" si="95"/>
        <v>0</v>
      </c>
      <c r="AD486" s="18">
        <f t="shared" si="96"/>
        <v>0</v>
      </c>
      <c r="AE486" s="17">
        <f t="shared" si="97"/>
        <v>0</v>
      </c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38"/>
      <c r="BK486" s="20">
        <f t="shared" si="98"/>
        <v>0</v>
      </c>
    </row>
    <row r="487" spans="1:63">
      <c r="A487" s="22">
        <v>480</v>
      </c>
      <c r="B487" s="25"/>
      <c r="C487" s="26"/>
      <c r="D487" s="26"/>
      <c r="E487" s="27"/>
      <c r="F487" s="27"/>
      <c r="G487" s="26"/>
      <c r="H487" s="27"/>
      <c r="I487" s="27"/>
      <c r="J487" s="26"/>
      <c r="K487" s="27"/>
      <c r="L487" s="17">
        <f t="shared" si="88"/>
        <v>0</v>
      </c>
      <c r="M487" s="27"/>
      <c r="N487" s="27"/>
      <c r="O487" s="27"/>
      <c r="P487" s="27"/>
      <c r="Q487" s="27"/>
      <c r="R487" s="27"/>
      <c r="S487" s="27"/>
      <c r="T487" s="17">
        <f t="shared" si="89"/>
        <v>0</v>
      </c>
      <c r="U487" s="27"/>
      <c r="V487" s="27"/>
      <c r="W487" s="18">
        <f t="shared" si="90"/>
        <v>0</v>
      </c>
      <c r="X487" s="18"/>
      <c r="Y487" s="18">
        <f t="shared" si="91"/>
        <v>0</v>
      </c>
      <c r="Z487" s="18">
        <f t="shared" si="92"/>
        <v>0</v>
      </c>
      <c r="AA487" s="18">
        <f t="shared" si="93"/>
        <v>0</v>
      </c>
      <c r="AB487" s="18">
        <f t="shared" si="94"/>
        <v>0</v>
      </c>
      <c r="AC487" s="18">
        <f t="shared" si="95"/>
        <v>0</v>
      </c>
      <c r="AD487" s="18">
        <f t="shared" si="96"/>
        <v>0</v>
      </c>
      <c r="AE487" s="17">
        <f t="shared" si="97"/>
        <v>0</v>
      </c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38"/>
      <c r="BK487" s="20">
        <f t="shared" si="98"/>
        <v>0</v>
      </c>
    </row>
    <row r="488" spans="1:63">
      <c r="A488" s="22">
        <v>481</v>
      </c>
      <c r="B488" s="25"/>
      <c r="C488" s="26"/>
      <c r="D488" s="26"/>
      <c r="E488" s="27"/>
      <c r="F488" s="27"/>
      <c r="G488" s="26"/>
      <c r="H488" s="27"/>
      <c r="I488" s="27"/>
      <c r="J488" s="26"/>
      <c r="K488" s="27"/>
      <c r="L488" s="17">
        <f t="shared" si="88"/>
        <v>0</v>
      </c>
      <c r="M488" s="27"/>
      <c r="N488" s="27"/>
      <c r="O488" s="27"/>
      <c r="P488" s="27"/>
      <c r="Q488" s="27"/>
      <c r="R488" s="27"/>
      <c r="S488" s="27"/>
      <c r="T488" s="17">
        <f t="shared" si="89"/>
        <v>0</v>
      </c>
      <c r="U488" s="27"/>
      <c r="V488" s="27"/>
      <c r="W488" s="18">
        <f t="shared" si="90"/>
        <v>0</v>
      </c>
      <c r="X488" s="18"/>
      <c r="Y488" s="18">
        <f t="shared" si="91"/>
        <v>0</v>
      </c>
      <c r="Z488" s="18">
        <f t="shared" si="92"/>
        <v>0</v>
      </c>
      <c r="AA488" s="18">
        <f t="shared" si="93"/>
        <v>0</v>
      </c>
      <c r="AB488" s="18">
        <f t="shared" si="94"/>
        <v>0</v>
      </c>
      <c r="AC488" s="18">
        <f t="shared" si="95"/>
        <v>0</v>
      </c>
      <c r="AD488" s="18">
        <f t="shared" si="96"/>
        <v>0</v>
      </c>
      <c r="AE488" s="17">
        <f t="shared" si="97"/>
        <v>0</v>
      </c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38"/>
      <c r="BK488" s="20">
        <f t="shared" si="98"/>
        <v>0</v>
      </c>
    </row>
    <row r="489" spans="1:63">
      <c r="A489" s="22">
        <v>482</v>
      </c>
      <c r="B489" s="25"/>
      <c r="C489" s="26"/>
      <c r="D489" s="26"/>
      <c r="E489" s="27"/>
      <c r="F489" s="27"/>
      <c r="G489" s="26"/>
      <c r="H489" s="27"/>
      <c r="I489" s="27"/>
      <c r="J489" s="26"/>
      <c r="K489" s="27"/>
      <c r="L489" s="17">
        <f t="shared" si="88"/>
        <v>0</v>
      </c>
      <c r="M489" s="27"/>
      <c r="N489" s="27"/>
      <c r="O489" s="27"/>
      <c r="P489" s="27"/>
      <c r="Q489" s="27"/>
      <c r="R489" s="27"/>
      <c r="S489" s="27"/>
      <c r="T489" s="17">
        <f t="shared" si="89"/>
        <v>0</v>
      </c>
      <c r="U489" s="27"/>
      <c r="V489" s="27"/>
      <c r="W489" s="18">
        <f t="shared" si="90"/>
        <v>0</v>
      </c>
      <c r="X489" s="18"/>
      <c r="Y489" s="18">
        <f t="shared" si="91"/>
        <v>0</v>
      </c>
      <c r="Z489" s="18">
        <f t="shared" si="92"/>
        <v>0</v>
      </c>
      <c r="AA489" s="18">
        <f t="shared" si="93"/>
        <v>0</v>
      </c>
      <c r="AB489" s="18">
        <f t="shared" si="94"/>
        <v>0</v>
      </c>
      <c r="AC489" s="18">
        <f t="shared" si="95"/>
        <v>0</v>
      </c>
      <c r="AD489" s="18">
        <f t="shared" si="96"/>
        <v>0</v>
      </c>
      <c r="AE489" s="17">
        <f t="shared" si="97"/>
        <v>0</v>
      </c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38"/>
      <c r="BK489" s="20">
        <f t="shared" si="98"/>
        <v>0</v>
      </c>
    </row>
    <row r="490" spans="1:63">
      <c r="A490" s="22">
        <v>483</v>
      </c>
      <c r="B490" s="25"/>
      <c r="C490" s="26"/>
      <c r="D490" s="26"/>
      <c r="E490" s="27"/>
      <c r="F490" s="27"/>
      <c r="G490" s="26"/>
      <c r="H490" s="27"/>
      <c r="I490" s="27"/>
      <c r="J490" s="26"/>
      <c r="K490" s="27"/>
      <c r="L490" s="17">
        <f t="shared" si="88"/>
        <v>0</v>
      </c>
      <c r="M490" s="27"/>
      <c r="N490" s="27"/>
      <c r="O490" s="27"/>
      <c r="P490" s="27"/>
      <c r="Q490" s="27"/>
      <c r="R490" s="27"/>
      <c r="S490" s="27"/>
      <c r="T490" s="17">
        <f t="shared" si="89"/>
        <v>0</v>
      </c>
      <c r="U490" s="27"/>
      <c r="V490" s="27"/>
      <c r="W490" s="18">
        <f t="shared" si="90"/>
        <v>0</v>
      </c>
      <c r="X490" s="18"/>
      <c r="Y490" s="18">
        <f t="shared" si="91"/>
        <v>0</v>
      </c>
      <c r="Z490" s="18">
        <f t="shared" si="92"/>
        <v>0</v>
      </c>
      <c r="AA490" s="18">
        <f t="shared" si="93"/>
        <v>0</v>
      </c>
      <c r="AB490" s="18">
        <f t="shared" si="94"/>
        <v>0</v>
      </c>
      <c r="AC490" s="18">
        <f t="shared" si="95"/>
        <v>0</v>
      </c>
      <c r="AD490" s="18">
        <f t="shared" si="96"/>
        <v>0</v>
      </c>
      <c r="AE490" s="17">
        <f t="shared" si="97"/>
        <v>0</v>
      </c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38"/>
      <c r="BK490" s="20">
        <f t="shared" si="98"/>
        <v>0</v>
      </c>
    </row>
    <row r="491" spans="1:63">
      <c r="A491" s="22">
        <v>484</v>
      </c>
      <c r="B491" s="25"/>
      <c r="C491" s="26"/>
      <c r="D491" s="26"/>
      <c r="E491" s="27"/>
      <c r="F491" s="27"/>
      <c r="G491" s="26"/>
      <c r="H491" s="27"/>
      <c r="I491" s="27"/>
      <c r="J491" s="26"/>
      <c r="K491" s="27"/>
      <c r="L491" s="17">
        <f t="shared" si="88"/>
        <v>0</v>
      </c>
      <c r="M491" s="27"/>
      <c r="N491" s="27"/>
      <c r="O491" s="27"/>
      <c r="P491" s="27"/>
      <c r="Q491" s="27"/>
      <c r="R491" s="27"/>
      <c r="S491" s="27"/>
      <c r="T491" s="17">
        <f t="shared" si="89"/>
        <v>0</v>
      </c>
      <c r="U491" s="27"/>
      <c r="V491" s="27"/>
      <c r="W491" s="18">
        <f t="shared" si="90"/>
        <v>0</v>
      </c>
      <c r="X491" s="18"/>
      <c r="Y491" s="18">
        <f t="shared" si="91"/>
        <v>0</v>
      </c>
      <c r="Z491" s="18">
        <f t="shared" si="92"/>
        <v>0</v>
      </c>
      <c r="AA491" s="18">
        <f t="shared" si="93"/>
        <v>0</v>
      </c>
      <c r="AB491" s="18">
        <f t="shared" si="94"/>
        <v>0</v>
      </c>
      <c r="AC491" s="18">
        <f t="shared" si="95"/>
        <v>0</v>
      </c>
      <c r="AD491" s="18">
        <f t="shared" si="96"/>
        <v>0</v>
      </c>
      <c r="AE491" s="17">
        <f t="shared" si="97"/>
        <v>0</v>
      </c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38"/>
      <c r="BK491" s="20">
        <f t="shared" si="98"/>
        <v>0</v>
      </c>
    </row>
    <row r="492" spans="1:63">
      <c r="A492" s="22">
        <v>485</v>
      </c>
      <c r="B492" s="25"/>
      <c r="C492" s="26"/>
      <c r="D492" s="26"/>
      <c r="E492" s="27"/>
      <c r="F492" s="27"/>
      <c r="G492" s="26"/>
      <c r="H492" s="27"/>
      <c r="I492" s="27"/>
      <c r="J492" s="26"/>
      <c r="K492" s="27"/>
      <c r="L492" s="17">
        <f t="shared" si="88"/>
        <v>0</v>
      </c>
      <c r="M492" s="27"/>
      <c r="N492" s="27"/>
      <c r="O492" s="27"/>
      <c r="P492" s="27"/>
      <c r="Q492" s="27"/>
      <c r="R492" s="27"/>
      <c r="S492" s="27"/>
      <c r="T492" s="17">
        <f t="shared" si="89"/>
        <v>0</v>
      </c>
      <c r="U492" s="27"/>
      <c r="V492" s="27"/>
      <c r="W492" s="18">
        <f t="shared" si="90"/>
        <v>0</v>
      </c>
      <c r="X492" s="18"/>
      <c r="Y492" s="18">
        <f t="shared" si="91"/>
        <v>0</v>
      </c>
      <c r="Z492" s="18">
        <f t="shared" si="92"/>
        <v>0</v>
      </c>
      <c r="AA492" s="18">
        <f t="shared" si="93"/>
        <v>0</v>
      </c>
      <c r="AB492" s="18">
        <f t="shared" si="94"/>
        <v>0</v>
      </c>
      <c r="AC492" s="18">
        <f t="shared" si="95"/>
        <v>0</v>
      </c>
      <c r="AD492" s="18">
        <f t="shared" si="96"/>
        <v>0</v>
      </c>
      <c r="AE492" s="17">
        <f t="shared" si="97"/>
        <v>0</v>
      </c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38"/>
      <c r="BK492" s="20">
        <f t="shared" si="98"/>
        <v>0</v>
      </c>
    </row>
    <row r="493" spans="1:63">
      <c r="A493" s="22">
        <v>486</v>
      </c>
      <c r="B493" s="25"/>
      <c r="C493" s="26"/>
      <c r="D493" s="26"/>
      <c r="E493" s="27"/>
      <c r="F493" s="27"/>
      <c r="G493" s="26"/>
      <c r="H493" s="27"/>
      <c r="I493" s="27"/>
      <c r="J493" s="26"/>
      <c r="K493" s="27"/>
      <c r="L493" s="17">
        <f t="shared" si="88"/>
        <v>0</v>
      </c>
      <c r="M493" s="27"/>
      <c r="N493" s="27"/>
      <c r="O493" s="27"/>
      <c r="P493" s="27"/>
      <c r="Q493" s="27"/>
      <c r="R493" s="27"/>
      <c r="S493" s="27"/>
      <c r="T493" s="17">
        <f t="shared" si="89"/>
        <v>0</v>
      </c>
      <c r="U493" s="27"/>
      <c r="V493" s="27"/>
      <c r="W493" s="18">
        <f t="shared" si="90"/>
        <v>0</v>
      </c>
      <c r="X493" s="18"/>
      <c r="Y493" s="18">
        <f t="shared" si="91"/>
        <v>0</v>
      </c>
      <c r="Z493" s="18">
        <f t="shared" si="92"/>
        <v>0</v>
      </c>
      <c r="AA493" s="18">
        <f t="shared" si="93"/>
        <v>0</v>
      </c>
      <c r="AB493" s="18">
        <f t="shared" si="94"/>
        <v>0</v>
      </c>
      <c r="AC493" s="18">
        <f t="shared" si="95"/>
        <v>0</v>
      </c>
      <c r="AD493" s="18">
        <f t="shared" si="96"/>
        <v>0</v>
      </c>
      <c r="AE493" s="17">
        <f t="shared" si="97"/>
        <v>0</v>
      </c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38"/>
      <c r="BK493" s="20">
        <f t="shared" si="98"/>
        <v>0</v>
      </c>
    </row>
    <row r="494" spans="1:63">
      <c r="A494" s="22">
        <v>487</v>
      </c>
      <c r="B494" s="25"/>
      <c r="C494" s="26"/>
      <c r="D494" s="26"/>
      <c r="E494" s="27"/>
      <c r="F494" s="27"/>
      <c r="G494" s="26"/>
      <c r="H494" s="27"/>
      <c r="I494" s="27"/>
      <c r="J494" s="26"/>
      <c r="K494" s="27"/>
      <c r="L494" s="17">
        <f t="shared" si="88"/>
        <v>0</v>
      </c>
      <c r="M494" s="27"/>
      <c r="N494" s="27"/>
      <c r="O494" s="27"/>
      <c r="P494" s="27"/>
      <c r="Q494" s="27"/>
      <c r="R494" s="27"/>
      <c r="S494" s="27"/>
      <c r="T494" s="17">
        <f t="shared" si="89"/>
        <v>0</v>
      </c>
      <c r="U494" s="27"/>
      <c r="V494" s="27"/>
      <c r="W494" s="18">
        <f t="shared" si="90"/>
        <v>0</v>
      </c>
      <c r="X494" s="18"/>
      <c r="Y494" s="18">
        <f t="shared" si="91"/>
        <v>0</v>
      </c>
      <c r="Z494" s="18">
        <f t="shared" si="92"/>
        <v>0</v>
      </c>
      <c r="AA494" s="18">
        <f t="shared" si="93"/>
        <v>0</v>
      </c>
      <c r="AB494" s="18">
        <f t="shared" si="94"/>
        <v>0</v>
      </c>
      <c r="AC494" s="18">
        <f t="shared" si="95"/>
        <v>0</v>
      </c>
      <c r="AD494" s="18">
        <f t="shared" si="96"/>
        <v>0</v>
      </c>
      <c r="AE494" s="17">
        <f t="shared" si="97"/>
        <v>0</v>
      </c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38"/>
      <c r="BK494" s="20">
        <f t="shared" si="98"/>
        <v>0</v>
      </c>
    </row>
    <row r="495" spans="1:63">
      <c r="A495" s="22">
        <v>488</v>
      </c>
      <c r="B495" s="25"/>
      <c r="C495" s="26"/>
      <c r="D495" s="26"/>
      <c r="E495" s="27"/>
      <c r="F495" s="27"/>
      <c r="G495" s="26"/>
      <c r="H495" s="27"/>
      <c r="I495" s="27"/>
      <c r="J495" s="26"/>
      <c r="K495" s="27"/>
      <c r="L495" s="17">
        <f t="shared" si="88"/>
        <v>0</v>
      </c>
      <c r="M495" s="27"/>
      <c r="N495" s="27"/>
      <c r="O495" s="27"/>
      <c r="P495" s="27"/>
      <c r="Q495" s="27"/>
      <c r="R495" s="27"/>
      <c r="S495" s="27"/>
      <c r="T495" s="17">
        <f t="shared" si="89"/>
        <v>0</v>
      </c>
      <c r="U495" s="27"/>
      <c r="V495" s="27"/>
      <c r="W495" s="18">
        <f t="shared" si="90"/>
        <v>0</v>
      </c>
      <c r="X495" s="18"/>
      <c r="Y495" s="18">
        <f t="shared" si="91"/>
        <v>0</v>
      </c>
      <c r="Z495" s="18">
        <f t="shared" si="92"/>
        <v>0</v>
      </c>
      <c r="AA495" s="18">
        <f t="shared" si="93"/>
        <v>0</v>
      </c>
      <c r="AB495" s="18">
        <f t="shared" si="94"/>
        <v>0</v>
      </c>
      <c r="AC495" s="18">
        <f t="shared" si="95"/>
        <v>0</v>
      </c>
      <c r="AD495" s="18">
        <f t="shared" si="96"/>
        <v>0</v>
      </c>
      <c r="AE495" s="17">
        <f t="shared" si="97"/>
        <v>0</v>
      </c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38"/>
      <c r="BK495" s="20">
        <f t="shared" si="98"/>
        <v>0</v>
      </c>
    </row>
    <row r="496" spans="1:63">
      <c r="A496" s="22">
        <v>489</v>
      </c>
      <c r="B496" s="25"/>
      <c r="C496" s="26"/>
      <c r="D496" s="26"/>
      <c r="E496" s="27"/>
      <c r="F496" s="27"/>
      <c r="G496" s="26"/>
      <c r="H496" s="27"/>
      <c r="I496" s="27"/>
      <c r="J496" s="26"/>
      <c r="K496" s="27"/>
      <c r="L496" s="17">
        <f t="shared" si="88"/>
        <v>0</v>
      </c>
      <c r="M496" s="27"/>
      <c r="N496" s="27"/>
      <c r="O496" s="27"/>
      <c r="P496" s="27"/>
      <c r="Q496" s="27"/>
      <c r="R496" s="27"/>
      <c r="S496" s="27"/>
      <c r="T496" s="17">
        <f t="shared" si="89"/>
        <v>0</v>
      </c>
      <c r="U496" s="27"/>
      <c r="V496" s="27"/>
      <c r="W496" s="18">
        <f t="shared" si="90"/>
        <v>0</v>
      </c>
      <c r="X496" s="18"/>
      <c r="Y496" s="18">
        <f t="shared" si="91"/>
        <v>0</v>
      </c>
      <c r="Z496" s="18">
        <f t="shared" si="92"/>
        <v>0</v>
      </c>
      <c r="AA496" s="18">
        <f t="shared" si="93"/>
        <v>0</v>
      </c>
      <c r="AB496" s="18">
        <f t="shared" si="94"/>
        <v>0</v>
      </c>
      <c r="AC496" s="18">
        <f t="shared" si="95"/>
        <v>0</v>
      </c>
      <c r="AD496" s="18">
        <f t="shared" si="96"/>
        <v>0</v>
      </c>
      <c r="AE496" s="17">
        <f t="shared" si="97"/>
        <v>0</v>
      </c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38"/>
      <c r="BK496" s="20">
        <f t="shared" si="98"/>
        <v>0</v>
      </c>
    </row>
    <row r="497" spans="1:63">
      <c r="A497" s="22">
        <v>490</v>
      </c>
      <c r="B497" s="25"/>
      <c r="C497" s="26"/>
      <c r="D497" s="26"/>
      <c r="E497" s="27"/>
      <c r="F497" s="27"/>
      <c r="G497" s="26"/>
      <c r="H497" s="27"/>
      <c r="I497" s="27"/>
      <c r="J497" s="26"/>
      <c r="K497" s="27"/>
      <c r="L497" s="17">
        <f t="shared" si="88"/>
        <v>0</v>
      </c>
      <c r="M497" s="27"/>
      <c r="N497" s="27"/>
      <c r="O497" s="27"/>
      <c r="P497" s="27"/>
      <c r="Q497" s="27"/>
      <c r="R497" s="27"/>
      <c r="S497" s="27"/>
      <c r="T497" s="17">
        <f t="shared" si="89"/>
        <v>0</v>
      </c>
      <c r="U497" s="27"/>
      <c r="V497" s="27"/>
      <c r="W497" s="18">
        <f t="shared" si="90"/>
        <v>0</v>
      </c>
      <c r="X497" s="18"/>
      <c r="Y497" s="18">
        <f t="shared" si="91"/>
        <v>0</v>
      </c>
      <c r="Z497" s="18">
        <f t="shared" si="92"/>
        <v>0</v>
      </c>
      <c r="AA497" s="18">
        <f t="shared" si="93"/>
        <v>0</v>
      </c>
      <c r="AB497" s="18">
        <f t="shared" si="94"/>
        <v>0</v>
      </c>
      <c r="AC497" s="18">
        <f t="shared" si="95"/>
        <v>0</v>
      </c>
      <c r="AD497" s="18">
        <f t="shared" si="96"/>
        <v>0</v>
      </c>
      <c r="AE497" s="17">
        <f t="shared" si="97"/>
        <v>0</v>
      </c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38"/>
      <c r="BK497" s="20">
        <f t="shared" si="98"/>
        <v>0</v>
      </c>
    </row>
    <row r="498" spans="1:63">
      <c r="A498" s="22">
        <v>491</v>
      </c>
      <c r="B498" s="25"/>
      <c r="C498" s="26"/>
      <c r="D498" s="26"/>
      <c r="E498" s="27"/>
      <c r="F498" s="27"/>
      <c r="G498" s="26"/>
      <c r="H498" s="27"/>
      <c r="I498" s="27"/>
      <c r="J498" s="26"/>
      <c r="K498" s="27"/>
      <c r="L498" s="17">
        <f t="shared" si="88"/>
        <v>0</v>
      </c>
      <c r="M498" s="27"/>
      <c r="N498" s="27"/>
      <c r="O498" s="27"/>
      <c r="P498" s="27"/>
      <c r="Q498" s="27"/>
      <c r="R498" s="27"/>
      <c r="S498" s="27"/>
      <c r="T498" s="17">
        <f t="shared" si="89"/>
        <v>0</v>
      </c>
      <c r="U498" s="27"/>
      <c r="V498" s="27"/>
      <c r="W498" s="18">
        <f t="shared" si="90"/>
        <v>0</v>
      </c>
      <c r="X498" s="18"/>
      <c r="Y498" s="18">
        <f t="shared" si="91"/>
        <v>0</v>
      </c>
      <c r="Z498" s="18">
        <f t="shared" si="92"/>
        <v>0</v>
      </c>
      <c r="AA498" s="18">
        <f t="shared" si="93"/>
        <v>0</v>
      </c>
      <c r="AB498" s="18">
        <f t="shared" si="94"/>
        <v>0</v>
      </c>
      <c r="AC498" s="18">
        <f t="shared" si="95"/>
        <v>0</v>
      </c>
      <c r="AD498" s="18">
        <f t="shared" si="96"/>
        <v>0</v>
      </c>
      <c r="AE498" s="17">
        <f t="shared" si="97"/>
        <v>0</v>
      </c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38"/>
      <c r="BK498" s="20">
        <f t="shared" si="98"/>
        <v>0</v>
      </c>
    </row>
    <row r="499" spans="1:63">
      <c r="A499" s="22">
        <v>492</v>
      </c>
      <c r="B499" s="25"/>
      <c r="C499" s="26"/>
      <c r="D499" s="26"/>
      <c r="E499" s="27"/>
      <c r="F499" s="27"/>
      <c r="G499" s="26"/>
      <c r="H499" s="27"/>
      <c r="I499" s="27"/>
      <c r="J499" s="26"/>
      <c r="K499" s="27"/>
      <c r="L499" s="17">
        <f t="shared" si="88"/>
        <v>0</v>
      </c>
      <c r="M499" s="27"/>
      <c r="N499" s="27"/>
      <c r="O499" s="27"/>
      <c r="P499" s="27"/>
      <c r="Q499" s="27"/>
      <c r="R499" s="27"/>
      <c r="S499" s="27"/>
      <c r="T499" s="17">
        <f t="shared" si="89"/>
        <v>0</v>
      </c>
      <c r="U499" s="27"/>
      <c r="V499" s="27"/>
      <c r="W499" s="18">
        <f t="shared" si="90"/>
        <v>0</v>
      </c>
      <c r="X499" s="18"/>
      <c r="Y499" s="18">
        <f t="shared" si="91"/>
        <v>0</v>
      </c>
      <c r="Z499" s="18">
        <f t="shared" si="92"/>
        <v>0</v>
      </c>
      <c r="AA499" s="18">
        <f t="shared" si="93"/>
        <v>0</v>
      </c>
      <c r="AB499" s="18">
        <f t="shared" si="94"/>
        <v>0</v>
      </c>
      <c r="AC499" s="18">
        <f t="shared" si="95"/>
        <v>0</v>
      </c>
      <c r="AD499" s="18">
        <f t="shared" si="96"/>
        <v>0</v>
      </c>
      <c r="AE499" s="17">
        <f t="shared" si="97"/>
        <v>0</v>
      </c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38"/>
      <c r="BK499" s="20">
        <f t="shared" si="98"/>
        <v>0</v>
      </c>
    </row>
    <row r="500" spans="1:63">
      <c r="A500" s="22">
        <v>493</v>
      </c>
      <c r="B500" s="25"/>
      <c r="C500" s="26"/>
      <c r="D500" s="26"/>
      <c r="E500" s="27"/>
      <c r="F500" s="27"/>
      <c r="G500" s="26"/>
      <c r="H500" s="27"/>
      <c r="I500" s="27"/>
      <c r="J500" s="26"/>
      <c r="K500" s="27"/>
      <c r="L500" s="17">
        <f t="shared" si="88"/>
        <v>0</v>
      </c>
      <c r="M500" s="27"/>
      <c r="N500" s="27"/>
      <c r="O500" s="27"/>
      <c r="P500" s="27"/>
      <c r="Q500" s="27"/>
      <c r="R500" s="27"/>
      <c r="S500" s="27"/>
      <c r="T500" s="17">
        <f t="shared" si="89"/>
        <v>0</v>
      </c>
      <c r="U500" s="27"/>
      <c r="V500" s="27"/>
      <c r="W500" s="18">
        <f t="shared" si="90"/>
        <v>0</v>
      </c>
      <c r="X500" s="18"/>
      <c r="Y500" s="18">
        <f t="shared" si="91"/>
        <v>0</v>
      </c>
      <c r="Z500" s="18">
        <f t="shared" si="92"/>
        <v>0</v>
      </c>
      <c r="AA500" s="18">
        <f t="shared" si="93"/>
        <v>0</v>
      </c>
      <c r="AB500" s="18">
        <f t="shared" si="94"/>
        <v>0</v>
      </c>
      <c r="AC500" s="18">
        <f t="shared" si="95"/>
        <v>0</v>
      </c>
      <c r="AD500" s="18">
        <f t="shared" si="96"/>
        <v>0</v>
      </c>
      <c r="AE500" s="17">
        <f t="shared" si="97"/>
        <v>0</v>
      </c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38"/>
      <c r="BK500" s="20">
        <f t="shared" si="98"/>
        <v>0</v>
      </c>
    </row>
    <row r="501" spans="1:63">
      <c r="A501" s="22">
        <v>494</v>
      </c>
      <c r="B501" s="25"/>
      <c r="C501" s="26"/>
      <c r="D501" s="26"/>
      <c r="E501" s="27"/>
      <c r="F501" s="27"/>
      <c r="G501" s="26"/>
      <c r="H501" s="27"/>
      <c r="I501" s="27"/>
      <c r="J501" s="26"/>
      <c r="K501" s="27"/>
      <c r="L501" s="17">
        <f t="shared" si="88"/>
        <v>0</v>
      </c>
      <c r="M501" s="27"/>
      <c r="N501" s="27"/>
      <c r="O501" s="27"/>
      <c r="P501" s="27"/>
      <c r="Q501" s="27"/>
      <c r="R501" s="27"/>
      <c r="S501" s="27"/>
      <c r="T501" s="17">
        <f t="shared" si="89"/>
        <v>0</v>
      </c>
      <c r="U501" s="27"/>
      <c r="V501" s="27"/>
      <c r="W501" s="18">
        <f t="shared" si="90"/>
        <v>0</v>
      </c>
      <c r="X501" s="18"/>
      <c r="Y501" s="18">
        <f t="shared" si="91"/>
        <v>0</v>
      </c>
      <c r="Z501" s="18">
        <f t="shared" si="92"/>
        <v>0</v>
      </c>
      <c r="AA501" s="18">
        <f t="shared" si="93"/>
        <v>0</v>
      </c>
      <c r="AB501" s="18">
        <f t="shared" si="94"/>
        <v>0</v>
      </c>
      <c r="AC501" s="18">
        <f t="shared" si="95"/>
        <v>0</v>
      </c>
      <c r="AD501" s="18">
        <f t="shared" si="96"/>
        <v>0</v>
      </c>
      <c r="AE501" s="17">
        <f t="shared" si="97"/>
        <v>0</v>
      </c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38"/>
      <c r="BK501" s="20">
        <f t="shared" si="98"/>
        <v>0</v>
      </c>
    </row>
    <row r="502" spans="1:63">
      <c r="A502" s="22">
        <v>495</v>
      </c>
      <c r="B502" s="25"/>
      <c r="C502" s="26"/>
      <c r="D502" s="26"/>
      <c r="E502" s="27"/>
      <c r="F502" s="27"/>
      <c r="G502" s="26"/>
      <c r="H502" s="27"/>
      <c r="I502" s="27"/>
      <c r="J502" s="26"/>
      <c r="K502" s="27"/>
      <c r="L502" s="17">
        <f t="shared" si="88"/>
        <v>0</v>
      </c>
      <c r="M502" s="27"/>
      <c r="N502" s="27"/>
      <c r="O502" s="27"/>
      <c r="P502" s="27"/>
      <c r="Q502" s="27"/>
      <c r="R502" s="27"/>
      <c r="S502" s="27"/>
      <c r="T502" s="17">
        <f t="shared" si="89"/>
        <v>0</v>
      </c>
      <c r="U502" s="27"/>
      <c r="V502" s="27"/>
      <c r="W502" s="18">
        <f t="shared" si="90"/>
        <v>0</v>
      </c>
      <c r="X502" s="18"/>
      <c r="Y502" s="18">
        <f t="shared" si="91"/>
        <v>0</v>
      </c>
      <c r="Z502" s="18">
        <f t="shared" si="92"/>
        <v>0</v>
      </c>
      <c r="AA502" s="18">
        <f t="shared" si="93"/>
        <v>0</v>
      </c>
      <c r="AB502" s="18">
        <f t="shared" si="94"/>
        <v>0</v>
      </c>
      <c r="AC502" s="18">
        <f t="shared" si="95"/>
        <v>0</v>
      </c>
      <c r="AD502" s="18">
        <f t="shared" si="96"/>
        <v>0</v>
      </c>
      <c r="AE502" s="17">
        <f t="shared" si="97"/>
        <v>0</v>
      </c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38"/>
      <c r="BK502" s="20">
        <f t="shared" si="98"/>
        <v>0</v>
      </c>
    </row>
    <row r="503" spans="1:63">
      <c r="A503" s="22">
        <v>496</v>
      </c>
      <c r="B503" s="25"/>
      <c r="C503" s="26"/>
      <c r="D503" s="26"/>
      <c r="E503" s="27"/>
      <c r="F503" s="27"/>
      <c r="G503" s="26"/>
      <c r="H503" s="27"/>
      <c r="I503" s="27"/>
      <c r="J503" s="26"/>
      <c r="K503" s="27"/>
      <c r="L503" s="17">
        <f t="shared" si="88"/>
        <v>0</v>
      </c>
      <c r="M503" s="27"/>
      <c r="N503" s="27"/>
      <c r="O503" s="27"/>
      <c r="P503" s="27"/>
      <c r="Q503" s="27"/>
      <c r="R503" s="27"/>
      <c r="S503" s="27"/>
      <c r="T503" s="17">
        <f t="shared" si="89"/>
        <v>0</v>
      </c>
      <c r="U503" s="27"/>
      <c r="V503" s="27"/>
      <c r="W503" s="18">
        <f t="shared" si="90"/>
        <v>0</v>
      </c>
      <c r="X503" s="18"/>
      <c r="Y503" s="18">
        <f t="shared" si="91"/>
        <v>0</v>
      </c>
      <c r="Z503" s="18">
        <f t="shared" si="92"/>
        <v>0</v>
      </c>
      <c r="AA503" s="18">
        <f t="shared" si="93"/>
        <v>0</v>
      </c>
      <c r="AB503" s="18">
        <f t="shared" si="94"/>
        <v>0</v>
      </c>
      <c r="AC503" s="18">
        <f t="shared" si="95"/>
        <v>0</v>
      </c>
      <c r="AD503" s="18">
        <f t="shared" si="96"/>
        <v>0</v>
      </c>
      <c r="AE503" s="17">
        <f t="shared" si="97"/>
        <v>0</v>
      </c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38"/>
      <c r="BK503" s="20">
        <f t="shared" si="98"/>
        <v>0</v>
      </c>
    </row>
    <row r="504" spans="1:63">
      <c r="A504" s="22">
        <v>497</v>
      </c>
      <c r="B504" s="25"/>
      <c r="C504" s="26"/>
      <c r="D504" s="26"/>
      <c r="E504" s="27"/>
      <c r="F504" s="27"/>
      <c r="G504" s="26"/>
      <c r="H504" s="27"/>
      <c r="I504" s="27"/>
      <c r="J504" s="26"/>
      <c r="K504" s="27"/>
      <c r="L504" s="17">
        <f t="shared" si="88"/>
        <v>0</v>
      </c>
      <c r="M504" s="27"/>
      <c r="N504" s="27"/>
      <c r="O504" s="27"/>
      <c r="P504" s="27"/>
      <c r="Q504" s="27"/>
      <c r="R504" s="27"/>
      <c r="S504" s="27"/>
      <c r="T504" s="17">
        <f t="shared" si="89"/>
        <v>0</v>
      </c>
      <c r="U504" s="27"/>
      <c r="V504" s="27"/>
      <c r="W504" s="18">
        <f t="shared" si="90"/>
        <v>0</v>
      </c>
      <c r="X504" s="18"/>
      <c r="Y504" s="18">
        <f t="shared" si="91"/>
        <v>0</v>
      </c>
      <c r="Z504" s="18">
        <f t="shared" si="92"/>
        <v>0</v>
      </c>
      <c r="AA504" s="18">
        <f t="shared" si="93"/>
        <v>0</v>
      </c>
      <c r="AB504" s="18">
        <f t="shared" si="94"/>
        <v>0</v>
      </c>
      <c r="AC504" s="18">
        <f t="shared" si="95"/>
        <v>0</v>
      </c>
      <c r="AD504" s="18">
        <f t="shared" si="96"/>
        <v>0</v>
      </c>
      <c r="AE504" s="17">
        <f t="shared" si="97"/>
        <v>0</v>
      </c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38"/>
      <c r="BK504" s="20">
        <f t="shared" si="98"/>
        <v>0</v>
      </c>
    </row>
    <row r="505" spans="1:63">
      <c r="A505" s="22">
        <v>498</v>
      </c>
      <c r="B505" s="25"/>
      <c r="C505" s="26"/>
      <c r="D505" s="26"/>
      <c r="E505" s="27"/>
      <c r="F505" s="27"/>
      <c r="G505" s="26"/>
      <c r="H505" s="27"/>
      <c r="I505" s="27"/>
      <c r="J505" s="26"/>
      <c r="K505" s="27"/>
      <c r="L505" s="17">
        <f t="shared" si="88"/>
        <v>0</v>
      </c>
      <c r="M505" s="27"/>
      <c r="N505" s="27"/>
      <c r="O505" s="27"/>
      <c r="P505" s="27"/>
      <c r="Q505" s="27"/>
      <c r="R505" s="27"/>
      <c r="S505" s="27"/>
      <c r="T505" s="17">
        <f t="shared" si="89"/>
        <v>0</v>
      </c>
      <c r="U505" s="27"/>
      <c r="V505" s="27"/>
      <c r="W505" s="18">
        <f t="shared" si="90"/>
        <v>0</v>
      </c>
      <c r="X505" s="18"/>
      <c r="Y505" s="18">
        <f t="shared" si="91"/>
        <v>0</v>
      </c>
      <c r="Z505" s="18">
        <f t="shared" si="92"/>
        <v>0</v>
      </c>
      <c r="AA505" s="18">
        <f t="shared" si="93"/>
        <v>0</v>
      </c>
      <c r="AB505" s="18">
        <f t="shared" si="94"/>
        <v>0</v>
      </c>
      <c r="AC505" s="18">
        <f t="shared" si="95"/>
        <v>0</v>
      </c>
      <c r="AD505" s="18">
        <f t="shared" si="96"/>
        <v>0</v>
      </c>
      <c r="AE505" s="17">
        <f t="shared" si="97"/>
        <v>0</v>
      </c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38"/>
      <c r="BK505" s="20">
        <f t="shared" si="98"/>
        <v>0</v>
      </c>
    </row>
    <row r="506" spans="1:63">
      <c r="A506" s="22">
        <v>499</v>
      </c>
      <c r="B506" s="25"/>
      <c r="C506" s="26"/>
      <c r="D506" s="26"/>
      <c r="E506" s="27"/>
      <c r="F506" s="27"/>
      <c r="G506" s="26"/>
      <c r="H506" s="27"/>
      <c r="I506" s="27"/>
      <c r="J506" s="26"/>
      <c r="K506" s="27"/>
      <c r="L506" s="17">
        <f t="shared" si="88"/>
        <v>0</v>
      </c>
      <c r="M506" s="27"/>
      <c r="N506" s="27"/>
      <c r="O506" s="27"/>
      <c r="P506" s="27"/>
      <c r="Q506" s="27"/>
      <c r="R506" s="27"/>
      <c r="S506" s="27"/>
      <c r="T506" s="17">
        <f t="shared" si="89"/>
        <v>0</v>
      </c>
      <c r="U506" s="27"/>
      <c r="V506" s="27"/>
      <c r="W506" s="18">
        <f t="shared" si="90"/>
        <v>0</v>
      </c>
      <c r="X506" s="18"/>
      <c r="Y506" s="18">
        <f t="shared" si="91"/>
        <v>0</v>
      </c>
      <c r="Z506" s="18">
        <f t="shared" si="92"/>
        <v>0</v>
      </c>
      <c r="AA506" s="18">
        <f t="shared" si="93"/>
        <v>0</v>
      </c>
      <c r="AB506" s="18">
        <f t="shared" si="94"/>
        <v>0</v>
      </c>
      <c r="AC506" s="18">
        <f t="shared" si="95"/>
        <v>0</v>
      </c>
      <c r="AD506" s="18">
        <f t="shared" si="96"/>
        <v>0</v>
      </c>
      <c r="AE506" s="17">
        <f t="shared" si="97"/>
        <v>0</v>
      </c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38"/>
      <c r="BK506" s="20">
        <f t="shared" si="98"/>
        <v>0</v>
      </c>
    </row>
    <row r="507" spans="1:63">
      <c r="A507" s="22">
        <v>500</v>
      </c>
      <c r="B507" s="25"/>
      <c r="C507" s="26"/>
      <c r="D507" s="26"/>
      <c r="E507" s="27"/>
      <c r="F507" s="27"/>
      <c r="G507" s="26"/>
      <c r="H507" s="27"/>
      <c r="I507" s="27"/>
      <c r="J507" s="26"/>
      <c r="K507" s="27"/>
      <c r="L507" s="17">
        <f t="shared" si="88"/>
        <v>0</v>
      </c>
      <c r="M507" s="27"/>
      <c r="N507" s="27"/>
      <c r="O507" s="27"/>
      <c r="P507" s="27"/>
      <c r="Q507" s="27"/>
      <c r="R507" s="27"/>
      <c r="S507" s="27"/>
      <c r="T507" s="17">
        <f t="shared" si="89"/>
        <v>0</v>
      </c>
      <c r="U507" s="27"/>
      <c r="V507" s="27"/>
      <c r="W507" s="18">
        <f t="shared" si="90"/>
        <v>0</v>
      </c>
      <c r="X507" s="18"/>
      <c r="Y507" s="18">
        <f t="shared" si="91"/>
        <v>0</v>
      </c>
      <c r="Z507" s="18">
        <f t="shared" si="92"/>
        <v>0</v>
      </c>
      <c r="AA507" s="18">
        <f t="shared" si="93"/>
        <v>0</v>
      </c>
      <c r="AB507" s="18">
        <f t="shared" si="94"/>
        <v>0</v>
      </c>
      <c r="AC507" s="18">
        <f t="shared" si="95"/>
        <v>0</v>
      </c>
      <c r="AD507" s="18">
        <f t="shared" si="96"/>
        <v>0</v>
      </c>
      <c r="AE507" s="17">
        <f t="shared" si="97"/>
        <v>0</v>
      </c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38"/>
      <c r="BK507" s="20">
        <f t="shared" si="98"/>
        <v>0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A14" sqref="A14"/>
    </sheetView>
  </sheetViews>
  <sheetFormatPr baseColWidth="10" defaultRowHeight="14.4"/>
  <cols>
    <col min="2" max="2" width="31.109375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04" t="s">
        <v>72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18"/>
      <c r="AH4" s="45"/>
      <c r="AI4" s="45"/>
    </row>
    <row r="5" spans="1:35">
      <c r="A5" s="89"/>
      <c r="B5" s="90"/>
      <c r="C5" s="91"/>
      <c r="D5" s="115" t="s">
        <v>3</v>
      </c>
      <c r="E5" s="116"/>
      <c r="F5" s="114" t="s">
        <v>4</v>
      </c>
      <c r="G5" s="115"/>
      <c r="H5" s="115"/>
      <c r="I5" s="115"/>
      <c r="J5" s="116"/>
      <c r="K5" s="114" t="s">
        <v>5</v>
      </c>
      <c r="L5" s="115"/>
      <c r="M5" s="115"/>
      <c r="N5" s="115"/>
      <c r="O5" s="115"/>
      <c r="P5" s="115"/>
      <c r="Q5" s="125" t="s">
        <v>6</v>
      </c>
      <c r="R5" s="126"/>
      <c r="S5" s="125" t="s">
        <v>7</v>
      </c>
      <c r="T5" s="115"/>
      <c r="U5" s="115"/>
      <c r="V5" s="126"/>
      <c r="W5" s="125" t="s">
        <v>8</v>
      </c>
      <c r="X5" s="115"/>
      <c r="Y5" s="115"/>
      <c r="Z5" s="115"/>
      <c r="AA5" s="115"/>
      <c r="AB5" s="115"/>
      <c r="AC5" s="115"/>
      <c r="AD5" s="126"/>
      <c r="AE5" s="127" t="s">
        <v>9</v>
      </c>
      <c r="AF5" s="128"/>
      <c r="AG5" s="129"/>
      <c r="AH5" s="45"/>
      <c r="AI5" s="45"/>
    </row>
    <row r="6" spans="1:35" ht="15" thickBot="1">
      <c r="A6" s="85"/>
      <c r="B6" s="86"/>
      <c r="C6" s="87"/>
      <c r="D6" s="93" t="s">
        <v>73</v>
      </c>
      <c r="E6" s="46" t="s">
        <v>74</v>
      </c>
      <c r="F6" s="46" t="s">
        <v>75</v>
      </c>
      <c r="G6" s="46" t="s">
        <v>76</v>
      </c>
      <c r="H6" s="46" t="s">
        <v>77</v>
      </c>
      <c r="I6" s="46" t="s">
        <v>78</v>
      </c>
      <c r="J6" s="46" t="s">
        <v>79</v>
      </c>
      <c r="K6" s="46" t="s">
        <v>80</v>
      </c>
      <c r="L6" s="46" t="s">
        <v>81</v>
      </c>
      <c r="M6" s="47" t="s">
        <v>82</v>
      </c>
      <c r="N6" s="46" t="s">
        <v>83</v>
      </c>
      <c r="O6" s="46" t="s">
        <v>84</v>
      </c>
      <c r="P6" s="46" t="s">
        <v>85</v>
      </c>
      <c r="Q6" s="46" t="s">
        <v>86</v>
      </c>
      <c r="R6" s="46" t="s">
        <v>87</v>
      </c>
      <c r="S6" s="46" t="s">
        <v>88</v>
      </c>
      <c r="T6" s="46" t="s">
        <v>89</v>
      </c>
      <c r="U6" s="46" t="s">
        <v>90</v>
      </c>
      <c r="V6" s="46" t="s">
        <v>91</v>
      </c>
      <c r="W6" s="46" t="s">
        <v>92</v>
      </c>
      <c r="X6" s="46" t="s">
        <v>93</v>
      </c>
      <c r="Y6" s="46" t="s">
        <v>94</v>
      </c>
      <c r="Z6" s="46" t="s">
        <v>95</v>
      </c>
      <c r="AA6" s="46" t="s">
        <v>96</v>
      </c>
      <c r="AB6" s="46" t="s">
        <v>97</v>
      </c>
      <c r="AC6" s="46" t="s">
        <v>98</v>
      </c>
      <c r="AD6" s="46" t="s">
        <v>99</v>
      </c>
      <c r="AE6" s="46" t="s">
        <v>100</v>
      </c>
      <c r="AF6" s="48" t="s">
        <v>101</v>
      </c>
      <c r="AG6" s="48" t="s">
        <v>102</v>
      </c>
      <c r="AH6" s="49" t="s">
        <v>103</v>
      </c>
      <c r="AI6" s="50"/>
    </row>
    <row r="7" spans="1:35" ht="51.6" thickBot="1">
      <c r="A7" s="88" t="s">
        <v>106</v>
      </c>
      <c r="B7" s="88" t="s">
        <v>10</v>
      </c>
      <c r="C7" s="88" t="s">
        <v>71</v>
      </c>
      <c r="D7" s="51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52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  <c r="AI7" s="2"/>
    </row>
    <row r="8" spans="1:35">
      <c r="A8" s="63">
        <v>1</v>
      </c>
      <c r="B8" s="53" t="str">
        <f>+'10 - 2013'!B8</f>
        <v>NO EXISTIA PERSONAL DE PLANTA</v>
      </c>
      <c r="C8" s="53" t="e">
        <f>+'10 - 2013'!AE8/'10 - 2013'!BK8</f>
        <v>#DIV/0!</v>
      </c>
      <c r="D8" s="53" t="e">
        <f>+$C8*'10 - 2013'!AF8</f>
        <v>#DIV/0!</v>
      </c>
      <c r="E8" s="53" t="e">
        <f>+$C$8*'10 - 2013'!AG8</f>
        <v>#DIV/0!</v>
      </c>
      <c r="F8" s="53" t="e">
        <f>+$C$8*'10 - 2013'!AH8</f>
        <v>#DIV/0!</v>
      </c>
      <c r="G8" s="53" t="e">
        <f>+$C$8*'10 - 2013'!AI8</f>
        <v>#DIV/0!</v>
      </c>
      <c r="H8" s="53" t="e">
        <f>+$C$8*'10 - 2013'!AJ8</f>
        <v>#DIV/0!</v>
      </c>
      <c r="I8" s="53" t="e">
        <f>+$C$8*'10 - 2013'!AK8</f>
        <v>#DIV/0!</v>
      </c>
      <c r="J8" s="53" t="e">
        <f>+$C$8*'10 - 2013'!AL8</f>
        <v>#DIV/0!</v>
      </c>
      <c r="K8" s="53" t="e">
        <f>+$C$8*'10 - 2013'!AM8</f>
        <v>#DIV/0!</v>
      </c>
      <c r="L8" s="53" t="e">
        <f>+$C$8*'10 - 2013'!AN8</f>
        <v>#DIV/0!</v>
      </c>
      <c r="M8" s="53" t="e">
        <f>+$C$8*'10 - 2013'!AO8</f>
        <v>#DIV/0!</v>
      </c>
      <c r="N8" s="53" t="e">
        <f>+$C$8*'10 - 2013'!AP8</f>
        <v>#DIV/0!</v>
      </c>
      <c r="O8" s="53" t="e">
        <f>+$C$8*'10 - 2013'!AQ8</f>
        <v>#DIV/0!</v>
      </c>
      <c r="P8" s="53" t="e">
        <f>+$C$8*'10 - 2013'!AR8</f>
        <v>#DIV/0!</v>
      </c>
      <c r="Q8" s="53" t="e">
        <f>+$C$8*'10 - 2013'!AS8</f>
        <v>#DIV/0!</v>
      </c>
      <c r="R8" s="53" t="e">
        <f>+$C$8*'10 - 2013'!AT8</f>
        <v>#DIV/0!</v>
      </c>
      <c r="S8" s="53" t="e">
        <f>+$C$8*'10 - 2013'!AU8</f>
        <v>#DIV/0!</v>
      </c>
      <c r="T8" s="53" t="e">
        <f>+$C$8*'10 - 2013'!AV8</f>
        <v>#DIV/0!</v>
      </c>
      <c r="U8" s="53" t="e">
        <f>+$C$8*'10 - 2013'!AW8</f>
        <v>#DIV/0!</v>
      </c>
      <c r="V8" s="53" t="e">
        <f>+$C$8*'10 - 2013'!AX8</f>
        <v>#DIV/0!</v>
      </c>
      <c r="W8" s="53" t="e">
        <f>+$C$8*'10 - 2013'!AY8</f>
        <v>#DIV/0!</v>
      </c>
      <c r="X8" s="53" t="e">
        <f>+$C$8*'10 - 2013'!AZ8</f>
        <v>#DIV/0!</v>
      </c>
      <c r="Y8" s="53" t="e">
        <f>+$C$8*'10 - 2013'!BA8</f>
        <v>#DIV/0!</v>
      </c>
      <c r="Z8" s="53" t="e">
        <f>+$C$8*'10 - 2013'!BB8</f>
        <v>#DIV/0!</v>
      </c>
      <c r="AA8" s="53" t="e">
        <f>+$C$8*'10 - 2013'!BC8</f>
        <v>#DIV/0!</v>
      </c>
      <c r="AB8" s="53" t="e">
        <f>+$C$8*'10 - 2013'!BD8</f>
        <v>#DIV/0!</v>
      </c>
      <c r="AC8" s="53" t="e">
        <f>+$C$8*'10 - 2013'!BE8</f>
        <v>#DIV/0!</v>
      </c>
      <c r="AD8" s="53" t="e">
        <f>+$C$8*'10 - 2013'!BF8</f>
        <v>#DIV/0!</v>
      </c>
      <c r="AE8" s="53" t="e">
        <f>+$C$8*'10 - 2013'!BG8</f>
        <v>#DIV/0!</v>
      </c>
      <c r="AF8" s="53" t="e">
        <f>+$C$8*'10 - 2013'!BH8</f>
        <v>#DIV/0!</v>
      </c>
      <c r="AG8" s="53" t="e">
        <f>+$C$8*'10 - 2013'!BI8</f>
        <v>#DIV/0!</v>
      </c>
      <c r="AH8" s="53" t="e">
        <f>+$C$8*'10 - 2013'!BJ8</f>
        <v>#DIV/0!</v>
      </c>
      <c r="AI8" s="2"/>
    </row>
    <row r="9" spans="1:35">
      <c r="A9" s="63">
        <v>2</v>
      </c>
      <c r="B9" s="53">
        <f>+'10 - 2013'!B9</f>
        <v>0</v>
      </c>
      <c r="C9" s="53" t="e">
        <f>+'10 - 2013'!AE9/'10 - 2013'!BK9</f>
        <v>#DIV/0!</v>
      </c>
      <c r="D9" s="53" t="e">
        <f>+$C$9*'10 - 2013'!AF9</f>
        <v>#DIV/0!</v>
      </c>
      <c r="E9" s="53" t="e">
        <f>+$C$9*'10 - 2013'!AG9</f>
        <v>#DIV/0!</v>
      </c>
      <c r="F9" s="53" t="e">
        <f>+$C$9*'10 - 2013'!AH9</f>
        <v>#DIV/0!</v>
      </c>
      <c r="G9" s="53" t="e">
        <f>+$C$9*'10 - 2013'!AI9</f>
        <v>#DIV/0!</v>
      </c>
      <c r="H9" s="53" t="e">
        <f>+$C$9*'10 - 2013'!AJ9</f>
        <v>#DIV/0!</v>
      </c>
      <c r="I9" s="53" t="e">
        <f>+$C$9*'10 - 2013'!AK9</f>
        <v>#DIV/0!</v>
      </c>
      <c r="J9" s="53" t="e">
        <f>+$C$9*'10 - 2013'!AL9</f>
        <v>#DIV/0!</v>
      </c>
      <c r="K9" s="53" t="e">
        <f>+$C$9*'10 - 2013'!AM9</f>
        <v>#DIV/0!</v>
      </c>
      <c r="L9" s="53" t="e">
        <f>+$C$9*'10 - 2013'!AN9</f>
        <v>#DIV/0!</v>
      </c>
      <c r="M9" s="53" t="e">
        <f>+$C$9*'10 - 2013'!AO9</f>
        <v>#DIV/0!</v>
      </c>
      <c r="N9" s="53" t="e">
        <f>+$C$9*'10 - 2013'!AO9</f>
        <v>#DIV/0!</v>
      </c>
      <c r="O9" s="53" t="e">
        <f>+$C$9*'10 - 2013'!AP9</f>
        <v>#DIV/0!</v>
      </c>
      <c r="P9" s="53" t="e">
        <f>+$C$9*'10 - 2013'!AQ9</f>
        <v>#DIV/0!</v>
      </c>
      <c r="Q9" s="53" t="e">
        <f>+$C$9*'10 - 2013'!AR9</f>
        <v>#DIV/0!</v>
      </c>
      <c r="R9" s="53" t="e">
        <f>+$C$9*'10 - 2013'!AS9</f>
        <v>#DIV/0!</v>
      </c>
      <c r="S9" s="53" t="e">
        <f>+$C$9*'10 - 2013'!AT9</f>
        <v>#DIV/0!</v>
      </c>
      <c r="T9" s="53" t="e">
        <f>+$C$9*'10 - 2013'!AU9</f>
        <v>#DIV/0!</v>
      </c>
      <c r="U9" s="53" t="e">
        <f>+$C$9*'10 - 2013'!AV9</f>
        <v>#DIV/0!</v>
      </c>
      <c r="V9" s="53" t="e">
        <f>+$C$9*'10 - 2013'!AW9</f>
        <v>#DIV/0!</v>
      </c>
      <c r="W9" s="53" t="e">
        <f>+$C$9*'10 - 2013'!AX9</f>
        <v>#DIV/0!</v>
      </c>
      <c r="X9" s="53" t="e">
        <f>+$C$9*'10 - 2013'!AY9</f>
        <v>#DIV/0!</v>
      </c>
      <c r="Y9" s="53" t="e">
        <f>+$C$9*'10 - 2013'!AZ9</f>
        <v>#DIV/0!</v>
      </c>
      <c r="Z9" s="53" t="e">
        <f>+$C$9*'10 - 2013'!BA9</f>
        <v>#DIV/0!</v>
      </c>
      <c r="AA9" s="53" t="e">
        <f>+$C$9*'10 - 2013'!BB9</f>
        <v>#DIV/0!</v>
      </c>
      <c r="AB9" s="53" t="e">
        <f>+$C$9*'10 - 2013'!BC9</f>
        <v>#DIV/0!</v>
      </c>
      <c r="AC9" s="53" t="e">
        <f>+$C$9*'10 - 2013'!BD9</f>
        <v>#DIV/0!</v>
      </c>
      <c r="AD9" s="53" t="e">
        <f>+$C$9*'10 - 2013'!BE9</f>
        <v>#DIV/0!</v>
      </c>
      <c r="AE9" s="53" t="e">
        <f>+$C$9*'10 - 2013'!BF9</f>
        <v>#DIV/0!</v>
      </c>
      <c r="AF9" s="53" t="e">
        <f>+$C$9*'10 - 2013'!BG9</f>
        <v>#DIV/0!</v>
      </c>
      <c r="AG9" s="53" t="e">
        <f>+$C$9*'10 - 2013'!BH9</f>
        <v>#DIV/0!</v>
      </c>
      <c r="AH9" s="53" t="e">
        <f>+$C$9*'10 - 2013'!BI9</f>
        <v>#DIV/0!</v>
      </c>
      <c r="AI9" s="2"/>
    </row>
    <row r="10" spans="1:35">
      <c r="A10" s="63">
        <v>3</v>
      </c>
      <c r="B10" s="53">
        <f>+'10 - 2013'!B10</f>
        <v>0</v>
      </c>
      <c r="C10" s="53" t="e">
        <f>+'10 - 2013'!AE10/'10 - 2013'!BK10</f>
        <v>#DIV/0!</v>
      </c>
      <c r="D10" s="53" t="e">
        <f>+$C$10*'10 - 2013'!AF10</f>
        <v>#DIV/0!</v>
      </c>
      <c r="E10" s="53" t="e">
        <f>+$C$10*'10 - 2013'!AG10</f>
        <v>#DIV/0!</v>
      </c>
      <c r="F10" s="53" t="e">
        <f>+$C$10*'10 - 2013'!AH10</f>
        <v>#DIV/0!</v>
      </c>
      <c r="G10" s="53" t="e">
        <f>+$C$10*'10 - 2013'!AI10</f>
        <v>#DIV/0!</v>
      </c>
      <c r="H10" s="53" t="e">
        <f>+$C$10*'10 - 2013'!AJ10</f>
        <v>#DIV/0!</v>
      </c>
      <c r="I10" s="53" t="e">
        <f>+$C$10*'10 - 2013'!AK10</f>
        <v>#DIV/0!</v>
      </c>
      <c r="J10" s="53" t="e">
        <f>+$C$10*'10 - 2013'!AL10</f>
        <v>#DIV/0!</v>
      </c>
      <c r="K10" s="53" t="e">
        <f>+$C$10*'10 - 2013'!AM10</f>
        <v>#DIV/0!</v>
      </c>
      <c r="L10" s="53" t="e">
        <f>+$C$10*'10 - 2013'!AN10</f>
        <v>#DIV/0!</v>
      </c>
      <c r="M10" s="53" t="e">
        <f>+$C$10*'10 - 2013'!AO10</f>
        <v>#DIV/0!</v>
      </c>
      <c r="N10" s="53" t="e">
        <f>+$C$10*'10 - 2013'!AP10</f>
        <v>#DIV/0!</v>
      </c>
      <c r="O10" s="53" t="e">
        <f>+$C$10*'10 - 2013'!AQ10</f>
        <v>#DIV/0!</v>
      </c>
      <c r="P10" s="53" t="e">
        <f>+$C$10*'10 - 2013'!AR10</f>
        <v>#DIV/0!</v>
      </c>
      <c r="Q10" s="53" t="e">
        <f>+$C$10*'10 - 2013'!AS10</f>
        <v>#DIV/0!</v>
      </c>
      <c r="R10" s="53" t="e">
        <f>+$C$10*'10 - 2013'!AT10</f>
        <v>#DIV/0!</v>
      </c>
      <c r="S10" s="53" t="e">
        <f>+$C$10*'10 - 2013'!AU10</f>
        <v>#DIV/0!</v>
      </c>
      <c r="T10" s="53" t="e">
        <f>+$C$10*'10 - 2013'!AV10</f>
        <v>#DIV/0!</v>
      </c>
      <c r="U10" s="53" t="e">
        <f>+$C$10*'10 - 2013'!AW10</f>
        <v>#DIV/0!</v>
      </c>
      <c r="V10" s="53" t="e">
        <f>+$C$10*'10 - 2013'!AX10</f>
        <v>#DIV/0!</v>
      </c>
      <c r="W10" s="53" t="e">
        <f>+$C$10*'10 - 2013'!AY10</f>
        <v>#DIV/0!</v>
      </c>
      <c r="X10" s="53" t="e">
        <f>+$C$10*'10 - 2013'!AZ10</f>
        <v>#DIV/0!</v>
      </c>
      <c r="Y10" s="53" t="e">
        <f>+$C$10*'10 - 2013'!BA10</f>
        <v>#DIV/0!</v>
      </c>
      <c r="Z10" s="53" t="e">
        <f>+$C$10*'10 - 2013'!BB10</f>
        <v>#DIV/0!</v>
      </c>
      <c r="AA10" s="53" t="e">
        <f>+$C$10*'10 - 2013'!BC10</f>
        <v>#DIV/0!</v>
      </c>
      <c r="AB10" s="53" t="e">
        <f>+$C$10*'10 - 2013'!BD10</f>
        <v>#DIV/0!</v>
      </c>
      <c r="AC10" s="53" t="e">
        <f>+$C$10*'10 - 2013'!BE10</f>
        <v>#DIV/0!</v>
      </c>
      <c r="AD10" s="53" t="e">
        <f>+$C$10*'10 - 2013'!BF10</f>
        <v>#DIV/0!</v>
      </c>
      <c r="AE10" s="53" t="e">
        <f>+$C$10*'10 - 2013'!BG10</f>
        <v>#DIV/0!</v>
      </c>
      <c r="AF10" s="53" t="e">
        <f>+$C$10*'10 - 2013'!BH10</f>
        <v>#DIV/0!</v>
      </c>
      <c r="AG10" s="53" t="e">
        <f>+$C$10*'10 - 2013'!BI10</f>
        <v>#DIV/0!</v>
      </c>
      <c r="AH10" s="53" t="e">
        <f>+$C$10*'10 - 2013'!BJ10</f>
        <v>#DIV/0!</v>
      </c>
      <c r="AI10" s="2"/>
    </row>
    <row r="11" spans="1:35">
      <c r="A11" s="63">
        <v>4</v>
      </c>
      <c r="B11" s="53">
        <f>+'10 - 2013'!B11</f>
        <v>0</v>
      </c>
      <c r="C11" s="53" t="e">
        <f>+'10 - 2013'!AE11/'10 - 2013'!BK11</f>
        <v>#DIV/0!</v>
      </c>
      <c r="D11" s="53" t="e">
        <f>+$C$11*'10 - 2013'!AF11</f>
        <v>#DIV/0!</v>
      </c>
      <c r="E11" s="53" t="e">
        <f>+$C$11*'10 - 2013'!AG11</f>
        <v>#DIV/0!</v>
      </c>
      <c r="F11" s="53" t="e">
        <f>+$C$11*'10 - 2013'!AH11</f>
        <v>#DIV/0!</v>
      </c>
      <c r="G11" s="53" t="e">
        <f>+$C$11*'10 - 2013'!AI11</f>
        <v>#DIV/0!</v>
      </c>
      <c r="H11" s="53" t="e">
        <f>+$C$11*'10 - 2013'!AJ11</f>
        <v>#DIV/0!</v>
      </c>
      <c r="I11" s="53" t="e">
        <f>+$C$11*'10 - 2013'!AK11</f>
        <v>#DIV/0!</v>
      </c>
      <c r="J11" s="53" t="e">
        <f>+$C$11*'10 - 2013'!AL11</f>
        <v>#DIV/0!</v>
      </c>
      <c r="K11" s="53" t="e">
        <f>+$C$11*'10 - 2013'!AM11</f>
        <v>#DIV/0!</v>
      </c>
      <c r="L11" s="53" t="e">
        <f>+$C$11*'10 - 2013'!AN11</f>
        <v>#DIV/0!</v>
      </c>
      <c r="M11" s="53" t="e">
        <f>+$C$11*'10 - 2013'!AO11</f>
        <v>#DIV/0!</v>
      </c>
      <c r="N11" s="53" t="e">
        <f>+$C$11*'10 - 2013'!AP11</f>
        <v>#DIV/0!</v>
      </c>
      <c r="O11" s="53" t="e">
        <f>+$C$11*'10 - 2013'!AQ11</f>
        <v>#DIV/0!</v>
      </c>
      <c r="P11" s="53" t="e">
        <f>+$C$11*'10 - 2013'!AR11</f>
        <v>#DIV/0!</v>
      </c>
      <c r="Q11" s="53" t="e">
        <f>+$C$11*'10 - 2013'!AS11</f>
        <v>#DIV/0!</v>
      </c>
      <c r="R11" s="53" t="e">
        <f>+$C$11*'10 - 2013'!AT11</f>
        <v>#DIV/0!</v>
      </c>
      <c r="S11" s="53" t="e">
        <f>+$C$11*'10 - 2013'!AU11</f>
        <v>#DIV/0!</v>
      </c>
      <c r="T11" s="53" t="e">
        <f>+$C$11*'10 - 2013'!AV11</f>
        <v>#DIV/0!</v>
      </c>
      <c r="U11" s="53" t="e">
        <f>+$C$11*'10 - 2013'!AW11</f>
        <v>#DIV/0!</v>
      </c>
      <c r="V11" s="53" t="e">
        <f>+$C$11*'10 - 2013'!AX11</f>
        <v>#DIV/0!</v>
      </c>
      <c r="W11" s="53" t="e">
        <f>+$C$11*'10 - 2013'!AY11</f>
        <v>#DIV/0!</v>
      </c>
      <c r="X11" s="53" t="e">
        <f>+$C$11*'10 - 2013'!AZ11</f>
        <v>#DIV/0!</v>
      </c>
      <c r="Y11" s="53" t="e">
        <f>+$C$11*'10 - 2013'!BA11</f>
        <v>#DIV/0!</v>
      </c>
      <c r="Z11" s="53" t="e">
        <f>+$C$11*'10 - 2013'!BB11</f>
        <v>#DIV/0!</v>
      </c>
      <c r="AA11" s="53" t="e">
        <f>+$C$11*'10 - 2013'!BC11</f>
        <v>#DIV/0!</v>
      </c>
      <c r="AB11" s="53" t="e">
        <f>+$C$11*'10 - 2013'!BD11</f>
        <v>#DIV/0!</v>
      </c>
      <c r="AC11" s="53" t="e">
        <f>+$C$11*'10 - 2013'!BE11</f>
        <v>#DIV/0!</v>
      </c>
      <c r="AD11" s="53" t="e">
        <f>+$C$11*'10 - 2013'!BF11</f>
        <v>#DIV/0!</v>
      </c>
      <c r="AE11" s="53" t="e">
        <f>+$C$11*'10 - 2013'!BG11</f>
        <v>#DIV/0!</v>
      </c>
      <c r="AF11" s="53" t="e">
        <f>+$C$11*'10 - 2013'!BH11</f>
        <v>#DIV/0!</v>
      </c>
      <c r="AG11" s="53" t="e">
        <f>+$C$11*'10 - 2013'!BI11</f>
        <v>#DIV/0!</v>
      </c>
      <c r="AH11" s="53" t="e">
        <f>+$C$11*'10 - 2013'!BJ11</f>
        <v>#DIV/0!</v>
      </c>
      <c r="AI11" s="2"/>
    </row>
    <row r="12" spans="1:35">
      <c r="A12" s="63">
        <v>5</v>
      </c>
      <c r="B12" s="53">
        <f>+'10 - 2013'!B12</f>
        <v>0</v>
      </c>
      <c r="C12" s="53" t="e">
        <f>+'10 - 2013'!AE12/'10 - 2013'!BK12</f>
        <v>#DIV/0!</v>
      </c>
      <c r="D12" s="53" t="e">
        <f>+$C$12*'10 - 2013'!AF12</f>
        <v>#DIV/0!</v>
      </c>
      <c r="E12" s="53" t="e">
        <f>+$C$12*'10 - 2013'!AG12</f>
        <v>#DIV/0!</v>
      </c>
      <c r="F12" s="53" t="e">
        <f>+$C$12*'10 - 2013'!AH12</f>
        <v>#DIV/0!</v>
      </c>
      <c r="G12" s="53" t="e">
        <f>+$C$12*'10 - 2013'!AI12</f>
        <v>#DIV/0!</v>
      </c>
      <c r="H12" s="53" t="e">
        <f>+$C$12*'10 - 2013'!AJ12</f>
        <v>#DIV/0!</v>
      </c>
      <c r="I12" s="53" t="e">
        <f>+$C$12*'10 - 2013'!AK12</f>
        <v>#DIV/0!</v>
      </c>
      <c r="J12" s="53" t="e">
        <f>+$C$12*'10 - 2013'!AL12</f>
        <v>#DIV/0!</v>
      </c>
      <c r="K12" s="53" t="e">
        <f>+$C$12*'10 - 2013'!AM12</f>
        <v>#DIV/0!</v>
      </c>
      <c r="L12" s="53" t="e">
        <f>+$C$12*'10 - 2013'!AN12</f>
        <v>#DIV/0!</v>
      </c>
      <c r="M12" s="53" t="e">
        <f>+$C$12*'10 - 2013'!AO12</f>
        <v>#DIV/0!</v>
      </c>
      <c r="N12" s="53" t="e">
        <f>+$C$12*'10 - 2013'!AP12</f>
        <v>#DIV/0!</v>
      </c>
      <c r="O12" s="53" t="e">
        <f>+$C$12*'10 - 2013'!AQ12</f>
        <v>#DIV/0!</v>
      </c>
      <c r="P12" s="53" t="e">
        <f>+$C$12*'10 - 2013'!AR12</f>
        <v>#DIV/0!</v>
      </c>
      <c r="Q12" s="53" t="e">
        <f>+$C$12*'10 - 2013'!AS12</f>
        <v>#DIV/0!</v>
      </c>
      <c r="R12" s="53" t="e">
        <f>+$C$12*'10 - 2013'!AT12</f>
        <v>#DIV/0!</v>
      </c>
      <c r="S12" s="53" t="e">
        <f>+$C$12*'10 - 2013'!AU12</f>
        <v>#DIV/0!</v>
      </c>
      <c r="T12" s="53" t="e">
        <f>+$C$12*'10 - 2013'!AV12</f>
        <v>#DIV/0!</v>
      </c>
      <c r="U12" s="53" t="e">
        <f>+$C$12*'10 - 2013'!AW12</f>
        <v>#DIV/0!</v>
      </c>
      <c r="V12" s="53" t="e">
        <f>+$C$12*'10 - 2013'!AX12</f>
        <v>#DIV/0!</v>
      </c>
      <c r="W12" s="53" t="e">
        <f>+$C$12*'10 - 2013'!AY12</f>
        <v>#DIV/0!</v>
      </c>
      <c r="X12" s="53" t="e">
        <f>+$C$12*'10 - 2013'!AZ12</f>
        <v>#DIV/0!</v>
      </c>
      <c r="Y12" s="53" t="e">
        <f>+$C$12*'10 - 2013'!BA12</f>
        <v>#DIV/0!</v>
      </c>
      <c r="Z12" s="53" t="e">
        <f>+$C$12*'10 - 2013'!BB12</f>
        <v>#DIV/0!</v>
      </c>
      <c r="AA12" s="53" t="e">
        <f>+$C$12*'10 - 2013'!BC12</f>
        <v>#DIV/0!</v>
      </c>
      <c r="AB12" s="53" t="e">
        <f>+$C$12*'10 - 2013'!BD12</f>
        <v>#DIV/0!</v>
      </c>
      <c r="AC12" s="53" t="e">
        <f>+$C$12*'10 - 2013'!BE12</f>
        <v>#DIV/0!</v>
      </c>
      <c r="AD12" s="53" t="e">
        <f>+$C$12*'10 - 2013'!BF12</f>
        <v>#DIV/0!</v>
      </c>
      <c r="AE12" s="53" t="e">
        <f>+$C$12*'10 - 2013'!BG12</f>
        <v>#DIV/0!</v>
      </c>
      <c r="AF12" s="53" t="e">
        <f>+$C$12*'10 - 2013'!BH12</f>
        <v>#DIV/0!</v>
      </c>
      <c r="AG12" s="53" t="e">
        <f>+$C$12*'10 - 2013'!BI12</f>
        <v>#DIV/0!</v>
      </c>
      <c r="AH12" s="53" t="e">
        <f>+$C$12*'10 - 2013'!BJ12</f>
        <v>#DIV/0!</v>
      </c>
      <c r="AI12" s="2"/>
    </row>
    <row r="13" spans="1:35">
      <c r="A13" s="63">
        <v>6</v>
      </c>
      <c r="B13" s="53">
        <f>+'10 - 2013'!B13</f>
        <v>0</v>
      </c>
      <c r="C13" s="53" t="e">
        <f>+'10 - 2013'!AE13/'10 - 2013'!BK13</f>
        <v>#DIV/0!</v>
      </c>
      <c r="D13" s="53" t="e">
        <f>+$C$13*'10 - 2013'!AF13</f>
        <v>#DIV/0!</v>
      </c>
      <c r="E13" s="53" t="e">
        <f>+$C$13*'10 - 2013'!AG13</f>
        <v>#DIV/0!</v>
      </c>
      <c r="F13" s="53" t="e">
        <f>+$C$13*'10 - 2013'!AH13</f>
        <v>#DIV/0!</v>
      </c>
      <c r="G13" s="53" t="e">
        <f>+$C$13*'10 - 2013'!AI13</f>
        <v>#DIV/0!</v>
      </c>
      <c r="H13" s="53" t="e">
        <f>+$C$13*'10 - 2013'!AJ13</f>
        <v>#DIV/0!</v>
      </c>
      <c r="I13" s="53" t="e">
        <f>+$C$13*'10 - 2013'!AK13</f>
        <v>#DIV/0!</v>
      </c>
      <c r="J13" s="53" t="e">
        <f>+$C$13*'10 - 2013'!AL13</f>
        <v>#DIV/0!</v>
      </c>
      <c r="K13" s="53" t="e">
        <f>+$C$13*'10 - 2013'!AM13</f>
        <v>#DIV/0!</v>
      </c>
      <c r="L13" s="53" t="e">
        <f>+$C$13*'10 - 2013'!AN13</f>
        <v>#DIV/0!</v>
      </c>
      <c r="M13" s="53" t="e">
        <f>+$C$13*'10 - 2013'!AO13</f>
        <v>#DIV/0!</v>
      </c>
      <c r="N13" s="53" t="e">
        <f>+$C$13*'10 - 2013'!AP13</f>
        <v>#DIV/0!</v>
      </c>
      <c r="O13" s="53" t="e">
        <f>+$C$13*'10 - 2013'!AQ13</f>
        <v>#DIV/0!</v>
      </c>
      <c r="P13" s="53" t="e">
        <f>+$C$13*'10 - 2013'!AR13</f>
        <v>#DIV/0!</v>
      </c>
      <c r="Q13" s="53" t="e">
        <f>+$C$13*'10 - 2013'!AS13</f>
        <v>#DIV/0!</v>
      </c>
      <c r="R13" s="53" t="e">
        <f>+$C$13*'10 - 2013'!AT13</f>
        <v>#DIV/0!</v>
      </c>
      <c r="S13" s="53" t="e">
        <f>+$C$13*'10 - 2013'!AU13</f>
        <v>#DIV/0!</v>
      </c>
      <c r="T13" s="53" t="e">
        <f>+$C$13*'10 - 2013'!AV13</f>
        <v>#DIV/0!</v>
      </c>
      <c r="U13" s="53" t="e">
        <f>+$C$13*'10 - 2013'!AW13</f>
        <v>#DIV/0!</v>
      </c>
      <c r="V13" s="53" t="e">
        <f>+$C$13*'10 - 2013'!AX13</f>
        <v>#DIV/0!</v>
      </c>
      <c r="W13" s="53" t="e">
        <f>+$C$13*'10 - 2013'!AY13</f>
        <v>#DIV/0!</v>
      </c>
      <c r="X13" s="53" t="e">
        <f>+$C$13*'10 - 2013'!AZ13</f>
        <v>#DIV/0!</v>
      </c>
      <c r="Y13" s="53" t="e">
        <f>+$C$13*'10 - 2013'!BA13</f>
        <v>#DIV/0!</v>
      </c>
      <c r="Z13" s="53" t="e">
        <f>+$C$13*'10 - 2013'!BB13</f>
        <v>#DIV/0!</v>
      </c>
      <c r="AA13" s="53" t="e">
        <f>+$C$13*'10 - 2013'!BC13</f>
        <v>#DIV/0!</v>
      </c>
      <c r="AB13" s="53" t="e">
        <f>+$C$13*'10 - 2013'!BD13</f>
        <v>#DIV/0!</v>
      </c>
      <c r="AC13" s="53" t="e">
        <f>+$C$13*'10 - 2013'!BE13</f>
        <v>#DIV/0!</v>
      </c>
      <c r="AD13" s="53" t="e">
        <f>+$C$13*'10 - 2013'!BF13</f>
        <v>#DIV/0!</v>
      </c>
      <c r="AE13" s="53" t="e">
        <f>+$C$13*'10 - 2013'!BG13</f>
        <v>#DIV/0!</v>
      </c>
      <c r="AF13" s="53" t="e">
        <f>+$C$13*'10 - 2013'!BH13</f>
        <v>#DIV/0!</v>
      </c>
      <c r="AG13" s="53" t="e">
        <f>+$C$13*'10 - 2013'!BI13</f>
        <v>#DIV/0!</v>
      </c>
      <c r="AH13" s="53" t="e">
        <f>+$C$13*'10 - 2013'!BJ13</f>
        <v>#DIV/0!</v>
      </c>
      <c r="AI13" s="2"/>
    </row>
    <row r="14" spans="1:35">
      <c r="A14" s="63">
        <v>7</v>
      </c>
      <c r="B14" s="53">
        <f>+'10 - 2013'!B14</f>
        <v>0</v>
      </c>
      <c r="C14" s="53" t="e">
        <f>+'10 - 2013'!AE14/'10 - 2013'!BK14</f>
        <v>#DIV/0!</v>
      </c>
      <c r="D14" s="53" t="e">
        <f>+$C$14*'10 - 2013'!AF14</f>
        <v>#DIV/0!</v>
      </c>
      <c r="E14" s="53" t="e">
        <f>+$C$14*'10 - 2013'!AG14</f>
        <v>#DIV/0!</v>
      </c>
      <c r="F14" s="53" t="e">
        <f>+$C$14*'10 - 2013'!AH14</f>
        <v>#DIV/0!</v>
      </c>
      <c r="G14" s="53" t="e">
        <f>+$C$14*'10 - 2013'!AI14</f>
        <v>#DIV/0!</v>
      </c>
      <c r="H14" s="53" t="e">
        <f>+$C$14*'10 - 2013'!AJ14</f>
        <v>#DIV/0!</v>
      </c>
      <c r="I14" s="53" t="e">
        <f>+$C$14*'10 - 2013'!AK14</f>
        <v>#DIV/0!</v>
      </c>
      <c r="J14" s="53" t="e">
        <f>+$C$14*'10 - 2013'!AL14</f>
        <v>#DIV/0!</v>
      </c>
      <c r="K14" s="53" t="e">
        <f>+$C$14*'10 - 2013'!AM14</f>
        <v>#DIV/0!</v>
      </c>
      <c r="L14" s="53" t="e">
        <f>+$C$14*'10 - 2013'!AN14</f>
        <v>#DIV/0!</v>
      </c>
      <c r="M14" s="53" t="e">
        <f>+$C$14*'10 - 2013'!AO14</f>
        <v>#DIV/0!</v>
      </c>
      <c r="N14" s="53" t="e">
        <f>+$C$14*'10 - 2013'!AP14</f>
        <v>#DIV/0!</v>
      </c>
      <c r="O14" s="53" t="e">
        <f>+$C$14*'10 - 2013'!AQ14</f>
        <v>#DIV/0!</v>
      </c>
      <c r="P14" s="53" t="e">
        <f>+$C$14*'10 - 2013'!AR14</f>
        <v>#DIV/0!</v>
      </c>
      <c r="Q14" s="53" t="e">
        <f>+$C$14*'10 - 2013'!AS14</f>
        <v>#DIV/0!</v>
      </c>
      <c r="R14" s="53" t="e">
        <f>+$C$14*'10 - 2013'!AT14</f>
        <v>#DIV/0!</v>
      </c>
      <c r="S14" s="53" t="e">
        <f>+$C$14*'10 - 2013'!AU14</f>
        <v>#DIV/0!</v>
      </c>
      <c r="T14" s="53" t="e">
        <f>+$C$14*'10 - 2013'!AV14</f>
        <v>#DIV/0!</v>
      </c>
      <c r="U14" s="53" t="e">
        <f>+$C$14*'10 - 2013'!AW14</f>
        <v>#DIV/0!</v>
      </c>
      <c r="V14" s="53" t="e">
        <f>+$C$14*'10 - 2013'!AX14</f>
        <v>#DIV/0!</v>
      </c>
      <c r="W14" s="53" t="e">
        <f>+$C$14*'10 - 2013'!AY14</f>
        <v>#DIV/0!</v>
      </c>
      <c r="X14" s="53" t="e">
        <f>+$C$14*'10 - 2013'!AZ14</f>
        <v>#DIV/0!</v>
      </c>
      <c r="Y14" s="53" t="e">
        <f>+$C$14*'10 - 2013'!BA14</f>
        <v>#DIV/0!</v>
      </c>
      <c r="Z14" s="53" t="e">
        <f>+$C$14*'10 - 2013'!BB14</f>
        <v>#DIV/0!</v>
      </c>
      <c r="AA14" s="53" t="e">
        <f>+$C$14*'10 - 2013'!BC14</f>
        <v>#DIV/0!</v>
      </c>
      <c r="AB14" s="53" t="e">
        <f>+$C$14*'10 - 2013'!BD14</f>
        <v>#DIV/0!</v>
      </c>
      <c r="AC14" s="53" t="e">
        <f>+$C$14*'10 - 2013'!BE14</f>
        <v>#DIV/0!</v>
      </c>
      <c r="AD14" s="53" t="e">
        <f>+$C$14*'10 - 2013'!BF14</f>
        <v>#DIV/0!</v>
      </c>
      <c r="AE14" s="53" t="e">
        <f>+$C$14*'10 - 2013'!BG14</f>
        <v>#DIV/0!</v>
      </c>
      <c r="AF14" s="53" t="e">
        <f>+$C$14*'10 - 2013'!BH14</f>
        <v>#DIV/0!</v>
      </c>
      <c r="AG14" s="53" t="e">
        <f>+$C$14*'10 - 2013'!BI14</f>
        <v>#DIV/0!</v>
      </c>
      <c r="AH14" s="53" t="e">
        <f>+$C$14*'10 - 2013'!BJ14</f>
        <v>#DIV/0!</v>
      </c>
      <c r="AI14" s="2"/>
    </row>
    <row r="15" spans="1:35">
      <c r="A15" s="63">
        <v>8</v>
      </c>
      <c r="B15" s="53">
        <f>+'10 - 2013'!B15</f>
        <v>0</v>
      </c>
      <c r="C15" s="53" t="e">
        <f>+'10 - 2013'!AE15/'10 - 2013'!BK15</f>
        <v>#DIV/0!</v>
      </c>
      <c r="D15" s="53" t="e">
        <f>+$C$15*'10 - 2013'!AF15</f>
        <v>#DIV/0!</v>
      </c>
      <c r="E15" s="53" t="e">
        <f>+$C$15*'10 - 2013'!AG15</f>
        <v>#DIV/0!</v>
      </c>
      <c r="F15" s="53" t="e">
        <f>+$C$15*'10 - 2013'!AH15</f>
        <v>#DIV/0!</v>
      </c>
      <c r="G15" s="53" t="e">
        <f>+$C$15*'10 - 2013'!AI15</f>
        <v>#DIV/0!</v>
      </c>
      <c r="H15" s="53" t="e">
        <f>+$C$15*'10 - 2013'!AJ15</f>
        <v>#DIV/0!</v>
      </c>
      <c r="I15" s="53" t="e">
        <f>+$C$15*'10 - 2013'!AK15</f>
        <v>#DIV/0!</v>
      </c>
      <c r="J15" s="53" t="e">
        <f>+$C$15*'10 - 2013'!AL15</f>
        <v>#DIV/0!</v>
      </c>
      <c r="K15" s="53" t="e">
        <f>+$C$15*'10 - 2013'!AM15</f>
        <v>#DIV/0!</v>
      </c>
      <c r="L15" s="53" t="e">
        <f>+$C$15*'10 - 2013'!AN15</f>
        <v>#DIV/0!</v>
      </c>
      <c r="M15" s="53" t="e">
        <f>+$C$15*'10 - 2013'!AO15</f>
        <v>#DIV/0!</v>
      </c>
      <c r="N15" s="53" t="e">
        <f>+$C$15*'10 - 2013'!AP15</f>
        <v>#DIV/0!</v>
      </c>
      <c r="O15" s="53" t="e">
        <f>+$C$15*'10 - 2013'!AQ15</f>
        <v>#DIV/0!</v>
      </c>
      <c r="P15" s="53" t="e">
        <f>+$C$15*'10 - 2013'!AR15</f>
        <v>#DIV/0!</v>
      </c>
      <c r="Q15" s="53" t="e">
        <f>+$C$15*'10 - 2013'!AS15</f>
        <v>#DIV/0!</v>
      </c>
      <c r="R15" s="53" t="e">
        <f>+$C$15*'10 - 2013'!AT15</f>
        <v>#DIV/0!</v>
      </c>
      <c r="S15" s="53" t="e">
        <f>+$C$15*'10 - 2013'!AU15</f>
        <v>#DIV/0!</v>
      </c>
      <c r="T15" s="53" t="e">
        <f>+$C$15*'10 - 2013'!AV15</f>
        <v>#DIV/0!</v>
      </c>
      <c r="U15" s="53" t="e">
        <f>+$C$15*'10 - 2013'!AW15</f>
        <v>#DIV/0!</v>
      </c>
      <c r="V15" s="53" t="e">
        <f>+$C$15*'10 - 2013'!AX15</f>
        <v>#DIV/0!</v>
      </c>
      <c r="W15" s="53" t="e">
        <f>+$C$15*'10 - 2013'!AY15</f>
        <v>#DIV/0!</v>
      </c>
      <c r="X15" s="53" t="e">
        <f>+$C$15*'10 - 2013'!AZ15</f>
        <v>#DIV/0!</v>
      </c>
      <c r="Y15" s="53" t="e">
        <f>+$C$15*'10 - 2013'!BA15</f>
        <v>#DIV/0!</v>
      </c>
      <c r="Z15" s="53" t="e">
        <f>+$C$15*'10 - 2013'!BB15</f>
        <v>#DIV/0!</v>
      </c>
      <c r="AA15" s="53" t="e">
        <f>+$C$15*'10 - 2013'!BC15</f>
        <v>#DIV/0!</v>
      </c>
      <c r="AB15" s="53" t="e">
        <f>+$C$15*'10 - 2013'!BD15</f>
        <v>#DIV/0!</v>
      </c>
      <c r="AC15" s="53" t="e">
        <f>+$C$15*'10 - 2013'!BE15</f>
        <v>#DIV/0!</v>
      </c>
      <c r="AD15" s="53" t="e">
        <f>+$C$15*'10 - 2013'!BF15</f>
        <v>#DIV/0!</v>
      </c>
      <c r="AE15" s="53" t="e">
        <f>+$C$15*'10 - 2013'!BG15</f>
        <v>#DIV/0!</v>
      </c>
      <c r="AF15" s="53" t="e">
        <f>+$C$15*'10 - 2013'!BH15</f>
        <v>#DIV/0!</v>
      </c>
      <c r="AG15" s="53" t="e">
        <f>+$C$15*'10 - 2013'!BI15</f>
        <v>#DIV/0!</v>
      </c>
      <c r="AH15" s="53" t="e">
        <f>+$C$15*'10 - 2013'!BJ15</f>
        <v>#DIV/0!</v>
      </c>
      <c r="AI15" s="2"/>
    </row>
    <row r="16" spans="1:35">
      <c r="A16" s="63">
        <v>9</v>
      </c>
      <c r="B16" s="53">
        <f>+'10 - 2013'!B16</f>
        <v>0</v>
      </c>
      <c r="C16" s="53" t="e">
        <f>+'10 - 2013'!AE16/'10 - 2013'!BK16</f>
        <v>#DIV/0!</v>
      </c>
      <c r="D16" s="53" t="e">
        <f>+$C$16*'10 - 2013'!AF16</f>
        <v>#DIV/0!</v>
      </c>
      <c r="E16" s="53" t="e">
        <f>+$C$16*'10 - 2013'!AG16</f>
        <v>#DIV/0!</v>
      </c>
      <c r="F16" s="53" t="e">
        <f>+$C$16*'10 - 2013'!AH16</f>
        <v>#DIV/0!</v>
      </c>
      <c r="G16" s="53" t="e">
        <f>+$C$16*'10 - 2013'!AI16</f>
        <v>#DIV/0!</v>
      </c>
      <c r="H16" s="53" t="e">
        <f>+$C$16*'10 - 2013'!AJ16</f>
        <v>#DIV/0!</v>
      </c>
      <c r="I16" s="53" t="e">
        <f>+$C$16*'10 - 2013'!AK16</f>
        <v>#DIV/0!</v>
      </c>
      <c r="J16" s="53" t="e">
        <f>+$C$16*'10 - 2013'!AL16</f>
        <v>#DIV/0!</v>
      </c>
      <c r="K16" s="53" t="e">
        <f>+$C$16*'10 - 2013'!AM16</f>
        <v>#DIV/0!</v>
      </c>
      <c r="L16" s="53" t="e">
        <f>+$C$16*'10 - 2013'!AN16</f>
        <v>#DIV/0!</v>
      </c>
      <c r="M16" s="53" t="e">
        <f>+$C$16*'10 - 2013'!AO16</f>
        <v>#DIV/0!</v>
      </c>
      <c r="N16" s="53" t="e">
        <f>+$C$16*'10 - 2013'!AP16</f>
        <v>#DIV/0!</v>
      </c>
      <c r="O16" s="53" t="e">
        <f>+$C$16*'10 - 2013'!AQ16</f>
        <v>#DIV/0!</v>
      </c>
      <c r="P16" s="53" t="e">
        <f>+$C$16*'10 - 2013'!AR16</f>
        <v>#DIV/0!</v>
      </c>
      <c r="Q16" s="53" t="e">
        <f>+$C$16*'10 - 2013'!AS16</f>
        <v>#DIV/0!</v>
      </c>
      <c r="R16" s="53" t="e">
        <f>+$C$16*'10 - 2013'!AT16</f>
        <v>#DIV/0!</v>
      </c>
      <c r="S16" s="53" t="e">
        <f>+$C$16*'10 - 2013'!AU16</f>
        <v>#DIV/0!</v>
      </c>
      <c r="T16" s="53" t="e">
        <f>+$C$16*'10 - 2013'!AV16</f>
        <v>#DIV/0!</v>
      </c>
      <c r="U16" s="53" t="e">
        <f>+$C$16*'10 - 2013'!AW16</f>
        <v>#DIV/0!</v>
      </c>
      <c r="V16" s="53" t="e">
        <f>+$C$16*'10 - 2013'!AX16</f>
        <v>#DIV/0!</v>
      </c>
      <c r="W16" s="53" t="e">
        <f>+$C$16*'10 - 2013'!AY16</f>
        <v>#DIV/0!</v>
      </c>
      <c r="X16" s="53" t="e">
        <f>+$C$16*'10 - 2013'!AZ16</f>
        <v>#DIV/0!</v>
      </c>
      <c r="Y16" s="53" t="e">
        <f>+$C$16*'10 - 2013'!BA16</f>
        <v>#DIV/0!</v>
      </c>
      <c r="Z16" s="53" t="e">
        <f>+$C$16*'10 - 2013'!BB16</f>
        <v>#DIV/0!</v>
      </c>
      <c r="AA16" s="53" t="e">
        <f>+$C$16*'10 - 2013'!BC16</f>
        <v>#DIV/0!</v>
      </c>
      <c r="AB16" s="53" t="e">
        <f>+$C$16*'10 - 2013'!BD16</f>
        <v>#DIV/0!</v>
      </c>
      <c r="AC16" s="53" t="e">
        <f>+$C$16*'10 - 2013'!BE16</f>
        <v>#DIV/0!</v>
      </c>
      <c r="AD16" s="53" t="e">
        <f>+$C$16*'10 - 2013'!BF16</f>
        <v>#DIV/0!</v>
      </c>
      <c r="AE16" s="53" t="e">
        <f>+$C$16*'10 - 2013'!BG16</f>
        <v>#DIV/0!</v>
      </c>
      <c r="AF16" s="53" t="e">
        <f>+$C$16*'10 - 2013'!BH16</f>
        <v>#DIV/0!</v>
      </c>
      <c r="AG16" s="53" t="e">
        <f>+$C$16*'10 - 2013'!BI16</f>
        <v>#DIV/0!</v>
      </c>
      <c r="AH16" s="53" t="e">
        <f>+$C$16*'10 - 2013'!BJ16</f>
        <v>#DIV/0!</v>
      </c>
      <c r="AI16" s="2"/>
    </row>
    <row r="17" spans="1:35">
      <c r="A17" s="63">
        <v>10</v>
      </c>
      <c r="B17" s="53">
        <f>+'10 - 2013'!B17</f>
        <v>0</v>
      </c>
      <c r="C17" s="53" t="e">
        <f>+'10 - 2013'!AE17/'10 - 2013'!BK17</f>
        <v>#DIV/0!</v>
      </c>
      <c r="D17" s="53" t="e">
        <f>+$C$17*'10 - 2013'!AF17</f>
        <v>#DIV/0!</v>
      </c>
      <c r="E17" s="53" t="e">
        <f>+$C$17*'10 - 2013'!AG17</f>
        <v>#DIV/0!</v>
      </c>
      <c r="F17" s="53" t="e">
        <f>+$C$17*'10 - 2013'!AH17</f>
        <v>#DIV/0!</v>
      </c>
      <c r="G17" s="53" t="e">
        <f>+$C$17*'10 - 2013'!AI17</f>
        <v>#DIV/0!</v>
      </c>
      <c r="H17" s="53" t="e">
        <f>+$C$17*'10 - 2013'!AJ17</f>
        <v>#DIV/0!</v>
      </c>
      <c r="I17" s="53" t="e">
        <f>+$C$17*'10 - 2013'!AK17</f>
        <v>#DIV/0!</v>
      </c>
      <c r="J17" s="53" t="e">
        <f>+$C$17*'10 - 2013'!AL17</f>
        <v>#DIV/0!</v>
      </c>
      <c r="K17" s="53" t="e">
        <f>+$C$17*'10 - 2013'!AM17</f>
        <v>#DIV/0!</v>
      </c>
      <c r="L17" s="53" t="e">
        <f>+$C$17*'10 - 2013'!AN17</f>
        <v>#DIV/0!</v>
      </c>
      <c r="M17" s="53" t="e">
        <f>+$C$17*'10 - 2013'!AO17</f>
        <v>#DIV/0!</v>
      </c>
      <c r="N17" s="53" t="e">
        <f>+$C$17*'10 - 2013'!AP17</f>
        <v>#DIV/0!</v>
      </c>
      <c r="O17" s="53" t="e">
        <f>+$C$17*'10 - 2013'!AQ17</f>
        <v>#DIV/0!</v>
      </c>
      <c r="P17" s="53" t="e">
        <f>+$C$17*'10 - 2013'!AR17</f>
        <v>#DIV/0!</v>
      </c>
      <c r="Q17" s="53" t="e">
        <f>+$C$17*'10 - 2013'!AS17</f>
        <v>#DIV/0!</v>
      </c>
      <c r="R17" s="53" t="e">
        <f>+$C$17*'10 - 2013'!AT17</f>
        <v>#DIV/0!</v>
      </c>
      <c r="S17" s="53" t="e">
        <f>+$C$17*'10 - 2013'!AU17</f>
        <v>#DIV/0!</v>
      </c>
      <c r="T17" s="53" t="e">
        <f>+$C$17*'10 - 2013'!AV17</f>
        <v>#DIV/0!</v>
      </c>
      <c r="U17" s="53" t="e">
        <f>+$C$17*'10 - 2013'!AW17</f>
        <v>#DIV/0!</v>
      </c>
      <c r="V17" s="53" t="e">
        <f>+$C$17*'10 - 2013'!AX17</f>
        <v>#DIV/0!</v>
      </c>
      <c r="W17" s="53" t="e">
        <f>+$C$17*'10 - 2013'!AY17</f>
        <v>#DIV/0!</v>
      </c>
      <c r="X17" s="53" t="e">
        <f>+$C$17*'10 - 2013'!AZ17</f>
        <v>#DIV/0!</v>
      </c>
      <c r="Y17" s="53" t="e">
        <f>+$C$17*'10 - 2013'!BA17</f>
        <v>#DIV/0!</v>
      </c>
      <c r="Z17" s="53" t="e">
        <f>+$C$17*'10 - 2013'!BB17</f>
        <v>#DIV/0!</v>
      </c>
      <c r="AA17" s="53" t="e">
        <f>+$C$17*'10 - 2013'!BC17</f>
        <v>#DIV/0!</v>
      </c>
      <c r="AB17" s="53" t="e">
        <f>+$C$17*'10 - 2013'!BD17</f>
        <v>#DIV/0!</v>
      </c>
      <c r="AC17" s="53" t="e">
        <f>+$C$17*'10 - 2013'!BE17</f>
        <v>#DIV/0!</v>
      </c>
      <c r="AD17" s="53" t="e">
        <f>+$C$17*'10 - 2013'!BF17</f>
        <v>#DIV/0!</v>
      </c>
      <c r="AE17" s="53" t="e">
        <f>+$C$17*'10 - 2013'!BG17</f>
        <v>#DIV/0!</v>
      </c>
      <c r="AF17" s="53" t="e">
        <f>+$C$17*'10 - 2013'!BH17</f>
        <v>#DIV/0!</v>
      </c>
      <c r="AG17" s="53" t="e">
        <f>+$C$17*'10 - 2013'!BI17</f>
        <v>#DIV/0!</v>
      </c>
      <c r="AH17" s="53" t="e">
        <f>+$C$17*'10 - 2013'!BJ17</f>
        <v>#DIV/0!</v>
      </c>
      <c r="AI17" s="2"/>
    </row>
    <row r="18" spans="1:35">
      <c r="A18" s="63">
        <v>11</v>
      </c>
      <c r="B18" s="53">
        <f>+'10 - 2013'!B18</f>
        <v>0</v>
      </c>
      <c r="C18" s="53" t="e">
        <f>+'10 - 2013'!AE18/'10 - 2013'!BK18</f>
        <v>#DIV/0!</v>
      </c>
      <c r="D18" s="53" t="e">
        <f>+$C$18*'10 - 2013'!AF18</f>
        <v>#DIV/0!</v>
      </c>
      <c r="E18" s="53" t="e">
        <f>+$C$18*'10 - 2013'!AG18</f>
        <v>#DIV/0!</v>
      </c>
      <c r="F18" s="53" t="e">
        <f>+$C$18*'10 - 2013'!AH18</f>
        <v>#DIV/0!</v>
      </c>
      <c r="G18" s="53" t="e">
        <f>+$C$18*'10 - 2013'!AI18</f>
        <v>#DIV/0!</v>
      </c>
      <c r="H18" s="53" t="e">
        <f>+$C$18*'10 - 2013'!AJ18</f>
        <v>#DIV/0!</v>
      </c>
      <c r="I18" s="53" t="e">
        <f>+$C$18*'10 - 2013'!AK18</f>
        <v>#DIV/0!</v>
      </c>
      <c r="J18" s="53" t="e">
        <f>+$C$18*'10 - 2013'!AL18</f>
        <v>#DIV/0!</v>
      </c>
      <c r="K18" s="53" t="e">
        <f>+$C$18*'10 - 2013'!AM18</f>
        <v>#DIV/0!</v>
      </c>
      <c r="L18" s="53" t="e">
        <f>+$C$18*'10 - 2013'!AN18</f>
        <v>#DIV/0!</v>
      </c>
      <c r="M18" s="53" t="e">
        <f>+$C$18*'10 - 2013'!AO18</f>
        <v>#DIV/0!</v>
      </c>
      <c r="N18" s="53" t="e">
        <f>+$C$18*'10 - 2013'!AP18</f>
        <v>#DIV/0!</v>
      </c>
      <c r="O18" s="53" t="e">
        <f>+$C$18*'10 - 2013'!AQ18</f>
        <v>#DIV/0!</v>
      </c>
      <c r="P18" s="53" t="e">
        <f>+$C$18*'10 - 2013'!AR18</f>
        <v>#DIV/0!</v>
      </c>
      <c r="Q18" s="53" t="e">
        <f>+$C$18*'10 - 2013'!AS18</f>
        <v>#DIV/0!</v>
      </c>
      <c r="R18" s="53" t="e">
        <f>+$C$18*'10 - 2013'!AT18</f>
        <v>#DIV/0!</v>
      </c>
      <c r="S18" s="53" t="e">
        <f>+$C$18*'10 - 2013'!AU18</f>
        <v>#DIV/0!</v>
      </c>
      <c r="T18" s="53" t="e">
        <f>+$C$18*'10 - 2013'!AV18</f>
        <v>#DIV/0!</v>
      </c>
      <c r="U18" s="53" t="e">
        <f>+$C$18*'10 - 2013'!AW18</f>
        <v>#DIV/0!</v>
      </c>
      <c r="V18" s="53" t="e">
        <f>+$C$18*'10 - 2013'!AX18</f>
        <v>#DIV/0!</v>
      </c>
      <c r="W18" s="53" t="e">
        <f>+$C$18*'10 - 2013'!AY18</f>
        <v>#DIV/0!</v>
      </c>
      <c r="X18" s="53" t="e">
        <f>+$C$18*'10 - 2013'!AZ18</f>
        <v>#DIV/0!</v>
      </c>
      <c r="Y18" s="53" t="e">
        <f>+$C$18*'10 - 2013'!BA18</f>
        <v>#DIV/0!</v>
      </c>
      <c r="Z18" s="53" t="e">
        <f>+$C$18*'10 - 2013'!BB18</f>
        <v>#DIV/0!</v>
      </c>
      <c r="AA18" s="53" t="e">
        <f>+$C$18*'10 - 2013'!BC18</f>
        <v>#DIV/0!</v>
      </c>
      <c r="AB18" s="53" t="e">
        <f>+$C$18*'10 - 2013'!BD18</f>
        <v>#DIV/0!</v>
      </c>
      <c r="AC18" s="53" t="e">
        <f>+$C$18*'10 - 2013'!BE18</f>
        <v>#DIV/0!</v>
      </c>
      <c r="AD18" s="53" t="e">
        <f>+$C$18*'10 - 2013'!BF18</f>
        <v>#DIV/0!</v>
      </c>
      <c r="AE18" s="53" t="e">
        <f>+$C$18*'10 - 2013'!BG18</f>
        <v>#DIV/0!</v>
      </c>
      <c r="AF18" s="53" t="e">
        <f>+$C$18*'10 - 2013'!BH18</f>
        <v>#DIV/0!</v>
      </c>
      <c r="AG18" s="53" t="e">
        <f>+$C$18*'10 - 2013'!BI18</f>
        <v>#DIV/0!</v>
      </c>
      <c r="AH18" s="53" t="e">
        <f>+$C$18*'10 - 2013'!BJ18</f>
        <v>#DIV/0!</v>
      </c>
      <c r="AI18" s="2"/>
    </row>
    <row r="19" spans="1:35">
      <c r="A19" s="63">
        <v>12</v>
      </c>
      <c r="B19" s="53">
        <f>+'10 - 2013'!B19</f>
        <v>0</v>
      </c>
      <c r="C19" s="53" t="e">
        <f>+'10 - 2013'!AE19/'10 - 2013'!BK19</f>
        <v>#DIV/0!</v>
      </c>
      <c r="D19" s="53" t="e">
        <f>+$C$19*'10 - 2013'!AF19</f>
        <v>#DIV/0!</v>
      </c>
      <c r="E19" s="53" t="e">
        <f>+$C$19*'10 - 2013'!AG19</f>
        <v>#DIV/0!</v>
      </c>
      <c r="F19" s="53" t="e">
        <f>+$C$19*'10 - 2013'!AH19</f>
        <v>#DIV/0!</v>
      </c>
      <c r="G19" s="53" t="e">
        <f>+$C$19*'10 - 2013'!AI19</f>
        <v>#DIV/0!</v>
      </c>
      <c r="H19" s="53" t="e">
        <f>+$C$19*'10 - 2013'!AJ19</f>
        <v>#DIV/0!</v>
      </c>
      <c r="I19" s="53" t="e">
        <f>+$C$19*'10 - 2013'!AK19</f>
        <v>#DIV/0!</v>
      </c>
      <c r="J19" s="53" t="e">
        <f>+$C$19*'10 - 2013'!AL19</f>
        <v>#DIV/0!</v>
      </c>
      <c r="K19" s="53" t="e">
        <f>+$C$19*'10 - 2013'!AM19</f>
        <v>#DIV/0!</v>
      </c>
      <c r="L19" s="53" t="e">
        <f>+$C$19*'10 - 2013'!AN19</f>
        <v>#DIV/0!</v>
      </c>
      <c r="M19" s="53" t="e">
        <f>+$C$19*'10 - 2013'!AO19</f>
        <v>#DIV/0!</v>
      </c>
      <c r="N19" s="53" t="e">
        <f>+$C$19*'10 - 2013'!AP19</f>
        <v>#DIV/0!</v>
      </c>
      <c r="O19" s="53" t="e">
        <f>+$C$19*'10 - 2013'!AQ19</f>
        <v>#DIV/0!</v>
      </c>
      <c r="P19" s="53" t="e">
        <f>+$C$19*'10 - 2013'!AR19</f>
        <v>#DIV/0!</v>
      </c>
      <c r="Q19" s="53" t="e">
        <f>+$C$19*'10 - 2013'!AS19</f>
        <v>#DIV/0!</v>
      </c>
      <c r="R19" s="53" t="e">
        <f>+$C$19*'10 - 2013'!AT19</f>
        <v>#DIV/0!</v>
      </c>
      <c r="S19" s="53" t="e">
        <f>+$C$19*'10 - 2013'!AU19</f>
        <v>#DIV/0!</v>
      </c>
      <c r="T19" s="53" t="e">
        <f>+$C$19*'10 - 2013'!AV19</f>
        <v>#DIV/0!</v>
      </c>
      <c r="U19" s="53" t="e">
        <f>+$C$19*'10 - 2013'!AW19</f>
        <v>#DIV/0!</v>
      </c>
      <c r="V19" s="53" t="e">
        <f>+$C$19*'10 - 2013'!AX19</f>
        <v>#DIV/0!</v>
      </c>
      <c r="W19" s="53" t="e">
        <f>+$C$19*'10 - 2013'!AY19</f>
        <v>#DIV/0!</v>
      </c>
      <c r="X19" s="53" t="e">
        <f>+$C$19*'10 - 2013'!AZ19</f>
        <v>#DIV/0!</v>
      </c>
      <c r="Y19" s="53" t="e">
        <f>+$C$19*'10 - 2013'!BA19</f>
        <v>#DIV/0!</v>
      </c>
      <c r="Z19" s="53" t="e">
        <f>+$C$19*'10 - 2013'!BB19</f>
        <v>#DIV/0!</v>
      </c>
      <c r="AA19" s="53" t="e">
        <f>+$C$19*'10 - 2013'!BC19</f>
        <v>#DIV/0!</v>
      </c>
      <c r="AB19" s="53" t="e">
        <f>+$C$19*'10 - 2013'!BD19</f>
        <v>#DIV/0!</v>
      </c>
      <c r="AC19" s="53" t="e">
        <f>+$C$19*'10 - 2013'!BE19</f>
        <v>#DIV/0!</v>
      </c>
      <c r="AD19" s="53" t="e">
        <f>+$C$19*'10 - 2013'!BF19</f>
        <v>#DIV/0!</v>
      </c>
      <c r="AE19" s="53" t="e">
        <f>+$C$19*'10 - 2013'!BG19</f>
        <v>#DIV/0!</v>
      </c>
      <c r="AF19" s="53" t="e">
        <f>+$C$19*'10 - 2013'!BH19</f>
        <v>#DIV/0!</v>
      </c>
      <c r="AG19" s="53" t="e">
        <f>+$C$19*'10 - 2013'!BI19</f>
        <v>#DIV/0!</v>
      </c>
      <c r="AH19" s="53" t="e">
        <f>+$C$19*'10 - 2013'!BJ19</f>
        <v>#DIV/0!</v>
      </c>
      <c r="AI19" s="2"/>
    </row>
    <row r="20" spans="1:35">
      <c r="A20" s="63">
        <v>13</v>
      </c>
      <c r="B20" s="53">
        <f>+'10 - 2013'!B20</f>
        <v>0</v>
      </c>
      <c r="C20" s="53" t="e">
        <f>+'10 - 2013'!AE20/'10 - 2013'!BK20</f>
        <v>#DIV/0!</v>
      </c>
      <c r="D20" s="53" t="e">
        <f>+$C$20*'10 - 2013'!AF20</f>
        <v>#DIV/0!</v>
      </c>
      <c r="E20" s="53" t="e">
        <f>+$C$20*'10 - 2013'!AG20</f>
        <v>#DIV/0!</v>
      </c>
      <c r="F20" s="53" t="e">
        <f>+$C$20*'10 - 2013'!AH20</f>
        <v>#DIV/0!</v>
      </c>
      <c r="G20" s="53" t="e">
        <f>+$C$20*'10 - 2013'!AI20</f>
        <v>#DIV/0!</v>
      </c>
      <c r="H20" s="53" t="e">
        <f>+$C$20*'10 - 2013'!AJ20</f>
        <v>#DIV/0!</v>
      </c>
      <c r="I20" s="53" t="e">
        <f>+$C$20*'10 - 2013'!AK20</f>
        <v>#DIV/0!</v>
      </c>
      <c r="J20" s="53" t="e">
        <f>+$C$20*'10 - 2013'!AL20</f>
        <v>#DIV/0!</v>
      </c>
      <c r="K20" s="53" t="e">
        <f>+$C$20*'10 - 2013'!AM20</f>
        <v>#DIV/0!</v>
      </c>
      <c r="L20" s="53" t="e">
        <f>+$C$20*'10 - 2013'!AN20</f>
        <v>#DIV/0!</v>
      </c>
      <c r="M20" s="53" t="e">
        <f>+$C$20*'10 - 2013'!AO20</f>
        <v>#DIV/0!</v>
      </c>
      <c r="N20" s="53" t="e">
        <f>+$C$20*'10 - 2013'!AP20</f>
        <v>#DIV/0!</v>
      </c>
      <c r="O20" s="53" t="e">
        <f>+$C$20*'10 - 2013'!AQ20</f>
        <v>#DIV/0!</v>
      </c>
      <c r="P20" s="53" t="e">
        <f>+$C$20*'10 - 2013'!AR20</f>
        <v>#DIV/0!</v>
      </c>
      <c r="Q20" s="53" t="e">
        <f>+$C$20*'10 - 2013'!AS20</f>
        <v>#DIV/0!</v>
      </c>
      <c r="R20" s="53" t="e">
        <f>+$C$20*'10 - 2013'!AT20</f>
        <v>#DIV/0!</v>
      </c>
      <c r="S20" s="53" t="e">
        <f>+$C$20*'10 - 2013'!AU20</f>
        <v>#DIV/0!</v>
      </c>
      <c r="T20" s="53" t="e">
        <f>+$C$20*'10 - 2013'!AV20</f>
        <v>#DIV/0!</v>
      </c>
      <c r="U20" s="53" t="e">
        <f>+$C$20*'10 - 2013'!AW20</f>
        <v>#DIV/0!</v>
      </c>
      <c r="V20" s="53" t="e">
        <f>+$C$20*'10 - 2013'!AX20</f>
        <v>#DIV/0!</v>
      </c>
      <c r="W20" s="53" t="e">
        <f>+$C$20*'10 - 2013'!AY20</f>
        <v>#DIV/0!</v>
      </c>
      <c r="X20" s="53" t="e">
        <f>+$C$20*'10 - 2013'!AZ20</f>
        <v>#DIV/0!</v>
      </c>
      <c r="Y20" s="53" t="e">
        <f>+$C$20*'10 - 2013'!BA20</f>
        <v>#DIV/0!</v>
      </c>
      <c r="Z20" s="53" t="e">
        <f>+$C$20*'10 - 2013'!BB20</f>
        <v>#DIV/0!</v>
      </c>
      <c r="AA20" s="53" t="e">
        <f>+$C$20*'10 - 2013'!BC20</f>
        <v>#DIV/0!</v>
      </c>
      <c r="AB20" s="53" t="e">
        <f>+$C$20*'10 - 2013'!BD20</f>
        <v>#DIV/0!</v>
      </c>
      <c r="AC20" s="53" t="e">
        <f>+$C$20*'10 - 2013'!BE20</f>
        <v>#DIV/0!</v>
      </c>
      <c r="AD20" s="53" t="e">
        <f>+$C$20*'10 - 2013'!BF20</f>
        <v>#DIV/0!</v>
      </c>
      <c r="AE20" s="53" t="e">
        <f>+$C$20*'10 - 2013'!BG20</f>
        <v>#DIV/0!</v>
      </c>
      <c r="AF20" s="53" t="e">
        <f>+$C$20*'10 - 2013'!BH20</f>
        <v>#DIV/0!</v>
      </c>
      <c r="AG20" s="53" t="e">
        <f>+$C$20*'10 - 2013'!BI20</f>
        <v>#DIV/0!</v>
      </c>
      <c r="AH20" s="53" t="e">
        <f>+$C$20*'10 - 2013'!BJ20</f>
        <v>#DIV/0!</v>
      </c>
      <c r="AI20" s="2"/>
    </row>
    <row r="21" spans="1:35">
      <c r="A21" s="63">
        <v>14</v>
      </c>
      <c r="B21" s="53">
        <f>+'10 - 2013'!B21</f>
        <v>0</v>
      </c>
      <c r="C21" s="53" t="e">
        <f>+'10 - 2013'!AE21/'10 - 2013'!BK21</f>
        <v>#DIV/0!</v>
      </c>
      <c r="D21" s="53" t="e">
        <f>+$C$21*'10 - 2013'!AF21</f>
        <v>#DIV/0!</v>
      </c>
      <c r="E21" s="53" t="e">
        <f>+$C$21*'10 - 2013'!AG21</f>
        <v>#DIV/0!</v>
      </c>
      <c r="F21" s="53" t="e">
        <f>+$C$21*'10 - 2013'!AH21</f>
        <v>#DIV/0!</v>
      </c>
      <c r="G21" s="53" t="e">
        <f>+$C$21*'10 - 2013'!AI21</f>
        <v>#DIV/0!</v>
      </c>
      <c r="H21" s="53" t="e">
        <f>+$C$21*'10 - 2013'!AJ21</f>
        <v>#DIV/0!</v>
      </c>
      <c r="I21" s="53" t="e">
        <f>+$C$21*'10 - 2013'!AK21</f>
        <v>#DIV/0!</v>
      </c>
      <c r="J21" s="53" t="e">
        <f>+$C$21*'10 - 2013'!AL21</f>
        <v>#DIV/0!</v>
      </c>
      <c r="K21" s="53" t="e">
        <f>+$C$21*'10 - 2013'!AM21</f>
        <v>#DIV/0!</v>
      </c>
      <c r="L21" s="53" t="e">
        <f>+$C$21*'10 - 2013'!AN21</f>
        <v>#DIV/0!</v>
      </c>
      <c r="M21" s="53" t="e">
        <f>+$C$21*'10 - 2013'!AO21</f>
        <v>#DIV/0!</v>
      </c>
      <c r="N21" s="53" t="e">
        <f>+$C$21*'10 - 2013'!AP21</f>
        <v>#DIV/0!</v>
      </c>
      <c r="O21" s="53" t="e">
        <f>+$C$21*'10 - 2013'!AQ21</f>
        <v>#DIV/0!</v>
      </c>
      <c r="P21" s="53" t="e">
        <f>+$C$21*'10 - 2013'!AR21</f>
        <v>#DIV/0!</v>
      </c>
      <c r="Q21" s="53" t="e">
        <f>+$C$21*'10 - 2013'!AS21</f>
        <v>#DIV/0!</v>
      </c>
      <c r="R21" s="53" t="e">
        <f>+$C$21*'10 - 2013'!AT21</f>
        <v>#DIV/0!</v>
      </c>
      <c r="S21" s="53" t="e">
        <f>+$C$21*'10 - 2013'!AU21</f>
        <v>#DIV/0!</v>
      </c>
      <c r="T21" s="53" t="e">
        <f>+$C$21*'10 - 2013'!AV21</f>
        <v>#DIV/0!</v>
      </c>
      <c r="U21" s="53" t="e">
        <f>+$C$21*'10 - 2013'!AW21</f>
        <v>#DIV/0!</v>
      </c>
      <c r="V21" s="53" t="e">
        <f>+$C$21*'10 - 2013'!AX21</f>
        <v>#DIV/0!</v>
      </c>
      <c r="W21" s="53" t="e">
        <f>+$C$21*'10 - 2013'!AY21</f>
        <v>#DIV/0!</v>
      </c>
      <c r="X21" s="53" t="e">
        <f>+$C$21*'10 - 2013'!AZ21</f>
        <v>#DIV/0!</v>
      </c>
      <c r="Y21" s="53" t="e">
        <f>+$C$21*'10 - 2013'!BA21</f>
        <v>#DIV/0!</v>
      </c>
      <c r="Z21" s="53" t="e">
        <f>+$C$21*'10 - 2013'!BB21</f>
        <v>#DIV/0!</v>
      </c>
      <c r="AA21" s="53" t="e">
        <f>+$C$21*'10 - 2013'!BC21</f>
        <v>#DIV/0!</v>
      </c>
      <c r="AB21" s="53" t="e">
        <f>+$C$21*'10 - 2013'!BD21</f>
        <v>#DIV/0!</v>
      </c>
      <c r="AC21" s="53" t="e">
        <f>+$C$21*'10 - 2013'!BE21</f>
        <v>#DIV/0!</v>
      </c>
      <c r="AD21" s="53" t="e">
        <f>+$C$21*'10 - 2013'!BF21</f>
        <v>#DIV/0!</v>
      </c>
      <c r="AE21" s="53" t="e">
        <f>+$C$21*'10 - 2013'!BG21</f>
        <v>#DIV/0!</v>
      </c>
      <c r="AF21" s="53" t="e">
        <f>+$C$21*'10 - 2013'!BH21</f>
        <v>#DIV/0!</v>
      </c>
      <c r="AG21" s="53" t="e">
        <f>+$C$21*'10 - 2013'!BI21</f>
        <v>#DIV/0!</v>
      </c>
      <c r="AH21" s="53" t="e">
        <f>+$C$21*'10 - 2013'!BJ21</f>
        <v>#DIV/0!</v>
      </c>
      <c r="AI21" s="2"/>
    </row>
    <row r="22" spans="1:35">
      <c r="A22" s="63">
        <v>15</v>
      </c>
      <c r="B22" s="53">
        <f>+'10 - 2013'!B22</f>
        <v>0</v>
      </c>
      <c r="C22" s="53" t="e">
        <f>+'10 - 2013'!AE22/'10 - 2013'!BK22</f>
        <v>#DIV/0!</v>
      </c>
      <c r="D22" s="53" t="e">
        <f>+$C$22*'10 - 2013'!AF22</f>
        <v>#DIV/0!</v>
      </c>
      <c r="E22" s="53" t="e">
        <f>+$C$22*'10 - 2013'!AG22</f>
        <v>#DIV/0!</v>
      </c>
      <c r="F22" s="53" t="e">
        <f>+$C$22*'10 - 2013'!AH22</f>
        <v>#DIV/0!</v>
      </c>
      <c r="G22" s="53" t="e">
        <f>+$C$22*'10 - 2013'!AI22</f>
        <v>#DIV/0!</v>
      </c>
      <c r="H22" s="53" t="e">
        <f>+$C$22*'10 - 2013'!AJ22</f>
        <v>#DIV/0!</v>
      </c>
      <c r="I22" s="53" t="e">
        <f>+$C$22*'10 - 2013'!AK22</f>
        <v>#DIV/0!</v>
      </c>
      <c r="J22" s="53" t="e">
        <f>+$C$22*'10 - 2013'!AL22</f>
        <v>#DIV/0!</v>
      </c>
      <c r="K22" s="53" t="e">
        <f>+$C$22*'10 - 2013'!AM22</f>
        <v>#DIV/0!</v>
      </c>
      <c r="L22" s="53" t="e">
        <f>+$C$22*'10 - 2013'!AN22</f>
        <v>#DIV/0!</v>
      </c>
      <c r="M22" s="53" t="e">
        <f>+$C$22*'10 - 2013'!AO22</f>
        <v>#DIV/0!</v>
      </c>
      <c r="N22" s="53" t="e">
        <f>+$C$22*'10 - 2013'!AP22</f>
        <v>#DIV/0!</v>
      </c>
      <c r="O22" s="53" t="e">
        <f>+$C$22*'10 - 2013'!AQ22</f>
        <v>#DIV/0!</v>
      </c>
      <c r="P22" s="53" t="e">
        <f>+$C$22*'10 - 2013'!AR22</f>
        <v>#DIV/0!</v>
      </c>
      <c r="Q22" s="53" t="e">
        <f>+$C$22*'10 - 2013'!AS22</f>
        <v>#DIV/0!</v>
      </c>
      <c r="R22" s="53" t="e">
        <f>+$C$22*'10 - 2013'!AT22</f>
        <v>#DIV/0!</v>
      </c>
      <c r="S22" s="53" t="e">
        <f>+$C$22*'10 - 2013'!AU22</f>
        <v>#DIV/0!</v>
      </c>
      <c r="T22" s="53" t="e">
        <f>+$C$22*'10 - 2013'!AV22</f>
        <v>#DIV/0!</v>
      </c>
      <c r="U22" s="53" t="e">
        <f>+$C$22*'10 - 2013'!AW22</f>
        <v>#DIV/0!</v>
      </c>
      <c r="V22" s="53" t="e">
        <f>+$C$22*'10 - 2013'!AX22</f>
        <v>#DIV/0!</v>
      </c>
      <c r="W22" s="53" t="e">
        <f>+$C$22*'10 - 2013'!AY22</f>
        <v>#DIV/0!</v>
      </c>
      <c r="X22" s="53" t="e">
        <f>+$C$22*'10 - 2013'!AZ22</f>
        <v>#DIV/0!</v>
      </c>
      <c r="Y22" s="53" t="e">
        <f>+$C$22*'10 - 2013'!BA22</f>
        <v>#DIV/0!</v>
      </c>
      <c r="Z22" s="53" t="e">
        <f>+$C$22*'10 - 2013'!BB22</f>
        <v>#DIV/0!</v>
      </c>
      <c r="AA22" s="53" t="e">
        <f>+$C$22*'10 - 2013'!BC22</f>
        <v>#DIV/0!</v>
      </c>
      <c r="AB22" s="53" t="e">
        <f>+$C$22*'10 - 2013'!BD22</f>
        <v>#DIV/0!</v>
      </c>
      <c r="AC22" s="53" t="e">
        <f>+$C$22*'10 - 2013'!BE22</f>
        <v>#DIV/0!</v>
      </c>
      <c r="AD22" s="53" t="e">
        <f>+$C$22*'10 - 2013'!BF22</f>
        <v>#DIV/0!</v>
      </c>
      <c r="AE22" s="53" t="e">
        <f>+$C$22*'10 - 2013'!BG22</f>
        <v>#DIV/0!</v>
      </c>
      <c r="AF22" s="53" t="e">
        <f>+$C$22*'10 - 2013'!BH22</f>
        <v>#DIV/0!</v>
      </c>
      <c r="AG22" s="53" t="e">
        <f>+$C$22*'10 - 2013'!BI22</f>
        <v>#DIV/0!</v>
      </c>
      <c r="AH22" s="53" t="e">
        <f>+$C$22*'10 - 2013'!BJ22</f>
        <v>#DIV/0!</v>
      </c>
      <c r="AI22" s="2"/>
    </row>
    <row r="23" spans="1:35">
      <c r="A23" s="63">
        <v>16</v>
      </c>
      <c r="B23" s="53">
        <f>+'10 - 2013'!B23</f>
        <v>0</v>
      </c>
      <c r="C23" s="53" t="e">
        <f>+'10 - 2013'!AE23/'10 - 2013'!BK23</f>
        <v>#DIV/0!</v>
      </c>
      <c r="D23" s="53" t="e">
        <f>+$C$23*'10 - 2013'!AF23</f>
        <v>#DIV/0!</v>
      </c>
      <c r="E23" s="53" t="e">
        <f>+$C$23*'10 - 2013'!AG23</f>
        <v>#DIV/0!</v>
      </c>
      <c r="F23" s="53" t="e">
        <f>+$C$23*'10 - 2013'!AH23</f>
        <v>#DIV/0!</v>
      </c>
      <c r="G23" s="53" t="e">
        <f>+$C$23*'10 - 2013'!AI23</f>
        <v>#DIV/0!</v>
      </c>
      <c r="H23" s="53" t="e">
        <f>+$C$23*'10 - 2013'!AJ23</f>
        <v>#DIV/0!</v>
      </c>
      <c r="I23" s="53" t="e">
        <f>+$C$23*'10 - 2013'!AK23</f>
        <v>#DIV/0!</v>
      </c>
      <c r="J23" s="53" t="e">
        <f>+$C$23*'10 - 2013'!AL23</f>
        <v>#DIV/0!</v>
      </c>
      <c r="K23" s="53" t="e">
        <f>+$C$23*'10 - 2013'!AM23</f>
        <v>#DIV/0!</v>
      </c>
      <c r="L23" s="53" t="e">
        <f>+$C$23*'10 - 2013'!AN23</f>
        <v>#DIV/0!</v>
      </c>
      <c r="M23" s="53" t="e">
        <f>+$C$23*'10 - 2013'!AO23</f>
        <v>#DIV/0!</v>
      </c>
      <c r="N23" s="53" t="e">
        <f>+$C$23*'10 - 2013'!AP23</f>
        <v>#DIV/0!</v>
      </c>
      <c r="O23" s="53" t="e">
        <f>+$C$23*'10 - 2013'!AQ23</f>
        <v>#DIV/0!</v>
      </c>
      <c r="P23" s="53" t="e">
        <f>+$C$23*'10 - 2013'!AR23</f>
        <v>#DIV/0!</v>
      </c>
      <c r="Q23" s="53" t="e">
        <f>+$C$23*'10 - 2013'!AS23</f>
        <v>#DIV/0!</v>
      </c>
      <c r="R23" s="53" t="e">
        <f>+$C$23*'10 - 2013'!AT23</f>
        <v>#DIV/0!</v>
      </c>
      <c r="S23" s="53" t="e">
        <f>+$C$23*'10 - 2013'!AU23</f>
        <v>#DIV/0!</v>
      </c>
      <c r="T23" s="53" t="e">
        <f>+$C$23*'10 - 2013'!AV23</f>
        <v>#DIV/0!</v>
      </c>
      <c r="U23" s="53" t="e">
        <f>+$C$23*'10 - 2013'!AW23</f>
        <v>#DIV/0!</v>
      </c>
      <c r="V23" s="53" t="e">
        <f>+$C$23*'10 - 2013'!AX23</f>
        <v>#DIV/0!</v>
      </c>
      <c r="W23" s="53" t="e">
        <f>+$C$23*'10 - 2013'!AY23</f>
        <v>#DIV/0!</v>
      </c>
      <c r="X23" s="53" t="e">
        <f>+$C$23*'10 - 2013'!AZ23</f>
        <v>#DIV/0!</v>
      </c>
      <c r="Y23" s="53" t="e">
        <f>+$C$23*'10 - 2013'!BA23</f>
        <v>#DIV/0!</v>
      </c>
      <c r="Z23" s="53" t="e">
        <f>+$C$23*'10 - 2013'!BB23</f>
        <v>#DIV/0!</v>
      </c>
      <c r="AA23" s="53" t="e">
        <f>+$C$23*'10 - 2013'!BC23</f>
        <v>#DIV/0!</v>
      </c>
      <c r="AB23" s="53" t="e">
        <f>+$C$23*'10 - 2013'!BD23</f>
        <v>#DIV/0!</v>
      </c>
      <c r="AC23" s="53" t="e">
        <f>+$C$23*'10 - 2013'!BE23</f>
        <v>#DIV/0!</v>
      </c>
      <c r="AD23" s="53" t="e">
        <f>+$C$23*'10 - 2013'!BF23</f>
        <v>#DIV/0!</v>
      </c>
      <c r="AE23" s="53" t="e">
        <f>+$C$23*'10 - 2013'!BG23</f>
        <v>#DIV/0!</v>
      </c>
      <c r="AF23" s="53" t="e">
        <f>+$C$23*'10 - 2013'!BH23</f>
        <v>#DIV/0!</v>
      </c>
      <c r="AG23" s="53" t="e">
        <f>+$C$23*'10 - 2013'!BI23</f>
        <v>#DIV/0!</v>
      </c>
      <c r="AH23" s="53" t="e">
        <f>+$C$23*'10 - 2013'!BJ23</f>
        <v>#DIV/0!</v>
      </c>
      <c r="AI23" s="2"/>
    </row>
    <row r="24" spans="1:35">
      <c r="A24" s="63">
        <v>17</v>
      </c>
      <c r="B24" s="53">
        <f>+'10 - 2013'!B24</f>
        <v>0</v>
      </c>
      <c r="C24" s="53" t="e">
        <f>+'10 - 2013'!AE24/'10 - 2013'!BK24</f>
        <v>#DIV/0!</v>
      </c>
      <c r="D24" s="53" t="e">
        <f>+$C$24*'10 - 2013'!AF24</f>
        <v>#DIV/0!</v>
      </c>
      <c r="E24" s="53" t="e">
        <f>+$C$24*'10 - 2013'!AG24</f>
        <v>#DIV/0!</v>
      </c>
      <c r="F24" s="53" t="e">
        <f>+$C$24*'10 - 2013'!AH24</f>
        <v>#DIV/0!</v>
      </c>
      <c r="G24" s="53" t="e">
        <f>+$C$24*'10 - 2013'!AI24</f>
        <v>#DIV/0!</v>
      </c>
      <c r="H24" s="53" t="e">
        <f>+$C$24*'10 - 2013'!AJ24</f>
        <v>#DIV/0!</v>
      </c>
      <c r="I24" s="53" t="e">
        <f>+$C$24*'10 - 2013'!AK24</f>
        <v>#DIV/0!</v>
      </c>
      <c r="J24" s="53" t="e">
        <f>+$C$24*'10 - 2013'!AL24</f>
        <v>#DIV/0!</v>
      </c>
      <c r="K24" s="53" t="e">
        <f>+$C$24*'10 - 2013'!AM24</f>
        <v>#DIV/0!</v>
      </c>
      <c r="L24" s="53" t="e">
        <f>+$C$24*'10 - 2013'!AN24</f>
        <v>#DIV/0!</v>
      </c>
      <c r="M24" s="53" t="e">
        <f>+$C$24*'10 - 2013'!AO24</f>
        <v>#DIV/0!</v>
      </c>
      <c r="N24" s="53" t="e">
        <f>+$C$24*'10 - 2013'!AP24</f>
        <v>#DIV/0!</v>
      </c>
      <c r="O24" s="53" t="e">
        <f>+$C$24*'10 - 2013'!AQ24</f>
        <v>#DIV/0!</v>
      </c>
      <c r="P24" s="53" t="e">
        <f>+$C$24*'10 - 2013'!AR24</f>
        <v>#DIV/0!</v>
      </c>
      <c r="Q24" s="53" t="e">
        <f>+$C$24*'10 - 2013'!AS24</f>
        <v>#DIV/0!</v>
      </c>
      <c r="R24" s="53" t="e">
        <f>+$C$24*'10 - 2013'!AT24</f>
        <v>#DIV/0!</v>
      </c>
      <c r="S24" s="53" t="e">
        <f>+$C$24*'10 - 2013'!AU24</f>
        <v>#DIV/0!</v>
      </c>
      <c r="T24" s="53" t="e">
        <f>+$C$24*'10 - 2013'!AV24</f>
        <v>#DIV/0!</v>
      </c>
      <c r="U24" s="53" t="e">
        <f>+$C$24*'10 - 2013'!AW24</f>
        <v>#DIV/0!</v>
      </c>
      <c r="V24" s="53" t="e">
        <f>+$C$24*'10 - 2013'!AX24</f>
        <v>#DIV/0!</v>
      </c>
      <c r="W24" s="53" t="e">
        <f>+$C$24*'10 - 2013'!AY24</f>
        <v>#DIV/0!</v>
      </c>
      <c r="X24" s="53" t="e">
        <f>+$C$24*'10 - 2013'!AZ24</f>
        <v>#DIV/0!</v>
      </c>
      <c r="Y24" s="53" t="e">
        <f>+$C$24*'10 - 2013'!BA24</f>
        <v>#DIV/0!</v>
      </c>
      <c r="Z24" s="53" t="e">
        <f>+$C$24*'10 - 2013'!BB24</f>
        <v>#DIV/0!</v>
      </c>
      <c r="AA24" s="53" t="e">
        <f>+$C$24*'10 - 2013'!BC24</f>
        <v>#DIV/0!</v>
      </c>
      <c r="AB24" s="53" t="e">
        <f>+$C$24*'10 - 2013'!BD24</f>
        <v>#DIV/0!</v>
      </c>
      <c r="AC24" s="53" t="e">
        <f>+$C$24*'10 - 2013'!BE24</f>
        <v>#DIV/0!</v>
      </c>
      <c r="AD24" s="53" t="e">
        <f>+$C$24*'10 - 2013'!BF24</f>
        <v>#DIV/0!</v>
      </c>
      <c r="AE24" s="53" t="e">
        <f>+$C$24*'10 - 2013'!BG24</f>
        <v>#DIV/0!</v>
      </c>
      <c r="AF24" s="53" t="e">
        <f>+$C$24*'10 - 2013'!BH24</f>
        <v>#DIV/0!</v>
      </c>
      <c r="AG24" s="53" t="e">
        <f>+$C$24*'10 - 2013'!BI24</f>
        <v>#DIV/0!</v>
      </c>
      <c r="AH24" s="53" t="e">
        <f>+$C$24*'10 - 2013'!BJ24</f>
        <v>#DIV/0!</v>
      </c>
      <c r="AI24" s="2"/>
    </row>
    <row r="25" spans="1:35">
      <c r="A25" s="63">
        <v>18</v>
      </c>
      <c r="B25" s="53">
        <f>+'10 - 2013'!B25</f>
        <v>0</v>
      </c>
      <c r="C25" s="53" t="e">
        <f>+'10 - 2013'!AE25/'10 - 2013'!BK25</f>
        <v>#DIV/0!</v>
      </c>
      <c r="D25" s="53" t="e">
        <f>+$C$25*'10 - 2013'!AF25</f>
        <v>#DIV/0!</v>
      </c>
      <c r="E25" s="53" t="e">
        <f>+$C$25*'10 - 2013'!AG25</f>
        <v>#DIV/0!</v>
      </c>
      <c r="F25" s="53" t="e">
        <f>+$C$25*'10 - 2013'!AH25</f>
        <v>#DIV/0!</v>
      </c>
      <c r="G25" s="53" t="e">
        <f>+$C$25*'10 - 2013'!AI25</f>
        <v>#DIV/0!</v>
      </c>
      <c r="H25" s="53" t="e">
        <f>+$C$25*'10 - 2013'!AJ25</f>
        <v>#DIV/0!</v>
      </c>
      <c r="I25" s="53" t="e">
        <f>+$C$25*'10 - 2013'!AK25</f>
        <v>#DIV/0!</v>
      </c>
      <c r="J25" s="53" t="e">
        <f>+$C$25*'10 - 2013'!AL25</f>
        <v>#DIV/0!</v>
      </c>
      <c r="K25" s="53" t="e">
        <f>+$C$25*'10 - 2013'!AM25</f>
        <v>#DIV/0!</v>
      </c>
      <c r="L25" s="53" t="e">
        <f>+$C$25*'10 - 2013'!AN25</f>
        <v>#DIV/0!</v>
      </c>
      <c r="M25" s="53" t="e">
        <f>+$C$25*'10 - 2013'!AO25</f>
        <v>#DIV/0!</v>
      </c>
      <c r="N25" s="53" t="e">
        <f>+$C$25*'10 - 2013'!AP25</f>
        <v>#DIV/0!</v>
      </c>
      <c r="O25" s="53" t="e">
        <f>+$C$25*'10 - 2013'!AQ25</f>
        <v>#DIV/0!</v>
      </c>
      <c r="P25" s="53" t="e">
        <f>+$C$25*'10 - 2013'!AR25</f>
        <v>#DIV/0!</v>
      </c>
      <c r="Q25" s="53" t="e">
        <f>+$C$25*'10 - 2013'!AS25</f>
        <v>#DIV/0!</v>
      </c>
      <c r="R25" s="53" t="e">
        <f>+$C$25*'10 - 2013'!AT25</f>
        <v>#DIV/0!</v>
      </c>
      <c r="S25" s="53" t="e">
        <f>+$C$25*'10 - 2013'!AU25</f>
        <v>#DIV/0!</v>
      </c>
      <c r="T25" s="53" t="e">
        <f>+$C$25*'10 - 2013'!AV25</f>
        <v>#DIV/0!</v>
      </c>
      <c r="U25" s="53" t="e">
        <f>+$C$25*'10 - 2013'!AW25</f>
        <v>#DIV/0!</v>
      </c>
      <c r="V25" s="53" t="e">
        <f>+$C$25*'10 - 2013'!AX25</f>
        <v>#DIV/0!</v>
      </c>
      <c r="W25" s="53" t="e">
        <f>+$C$25*'10 - 2013'!AY25</f>
        <v>#DIV/0!</v>
      </c>
      <c r="X25" s="53" t="e">
        <f>+$C$25*'10 - 2013'!AZ25</f>
        <v>#DIV/0!</v>
      </c>
      <c r="Y25" s="53" t="e">
        <f>+$C$25*'10 - 2013'!BA25</f>
        <v>#DIV/0!</v>
      </c>
      <c r="Z25" s="53" t="e">
        <f>+$C$25*'10 - 2013'!BB25</f>
        <v>#DIV/0!</v>
      </c>
      <c r="AA25" s="53" t="e">
        <f>+$C$25*'10 - 2013'!BC25</f>
        <v>#DIV/0!</v>
      </c>
      <c r="AB25" s="53" t="e">
        <f>+$C$25*'10 - 2013'!BD25</f>
        <v>#DIV/0!</v>
      </c>
      <c r="AC25" s="53" t="e">
        <f>+$C$25*'10 - 2013'!BE25</f>
        <v>#DIV/0!</v>
      </c>
      <c r="AD25" s="53" t="e">
        <f>+$C$25*'10 - 2013'!BF25</f>
        <v>#DIV/0!</v>
      </c>
      <c r="AE25" s="53" t="e">
        <f>+$C$25*'10 - 2013'!BG25</f>
        <v>#DIV/0!</v>
      </c>
      <c r="AF25" s="53" t="e">
        <f>+$C$25*'10 - 2013'!BH25</f>
        <v>#DIV/0!</v>
      </c>
      <c r="AG25" s="53" t="e">
        <f>+$C$25*'10 - 2013'!BI25</f>
        <v>#DIV/0!</v>
      </c>
      <c r="AH25" s="53" t="e">
        <f>+$C$25*'10 - 2013'!BJ25</f>
        <v>#DIV/0!</v>
      </c>
      <c r="AI25" s="2"/>
    </row>
    <row r="26" spans="1:35">
      <c r="A26" s="63">
        <v>19</v>
      </c>
      <c r="B26" s="53">
        <f>+'10 - 2013'!B26</f>
        <v>0</v>
      </c>
      <c r="C26" s="53" t="e">
        <f>+'10 - 2013'!AE26/'10 - 2013'!BK26</f>
        <v>#DIV/0!</v>
      </c>
      <c r="D26" s="53" t="e">
        <f>+$C$26*'10 - 2013'!AF26</f>
        <v>#DIV/0!</v>
      </c>
      <c r="E26" s="53" t="e">
        <f>+$C$26*'10 - 2013'!AG26</f>
        <v>#DIV/0!</v>
      </c>
      <c r="F26" s="53" t="e">
        <f>+$C$26*'10 - 2013'!AH26</f>
        <v>#DIV/0!</v>
      </c>
      <c r="G26" s="53" t="e">
        <f>+$C$26*'10 - 2013'!AI26</f>
        <v>#DIV/0!</v>
      </c>
      <c r="H26" s="53" t="e">
        <f>+$C$26*'10 - 2013'!AJ26</f>
        <v>#DIV/0!</v>
      </c>
      <c r="I26" s="53" t="e">
        <f>+$C$26*'10 - 2013'!AK26</f>
        <v>#DIV/0!</v>
      </c>
      <c r="J26" s="53" t="e">
        <f>+$C$26*'10 - 2013'!AL26</f>
        <v>#DIV/0!</v>
      </c>
      <c r="K26" s="53" t="e">
        <f>+$C$26*'10 - 2013'!AM26</f>
        <v>#DIV/0!</v>
      </c>
      <c r="L26" s="53" t="e">
        <f>+$C$26*'10 - 2013'!AN26</f>
        <v>#DIV/0!</v>
      </c>
      <c r="M26" s="53" t="e">
        <f>+$C$26*'10 - 2013'!AO26</f>
        <v>#DIV/0!</v>
      </c>
      <c r="N26" s="53" t="e">
        <f>+$C$26*'10 - 2013'!AP26</f>
        <v>#DIV/0!</v>
      </c>
      <c r="O26" s="53" t="e">
        <f>+$C$26*'10 - 2013'!AQ26</f>
        <v>#DIV/0!</v>
      </c>
      <c r="P26" s="53" t="e">
        <f>+$C$26*'10 - 2013'!AR26</f>
        <v>#DIV/0!</v>
      </c>
      <c r="Q26" s="53" t="e">
        <f>+$C$26*'10 - 2013'!AS26</f>
        <v>#DIV/0!</v>
      </c>
      <c r="R26" s="53" t="e">
        <f>+$C$26*'10 - 2013'!AT26</f>
        <v>#DIV/0!</v>
      </c>
      <c r="S26" s="53" t="e">
        <f>+$C$26*'10 - 2013'!AU26</f>
        <v>#DIV/0!</v>
      </c>
      <c r="T26" s="53" t="e">
        <f>+$C$26*'10 - 2013'!AV26</f>
        <v>#DIV/0!</v>
      </c>
      <c r="U26" s="53" t="e">
        <f>+$C$26*'10 - 2013'!AW26</f>
        <v>#DIV/0!</v>
      </c>
      <c r="V26" s="53" t="e">
        <f>+$C$26*'10 - 2013'!AX26</f>
        <v>#DIV/0!</v>
      </c>
      <c r="W26" s="53" t="e">
        <f>+$C$26*'10 - 2013'!AY26</f>
        <v>#DIV/0!</v>
      </c>
      <c r="X26" s="53" t="e">
        <f>+$C$26*'10 - 2013'!AZ26</f>
        <v>#DIV/0!</v>
      </c>
      <c r="Y26" s="53" t="e">
        <f>+$C$26*'10 - 2013'!BA26</f>
        <v>#DIV/0!</v>
      </c>
      <c r="Z26" s="53" t="e">
        <f>+$C$26*'10 - 2013'!BB26</f>
        <v>#DIV/0!</v>
      </c>
      <c r="AA26" s="53" t="e">
        <f>+$C$26*'10 - 2013'!BC26</f>
        <v>#DIV/0!</v>
      </c>
      <c r="AB26" s="53" t="e">
        <f>+$C$26*'10 - 2013'!BD26</f>
        <v>#DIV/0!</v>
      </c>
      <c r="AC26" s="53" t="e">
        <f>+$C$26*'10 - 2013'!BE26</f>
        <v>#DIV/0!</v>
      </c>
      <c r="AD26" s="53" t="e">
        <f>+$C$26*'10 - 2013'!BF26</f>
        <v>#DIV/0!</v>
      </c>
      <c r="AE26" s="53" t="e">
        <f>+$C$26*'10 - 2013'!BG26</f>
        <v>#DIV/0!</v>
      </c>
      <c r="AF26" s="53" t="e">
        <f>+$C$26*'10 - 2013'!BH26</f>
        <v>#DIV/0!</v>
      </c>
      <c r="AG26" s="53" t="e">
        <f>+$C$26*'10 - 2013'!BI26</f>
        <v>#DIV/0!</v>
      </c>
      <c r="AH26" s="53" t="e">
        <f>+$C$26*'10 - 2013'!BJ26</f>
        <v>#DIV/0!</v>
      </c>
      <c r="AI26" s="2"/>
    </row>
    <row r="27" spans="1:35">
      <c r="A27" s="63">
        <v>20</v>
      </c>
      <c r="B27" s="53">
        <f>+'10 - 2013'!B27</f>
        <v>0</v>
      </c>
      <c r="C27" s="53" t="e">
        <f>+'10 - 2013'!AE27/'10 - 2013'!BK27</f>
        <v>#DIV/0!</v>
      </c>
      <c r="D27" s="53" t="e">
        <f>+$C$27*'10 - 2013'!AF27</f>
        <v>#DIV/0!</v>
      </c>
      <c r="E27" s="53" t="e">
        <f>+$C$27*'10 - 2013'!AG27</f>
        <v>#DIV/0!</v>
      </c>
      <c r="F27" s="53" t="e">
        <f>+$C$27*'10 - 2013'!AH27</f>
        <v>#DIV/0!</v>
      </c>
      <c r="G27" s="53" t="e">
        <f>+$C$27*'10 - 2013'!AI27</f>
        <v>#DIV/0!</v>
      </c>
      <c r="H27" s="53" t="e">
        <f>+$C$27*'10 - 2013'!AJ27</f>
        <v>#DIV/0!</v>
      </c>
      <c r="I27" s="53" t="e">
        <f>+$C$27*'10 - 2013'!AK27</f>
        <v>#DIV/0!</v>
      </c>
      <c r="J27" s="53" t="e">
        <f>+$C$27*'10 - 2013'!AL27</f>
        <v>#DIV/0!</v>
      </c>
      <c r="K27" s="53" t="e">
        <f>+$C$27*'10 - 2013'!AM27</f>
        <v>#DIV/0!</v>
      </c>
      <c r="L27" s="53" t="e">
        <f>+$C$27*'10 - 2013'!AN27</f>
        <v>#DIV/0!</v>
      </c>
      <c r="M27" s="53" t="e">
        <f>+$C$27*'10 - 2013'!AO27</f>
        <v>#DIV/0!</v>
      </c>
      <c r="N27" s="53" t="e">
        <f>+$C$27*'10 - 2013'!AP27</f>
        <v>#DIV/0!</v>
      </c>
      <c r="O27" s="53" t="e">
        <f>+$C$27*'10 - 2013'!AQ27</f>
        <v>#DIV/0!</v>
      </c>
      <c r="P27" s="53" t="e">
        <f>+$C$27*'10 - 2013'!AR27</f>
        <v>#DIV/0!</v>
      </c>
      <c r="Q27" s="53" t="e">
        <f>+$C$27*'10 - 2013'!AS27</f>
        <v>#DIV/0!</v>
      </c>
      <c r="R27" s="53" t="e">
        <f>+$C$27*'10 - 2013'!AT27</f>
        <v>#DIV/0!</v>
      </c>
      <c r="S27" s="53" t="e">
        <f>+$C$27*'10 - 2013'!AU27</f>
        <v>#DIV/0!</v>
      </c>
      <c r="T27" s="53" t="e">
        <f>+$C$27*'10 - 2013'!AV27</f>
        <v>#DIV/0!</v>
      </c>
      <c r="U27" s="53" t="e">
        <f>+$C$27*'10 - 2013'!AW27</f>
        <v>#DIV/0!</v>
      </c>
      <c r="V27" s="53" t="e">
        <f>+$C$27*'10 - 2013'!AX27</f>
        <v>#DIV/0!</v>
      </c>
      <c r="W27" s="53" t="e">
        <f>+$C$27*'10 - 2013'!AY27</f>
        <v>#DIV/0!</v>
      </c>
      <c r="X27" s="53" t="e">
        <f>+$C$27*'10 - 2013'!AZ27</f>
        <v>#DIV/0!</v>
      </c>
      <c r="Y27" s="53" t="e">
        <f>+$C$27*'10 - 2013'!BA27</f>
        <v>#DIV/0!</v>
      </c>
      <c r="Z27" s="53" t="e">
        <f>+$C$27*'10 - 2013'!BB27</f>
        <v>#DIV/0!</v>
      </c>
      <c r="AA27" s="53" t="e">
        <f>+$C$27*'10 - 2013'!BC27</f>
        <v>#DIV/0!</v>
      </c>
      <c r="AB27" s="53" t="e">
        <f>+$C$27*'10 - 2013'!BD27</f>
        <v>#DIV/0!</v>
      </c>
      <c r="AC27" s="53" t="e">
        <f>+$C$27*'10 - 2013'!BE27</f>
        <v>#DIV/0!</v>
      </c>
      <c r="AD27" s="53" t="e">
        <f>+$C$27*'10 - 2013'!BF27</f>
        <v>#DIV/0!</v>
      </c>
      <c r="AE27" s="53" t="e">
        <f>+$C$27*'10 - 2013'!BG27</f>
        <v>#DIV/0!</v>
      </c>
      <c r="AF27" s="53" t="e">
        <f>+$C$27*'10 - 2013'!BH27</f>
        <v>#DIV/0!</v>
      </c>
      <c r="AG27" s="53" t="e">
        <f>+$C$27*'10 - 2013'!BI27</f>
        <v>#DIV/0!</v>
      </c>
      <c r="AH27" s="53" t="e">
        <f>+$C$27*'10 - 2013'!BJ27</f>
        <v>#DIV/0!</v>
      </c>
      <c r="AI27" s="2"/>
    </row>
    <row r="28" spans="1:35">
      <c r="A28" s="63">
        <v>21</v>
      </c>
      <c r="B28" s="53">
        <f>+'10 - 2013'!B28</f>
        <v>0</v>
      </c>
      <c r="C28" s="53" t="e">
        <f>+'10 - 2013'!AE28/'10 - 2013'!BK28</f>
        <v>#DIV/0!</v>
      </c>
      <c r="D28" s="53" t="e">
        <f>+$C$28*'10 - 2013'!AF28</f>
        <v>#DIV/0!</v>
      </c>
      <c r="E28" s="53" t="e">
        <f>+$C$28*'10 - 2013'!AG28</f>
        <v>#DIV/0!</v>
      </c>
      <c r="F28" s="53" t="e">
        <f>+$C$28*'10 - 2013'!AH28</f>
        <v>#DIV/0!</v>
      </c>
      <c r="G28" s="53" t="e">
        <f>+$C$28*'10 - 2013'!AI28</f>
        <v>#DIV/0!</v>
      </c>
      <c r="H28" s="53" t="e">
        <f>+$C$28*'10 - 2013'!AJ28</f>
        <v>#DIV/0!</v>
      </c>
      <c r="I28" s="53" t="e">
        <f>+$C$28*'10 - 2013'!AK28</f>
        <v>#DIV/0!</v>
      </c>
      <c r="J28" s="53" t="e">
        <f>+$C$28*'10 - 2013'!AL28</f>
        <v>#DIV/0!</v>
      </c>
      <c r="K28" s="53" t="e">
        <f>+$C$28*'10 - 2013'!AM28</f>
        <v>#DIV/0!</v>
      </c>
      <c r="L28" s="53" t="e">
        <f>+$C$28*'10 - 2013'!AN28</f>
        <v>#DIV/0!</v>
      </c>
      <c r="M28" s="53" t="e">
        <f>+$C$28*'10 - 2013'!AO28</f>
        <v>#DIV/0!</v>
      </c>
      <c r="N28" s="53" t="e">
        <f>+$C$28*'10 - 2013'!AP28</f>
        <v>#DIV/0!</v>
      </c>
      <c r="O28" s="53" t="e">
        <f>+$C$28*'10 - 2013'!AQ28</f>
        <v>#DIV/0!</v>
      </c>
      <c r="P28" s="53" t="e">
        <f>+$C$28*'10 - 2013'!AR28</f>
        <v>#DIV/0!</v>
      </c>
      <c r="Q28" s="53" t="e">
        <f>+$C$28*'10 - 2013'!AS28</f>
        <v>#DIV/0!</v>
      </c>
      <c r="R28" s="53" t="e">
        <f>+$C$28*'10 - 2013'!AT28</f>
        <v>#DIV/0!</v>
      </c>
      <c r="S28" s="53" t="e">
        <f>+$C$28*'10 - 2013'!AU28</f>
        <v>#DIV/0!</v>
      </c>
      <c r="T28" s="53" t="e">
        <f>+$C$28*'10 - 2013'!AV28</f>
        <v>#DIV/0!</v>
      </c>
      <c r="U28" s="53" t="e">
        <f>+$C$28*'10 - 2013'!AW28</f>
        <v>#DIV/0!</v>
      </c>
      <c r="V28" s="53" t="e">
        <f>+$C$28*'10 - 2013'!AX28</f>
        <v>#DIV/0!</v>
      </c>
      <c r="W28" s="53" t="e">
        <f>+$C$28*'10 - 2013'!AY28</f>
        <v>#DIV/0!</v>
      </c>
      <c r="X28" s="53" t="e">
        <f>+$C$28*'10 - 2013'!AZ28</f>
        <v>#DIV/0!</v>
      </c>
      <c r="Y28" s="53" t="e">
        <f>+$C$28*'10 - 2013'!BA28</f>
        <v>#DIV/0!</v>
      </c>
      <c r="Z28" s="53" t="e">
        <f>+$C$28*'10 - 2013'!BB28</f>
        <v>#DIV/0!</v>
      </c>
      <c r="AA28" s="53" t="e">
        <f>+$C$28*'10 - 2013'!BC28</f>
        <v>#DIV/0!</v>
      </c>
      <c r="AB28" s="53" t="e">
        <f>+$C$28*'10 - 2013'!BD28</f>
        <v>#DIV/0!</v>
      </c>
      <c r="AC28" s="53" t="e">
        <f>+$C$28*'10 - 2013'!BE28</f>
        <v>#DIV/0!</v>
      </c>
      <c r="AD28" s="53" t="e">
        <f>+$C$28*'10 - 2013'!BF28</f>
        <v>#DIV/0!</v>
      </c>
      <c r="AE28" s="53" t="e">
        <f>+$C$28*'10 - 2013'!BG28</f>
        <v>#DIV/0!</v>
      </c>
      <c r="AF28" s="53" t="e">
        <f>+$C$28*'10 - 2013'!BH28</f>
        <v>#DIV/0!</v>
      </c>
      <c r="AG28" s="53" t="e">
        <f>+$C$28*'10 - 2013'!BI28</f>
        <v>#DIV/0!</v>
      </c>
      <c r="AH28" s="53" t="e">
        <f>+$C$28*'10 - 2013'!BJ28</f>
        <v>#DIV/0!</v>
      </c>
      <c r="AI28" s="2"/>
    </row>
    <row r="29" spans="1:35">
      <c r="A29" s="63">
        <v>22</v>
      </c>
      <c r="B29" s="53">
        <f>+'10 - 2013'!B29</f>
        <v>0</v>
      </c>
      <c r="C29" s="53" t="e">
        <f>+'10 - 2013'!AE29/'10 - 2013'!BK29</f>
        <v>#DIV/0!</v>
      </c>
      <c r="D29" s="53" t="e">
        <f>+$C$29*'10 - 2013'!AF29</f>
        <v>#DIV/0!</v>
      </c>
      <c r="E29" s="53" t="e">
        <f>+$C$29*'10 - 2013'!AG29</f>
        <v>#DIV/0!</v>
      </c>
      <c r="F29" s="53" t="e">
        <f>+$C$29*'10 - 2013'!AH29</f>
        <v>#DIV/0!</v>
      </c>
      <c r="G29" s="53" t="e">
        <f>+$C$29*'10 - 2013'!AI29</f>
        <v>#DIV/0!</v>
      </c>
      <c r="H29" s="53" t="e">
        <f>+$C$29*'10 - 2013'!AJ29</f>
        <v>#DIV/0!</v>
      </c>
      <c r="I29" s="53" t="e">
        <f>+$C$29*'10 - 2013'!AK29</f>
        <v>#DIV/0!</v>
      </c>
      <c r="J29" s="53" t="e">
        <f>+$C$29*'10 - 2013'!AL29</f>
        <v>#DIV/0!</v>
      </c>
      <c r="K29" s="53" t="e">
        <f>+$C$29*'10 - 2013'!AM29</f>
        <v>#DIV/0!</v>
      </c>
      <c r="L29" s="53" t="e">
        <f>+$C$29*'10 - 2013'!AN29</f>
        <v>#DIV/0!</v>
      </c>
      <c r="M29" s="53" t="e">
        <f>+$C$29*'10 - 2013'!AO29</f>
        <v>#DIV/0!</v>
      </c>
      <c r="N29" s="53" t="e">
        <f>+$C$29*'10 - 2013'!AP29</f>
        <v>#DIV/0!</v>
      </c>
      <c r="O29" s="53" t="e">
        <f>+$C$29*'10 - 2013'!AQ29</f>
        <v>#DIV/0!</v>
      </c>
      <c r="P29" s="53" t="e">
        <f>+$C$29*'10 - 2013'!AR29</f>
        <v>#DIV/0!</v>
      </c>
      <c r="Q29" s="53" t="e">
        <f>+$C$29*'10 - 2013'!AS29</f>
        <v>#DIV/0!</v>
      </c>
      <c r="R29" s="53" t="e">
        <f>+$C$29*'10 - 2013'!AT29</f>
        <v>#DIV/0!</v>
      </c>
      <c r="S29" s="53" t="e">
        <f>+$C$29*'10 - 2013'!AU29</f>
        <v>#DIV/0!</v>
      </c>
      <c r="T29" s="53" t="e">
        <f>+$C$29*'10 - 2013'!AV29</f>
        <v>#DIV/0!</v>
      </c>
      <c r="U29" s="53" t="e">
        <f>+$C$29*'10 - 2013'!AW29</f>
        <v>#DIV/0!</v>
      </c>
      <c r="V29" s="53" t="e">
        <f>+$C$29*'10 - 2013'!AX29</f>
        <v>#DIV/0!</v>
      </c>
      <c r="W29" s="53" t="e">
        <f>+$C$29*'10 - 2013'!AY29</f>
        <v>#DIV/0!</v>
      </c>
      <c r="X29" s="53" t="e">
        <f>+$C$29*'10 - 2013'!AZ29</f>
        <v>#DIV/0!</v>
      </c>
      <c r="Y29" s="53" t="e">
        <f>+$C$29*'10 - 2013'!BA29</f>
        <v>#DIV/0!</v>
      </c>
      <c r="Z29" s="53" t="e">
        <f>+$C$29*'10 - 2013'!BB29</f>
        <v>#DIV/0!</v>
      </c>
      <c r="AA29" s="53" t="e">
        <f>+$C$29*'10 - 2013'!BC29</f>
        <v>#DIV/0!</v>
      </c>
      <c r="AB29" s="53" t="e">
        <f>+$C$29*'10 - 2013'!BD29</f>
        <v>#DIV/0!</v>
      </c>
      <c r="AC29" s="53" t="e">
        <f>+$C$29*'10 - 2013'!BE29</f>
        <v>#DIV/0!</v>
      </c>
      <c r="AD29" s="53" t="e">
        <f>+$C$29*'10 - 2013'!BF29</f>
        <v>#DIV/0!</v>
      </c>
      <c r="AE29" s="53" t="e">
        <f>+$C$29*'10 - 2013'!BG29</f>
        <v>#DIV/0!</v>
      </c>
      <c r="AF29" s="53" t="e">
        <f>+$C$29*'10 - 2013'!BH29</f>
        <v>#DIV/0!</v>
      </c>
      <c r="AG29" s="53" t="e">
        <f>+$C$29*'10 - 2013'!BI29</f>
        <v>#DIV/0!</v>
      </c>
      <c r="AH29" s="53" t="e">
        <f>+$C$29*'10 - 2013'!BJ29</f>
        <v>#DIV/0!</v>
      </c>
      <c r="AI29" s="2"/>
    </row>
    <row r="30" spans="1:35">
      <c r="A30" s="63">
        <v>23</v>
      </c>
      <c r="B30" s="53">
        <f>+'10 - 2013'!B30</f>
        <v>0</v>
      </c>
      <c r="C30" s="53" t="e">
        <f>+'10 - 2013'!AE30/'10 - 2013'!BK30</f>
        <v>#DIV/0!</v>
      </c>
      <c r="D30" s="53" t="e">
        <f>+$C$30*'10 - 2013'!AF30</f>
        <v>#DIV/0!</v>
      </c>
      <c r="E30" s="53" t="e">
        <f>+$C$30*'10 - 2013'!AG30</f>
        <v>#DIV/0!</v>
      </c>
      <c r="F30" s="53" t="e">
        <f>+$C$30*'10 - 2013'!AH30</f>
        <v>#DIV/0!</v>
      </c>
      <c r="G30" s="53" t="e">
        <f>+$C$30*'10 - 2013'!AI30</f>
        <v>#DIV/0!</v>
      </c>
      <c r="H30" s="53" t="e">
        <f>+$C$30*'10 - 2013'!AJ30</f>
        <v>#DIV/0!</v>
      </c>
      <c r="I30" s="53" t="e">
        <f>+$C$30*'10 - 2013'!AK30</f>
        <v>#DIV/0!</v>
      </c>
      <c r="J30" s="53" t="e">
        <f>+$C$30*'10 - 2013'!AL30</f>
        <v>#DIV/0!</v>
      </c>
      <c r="K30" s="53" t="e">
        <f>+$C$30*'10 - 2013'!AM30</f>
        <v>#DIV/0!</v>
      </c>
      <c r="L30" s="53" t="e">
        <f>+$C$30*'10 - 2013'!AN30</f>
        <v>#DIV/0!</v>
      </c>
      <c r="M30" s="53" t="e">
        <f>+$C$30*'10 - 2013'!AO30</f>
        <v>#DIV/0!</v>
      </c>
      <c r="N30" s="53" t="e">
        <f>+$C$30*'10 - 2013'!AP30</f>
        <v>#DIV/0!</v>
      </c>
      <c r="O30" s="53" t="e">
        <f>+$C$30*'10 - 2013'!AQ30</f>
        <v>#DIV/0!</v>
      </c>
      <c r="P30" s="53" t="e">
        <f>+$C$30*'10 - 2013'!AR30</f>
        <v>#DIV/0!</v>
      </c>
      <c r="Q30" s="53" t="e">
        <f>+$C$30*'10 - 2013'!AS30</f>
        <v>#DIV/0!</v>
      </c>
      <c r="R30" s="53" t="e">
        <f>+$C$30*'10 - 2013'!AT30</f>
        <v>#DIV/0!</v>
      </c>
      <c r="S30" s="53" t="e">
        <f>+$C$30*'10 - 2013'!AU30</f>
        <v>#DIV/0!</v>
      </c>
      <c r="T30" s="53" t="e">
        <f>+$C$30*'10 - 2013'!AV30</f>
        <v>#DIV/0!</v>
      </c>
      <c r="U30" s="53" t="e">
        <f>+$C$30*'10 - 2013'!AW30</f>
        <v>#DIV/0!</v>
      </c>
      <c r="V30" s="53" t="e">
        <f>+$C$30*'10 - 2013'!AX30</f>
        <v>#DIV/0!</v>
      </c>
      <c r="W30" s="53" t="e">
        <f>+$C$30*'10 - 2013'!AY30</f>
        <v>#DIV/0!</v>
      </c>
      <c r="X30" s="53" t="e">
        <f>+$C$30*'10 - 2013'!AZ30</f>
        <v>#DIV/0!</v>
      </c>
      <c r="Y30" s="53" t="e">
        <f>+$C$30*'10 - 2013'!BA30</f>
        <v>#DIV/0!</v>
      </c>
      <c r="Z30" s="53" t="e">
        <f>+$C$30*'10 - 2013'!BB30</f>
        <v>#DIV/0!</v>
      </c>
      <c r="AA30" s="53" t="e">
        <f>+$C$30*'10 - 2013'!BC30</f>
        <v>#DIV/0!</v>
      </c>
      <c r="AB30" s="53" t="e">
        <f>+$C$30*'10 - 2013'!BD30</f>
        <v>#DIV/0!</v>
      </c>
      <c r="AC30" s="53" t="e">
        <f>+$C$30*'10 - 2013'!BE30</f>
        <v>#DIV/0!</v>
      </c>
      <c r="AD30" s="53" t="e">
        <f>+$C$30*'10 - 2013'!BF30</f>
        <v>#DIV/0!</v>
      </c>
      <c r="AE30" s="53" t="e">
        <f>+$C$30*'10 - 2013'!BG30</f>
        <v>#DIV/0!</v>
      </c>
      <c r="AF30" s="53" t="e">
        <f>+$C$30*'10 - 2013'!BH30</f>
        <v>#DIV/0!</v>
      </c>
      <c r="AG30" s="53" t="e">
        <f>+$C$30*'10 - 2013'!BI30</f>
        <v>#DIV/0!</v>
      </c>
      <c r="AH30" s="53" t="e">
        <f>+$C$30*'10 - 2013'!BJ30</f>
        <v>#DIV/0!</v>
      </c>
      <c r="AI30" s="2"/>
    </row>
    <row r="31" spans="1:35">
      <c r="A31" s="63">
        <v>24</v>
      </c>
      <c r="B31" s="53">
        <f>+'10 - 2013'!B31</f>
        <v>0</v>
      </c>
      <c r="C31" s="53" t="e">
        <f>+'10 - 2013'!AE31/'10 - 2013'!BK31</f>
        <v>#DIV/0!</v>
      </c>
      <c r="D31" s="53" t="e">
        <f>+$C$30*'10 - 2013'!AF31</f>
        <v>#DIV/0!</v>
      </c>
      <c r="E31" s="53" t="e">
        <f>+$C$30*'10 - 2013'!AG31</f>
        <v>#DIV/0!</v>
      </c>
      <c r="F31" s="53" t="e">
        <f>+$C$30*'10 - 2013'!AH31</f>
        <v>#DIV/0!</v>
      </c>
      <c r="G31" s="53" t="e">
        <f>+$C$30*'10 - 2013'!AI31</f>
        <v>#DIV/0!</v>
      </c>
      <c r="H31" s="53" t="e">
        <f>+$C$30*'10 - 2013'!AJ31</f>
        <v>#DIV/0!</v>
      </c>
      <c r="I31" s="53" t="e">
        <f>+$C$30*'10 - 2013'!AK31</f>
        <v>#DIV/0!</v>
      </c>
      <c r="J31" s="53" t="e">
        <f>+$C$30*'10 - 2013'!AL31</f>
        <v>#DIV/0!</v>
      </c>
      <c r="K31" s="53" t="e">
        <f>+$C$30*'10 - 2013'!AM31</f>
        <v>#DIV/0!</v>
      </c>
      <c r="L31" s="53" t="e">
        <f>+$C$30*'10 - 2013'!AN31</f>
        <v>#DIV/0!</v>
      </c>
      <c r="M31" s="53" t="e">
        <f>+$C$30*'10 - 2013'!AO31</f>
        <v>#DIV/0!</v>
      </c>
      <c r="N31" s="53" t="e">
        <f>+$C$30*'10 - 2013'!AP31</f>
        <v>#DIV/0!</v>
      </c>
      <c r="O31" s="53" t="e">
        <f>+$C$30*'10 - 2013'!AQ31</f>
        <v>#DIV/0!</v>
      </c>
      <c r="P31" s="53" t="e">
        <f>+$C$30*'10 - 2013'!AR31</f>
        <v>#DIV/0!</v>
      </c>
      <c r="Q31" s="53" t="e">
        <f>+$C$30*'10 - 2013'!AS31</f>
        <v>#DIV/0!</v>
      </c>
      <c r="R31" s="53" t="e">
        <f>+$C$30*'10 - 2013'!AT31</f>
        <v>#DIV/0!</v>
      </c>
      <c r="S31" s="53" t="e">
        <f>+$C$30*'10 - 2013'!AU31</f>
        <v>#DIV/0!</v>
      </c>
      <c r="T31" s="53" t="e">
        <f>+$C$30*'10 - 2013'!AV31</f>
        <v>#DIV/0!</v>
      </c>
      <c r="U31" s="53" t="e">
        <f>+$C$30*'10 - 2013'!AW31</f>
        <v>#DIV/0!</v>
      </c>
      <c r="V31" s="53" t="e">
        <f>+$C$30*'10 - 2013'!AX31</f>
        <v>#DIV/0!</v>
      </c>
      <c r="W31" s="53" t="e">
        <f>+$C$30*'10 - 2013'!AY31</f>
        <v>#DIV/0!</v>
      </c>
      <c r="X31" s="53" t="e">
        <f>+$C$30*'10 - 2013'!AZ31</f>
        <v>#DIV/0!</v>
      </c>
      <c r="Y31" s="53" t="e">
        <f>+$C$30*'10 - 2013'!BA31</f>
        <v>#DIV/0!</v>
      </c>
      <c r="Z31" s="53" t="e">
        <f>+$C$30*'10 - 2013'!BB31</f>
        <v>#DIV/0!</v>
      </c>
      <c r="AA31" s="53" t="e">
        <f>+$C$30*'10 - 2013'!BC31</f>
        <v>#DIV/0!</v>
      </c>
      <c r="AB31" s="53" t="e">
        <f>+$C$30*'10 - 2013'!BD31</f>
        <v>#DIV/0!</v>
      </c>
      <c r="AC31" s="53" t="e">
        <f>+$C$30*'10 - 2013'!BE31</f>
        <v>#DIV/0!</v>
      </c>
      <c r="AD31" s="53" t="e">
        <f>+$C$30*'10 - 2013'!BF31</f>
        <v>#DIV/0!</v>
      </c>
      <c r="AE31" s="53" t="e">
        <f>+$C$30*'10 - 2013'!BG31</f>
        <v>#DIV/0!</v>
      </c>
      <c r="AF31" s="53" t="e">
        <f>+$C$30*'10 - 2013'!BH31</f>
        <v>#DIV/0!</v>
      </c>
      <c r="AG31" s="53" t="e">
        <f>+$C$30*'10 - 2013'!BI31</f>
        <v>#DIV/0!</v>
      </c>
      <c r="AH31" s="53" t="e">
        <f>+$C$30*'10 - 2013'!BJ31</f>
        <v>#DIV/0!</v>
      </c>
      <c r="AI31" s="2"/>
    </row>
    <row r="32" spans="1:35">
      <c r="A32" s="63">
        <v>25</v>
      </c>
      <c r="B32" s="53">
        <f>+'10 - 2013'!B32</f>
        <v>0</v>
      </c>
      <c r="C32" s="53" t="e">
        <f>+'10 - 2013'!AE32/'10 - 2013'!BK32</f>
        <v>#DIV/0!</v>
      </c>
      <c r="D32" s="53" t="e">
        <f>+$C$30*'10 - 2013'!AF32</f>
        <v>#DIV/0!</v>
      </c>
      <c r="E32" s="53" t="e">
        <f>+$C$30*'10 - 2013'!AG32</f>
        <v>#DIV/0!</v>
      </c>
      <c r="F32" s="53" t="e">
        <f>+$C$30*'10 - 2013'!AH32</f>
        <v>#DIV/0!</v>
      </c>
      <c r="G32" s="53" t="e">
        <f>+$C$30*'10 - 2013'!AI32</f>
        <v>#DIV/0!</v>
      </c>
      <c r="H32" s="53" t="e">
        <f>+$C$30*'10 - 2013'!AJ32</f>
        <v>#DIV/0!</v>
      </c>
      <c r="I32" s="53" t="e">
        <f>+$C$30*'10 - 2013'!AK32</f>
        <v>#DIV/0!</v>
      </c>
      <c r="J32" s="53" t="e">
        <f>+$C$30*'10 - 2013'!AL32</f>
        <v>#DIV/0!</v>
      </c>
      <c r="K32" s="53" t="e">
        <f>+$C$30*'10 - 2013'!AM32</f>
        <v>#DIV/0!</v>
      </c>
      <c r="L32" s="53" t="e">
        <f>+$C$30*'10 - 2013'!AN32</f>
        <v>#DIV/0!</v>
      </c>
      <c r="M32" s="53" t="e">
        <f>+$C$30*'10 - 2013'!AO32</f>
        <v>#DIV/0!</v>
      </c>
      <c r="N32" s="53" t="e">
        <f>+$C$30*'10 - 2013'!AP32</f>
        <v>#DIV/0!</v>
      </c>
      <c r="O32" s="53" t="e">
        <f>+$C$30*'10 - 2013'!AQ32</f>
        <v>#DIV/0!</v>
      </c>
      <c r="P32" s="53" t="e">
        <f>+$C$30*'10 - 2013'!AR32</f>
        <v>#DIV/0!</v>
      </c>
      <c r="Q32" s="53" t="e">
        <f>+$C$30*'10 - 2013'!AS32</f>
        <v>#DIV/0!</v>
      </c>
      <c r="R32" s="53" t="e">
        <f>+$C$30*'10 - 2013'!AT32</f>
        <v>#DIV/0!</v>
      </c>
      <c r="S32" s="53" t="e">
        <f>+$C$30*'10 - 2013'!AU32</f>
        <v>#DIV/0!</v>
      </c>
      <c r="T32" s="53" t="e">
        <f>+$C$30*'10 - 2013'!AV32</f>
        <v>#DIV/0!</v>
      </c>
      <c r="U32" s="53" t="e">
        <f>+$C$30*'10 - 2013'!AW32</f>
        <v>#DIV/0!</v>
      </c>
      <c r="V32" s="53" t="e">
        <f>+$C$30*'10 - 2013'!AX32</f>
        <v>#DIV/0!</v>
      </c>
      <c r="W32" s="53" t="e">
        <f>+$C$30*'10 - 2013'!AY32</f>
        <v>#DIV/0!</v>
      </c>
      <c r="X32" s="53" t="e">
        <f>+$C$30*'10 - 2013'!AZ32</f>
        <v>#DIV/0!</v>
      </c>
      <c r="Y32" s="53" t="e">
        <f>+$C$30*'10 - 2013'!BA32</f>
        <v>#DIV/0!</v>
      </c>
      <c r="Z32" s="53" t="e">
        <f>+$C$30*'10 - 2013'!BB32</f>
        <v>#DIV/0!</v>
      </c>
      <c r="AA32" s="53" t="e">
        <f>+$C$30*'10 - 2013'!BC32</f>
        <v>#DIV/0!</v>
      </c>
      <c r="AB32" s="53" t="e">
        <f>+$C$30*'10 - 2013'!BD32</f>
        <v>#DIV/0!</v>
      </c>
      <c r="AC32" s="53" t="e">
        <f>+$C$30*'10 - 2013'!BE32</f>
        <v>#DIV/0!</v>
      </c>
      <c r="AD32" s="53" t="e">
        <f>+$C$30*'10 - 2013'!BF32</f>
        <v>#DIV/0!</v>
      </c>
      <c r="AE32" s="53" t="e">
        <f>+$C$30*'10 - 2013'!BG32</f>
        <v>#DIV/0!</v>
      </c>
      <c r="AF32" s="53" t="e">
        <f>+$C$30*'10 - 2013'!BH32</f>
        <v>#DIV/0!</v>
      </c>
      <c r="AG32" s="53" t="e">
        <f>+$C$30*'10 - 2013'!BI32</f>
        <v>#DIV/0!</v>
      </c>
      <c r="AH32" s="53" t="e">
        <f>+$C$30*'10 - 2013'!BJ32</f>
        <v>#DIV/0!</v>
      </c>
      <c r="AI32" s="2"/>
    </row>
    <row r="33" spans="1:35">
      <c r="A33" s="63">
        <v>26</v>
      </c>
      <c r="B33" s="53">
        <f>+'10 - 2013'!B33</f>
        <v>0</v>
      </c>
      <c r="C33" s="53" t="e">
        <f>+'10 - 2013'!AE33/'10 - 2013'!BK33</f>
        <v>#DIV/0!</v>
      </c>
      <c r="D33" s="53" t="e">
        <f>+$C$30*'10 - 2013'!AF33</f>
        <v>#DIV/0!</v>
      </c>
      <c r="E33" s="53" t="e">
        <f>+$C$30*'10 - 2013'!AG33</f>
        <v>#DIV/0!</v>
      </c>
      <c r="F33" s="53" t="e">
        <f>+$C$30*'10 - 2013'!AH33</f>
        <v>#DIV/0!</v>
      </c>
      <c r="G33" s="53" t="e">
        <f>+$C$30*'10 - 2013'!AI33</f>
        <v>#DIV/0!</v>
      </c>
      <c r="H33" s="53" t="e">
        <f>+$C$30*'10 - 2013'!AJ33</f>
        <v>#DIV/0!</v>
      </c>
      <c r="I33" s="53" t="e">
        <f>+$C$30*'10 - 2013'!AK33</f>
        <v>#DIV/0!</v>
      </c>
      <c r="J33" s="53" t="e">
        <f>+$C$30*'10 - 2013'!AL33</f>
        <v>#DIV/0!</v>
      </c>
      <c r="K33" s="53" t="e">
        <f>+$C$30*'10 - 2013'!AM33</f>
        <v>#DIV/0!</v>
      </c>
      <c r="L33" s="53" t="e">
        <f>+$C$30*'10 - 2013'!AN33</f>
        <v>#DIV/0!</v>
      </c>
      <c r="M33" s="53" t="e">
        <f>+$C$30*'10 - 2013'!AO33</f>
        <v>#DIV/0!</v>
      </c>
      <c r="N33" s="53" t="e">
        <f>+$C$30*'10 - 2013'!AP33</f>
        <v>#DIV/0!</v>
      </c>
      <c r="O33" s="53" t="e">
        <f>+$C$30*'10 - 2013'!AQ33</f>
        <v>#DIV/0!</v>
      </c>
      <c r="P33" s="53" t="e">
        <f>+$C$30*'10 - 2013'!AR33</f>
        <v>#DIV/0!</v>
      </c>
      <c r="Q33" s="53" t="e">
        <f>+$C$30*'10 - 2013'!AS33</f>
        <v>#DIV/0!</v>
      </c>
      <c r="R33" s="53" t="e">
        <f>+$C$30*'10 - 2013'!AT33</f>
        <v>#DIV/0!</v>
      </c>
      <c r="S33" s="53" t="e">
        <f>+$C$30*'10 - 2013'!AU33</f>
        <v>#DIV/0!</v>
      </c>
      <c r="T33" s="53" t="e">
        <f>+$C$30*'10 - 2013'!AV33</f>
        <v>#DIV/0!</v>
      </c>
      <c r="U33" s="53" t="e">
        <f>+$C$30*'10 - 2013'!AW33</f>
        <v>#DIV/0!</v>
      </c>
      <c r="V33" s="53" t="e">
        <f>+$C$30*'10 - 2013'!AX33</f>
        <v>#DIV/0!</v>
      </c>
      <c r="W33" s="53" t="e">
        <f>+$C$30*'10 - 2013'!AY33</f>
        <v>#DIV/0!</v>
      </c>
      <c r="X33" s="53" t="e">
        <f>+$C$30*'10 - 2013'!AZ33</f>
        <v>#DIV/0!</v>
      </c>
      <c r="Y33" s="53" t="e">
        <f>+$C$30*'10 - 2013'!BA33</f>
        <v>#DIV/0!</v>
      </c>
      <c r="Z33" s="53" t="e">
        <f>+$C$30*'10 - 2013'!BB33</f>
        <v>#DIV/0!</v>
      </c>
      <c r="AA33" s="53" t="e">
        <f>+$C$30*'10 - 2013'!BC33</f>
        <v>#DIV/0!</v>
      </c>
      <c r="AB33" s="53" t="e">
        <f>+$C$30*'10 - 2013'!BD33</f>
        <v>#DIV/0!</v>
      </c>
      <c r="AC33" s="53" t="e">
        <f>+$C$30*'10 - 2013'!BE33</f>
        <v>#DIV/0!</v>
      </c>
      <c r="AD33" s="53" t="e">
        <f>+$C$30*'10 - 2013'!BF33</f>
        <v>#DIV/0!</v>
      </c>
      <c r="AE33" s="53" t="e">
        <f>+$C$30*'10 - 2013'!BG33</f>
        <v>#DIV/0!</v>
      </c>
      <c r="AF33" s="53" t="e">
        <f>+$C$30*'10 - 2013'!BH33</f>
        <v>#DIV/0!</v>
      </c>
      <c r="AG33" s="53" t="e">
        <f>+$C$30*'10 - 2013'!BI33</f>
        <v>#DIV/0!</v>
      </c>
      <c r="AH33" s="53" t="e">
        <f>+$C$30*'10 - 2013'!BJ33</f>
        <v>#DIV/0!</v>
      </c>
      <c r="AI33" s="2"/>
    </row>
    <row r="34" spans="1:35">
      <c r="A34" s="63">
        <v>27</v>
      </c>
      <c r="B34" s="53">
        <f>+'10 - 2013'!B34</f>
        <v>0</v>
      </c>
      <c r="C34" s="53" t="e">
        <f>+'10 - 2013'!AE34/'10 - 2013'!BK34</f>
        <v>#DIV/0!</v>
      </c>
      <c r="D34" s="53" t="e">
        <f>+$C$30*'10 - 2013'!AF34</f>
        <v>#DIV/0!</v>
      </c>
      <c r="E34" s="53" t="e">
        <f>+$C$30*'10 - 2013'!AG34</f>
        <v>#DIV/0!</v>
      </c>
      <c r="F34" s="53" t="e">
        <f>+$C$30*'10 - 2013'!AH34</f>
        <v>#DIV/0!</v>
      </c>
      <c r="G34" s="53" t="e">
        <f>+$C$30*'10 - 2013'!AI34</f>
        <v>#DIV/0!</v>
      </c>
      <c r="H34" s="53" t="e">
        <f>+$C$30*'10 - 2013'!AJ34</f>
        <v>#DIV/0!</v>
      </c>
      <c r="I34" s="53" t="e">
        <f>+$C$30*'10 - 2013'!AK34</f>
        <v>#DIV/0!</v>
      </c>
      <c r="J34" s="53" t="e">
        <f>+$C$30*'10 - 2013'!AL34</f>
        <v>#DIV/0!</v>
      </c>
      <c r="K34" s="53" t="e">
        <f>+$C$30*'10 - 2013'!AM34</f>
        <v>#DIV/0!</v>
      </c>
      <c r="L34" s="53" t="e">
        <f>+$C$30*'10 - 2013'!AN34</f>
        <v>#DIV/0!</v>
      </c>
      <c r="M34" s="53" t="e">
        <f>+$C$30*'10 - 2013'!AO34</f>
        <v>#DIV/0!</v>
      </c>
      <c r="N34" s="53" t="e">
        <f>+$C$30*'10 - 2013'!AP34</f>
        <v>#DIV/0!</v>
      </c>
      <c r="O34" s="53" t="e">
        <f>+$C$30*'10 - 2013'!AQ34</f>
        <v>#DIV/0!</v>
      </c>
      <c r="P34" s="53" t="e">
        <f>+$C$30*'10 - 2013'!AR34</f>
        <v>#DIV/0!</v>
      </c>
      <c r="Q34" s="53" t="e">
        <f>+$C$30*'10 - 2013'!AS34</f>
        <v>#DIV/0!</v>
      </c>
      <c r="R34" s="53" t="e">
        <f>+$C$30*'10 - 2013'!AT34</f>
        <v>#DIV/0!</v>
      </c>
      <c r="S34" s="53" t="e">
        <f>+$C$30*'10 - 2013'!AU34</f>
        <v>#DIV/0!</v>
      </c>
      <c r="T34" s="53" t="e">
        <f>+$C$30*'10 - 2013'!AV34</f>
        <v>#DIV/0!</v>
      </c>
      <c r="U34" s="53" t="e">
        <f>+$C$30*'10 - 2013'!AW34</f>
        <v>#DIV/0!</v>
      </c>
      <c r="V34" s="53" t="e">
        <f>+$C$30*'10 - 2013'!AX34</f>
        <v>#DIV/0!</v>
      </c>
      <c r="W34" s="53" t="e">
        <f>+$C$30*'10 - 2013'!AY34</f>
        <v>#DIV/0!</v>
      </c>
      <c r="X34" s="53" t="e">
        <f>+$C$30*'10 - 2013'!AZ34</f>
        <v>#DIV/0!</v>
      </c>
      <c r="Y34" s="53" t="e">
        <f>+$C$30*'10 - 2013'!BA34</f>
        <v>#DIV/0!</v>
      </c>
      <c r="Z34" s="53" t="e">
        <f>+$C$30*'10 - 2013'!BB34</f>
        <v>#DIV/0!</v>
      </c>
      <c r="AA34" s="53" t="e">
        <f>+$C$30*'10 - 2013'!BC34</f>
        <v>#DIV/0!</v>
      </c>
      <c r="AB34" s="53" t="e">
        <f>+$C$30*'10 - 2013'!BD34</f>
        <v>#DIV/0!</v>
      </c>
      <c r="AC34" s="53" t="e">
        <f>+$C$30*'10 - 2013'!BE34</f>
        <v>#DIV/0!</v>
      </c>
      <c r="AD34" s="53" t="e">
        <f>+$C$30*'10 - 2013'!BF34</f>
        <v>#DIV/0!</v>
      </c>
      <c r="AE34" s="53" t="e">
        <f>+$C$30*'10 - 2013'!BG34</f>
        <v>#DIV/0!</v>
      </c>
      <c r="AF34" s="53" t="e">
        <f>+$C$30*'10 - 2013'!BH34</f>
        <v>#DIV/0!</v>
      </c>
      <c r="AG34" s="53" t="e">
        <f>+$C$30*'10 - 2013'!BI34</f>
        <v>#DIV/0!</v>
      </c>
      <c r="AH34" s="53" t="e">
        <f>+$C$30*'10 - 2013'!BJ34</f>
        <v>#DIV/0!</v>
      </c>
      <c r="AI34" s="2"/>
    </row>
    <row r="35" spans="1:35">
      <c r="A35" s="63">
        <v>28</v>
      </c>
      <c r="B35" s="53">
        <f>+'10 - 2013'!B35</f>
        <v>0</v>
      </c>
      <c r="C35" s="53" t="e">
        <f>+'10 - 2013'!AE35/'10 - 2013'!BK35</f>
        <v>#DIV/0!</v>
      </c>
      <c r="D35" s="53" t="e">
        <f>+$C$30*'10 - 2013'!AF35</f>
        <v>#DIV/0!</v>
      </c>
      <c r="E35" s="53" t="e">
        <f>+$C$30*'10 - 2013'!AG35</f>
        <v>#DIV/0!</v>
      </c>
      <c r="F35" s="53" t="e">
        <f>+$C$30*'10 - 2013'!AH35</f>
        <v>#DIV/0!</v>
      </c>
      <c r="G35" s="53" t="e">
        <f>+$C$30*'10 - 2013'!AI35</f>
        <v>#DIV/0!</v>
      </c>
      <c r="H35" s="53" t="e">
        <f>+$C$30*'10 - 2013'!AJ35</f>
        <v>#DIV/0!</v>
      </c>
      <c r="I35" s="53" t="e">
        <f>+$C$30*'10 - 2013'!AK35</f>
        <v>#DIV/0!</v>
      </c>
      <c r="J35" s="53" t="e">
        <f>+$C$30*'10 - 2013'!AL35</f>
        <v>#DIV/0!</v>
      </c>
      <c r="K35" s="53" t="e">
        <f>+$C$30*'10 - 2013'!AM35</f>
        <v>#DIV/0!</v>
      </c>
      <c r="L35" s="53" t="e">
        <f>+$C$30*'10 - 2013'!AN35</f>
        <v>#DIV/0!</v>
      </c>
      <c r="M35" s="53" t="e">
        <f>+$C$30*'10 - 2013'!AO35</f>
        <v>#DIV/0!</v>
      </c>
      <c r="N35" s="53" t="e">
        <f>+$C$30*'10 - 2013'!AP35</f>
        <v>#DIV/0!</v>
      </c>
      <c r="O35" s="53" t="e">
        <f>+$C$30*'10 - 2013'!AQ35</f>
        <v>#DIV/0!</v>
      </c>
      <c r="P35" s="53" t="e">
        <f>+$C$30*'10 - 2013'!AR35</f>
        <v>#DIV/0!</v>
      </c>
      <c r="Q35" s="53" t="e">
        <f>+$C$30*'10 - 2013'!AS35</f>
        <v>#DIV/0!</v>
      </c>
      <c r="R35" s="53" t="e">
        <f>+$C$30*'10 - 2013'!AT35</f>
        <v>#DIV/0!</v>
      </c>
      <c r="S35" s="53" t="e">
        <f>+$C$30*'10 - 2013'!AU35</f>
        <v>#DIV/0!</v>
      </c>
      <c r="T35" s="53" t="e">
        <f>+$C$30*'10 - 2013'!AV35</f>
        <v>#DIV/0!</v>
      </c>
      <c r="U35" s="53" t="e">
        <f>+$C$30*'10 - 2013'!AW35</f>
        <v>#DIV/0!</v>
      </c>
      <c r="V35" s="53" t="e">
        <f>+$C$30*'10 - 2013'!AX35</f>
        <v>#DIV/0!</v>
      </c>
      <c r="W35" s="53" t="e">
        <f>+$C$30*'10 - 2013'!AY35</f>
        <v>#DIV/0!</v>
      </c>
      <c r="X35" s="53" t="e">
        <f>+$C$30*'10 - 2013'!AZ35</f>
        <v>#DIV/0!</v>
      </c>
      <c r="Y35" s="53" t="e">
        <f>+$C$30*'10 - 2013'!BA35</f>
        <v>#DIV/0!</v>
      </c>
      <c r="Z35" s="53" t="e">
        <f>+$C$30*'10 - 2013'!BB35</f>
        <v>#DIV/0!</v>
      </c>
      <c r="AA35" s="53" t="e">
        <f>+$C$30*'10 - 2013'!BC35</f>
        <v>#DIV/0!</v>
      </c>
      <c r="AB35" s="53" t="e">
        <f>+$C$30*'10 - 2013'!BD35</f>
        <v>#DIV/0!</v>
      </c>
      <c r="AC35" s="53" t="e">
        <f>+$C$30*'10 - 2013'!BE35</f>
        <v>#DIV/0!</v>
      </c>
      <c r="AD35" s="53" t="e">
        <f>+$C$30*'10 - 2013'!BF35</f>
        <v>#DIV/0!</v>
      </c>
      <c r="AE35" s="53" t="e">
        <f>+$C$30*'10 - 2013'!BG35</f>
        <v>#DIV/0!</v>
      </c>
      <c r="AF35" s="53" t="e">
        <f>+$C$30*'10 - 2013'!BH35</f>
        <v>#DIV/0!</v>
      </c>
      <c r="AG35" s="53" t="e">
        <f>+$C$30*'10 - 2013'!BI35</f>
        <v>#DIV/0!</v>
      </c>
      <c r="AH35" s="53" t="e">
        <f>+$C$30*'10 - 2013'!BJ35</f>
        <v>#DIV/0!</v>
      </c>
      <c r="AI35" s="2"/>
    </row>
    <row r="36" spans="1:35">
      <c r="A36" s="63">
        <v>29</v>
      </c>
      <c r="B36" s="53">
        <f>+'10 - 2013'!B36</f>
        <v>0</v>
      </c>
      <c r="C36" s="53" t="e">
        <f>+'10 - 2013'!AE36/'10 - 2013'!BK36</f>
        <v>#DIV/0!</v>
      </c>
      <c r="D36" s="53" t="e">
        <f>+$C$30*'10 - 2013'!AF36</f>
        <v>#DIV/0!</v>
      </c>
      <c r="E36" s="53" t="e">
        <f>+$C$30*'10 - 2013'!AG36</f>
        <v>#DIV/0!</v>
      </c>
      <c r="F36" s="53" t="e">
        <f>+$C$30*'10 - 2013'!AH36</f>
        <v>#DIV/0!</v>
      </c>
      <c r="G36" s="53" t="e">
        <f>+$C$30*'10 - 2013'!AI36</f>
        <v>#DIV/0!</v>
      </c>
      <c r="H36" s="53" t="e">
        <f>+$C$30*'10 - 2013'!AJ36</f>
        <v>#DIV/0!</v>
      </c>
      <c r="I36" s="53" t="e">
        <f>+$C$30*'10 - 2013'!AK36</f>
        <v>#DIV/0!</v>
      </c>
      <c r="J36" s="53" t="e">
        <f>+$C$30*'10 - 2013'!AL36</f>
        <v>#DIV/0!</v>
      </c>
      <c r="K36" s="53" t="e">
        <f>+$C$30*'10 - 2013'!AM36</f>
        <v>#DIV/0!</v>
      </c>
      <c r="L36" s="53" t="e">
        <f>+$C$30*'10 - 2013'!AN36</f>
        <v>#DIV/0!</v>
      </c>
      <c r="M36" s="53" t="e">
        <f>+$C$30*'10 - 2013'!AO36</f>
        <v>#DIV/0!</v>
      </c>
      <c r="N36" s="53" t="e">
        <f>+$C$30*'10 - 2013'!AP36</f>
        <v>#DIV/0!</v>
      </c>
      <c r="O36" s="53" t="e">
        <f>+$C$30*'10 - 2013'!AQ36</f>
        <v>#DIV/0!</v>
      </c>
      <c r="P36" s="53" t="e">
        <f>+$C$30*'10 - 2013'!AR36</f>
        <v>#DIV/0!</v>
      </c>
      <c r="Q36" s="53" t="e">
        <f>+$C$30*'10 - 2013'!AS36</f>
        <v>#DIV/0!</v>
      </c>
      <c r="R36" s="53" t="e">
        <f>+$C$30*'10 - 2013'!AT36</f>
        <v>#DIV/0!</v>
      </c>
      <c r="S36" s="53" t="e">
        <f>+$C$30*'10 - 2013'!AU36</f>
        <v>#DIV/0!</v>
      </c>
      <c r="T36" s="53" t="e">
        <f>+$C$30*'10 - 2013'!AV36</f>
        <v>#DIV/0!</v>
      </c>
      <c r="U36" s="53" t="e">
        <f>+$C$30*'10 - 2013'!AW36</f>
        <v>#DIV/0!</v>
      </c>
      <c r="V36" s="53" t="e">
        <f>+$C$30*'10 - 2013'!AX36</f>
        <v>#DIV/0!</v>
      </c>
      <c r="W36" s="53" t="e">
        <f>+$C$30*'10 - 2013'!AY36</f>
        <v>#DIV/0!</v>
      </c>
      <c r="X36" s="53" t="e">
        <f>+$C$30*'10 - 2013'!AZ36</f>
        <v>#DIV/0!</v>
      </c>
      <c r="Y36" s="53" t="e">
        <f>+$C$30*'10 - 2013'!BA36</f>
        <v>#DIV/0!</v>
      </c>
      <c r="Z36" s="53" t="e">
        <f>+$C$30*'10 - 2013'!BB36</f>
        <v>#DIV/0!</v>
      </c>
      <c r="AA36" s="53" t="e">
        <f>+$C$30*'10 - 2013'!BC36</f>
        <v>#DIV/0!</v>
      </c>
      <c r="AB36" s="53" t="e">
        <f>+$C$30*'10 - 2013'!BD36</f>
        <v>#DIV/0!</v>
      </c>
      <c r="AC36" s="53" t="e">
        <f>+$C$30*'10 - 2013'!BE36</f>
        <v>#DIV/0!</v>
      </c>
      <c r="AD36" s="53" t="e">
        <f>+$C$30*'10 - 2013'!BF36</f>
        <v>#DIV/0!</v>
      </c>
      <c r="AE36" s="53" t="e">
        <f>+$C$30*'10 - 2013'!BG36</f>
        <v>#DIV/0!</v>
      </c>
      <c r="AF36" s="53" t="e">
        <f>+$C$30*'10 - 2013'!BH36</f>
        <v>#DIV/0!</v>
      </c>
      <c r="AG36" s="53" t="e">
        <f>+$C$30*'10 - 2013'!BI36</f>
        <v>#DIV/0!</v>
      </c>
      <c r="AH36" s="53" t="e">
        <f>+$C$30*'10 - 2013'!BJ36</f>
        <v>#DIV/0!</v>
      </c>
      <c r="AI36" s="2"/>
    </row>
    <row r="37" spans="1:35">
      <c r="A37" s="63">
        <v>30</v>
      </c>
      <c r="B37" s="53">
        <f>+'10 - 2013'!B37</f>
        <v>0</v>
      </c>
      <c r="C37" s="53" t="e">
        <f>+'10 - 2013'!AE37/'10 - 2013'!BK37</f>
        <v>#DIV/0!</v>
      </c>
      <c r="D37" s="53" t="e">
        <f>+$C$30*'10 - 2013'!AF37</f>
        <v>#DIV/0!</v>
      </c>
      <c r="E37" s="53" t="e">
        <f>+$C$30*'10 - 2013'!AG37</f>
        <v>#DIV/0!</v>
      </c>
      <c r="F37" s="53" t="e">
        <f>+$C$30*'10 - 2013'!AH37</f>
        <v>#DIV/0!</v>
      </c>
      <c r="G37" s="53" t="e">
        <f>+$C$30*'10 - 2013'!AI37</f>
        <v>#DIV/0!</v>
      </c>
      <c r="H37" s="53" t="e">
        <f>+$C$30*'10 - 2013'!AJ37</f>
        <v>#DIV/0!</v>
      </c>
      <c r="I37" s="53" t="e">
        <f>+$C$30*'10 - 2013'!AK37</f>
        <v>#DIV/0!</v>
      </c>
      <c r="J37" s="53" t="e">
        <f>+$C$30*'10 - 2013'!AL37</f>
        <v>#DIV/0!</v>
      </c>
      <c r="K37" s="53" t="e">
        <f>+$C$30*'10 - 2013'!AM37</f>
        <v>#DIV/0!</v>
      </c>
      <c r="L37" s="53" t="e">
        <f>+$C$30*'10 - 2013'!AN37</f>
        <v>#DIV/0!</v>
      </c>
      <c r="M37" s="53" t="e">
        <f>+$C$30*'10 - 2013'!AO37</f>
        <v>#DIV/0!</v>
      </c>
      <c r="N37" s="53" t="e">
        <f>+$C$30*'10 - 2013'!AP37</f>
        <v>#DIV/0!</v>
      </c>
      <c r="O37" s="53" t="e">
        <f>+$C$30*'10 - 2013'!AQ37</f>
        <v>#DIV/0!</v>
      </c>
      <c r="P37" s="53" t="e">
        <f>+$C$30*'10 - 2013'!AR37</f>
        <v>#DIV/0!</v>
      </c>
      <c r="Q37" s="53" t="e">
        <f>+$C$30*'10 - 2013'!AS37</f>
        <v>#DIV/0!</v>
      </c>
      <c r="R37" s="53" t="e">
        <f>+$C$30*'10 - 2013'!AT37</f>
        <v>#DIV/0!</v>
      </c>
      <c r="S37" s="53" t="e">
        <f>+$C$30*'10 - 2013'!AU37</f>
        <v>#DIV/0!</v>
      </c>
      <c r="T37" s="53" t="e">
        <f>+$C$30*'10 - 2013'!AV37</f>
        <v>#DIV/0!</v>
      </c>
      <c r="U37" s="53" t="e">
        <f>+$C$30*'10 - 2013'!AW37</f>
        <v>#DIV/0!</v>
      </c>
      <c r="V37" s="53" t="e">
        <f>+$C$30*'10 - 2013'!AX37</f>
        <v>#DIV/0!</v>
      </c>
      <c r="W37" s="53" t="e">
        <f>+$C$30*'10 - 2013'!AY37</f>
        <v>#DIV/0!</v>
      </c>
      <c r="X37" s="53" t="e">
        <f>+$C$30*'10 - 2013'!AZ37</f>
        <v>#DIV/0!</v>
      </c>
      <c r="Y37" s="53" t="e">
        <f>+$C$30*'10 - 2013'!BA37</f>
        <v>#DIV/0!</v>
      </c>
      <c r="Z37" s="53" t="e">
        <f>+$C$30*'10 - 2013'!BB37</f>
        <v>#DIV/0!</v>
      </c>
      <c r="AA37" s="53" t="e">
        <f>+$C$30*'10 - 2013'!BC37</f>
        <v>#DIV/0!</v>
      </c>
      <c r="AB37" s="53" t="e">
        <f>+$C$30*'10 - 2013'!BD37</f>
        <v>#DIV/0!</v>
      </c>
      <c r="AC37" s="53" t="e">
        <f>+$C$30*'10 - 2013'!BE37</f>
        <v>#DIV/0!</v>
      </c>
      <c r="AD37" s="53" t="e">
        <f>+$C$30*'10 - 2013'!BF37</f>
        <v>#DIV/0!</v>
      </c>
      <c r="AE37" s="53" t="e">
        <f>+$C$30*'10 - 2013'!BG37</f>
        <v>#DIV/0!</v>
      </c>
      <c r="AF37" s="53" t="e">
        <f>+$C$30*'10 - 2013'!BH37</f>
        <v>#DIV/0!</v>
      </c>
      <c r="AG37" s="53" t="e">
        <f>+$C$30*'10 - 2013'!BI37</f>
        <v>#DIV/0!</v>
      </c>
      <c r="AH37" s="53" t="e">
        <f>+$C$30*'10 - 2013'!BJ37</f>
        <v>#DIV/0!</v>
      </c>
      <c r="AI37" s="2"/>
    </row>
    <row r="38" spans="1:35">
      <c r="A38" s="63">
        <v>31</v>
      </c>
      <c r="B38" s="53">
        <f>+'10 - 2013'!B38</f>
        <v>0</v>
      </c>
      <c r="C38" s="53" t="e">
        <f>+'10 - 2013'!AE38/'10 - 2013'!BK38</f>
        <v>#DIV/0!</v>
      </c>
      <c r="D38" s="53" t="e">
        <f>+$C$30*'10 - 2013'!AF38</f>
        <v>#DIV/0!</v>
      </c>
      <c r="E38" s="53" t="e">
        <f>+$C$30*'10 - 2013'!AG38</f>
        <v>#DIV/0!</v>
      </c>
      <c r="F38" s="53" t="e">
        <f>+$C$30*'10 - 2013'!AH38</f>
        <v>#DIV/0!</v>
      </c>
      <c r="G38" s="53" t="e">
        <f>+$C$30*'10 - 2013'!AI38</f>
        <v>#DIV/0!</v>
      </c>
      <c r="H38" s="53" t="e">
        <f>+$C$30*'10 - 2013'!AJ38</f>
        <v>#DIV/0!</v>
      </c>
      <c r="I38" s="53" t="e">
        <f>+$C$30*'10 - 2013'!AK38</f>
        <v>#DIV/0!</v>
      </c>
      <c r="J38" s="53" t="e">
        <f>+$C$30*'10 - 2013'!AL38</f>
        <v>#DIV/0!</v>
      </c>
      <c r="K38" s="53" t="e">
        <f>+$C$30*'10 - 2013'!AM38</f>
        <v>#DIV/0!</v>
      </c>
      <c r="L38" s="53" t="e">
        <f>+$C$30*'10 - 2013'!AN38</f>
        <v>#DIV/0!</v>
      </c>
      <c r="M38" s="53" t="e">
        <f>+$C$30*'10 - 2013'!AO38</f>
        <v>#DIV/0!</v>
      </c>
      <c r="N38" s="53" t="e">
        <f>+$C$30*'10 - 2013'!AP38</f>
        <v>#DIV/0!</v>
      </c>
      <c r="O38" s="53" t="e">
        <f>+$C$30*'10 - 2013'!AQ38</f>
        <v>#DIV/0!</v>
      </c>
      <c r="P38" s="53" t="e">
        <f>+$C$30*'10 - 2013'!AR38</f>
        <v>#DIV/0!</v>
      </c>
      <c r="Q38" s="53" t="e">
        <f>+$C$30*'10 - 2013'!AS38</f>
        <v>#DIV/0!</v>
      </c>
      <c r="R38" s="53" t="e">
        <f>+$C$30*'10 - 2013'!AT38</f>
        <v>#DIV/0!</v>
      </c>
      <c r="S38" s="53" t="e">
        <f>+$C$30*'10 - 2013'!AU38</f>
        <v>#DIV/0!</v>
      </c>
      <c r="T38" s="53" t="e">
        <f>+$C$30*'10 - 2013'!AV38</f>
        <v>#DIV/0!</v>
      </c>
      <c r="U38" s="53" t="e">
        <f>+$C$30*'10 - 2013'!AW38</f>
        <v>#DIV/0!</v>
      </c>
      <c r="V38" s="53" t="e">
        <f>+$C$30*'10 - 2013'!AX38</f>
        <v>#DIV/0!</v>
      </c>
      <c r="W38" s="53" t="e">
        <f>+$C$30*'10 - 2013'!AY38</f>
        <v>#DIV/0!</v>
      </c>
      <c r="X38" s="53" t="e">
        <f>+$C$30*'10 - 2013'!AZ38</f>
        <v>#DIV/0!</v>
      </c>
      <c r="Y38" s="53" t="e">
        <f>+$C$30*'10 - 2013'!BA38</f>
        <v>#DIV/0!</v>
      </c>
      <c r="Z38" s="53" t="e">
        <f>+$C$30*'10 - 2013'!BB38</f>
        <v>#DIV/0!</v>
      </c>
      <c r="AA38" s="53" t="e">
        <f>+$C$30*'10 - 2013'!BC38</f>
        <v>#DIV/0!</v>
      </c>
      <c r="AB38" s="53" t="e">
        <f>+$C$30*'10 - 2013'!BD38</f>
        <v>#DIV/0!</v>
      </c>
      <c r="AC38" s="53" t="e">
        <f>+$C$30*'10 - 2013'!BE38</f>
        <v>#DIV/0!</v>
      </c>
      <c r="AD38" s="53" t="e">
        <f>+$C$30*'10 - 2013'!BF38</f>
        <v>#DIV/0!</v>
      </c>
      <c r="AE38" s="53" t="e">
        <f>+$C$30*'10 - 2013'!BG38</f>
        <v>#DIV/0!</v>
      </c>
      <c r="AF38" s="53" t="e">
        <f>+$C$30*'10 - 2013'!BH38</f>
        <v>#DIV/0!</v>
      </c>
      <c r="AG38" s="53" t="e">
        <f>+$C$30*'10 - 2013'!BI38</f>
        <v>#DIV/0!</v>
      </c>
      <c r="AH38" s="53" t="e">
        <f>+$C$30*'10 - 2013'!BJ38</f>
        <v>#DIV/0!</v>
      </c>
      <c r="AI38" s="2"/>
    </row>
    <row r="39" spans="1:35">
      <c r="A39" s="63">
        <v>32</v>
      </c>
      <c r="B39" s="53">
        <f>+'10 - 2013'!B39</f>
        <v>0</v>
      </c>
      <c r="C39" s="53" t="e">
        <f>+'10 - 2013'!AE39/'10 - 2013'!BK39</f>
        <v>#DIV/0!</v>
      </c>
      <c r="D39" s="53" t="e">
        <f>+$C$30*'10 - 2013'!AF39</f>
        <v>#DIV/0!</v>
      </c>
      <c r="E39" s="53" t="e">
        <f>+$C$30*'10 - 2013'!AG39</f>
        <v>#DIV/0!</v>
      </c>
      <c r="F39" s="53" t="e">
        <f>+$C$30*'10 - 2013'!AH39</f>
        <v>#DIV/0!</v>
      </c>
      <c r="G39" s="53" t="e">
        <f>+$C$30*'10 - 2013'!AI39</f>
        <v>#DIV/0!</v>
      </c>
      <c r="H39" s="53" t="e">
        <f>+$C$30*'10 - 2013'!AJ39</f>
        <v>#DIV/0!</v>
      </c>
      <c r="I39" s="53" t="e">
        <f>+$C$30*'10 - 2013'!AK39</f>
        <v>#DIV/0!</v>
      </c>
      <c r="J39" s="53" t="e">
        <f>+$C$30*'10 - 2013'!AL39</f>
        <v>#DIV/0!</v>
      </c>
      <c r="K39" s="53" t="e">
        <f>+$C$30*'10 - 2013'!AM39</f>
        <v>#DIV/0!</v>
      </c>
      <c r="L39" s="53" t="e">
        <f>+$C$30*'10 - 2013'!AN39</f>
        <v>#DIV/0!</v>
      </c>
      <c r="M39" s="53" t="e">
        <f>+$C$30*'10 - 2013'!AO39</f>
        <v>#DIV/0!</v>
      </c>
      <c r="N39" s="53" t="e">
        <f>+$C$30*'10 - 2013'!AP39</f>
        <v>#DIV/0!</v>
      </c>
      <c r="O39" s="53" t="e">
        <f>+$C$30*'10 - 2013'!AQ39</f>
        <v>#DIV/0!</v>
      </c>
      <c r="P39" s="53" t="e">
        <f>+$C$30*'10 - 2013'!AR39</f>
        <v>#DIV/0!</v>
      </c>
      <c r="Q39" s="53" t="e">
        <f>+$C$30*'10 - 2013'!AS39</f>
        <v>#DIV/0!</v>
      </c>
      <c r="R39" s="53" t="e">
        <f>+$C$30*'10 - 2013'!AT39</f>
        <v>#DIV/0!</v>
      </c>
      <c r="S39" s="53" t="e">
        <f>+$C$30*'10 - 2013'!AU39</f>
        <v>#DIV/0!</v>
      </c>
      <c r="T39" s="53" t="e">
        <f>+$C$30*'10 - 2013'!AV39</f>
        <v>#DIV/0!</v>
      </c>
      <c r="U39" s="53" t="e">
        <f>+$C$30*'10 - 2013'!AW39</f>
        <v>#DIV/0!</v>
      </c>
      <c r="V39" s="53" t="e">
        <f>+$C$30*'10 - 2013'!AX39</f>
        <v>#DIV/0!</v>
      </c>
      <c r="W39" s="53" t="e">
        <f>+$C$30*'10 - 2013'!AY39</f>
        <v>#DIV/0!</v>
      </c>
      <c r="X39" s="53" t="e">
        <f>+$C$30*'10 - 2013'!AZ39</f>
        <v>#DIV/0!</v>
      </c>
      <c r="Y39" s="53" t="e">
        <f>+$C$30*'10 - 2013'!BA39</f>
        <v>#DIV/0!</v>
      </c>
      <c r="Z39" s="53" t="e">
        <f>+$C$30*'10 - 2013'!BB39</f>
        <v>#DIV/0!</v>
      </c>
      <c r="AA39" s="53" t="e">
        <f>+$C$30*'10 - 2013'!BC39</f>
        <v>#DIV/0!</v>
      </c>
      <c r="AB39" s="53" t="e">
        <f>+$C$30*'10 - 2013'!BD39</f>
        <v>#DIV/0!</v>
      </c>
      <c r="AC39" s="53" t="e">
        <f>+$C$30*'10 - 2013'!BE39</f>
        <v>#DIV/0!</v>
      </c>
      <c r="AD39" s="53" t="e">
        <f>+$C$30*'10 - 2013'!BF39</f>
        <v>#DIV/0!</v>
      </c>
      <c r="AE39" s="53" t="e">
        <f>+$C$30*'10 - 2013'!BG39</f>
        <v>#DIV/0!</v>
      </c>
      <c r="AF39" s="53" t="e">
        <f>+$C$30*'10 - 2013'!BH39</f>
        <v>#DIV/0!</v>
      </c>
      <c r="AG39" s="53" t="e">
        <f>+$C$30*'10 - 2013'!BI39</f>
        <v>#DIV/0!</v>
      </c>
      <c r="AH39" s="53" t="e">
        <f>+$C$30*'10 - 2013'!BJ39</f>
        <v>#DIV/0!</v>
      </c>
      <c r="AI39" s="2"/>
    </row>
    <row r="40" spans="1:35">
      <c r="A40" s="63">
        <v>33</v>
      </c>
      <c r="B40" s="53">
        <f>+'10 - 2013'!B40</f>
        <v>0</v>
      </c>
      <c r="C40" s="53" t="e">
        <f>+'10 - 2013'!AE40/'10 - 2013'!BK40</f>
        <v>#DIV/0!</v>
      </c>
      <c r="D40" s="53" t="e">
        <f>+$C$30*'10 - 2013'!AF40</f>
        <v>#DIV/0!</v>
      </c>
      <c r="E40" s="53" t="e">
        <f>+$C$30*'10 - 2013'!AG40</f>
        <v>#DIV/0!</v>
      </c>
      <c r="F40" s="53" t="e">
        <f>+$C$30*'10 - 2013'!AH40</f>
        <v>#DIV/0!</v>
      </c>
      <c r="G40" s="53" t="e">
        <f>+$C$30*'10 - 2013'!AI40</f>
        <v>#DIV/0!</v>
      </c>
      <c r="H40" s="53" t="e">
        <f>+$C$30*'10 - 2013'!AJ40</f>
        <v>#DIV/0!</v>
      </c>
      <c r="I40" s="53" t="e">
        <f>+$C$30*'10 - 2013'!AK40</f>
        <v>#DIV/0!</v>
      </c>
      <c r="J40" s="53" t="e">
        <f>+$C$30*'10 - 2013'!AL40</f>
        <v>#DIV/0!</v>
      </c>
      <c r="K40" s="53" t="e">
        <f>+$C$30*'10 - 2013'!AM40</f>
        <v>#DIV/0!</v>
      </c>
      <c r="L40" s="53" t="e">
        <f>+$C$30*'10 - 2013'!AN40</f>
        <v>#DIV/0!</v>
      </c>
      <c r="M40" s="53" t="e">
        <f>+$C$30*'10 - 2013'!AO40</f>
        <v>#DIV/0!</v>
      </c>
      <c r="N40" s="53" t="e">
        <f>+$C$30*'10 - 2013'!AP40</f>
        <v>#DIV/0!</v>
      </c>
      <c r="O40" s="53" t="e">
        <f>+$C$30*'10 - 2013'!AQ40</f>
        <v>#DIV/0!</v>
      </c>
      <c r="P40" s="53" t="e">
        <f>+$C$30*'10 - 2013'!AR40</f>
        <v>#DIV/0!</v>
      </c>
      <c r="Q40" s="53" t="e">
        <f>+$C$30*'10 - 2013'!AS40</f>
        <v>#DIV/0!</v>
      </c>
      <c r="R40" s="53" t="e">
        <f>+$C$30*'10 - 2013'!AT40</f>
        <v>#DIV/0!</v>
      </c>
      <c r="S40" s="53" t="e">
        <f>+$C$30*'10 - 2013'!AU40</f>
        <v>#DIV/0!</v>
      </c>
      <c r="T40" s="53" t="e">
        <f>+$C$30*'10 - 2013'!AV40</f>
        <v>#DIV/0!</v>
      </c>
      <c r="U40" s="53" t="e">
        <f>+$C$30*'10 - 2013'!AW40</f>
        <v>#DIV/0!</v>
      </c>
      <c r="V40" s="53" t="e">
        <f>+$C$30*'10 - 2013'!AX40</f>
        <v>#DIV/0!</v>
      </c>
      <c r="W40" s="53" t="e">
        <f>+$C$30*'10 - 2013'!AY40</f>
        <v>#DIV/0!</v>
      </c>
      <c r="X40" s="53" t="e">
        <f>+$C$30*'10 - 2013'!AZ40</f>
        <v>#DIV/0!</v>
      </c>
      <c r="Y40" s="53" t="e">
        <f>+$C$30*'10 - 2013'!BA40</f>
        <v>#DIV/0!</v>
      </c>
      <c r="Z40" s="53" t="e">
        <f>+$C$30*'10 - 2013'!BB40</f>
        <v>#DIV/0!</v>
      </c>
      <c r="AA40" s="53" t="e">
        <f>+$C$30*'10 - 2013'!BC40</f>
        <v>#DIV/0!</v>
      </c>
      <c r="AB40" s="53" t="e">
        <f>+$C$30*'10 - 2013'!BD40</f>
        <v>#DIV/0!</v>
      </c>
      <c r="AC40" s="53" t="e">
        <f>+$C$30*'10 - 2013'!BE40</f>
        <v>#DIV/0!</v>
      </c>
      <c r="AD40" s="53" t="e">
        <f>+$C$30*'10 - 2013'!BF40</f>
        <v>#DIV/0!</v>
      </c>
      <c r="AE40" s="53" t="e">
        <f>+$C$30*'10 - 2013'!BG40</f>
        <v>#DIV/0!</v>
      </c>
      <c r="AF40" s="53" t="e">
        <f>+$C$30*'10 - 2013'!BH40</f>
        <v>#DIV/0!</v>
      </c>
      <c r="AG40" s="53" t="e">
        <f>+$C$30*'10 - 2013'!BI40</f>
        <v>#DIV/0!</v>
      </c>
      <c r="AH40" s="53" t="e">
        <f>+$C$30*'10 - 2013'!BJ40</f>
        <v>#DIV/0!</v>
      </c>
      <c r="AI40" s="2"/>
    </row>
    <row r="41" spans="1:35">
      <c r="A41" s="63">
        <v>34</v>
      </c>
      <c r="B41" s="53">
        <f>+'10 - 2013'!B41</f>
        <v>0</v>
      </c>
      <c r="C41" s="53" t="e">
        <f>+'10 - 2013'!AE41/'10 - 2013'!BK41</f>
        <v>#DIV/0!</v>
      </c>
      <c r="D41" s="53" t="e">
        <f>+$C$30*'10 - 2013'!AF41</f>
        <v>#DIV/0!</v>
      </c>
      <c r="E41" s="53" t="e">
        <f>+$C$30*'10 - 2013'!AG41</f>
        <v>#DIV/0!</v>
      </c>
      <c r="F41" s="53" t="e">
        <f>+$C$30*'10 - 2013'!AH41</f>
        <v>#DIV/0!</v>
      </c>
      <c r="G41" s="53" t="e">
        <f>+$C$30*'10 - 2013'!AI41</f>
        <v>#DIV/0!</v>
      </c>
      <c r="H41" s="53" t="e">
        <f>+$C$30*'10 - 2013'!AJ41</f>
        <v>#DIV/0!</v>
      </c>
      <c r="I41" s="53" t="e">
        <f>+$C$30*'10 - 2013'!AK41</f>
        <v>#DIV/0!</v>
      </c>
      <c r="J41" s="53" t="e">
        <f>+$C$30*'10 - 2013'!AL41</f>
        <v>#DIV/0!</v>
      </c>
      <c r="K41" s="53" t="e">
        <f>+$C$30*'10 - 2013'!AM41</f>
        <v>#DIV/0!</v>
      </c>
      <c r="L41" s="53" t="e">
        <f>+$C$30*'10 - 2013'!AN41</f>
        <v>#DIV/0!</v>
      </c>
      <c r="M41" s="53" t="e">
        <f>+$C$30*'10 - 2013'!AO41</f>
        <v>#DIV/0!</v>
      </c>
      <c r="N41" s="53" t="e">
        <f>+$C$30*'10 - 2013'!AP41</f>
        <v>#DIV/0!</v>
      </c>
      <c r="O41" s="53" t="e">
        <f>+$C$30*'10 - 2013'!AQ41</f>
        <v>#DIV/0!</v>
      </c>
      <c r="P41" s="53" t="e">
        <f>+$C$30*'10 - 2013'!AR41</f>
        <v>#DIV/0!</v>
      </c>
      <c r="Q41" s="53" t="e">
        <f>+$C$30*'10 - 2013'!AS41</f>
        <v>#DIV/0!</v>
      </c>
      <c r="R41" s="53" t="e">
        <f>+$C$30*'10 - 2013'!AT41</f>
        <v>#DIV/0!</v>
      </c>
      <c r="S41" s="53" t="e">
        <f>+$C$30*'10 - 2013'!AU41</f>
        <v>#DIV/0!</v>
      </c>
      <c r="T41" s="53" t="e">
        <f>+$C$30*'10 - 2013'!AV41</f>
        <v>#DIV/0!</v>
      </c>
      <c r="U41" s="53" t="e">
        <f>+$C$30*'10 - 2013'!AW41</f>
        <v>#DIV/0!</v>
      </c>
      <c r="V41" s="53" t="e">
        <f>+$C$30*'10 - 2013'!AX41</f>
        <v>#DIV/0!</v>
      </c>
      <c r="W41" s="53" t="e">
        <f>+$C$30*'10 - 2013'!AY41</f>
        <v>#DIV/0!</v>
      </c>
      <c r="X41" s="53" t="e">
        <f>+$C$30*'10 - 2013'!AZ41</f>
        <v>#DIV/0!</v>
      </c>
      <c r="Y41" s="53" t="e">
        <f>+$C$30*'10 - 2013'!BA41</f>
        <v>#DIV/0!</v>
      </c>
      <c r="Z41" s="53" t="e">
        <f>+$C$30*'10 - 2013'!BB41</f>
        <v>#DIV/0!</v>
      </c>
      <c r="AA41" s="53" t="e">
        <f>+$C$30*'10 - 2013'!BC41</f>
        <v>#DIV/0!</v>
      </c>
      <c r="AB41" s="53" t="e">
        <f>+$C$30*'10 - 2013'!BD41</f>
        <v>#DIV/0!</v>
      </c>
      <c r="AC41" s="53" t="e">
        <f>+$C$30*'10 - 2013'!BE41</f>
        <v>#DIV/0!</v>
      </c>
      <c r="AD41" s="53" t="e">
        <f>+$C$30*'10 - 2013'!BF41</f>
        <v>#DIV/0!</v>
      </c>
      <c r="AE41" s="53" t="e">
        <f>+$C$30*'10 - 2013'!BG41</f>
        <v>#DIV/0!</v>
      </c>
      <c r="AF41" s="53" t="e">
        <f>+$C$30*'10 - 2013'!BH41</f>
        <v>#DIV/0!</v>
      </c>
      <c r="AG41" s="53" t="e">
        <f>+$C$30*'10 - 2013'!BI41</f>
        <v>#DIV/0!</v>
      </c>
      <c r="AH41" s="53" t="e">
        <f>+$C$30*'10 - 2013'!BJ41</f>
        <v>#DIV/0!</v>
      </c>
      <c r="AI41" s="2"/>
    </row>
    <row r="42" spans="1:35">
      <c r="A42" s="63">
        <v>35</v>
      </c>
      <c r="B42" s="53">
        <f>+'10 - 2013'!B42</f>
        <v>0</v>
      </c>
      <c r="C42" s="53" t="e">
        <f>+'10 - 2013'!AE42/'10 - 2013'!BK42</f>
        <v>#DIV/0!</v>
      </c>
      <c r="D42" s="53" t="e">
        <f>+$C$30*'10 - 2013'!AF42</f>
        <v>#DIV/0!</v>
      </c>
      <c r="E42" s="53" t="e">
        <f>+$C$30*'10 - 2013'!AG42</f>
        <v>#DIV/0!</v>
      </c>
      <c r="F42" s="53" t="e">
        <f>+$C$30*'10 - 2013'!AH42</f>
        <v>#DIV/0!</v>
      </c>
      <c r="G42" s="53" t="e">
        <f>+$C$30*'10 - 2013'!AI42</f>
        <v>#DIV/0!</v>
      </c>
      <c r="H42" s="53" t="e">
        <f>+$C$30*'10 - 2013'!AJ42</f>
        <v>#DIV/0!</v>
      </c>
      <c r="I42" s="53" t="e">
        <f>+$C$30*'10 - 2013'!AK42</f>
        <v>#DIV/0!</v>
      </c>
      <c r="J42" s="53" t="e">
        <f>+$C$30*'10 - 2013'!AL42</f>
        <v>#DIV/0!</v>
      </c>
      <c r="K42" s="53" t="e">
        <f>+$C$30*'10 - 2013'!AM42</f>
        <v>#DIV/0!</v>
      </c>
      <c r="L42" s="53" t="e">
        <f>+$C$30*'10 - 2013'!AN42</f>
        <v>#DIV/0!</v>
      </c>
      <c r="M42" s="53" t="e">
        <f>+$C$30*'10 - 2013'!AO42</f>
        <v>#DIV/0!</v>
      </c>
      <c r="N42" s="53" t="e">
        <f>+$C$30*'10 - 2013'!AP42</f>
        <v>#DIV/0!</v>
      </c>
      <c r="O42" s="53" t="e">
        <f>+$C$30*'10 - 2013'!AQ42</f>
        <v>#DIV/0!</v>
      </c>
      <c r="P42" s="53" t="e">
        <f>+$C$30*'10 - 2013'!AR42</f>
        <v>#DIV/0!</v>
      </c>
      <c r="Q42" s="53" t="e">
        <f>+$C$30*'10 - 2013'!AS42</f>
        <v>#DIV/0!</v>
      </c>
      <c r="R42" s="53" t="e">
        <f>+$C$30*'10 - 2013'!AT42</f>
        <v>#DIV/0!</v>
      </c>
      <c r="S42" s="53" t="e">
        <f>+$C$30*'10 - 2013'!AU42</f>
        <v>#DIV/0!</v>
      </c>
      <c r="T42" s="53" t="e">
        <f>+$C$30*'10 - 2013'!AV42</f>
        <v>#DIV/0!</v>
      </c>
      <c r="U42" s="53" t="e">
        <f>+$C$30*'10 - 2013'!AW42</f>
        <v>#DIV/0!</v>
      </c>
      <c r="V42" s="53" t="e">
        <f>+$C$30*'10 - 2013'!AX42</f>
        <v>#DIV/0!</v>
      </c>
      <c r="W42" s="53" t="e">
        <f>+$C$30*'10 - 2013'!AY42</f>
        <v>#DIV/0!</v>
      </c>
      <c r="X42" s="53" t="e">
        <f>+$C$30*'10 - 2013'!AZ42</f>
        <v>#DIV/0!</v>
      </c>
      <c r="Y42" s="53" t="e">
        <f>+$C$30*'10 - 2013'!BA42</f>
        <v>#DIV/0!</v>
      </c>
      <c r="Z42" s="53" t="e">
        <f>+$C$30*'10 - 2013'!BB42</f>
        <v>#DIV/0!</v>
      </c>
      <c r="AA42" s="53" t="e">
        <f>+$C$30*'10 - 2013'!BC42</f>
        <v>#DIV/0!</v>
      </c>
      <c r="AB42" s="53" t="e">
        <f>+$C$30*'10 - 2013'!BD42</f>
        <v>#DIV/0!</v>
      </c>
      <c r="AC42" s="53" t="e">
        <f>+$C$30*'10 - 2013'!BE42</f>
        <v>#DIV/0!</v>
      </c>
      <c r="AD42" s="53" t="e">
        <f>+$C$30*'10 - 2013'!BF42</f>
        <v>#DIV/0!</v>
      </c>
      <c r="AE42" s="53" t="e">
        <f>+$C$30*'10 - 2013'!BG42</f>
        <v>#DIV/0!</v>
      </c>
      <c r="AF42" s="53" t="e">
        <f>+$C$30*'10 - 2013'!BH42</f>
        <v>#DIV/0!</v>
      </c>
      <c r="AG42" s="53" t="e">
        <f>+$C$30*'10 - 2013'!BI42</f>
        <v>#DIV/0!</v>
      </c>
      <c r="AH42" s="53" t="e">
        <f>+$C$30*'10 - 2013'!BJ42</f>
        <v>#DIV/0!</v>
      </c>
      <c r="AI42" s="2"/>
    </row>
    <row r="43" spans="1:35">
      <c r="A43" s="63">
        <v>36</v>
      </c>
      <c r="B43" s="53">
        <f>+'10 - 2013'!B43</f>
        <v>0</v>
      </c>
      <c r="C43" s="53" t="e">
        <f>+'10 - 2013'!AE43/'10 - 2013'!BK43</f>
        <v>#DIV/0!</v>
      </c>
      <c r="D43" s="53" t="e">
        <f>+$C$30*'10 - 2013'!AF43</f>
        <v>#DIV/0!</v>
      </c>
      <c r="E43" s="53" t="e">
        <f>+$C$30*'10 - 2013'!AG43</f>
        <v>#DIV/0!</v>
      </c>
      <c r="F43" s="53" t="e">
        <f>+$C$30*'10 - 2013'!AH43</f>
        <v>#DIV/0!</v>
      </c>
      <c r="G43" s="53" t="e">
        <f>+$C$30*'10 - 2013'!AI43</f>
        <v>#DIV/0!</v>
      </c>
      <c r="H43" s="53" t="e">
        <f>+$C$30*'10 - 2013'!AJ43</f>
        <v>#DIV/0!</v>
      </c>
      <c r="I43" s="53" t="e">
        <f>+$C$30*'10 - 2013'!AK43</f>
        <v>#DIV/0!</v>
      </c>
      <c r="J43" s="53" t="e">
        <f>+$C$30*'10 - 2013'!AL43</f>
        <v>#DIV/0!</v>
      </c>
      <c r="K43" s="53" t="e">
        <f>+$C$30*'10 - 2013'!AM43</f>
        <v>#DIV/0!</v>
      </c>
      <c r="L43" s="53" t="e">
        <f>+$C$30*'10 - 2013'!AN43</f>
        <v>#DIV/0!</v>
      </c>
      <c r="M43" s="53" t="e">
        <f>+$C$30*'10 - 2013'!AO43</f>
        <v>#DIV/0!</v>
      </c>
      <c r="N43" s="53" t="e">
        <f>+$C$30*'10 - 2013'!AP43</f>
        <v>#DIV/0!</v>
      </c>
      <c r="O43" s="53" t="e">
        <f>+$C$30*'10 - 2013'!AQ43</f>
        <v>#DIV/0!</v>
      </c>
      <c r="P43" s="53" t="e">
        <f>+$C$30*'10 - 2013'!AR43</f>
        <v>#DIV/0!</v>
      </c>
      <c r="Q43" s="53" t="e">
        <f>+$C$30*'10 - 2013'!AS43</f>
        <v>#DIV/0!</v>
      </c>
      <c r="R43" s="53" t="e">
        <f>+$C$30*'10 - 2013'!AT43</f>
        <v>#DIV/0!</v>
      </c>
      <c r="S43" s="53" t="e">
        <f>+$C$30*'10 - 2013'!AU43</f>
        <v>#DIV/0!</v>
      </c>
      <c r="T43" s="53" t="e">
        <f>+$C$30*'10 - 2013'!AV43</f>
        <v>#DIV/0!</v>
      </c>
      <c r="U43" s="53" t="e">
        <f>+$C$30*'10 - 2013'!AW43</f>
        <v>#DIV/0!</v>
      </c>
      <c r="V43" s="53" t="e">
        <f>+$C$30*'10 - 2013'!AX43</f>
        <v>#DIV/0!</v>
      </c>
      <c r="W43" s="53" t="e">
        <f>+$C$30*'10 - 2013'!AY43</f>
        <v>#DIV/0!</v>
      </c>
      <c r="X43" s="53" t="e">
        <f>+$C$30*'10 - 2013'!AZ43</f>
        <v>#DIV/0!</v>
      </c>
      <c r="Y43" s="53" t="e">
        <f>+$C$30*'10 - 2013'!BA43</f>
        <v>#DIV/0!</v>
      </c>
      <c r="Z43" s="53" t="e">
        <f>+$C$30*'10 - 2013'!BB43</f>
        <v>#DIV/0!</v>
      </c>
      <c r="AA43" s="53" t="e">
        <f>+$C$30*'10 - 2013'!BC43</f>
        <v>#DIV/0!</v>
      </c>
      <c r="AB43" s="53" t="e">
        <f>+$C$30*'10 - 2013'!BD43</f>
        <v>#DIV/0!</v>
      </c>
      <c r="AC43" s="53" t="e">
        <f>+$C$30*'10 - 2013'!BE43</f>
        <v>#DIV/0!</v>
      </c>
      <c r="AD43" s="53" t="e">
        <f>+$C$30*'10 - 2013'!BF43</f>
        <v>#DIV/0!</v>
      </c>
      <c r="AE43" s="53" t="e">
        <f>+$C$30*'10 - 2013'!BG43</f>
        <v>#DIV/0!</v>
      </c>
      <c r="AF43" s="53" t="e">
        <f>+$C$30*'10 - 2013'!BH43</f>
        <v>#DIV/0!</v>
      </c>
      <c r="AG43" s="53" t="e">
        <f>+$C$30*'10 - 2013'!BI43</f>
        <v>#DIV/0!</v>
      </c>
      <c r="AH43" s="53" t="e">
        <f>+$C$30*'10 - 2013'!BJ43</f>
        <v>#DIV/0!</v>
      </c>
      <c r="AI43" s="2"/>
    </row>
    <row r="44" spans="1:35">
      <c r="A44" s="63">
        <v>37</v>
      </c>
      <c r="B44" s="53">
        <f>+'10 - 2013'!B44</f>
        <v>0</v>
      </c>
      <c r="C44" s="53" t="e">
        <f>+'10 - 2013'!AE44/'10 - 2013'!BK44</f>
        <v>#DIV/0!</v>
      </c>
      <c r="D44" s="53" t="e">
        <f>+$C$30*'10 - 2013'!AF44</f>
        <v>#DIV/0!</v>
      </c>
      <c r="E44" s="53" t="e">
        <f>+$C$30*'10 - 2013'!AG44</f>
        <v>#DIV/0!</v>
      </c>
      <c r="F44" s="53" t="e">
        <f>+$C$30*'10 - 2013'!AH44</f>
        <v>#DIV/0!</v>
      </c>
      <c r="G44" s="53" t="e">
        <f>+$C$30*'10 - 2013'!AI44</f>
        <v>#DIV/0!</v>
      </c>
      <c r="H44" s="53" t="e">
        <f>+$C$30*'10 - 2013'!AJ44</f>
        <v>#DIV/0!</v>
      </c>
      <c r="I44" s="53" t="e">
        <f>+$C$30*'10 - 2013'!AK44</f>
        <v>#DIV/0!</v>
      </c>
      <c r="J44" s="53" t="e">
        <f>+$C$30*'10 - 2013'!AL44</f>
        <v>#DIV/0!</v>
      </c>
      <c r="K44" s="53" t="e">
        <f>+$C$30*'10 - 2013'!AM44</f>
        <v>#DIV/0!</v>
      </c>
      <c r="L44" s="53" t="e">
        <f>+$C$30*'10 - 2013'!AN44</f>
        <v>#DIV/0!</v>
      </c>
      <c r="M44" s="53" t="e">
        <f>+$C$30*'10 - 2013'!AO44</f>
        <v>#DIV/0!</v>
      </c>
      <c r="N44" s="53" t="e">
        <f>+$C$30*'10 - 2013'!AP44</f>
        <v>#DIV/0!</v>
      </c>
      <c r="O44" s="53" t="e">
        <f>+$C$30*'10 - 2013'!AQ44</f>
        <v>#DIV/0!</v>
      </c>
      <c r="P44" s="53" t="e">
        <f>+$C$30*'10 - 2013'!AR44</f>
        <v>#DIV/0!</v>
      </c>
      <c r="Q44" s="53" t="e">
        <f>+$C$30*'10 - 2013'!AS44</f>
        <v>#DIV/0!</v>
      </c>
      <c r="R44" s="53" t="e">
        <f>+$C$30*'10 - 2013'!AT44</f>
        <v>#DIV/0!</v>
      </c>
      <c r="S44" s="53" t="e">
        <f>+$C$30*'10 - 2013'!AU44</f>
        <v>#DIV/0!</v>
      </c>
      <c r="T44" s="53" t="e">
        <f>+$C$30*'10 - 2013'!AV44</f>
        <v>#DIV/0!</v>
      </c>
      <c r="U44" s="53" t="e">
        <f>+$C$30*'10 - 2013'!AW44</f>
        <v>#DIV/0!</v>
      </c>
      <c r="V44" s="53" t="e">
        <f>+$C$30*'10 - 2013'!AX44</f>
        <v>#DIV/0!</v>
      </c>
      <c r="W44" s="53" t="e">
        <f>+$C$30*'10 - 2013'!AY44</f>
        <v>#DIV/0!</v>
      </c>
      <c r="X44" s="53" t="e">
        <f>+$C$30*'10 - 2013'!AZ44</f>
        <v>#DIV/0!</v>
      </c>
      <c r="Y44" s="53" t="e">
        <f>+$C$30*'10 - 2013'!BA44</f>
        <v>#DIV/0!</v>
      </c>
      <c r="Z44" s="53" t="e">
        <f>+$C$30*'10 - 2013'!BB44</f>
        <v>#DIV/0!</v>
      </c>
      <c r="AA44" s="53" t="e">
        <f>+$C$30*'10 - 2013'!BC44</f>
        <v>#DIV/0!</v>
      </c>
      <c r="AB44" s="53" t="e">
        <f>+$C$30*'10 - 2013'!BD44</f>
        <v>#DIV/0!</v>
      </c>
      <c r="AC44" s="53" t="e">
        <f>+$C$30*'10 - 2013'!BE44</f>
        <v>#DIV/0!</v>
      </c>
      <c r="AD44" s="53" t="e">
        <f>+$C$30*'10 - 2013'!BF44</f>
        <v>#DIV/0!</v>
      </c>
      <c r="AE44" s="53" t="e">
        <f>+$C$30*'10 - 2013'!BG44</f>
        <v>#DIV/0!</v>
      </c>
      <c r="AF44" s="53" t="e">
        <f>+$C$30*'10 - 2013'!BH44</f>
        <v>#DIV/0!</v>
      </c>
      <c r="AG44" s="53" t="e">
        <f>+$C$30*'10 - 2013'!BI44</f>
        <v>#DIV/0!</v>
      </c>
      <c r="AH44" s="53" t="e">
        <f>+$C$30*'10 - 2013'!BJ44</f>
        <v>#DIV/0!</v>
      </c>
      <c r="AI44" s="2"/>
    </row>
    <row r="45" spans="1:35">
      <c r="A45" s="63">
        <v>38</v>
      </c>
      <c r="B45" s="53">
        <f>+'10 - 2013'!B45</f>
        <v>0</v>
      </c>
      <c r="C45" s="53" t="e">
        <f>+'10 - 2013'!AE45/'10 - 2013'!BK45</f>
        <v>#DIV/0!</v>
      </c>
      <c r="D45" s="53" t="e">
        <f>+$C$30*'10 - 2013'!AF45</f>
        <v>#DIV/0!</v>
      </c>
      <c r="E45" s="53" t="e">
        <f>+$C$30*'10 - 2013'!AG45</f>
        <v>#DIV/0!</v>
      </c>
      <c r="F45" s="53" t="e">
        <f>+$C$30*'10 - 2013'!AH45</f>
        <v>#DIV/0!</v>
      </c>
      <c r="G45" s="53" t="e">
        <f>+$C$30*'10 - 2013'!AI45</f>
        <v>#DIV/0!</v>
      </c>
      <c r="H45" s="53" t="e">
        <f>+$C$30*'10 - 2013'!AJ45</f>
        <v>#DIV/0!</v>
      </c>
      <c r="I45" s="53" t="e">
        <f>+$C$30*'10 - 2013'!AK45</f>
        <v>#DIV/0!</v>
      </c>
      <c r="J45" s="53" t="e">
        <f>+$C$30*'10 - 2013'!AL45</f>
        <v>#DIV/0!</v>
      </c>
      <c r="K45" s="53" t="e">
        <f>+$C$30*'10 - 2013'!AM45</f>
        <v>#DIV/0!</v>
      </c>
      <c r="L45" s="53" t="e">
        <f>+$C$30*'10 - 2013'!AN45</f>
        <v>#DIV/0!</v>
      </c>
      <c r="M45" s="53" t="e">
        <f>+$C$30*'10 - 2013'!AO45</f>
        <v>#DIV/0!</v>
      </c>
      <c r="N45" s="53" t="e">
        <f>+$C$30*'10 - 2013'!AP45</f>
        <v>#DIV/0!</v>
      </c>
      <c r="O45" s="53" t="e">
        <f>+$C$30*'10 - 2013'!AQ45</f>
        <v>#DIV/0!</v>
      </c>
      <c r="P45" s="53" t="e">
        <f>+$C$30*'10 - 2013'!AR45</f>
        <v>#DIV/0!</v>
      </c>
      <c r="Q45" s="53" t="e">
        <f>+$C$30*'10 - 2013'!AS45</f>
        <v>#DIV/0!</v>
      </c>
      <c r="R45" s="53" t="e">
        <f>+$C$30*'10 - 2013'!AT45</f>
        <v>#DIV/0!</v>
      </c>
      <c r="S45" s="53" t="e">
        <f>+$C$30*'10 - 2013'!AU45</f>
        <v>#DIV/0!</v>
      </c>
      <c r="T45" s="53" t="e">
        <f>+$C$30*'10 - 2013'!AV45</f>
        <v>#DIV/0!</v>
      </c>
      <c r="U45" s="53" t="e">
        <f>+$C$30*'10 - 2013'!AW45</f>
        <v>#DIV/0!</v>
      </c>
      <c r="V45" s="53" t="e">
        <f>+$C$30*'10 - 2013'!AX45</f>
        <v>#DIV/0!</v>
      </c>
      <c r="W45" s="53" t="e">
        <f>+$C$30*'10 - 2013'!AY45</f>
        <v>#DIV/0!</v>
      </c>
      <c r="X45" s="53" t="e">
        <f>+$C$30*'10 - 2013'!AZ45</f>
        <v>#DIV/0!</v>
      </c>
      <c r="Y45" s="53" t="e">
        <f>+$C$30*'10 - 2013'!BA45</f>
        <v>#DIV/0!</v>
      </c>
      <c r="Z45" s="53" t="e">
        <f>+$C$30*'10 - 2013'!BB45</f>
        <v>#DIV/0!</v>
      </c>
      <c r="AA45" s="53" t="e">
        <f>+$C$30*'10 - 2013'!BC45</f>
        <v>#DIV/0!</v>
      </c>
      <c r="AB45" s="53" t="e">
        <f>+$C$30*'10 - 2013'!BD45</f>
        <v>#DIV/0!</v>
      </c>
      <c r="AC45" s="53" t="e">
        <f>+$C$30*'10 - 2013'!BE45</f>
        <v>#DIV/0!</v>
      </c>
      <c r="AD45" s="53" t="e">
        <f>+$C$30*'10 - 2013'!BF45</f>
        <v>#DIV/0!</v>
      </c>
      <c r="AE45" s="53" t="e">
        <f>+$C$30*'10 - 2013'!BG45</f>
        <v>#DIV/0!</v>
      </c>
      <c r="AF45" s="53" t="e">
        <f>+$C$30*'10 - 2013'!BH45</f>
        <v>#DIV/0!</v>
      </c>
      <c r="AG45" s="53" t="e">
        <f>+$C$30*'10 - 2013'!BI45</f>
        <v>#DIV/0!</v>
      </c>
      <c r="AH45" s="53" t="e">
        <f>+$C$30*'10 - 2013'!BJ45</f>
        <v>#DIV/0!</v>
      </c>
      <c r="AI45" s="2"/>
    </row>
    <row r="46" spans="1:35">
      <c r="A46" s="63">
        <v>39</v>
      </c>
      <c r="B46" s="53">
        <f>+'10 - 2013'!B46</f>
        <v>0</v>
      </c>
      <c r="C46" s="53" t="e">
        <f>+'10 - 2013'!AE46/'10 - 2013'!BK46</f>
        <v>#DIV/0!</v>
      </c>
      <c r="D46" s="53" t="e">
        <f>+$C$30*'10 - 2013'!AF46</f>
        <v>#DIV/0!</v>
      </c>
      <c r="E46" s="53" t="e">
        <f>+$C$30*'10 - 2013'!AG46</f>
        <v>#DIV/0!</v>
      </c>
      <c r="F46" s="53" t="e">
        <f>+$C$30*'10 - 2013'!AH46</f>
        <v>#DIV/0!</v>
      </c>
      <c r="G46" s="53" t="e">
        <f>+$C$30*'10 - 2013'!AI46</f>
        <v>#DIV/0!</v>
      </c>
      <c r="H46" s="53" t="e">
        <f>+$C$30*'10 - 2013'!AJ46</f>
        <v>#DIV/0!</v>
      </c>
      <c r="I46" s="53" t="e">
        <f>+$C$30*'10 - 2013'!AK46</f>
        <v>#DIV/0!</v>
      </c>
      <c r="J46" s="53" t="e">
        <f>+$C$30*'10 - 2013'!AL46</f>
        <v>#DIV/0!</v>
      </c>
      <c r="K46" s="53" t="e">
        <f>+$C$30*'10 - 2013'!AM46</f>
        <v>#DIV/0!</v>
      </c>
      <c r="L46" s="53" t="e">
        <f>+$C$30*'10 - 2013'!AN46</f>
        <v>#DIV/0!</v>
      </c>
      <c r="M46" s="53" t="e">
        <f>+$C$30*'10 - 2013'!AO46</f>
        <v>#DIV/0!</v>
      </c>
      <c r="N46" s="53" t="e">
        <f>+$C$30*'10 - 2013'!AP46</f>
        <v>#DIV/0!</v>
      </c>
      <c r="O46" s="53" t="e">
        <f>+$C$30*'10 - 2013'!AQ46</f>
        <v>#DIV/0!</v>
      </c>
      <c r="P46" s="53" t="e">
        <f>+$C$30*'10 - 2013'!AR46</f>
        <v>#DIV/0!</v>
      </c>
      <c r="Q46" s="53" t="e">
        <f>+$C$30*'10 - 2013'!AS46</f>
        <v>#DIV/0!</v>
      </c>
      <c r="R46" s="53" t="e">
        <f>+$C$30*'10 - 2013'!AT46</f>
        <v>#DIV/0!</v>
      </c>
      <c r="S46" s="53" t="e">
        <f>+$C$30*'10 - 2013'!AU46</f>
        <v>#DIV/0!</v>
      </c>
      <c r="T46" s="53" t="e">
        <f>+$C$30*'10 - 2013'!AV46</f>
        <v>#DIV/0!</v>
      </c>
      <c r="U46" s="53" t="e">
        <f>+$C$30*'10 - 2013'!AW46</f>
        <v>#DIV/0!</v>
      </c>
      <c r="V46" s="53" t="e">
        <f>+$C$30*'10 - 2013'!AX46</f>
        <v>#DIV/0!</v>
      </c>
      <c r="W46" s="53" t="e">
        <f>+$C$30*'10 - 2013'!AY46</f>
        <v>#DIV/0!</v>
      </c>
      <c r="X46" s="53" t="e">
        <f>+$C$30*'10 - 2013'!AZ46</f>
        <v>#DIV/0!</v>
      </c>
      <c r="Y46" s="53" t="e">
        <f>+$C$30*'10 - 2013'!BA46</f>
        <v>#DIV/0!</v>
      </c>
      <c r="Z46" s="53" t="e">
        <f>+$C$30*'10 - 2013'!BB46</f>
        <v>#DIV/0!</v>
      </c>
      <c r="AA46" s="53" t="e">
        <f>+$C$30*'10 - 2013'!BC46</f>
        <v>#DIV/0!</v>
      </c>
      <c r="AB46" s="53" t="e">
        <f>+$C$30*'10 - 2013'!BD46</f>
        <v>#DIV/0!</v>
      </c>
      <c r="AC46" s="53" t="e">
        <f>+$C$30*'10 - 2013'!BE46</f>
        <v>#DIV/0!</v>
      </c>
      <c r="AD46" s="53" t="e">
        <f>+$C$30*'10 - 2013'!BF46</f>
        <v>#DIV/0!</v>
      </c>
      <c r="AE46" s="53" t="e">
        <f>+$C$30*'10 - 2013'!BG46</f>
        <v>#DIV/0!</v>
      </c>
      <c r="AF46" s="53" t="e">
        <f>+$C$30*'10 - 2013'!BH46</f>
        <v>#DIV/0!</v>
      </c>
      <c r="AG46" s="53" t="e">
        <f>+$C$30*'10 - 2013'!BI46</f>
        <v>#DIV/0!</v>
      </c>
      <c r="AH46" s="53" t="e">
        <f>+$C$30*'10 - 2013'!BJ46</f>
        <v>#DIV/0!</v>
      </c>
      <c r="AI46" s="2"/>
    </row>
    <row r="47" spans="1:35">
      <c r="A47" s="63">
        <v>40</v>
      </c>
      <c r="B47" s="53">
        <f>+'10 - 2013'!B47</f>
        <v>0</v>
      </c>
      <c r="C47" s="53" t="e">
        <f>+'10 - 2013'!AE47/'10 - 2013'!BK47</f>
        <v>#DIV/0!</v>
      </c>
      <c r="D47" s="53" t="e">
        <f>+$C$30*'10 - 2013'!AF47</f>
        <v>#DIV/0!</v>
      </c>
      <c r="E47" s="53" t="e">
        <f>+$C$30*'10 - 2013'!AG47</f>
        <v>#DIV/0!</v>
      </c>
      <c r="F47" s="53" t="e">
        <f>+$C$30*'10 - 2013'!AH47</f>
        <v>#DIV/0!</v>
      </c>
      <c r="G47" s="53" t="e">
        <f>+$C$30*'10 - 2013'!AI47</f>
        <v>#DIV/0!</v>
      </c>
      <c r="H47" s="53" t="e">
        <f>+$C$30*'10 - 2013'!AJ47</f>
        <v>#DIV/0!</v>
      </c>
      <c r="I47" s="53" t="e">
        <f>+$C$30*'10 - 2013'!AK47</f>
        <v>#DIV/0!</v>
      </c>
      <c r="J47" s="53" t="e">
        <f>+$C$30*'10 - 2013'!AL47</f>
        <v>#DIV/0!</v>
      </c>
      <c r="K47" s="53" t="e">
        <f>+$C$30*'10 - 2013'!AM47</f>
        <v>#DIV/0!</v>
      </c>
      <c r="L47" s="53" t="e">
        <f>+$C$30*'10 - 2013'!AN47</f>
        <v>#DIV/0!</v>
      </c>
      <c r="M47" s="53" t="e">
        <f>+$C$30*'10 - 2013'!AO47</f>
        <v>#DIV/0!</v>
      </c>
      <c r="N47" s="53" t="e">
        <f>+$C$30*'10 - 2013'!AP47</f>
        <v>#DIV/0!</v>
      </c>
      <c r="O47" s="53" t="e">
        <f>+$C$30*'10 - 2013'!AQ47</f>
        <v>#DIV/0!</v>
      </c>
      <c r="P47" s="53" t="e">
        <f>+$C$30*'10 - 2013'!AR47</f>
        <v>#DIV/0!</v>
      </c>
      <c r="Q47" s="53" t="e">
        <f>+$C$30*'10 - 2013'!AS47</f>
        <v>#DIV/0!</v>
      </c>
      <c r="R47" s="53" t="e">
        <f>+$C$30*'10 - 2013'!AT47</f>
        <v>#DIV/0!</v>
      </c>
      <c r="S47" s="53" t="e">
        <f>+$C$30*'10 - 2013'!AU47</f>
        <v>#DIV/0!</v>
      </c>
      <c r="T47" s="53" t="e">
        <f>+$C$30*'10 - 2013'!AV47</f>
        <v>#DIV/0!</v>
      </c>
      <c r="U47" s="53" t="e">
        <f>+$C$30*'10 - 2013'!AW47</f>
        <v>#DIV/0!</v>
      </c>
      <c r="V47" s="53" t="e">
        <f>+$C$30*'10 - 2013'!AX47</f>
        <v>#DIV/0!</v>
      </c>
      <c r="W47" s="53" t="e">
        <f>+$C$30*'10 - 2013'!AY47</f>
        <v>#DIV/0!</v>
      </c>
      <c r="X47" s="53" t="e">
        <f>+$C$30*'10 - 2013'!AZ47</f>
        <v>#DIV/0!</v>
      </c>
      <c r="Y47" s="53" t="e">
        <f>+$C$30*'10 - 2013'!BA47</f>
        <v>#DIV/0!</v>
      </c>
      <c r="Z47" s="53" t="e">
        <f>+$C$30*'10 - 2013'!BB47</f>
        <v>#DIV/0!</v>
      </c>
      <c r="AA47" s="53" t="e">
        <f>+$C$30*'10 - 2013'!BC47</f>
        <v>#DIV/0!</v>
      </c>
      <c r="AB47" s="53" t="e">
        <f>+$C$30*'10 - 2013'!BD47</f>
        <v>#DIV/0!</v>
      </c>
      <c r="AC47" s="53" t="e">
        <f>+$C$30*'10 - 2013'!BE47</f>
        <v>#DIV/0!</v>
      </c>
      <c r="AD47" s="53" t="e">
        <f>+$C$30*'10 - 2013'!BF47</f>
        <v>#DIV/0!</v>
      </c>
      <c r="AE47" s="53" t="e">
        <f>+$C$30*'10 - 2013'!BG47</f>
        <v>#DIV/0!</v>
      </c>
      <c r="AF47" s="53" t="e">
        <f>+$C$30*'10 - 2013'!BH47</f>
        <v>#DIV/0!</v>
      </c>
      <c r="AG47" s="53" t="e">
        <f>+$C$30*'10 - 2013'!BI47</f>
        <v>#DIV/0!</v>
      </c>
      <c r="AH47" s="53" t="e">
        <f>+$C$30*'10 - 2013'!BJ47</f>
        <v>#DIV/0!</v>
      </c>
      <c r="AI47" s="2"/>
    </row>
    <row r="48" spans="1:35">
      <c r="A48" s="63">
        <v>41</v>
      </c>
      <c r="B48" s="53">
        <f>+'10 - 2013'!B48</f>
        <v>0</v>
      </c>
      <c r="C48" s="53" t="e">
        <f>+'10 - 2013'!AE48/'10 - 2013'!BK48</f>
        <v>#DIV/0!</v>
      </c>
      <c r="D48" s="53" t="e">
        <f>+$C$30*'10 - 2013'!AF48</f>
        <v>#DIV/0!</v>
      </c>
      <c r="E48" s="53" t="e">
        <f>+$C$30*'10 - 2013'!AG48</f>
        <v>#DIV/0!</v>
      </c>
      <c r="F48" s="53" t="e">
        <f>+$C$30*'10 - 2013'!AH48</f>
        <v>#DIV/0!</v>
      </c>
      <c r="G48" s="53" t="e">
        <f>+$C$30*'10 - 2013'!AI48</f>
        <v>#DIV/0!</v>
      </c>
      <c r="H48" s="53" t="e">
        <f>+$C$30*'10 - 2013'!AJ48</f>
        <v>#DIV/0!</v>
      </c>
      <c r="I48" s="53" t="e">
        <f>+$C$30*'10 - 2013'!AK48</f>
        <v>#DIV/0!</v>
      </c>
      <c r="J48" s="53" t="e">
        <f>+$C$30*'10 - 2013'!AL48</f>
        <v>#DIV/0!</v>
      </c>
      <c r="K48" s="53" t="e">
        <f>+$C$30*'10 - 2013'!AM48</f>
        <v>#DIV/0!</v>
      </c>
      <c r="L48" s="53" t="e">
        <f>+$C$30*'10 - 2013'!AN48</f>
        <v>#DIV/0!</v>
      </c>
      <c r="M48" s="53" t="e">
        <f>+$C$30*'10 - 2013'!AO48</f>
        <v>#DIV/0!</v>
      </c>
      <c r="N48" s="53" t="e">
        <f>+$C$30*'10 - 2013'!AP48</f>
        <v>#DIV/0!</v>
      </c>
      <c r="O48" s="53" t="e">
        <f>+$C$30*'10 - 2013'!AQ48</f>
        <v>#DIV/0!</v>
      </c>
      <c r="P48" s="53" t="e">
        <f>+$C$30*'10 - 2013'!AR48</f>
        <v>#DIV/0!</v>
      </c>
      <c r="Q48" s="53" t="e">
        <f>+$C$30*'10 - 2013'!AS48</f>
        <v>#DIV/0!</v>
      </c>
      <c r="R48" s="53" t="e">
        <f>+$C$30*'10 - 2013'!AT48</f>
        <v>#DIV/0!</v>
      </c>
      <c r="S48" s="53" t="e">
        <f>+$C$30*'10 - 2013'!AU48</f>
        <v>#DIV/0!</v>
      </c>
      <c r="T48" s="53" t="e">
        <f>+$C$30*'10 - 2013'!AV48</f>
        <v>#DIV/0!</v>
      </c>
      <c r="U48" s="53" t="e">
        <f>+$C$30*'10 - 2013'!AW48</f>
        <v>#DIV/0!</v>
      </c>
      <c r="V48" s="53" t="e">
        <f>+$C$30*'10 - 2013'!AX48</f>
        <v>#DIV/0!</v>
      </c>
      <c r="W48" s="53" t="e">
        <f>+$C$30*'10 - 2013'!AY48</f>
        <v>#DIV/0!</v>
      </c>
      <c r="X48" s="53" t="e">
        <f>+$C$30*'10 - 2013'!AZ48</f>
        <v>#DIV/0!</v>
      </c>
      <c r="Y48" s="53" t="e">
        <f>+$C$30*'10 - 2013'!BA48</f>
        <v>#DIV/0!</v>
      </c>
      <c r="Z48" s="53" t="e">
        <f>+$C$30*'10 - 2013'!BB48</f>
        <v>#DIV/0!</v>
      </c>
      <c r="AA48" s="53" t="e">
        <f>+$C$30*'10 - 2013'!BC48</f>
        <v>#DIV/0!</v>
      </c>
      <c r="AB48" s="53" t="e">
        <f>+$C$30*'10 - 2013'!BD48</f>
        <v>#DIV/0!</v>
      </c>
      <c r="AC48" s="53" t="e">
        <f>+$C$30*'10 - 2013'!BE48</f>
        <v>#DIV/0!</v>
      </c>
      <c r="AD48" s="53" t="e">
        <f>+$C$30*'10 - 2013'!BF48</f>
        <v>#DIV/0!</v>
      </c>
      <c r="AE48" s="53" t="e">
        <f>+$C$30*'10 - 2013'!BG48</f>
        <v>#DIV/0!</v>
      </c>
      <c r="AF48" s="53" t="e">
        <f>+$C$30*'10 - 2013'!BH48</f>
        <v>#DIV/0!</v>
      </c>
      <c r="AG48" s="53" t="e">
        <f>+$C$30*'10 - 2013'!BI48</f>
        <v>#DIV/0!</v>
      </c>
      <c r="AH48" s="53" t="e">
        <f>+$C$30*'10 - 2013'!BJ48</f>
        <v>#DIV/0!</v>
      </c>
      <c r="AI48" s="2"/>
    </row>
    <row r="49" spans="1:35">
      <c r="A49" s="63">
        <v>42</v>
      </c>
      <c r="B49" s="53">
        <f>+'10 - 2013'!B49</f>
        <v>0</v>
      </c>
      <c r="C49" s="53" t="e">
        <f>+'10 - 2013'!AE49/'10 - 2013'!BK49</f>
        <v>#DIV/0!</v>
      </c>
      <c r="D49" s="53" t="e">
        <f>+$C$30*'10 - 2013'!AF49</f>
        <v>#DIV/0!</v>
      </c>
      <c r="E49" s="53" t="e">
        <f>+$C$30*'10 - 2013'!AG49</f>
        <v>#DIV/0!</v>
      </c>
      <c r="F49" s="53" t="e">
        <f>+$C$30*'10 - 2013'!AH49</f>
        <v>#DIV/0!</v>
      </c>
      <c r="G49" s="53" t="e">
        <f>+$C$30*'10 - 2013'!AI49</f>
        <v>#DIV/0!</v>
      </c>
      <c r="H49" s="53" t="e">
        <f>+$C$30*'10 - 2013'!AJ49</f>
        <v>#DIV/0!</v>
      </c>
      <c r="I49" s="53" t="e">
        <f>+$C$30*'10 - 2013'!AK49</f>
        <v>#DIV/0!</v>
      </c>
      <c r="J49" s="53" t="e">
        <f>+$C$30*'10 - 2013'!AL49</f>
        <v>#DIV/0!</v>
      </c>
      <c r="K49" s="53" t="e">
        <f>+$C$30*'10 - 2013'!AM49</f>
        <v>#DIV/0!</v>
      </c>
      <c r="L49" s="53" t="e">
        <f>+$C$30*'10 - 2013'!AN49</f>
        <v>#DIV/0!</v>
      </c>
      <c r="M49" s="53" t="e">
        <f>+$C$30*'10 - 2013'!AO49</f>
        <v>#DIV/0!</v>
      </c>
      <c r="N49" s="53" t="e">
        <f>+$C$30*'10 - 2013'!AP49</f>
        <v>#DIV/0!</v>
      </c>
      <c r="O49" s="53" t="e">
        <f>+$C$30*'10 - 2013'!AQ49</f>
        <v>#DIV/0!</v>
      </c>
      <c r="P49" s="53" t="e">
        <f>+$C$30*'10 - 2013'!AR49</f>
        <v>#DIV/0!</v>
      </c>
      <c r="Q49" s="53" t="e">
        <f>+$C$30*'10 - 2013'!AS49</f>
        <v>#DIV/0!</v>
      </c>
      <c r="R49" s="53" t="e">
        <f>+$C$30*'10 - 2013'!AT49</f>
        <v>#DIV/0!</v>
      </c>
      <c r="S49" s="53" t="e">
        <f>+$C$30*'10 - 2013'!AU49</f>
        <v>#DIV/0!</v>
      </c>
      <c r="T49" s="53" t="e">
        <f>+$C$30*'10 - 2013'!AV49</f>
        <v>#DIV/0!</v>
      </c>
      <c r="U49" s="53" t="e">
        <f>+$C$30*'10 - 2013'!AW49</f>
        <v>#DIV/0!</v>
      </c>
      <c r="V49" s="53" t="e">
        <f>+$C$30*'10 - 2013'!AX49</f>
        <v>#DIV/0!</v>
      </c>
      <c r="W49" s="53" t="e">
        <f>+$C$30*'10 - 2013'!AY49</f>
        <v>#DIV/0!</v>
      </c>
      <c r="X49" s="53" t="e">
        <f>+$C$30*'10 - 2013'!AZ49</f>
        <v>#DIV/0!</v>
      </c>
      <c r="Y49" s="53" t="e">
        <f>+$C$30*'10 - 2013'!BA49</f>
        <v>#DIV/0!</v>
      </c>
      <c r="Z49" s="53" t="e">
        <f>+$C$30*'10 - 2013'!BB49</f>
        <v>#DIV/0!</v>
      </c>
      <c r="AA49" s="53" t="e">
        <f>+$C$30*'10 - 2013'!BC49</f>
        <v>#DIV/0!</v>
      </c>
      <c r="AB49" s="53" t="e">
        <f>+$C$30*'10 - 2013'!BD49</f>
        <v>#DIV/0!</v>
      </c>
      <c r="AC49" s="53" t="e">
        <f>+$C$30*'10 - 2013'!BE49</f>
        <v>#DIV/0!</v>
      </c>
      <c r="AD49" s="53" t="e">
        <f>+$C$30*'10 - 2013'!BF49</f>
        <v>#DIV/0!</v>
      </c>
      <c r="AE49" s="53" t="e">
        <f>+$C$30*'10 - 2013'!BG49</f>
        <v>#DIV/0!</v>
      </c>
      <c r="AF49" s="53" t="e">
        <f>+$C$30*'10 - 2013'!BH49</f>
        <v>#DIV/0!</v>
      </c>
      <c r="AG49" s="53" t="e">
        <f>+$C$30*'10 - 2013'!BI49</f>
        <v>#DIV/0!</v>
      </c>
      <c r="AH49" s="53" t="e">
        <f>+$C$30*'10 - 2013'!BJ49</f>
        <v>#DIV/0!</v>
      </c>
      <c r="AI49" s="2"/>
    </row>
    <row r="50" spans="1:35">
      <c r="A50" s="63">
        <v>43</v>
      </c>
      <c r="B50" s="53">
        <f>+'10 - 2013'!B50</f>
        <v>0</v>
      </c>
      <c r="C50" s="53" t="e">
        <f>+'10 - 2013'!AE50/'10 - 2013'!BK50</f>
        <v>#DIV/0!</v>
      </c>
      <c r="D50" s="53" t="e">
        <f>+$C$30*'10 - 2013'!AF50</f>
        <v>#DIV/0!</v>
      </c>
      <c r="E50" s="53" t="e">
        <f>+$C$30*'10 - 2013'!AG50</f>
        <v>#DIV/0!</v>
      </c>
      <c r="F50" s="53" t="e">
        <f>+$C$30*'10 - 2013'!AH50</f>
        <v>#DIV/0!</v>
      </c>
      <c r="G50" s="53" t="e">
        <f>+$C$30*'10 - 2013'!AI50</f>
        <v>#DIV/0!</v>
      </c>
      <c r="H50" s="53" t="e">
        <f>+$C$30*'10 - 2013'!AJ50</f>
        <v>#DIV/0!</v>
      </c>
      <c r="I50" s="53" t="e">
        <f>+$C$30*'10 - 2013'!AK50</f>
        <v>#DIV/0!</v>
      </c>
      <c r="J50" s="53" t="e">
        <f>+$C$30*'10 - 2013'!AL50</f>
        <v>#DIV/0!</v>
      </c>
      <c r="K50" s="53" t="e">
        <f>+$C$30*'10 - 2013'!AM50</f>
        <v>#DIV/0!</v>
      </c>
      <c r="L50" s="53" t="e">
        <f>+$C$30*'10 - 2013'!AN50</f>
        <v>#DIV/0!</v>
      </c>
      <c r="M50" s="53" t="e">
        <f>+$C$30*'10 - 2013'!AO50</f>
        <v>#DIV/0!</v>
      </c>
      <c r="N50" s="53" t="e">
        <f>+$C$30*'10 - 2013'!AP50</f>
        <v>#DIV/0!</v>
      </c>
      <c r="O50" s="53" t="e">
        <f>+$C$30*'10 - 2013'!AQ50</f>
        <v>#DIV/0!</v>
      </c>
      <c r="P50" s="53" t="e">
        <f>+$C$30*'10 - 2013'!AR50</f>
        <v>#DIV/0!</v>
      </c>
      <c r="Q50" s="53" t="e">
        <f>+$C$30*'10 - 2013'!AS50</f>
        <v>#DIV/0!</v>
      </c>
      <c r="R50" s="53" t="e">
        <f>+$C$30*'10 - 2013'!AT50</f>
        <v>#DIV/0!</v>
      </c>
      <c r="S50" s="53" t="e">
        <f>+$C$30*'10 - 2013'!AU50</f>
        <v>#DIV/0!</v>
      </c>
      <c r="T50" s="53" t="e">
        <f>+$C$30*'10 - 2013'!AV50</f>
        <v>#DIV/0!</v>
      </c>
      <c r="U50" s="53" t="e">
        <f>+$C$30*'10 - 2013'!AW50</f>
        <v>#DIV/0!</v>
      </c>
      <c r="V50" s="53" t="e">
        <f>+$C$30*'10 - 2013'!AX50</f>
        <v>#DIV/0!</v>
      </c>
      <c r="W50" s="53" t="e">
        <f>+$C$30*'10 - 2013'!AY50</f>
        <v>#DIV/0!</v>
      </c>
      <c r="X50" s="53" t="e">
        <f>+$C$30*'10 - 2013'!AZ50</f>
        <v>#DIV/0!</v>
      </c>
      <c r="Y50" s="53" t="e">
        <f>+$C$30*'10 - 2013'!BA50</f>
        <v>#DIV/0!</v>
      </c>
      <c r="Z50" s="53" t="e">
        <f>+$C$30*'10 - 2013'!BB50</f>
        <v>#DIV/0!</v>
      </c>
      <c r="AA50" s="53" t="e">
        <f>+$C$30*'10 - 2013'!BC50</f>
        <v>#DIV/0!</v>
      </c>
      <c r="AB50" s="53" t="e">
        <f>+$C$30*'10 - 2013'!BD50</f>
        <v>#DIV/0!</v>
      </c>
      <c r="AC50" s="53" t="e">
        <f>+$C$30*'10 - 2013'!BE50</f>
        <v>#DIV/0!</v>
      </c>
      <c r="AD50" s="53" t="e">
        <f>+$C$30*'10 - 2013'!BF50</f>
        <v>#DIV/0!</v>
      </c>
      <c r="AE50" s="53" t="e">
        <f>+$C$30*'10 - 2013'!BG50</f>
        <v>#DIV/0!</v>
      </c>
      <c r="AF50" s="53" t="e">
        <f>+$C$30*'10 - 2013'!BH50</f>
        <v>#DIV/0!</v>
      </c>
      <c r="AG50" s="53" t="e">
        <f>+$C$30*'10 - 2013'!BI50</f>
        <v>#DIV/0!</v>
      </c>
      <c r="AH50" s="53" t="e">
        <f>+$C$30*'10 - 2013'!BJ50</f>
        <v>#DIV/0!</v>
      </c>
      <c r="AI50" s="2"/>
    </row>
    <row r="51" spans="1:35">
      <c r="A51" s="63">
        <v>44</v>
      </c>
      <c r="B51" s="53">
        <f>+'10 - 2013'!B51</f>
        <v>0</v>
      </c>
      <c r="C51" s="53" t="e">
        <f>+'10 - 2013'!AE51/'10 - 2013'!BK51</f>
        <v>#DIV/0!</v>
      </c>
      <c r="D51" s="53" t="e">
        <f>+$C$30*'10 - 2013'!AF51</f>
        <v>#DIV/0!</v>
      </c>
      <c r="E51" s="53" t="e">
        <f>+$C$30*'10 - 2013'!AG51</f>
        <v>#DIV/0!</v>
      </c>
      <c r="F51" s="53" t="e">
        <f>+$C$30*'10 - 2013'!AH51</f>
        <v>#DIV/0!</v>
      </c>
      <c r="G51" s="53" t="e">
        <f>+$C$30*'10 - 2013'!AI51</f>
        <v>#DIV/0!</v>
      </c>
      <c r="H51" s="53" t="e">
        <f>+$C$30*'10 - 2013'!AJ51</f>
        <v>#DIV/0!</v>
      </c>
      <c r="I51" s="53" t="e">
        <f>+$C$30*'10 - 2013'!AK51</f>
        <v>#DIV/0!</v>
      </c>
      <c r="J51" s="53" t="e">
        <f>+$C$30*'10 - 2013'!AL51</f>
        <v>#DIV/0!</v>
      </c>
      <c r="K51" s="53" t="e">
        <f>+$C$30*'10 - 2013'!AM51</f>
        <v>#DIV/0!</v>
      </c>
      <c r="L51" s="53" t="e">
        <f>+$C$30*'10 - 2013'!AN51</f>
        <v>#DIV/0!</v>
      </c>
      <c r="M51" s="53" t="e">
        <f>+$C$30*'10 - 2013'!AO51</f>
        <v>#DIV/0!</v>
      </c>
      <c r="N51" s="53" t="e">
        <f>+$C$30*'10 - 2013'!AP51</f>
        <v>#DIV/0!</v>
      </c>
      <c r="O51" s="53" t="e">
        <f>+$C$30*'10 - 2013'!AQ51</f>
        <v>#DIV/0!</v>
      </c>
      <c r="P51" s="53" t="e">
        <f>+$C$30*'10 - 2013'!AR51</f>
        <v>#DIV/0!</v>
      </c>
      <c r="Q51" s="53" t="e">
        <f>+$C$30*'10 - 2013'!AS51</f>
        <v>#DIV/0!</v>
      </c>
      <c r="R51" s="53" t="e">
        <f>+$C$30*'10 - 2013'!AT51</f>
        <v>#DIV/0!</v>
      </c>
      <c r="S51" s="53" t="e">
        <f>+$C$30*'10 - 2013'!AU51</f>
        <v>#DIV/0!</v>
      </c>
      <c r="T51" s="53" t="e">
        <f>+$C$30*'10 - 2013'!AV51</f>
        <v>#DIV/0!</v>
      </c>
      <c r="U51" s="53" t="e">
        <f>+$C$30*'10 - 2013'!AW51</f>
        <v>#DIV/0!</v>
      </c>
      <c r="V51" s="53" t="e">
        <f>+$C$30*'10 - 2013'!AX51</f>
        <v>#DIV/0!</v>
      </c>
      <c r="W51" s="53" t="e">
        <f>+$C$30*'10 - 2013'!AY51</f>
        <v>#DIV/0!</v>
      </c>
      <c r="X51" s="53" t="e">
        <f>+$C$30*'10 - 2013'!AZ51</f>
        <v>#DIV/0!</v>
      </c>
      <c r="Y51" s="53" t="e">
        <f>+$C$30*'10 - 2013'!BA51</f>
        <v>#DIV/0!</v>
      </c>
      <c r="Z51" s="53" t="e">
        <f>+$C$30*'10 - 2013'!BB51</f>
        <v>#DIV/0!</v>
      </c>
      <c r="AA51" s="53" t="e">
        <f>+$C$30*'10 - 2013'!BC51</f>
        <v>#DIV/0!</v>
      </c>
      <c r="AB51" s="53" t="e">
        <f>+$C$30*'10 - 2013'!BD51</f>
        <v>#DIV/0!</v>
      </c>
      <c r="AC51" s="53" t="e">
        <f>+$C$30*'10 - 2013'!BE51</f>
        <v>#DIV/0!</v>
      </c>
      <c r="AD51" s="53" t="e">
        <f>+$C$30*'10 - 2013'!BF51</f>
        <v>#DIV/0!</v>
      </c>
      <c r="AE51" s="53" t="e">
        <f>+$C$30*'10 - 2013'!BG51</f>
        <v>#DIV/0!</v>
      </c>
      <c r="AF51" s="53" t="e">
        <f>+$C$30*'10 - 2013'!BH51</f>
        <v>#DIV/0!</v>
      </c>
      <c r="AG51" s="53" t="e">
        <f>+$C$30*'10 - 2013'!BI51</f>
        <v>#DIV/0!</v>
      </c>
      <c r="AH51" s="53" t="e">
        <f>+$C$30*'10 - 2013'!BJ51</f>
        <v>#DIV/0!</v>
      </c>
      <c r="AI51" s="2"/>
    </row>
    <row r="52" spans="1:35">
      <c r="A52" s="63">
        <v>45</v>
      </c>
      <c r="B52" s="53">
        <f>+'10 - 2013'!B52</f>
        <v>0</v>
      </c>
      <c r="C52" s="53" t="e">
        <f>+'10 - 2013'!AE52/'10 - 2013'!BK52</f>
        <v>#DIV/0!</v>
      </c>
      <c r="D52" s="53" t="e">
        <f>+$C$30*'10 - 2013'!AF52</f>
        <v>#DIV/0!</v>
      </c>
      <c r="E52" s="53" t="e">
        <f>+$C$30*'10 - 2013'!AG52</f>
        <v>#DIV/0!</v>
      </c>
      <c r="F52" s="53" t="e">
        <f>+$C$30*'10 - 2013'!AH52</f>
        <v>#DIV/0!</v>
      </c>
      <c r="G52" s="53" t="e">
        <f>+$C$30*'10 - 2013'!AI52</f>
        <v>#DIV/0!</v>
      </c>
      <c r="H52" s="53" t="e">
        <f>+$C$30*'10 - 2013'!AJ52</f>
        <v>#DIV/0!</v>
      </c>
      <c r="I52" s="53" t="e">
        <f>+$C$30*'10 - 2013'!AK52</f>
        <v>#DIV/0!</v>
      </c>
      <c r="J52" s="53" t="e">
        <f>+$C$30*'10 - 2013'!AL52</f>
        <v>#DIV/0!</v>
      </c>
      <c r="K52" s="53" t="e">
        <f>+$C$30*'10 - 2013'!AM52</f>
        <v>#DIV/0!</v>
      </c>
      <c r="L52" s="53" t="e">
        <f>+$C$30*'10 - 2013'!AN52</f>
        <v>#DIV/0!</v>
      </c>
      <c r="M52" s="53" t="e">
        <f>+$C$30*'10 - 2013'!AO52</f>
        <v>#DIV/0!</v>
      </c>
      <c r="N52" s="53" t="e">
        <f>+$C$30*'10 - 2013'!AP52</f>
        <v>#DIV/0!</v>
      </c>
      <c r="O52" s="53" t="e">
        <f>+$C$30*'10 - 2013'!AQ52</f>
        <v>#DIV/0!</v>
      </c>
      <c r="P52" s="53" t="e">
        <f>+$C$30*'10 - 2013'!AR52</f>
        <v>#DIV/0!</v>
      </c>
      <c r="Q52" s="53" t="e">
        <f>+$C$30*'10 - 2013'!AS52</f>
        <v>#DIV/0!</v>
      </c>
      <c r="R52" s="53" t="e">
        <f>+$C$30*'10 - 2013'!AT52</f>
        <v>#DIV/0!</v>
      </c>
      <c r="S52" s="53" t="e">
        <f>+$C$30*'10 - 2013'!AU52</f>
        <v>#DIV/0!</v>
      </c>
      <c r="T52" s="53" t="e">
        <f>+$C$30*'10 - 2013'!AV52</f>
        <v>#DIV/0!</v>
      </c>
      <c r="U52" s="53" t="e">
        <f>+$C$30*'10 - 2013'!AW52</f>
        <v>#DIV/0!</v>
      </c>
      <c r="V52" s="53" t="e">
        <f>+$C$30*'10 - 2013'!AX52</f>
        <v>#DIV/0!</v>
      </c>
      <c r="W52" s="53" t="e">
        <f>+$C$30*'10 - 2013'!AY52</f>
        <v>#DIV/0!</v>
      </c>
      <c r="X52" s="53" t="e">
        <f>+$C$30*'10 - 2013'!AZ52</f>
        <v>#DIV/0!</v>
      </c>
      <c r="Y52" s="53" t="e">
        <f>+$C$30*'10 - 2013'!BA52</f>
        <v>#DIV/0!</v>
      </c>
      <c r="Z52" s="53" t="e">
        <f>+$C$30*'10 - 2013'!BB52</f>
        <v>#DIV/0!</v>
      </c>
      <c r="AA52" s="53" t="e">
        <f>+$C$30*'10 - 2013'!BC52</f>
        <v>#DIV/0!</v>
      </c>
      <c r="AB52" s="53" t="e">
        <f>+$C$30*'10 - 2013'!BD52</f>
        <v>#DIV/0!</v>
      </c>
      <c r="AC52" s="53" t="e">
        <f>+$C$30*'10 - 2013'!BE52</f>
        <v>#DIV/0!</v>
      </c>
      <c r="AD52" s="53" t="e">
        <f>+$C$30*'10 - 2013'!BF52</f>
        <v>#DIV/0!</v>
      </c>
      <c r="AE52" s="53" t="e">
        <f>+$C$30*'10 - 2013'!BG52</f>
        <v>#DIV/0!</v>
      </c>
      <c r="AF52" s="53" t="e">
        <f>+$C$30*'10 - 2013'!BH52</f>
        <v>#DIV/0!</v>
      </c>
      <c r="AG52" s="53" t="e">
        <f>+$C$30*'10 - 2013'!BI52</f>
        <v>#DIV/0!</v>
      </c>
      <c r="AH52" s="53" t="e">
        <f>+$C$30*'10 - 2013'!BJ52</f>
        <v>#DIV/0!</v>
      </c>
      <c r="AI52" s="2"/>
    </row>
    <row r="53" spans="1:35">
      <c r="A53" s="63">
        <v>46</v>
      </c>
      <c r="B53" s="53">
        <f>+'10 - 2013'!B53</f>
        <v>0</v>
      </c>
      <c r="C53" s="53" t="e">
        <f>+'10 - 2013'!AE53/'10 - 2013'!BK53</f>
        <v>#DIV/0!</v>
      </c>
      <c r="D53" s="53" t="e">
        <f>+$C$30*'10 - 2013'!AF53</f>
        <v>#DIV/0!</v>
      </c>
      <c r="E53" s="53" t="e">
        <f>+$C$30*'10 - 2013'!AG53</f>
        <v>#DIV/0!</v>
      </c>
      <c r="F53" s="53" t="e">
        <f>+$C$30*'10 - 2013'!AH53</f>
        <v>#DIV/0!</v>
      </c>
      <c r="G53" s="53" t="e">
        <f>+$C$30*'10 - 2013'!AI53</f>
        <v>#DIV/0!</v>
      </c>
      <c r="H53" s="53" t="e">
        <f>+$C$30*'10 - 2013'!AJ53</f>
        <v>#DIV/0!</v>
      </c>
      <c r="I53" s="53" t="e">
        <f>+$C$30*'10 - 2013'!AK53</f>
        <v>#DIV/0!</v>
      </c>
      <c r="J53" s="53" t="e">
        <f>+$C$30*'10 - 2013'!AL53</f>
        <v>#DIV/0!</v>
      </c>
      <c r="K53" s="53" t="e">
        <f>+$C$30*'10 - 2013'!AM53</f>
        <v>#DIV/0!</v>
      </c>
      <c r="L53" s="53" t="e">
        <f>+$C$30*'10 - 2013'!AN53</f>
        <v>#DIV/0!</v>
      </c>
      <c r="M53" s="53" t="e">
        <f>+$C$30*'10 - 2013'!AO53</f>
        <v>#DIV/0!</v>
      </c>
      <c r="N53" s="53" t="e">
        <f>+$C$30*'10 - 2013'!AP53</f>
        <v>#DIV/0!</v>
      </c>
      <c r="O53" s="53" t="e">
        <f>+$C$30*'10 - 2013'!AQ53</f>
        <v>#DIV/0!</v>
      </c>
      <c r="P53" s="53" t="e">
        <f>+$C$30*'10 - 2013'!AR53</f>
        <v>#DIV/0!</v>
      </c>
      <c r="Q53" s="53" t="e">
        <f>+$C$30*'10 - 2013'!AS53</f>
        <v>#DIV/0!</v>
      </c>
      <c r="R53" s="53" t="e">
        <f>+$C$30*'10 - 2013'!AT53</f>
        <v>#DIV/0!</v>
      </c>
      <c r="S53" s="53" t="e">
        <f>+$C$30*'10 - 2013'!AU53</f>
        <v>#DIV/0!</v>
      </c>
      <c r="T53" s="53" t="e">
        <f>+$C$30*'10 - 2013'!AV53</f>
        <v>#DIV/0!</v>
      </c>
      <c r="U53" s="53" t="e">
        <f>+$C$30*'10 - 2013'!AW53</f>
        <v>#DIV/0!</v>
      </c>
      <c r="V53" s="53" t="e">
        <f>+$C$30*'10 - 2013'!AX53</f>
        <v>#DIV/0!</v>
      </c>
      <c r="W53" s="53" t="e">
        <f>+$C$30*'10 - 2013'!AY53</f>
        <v>#DIV/0!</v>
      </c>
      <c r="X53" s="53" t="e">
        <f>+$C$30*'10 - 2013'!AZ53</f>
        <v>#DIV/0!</v>
      </c>
      <c r="Y53" s="53" t="e">
        <f>+$C$30*'10 - 2013'!BA53</f>
        <v>#DIV/0!</v>
      </c>
      <c r="Z53" s="53" t="e">
        <f>+$C$30*'10 - 2013'!BB53</f>
        <v>#DIV/0!</v>
      </c>
      <c r="AA53" s="53" t="e">
        <f>+$C$30*'10 - 2013'!BC53</f>
        <v>#DIV/0!</v>
      </c>
      <c r="AB53" s="53" t="e">
        <f>+$C$30*'10 - 2013'!BD53</f>
        <v>#DIV/0!</v>
      </c>
      <c r="AC53" s="53" t="e">
        <f>+$C$30*'10 - 2013'!BE53</f>
        <v>#DIV/0!</v>
      </c>
      <c r="AD53" s="53" t="e">
        <f>+$C$30*'10 - 2013'!BF53</f>
        <v>#DIV/0!</v>
      </c>
      <c r="AE53" s="53" t="e">
        <f>+$C$30*'10 - 2013'!BG53</f>
        <v>#DIV/0!</v>
      </c>
      <c r="AF53" s="53" t="e">
        <f>+$C$30*'10 - 2013'!BH53</f>
        <v>#DIV/0!</v>
      </c>
      <c r="AG53" s="53" t="e">
        <f>+$C$30*'10 - 2013'!BI53</f>
        <v>#DIV/0!</v>
      </c>
      <c r="AH53" s="53" t="e">
        <f>+$C$30*'10 - 2013'!BJ53</f>
        <v>#DIV/0!</v>
      </c>
      <c r="AI53" s="2"/>
    </row>
    <row r="54" spans="1:35">
      <c r="A54" s="63">
        <v>47</v>
      </c>
      <c r="B54" s="53">
        <f>+'10 - 2013'!B54</f>
        <v>0</v>
      </c>
      <c r="C54" s="53" t="e">
        <f>+'10 - 2013'!AE54/'10 - 2013'!BK54</f>
        <v>#DIV/0!</v>
      </c>
      <c r="D54" s="53" t="e">
        <f>+$C$30*'10 - 2013'!AF54</f>
        <v>#DIV/0!</v>
      </c>
      <c r="E54" s="53" t="e">
        <f>+$C$30*'10 - 2013'!AG54</f>
        <v>#DIV/0!</v>
      </c>
      <c r="F54" s="53" t="e">
        <f>+$C$30*'10 - 2013'!AH54</f>
        <v>#DIV/0!</v>
      </c>
      <c r="G54" s="53" t="e">
        <f>+$C$30*'10 - 2013'!AI54</f>
        <v>#DIV/0!</v>
      </c>
      <c r="H54" s="53" t="e">
        <f>+$C$30*'10 - 2013'!AJ54</f>
        <v>#DIV/0!</v>
      </c>
      <c r="I54" s="53" t="e">
        <f>+$C$30*'10 - 2013'!AK54</f>
        <v>#DIV/0!</v>
      </c>
      <c r="J54" s="53" t="e">
        <f>+$C$30*'10 - 2013'!AL54</f>
        <v>#DIV/0!</v>
      </c>
      <c r="K54" s="53" t="e">
        <f>+$C$30*'10 - 2013'!AM54</f>
        <v>#DIV/0!</v>
      </c>
      <c r="L54" s="53" t="e">
        <f>+$C$30*'10 - 2013'!AN54</f>
        <v>#DIV/0!</v>
      </c>
      <c r="M54" s="53" t="e">
        <f>+$C$30*'10 - 2013'!AO54</f>
        <v>#DIV/0!</v>
      </c>
      <c r="N54" s="53" t="e">
        <f>+$C$30*'10 - 2013'!AP54</f>
        <v>#DIV/0!</v>
      </c>
      <c r="O54" s="53" t="e">
        <f>+$C$30*'10 - 2013'!AQ54</f>
        <v>#DIV/0!</v>
      </c>
      <c r="P54" s="53" t="e">
        <f>+$C$30*'10 - 2013'!AR54</f>
        <v>#DIV/0!</v>
      </c>
      <c r="Q54" s="53" t="e">
        <f>+$C$30*'10 - 2013'!AS54</f>
        <v>#DIV/0!</v>
      </c>
      <c r="R54" s="53" t="e">
        <f>+$C$30*'10 - 2013'!AT54</f>
        <v>#DIV/0!</v>
      </c>
      <c r="S54" s="53" t="e">
        <f>+$C$30*'10 - 2013'!AU54</f>
        <v>#DIV/0!</v>
      </c>
      <c r="T54" s="53" t="e">
        <f>+$C$30*'10 - 2013'!AV54</f>
        <v>#DIV/0!</v>
      </c>
      <c r="U54" s="53" t="e">
        <f>+$C$30*'10 - 2013'!AW54</f>
        <v>#DIV/0!</v>
      </c>
      <c r="V54" s="53" t="e">
        <f>+$C$30*'10 - 2013'!AX54</f>
        <v>#DIV/0!</v>
      </c>
      <c r="W54" s="53" t="e">
        <f>+$C$30*'10 - 2013'!AY54</f>
        <v>#DIV/0!</v>
      </c>
      <c r="X54" s="53" t="e">
        <f>+$C$30*'10 - 2013'!AZ54</f>
        <v>#DIV/0!</v>
      </c>
      <c r="Y54" s="53" t="e">
        <f>+$C$30*'10 - 2013'!BA54</f>
        <v>#DIV/0!</v>
      </c>
      <c r="Z54" s="53" t="e">
        <f>+$C$30*'10 - 2013'!BB54</f>
        <v>#DIV/0!</v>
      </c>
      <c r="AA54" s="53" t="e">
        <f>+$C$30*'10 - 2013'!BC54</f>
        <v>#DIV/0!</v>
      </c>
      <c r="AB54" s="53" t="e">
        <f>+$C$30*'10 - 2013'!BD54</f>
        <v>#DIV/0!</v>
      </c>
      <c r="AC54" s="53" t="e">
        <f>+$C$30*'10 - 2013'!BE54</f>
        <v>#DIV/0!</v>
      </c>
      <c r="AD54" s="53" t="e">
        <f>+$C$30*'10 - 2013'!BF54</f>
        <v>#DIV/0!</v>
      </c>
      <c r="AE54" s="53" t="e">
        <f>+$C$30*'10 - 2013'!BG54</f>
        <v>#DIV/0!</v>
      </c>
      <c r="AF54" s="53" t="e">
        <f>+$C$30*'10 - 2013'!BH54</f>
        <v>#DIV/0!</v>
      </c>
      <c r="AG54" s="53" t="e">
        <f>+$C$30*'10 - 2013'!BI54</f>
        <v>#DIV/0!</v>
      </c>
      <c r="AH54" s="53" t="e">
        <f>+$C$30*'10 - 2013'!BJ54</f>
        <v>#DIV/0!</v>
      </c>
      <c r="AI54" s="2"/>
    </row>
    <row r="55" spans="1:35">
      <c r="A55" s="63">
        <v>48</v>
      </c>
      <c r="B55" s="53">
        <f>+'10 - 2013'!B55</f>
        <v>0</v>
      </c>
      <c r="C55" s="53" t="e">
        <f>+'10 - 2013'!AE55/'10 - 2013'!BK55</f>
        <v>#DIV/0!</v>
      </c>
      <c r="D55" s="53" t="e">
        <f>+$C$30*'10 - 2013'!AF55</f>
        <v>#DIV/0!</v>
      </c>
      <c r="E55" s="53" t="e">
        <f>+$C$30*'10 - 2013'!AG55</f>
        <v>#DIV/0!</v>
      </c>
      <c r="F55" s="53" t="e">
        <f>+$C$30*'10 - 2013'!AH55</f>
        <v>#DIV/0!</v>
      </c>
      <c r="G55" s="53" t="e">
        <f>+$C$30*'10 - 2013'!AI55</f>
        <v>#DIV/0!</v>
      </c>
      <c r="H55" s="53" t="e">
        <f>+$C$30*'10 - 2013'!AJ55</f>
        <v>#DIV/0!</v>
      </c>
      <c r="I55" s="53" t="e">
        <f>+$C$30*'10 - 2013'!AK55</f>
        <v>#DIV/0!</v>
      </c>
      <c r="J55" s="53" t="e">
        <f>+$C$30*'10 - 2013'!AL55</f>
        <v>#DIV/0!</v>
      </c>
      <c r="K55" s="53" t="e">
        <f>+$C$30*'10 - 2013'!AM55</f>
        <v>#DIV/0!</v>
      </c>
      <c r="L55" s="53" t="e">
        <f>+$C$30*'10 - 2013'!AN55</f>
        <v>#DIV/0!</v>
      </c>
      <c r="M55" s="53" t="e">
        <f>+$C$30*'10 - 2013'!AO55</f>
        <v>#DIV/0!</v>
      </c>
      <c r="N55" s="53" t="e">
        <f>+$C$30*'10 - 2013'!AP55</f>
        <v>#DIV/0!</v>
      </c>
      <c r="O55" s="53" t="e">
        <f>+$C$30*'10 - 2013'!AQ55</f>
        <v>#DIV/0!</v>
      </c>
      <c r="P55" s="53" t="e">
        <f>+$C$30*'10 - 2013'!AR55</f>
        <v>#DIV/0!</v>
      </c>
      <c r="Q55" s="53" t="e">
        <f>+$C$30*'10 - 2013'!AS55</f>
        <v>#DIV/0!</v>
      </c>
      <c r="R55" s="53" t="e">
        <f>+$C$30*'10 - 2013'!AT55</f>
        <v>#DIV/0!</v>
      </c>
      <c r="S55" s="53" t="e">
        <f>+$C$30*'10 - 2013'!AU55</f>
        <v>#DIV/0!</v>
      </c>
      <c r="T55" s="53" t="e">
        <f>+$C$30*'10 - 2013'!AV55</f>
        <v>#DIV/0!</v>
      </c>
      <c r="U55" s="53" t="e">
        <f>+$C$30*'10 - 2013'!AW55</f>
        <v>#DIV/0!</v>
      </c>
      <c r="V55" s="53" t="e">
        <f>+$C$30*'10 - 2013'!AX55</f>
        <v>#DIV/0!</v>
      </c>
      <c r="W55" s="53" t="e">
        <f>+$C$30*'10 - 2013'!AY55</f>
        <v>#DIV/0!</v>
      </c>
      <c r="X55" s="53" t="e">
        <f>+$C$30*'10 - 2013'!AZ55</f>
        <v>#DIV/0!</v>
      </c>
      <c r="Y55" s="53" t="e">
        <f>+$C$30*'10 - 2013'!BA55</f>
        <v>#DIV/0!</v>
      </c>
      <c r="Z55" s="53" t="e">
        <f>+$C$30*'10 - 2013'!BB55</f>
        <v>#DIV/0!</v>
      </c>
      <c r="AA55" s="53" t="e">
        <f>+$C$30*'10 - 2013'!BC55</f>
        <v>#DIV/0!</v>
      </c>
      <c r="AB55" s="53" t="e">
        <f>+$C$30*'10 - 2013'!BD55</f>
        <v>#DIV/0!</v>
      </c>
      <c r="AC55" s="53" t="e">
        <f>+$C$30*'10 - 2013'!BE55</f>
        <v>#DIV/0!</v>
      </c>
      <c r="AD55" s="53" t="e">
        <f>+$C$30*'10 - 2013'!BF55</f>
        <v>#DIV/0!</v>
      </c>
      <c r="AE55" s="53" t="e">
        <f>+$C$30*'10 - 2013'!BG55</f>
        <v>#DIV/0!</v>
      </c>
      <c r="AF55" s="53" t="e">
        <f>+$C$30*'10 - 2013'!BH55</f>
        <v>#DIV/0!</v>
      </c>
      <c r="AG55" s="53" t="e">
        <f>+$C$30*'10 - 2013'!BI55</f>
        <v>#DIV/0!</v>
      </c>
      <c r="AH55" s="53" t="e">
        <f>+$C$30*'10 - 2013'!BJ55</f>
        <v>#DIV/0!</v>
      </c>
      <c r="AI55" s="2"/>
    </row>
    <row r="56" spans="1:35">
      <c r="A56" s="63">
        <v>49</v>
      </c>
      <c r="B56" s="53">
        <f>+'10 - 2013'!B56</f>
        <v>0</v>
      </c>
      <c r="C56" s="53" t="e">
        <f>+'10 - 2013'!AE56/'10 - 2013'!BK56</f>
        <v>#DIV/0!</v>
      </c>
      <c r="D56" s="53" t="e">
        <f>+$C$30*'10 - 2013'!AF56</f>
        <v>#DIV/0!</v>
      </c>
      <c r="E56" s="53" t="e">
        <f>+$C$30*'10 - 2013'!AG56</f>
        <v>#DIV/0!</v>
      </c>
      <c r="F56" s="53" t="e">
        <f>+$C$30*'10 - 2013'!AH56</f>
        <v>#DIV/0!</v>
      </c>
      <c r="G56" s="53" t="e">
        <f>+$C$30*'10 - 2013'!AI56</f>
        <v>#DIV/0!</v>
      </c>
      <c r="H56" s="53" t="e">
        <f>+$C$30*'10 - 2013'!AJ56</f>
        <v>#DIV/0!</v>
      </c>
      <c r="I56" s="53" t="e">
        <f>+$C$30*'10 - 2013'!AK56</f>
        <v>#DIV/0!</v>
      </c>
      <c r="J56" s="53" t="e">
        <f>+$C$30*'10 - 2013'!AL56</f>
        <v>#DIV/0!</v>
      </c>
      <c r="K56" s="53" t="e">
        <f>+$C$30*'10 - 2013'!AM56</f>
        <v>#DIV/0!</v>
      </c>
      <c r="L56" s="53" t="e">
        <f>+$C$30*'10 - 2013'!AN56</f>
        <v>#DIV/0!</v>
      </c>
      <c r="M56" s="53" t="e">
        <f>+$C$30*'10 - 2013'!AO56</f>
        <v>#DIV/0!</v>
      </c>
      <c r="N56" s="53" t="e">
        <f>+$C$30*'10 - 2013'!AP56</f>
        <v>#DIV/0!</v>
      </c>
      <c r="O56" s="53" t="e">
        <f>+$C$30*'10 - 2013'!AQ56</f>
        <v>#DIV/0!</v>
      </c>
      <c r="P56" s="53" t="e">
        <f>+$C$30*'10 - 2013'!AR56</f>
        <v>#DIV/0!</v>
      </c>
      <c r="Q56" s="53" t="e">
        <f>+$C$30*'10 - 2013'!AS56</f>
        <v>#DIV/0!</v>
      </c>
      <c r="R56" s="53" t="e">
        <f>+$C$30*'10 - 2013'!AT56</f>
        <v>#DIV/0!</v>
      </c>
      <c r="S56" s="53" t="e">
        <f>+$C$30*'10 - 2013'!AU56</f>
        <v>#DIV/0!</v>
      </c>
      <c r="T56" s="53" t="e">
        <f>+$C$30*'10 - 2013'!AV56</f>
        <v>#DIV/0!</v>
      </c>
      <c r="U56" s="53" t="e">
        <f>+$C$30*'10 - 2013'!AW56</f>
        <v>#DIV/0!</v>
      </c>
      <c r="V56" s="53" t="e">
        <f>+$C$30*'10 - 2013'!AX56</f>
        <v>#DIV/0!</v>
      </c>
      <c r="W56" s="53" t="e">
        <f>+$C$30*'10 - 2013'!AY56</f>
        <v>#DIV/0!</v>
      </c>
      <c r="X56" s="53" t="e">
        <f>+$C$30*'10 - 2013'!AZ56</f>
        <v>#DIV/0!</v>
      </c>
      <c r="Y56" s="53" t="e">
        <f>+$C$30*'10 - 2013'!BA56</f>
        <v>#DIV/0!</v>
      </c>
      <c r="Z56" s="53" t="e">
        <f>+$C$30*'10 - 2013'!BB56</f>
        <v>#DIV/0!</v>
      </c>
      <c r="AA56" s="53" t="e">
        <f>+$C$30*'10 - 2013'!BC56</f>
        <v>#DIV/0!</v>
      </c>
      <c r="AB56" s="53" t="e">
        <f>+$C$30*'10 - 2013'!BD56</f>
        <v>#DIV/0!</v>
      </c>
      <c r="AC56" s="53" t="e">
        <f>+$C$30*'10 - 2013'!BE56</f>
        <v>#DIV/0!</v>
      </c>
      <c r="AD56" s="53" t="e">
        <f>+$C$30*'10 - 2013'!BF56</f>
        <v>#DIV/0!</v>
      </c>
      <c r="AE56" s="53" t="e">
        <f>+$C$30*'10 - 2013'!BG56</f>
        <v>#DIV/0!</v>
      </c>
      <c r="AF56" s="53" t="e">
        <f>+$C$30*'10 - 2013'!BH56</f>
        <v>#DIV/0!</v>
      </c>
      <c r="AG56" s="53" t="e">
        <f>+$C$30*'10 - 2013'!BI56</f>
        <v>#DIV/0!</v>
      </c>
      <c r="AH56" s="53" t="e">
        <f>+$C$30*'10 - 2013'!BJ56</f>
        <v>#DIV/0!</v>
      </c>
      <c r="AI56" s="2"/>
    </row>
    <row r="57" spans="1:35">
      <c r="A57" s="63">
        <v>50</v>
      </c>
      <c r="B57" s="53">
        <f>+'10 - 2013'!B57</f>
        <v>0</v>
      </c>
      <c r="C57" s="53" t="e">
        <f>+'10 - 2013'!AE57/'10 - 2013'!BK57</f>
        <v>#DIV/0!</v>
      </c>
      <c r="D57" s="53" t="e">
        <f>+$C$30*'10 - 2013'!AF57</f>
        <v>#DIV/0!</v>
      </c>
      <c r="E57" s="53" t="e">
        <f>+$C$30*'10 - 2013'!AG57</f>
        <v>#DIV/0!</v>
      </c>
      <c r="F57" s="53" t="e">
        <f>+$C$30*'10 - 2013'!AH57</f>
        <v>#DIV/0!</v>
      </c>
      <c r="G57" s="53" t="e">
        <f>+$C$30*'10 - 2013'!AI57</f>
        <v>#DIV/0!</v>
      </c>
      <c r="H57" s="53" t="e">
        <f>+$C$30*'10 - 2013'!AJ57</f>
        <v>#DIV/0!</v>
      </c>
      <c r="I57" s="53" t="e">
        <f>+$C$30*'10 - 2013'!AK57</f>
        <v>#DIV/0!</v>
      </c>
      <c r="J57" s="53" t="e">
        <f>+$C$30*'10 - 2013'!AL57</f>
        <v>#DIV/0!</v>
      </c>
      <c r="K57" s="53" t="e">
        <f>+$C$30*'10 - 2013'!AM57</f>
        <v>#DIV/0!</v>
      </c>
      <c r="L57" s="53" t="e">
        <f>+$C$30*'10 - 2013'!AN57</f>
        <v>#DIV/0!</v>
      </c>
      <c r="M57" s="53" t="e">
        <f>+$C$30*'10 - 2013'!AO57</f>
        <v>#DIV/0!</v>
      </c>
      <c r="N57" s="53" t="e">
        <f>+$C$30*'10 - 2013'!AP57</f>
        <v>#DIV/0!</v>
      </c>
      <c r="O57" s="53" t="e">
        <f>+$C$30*'10 - 2013'!AQ57</f>
        <v>#DIV/0!</v>
      </c>
      <c r="P57" s="53" t="e">
        <f>+$C$30*'10 - 2013'!AR57</f>
        <v>#DIV/0!</v>
      </c>
      <c r="Q57" s="53" t="e">
        <f>+$C$30*'10 - 2013'!AS57</f>
        <v>#DIV/0!</v>
      </c>
      <c r="R57" s="53" t="e">
        <f>+$C$30*'10 - 2013'!AT57</f>
        <v>#DIV/0!</v>
      </c>
      <c r="S57" s="53" t="e">
        <f>+$C$30*'10 - 2013'!AU57</f>
        <v>#DIV/0!</v>
      </c>
      <c r="T57" s="53" t="e">
        <f>+$C$30*'10 - 2013'!AV57</f>
        <v>#DIV/0!</v>
      </c>
      <c r="U57" s="53" t="e">
        <f>+$C$30*'10 - 2013'!AW57</f>
        <v>#DIV/0!</v>
      </c>
      <c r="V57" s="53" t="e">
        <f>+$C$30*'10 - 2013'!AX57</f>
        <v>#DIV/0!</v>
      </c>
      <c r="W57" s="53" t="e">
        <f>+$C$30*'10 - 2013'!AY57</f>
        <v>#DIV/0!</v>
      </c>
      <c r="X57" s="53" t="e">
        <f>+$C$30*'10 - 2013'!AZ57</f>
        <v>#DIV/0!</v>
      </c>
      <c r="Y57" s="53" t="e">
        <f>+$C$30*'10 - 2013'!BA57</f>
        <v>#DIV/0!</v>
      </c>
      <c r="Z57" s="53" t="e">
        <f>+$C$30*'10 - 2013'!BB57</f>
        <v>#DIV/0!</v>
      </c>
      <c r="AA57" s="53" t="e">
        <f>+$C$30*'10 - 2013'!BC57</f>
        <v>#DIV/0!</v>
      </c>
      <c r="AB57" s="53" t="e">
        <f>+$C$30*'10 - 2013'!BD57</f>
        <v>#DIV/0!</v>
      </c>
      <c r="AC57" s="53" t="e">
        <f>+$C$30*'10 - 2013'!BE57</f>
        <v>#DIV/0!</v>
      </c>
      <c r="AD57" s="53" t="e">
        <f>+$C$30*'10 - 2013'!BF57</f>
        <v>#DIV/0!</v>
      </c>
      <c r="AE57" s="53" t="e">
        <f>+$C$30*'10 - 2013'!BG57</f>
        <v>#DIV/0!</v>
      </c>
      <c r="AF57" s="53" t="e">
        <f>+$C$30*'10 - 2013'!BH57</f>
        <v>#DIV/0!</v>
      </c>
      <c r="AG57" s="53" t="e">
        <f>+$C$30*'10 - 2013'!BI57</f>
        <v>#DIV/0!</v>
      </c>
      <c r="AH57" s="53" t="e">
        <f>+$C$30*'10 - 2013'!BJ57</f>
        <v>#DIV/0!</v>
      </c>
      <c r="AI57" s="2"/>
    </row>
    <row r="58" spans="1:35">
      <c r="A58" s="63">
        <v>51</v>
      </c>
      <c r="B58" s="53">
        <f>+'10 - 2013'!B58</f>
        <v>0</v>
      </c>
      <c r="C58" s="53" t="e">
        <f>+'10 - 2013'!AE58/'10 - 2013'!BK58</f>
        <v>#DIV/0!</v>
      </c>
      <c r="D58" s="53" t="e">
        <f>+$C$30*'10 - 2013'!AF58</f>
        <v>#DIV/0!</v>
      </c>
      <c r="E58" s="53" t="e">
        <f>+$C$30*'10 - 2013'!AG58</f>
        <v>#DIV/0!</v>
      </c>
      <c r="F58" s="53" t="e">
        <f>+$C$30*'10 - 2013'!AH58</f>
        <v>#DIV/0!</v>
      </c>
      <c r="G58" s="53" t="e">
        <f>+$C$30*'10 - 2013'!AI58</f>
        <v>#DIV/0!</v>
      </c>
      <c r="H58" s="53" t="e">
        <f>+$C$30*'10 - 2013'!AJ58</f>
        <v>#DIV/0!</v>
      </c>
      <c r="I58" s="53" t="e">
        <f>+$C$30*'10 - 2013'!AK58</f>
        <v>#DIV/0!</v>
      </c>
      <c r="J58" s="53" t="e">
        <f>+$C$30*'10 - 2013'!AL58</f>
        <v>#DIV/0!</v>
      </c>
      <c r="K58" s="53" t="e">
        <f>+$C$30*'10 - 2013'!AM58</f>
        <v>#DIV/0!</v>
      </c>
      <c r="L58" s="53" t="e">
        <f>+$C$30*'10 - 2013'!AN58</f>
        <v>#DIV/0!</v>
      </c>
      <c r="M58" s="53" t="e">
        <f>+$C$30*'10 - 2013'!AO58</f>
        <v>#DIV/0!</v>
      </c>
      <c r="N58" s="53" t="e">
        <f>+$C$30*'10 - 2013'!AP58</f>
        <v>#DIV/0!</v>
      </c>
      <c r="O58" s="53" t="e">
        <f>+$C$30*'10 - 2013'!AQ58</f>
        <v>#DIV/0!</v>
      </c>
      <c r="P58" s="53" t="e">
        <f>+$C$30*'10 - 2013'!AR58</f>
        <v>#DIV/0!</v>
      </c>
      <c r="Q58" s="53" t="e">
        <f>+$C$30*'10 - 2013'!AS58</f>
        <v>#DIV/0!</v>
      </c>
      <c r="R58" s="53" t="e">
        <f>+$C$30*'10 - 2013'!AT58</f>
        <v>#DIV/0!</v>
      </c>
      <c r="S58" s="53" t="e">
        <f>+$C$30*'10 - 2013'!AU58</f>
        <v>#DIV/0!</v>
      </c>
      <c r="T58" s="53" t="e">
        <f>+$C$30*'10 - 2013'!AV58</f>
        <v>#DIV/0!</v>
      </c>
      <c r="U58" s="53" t="e">
        <f>+$C$30*'10 - 2013'!AW58</f>
        <v>#DIV/0!</v>
      </c>
      <c r="V58" s="53" t="e">
        <f>+$C$30*'10 - 2013'!AX58</f>
        <v>#DIV/0!</v>
      </c>
      <c r="W58" s="53" t="e">
        <f>+$C$30*'10 - 2013'!AY58</f>
        <v>#DIV/0!</v>
      </c>
      <c r="X58" s="53" t="e">
        <f>+$C$30*'10 - 2013'!AZ58</f>
        <v>#DIV/0!</v>
      </c>
      <c r="Y58" s="53" t="e">
        <f>+$C$30*'10 - 2013'!BA58</f>
        <v>#DIV/0!</v>
      </c>
      <c r="Z58" s="53" t="e">
        <f>+$C$30*'10 - 2013'!BB58</f>
        <v>#DIV/0!</v>
      </c>
      <c r="AA58" s="53" t="e">
        <f>+$C$30*'10 - 2013'!BC58</f>
        <v>#DIV/0!</v>
      </c>
      <c r="AB58" s="53" t="e">
        <f>+$C$30*'10 - 2013'!BD58</f>
        <v>#DIV/0!</v>
      </c>
      <c r="AC58" s="53" t="e">
        <f>+$C$30*'10 - 2013'!BE58</f>
        <v>#DIV/0!</v>
      </c>
      <c r="AD58" s="53" t="e">
        <f>+$C$30*'10 - 2013'!BF58</f>
        <v>#DIV/0!</v>
      </c>
      <c r="AE58" s="53" t="e">
        <f>+$C$30*'10 - 2013'!BG58</f>
        <v>#DIV/0!</v>
      </c>
      <c r="AF58" s="53" t="e">
        <f>+$C$30*'10 - 2013'!BH58</f>
        <v>#DIV/0!</v>
      </c>
      <c r="AG58" s="53" t="e">
        <f>+$C$30*'10 - 2013'!BI58</f>
        <v>#DIV/0!</v>
      </c>
      <c r="AH58" s="53" t="e">
        <f>+$C$30*'10 - 2013'!BJ58</f>
        <v>#DIV/0!</v>
      </c>
      <c r="AI58" s="2"/>
    </row>
    <row r="59" spans="1:35">
      <c r="A59" s="63">
        <v>52</v>
      </c>
      <c r="B59" s="53">
        <f>+'10 - 2013'!B59</f>
        <v>0</v>
      </c>
      <c r="C59" s="53" t="e">
        <f>+'10 - 2013'!AE59/'10 - 2013'!BK59</f>
        <v>#DIV/0!</v>
      </c>
      <c r="D59" s="53" t="e">
        <f>+$C$30*'10 - 2013'!AF59</f>
        <v>#DIV/0!</v>
      </c>
      <c r="E59" s="53" t="e">
        <f>+$C$30*'10 - 2013'!AG59</f>
        <v>#DIV/0!</v>
      </c>
      <c r="F59" s="53" t="e">
        <f>+$C$30*'10 - 2013'!AH59</f>
        <v>#DIV/0!</v>
      </c>
      <c r="G59" s="53" t="e">
        <f>+$C$30*'10 - 2013'!AI59</f>
        <v>#DIV/0!</v>
      </c>
      <c r="H59" s="53" t="e">
        <f>+$C$30*'10 - 2013'!AJ59</f>
        <v>#DIV/0!</v>
      </c>
      <c r="I59" s="53" t="e">
        <f>+$C$30*'10 - 2013'!AK59</f>
        <v>#DIV/0!</v>
      </c>
      <c r="J59" s="53" t="e">
        <f>+$C$30*'10 - 2013'!AL59</f>
        <v>#DIV/0!</v>
      </c>
      <c r="K59" s="53" t="e">
        <f>+$C$30*'10 - 2013'!AM59</f>
        <v>#DIV/0!</v>
      </c>
      <c r="L59" s="53" t="e">
        <f>+$C$30*'10 - 2013'!AN59</f>
        <v>#DIV/0!</v>
      </c>
      <c r="M59" s="53" t="e">
        <f>+$C$30*'10 - 2013'!AO59</f>
        <v>#DIV/0!</v>
      </c>
      <c r="N59" s="53" t="e">
        <f>+$C$30*'10 - 2013'!AP59</f>
        <v>#DIV/0!</v>
      </c>
      <c r="O59" s="53" t="e">
        <f>+$C$30*'10 - 2013'!AQ59</f>
        <v>#DIV/0!</v>
      </c>
      <c r="P59" s="53" t="e">
        <f>+$C$30*'10 - 2013'!AR59</f>
        <v>#DIV/0!</v>
      </c>
      <c r="Q59" s="53" t="e">
        <f>+$C$30*'10 - 2013'!AS59</f>
        <v>#DIV/0!</v>
      </c>
      <c r="R59" s="53" t="e">
        <f>+$C$30*'10 - 2013'!AT59</f>
        <v>#DIV/0!</v>
      </c>
      <c r="S59" s="53" t="e">
        <f>+$C$30*'10 - 2013'!AU59</f>
        <v>#DIV/0!</v>
      </c>
      <c r="T59" s="53" t="e">
        <f>+$C$30*'10 - 2013'!AV59</f>
        <v>#DIV/0!</v>
      </c>
      <c r="U59" s="53" t="e">
        <f>+$C$30*'10 - 2013'!AW59</f>
        <v>#DIV/0!</v>
      </c>
      <c r="V59" s="53" t="e">
        <f>+$C$30*'10 - 2013'!AX59</f>
        <v>#DIV/0!</v>
      </c>
      <c r="W59" s="53" t="e">
        <f>+$C$30*'10 - 2013'!AY59</f>
        <v>#DIV/0!</v>
      </c>
      <c r="X59" s="53" t="e">
        <f>+$C$30*'10 - 2013'!AZ59</f>
        <v>#DIV/0!</v>
      </c>
      <c r="Y59" s="53" t="e">
        <f>+$C$30*'10 - 2013'!BA59</f>
        <v>#DIV/0!</v>
      </c>
      <c r="Z59" s="53" t="e">
        <f>+$C$30*'10 - 2013'!BB59</f>
        <v>#DIV/0!</v>
      </c>
      <c r="AA59" s="53" t="e">
        <f>+$C$30*'10 - 2013'!BC59</f>
        <v>#DIV/0!</v>
      </c>
      <c r="AB59" s="53" t="e">
        <f>+$C$30*'10 - 2013'!BD59</f>
        <v>#DIV/0!</v>
      </c>
      <c r="AC59" s="53" t="e">
        <f>+$C$30*'10 - 2013'!BE59</f>
        <v>#DIV/0!</v>
      </c>
      <c r="AD59" s="53" t="e">
        <f>+$C$30*'10 - 2013'!BF59</f>
        <v>#DIV/0!</v>
      </c>
      <c r="AE59" s="53" t="e">
        <f>+$C$30*'10 - 2013'!BG59</f>
        <v>#DIV/0!</v>
      </c>
      <c r="AF59" s="53" t="e">
        <f>+$C$30*'10 - 2013'!BH59</f>
        <v>#DIV/0!</v>
      </c>
      <c r="AG59" s="53" t="e">
        <f>+$C$30*'10 - 2013'!BI59</f>
        <v>#DIV/0!</v>
      </c>
      <c r="AH59" s="53" t="e">
        <f>+$C$30*'10 - 2013'!BJ59</f>
        <v>#DIV/0!</v>
      </c>
      <c r="AI59" s="2"/>
    </row>
    <row r="60" spans="1:35">
      <c r="A60" s="63">
        <v>53</v>
      </c>
      <c r="B60" s="53">
        <f>+'10 - 2013'!B60</f>
        <v>0</v>
      </c>
      <c r="C60" s="53" t="e">
        <f>+'10 - 2013'!AE60/'10 - 2013'!BK60</f>
        <v>#DIV/0!</v>
      </c>
      <c r="D60" s="53" t="e">
        <f>+$C$30*'10 - 2013'!AF60</f>
        <v>#DIV/0!</v>
      </c>
      <c r="E60" s="53" t="e">
        <f>+$C$30*'10 - 2013'!AG60</f>
        <v>#DIV/0!</v>
      </c>
      <c r="F60" s="53" t="e">
        <f>+$C$30*'10 - 2013'!AH60</f>
        <v>#DIV/0!</v>
      </c>
      <c r="G60" s="53" t="e">
        <f>+$C$30*'10 - 2013'!AI60</f>
        <v>#DIV/0!</v>
      </c>
      <c r="H60" s="53" t="e">
        <f>+$C$30*'10 - 2013'!AJ60</f>
        <v>#DIV/0!</v>
      </c>
      <c r="I60" s="53" t="e">
        <f>+$C$30*'10 - 2013'!AK60</f>
        <v>#DIV/0!</v>
      </c>
      <c r="J60" s="53" t="e">
        <f>+$C$30*'10 - 2013'!AL60</f>
        <v>#DIV/0!</v>
      </c>
      <c r="K60" s="53" t="e">
        <f>+$C$30*'10 - 2013'!AM60</f>
        <v>#DIV/0!</v>
      </c>
      <c r="L60" s="53" t="e">
        <f>+$C$30*'10 - 2013'!AN60</f>
        <v>#DIV/0!</v>
      </c>
      <c r="M60" s="53" t="e">
        <f>+$C$30*'10 - 2013'!AO60</f>
        <v>#DIV/0!</v>
      </c>
      <c r="N60" s="53" t="e">
        <f>+$C$30*'10 - 2013'!AP60</f>
        <v>#DIV/0!</v>
      </c>
      <c r="O60" s="53" t="e">
        <f>+$C$30*'10 - 2013'!AQ60</f>
        <v>#DIV/0!</v>
      </c>
      <c r="P60" s="53" t="e">
        <f>+$C$30*'10 - 2013'!AR60</f>
        <v>#DIV/0!</v>
      </c>
      <c r="Q60" s="53" t="e">
        <f>+$C$30*'10 - 2013'!AS60</f>
        <v>#DIV/0!</v>
      </c>
      <c r="R60" s="53" t="e">
        <f>+$C$30*'10 - 2013'!AT60</f>
        <v>#DIV/0!</v>
      </c>
      <c r="S60" s="53" t="e">
        <f>+$C$30*'10 - 2013'!AU60</f>
        <v>#DIV/0!</v>
      </c>
      <c r="T60" s="53" t="e">
        <f>+$C$30*'10 - 2013'!AV60</f>
        <v>#DIV/0!</v>
      </c>
      <c r="U60" s="53" t="e">
        <f>+$C$30*'10 - 2013'!AW60</f>
        <v>#DIV/0!</v>
      </c>
      <c r="V60" s="53" t="e">
        <f>+$C$30*'10 - 2013'!AX60</f>
        <v>#DIV/0!</v>
      </c>
      <c r="W60" s="53" t="e">
        <f>+$C$30*'10 - 2013'!AY60</f>
        <v>#DIV/0!</v>
      </c>
      <c r="X60" s="53" t="e">
        <f>+$C$30*'10 - 2013'!AZ60</f>
        <v>#DIV/0!</v>
      </c>
      <c r="Y60" s="53" t="e">
        <f>+$C$30*'10 - 2013'!BA60</f>
        <v>#DIV/0!</v>
      </c>
      <c r="Z60" s="53" t="e">
        <f>+$C$30*'10 - 2013'!BB60</f>
        <v>#DIV/0!</v>
      </c>
      <c r="AA60" s="53" t="e">
        <f>+$C$30*'10 - 2013'!BC60</f>
        <v>#DIV/0!</v>
      </c>
      <c r="AB60" s="53" t="e">
        <f>+$C$30*'10 - 2013'!BD60</f>
        <v>#DIV/0!</v>
      </c>
      <c r="AC60" s="53" t="e">
        <f>+$C$30*'10 - 2013'!BE60</f>
        <v>#DIV/0!</v>
      </c>
      <c r="AD60" s="53" t="e">
        <f>+$C$30*'10 - 2013'!BF60</f>
        <v>#DIV/0!</v>
      </c>
      <c r="AE60" s="53" t="e">
        <f>+$C$30*'10 - 2013'!BG60</f>
        <v>#DIV/0!</v>
      </c>
      <c r="AF60" s="53" t="e">
        <f>+$C$30*'10 - 2013'!BH60</f>
        <v>#DIV/0!</v>
      </c>
      <c r="AG60" s="53" t="e">
        <f>+$C$30*'10 - 2013'!BI60</f>
        <v>#DIV/0!</v>
      </c>
      <c r="AH60" s="53" t="e">
        <f>+$C$30*'10 - 2013'!BJ60</f>
        <v>#DIV/0!</v>
      </c>
      <c r="AI60" s="2"/>
    </row>
    <row r="61" spans="1:35">
      <c r="A61" s="63">
        <v>54</v>
      </c>
      <c r="B61" s="53">
        <f>+'10 - 2013'!B61</f>
        <v>0</v>
      </c>
      <c r="C61" s="53" t="e">
        <f>+'10 - 2013'!AE61/'10 - 2013'!BK61</f>
        <v>#DIV/0!</v>
      </c>
      <c r="D61" s="53" t="e">
        <f>+$C$30*'10 - 2013'!AF61</f>
        <v>#DIV/0!</v>
      </c>
      <c r="E61" s="53" t="e">
        <f>+$C$30*'10 - 2013'!AG61</f>
        <v>#DIV/0!</v>
      </c>
      <c r="F61" s="53" t="e">
        <f>+$C$30*'10 - 2013'!AH61</f>
        <v>#DIV/0!</v>
      </c>
      <c r="G61" s="53" t="e">
        <f>+$C$30*'10 - 2013'!AI61</f>
        <v>#DIV/0!</v>
      </c>
      <c r="H61" s="53" t="e">
        <f>+$C$30*'10 - 2013'!AJ61</f>
        <v>#DIV/0!</v>
      </c>
      <c r="I61" s="53" t="e">
        <f>+$C$30*'10 - 2013'!AK61</f>
        <v>#DIV/0!</v>
      </c>
      <c r="J61" s="53" t="e">
        <f>+$C$30*'10 - 2013'!AL61</f>
        <v>#DIV/0!</v>
      </c>
      <c r="K61" s="53" t="e">
        <f>+$C$30*'10 - 2013'!AM61</f>
        <v>#DIV/0!</v>
      </c>
      <c r="L61" s="53" t="e">
        <f>+$C$30*'10 - 2013'!AN61</f>
        <v>#DIV/0!</v>
      </c>
      <c r="M61" s="53" t="e">
        <f>+$C$30*'10 - 2013'!AO61</f>
        <v>#DIV/0!</v>
      </c>
      <c r="N61" s="53" t="e">
        <f>+$C$30*'10 - 2013'!AP61</f>
        <v>#DIV/0!</v>
      </c>
      <c r="O61" s="53" t="e">
        <f>+$C$30*'10 - 2013'!AQ61</f>
        <v>#DIV/0!</v>
      </c>
      <c r="P61" s="53" t="e">
        <f>+$C$30*'10 - 2013'!AR61</f>
        <v>#DIV/0!</v>
      </c>
      <c r="Q61" s="53" t="e">
        <f>+$C$30*'10 - 2013'!AS61</f>
        <v>#DIV/0!</v>
      </c>
      <c r="R61" s="53" t="e">
        <f>+$C$30*'10 - 2013'!AT61</f>
        <v>#DIV/0!</v>
      </c>
      <c r="S61" s="53" t="e">
        <f>+$C$30*'10 - 2013'!AU61</f>
        <v>#DIV/0!</v>
      </c>
      <c r="T61" s="53" t="e">
        <f>+$C$30*'10 - 2013'!AV61</f>
        <v>#DIV/0!</v>
      </c>
      <c r="U61" s="53" t="e">
        <f>+$C$30*'10 - 2013'!AW61</f>
        <v>#DIV/0!</v>
      </c>
      <c r="V61" s="53" t="e">
        <f>+$C$30*'10 - 2013'!AX61</f>
        <v>#DIV/0!</v>
      </c>
      <c r="W61" s="53" t="e">
        <f>+$C$30*'10 - 2013'!AY61</f>
        <v>#DIV/0!</v>
      </c>
      <c r="X61" s="53" t="e">
        <f>+$C$30*'10 - 2013'!AZ61</f>
        <v>#DIV/0!</v>
      </c>
      <c r="Y61" s="53" t="e">
        <f>+$C$30*'10 - 2013'!BA61</f>
        <v>#DIV/0!</v>
      </c>
      <c r="Z61" s="53" t="e">
        <f>+$C$30*'10 - 2013'!BB61</f>
        <v>#DIV/0!</v>
      </c>
      <c r="AA61" s="53" t="e">
        <f>+$C$30*'10 - 2013'!BC61</f>
        <v>#DIV/0!</v>
      </c>
      <c r="AB61" s="53" t="e">
        <f>+$C$30*'10 - 2013'!BD61</f>
        <v>#DIV/0!</v>
      </c>
      <c r="AC61" s="53" t="e">
        <f>+$C$30*'10 - 2013'!BE61</f>
        <v>#DIV/0!</v>
      </c>
      <c r="AD61" s="53" t="e">
        <f>+$C$30*'10 - 2013'!BF61</f>
        <v>#DIV/0!</v>
      </c>
      <c r="AE61" s="53" t="e">
        <f>+$C$30*'10 - 2013'!BG61</f>
        <v>#DIV/0!</v>
      </c>
      <c r="AF61" s="53" t="e">
        <f>+$C$30*'10 - 2013'!BH61</f>
        <v>#DIV/0!</v>
      </c>
      <c r="AG61" s="53" t="e">
        <f>+$C$30*'10 - 2013'!BI61</f>
        <v>#DIV/0!</v>
      </c>
      <c r="AH61" s="53" t="e">
        <f>+$C$30*'10 - 2013'!BJ61</f>
        <v>#DIV/0!</v>
      </c>
      <c r="AI61" s="2"/>
    </row>
    <row r="62" spans="1:35">
      <c r="A62" s="63">
        <v>55</v>
      </c>
      <c r="B62" s="53">
        <f>+'10 - 2013'!B62</f>
        <v>0</v>
      </c>
      <c r="C62" s="53" t="e">
        <f>+'10 - 2013'!AE62/'10 - 2013'!BK62</f>
        <v>#DIV/0!</v>
      </c>
      <c r="D62" s="53" t="e">
        <f>+$C$30*'10 - 2013'!AF62</f>
        <v>#DIV/0!</v>
      </c>
      <c r="E62" s="53" t="e">
        <f>+$C$30*'10 - 2013'!AG62</f>
        <v>#DIV/0!</v>
      </c>
      <c r="F62" s="53" t="e">
        <f>+$C$30*'10 - 2013'!AH62</f>
        <v>#DIV/0!</v>
      </c>
      <c r="G62" s="53" t="e">
        <f>+$C$30*'10 - 2013'!AI62</f>
        <v>#DIV/0!</v>
      </c>
      <c r="H62" s="53" t="e">
        <f>+$C$30*'10 - 2013'!AJ62</f>
        <v>#DIV/0!</v>
      </c>
      <c r="I62" s="53" t="e">
        <f>+$C$30*'10 - 2013'!AK62</f>
        <v>#DIV/0!</v>
      </c>
      <c r="J62" s="53" t="e">
        <f>+$C$30*'10 - 2013'!AL62</f>
        <v>#DIV/0!</v>
      </c>
      <c r="K62" s="53" t="e">
        <f>+$C$30*'10 - 2013'!AM62</f>
        <v>#DIV/0!</v>
      </c>
      <c r="L62" s="53" t="e">
        <f>+$C$30*'10 - 2013'!AN62</f>
        <v>#DIV/0!</v>
      </c>
      <c r="M62" s="53" t="e">
        <f>+$C$30*'10 - 2013'!AO62</f>
        <v>#DIV/0!</v>
      </c>
      <c r="N62" s="53" t="e">
        <f>+$C$30*'10 - 2013'!AP62</f>
        <v>#DIV/0!</v>
      </c>
      <c r="O62" s="53" t="e">
        <f>+$C$30*'10 - 2013'!AQ62</f>
        <v>#DIV/0!</v>
      </c>
      <c r="P62" s="53" t="e">
        <f>+$C$30*'10 - 2013'!AR62</f>
        <v>#DIV/0!</v>
      </c>
      <c r="Q62" s="53" t="e">
        <f>+$C$30*'10 - 2013'!AS62</f>
        <v>#DIV/0!</v>
      </c>
      <c r="R62" s="53" t="e">
        <f>+$C$30*'10 - 2013'!AT62</f>
        <v>#DIV/0!</v>
      </c>
      <c r="S62" s="53" t="e">
        <f>+$C$30*'10 - 2013'!AU62</f>
        <v>#DIV/0!</v>
      </c>
      <c r="T62" s="53" t="e">
        <f>+$C$30*'10 - 2013'!AV62</f>
        <v>#DIV/0!</v>
      </c>
      <c r="U62" s="53" t="e">
        <f>+$C$30*'10 - 2013'!AW62</f>
        <v>#DIV/0!</v>
      </c>
      <c r="V62" s="53" t="e">
        <f>+$C$30*'10 - 2013'!AX62</f>
        <v>#DIV/0!</v>
      </c>
      <c r="W62" s="53" t="e">
        <f>+$C$30*'10 - 2013'!AY62</f>
        <v>#DIV/0!</v>
      </c>
      <c r="X62" s="53" t="e">
        <f>+$C$30*'10 - 2013'!AZ62</f>
        <v>#DIV/0!</v>
      </c>
      <c r="Y62" s="53" t="e">
        <f>+$C$30*'10 - 2013'!BA62</f>
        <v>#DIV/0!</v>
      </c>
      <c r="Z62" s="53" t="e">
        <f>+$C$30*'10 - 2013'!BB62</f>
        <v>#DIV/0!</v>
      </c>
      <c r="AA62" s="53" t="e">
        <f>+$C$30*'10 - 2013'!BC62</f>
        <v>#DIV/0!</v>
      </c>
      <c r="AB62" s="53" t="e">
        <f>+$C$30*'10 - 2013'!BD62</f>
        <v>#DIV/0!</v>
      </c>
      <c r="AC62" s="53" t="e">
        <f>+$C$30*'10 - 2013'!BE62</f>
        <v>#DIV/0!</v>
      </c>
      <c r="AD62" s="53" t="e">
        <f>+$C$30*'10 - 2013'!BF62</f>
        <v>#DIV/0!</v>
      </c>
      <c r="AE62" s="53" t="e">
        <f>+$C$30*'10 - 2013'!BG62</f>
        <v>#DIV/0!</v>
      </c>
      <c r="AF62" s="53" t="e">
        <f>+$C$30*'10 - 2013'!BH62</f>
        <v>#DIV/0!</v>
      </c>
      <c r="AG62" s="53" t="e">
        <f>+$C$30*'10 - 2013'!BI62</f>
        <v>#DIV/0!</v>
      </c>
      <c r="AH62" s="53" t="e">
        <f>+$C$30*'10 - 2013'!BJ62</f>
        <v>#DIV/0!</v>
      </c>
      <c r="AI62" s="2"/>
    </row>
    <row r="63" spans="1:35">
      <c r="A63" s="63">
        <v>56</v>
      </c>
      <c r="B63" s="53">
        <f>+'10 - 2013'!B63</f>
        <v>0</v>
      </c>
      <c r="C63" s="53" t="e">
        <f>+'10 - 2013'!AE63/'10 - 2013'!BK63</f>
        <v>#DIV/0!</v>
      </c>
      <c r="D63" s="53" t="e">
        <f>+$C$30*'10 - 2013'!AF63</f>
        <v>#DIV/0!</v>
      </c>
      <c r="E63" s="53" t="e">
        <f>+$C$30*'10 - 2013'!AG63</f>
        <v>#DIV/0!</v>
      </c>
      <c r="F63" s="53" t="e">
        <f>+$C$30*'10 - 2013'!AH63</f>
        <v>#DIV/0!</v>
      </c>
      <c r="G63" s="53" t="e">
        <f>+$C$30*'10 - 2013'!AI63</f>
        <v>#DIV/0!</v>
      </c>
      <c r="H63" s="53" t="e">
        <f>+$C$30*'10 - 2013'!AJ63</f>
        <v>#DIV/0!</v>
      </c>
      <c r="I63" s="53" t="e">
        <f>+$C$30*'10 - 2013'!AK63</f>
        <v>#DIV/0!</v>
      </c>
      <c r="J63" s="53" t="e">
        <f>+$C$30*'10 - 2013'!AL63</f>
        <v>#DIV/0!</v>
      </c>
      <c r="K63" s="53" t="e">
        <f>+$C$30*'10 - 2013'!AM63</f>
        <v>#DIV/0!</v>
      </c>
      <c r="L63" s="53" t="e">
        <f>+$C$30*'10 - 2013'!AN63</f>
        <v>#DIV/0!</v>
      </c>
      <c r="M63" s="53" t="e">
        <f>+$C$30*'10 - 2013'!AO63</f>
        <v>#DIV/0!</v>
      </c>
      <c r="N63" s="53" t="e">
        <f>+$C$30*'10 - 2013'!AP63</f>
        <v>#DIV/0!</v>
      </c>
      <c r="O63" s="53" t="e">
        <f>+$C$30*'10 - 2013'!AQ63</f>
        <v>#DIV/0!</v>
      </c>
      <c r="P63" s="53" t="e">
        <f>+$C$30*'10 - 2013'!AR63</f>
        <v>#DIV/0!</v>
      </c>
      <c r="Q63" s="53" t="e">
        <f>+$C$30*'10 - 2013'!AS63</f>
        <v>#DIV/0!</v>
      </c>
      <c r="R63" s="53" t="e">
        <f>+$C$30*'10 - 2013'!AT63</f>
        <v>#DIV/0!</v>
      </c>
      <c r="S63" s="53" t="e">
        <f>+$C$30*'10 - 2013'!AU63</f>
        <v>#DIV/0!</v>
      </c>
      <c r="T63" s="53" t="e">
        <f>+$C$30*'10 - 2013'!AV63</f>
        <v>#DIV/0!</v>
      </c>
      <c r="U63" s="53" t="e">
        <f>+$C$30*'10 - 2013'!AW63</f>
        <v>#DIV/0!</v>
      </c>
      <c r="V63" s="53" t="e">
        <f>+$C$30*'10 - 2013'!AX63</f>
        <v>#DIV/0!</v>
      </c>
      <c r="W63" s="53" t="e">
        <f>+$C$30*'10 - 2013'!AY63</f>
        <v>#DIV/0!</v>
      </c>
      <c r="X63" s="53" t="e">
        <f>+$C$30*'10 - 2013'!AZ63</f>
        <v>#DIV/0!</v>
      </c>
      <c r="Y63" s="53" t="e">
        <f>+$C$30*'10 - 2013'!BA63</f>
        <v>#DIV/0!</v>
      </c>
      <c r="Z63" s="53" t="e">
        <f>+$C$30*'10 - 2013'!BB63</f>
        <v>#DIV/0!</v>
      </c>
      <c r="AA63" s="53" t="e">
        <f>+$C$30*'10 - 2013'!BC63</f>
        <v>#DIV/0!</v>
      </c>
      <c r="AB63" s="53" t="e">
        <f>+$C$30*'10 - 2013'!BD63</f>
        <v>#DIV/0!</v>
      </c>
      <c r="AC63" s="53" t="e">
        <f>+$C$30*'10 - 2013'!BE63</f>
        <v>#DIV/0!</v>
      </c>
      <c r="AD63" s="53" t="e">
        <f>+$C$30*'10 - 2013'!BF63</f>
        <v>#DIV/0!</v>
      </c>
      <c r="AE63" s="53" t="e">
        <f>+$C$30*'10 - 2013'!BG63</f>
        <v>#DIV/0!</v>
      </c>
      <c r="AF63" s="53" t="e">
        <f>+$C$30*'10 - 2013'!BH63</f>
        <v>#DIV/0!</v>
      </c>
      <c r="AG63" s="53" t="e">
        <f>+$C$30*'10 - 2013'!BI63</f>
        <v>#DIV/0!</v>
      </c>
      <c r="AH63" s="53" t="e">
        <f>+$C$30*'10 - 2013'!BJ63</f>
        <v>#DIV/0!</v>
      </c>
      <c r="AI63" s="2"/>
    </row>
    <row r="64" spans="1:35">
      <c r="A64" s="63">
        <v>57</v>
      </c>
      <c r="B64" s="53">
        <f>+'10 - 2013'!B64</f>
        <v>0</v>
      </c>
      <c r="C64" s="53" t="e">
        <f>+'10 - 2013'!AE64/'10 - 2013'!BK64</f>
        <v>#DIV/0!</v>
      </c>
      <c r="D64" s="53" t="e">
        <f>+$C$30*'10 - 2013'!AF64</f>
        <v>#DIV/0!</v>
      </c>
      <c r="E64" s="53" t="e">
        <f>+$C$30*'10 - 2013'!AG64</f>
        <v>#DIV/0!</v>
      </c>
      <c r="F64" s="53" t="e">
        <f>+$C$30*'10 - 2013'!AH64</f>
        <v>#DIV/0!</v>
      </c>
      <c r="G64" s="53" t="e">
        <f>+$C$30*'10 - 2013'!AI64</f>
        <v>#DIV/0!</v>
      </c>
      <c r="H64" s="53" t="e">
        <f>+$C$30*'10 - 2013'!AJ64</f>
        <v>#DIV/0!</v>
      </c>
      <c r="I64" s="53" t="e">
        <f>+$C$30*'10 - 2013'!AK64</f>
        <v>#DIV/0!</v>
      </c>
      <c r="J64" s="53" t="e">
        <f>+$C$30*'10 - 2013'!AL64</f>
        <v>#DIV/0!</v>
      </c>
      <c r="K64" s="53" t="e">
        <f>+$C$30*'10 - 2013'!AM64</f>
        <v>#DIV/0!</v>
      </c>
      <c r="L64" s="53" t="e">
        <f>+$C$30*'10 - 2013'!AN64</f>
        <v>#DIV/0!</v>
      </c>
      <c r="M64" s="53" t="e">
        <f>+$C$30*'10 - 2013'!AO64</f>
        <v>#DIV/0!</v>
      </c>
      <c r="N64" s="53" t="e">
        <f>+$C$30*'10 - 2013'!AP64</f>
        <v>#DIV/0!</v>
      </c>
      <c r="O64" s="53" t="e">
        <f>+$C$30*'10 - 2013'!AQ64</f>
        <v>#DIV/0!</v>
      </c>
      <c r="P64" s="53" t="e">
        <f>+$C$30*'10 - 2013'!AR64</f>
        <v>#DIV/0!</v>
      </c>
      <c r="Q64" s="53" t="e">
        <f>+$C$30*'10 - 2013'!AS64</f>
        <v>#DIV/0!</v>
      </c>
      <c r="R64" s="53" t="e">
        <f>+$C$30*'10 - 2013'!AT64</f>
        <v>#DIV/0!</v>
      </c>
      <c r="S64" s="53" t="e">
        <f>+$C$30*'10 - 2013'!AU64</f>
        <v>#DIV/0!</v>
      </c>
      <c r="T64" s="53" t="e">
        <f>+$C$30*'10 - 2013'!AV64</f>
        <v>#DIV/0!</v>
      </c>
      <c r="U64" s="53" t="e">
        <f>+$C$30*'10 - 2013'!AW64</f>
        <v>#DIV/0!</v>
      </c>
      <c r="V64" s="53" t="e">
        <f>+$C$30*'10 - 2013'!AX64</f>
        <v>#DIV/0!</v>
      </c>
      <c r="W64" s="53" t="e">
        <f>+$C$30*'10 - 2013'!AY64</f>
        <v>#DIV/0!</v>
      </c>
      <c r="X64" s="53" t="e">
        <f>+$C$30*'10 - 2013'!AZ64</f>
        <v>#DIV/0!</v>
      </c>
      <c r="Y64" s="53" t="e">
        <f>+$C$30*'10 - 2013'!BA64</f>
        <v>#DIV/0!</v>
      </c>
      <c r="Z64" s="53" t="e">
        <f>+$C$30*'10 - 2013'!BB64</f>
        <v>#DIV/0!</v>
      </c>
      <c r="AA64" s="53" t="e">
        <f>+$C$30*'10 - 2013'!BC64</f>
        <v>#DIV/0!</v>
      </c>
      <c r="AB64" s="53" t="e">
        <f>+$C$30*'10 - 2013'!BD64</f>
        <v>#DIV/0!</v>
      </c>
      <c r="AC64" s="53" t="e">
        <f>+$C$30*'10 - 2013'!BE64</f>
        <v>#DIV/0!</v>
      </c>
      <c r="AD64" s="53" t="e">
        <f>+$C$30*'10 - 2013'!BF64</f>
        <v>#DIV/0!</v>
      </c>
      <c r="AE64" s="53" t="e">
        <f>+$C$30*'10 - 2013'!BG64</f>
        <v>#DIV/0!</v>
      </c>
      <c r="AF64" s="53" t="e">
        <f>+$C$30*'10 - 2013'!BH64</f>
        <v>#DIV/0!</v>
      </c>
      <c r="AG64" s="53" t="e">
        <f>+$C$30*'10 - 2013'!BI64</f>
        <v>#DIV/0!</v>
      </c>
      <c r="AH64" s="53" t="e">
        <f>+$C$30*'10 - 2013'!BJ64</f>
        <v>#DIV/0!</v>
      </c>
      <c r="AI64" s="2"/>
    </row>
    <row r="65" spans="1:35">
      <c r="A65" s="63">
        <v>58</v>
      </c>
      <c r="B65" s="53">
        <f>+'10 - 2013'!B65</f>
        <v>0</v>
      </c>
      <c r="C65" s="53" t="e">
        <f>+'10 - 2013'!AE65/'10 - 2013'!BK65</f>
        <v>#DIV/0!</v>
      </c>
      <c r="D65" s="53" t="e">
        <f>+$C$30*'10 - 2013'!AF65</f>
        <v>#DIV/0!</v>
      </c>
      <c r="E65" s="53" t="e">
        <f>+$C$30*'10 - 2013'!AG65</f>
        <v>#DIV/0!</v>
      </c>
      <c r="F65" s="53" t="e">
        <f>+$C$30*'10 - 2013'!AH65</f>
        <v>#DIV/0!</v>
      </c>
      <c r="G65" s="53" t="e">
        <f>+$C$30*'10 - 2013'!AI65</f>
        <v>#DIV/0!</v>
      </c>
      <c r="H65" s="53" t="e">
        <f>+$C$30*'10 - 2013'!AJ65</f>
        <v>#DIV/0!</v>
      </c>
      <c r="I65" s="53" t="e">
        <f>+$C$30*'10 - 2013'!AK65</f>
        <v>#DIV/0!</v>
      </c>
      <c r="J65" s="53" t="e">
        <f>+$C$30*'10 - 2013'!AL65</f>
        <v>#DIV/0!</v>
      </c>
      <c r="K65" s="53" t="e">
        <f>+$C$30*'10 - 2013'!AM65</f>
        <v>#DIV/0!</v>
      </c>
      <c r="L65" s="53" t="e">
        <f>+$C$30*'10 - 2013'!AN65</f>
        <v>#DIV/0!</v>
      </c>
      <c r="M65" s="53" t="e">
        <f>+$C$30*'10 - 2013'!AO65</f>
        <v>#DIV/0!</v>
      </c>
      <c r="N65" s="53" t="e">
        <f>+$C$30*'10 - 2013'!AP65</f>
        <v>#DIV/0!</v>
      </c>
      <c r="O65" s="53" t="e">
        <f>+$C$30*'10 - 2013'!AQ65</f>
        <v>#DIV/0!</v>
      </c>
      <c r="P65" s="53" t="e">
        <f>+$C$30*'10 - 2013'!AR65</f>
        <v>#DIV/0!</v>
      </c>
      <c r="Q65" s="53" t="e">
        <f>+$C$30*'10 - 2013'!AS65</f>
        <v>#DIV/0!</v>
      </c>
      <c r="R65" s="53" t="e">
        <f>+$C$30*'10 - 2013'!AT65</f>
        <v>#DIV/0!</v>
      </c>
      <c r="S65" s="53" t="e">
        <f>+$C$30*'10 - 2013'!AU65</f>
        <v>#DIV/0!</v>
      </c>
      <c r="T65" s="53" t="e">
        <f>+$C$30*'10 - 2013'!AV65</f>
        <v>#DIV/0!</v>
      </c>
      <c r="U65" s="53" t="e">
        <f>+$C$30*'10 - 2013'!AW65</f>
        <v>#DIV/0!</v>
      </c>
      <c r="V65" s="53" t="e">
        <f>+$C$30*'10 - 2013'!AX65</f>
        <v>#DIV/0!</v>
      </c>
      <c r="W65" s="53" t="e">
        <f>+$C$30*'10 - 2013'!AY65</f>
        <v>#DIV/0!</v>
      </c>
      <c r="X65" s="53" t="e">
        <f>+$C$30*'10 - 2013'!AZ65</f>
        <v>#DIV/0!</v>
      </c>
      <c r="Y65" s="53" t="e">
        <f>+$C$30*'10 - 2013'!BA65</f>
        <v>#DIV/0!</v>
      </c>
      <c r="Z65" s="53" t="e">
        <f>+$C$30*'10 - 2013'!BB65</f>
        <v>#DIV/0!</v>
      </c>
      <c r="AA65" s="53" t="e">
        <f>+$C$30*'10 - 2013'!BC65</f>
        <v>#DIV/0!</v>
      </c>
      <c r="AB65" s="53" t="e">
        <f>+$C$30*'10 - 2013'!BD65</f>
        <v>#DIV/0!</v>
      </c>
      <c r="AC65" s="53" t="e">
        <f>+$C$30*'10 - 2013'!BE65</f>
        <v>#DIV/0!</v>
      </c>
      <c r="AD65" s="53" t="e">
        <f>+$C$30*'10 - 2013'!BF65</f>
        <v>#DIV/0!</v>
      </c>
      <c r="AE65" s="53" t="e">
        <f>+$C$30*'10 - 2013'!BG65</f>
        <v>#DIV/0!</v>
      </c>
      <c r="AF65" s="53" t="e">
        <f>+$C$30*'10 - 2013'!BH65</f>
        <v>#DIV/0!</v>
      </c>
      <c r="AG65" s="53" t="e">
        <f>+$C$30*'10 - 2013'!BI65</f>
        <v>#DIV/0!</v>
      </c>
      <c r="AH65" s="53" t="e">
        <f>+$C$30*'10 - 2013'!BJ65</f>
        <v>#DIV/0!</v>
      </c>
      <c r="AI65" s="2"/>
    </row>
    <row r="66" spans="1:35">
      <c r="A66" s="63">
        <v>59</v>
      </c>
      <c r="B66" s="53">
        <f>+'10 - 2013'!B66</f>
        <v>0</v>
      </c>
      <c r="C66" s="53" t="e">
        <f>+'10 - 2013'!AE66/'10 - 2013'!BK66</f>
        <v>#DIV/0!</v>
      </c>
      <c r="D66" s="53" t="e">
        <f>+$C$30*'10 - 2013'!AF66</f>
        <v>#DIV/0!</v>
      </c>
      <c r="E66" s="53" t="e">
        <f>+$C$30*'10 - 2013'!AG66</f>
        <v>#DIV/0!</v>
      </c>
      <c r="F66" s="53" t="e">
        <f>+$C$30*'10 - 2013'!AH66</f>
        <v>#DIV/0!</v>
      </c>
      <c r="G66" s="53" t="e">
        <f>+$C$30*'10 - 2013'!AI66</f>
        <v>#DIV/0!</v>
      </c>
      <c r="H66" s="53" t="e">
        <f>+$C$30*'10 - 2013'!AJ66</f>
        <v>#DIV/0!</v>
      </c>
      <c r="I66" s="53" t="e">
        <f>+$C$30*'10 - 2013'!AK66</f>
        <v>#DIV/0!</v>
      </c>
      <c r="J66" s="53" t="e">
        <f>+$C$30*'10 - 2013'!AL66</f>
        <v>#DIV/0!</v>
      </c>
      <c r="K66" s="53" t="e">
        <f>+$C$30*'10 - 2013'!AM66</f>
        <v>#DIV/0!</v>
      </c>
      <c r="L66" s="53" t="e">
        <f>+$C$30*'10 - 2013'!AN66</f>
        <v>#DIV/0!</v>
      </c>
      <c r="M66" s="53" t="e">
        <f>+$C$30*'10 - 2013'!AO66</f>
        <v>#DIV/0!</v>
      </c>
      <c r="N66" s="53" t="e">
        <f>+$C$30*'10 - 2013'!AP66</f>
        <v>#DIV/0!</v>
      </c>
      <c r="O66" s="53" t="e">
        <f>+$C$30*'10 - 2013'!AQ66</f>
        <v>#DIV/0!</v>
      </c>
      <c r="P66" s="53" t="e">
        <f>+$C$30*'10 - 2013'!AR66</f>
        <v>#DIV/0!</v>
      </c>
      <c r="Q66" s="53" t="e">
        <f>+$C$30*'10 - 2013'!AS66</f>
        <v>#DIV/0!</v>
      </c>
      <c r="R66" s="53" t="e">
        <f>+$C$30*'10 - 2013'!AT66</f>
        <v>#DIV/0!</v>
      </c>
      <c r="S66" s="53" t="e">
        <f>+$C$30*'10 - 2013'!AU66</f>
        <v>#DIV/0!</v>
      </c>
      <c r="T66" s="53" t="e">
        <f>+$C$30*'10 - 2013'!AV66</f>
        <v>#DIV/0!</v>
      </c>
      <c r="U66" s="53" t="e">
        <f>+$C$30*'10 - 2013'!AW66</f>
        <v>#DIV/0!</v>
      </c>
      <c r="V66" s="53" t="e">
        <f>+$C$30*'10 - 2013'!AX66</f>
        <v>#DIV/0!</v>
      </c>
      <c r="W66" s="53" t="e">
        <f>+$C$30*'10 - 2013'!AY66</f>
        <v>#DIV/0!</v>
      </c>
      <c r="X66" s="53" t="e">
        <f>+$C$30*'10 - 2013'!AZ66</f>
        <v>#DIV/0!</v>
      </c>
      <c r="Y66" s="53" t="e">
        <f>+$C$30*'10 - 2013'!BA66</f>
        <v>#DIV/0!</v>
      </c>
      <c r="Z66" s="53" t="e">
        <f>+$C$30*'10 - 2013'!BB66</f>
        <v>#DIV/0!</v>
      </c>
      <c r="AA66" s="53" t="e">
        <f>+$C$30*'10 - 2013'!BC66</f>
        <v>#DIV/0!</v>
      </c>
      <c r="AB66" s="53" t="e">
        <f>+$C$30*'10 - 2013'!BD66</f>
        <v>#DIV/0!</v>
      </c>
      <c r="AC66" s="53" t="e">
        <f>+$C$30*'10 - 2013'!BE66</f>
        <v>#DIV/0!</v>
      </c>
      <c r="AD66" s="53" t="e">
        <f>+$C$30*'10 - 2013'!BF66</f>
        <v>#DIV/0!</v>
      </c>
      <c r="AE66" s="53" t="e">
        <f>+$C$30*'10 - 2013'!BG66</f>
        <v>#DIV/0!</v>
      </c>
      <c r="AF66" s="53" t="e">
        <f>+$C$30*'10 - 2013'!BH66</f>
        <v>#DIV/0!</v>
      </c>
      <c r="AG66" s="53" t="e">
        <f>+$C$30*'10 - 2013'!BI66</f>
        <v>#DIV/0!</v>
      </c>
      <c r="AH66" s="53" t="e">
        <f>+$C$30*'10 - 2013'!BJ66</f>
        <v>#DIV/0!</v>
      </c>
      <c r="AI66" s="2"/>
    </row>
    <row r="67" spans="1:35">
      <c r="A67" s="63">
        <v>60</v>
      </c>
      <c r="B67" s="53">
        <f>+'10 - 2013'!B67</f>
        <v>0</v>
      </c>
      <c r="C67" s="53" t="e">
        <f>+'10 - 2013'!AE67/'10 - 2013'!BK67</f>
        <v>#DIV/0!</v>
      </c>
      <c r="D67" s="53" t="e">
        <f>+$C$30*'10 - 2013'!AF67</f>
        <v>#DIV/0!</v>
      </c>
      <c r="E67" s="53" t="e">
        <f>+$C$30*'10 - 2013'!AG67</f>
        <v>#DIV/0!</v>
      </c>
      <c r="F67" s="53" t="e">
        <f>+$C$30*'10 - 2013'!AH67</f>
        <v>#DIV/0!</v>
      </c>
      <c r="G67" s="53" t="e">
        <f>+$C$30*'10 - 2013'!AI67</f>
        <v>#DIV/0!</v>
      </c>
      <c r="H67" s="53" t="e">
        <f>+$C$30*'10 - 2013'!AJ67</f>
        <v>#DIV/0!</v>
      </c>
      <c r="I67" s="53" t="e">
        <f>+$C$30*'10 - 2013'!AK67</f>
        <v>#DIV/0!</v>
      </c>
      <c r="J67" s="53" t="e">
        <f>+$C$30*'10 - 2013'!AL67</f>
        <v>#DIV/0!</v>
      </c>
      <c r="K67" s="53" t="e">
        <f>+$C$30*'10 - 2013'!AM67</f>
        <v>#DIV/0!</v>
      </c>
      <c r="L67" s="53" t="e">
        <f>+$C$30*'10 - 2013'!AN67</f>
        <v>#DIV/0!</v>
      </c>
      <c r="M67" s="53" t="e">
        <f>+$C$30*'10 - 2013'!AO67</f>
        <v>#DIV/0!</v>
      </c>
      <c r="N67" s="53" t="e">
        <f>+$C$30*'10 - 2013'!AP67</f>
        <v>#DIV/0!</v>
      </c>
      <c r="O67" s="53" t="e">
        <f>+$C$30*'10 - 2013'!AQ67</f>
        <v>#DIV/0!</v>
      </c>
      <c r="P67" s="53" t="e">
        <f>+$C$30*'10 - 2013'!AR67</f>
        <v>#DIV/0!</v>
      </c>
      <c r="Q67" s="53" t="e">
        <f>+$C$30*'10 - 2013'!AS67</f>
        <v>#DIV/0!</v>
      </c>
      <c r="R67" s="53" t="e">
        <f>+$C$30*'10 - 2013'!AT67</f>
        <v>#DIV/0!</v>
      </c>
      <c r="S67" s="53" t="e">
        <f>+$C$30*'10 - 2013'!AU67</f>
        <v>#DIV/0!</v>
      </c>
      <c r="T67" s="53" t="e">
        <f>+$C$30*'10 - 2013'!AV67</f>
        <v>#DIV/0!</v>
      </c>
      <c r="U67" s="53" t="e">
        <f>+$C$30*'10 - 2013'!AW67</f>
        <v>#DIV/0!</v>
      </c>
      <c r="V67" s="53" t="e">
        <f>+$C$30*'10 - 2013'!AX67</f>
        <v>#DIV/0!</v>
      </c>
      <c r="W67" s="53" t="e">
        <f>+$C$30*'10 - 2013'!AY67</f>
        <v>#DIV/0!</v>
      </c>
      <c r="X67" s="53" t="e">
        <f>+$C$30*'10 - 2013'!AZ67</f>
        <v>#DIV/0!</v>
      </c>
      <c r="Y67" s="53" t="e">
        <f>+$C$30*'10 - 2013'!BA67</f>
        <v>#DIV/0!</v>
      </c>
      <c r="Z67" s="53" t="e">
        <f>+$C$30*'10 - 2013'!BB67</f>
        <v>#DIV/0!</v>
      </c>
      <c r="AA67" s="53" t="e">
        <f>+$C$30*'10 - 2013'!BC67</f>
        <v>#DIV/0!</v>
      </c>
      <c r="AB67" s="53" t="e">
        <f>+$C$30*'10 - 2013'!BD67</f>
        <v>#DIV/0!</v>
      </c>
      <c r="AC67" s="53" t="e">
        <f>+$C$30*'10 - 2013'!BE67</f>
        <v>#DIV/0!</v>
      </c>
      <c r="AD67" s="53" t="e">
        <f>+$C$30*'10 - 2013'!BF67</f>
        <v>#DIV/0!</v>
      </c>
      <c r="AE67" s="53" t="e">
        <f>+$C$30*'10 - 2013'!BG67</f>
        <v>#DIV/0!</v>
      </c>
      <c r="AF67" s="53" t="e">
        <f>+$C$30*'10 - 2013'!BH67</f>
        <v>#DIV/0!</v>
      </c>
      <c r="AG67" s="53" t="e">
        <f>+$C$30*'10 - 2013'!BI67</f>
        <v>#DIV/0!</v>
      </c>
      <c r="AH67" s="53" t="e">
        <f>+$C$30*'10 - 2013'!BJ67</f>
        <v>#DIV/0!</v>
      </c>
      <c r="AI67" s="2"/>
    </row>
    <row r="68" spans="1:35">
      <c r="A68" s="63">
        <v>61</v>
      </c>
      <c r="B68" s="53">
        <f>+'10 - 2013'!B68</f>
        <v>0</v>
      </c>
      <c r="C68" s="53" t="e">
        <f>+'10 - 2013'!AE68/'10 - 2013'!BK68</f>
        <v>#DIV/0!</v>
      </c>
      <c r="D68" s="53" t="e">
        <f>+$C$30*'10 - 2013'!AF68</f>
        <v>#DIV/0!</v>
      </c>
      <c r="E68" s="53" t="e">
        <f>+$C$30*'10 - 2013'!AG68</f>
        <v>#DIV/0!</v>
      </c>
      <c r="F68" s="53" t="e">
        <f>+$C$30*'10 - 2013'!AH68</f>
        <v>#DIV/0!</v>
      </c>
      <c r="G68" s="53" t="e">
        <f>+$C$30*'10 - 2013'!AI68</f>
        <v>#DIV/0!</v>
      </c>
      <c r="H68" s="53" t="e">
        <f>+$C$30*'10 - 2013'!AJ68</f>
        <v>#DIV/0!</v>
      </c>
      <c r="I68" s="53" t="e">
        <f>+$C$30*'10 - 2013'!AK68</f>
        <v>#DIV/0!</v>
      </c>
      <c r="J68" s="53" t="e">
        <f>+$C$30*'10 - 2013'!AL68</f>
        <v>#DIV/0!</v>
      </c>
      <c r="K68" s="53" t="e">
        <f>+$C$30*'10 - 2013'!AM68</f>
        <v>#DIV/0!</v>
      </c>
      <c r="L68" s="53" t="e">
        <f>+$C$30*'10 - 2013'!AN68</f>
        <v>#DIV/0!</v>
      </c>
      <c r="M68" s="53" t="e">
        <f>+$C$30*'10 - 2013'!AO68</f>
        <v>#DIV/0!</v>
      </c>
      <c r="N68" s="53" t="e">
        <f>+$C$30*'10 - 2013'!AP68</f>
        <v>#DIV/0!</v>
      </c>
      <c r="O68" s="53" t="e">
        <f>+$C$30*'10 - 2013'!AQ68</f>
        <v>#DIV/0!</v>
      </c>
      <c r="P68" s="53" t="e">
        <f>+$C$30*'10 - 2013'!AR68</f>
        <v>#DIV/0!</v>
      </c>
      <c r="Q68" s="53" t="e">
        <f>+$C$30*'10 - 2013'!AS68</f>
        <v>#DIV/0!</v>
      </c>
      <c r="R68" s="53" t="e">
        <f>+$C$30*'10 - 2013'!AT68</f>
        <v>#DIV/0!</v>
      </c>
      <c r="S68" s="53" t="e">
        <f>+$C$30*'10 - 2013'!AU68</f>
        <v>#DIV/0!</v>
      </c>
      <c r="T68" s="53" t="e">
        <f>+$C$30*'10 - 2013'!AV68</f>
        <v>#DIV/0!</v>
      </c>
      <c r="U68" s="53" t="e">
        <f>+$C$30*'10 - 2013'!AW68</f>
        <v>#DIV/0!</v>
      </c>
      <c r="V68" s="53" t="e">
        <f>+$C$30*'10 - 2013'!AX68</f>
        <v>#DIV/0!</v>
      </c>
      <c r="W68" s="53" t="e">
        <f>+$C$30*'10 - 2013'!AY68</f>
        <v>#DIV/0!</v>
      </c>
      <c r="X68" s="53" t="e">
        <f>+$C$30*'10 - 2013'!AZ68</f>
        <v>#DIV/0!</v>
      </c>
      <c r="Y68" s="53" t="e">
        <f>+$C$30*'10 - 2013'!BA68</f>
        <v>#DIV/0!</v>
      </c>
      <c r="Z68" s="53" t="e">
        <f>+$C$30*'10 - 2013'!BB68</f>
        <v>#DIV/0!</v>
      </c>
      <c r="AA68" s="53" t="e">
        <f>+$C$30*'10 - 2013'!BC68</f>
        <v>#DIV/0!</v>
      </c>
      <c r="AB68" s="53" t="e">
        <f>+$C$30*'10 - 2013'!BD68</f>
        <v>#DIV/0!</v>
      </c>
      <c r="AC68" s="53" t="e">
        <f>+$C$30*'10 - 2013'!BE68</f>
        <v>#DIV/0!</v>
      </c>
      <c r="AD68" s="53" t="e">
        <f>+$C$30*'10 - 2013'!BF68</f>
        <v>#DIV/0!</v>
      </c>
      <c r="AE68" s="53" t="e">
        <f>+$C$30*'10 - 2013'!BG68</f>
        <v>#DIV/0!</v>
      </c>
      <c r="AF68" s="53" t="e">
        <f>+$C$30*'10 - 2013'!BH68</f>
        <v>#DIV/0!</v>
      </c>
      <c r="AG68" s="53" t="e">
        <f>+$C$30*'10 - 2013'!BI68</f>
        <v>#DIV/0!</v>
      </c>
      <c r="AH68" s="53" t="e">
        <f>+$C$30*'10 - 2013'!BJ68</f>
        <v>#DIV/0!</v>
      </c>
      <c r="AI68" s="2"/>
    </row>
    <row r="69" spans="1:35">
      <c r="A69" s="63">
        <v>62</v>
      </c>
      <c r="B69" s="53">
        <f>+'10 - 2013'!B69</f>
        <v>0</v>
      </c>
      <c r="C69" s="53" t="e">
        <f>+'10 - 2013'!AE69/'10 - 2013'!BK69</f>
        <v>#DIV/0!</v>
      </c>
      <c r="D69" s="53" t="e">
        <f>+$C$30*'10 - 2013'!AF69</f>
        <v>#DIV/0!</v>
      </c>
      <c r="E69" s="53" t="e">
        <f>+$C$30*'10 - 2013'!AG69</f>
        <v>#DIV/0!</v>
      </c>
      <c r="F69" s="53" t="e">
        <f>+$C$30*'10 - 2013'!AH69</f>
        <v>#DIV/0!</v>
      </c>
      <c r="G69" s="53" t="e">
        <f>+$C$30*'10 - 2013'!AI69</f>
        <v>#DIV/0!</v>
      </c>
      <c r="H69" s="53" t="e">
        <f>+$C$30*'10 - 2013'!AJ69</f>
        <v>#DIV/0!</v>
      </c>
      <c r="I69" s="53" t="e">
        <f>+$C$30*'10 - 2013'!AK69</f>
        <v>#DIV/0!</v>
      </c>
      <c r="J69" s="53" t="e">
        <f>+$C$30*'10 - 2013'!AL69</f>
        <v>#DIV/0!</v>
      </c>
      <c r="K69" s="53" t="e">
        <f>+$C$30*'10 - 2013'!AM69</f>
        <v>#DIV/0!</v>
      </c>
      <c r="L69" s="53" t="e">
        <f>+$C$30*'10 - 2013'!AN69</f>
        <v>#DIV/0!</v>
      </c>
      <c r="M69" s="53" t="e">
        <f>+$C$30*'10 - 2013'!AO69</f>
        <v>#DIV/0!</v>
      </c>
      <c r="N69" s="53" t="e">
        <f>+$C$30*'10 - 2013'!AP69</f>
        <v>#DIV/0!</v>
      </c>
      <c r="O69" s="53" t="e">
        <f>+$C$30*'10 - 2013'!AQ69</f>
        <v>#DIV/0!</v>
      </c>
      <c r="P69" s="53" t="e">
        <f>+$C$30*'10 - 2013'!AR69</f>
        <v>#DIV/0!</v>
      </c>
      <c r="Q69" s="53" t="e">
        <f>+$C$30*'10 - 2013'!AS69</f>
        <v>#DIV/0!</v>
      </c>
      <c r="R69" s="53" t="e">
        <f>+$C$30*'10 - 2013'!AT69</f>
        <v>#DIV/0!</v>
      </c>
      <c r="S69" s="53" t="e">
        <f>+$C$30*'10 - 2013'!AU69</f>
        <v>#DIV/0!</v>
      </c>
      <c r="T69" s="53" t="e">
        <f>+$C$30*'10 - 2013'!AV69</f>
        <v>#DIV/0!</v>
      </c>
      <c r="U69" s="53" t="e">
        <f>+$C$30*'10 - 2013'!AW69</f>
        <v>#DIV/0!</v>
      </c>
      <c r="V69" s="53" t="e">
        <f>+$C$30*'10 - 2013'!AX69</f>
        <v>#DIV/0!</v>
      </c>
      <c r="W69" s="53" t="e">
        <f>+$C$30*'10 - 2013'!AY69</f>
        <v>#DIV/0!</v>
      </c>
      <c r="X69" s="53" t="e">
        <f>+$C$30*'10 - 2013'!AZ69</f>
        <v>#DIV/0!</v>
      </c>
      <c r="Y69" s="53" t="e">
        <f>+$C$30*'10 - 2013'!BA69</f>
        <v>#DIV/0!</v>
      </c>
      <c r="Z69" s="53" t="e">
        <f>+$C$30*'10 - 2013'!BB69</f>
        <v>#DIV/0!</v>
      </c>
      <c r="AA69" s="53" t="e">
        <f>+$C$30*'10 - 2013'!BC69</f>
        <v>#DIV/0!</v>
      </c>
      <c r="AB69" s="53" t="e">
        <f>+$C$30*'10 - 2013'!BD69</f>
        <v>#DIV/0!</v>
      </c>
      <c r="AC69" s="53" t="e">
        <f>+$C$30*'10 - 2013'!BE69</f>
        <v>#DIV/0!</v>
      </c>
      <c r="AD69" s="53" t="e">
        <f>+$C$30*'10 - 2013'!BF69</f>
        <v>#DIV/0!</v>
      </c>
      <c r="AE69" s="53" t="e">
        <f>+$C$30*'10 - 2013'!BG69</f>
        <v>#DIV/0!</v>
      </c>
      <c r="AF69" s="53" t="e">
        <f>+$C$30*'10 - 2013'!BH69</f>
        <v>#DIV/0!</v>
      </c>
      <c r="AG69" s="53" t="e">
        <f>+$C$30*'10 - 2013'!BI69</f>
        <v>#DIV/0!</v>
      </c>
      <c r="AH69" s="53" t="e">
        <f>+$C$30*'10 - 2013'!BJ69</f>
        <v>#DIV/0!</v>
      </c>
      <c r="AI69" s="2"/>
    </row>
    <row r="70" spans="1:35">
      <c r="A70" s="63">
        <v>63</v>
      </c>
      <c r="B70" s="53">
        <f>+'10 - 2013'!B70</f>
        <v>0</v>
      </c>
      <c r="C70" s="53" t="e">
        <f>+'10 - 2013'!AE70/'10 - 2013'!BK70</f>
        <v>#DIV/0!</v>
      </c>
      <c r="D70" s="53" t="e">
        <f>+$C$30*'10 - 2013'!AF70</f>
        <v>#DIV/0!</v>
      </c>
      <c r="E70" s="53" t="e">
        <f>+$C$30*'10 - 2013'!AG70</f>
        <v>#DIV/0!</v>
      </c>
      <c r="F70" s="53" t="e">
        <f>+$C$30*'10 - 2013'!AH70</f>
        <v>#DIV/0!</v>
      </c>
      <c r="G70" s="53" t="e">
        <f>+$C$30*'10 - 2013'!AI70</f>
        <v>#DIV/0!</v>
      </c>
      <c r="H70" s="53" t="e">
        <f>+$C$30*'10 - 2013'!AJ70</f>
        <v>#DIV/0!</v>
      </c>
      <c r="I70" s="53" t="e">
        <f>+$C$30*'10 - 2013'!AK70</f>
        <v>#DIV/0!</v>
      </c>
      <c r="J70" s="53" t="e">
        <f>+$C$30*'10 - 2013'!AL70</f>
        <v>#DIV/0!</v>
      </c>
      <c r="K70" s="53" t="e">
        <f>+$C$30*'10 - 2013'!AM70</f>
        <v>#DIV/0!</v>
      </c>
      <c r="L70" s="53" t="e">
        <f>+$C$30*'10 - 2013'!AN70</f>
        <v>#DIV/0!</v>
      </c>
      <c r="M70" s="53" t="e">
        <f>+$C$30*'10 - 2013'!AO70</f>
        <v>#DIV/0!</v>
      </c>
      <c r="N70" s="53" t="e">
        <f>+$C$30*'10 - 2013'!AP70</f>
        <v>#DIV/0!</v>
      </c>
      <c r="O70" s="53" t="e">
        <f>+$C$30*'10 - 2013'!AQ70</f>
        <v>#DIV/0!</v>
      </c>
      <c r="P70" s="53" t="e">
        <f>+$C$30*'10 - 2013'!AR70</f>
        <v>#DIV/0!</v>
      </c>
      <c r="Q70" s="53" t="e">
        <f>+$C$30*'10 - 2013'!AS70</f>
        <v>#DIV/0!</v>
      </c>
      <c r="R70" s="53" t="e">
        <f>+$C$30*'10 - 2013'!AT70</f>
        <v>#DIV/0!</v>
      </c>
      <c r="S70" s="53" t="e">
        <f>+$C$30*'10 - 2013'!AU70</f>
        <v>#DIV/0!</v>
      </c>
      <c r="T70" s="53" t="e">
        <f>+$C$30*'10 - 2013'!AV70</f>
        <v>#DIV/0!</v>
      </c>
      <c r="U70" s="53" t="e">
        <f>+$C$30*'10 - 2013'!AW70</f>
        <v>#DIV/0!</v>
      </c>
      <c r="V70" s="53" t="e">
        <f>+$C$30*'10 - 2013'!AX70</f>
        <v>#DIV/0!</v>
      </c>
      <c r="W70" s="53" t="e">
        <f>+$C$30*'10 - 2013'!AY70</f>
        <v>#DIV/0!</v>
      </c>
      <c r="X70" s="53" t="e">
        <f>+$C$30*'10 - 2013'!AZ70</f>
        <v>#DIV/0!</v>
      </c>
      <c r="Y70" s="53" t="e">
        <f>+$C$30*'10 - 2013'!BA70</f>
        <v>#DIV/0!</v>
      </c>
      <c r="Z70" s="53" t="e">
        <f>+$C$30*'10 - 2013'!BB70</f>
        <v>#DIV/0!</v>
      </c>
      <c r="AA70" s="53" t="e">
        <f>+$C$30*'10 - 2013'!BC70</f>
        <v>#DIV/0!</v>
      </c>
      <c r="AB70" s="53" t="e">
        <f>+$C$30*'10 - 2013'!BD70</f>
        <v>#DIV/0!</v>
      </c>
      <c r="AC70" s="53" t="e">
        <f>+$C$30*'10 - 2013'!BE70</f>
        <v>#DIV/0!</v>
      </c>
      <c r="AD70" s="53" t="e">
        <f>+$C$30*'10 - 2013'!BF70</f>
        <v>#DIV/0!</v>
      </c>
      <c r="AE70" s="53" t="e">
        <f>+$C$30*'10 - 2013'!BG70</f>
        <v>#DIV/0!</v>
      </c>
      <c r="AF70" s="53" t="e">
        <f>+$C$30*'10 - 2013'!BH70</f>
        <v>#DIV/0!</v>
      </c>
      <c r="AG70" s="53" t="e">
        <f>+$C$30*'10 - 2013'!BI70</f>
        <v>#DIV/0!</v>
      </c>
      <c r="AH70" s="53" t="e">
        <f>+$C$30*'10 - 2013'!BJ70</f>
        <v>#DIV/0!</v>
      </c>
      <c r="AI70" s="2"/>
    </row>
    <row r="71" spans="1:35">
      <c r="A71" s="63">
        <v>64</v>
      </c>
      <c r="B71" s="53">
        <f>+'10 - 2013'!B71</f>
        <v>0</v>
      </c>
      <c r="C71" s="53" t="e">
        <f>+'10 - 2013'!AE71/'10 - 2013'!BK71</f>
        <v>#DIV/0!</v>
      </c>
      <c r="D71" s="53" t="e">
        <f>+$C$30*'10 - 2013'!AF71</f>
        <v>#DIV/0!</v>
      </c>
      <c r="E71" s="53" t="e">
        <f>+$C$30*'10 - 2013'!AG71</f>
        <v>#DIV/0!</v>
      </c>
      <c r="F71" s="53" t="e">
        <f>+$C$30*'10 - 2013'!AH71</f>
        <v>#DIV/0!</v>
      </c>
      <c r="G71" s="53" t="e">
        <f>+$C$30*'10 - 2013'!AI71</f>
        <v>#DIV/0!</v>
      </c>
      <c r="H71" s="53" t="e">
        <f>+$C$30*'10 - 2013'!AJ71</f>
        <v>#DIV/0!</v>
      </c>
      <c r="I71" s="53" t="e">
        <f>+$C$30*'10 - 2013'!AK71</f>
        <v>#DIV/0!</v>
      </c>
      <c r="J71" s="53" t="e">
        <f>+$C$30*'10 - 2013'!AL71</f>
        <v>#DIV/0!</v>
      </c>
      <c r="K71" s="53" t="e">
        <f>+$C$30*'10 - 2013'!AM71</f>
        <v>#DIV/0!</v>
      </c>
      <c r="L71" s="53" t="e">
        <f>+$C$30*'10 - 2013'!AN71</f>
        <v>#DIV/0!</v>
      </c>
      <c r="M71" s="53" t="e">
        <f>+$C$30*'10 - 2013'!AO71</f>
        <v>#DIV/0!</v>
      </c>
      <c r="N71" s="53" t="e">
        <f>+$C$30*'10 - 2013'!AP71</f>
        <v>#DIV/0!</v>
      </c>
      <c r="O71" s="53" t="e">
        <f>+$C$30*'10 - 2013'!AQ71</f>
        <v>#DIV/0!</v>
      </c>
      <c r="P71" s="53" t="e">
        <f>+$C$30*'10 - 2013'!AR71</f>
        <v>#DIV/0!</v>
      </c>
      <c r="Q71" s="53" t="e">
        <f>+$C$30*'10 - 2013'!AS71</f>
        <v>#DIV/0!</v>
      </c>
      <c r="R71" s="53" t="e">
        <f>+$C$30*'10 - 2013'!AT71</f>
        <v>#DIV/0!</v>
      </c>
      <c r="S71" s="53" t="e">
        <f>+$C$30*'10 - 2013'!AU71</f>
        <v>#DIV/0!</v>
      </c>
      <c r="T71" s="53" t="e">
        <f>+$C$30*'10 - 2013'!AV71</f>
        <v>#DIV/0!</v>
      </c>
      <c r="U71" s="53" t="e">
        <f>+$C$30*'10 - 2013'!AW71</f>
        <v>#DIV/0!</v>
      </c>
      <c r="V71" s="53" t="e">
        <f>+$C$30*'10 - 2013'!AX71</f>
        <v>#DIV/0!</v>
      </c>
      <c r="W71" s="53" t="e">
        <f>+$C$30*'10 - 2013'!AY71</f>
        <v>#DIV/0!</v>
      </c>
      <c r="X71" s="53" t="e">
        <f>+$C$30*'10 - 2013'!AZ71</f>
        <v>#DIV/0!</v>
      </c>
      <c r="Y71" s="53" t="e">
        <f>+$C$30*'10 - 2013'!BA71</f>
        <v>#DIV/0!</v>
      </c>
      <c r="Z71" s="53" t="e">
        <f>+$C$30*'10 - 2013'!BB71</f>
        <v>#DIV/0!</v>
      </c>
      <c r="AA71" s="53" t="e">
        <f>+$C$30*'10 - 2013'!BC71</f>
        <v>#DIV/0!</v>
      </c>
      <c r="AB71" s="53" t="e">
        <f>+$C$30*'10 - 2013'!BD71</f>
        <v>#DIV/0!</v>
      </c>
      <c r="AC71" s="53" t="e">
        <f>+$C$30*'10 - 2013'!BE71</f>
        <v>#DIV/0!</v>
      </c>
      <c r="AD71" s="53" t="e">
        <f>+$C$30*'10 - 2013'!BF71</f>
        <v>#DIV/0!</v>
      </c>
      <c r="AE71" s="53" t="e">
        <f>+$C$30*'10 - 2013'!BG71</f>
        <v>#DIV/0!</v>
      </c>
      <c r="AF71" s="53" t="e">
        <f>+$C$30*'10 - 2013'!BH71</f>
        <v>#DIV/0!</v>
      </c>
      <c r="AG71" s="53" t="e">
        <f>+$C$30*'10 - 2013'!BI71</f>
        <v>#DIV/0!</v>
      </c>
      <c r="AH71" s="53" t="e">
        <f>+$C$30*'10 - 2013'!BJ71</f>
        <v>#DIV/0!</v>
      </c>
      <c r="AI71" s="2"/>
    </row>
    <row r="72" spans="1:35">
      <c r="A72" s="63">
        <v>65</v>
      </c>
      <c r="B72" s="53">
        <f>+'10 - 2013'!B72</f>
        <v>0</v>
      </c>
      <c r="C72" s="53" t="e">
        <f>+'10 - 2013'!AE72/'10 - 2013'!BK72</f>
        <v>#DIV/0!</v>
      </c>
      <c r="D72" s="53" t="e">
        <f>+$C$30*'10 - 2013'!AF72</f>
        <v>#DIV/0!</v>
      </c>
      <c r="E72" s="53" t="e">
        <f>+$C$30*'10 - 2013'!AG72</f>
        <v>#DIV/0!</v>
      </c>
      <c r="F72" s="53" t="e">
        <f>+$C$30*'10 - 2013'!AH72</f>
        <v>#DIV/0!</v>
      </c>
      <c r="G72" s="53" t="e">
        <f>+$C$30*'10 - 2013'!AI72</f>
        <v>#DIV/0!</v>
      </c>
      <c r="H72" s="53" t="e">
        <f>+$C$30*'10 - 2013'!AJ72</f>
        <v>#DIV/0!</v>
      </c>
      <c r="I72" s="53" t="e">
        <f>+$C$30*'10 - 2013'!AK72</f>
        <v>#DIV/0!</v>
      </c>
      <c r="J72" s="53" t="e">
        <f>+$C$30*'10 - 2013'!AL72</f>
        <v>#DIV/0!</v>
      </c>
      <c r="K72" s="53" t="e">
        <f>+$C$30*'10 - 2013'!AM72</f>
        <v>#DIV/0!</v>
      </c>
      <c r="L72" s="53" t="e">
        <f>+$C$30*'10 - 2013'!AN72</f>
        <v>#DIV/0!</v>
      </c>
      <c r="M72" s="53" t="e">
        <f>+$C$30*'10 - 2013'!AO72</f>
        <v>#DIV/0!</v>
      </c>
      <c r="N72" s="53" t="e">
        <f>+$C$30*'10 - 2013'!AP72</f>
        <v>#DIV/0!</v>
      </c>
      <c r="O72" s="53" t="e">
        <f>+$C$30*'10 - 2013'!AQ72</f>
        <v>#DIV/0!</v>
      </c>
      <c r="P72" s="53" t="e">
        <f>+$C$30*'10 - 2013'!AR72</f>
        <v>#DIV/0!</v>
      </c>
      <c r="Q72" s="53" t="e">
        <f>+$C$30*'10 - 2013'!AS72</f>
        <v>#DIV/0!</v>
      </c>
      <c r="R72" s="53" t="e">
        <f>+$C$30*'10 - 2013'!AT72</f>
        <v>#DIV/0!</v>
      </c>
      <c r="S72" s="53" t="e">
        <f>+$C$30*'10 - 2013'!AU72</f>
        <v>#DIV/0!</v>
      </c>
      <c r="T72" s="53" t="e">
        <f>+$C$30*'10 - 2013'!AV72</f>
        <v>#DIV/0!</v>
      </c>
      <c r="U72" s="53" t="e">
        <f>+$C$30*'10 - 2013'!AW72</f>
        <v>#DIV/0!</v>
      </c>
      <c r="V72" s="53" t="e">
        <f>+$C$30*'10 - 2013'!AX72</f>
        <v>#DIV/0!</v>
      </c>
      <c r="W72" s="53" t="e">
        <f>+$C$30*'10 - 2013'!AY72</f>
        <v>#DIV/0!</v>
      </c>
      <c r="X72" s="53" t="e">
        <f>+$C$30*'10 - 2013'!AZ72</f>
        <v>#DIV/0!</v>
      </c>
      <c r="Y72" s="53" t="e">
        <f>+$C$30*'10 - 2013'!BA72</f>
        <v>#DIV/0!</v>
      </c>
      <c r="Z72" s="53" t="e">
        <f>+$C$30*'10 - 2013'!BB72</f>
        <v>#DIV/0!</v>
      </c>
      <c r="AA72" s="53" t="e">
        <f>+$C$30*'10 - 2013'!BC72</f>
        <v>#DIV/0!</v>
      </c>
      <c r="AB72" s="53" t="e">
        <f>+$C$30*'10 - 2013'!BD72</f>
        <v>#DIV/0!</v>
      </c>
      <c r="AC72" s="53" t="e">
        <f>+$C$30*'10 - 2013'!BE72</f>
        <v>#DIV/0!</v>
      </c>
      <c r="AD72" s="53" t="e">
        <f>+$C$30*'10 - 2013'!BF72</f>
        <v>#DIV/0!</v>
      </c>
      <c r="AE72" s="53" t="e">
        <f>+$C$30*'10 - 2013'!BG72</f>
        <v>#DIV/0!</v>
      </c>
      <c r="AF72" s="53" t="e">
        <f>+$C$30*'10 - 2013'!BH72</f>
        <v>#DIV/0!</v>
      </c>
      <c r="AG72" s="53" t="e">
        <f>+$C$30*'10 - 2013'!BI72</f>
        <v>#DIV/0!</v>
      </c>
      <c r="AH72" s="53" t="e">
        <f>+$C$30*'10 - 2013'!BJ72</f>
        <v>#DIV/0!</v>
      </c>
      <c r="AI72" s="2"/>
    </row>
    <row r="73" spans="1:35">
      <c r="A73" s="63">
        <v>66</v>
      </c>
      <c r="B73" s="53">
        <f>+'10 - 2013'!B73</f>
        <v>0</v>
      </c>
      <c r="C73" s="53" t="e">
        <f>+'10 - 2013'!AE73/'10 - 2013'!BK73</f>
        <v>#DIV/0!</v>
      </c>
      <c r="D73" s="53" t="e">
        <f>+$C$30*'10 - 2013'!AF73</f>
        <v>#DIV/0!</v>
      </c>
      <c r="E73" s="53" t="e">
        <f>+$C$30*'10 - 2013'!AG73</f>
        <v>#DIV/0!</v>
      </c>
      <c r="F73" s="53" t="e">
        <f>+$C$30*'10 - 2013'!AH73</f>
        <v>#DIV/0!</v>
      </c>
      <c r="G73" s="53" t="e">
        <f>+$C$30*'10 - 2013'!AI73</f>
        <v>#DIV/0!</v>
      </c>
      <c r="H73" s="53" t="e">
        <f>+$C$30*'10 - 2013'!AJ73</f>
        <v>#DIV/0!</v>
      </c>
      <c r="I73" s="53" t="e">
        <f>+$C$30*'10 - 2013'!AK73</f>
        <v>#DIV/0!</v>
      </c>
      <c r="J73" s="53" t="e">
        <f>+$C$30*'10 - 2013'!AL73</f>
        <v>#DIV/0!</v>
      </c>
      <c r="K73" s="53" t="e">
        <f>+$C$30*'10 - 2013'!AM73</f>
        <v>#DIV/0!</v>
      </c>
      <c r="L73" s="53" t="e">
        <f>+$C$30*'10 - 2013'!AN73</f>
        <v>#DIV/0!</v>
      </c>
      <c r="M73" s="53" t="e">
        <f>+$C$30*'10 - 2013'!AO73</f>
        <v>#DIV/0!</v>
      </c>
      <c r="N73" s="53" t="e">
        <f>+$C$30*'10 - 2013'!AP73</f>
        <v>#DIV/0!</v>
      </c>
      <c r="O73" s="53" t="e">
        <f>+$C$30*'10 - 2013'!AQ73</f>
        <v>#DIV/0!</v>
      </c>
      <c r="P73" s="53" t="e">
        <f>+$C$30*'10 - 2013'!AR73</f>
        <v>#DIV/0!</v>
      </c>
      <c r="Q73" s="53" t="e">
        <f>+$C$30*'10 - 2013'!AS73</f>
        <v>#DIV/0!</v>
      </c>
      <c r="R73" s="53" t="e">
        <f>+$C$30*'10 - 2013'!AT73</f>
        <v>#DIV/0!</v>
      </c>
      <c r="S73" s="53" t="e">
        <f>+$C$30*'10 - 2013'!AU73</f>
        <v>#DIV/0!</v>
      </c>
      <c r="T73" s="53" t="e">
        <f>+$C$30*'10 - 2013'!AV73</f>
        <v>#DIV/0!</v>
      </c>
      <c r="U73" s="53" t="e">
        <f>+$C$30*'10 - 2013'!AW73</f>
        <v>#DIV/0!</v>
      </c>
      <c r="V73" s="53" t="e">
        <f>+$C$30*'10 - 2013'!AX73</f>
        <v>#DIV/0!</v>
      </c>
      <c r="W73" s="53" t="e">
        <f>+$C$30*'10 - 2013'!AY73</f>
        <v>#DIV/0!</v>
      </c>
      <c r="X73" s="53" t="e">
        <f>+$C$30*'10 - 2013'!AZ73</f>
        <v>#DIV/0!</v>
      </c>
      <c r="Y73" s="53" t="e">
        <f>+$C$30*'10 - 2013'!BA73</f>
        <v>#DIV/0!</v>
      </c>
      <c r="Z73" s="53" t="e">
        <f>+$C$30*'10 - 2013'!BB73</f>
        <v>#DIV/0!</v>
      </c>
      <c r="AA73" s="53" t="e">
        <f>+$C$30*'10 - 2013'!BC73</f>
        <v>#DIV/0!</v>
      </c>
      <c r="AB73" s="53" t="e">
        <f>+$C$30*'10 - 2013'!BD73</f>
        <v>#DIV/0!</v>
      </c>
      <c r="AC73" s="53" t="e">
        <f>+$C$30*'10 - 2013'!BE73</f>
        <v>#DIV/0!</v>
      </c>
      <c r="AD73" s="53" t="e">
        <f>+$C$30*'10 - 2013'!BF73</f>
        <v>#DIV/0!</v>
      </c>
      <c r="AE73" s="53" t="e">
        <f>+$C$30*'10 - 2013'!BG73</f>
        <v>#DIV/0!</v>
      </c>
      <c r="AF73" s="53" t="e">
        <f>+$C$30*'10 - 2013'!BH73</f>
        <v>#DIV/0!</v>
      </c>
      <c r="AG73" s="53" t="e">
        <f>+$C$30*'10 - 2013'!BI73</f>
        <v>#DIV/0!</v>
      </c>
      <c r="AH73" s="53" t="e">
        <f>+$C$30*'10 - 2013'!BJ73</f>
        <v>#DIV/0!</v>
      </c>
      <c r="AI73" s="2"/>
    </row>
    <row r="74" spans="1:35">
      <c r="A74" s="63">
        <v>67</v>
      </c>
      <c r="B74" s="53">
        <f>+'10 - 2013'!B74</f>
        <v>0</v>
      </c>
      <c r="C74" s="53" t="e">
        <f>+'10 - 2013'!AE74/'10 - 2013'!BK74</f>
        <v>#DIV/0!</v>
      </c>
      <c r="D74" s="53" t="e">
        <f>+$C$30*'10 - 2013'!AF74</f>
        <v>#DIV/0!</v>
      </c>
      <c r="E74" s="53" t="e">
        <f>+$C$30*'10 - 2013'!AG74</f>
        <v>#DIV/0!</v>
      </c>
      <c r="F74" s="53" t="e">
        <f>+$C$30*'10 - 2013'!AH74</f>
        <v>#DIV/0!</v>
      </c>
      <c r="G74" s="53" t="e">
        <f>+$C$30*'10 - 2013'!AI74</f>
        <v>#DIV/0!</v>
      </c>
      <c r="H74" s="53" t="e">
        <f>+$C$30*'10 - 2013'!AJ74</f>
        <v>#DIV/0!</v>
      </c>
      <c r="I74" s="53" t="e">
        <f>+$C$30*'10 - 2013'!AK74</f>
        <v>#DIV/0!</v>
      </c>
      <c r="J74" s="53" t="e">
        <f>+$C$30*'10 - 2013'!AL74</f>
        <v>#DIV/0!</v>
      </c>
      <c r="K74" s="53" t="e">
        <f>+$C$30*'10 - 2013'!AM74</f>
        <v>#DIV/0!</v>
      </c>
      <c r="L74" s="53" t="e">
        <f>+$C$30*'10 - 2013'!AN74</f>
        <v>#DIV/0!</v>
      </c>
      <c r="M74" s="53" t="e">
        <f>+$C$30*'10 - 2013'!AO74</f>
        <v>#DIV/0!</v>
      </c>
      <c r="N74" s="53" t="e">
        <f>+$C$30*'10 - 2013'!AP74</f>
        <v>#DIV/0!</v>
      </c>
      <c r="O74" s="53" t="e">
        <f>+$C$30*'10 - 2013'!AQ74</f>
        <v>#DIV/0!</v>
      </c>
      <c r="P74" s="53" t="e">
        <f>+$C$30*'10 - 2013'!AR74</f>
        <v>#DIV/0!</v>
      </c>
      <c r="Q74" s="53" t="e">
        <f>+$C$30*'10 - 2013'!AS74</f>
        <v>#DIV/0!</v>
      </c>
      <c r="R74" s="53" t="e">
        <f>+$C$30*'10 - 2013'!AT74</f>
        <v>#DIV/0!</v>
      </c>
      <c r="S74" s="53" t="e">
        <f>+$C$30*'10 - 2013'!AU74</f>
        <v>#DIV/0!</v>
      </c>
      <c r="T74" s="53" t="e">
        <f>+$C$30*'10 - 2013'!AV74</f>
        <v>#DIV/0!</v>
      </c>
      <c r="U74" s="53" t="e">
        <f>+$C$30*'10 - 2013'!AW74</f>
        <v>#DIV/0!</v>
      </c>
      <c r="V74" s="53" t="e">
        <f>+$C$30*'10 - 2013'!AX74</f>
        <v>#DIV/0!</v>
      </c>
      <c r="W74" s="53" t="e">
        <f>+$C$30*'10 - 2013'!AY74</f>
        <v>#DIV/0!</v>
      </c>
      <c r="X74" s="53" t="e">
        <f>+$C$30*'10 - 2013'!AZ74</f>
        <v>#DIV/0!</v>
      </c>
      <c r="Y74" s="53" t="e">
        <f>+$C$30*'10 - 2013'!BA74</f>
        <v>#DIV/0!</v>
      </c>
      <c r="Z74" s="53" t="e">
        <f>+$C$30*'10 - 2013'!BB74</f>
        <v>#DIV/0!</v>
      </c>
      <c r="AA74" s="53" t="e">
        <f>+$C$30*'10 - 2013'!BC74</f>
        <v>#DIV/0!</v>
      </c>
      <c r="AB74" s="53" t="e">
        <f>+$C$30*'10 - 2013'!BD74</f>
        <v>#DIV/0!</v>
      </c>
      <c r="AC74" s="53" t="e">
        <f>+$C$30*'10 - 2013'!BE74</f>
        <v>#DIV/0!</v>
      </c>
      <c r="AD74" s="53" t="e">
        <f>+$C$30*'10 - 2013'!BF74</f>
        <v>#DIV/0!</v>
      </c>
      <c r="AE74" s="53" t="e">
        <f>+$C$30*'10 - 2013'!BG74</f>
        <v>#DIV/0!</v>
      </c>
      <c r="AF74" s="53" t="e">
        <f>+$C$30*'10 - 2013'!BH74</f>
        <v>#DIV/0!</v>
      </c>
      <c r="AG74" s="53" t="e">
        <f>+$C$30*'10 - 2013'!BI74</f>
        <v>#DIV/0!</v>
      </c>
      <c r="AH74" s="53" t="e">
        <f>+$C$30*'10 - 2013'!BJ74</f>
        <v>#DIV/0!</v>
      </c>
      <c r="AI74" s="2"/>
    </row>
    <row r="75" spans="1:35">
      <c r="A75" s="63">
        <v>68</v>
      </c>
      <c r="B75" s="53">
        <f>+'10 - 2013'!B75</f>
        <v>0</v>
      </c>
      <c r="C75" s="53" t="e">
        <f>+'10 - 2013'!AE75/'10 - 2013'!BK75</f>
        <v>#DIV/0!</v>
      </c>
      <c r="D75" s="53" t="e">
        <f>+$C$30*'10 - 2013'!AF75</f>
        <v>#DIV/0!</v>
      </c>
      <c r="E75" s="53" t="e">
        <f>+$C$30*'10 - 2013'!AG75</f>
        <v>#DIV/0!</v>
      </c>
      <c r="F75" s="53" t="e">
        <f>+$C$30*'10 - 2013'!AH75</f>
        <v>#DIV/0!</v>
      </c>
      <c r="G75" s="53" t="e">
        <f>+$C$30*'10 - 2013'!AI75</f>
        <v>#DIV/0!</v>
      </c>
      <c r="H75" s="53" t="e">
        <f>+$C$30*'10 - 2013'!AJ75</f>
        <v>#DIV/0!</v>
      </c>
      <c r="I75" s="53" t="e">
        <f>+$C$30*'10 - 2013'!AK75</f>
        <v>#DIV/0!</v>
      </c>
      <c r="J75" s="53" t="e">
        <f>+$C$30*'10 - 2013'!AL75</f>
        <v>#DIV/0!</v>
      </c>
      <c r="K75" s="53" t="e">
        <f>+$C$30*'10 - 2013'!AM75</f>
        <v>#DIV/0!</v>
      </c>
      <c r="L75" s="53" t="e">
        <f>+$C$30*'10 - 2013'!AN75</f>
        <v>#DIV/0!</v>
      </c>
      <c r="M75" s="53" t="e">
        <f>+$C$30*'10 - 2013'!AO75</f>
        <v>#DIV/0!</v>
      </c>
      <c r="N75" s="53" t="e">
        <f>+$C$30*'10 - 2013'!AP75</f>
        <v>#DIV/0!</v>
      </c>
      <c r="O75" s="53" t="e">
        <f>+$C$30*'10 - 2013'!AQ75</f>
        <v>#DIV/0!</v>
      </c>
      <c r="P75" s="53" t="e">
        <f>+$C$30*'10 - 2013'!AR75</f>
        <v>#DIV/0!</v>
      </c>
      <c r="Q75" s="53" t="e">
        <f>+$C$30*'10 - 2013'!AS75</f>
        <v>#DIV/0!</v>
      </c>
      <c r="R75" s="53" t="e">
        <f>+$C$30*'10 - 2013'!AT75</f>
        <v>#DIV/0!</v>
      </c>
      <c r="S75" s="53" t="e">
        <f>+$C$30*'10 - 2013'!AU75</f>
        <v>#DIV/0!</v>
      </c>
      <c r="T75" s="53" t="e">
        <f>+$C$30*'10 - 2013'!AV75</f>
        <v>#DIV/0!</v>
      </c>
      <c r="U75" s="53" t="e">
        <f>+$C$30*'10 - 2013'!AW75</f>
        <v>#DIV/0!</v>
      </c>
      <c r="V75" s="53" t="e">
        <f>+$C$30*'10 - 2013'!AX75</f>
        <v>#DIV/0!</v>
      </c>
      <c r="W75" s="53" t="e">
        <f>+$C$30*'10 - 2013'!AY75</f>
        <v>#DIV/0!</v>
      </c>
      <c r="X75" s="53" t="e">
        <f>+$C$30*'10 - 2013'!AZ75</f>
        <v>#DIV/0!</v>
      </c>
      <c r="Y75" s="53" t="e">
        <f>+$C$30*'10 - 2013'!BA75</f>
        <v>#DIV/0!</v>
      </c>
      <c r="Z75" s="53" t="e">
        <f>+$C$30*'10 - 2013'!BB75</f>
        <v>#DIV/0!</v>
      </c>
      <c r="AA75" s="53" t="e">
        <f>+$C$30*'10 - 2013'!BC75</f>
        <v>#DIV/0!</v>
      </c>
      <c r="AB75" s="53" t="e">
        <f>+$C$30*'10 - 2013'!BD75</f>
        <v>#DIV/0!</v>
      </c>
      <c r="AC75" s="53" t="e">
        <f>+$C$30*'10 - 2013'!BE75</f>
        <v>#DIV/0!</v>
      </c>
      <c r="AD75" s="53" t="e">
        <f>+$C$30*'10 - 2013'!BF75</f>
        <v>#DIV/0!</v>
      </c>
      <c r="AE75" s="53" t="e">
        <f>+$C$30*'10 - 2013'!BG75</f>
        <v>#DIV/0!</v>
      </c>
      <c r="AF75" s="53" t="e">
        <f>+$C$30*'10 - 2013'!BH75</f>
        <v>#DIV/0!</v>
      </c>
      <c r="AG75" s="53" t="e">
        <f>+$C$30*'10 - 2013'!BI75</f>
        <v>#DIV/0!</v>
      </c>
      <c r="AH75" s="53" t="e">
        <f>+$C$30*'10 - 2013'!BJ75</f>
        <v>#DIV/0!</v>
      </c>
      <c r="AI75" s="2"/>
    </row>
    <row r="76" spans="1:35">
      <c r="A76" s="63">
        <v>69</v>
      </c>
      <c r="B76" s="53">
        <f>+'10 - 2013'!B76</f>
        <v>0</v>
      </c>
      <c r="C76" s="53" t="e">
        <f>+'10 - 2013'!AE76/'10 - 2013'!BK76</f>
        <v>#DIV/0!</v>
      </c>
      <c r="D76" s="53" t="e">
        <f>+$C$30*'10 - 2013'!AF76</f>
        <v>#DIV/0!</v>
      </c>
      <c r="E76" s="53" t="e">
        <f>+$C$30*'10 - 2013'!AG76</f>
        <v>#DIV/0!</v>
      </c>
      <c r="F76" s="53" t="e">
        <f>+$C$30*'10 - 2013'!AH76</f>
        <v>#DIV/0!</v>
      </c>
      <c r="G76" s="53" t="e">
        <f>+$C$30*'10 - 2013'!AI76</f>
        <v>#DIV/0!</v>
      </c>
      <c r="H76" s="53" t="e">
        <f>+$C$30*'10 - 2013'!AJ76</f>
        <v>#DIV/0!</v>
      </c>
      <c r="I76" s="53" t="e">
        <f>+$C$30*'10 - 2013'!AK76</f>
        <v>#DIV/0!</v>
      </c>
      <c r="J76" s="53" t="e">
        <f>+$C$30*'10 - 2013'!AL76</f>
        <v>#DIV/0!</v>
      </c>
      <c r="K76" s="53" t="e">
        <f>+$C$30*'10 - 2013'!AM76</f>
        <v>#DIV/0!</v>
      </c>
      <c r="L76" s="53" t="e">
        <f>+$C$30*'10 - 2013'!AN76</f>
        <v>#DIV/0!</v>
      </c>
      <c r="M76" s="53" t="e">
        <f>+$C$30*'10 - 2013'!AO76</f>
        <v>#DIV/0!</v>
      </c>
      <c r="N76" s="53" t="e">
        <f>+$C$30*'10 - 2013'!AP76</f>
        <v>#DIV/0!</v>
      </c>
      <c r="O76" s="53" t="e">
        <f>+$C$30*'10 - 2013'!AQ76</f>
        <v>#DIV/0!</v>
      </c>
      <c r="P76" s="53" t="e">
        <f>+$C$30*'10 - 2013'!AR76</f>
        <v>#DIV/0!</v>
      </c>
      <c r="Q76" s="53" t="e">
        <f>+$C$30*'10 - 2013'!AS76</f>
        <v>#DIV/0!</v>
      </c>
      <c r="R76" s="53" t="e">
        <f>+$C$30*'10 - 2013'!AT76</f>
        <v>#DIV/0!</v>
      </c>
      <c r="S76" s="53" t="e">
        <f>+$C$30*'10 - 2013'!AU76</f>
        <v>#DIV/0!</v>
      </c>
      <c r="T76" s="53" t="e">
        <f>+$C$30*'10 - 2013'!AV76</f>
        <v>#DIV/0!</v>
      </c>
      <c r="U76" s="53" t="e">
        <f>+$C$30*'10 - 2013'!AW76</f>
        <v>#DIV/0!</v>
      </c>
      <c r="V76" s="53" t="e">
        <f>+$C$30*'10 - 2013'!AX76</f>
        <v>#DIV/0!</v>
      </c>
      <c r="W76" s="53" t="e">
        <f>+$C$30*'10 - 2013'!AY76</f>
        <v>#DIV/0!</v>
      </c>
      <c r="X76" s="53" t="e">
        <f>+$C$30*'10 - 2013'!AZ76</f>
        <v>#DIV/0!</v>
      </c>
      <c r="Y76" s="53" t="e">
        <f>+$C$30*'10 - 2013'!BA76</f>
        <v>#DIV/0!</v>
      </c>
      <c r="Z76" s="53" t="e">
        <f>+$C$30*'10 - 2013'!BB76</f>
        <v>#DIV/0!</v>
      </c>
      <c r="AA76" s="53" t="e">
        <f>+$C$30*'10 - 2013'!BC76</f>
        <v>#DIV/0!</v>
      </c>
      <c r="AB76" s="53" t="e">
        <f>+$C$30*'10 - 2013'!BD76</f>
        <v>#DIV/0!</v>
      </c>
      <c r="AC76" s="53" t="e">
        <f>+$C$30*'10 - 2013'!BE76</f>
        <v>#DIV/0!</v>
      </c>
      <c r="AD76" s="53" t="e">
        <f>+$C$30*'10 - 2013'!BF76</f>
        <v>#DIV/0!</v>
      </c>
      <c r="AE76" s="53" t="e">
        <f>+$C$30*'10 - 2013'!BG76</f>
        <v>#DIV/0!</v>
      </c>
      <c r="AF76" s="53" t="e">
        <f>+$C$30*'10 - 2013'!BH76</f>
        <v>#DIV/0!</v>
      </c>
      <c r="AG76" s="53" t="e">
        <f>+$C$30*'10 - 2013'!BI76</f>
        <v>#DIV/0!</v>
      </c>
      <c r="AH76" s="53" t="e">
        <f>+$C$30*'10 - 2013'!BJ76</f>
        <v>#DIV/0!</v>
      </c>
      <c r="AI76" s="2"/>
    </row>
    <row r="77" spans="1:35">
      <c r="A77" s="63">
        <v>70</v>
      </c>
      <c r="B77" s="53">
        <f>+'10 - 2013'!B77</f>
        <v>0</v>
      </c>
      <c r="C77" s="53" t="e">
        <f>+'10 - 2013'!AE77/'10 - 2013'!BK77</f>
        <v>#DIV/0!</v>
      </c>
      <c r="D77" s="53" t="e">
        <f>+$C$30*'10 - 2013'!AF77</f>
        <v>#DIV/0!</v>
      </c>
      <c r="E77" s="53" t="e">
        <f>+$C$30*'10 - 2013'!AG77</f>
        <v>#DIV/0!</v>
      </c>
      <c r="F77" s="53" t="e">
        <f>+$C$30*'10 - 2013'!AH77</f>
        <v>#DIV/0!</v>
      </c>
      <c r="G77" s="53" t="e">
        <f>+$C$30*'10 - 2013'!AI77</f>
        <v>#DIV/0!</v>
      </c>
      <c r="H77" s="53" t="e">
        <f>+$C$30*'10 - 2013'!AJ77</f>
        <v>#DIV/0!</v>
      </c>
      <c r="I77" s="53" t="e">
        <f>+$C$30*'10 - 2013'!AK77</f>
        <v>#DIV/0!</v>
      </c>
      <c r="J77" s="53" t="e">
        <f>+$C$30*'10 - 2013'!AL77</f>
        <v>#DIV/0!</v>
      </c>
      <c r="K77" s="53" t="e">
        <f>+$C$30*'10 - 2013'!AM77</f>
        <v>#DIV/0!</v>
      </c>
      <c r="L77" s="53" t="e">
        <f>+$C$30*'10 - 2013'!AN77</f>
        <v>#DIV/0!</v>
      </c>
      <c r="M77" s="53" t="e">
        <f>+$C$30*'10 - 2013'!AO77</f>
        <v>#DIV/0!</v>
      </c>
      <c r="N77" s="53" t="e">
        <f>+$C$30*'10 - 2013'!AP77</f>
        <v>#DIV/0!</v>
      </c>
      <c r="O77" s="53" t="e">
        <f>+$C$30*'10 - 2013'!AQ77</f>
        <v>#DIV/0!</v>
      </c>
      <c r="P77" s="53" t="e">
        <f>+$C$30*'10 - 2013'!AR77</f>
        <v>#DIV/0!</v>
      </c>
      <c r="Q77" s="53" t="e">
        <f>+$C$30*'10 - 2013'!AS77</f>
        <v>#DIV/0!</v>
      </c>
      <c r="R77" s="53" t="e">
        <f>+$C$30*'10 - 2013'!AT77</f>
        <v>#DIV/0!</v>
      </c>
      <c r="S77" s="53" t="e">
        <f>+$C$30*'10 - 2013'!AU77</f>
        <v>#DIV/0!</v>
      </c>
      <c r="T77" s="53" t="e">
        <f>+$C$30*'10 - 2013'!AV77</f>
        <v>#DIV/0!</v>
      </c>
      <c r="U77" s="53" t="e">
        <f>+$C$30*'10 - 2013'!AW77</f>
        <v>#DIV/0!</v>
      </c>
      <c r="V77" s="53" t="e">
        <f>+$C$30*'10 - 2013'!AX77</f>
        <v>#DIV/0!</v>
      </c>
      <c r="W77" s="53" t="e">
        <f>+$C$30*'10 - 2013'!AY77</f>
        <v>#DIV/0!</v>
      </c>
      <c r="X77" s="53" t="e">
        <f>+$C$30*'10 - 2013'!AZ77</f>
        <v>#DIV/0!</v>
      </c>
      <c r="Y77" s="53" t="e">
        <f>+$C$30*'10 - 2013'!BA77</f>
        <v>#DIV/0!</v>
      </c>
      <c r="Z77" s="53" t="e">
        <f>+$C$30*'10 - 2013'!BB77</f>
        <v>#DIV/0!</v>
      </c>
      <c r="AA77" s="53" t="e">
        <f>+$C$30*'10 - 2013'!BC77</f>
        <v>#DIV/0!</v>
      </c>
      <c r="AB77" s="53" t="e">
        <f>+$C$30*'10 - 2013'!BD77</f>
        <v>#DIV/0!</v>
      </c>
      <c r="AC77" s="53" t="e">
        <f>+$C$30*'10 - 2013'!BE77</f>
        <v>#DIV/0!</v>
      </c>
      <c r="AD77" s="53" t="e">
        <f>+$C$30*'10 - 2013'!BF77</f>
        <v>#DIV/0!</v>
      </c>
      <c r="AE77" s="53" t="e">
        <f>+$C$30*'10 - 2013'!BG77</f>
        <v>#DIV/0!</v>
      </c>
      <c r="AF77" s="53" t="e">
        <f>+$C$30*'10 - 2013'!BH77</f>
        <v>#DIV/0!</v>
      </c>
      <c r="AG77" s="53" t="e">
        <f>+$C$30*'10 - 2013'!BI77</f>
        <v>#DIV/0!</v>
      </c>
      <c r="AH77" s="53" t="e">
        <f>+$C$30*'10 - 2013'!BJ77</f>
        <v>#DIV/0!</v>
      </c>
      <c r="AI77" s="2"/>
    </row>
    <row r="78" spans="1:35">
      <c r="A78" s="63">
        <v>71</v>
      </c>
      <c r="B78" s="53">
        <f>+'10 - 2013'!B78</f>
        <v>0</v>
      </c>
      <c r="C78" s="53" t="e">
        <f>+'10 - 2013'!AE78/'10 - 2013'!BK78</f>
        <v>#DIV/0!</v>
      </c>
      <c r="D78" s="53" t="e">
        <f>+$C$30*'10 - 2013'!AF78</f>
        <v>#DIV/0!</v>
      </c>
      <c r="E78" s="53" t="e">
        <f>+$C$30*'10 - 2013'!AG78</f>
        <v>#DIV/0!</v>
      </c>
      <c r="F78" s="53" t="e">
        <f>+$C$30*'10 - 2013'!AH78</f>
        <v>#DIV/0!</v>
      </c>
      <c r="G78" s="53" t="e">
        <f>+$C$30*'10 - 2013'!AI78</f>
        <v>#DIV/0!</v>
      </c>
      <c r="H78" s="53" t="e">
        <f>+$C$30*'10 - 2013'!AJ78</f>
        <v>#DIV/0!</v>
      </c>
      <c r="I78" s="53" t="e">
        <f>+$C$30*'10 - 2013'!AK78</f>
        <v>#DIV/0!</v>
      </c>
      <c r="J78" s="53" t="e">
        <f>+$C$30*'10 - 2013'!AL78</f>
        <v>#DIV/0!</v>
      </c>
      <c r="K78" s="53" t="e">
        <f>+$C$30*'10 - 2013'!AM78</f>
        <v>#DIV/0!</v>
      </c>
      <c r="L78" s="53" t="e">
        <f>+$C$30*'10 - 2013'!AN78</f>
        <v>#DIV/0!</v>
      </c>
      <c r="M78" s="53" t="e">
        <f>+$C$30*'10 - 2013'!AO78</f>
        <v>#DIV/0!</v>
      </c>
      <c r="N78" s="53" t="e">
        <f>+$C$30*'10 - 2013'!AP78</f>
        <v>#DIV/0!</v>
      </c>
      <c r="O78" s="53" t="e">
        <f>+$C$30*'10 - 2013'!AQ78</f>
        <v>#DIV/0!</v>
      </c>
      <c r="P78" s="53" t="e">
        <f>+$C$30*'10 - 2013'!AR78</f>
        <v>#DIV/0!</v>
      </c>
      <c r="Q78" s="53" t="e">
        <f>+$C$30*'10 - 2013'!AS78</f>
        <v>#DIV/0!</v>
      </c>
      <c r="R78" s="53" t="e">
        <f>+$C$30*'10 - 2013'!AT78</f>
        <v>#DIV/0!</v>
      </c>
      <c r="S78" s="53" t="e">
        <f>+$C$30*'10 - 2013'!AU78</f>
        <v>#DIV/0!</v>
      </c>
      <c r="T78" s="53" t="e">
        <f>+$C$30*'10 - 2013'!AV78</f>
        <v>#DIV/0!</v>
      </c>
      <c r="U78" s="53" t="e">
        <f>+$C$30*'10 - 2013'!AW78</f>
        <v>#DIV/0!</v>
      </c>
      <c r="V78" s="53" t="e">
        <f>+$C$30*'10 - 2013'!AX78</f>
        <v>#DIV/0!</v>
      </c>
      <c r="W78" s="53" t="e">
        <f>+$C$30*'10 - 2013'!AY78</f>
        <v>#DIV/0!</v>
      </c>
      <c r="X78" s="53" t="e">
        <f>+$C$30*'10 - 2013'!AZ78</f>
        <v>#DIV/0!</v>
      </c>
      <c r="Y78" s="53" t="e">
        <f>+$C$30*'10 - 2013'!BA78</f>
        <v>#DIV/0!</v>
      </c>
      <c r="Z78" s="53" t="e">
        <f>+$C$30*'10 - 2013'!BB78</f>
        <v>#DIV/0!</v>
      </c>
      <c r="AA78" s="53" t="e">
        <f>+$C$30*'10 - 2013'!BC78</f>
        <v>#DIV/0!</v>
      </c>
      <c r="AB78" s="53" t="e">
        <f>+$C$30*'10 - 2013'!BD78</f>
        <v>#DIV/0!</v>
      </c>
      <c r="AC78" s="53" t="e">
        <f>+$C$30*'10 - 2013'!BE78</f>
        <v>#DIV/0!</v>
      </c>
      <c r="AD78" s="53" t="e">
        <f>+$C$30*'10 - 2013'!BF78</f>
        <v>#DIV/0!</v>
      </c>
      <c r="AE78" s="53" t="e">
        <f>+$C$30*'10 - 2013'!BG78</f>
        <v>#DIV/0!</v>
      </c>
      <c r="AF78" s="53" t="e">
        <f>+$C$30*'10 - 2013'!BH78</f>
        <v>#DIV/0!</v>
      </c>
      <c r="AG78" s="53" t="e">
        <f>+$C$30*'10 - 2013'!BI78</f>
        <v>#DIV/0!</v>
      </c>
      <c r="AH78" s="53" t="e">
        <f>+$C$30*'10 - 2013'!BJ78</f>
        <v>#DIV/0!</v>
      </c>
      <c r="AI78" s="2"/>
    </row>
    <row r="79" spans="1:35">
      <c r="A79" s="63">
        <v>72</v>
      </c>
      <c r="B79" s="53">
        <f>+'10 - 2013'!B79</f>
        <v>0</v>
      </c>
      <c r="C79" s="53" t="e">
        <f>+'10 - 2013'!AE79/'10 - 2013'!BK79</f>
        <v>#DIV/0!</v>
      </c>
      <c r="D79" s="53" t="e">
        <f>+$C$30*'10 - 2013'!AF79</f>
        <v>#DIV/0!</v>
      </c>
      <c r="E79" s="53" t="e">
        <f>+$C$30*'10 - 2013'!AG79</f>
        <v>#DIV/0!</v>
      </c>
      <c r="F79" s="53" t="e">
        <f>+$C$30*'10 - 2013'!AH79</f>
        <v>#DIV/0!</v>
      </c>
      <c r="G79" s="53" t="e">
        <f>+$C$30*'10 - 2013'!AI79</f>
        <v>#DIV/0!</v>
      </c>
      <c r="H79" s="53" t="e">
        <f>+$C$30*'10 - 2013'!AJ79</f>
        <v>#DIV/0!</v>
      </c>
      <c r="I79" s="53" t="e">
        <f>+$C$30*'10 - 2013'!AK79</f>
        <v>#DIV/0!</v>
      </c>
      <c r="J79" s="53" t="e">
        <f>+$C$30*'10 - 2013'!AL79</f>
        <v>#DIV/0!</v>
      </c>
      <c r="K79" s="53" t="e">
        <f>+$C$30*'10 - 2013'!AM79</f>
        <v>#DIV/0!</v>
      </c>
      <c r="L79" s="53" t="e">
        <f>+$C$30*'10 - 2013'!AN79</f>
        <v>#DIV/0!</v>
      </c>
      <c r="M79" s="53" t="e">
        <f>+$C$30*'10 - 2013'!AO79</f>
        <v>#DIV/0!</v>
      </c>
      <c r="N79" s="53" t="e">
        <f>+$C$30*'10 - 2013'!AP79</f>
        <v>#DIV/0!</v>
      </c>
      <c r="O79" s="53" t="e">
        <f>+$C$30*'10 - 2013'!AQ79</f>
        <v>#DIV/0!</v>
      </c>
      <c r="P79" s="53" t="e">
        <f>+$C$30*'10 - 2013'!AR79</f>
        <v>#DIV/0!</v>
      </c>
      <c r="Q79" s="53" t="e">
        <f>+$C$30*'10 - 2013'!AS79</f>
        <v>#DIV/0!</v>
      </c>
      <c r="R79" s="53" t="e">
        <f>+$C$30*'10 - 2013'!AT79</f>
        <v>#DIV/0!</v>
      </c>
      <c r="S79" s="53" t="e">
        <f>+$C$30*'10 - 2013'!AU79</f>
        <v>#DIV/0!</v>
      </c>
      <c r="T79" s="53" t="e">
        <f>+$C$30*'10 - 2013'!AV79</f>
        <v>#DIV/0!</v>
      </c>
      <c r="U79" s="53" t="e">
        <f>+$C$30*'10 - 2013'!AW79</f>
        <v>#DIV/0!</v>
      </c>
      <c r="V79" s="53" t="e">
        <f>+$C$30*'10 - 2013'!AX79</f>
        <v>#DIV/0!</v>
      </c>
      <c r="W79" s="53" t="e">
        <f>+$C$30*'10 - 2013'!AY79</f>
        <v>#DIV/0!</v>
      </c>
      <c r="X79" s="53" t="e">
        <f>+$C$30*'10 - 2013'!AZ79</f>
        <v>#DIV/0!</v>
      </c>
      <c r="Y79" s="53" t="e">
        <f>+$C$30*'10 - 2013'!BA79</f>
        <v>#DIV/0!</v>
      </c>
      <c r="Z79" s="53" t="e">
        <f>+$C$30*'10 - 2013'!BB79</f>
        <v>#DIV/0!</v>
      </c>
      <c r="AA79" s="53" t="e">
        <f>+$C$30*'10 - 2013'!BC79</f>
        <v>#DIV/0!</v>
      </c>
      <c r="AB79" s="53" t="e">
        <f>+$C$30*'10 - 2013'!BD79</f>
        <v>#DIV/0!</v>
      </c>
      <c r="AC79" s="53" t="e">
        <f>+$C$30*'10 - 2013'!BE79</f>
        <v>#DIV/0!</v>
      </c>
      <c r="AD79" s="53" t="e">
        <f>+$C$30*'10 - 2013'!BF79</f>
        <v>#DIV/0!</v>
      </c>
      <c r="AE79" s="53" t="e">
        <f>+$C$30*'10 - 2013'!BG79</f>
        <v>#DIV/0!</v>
      </c>
      <c r="AF79" s="53" t="e">
        <f>+$C$30*'10 - 2013'!BH79</f>
        <v>#DIV/0!</v>
      </c>
      <c r="AG79" s="53" t="e">
        <f>+$C$30*'10 - 2013'!BI79</f>
        <v>#DIV/0!</v>
      </c>
      <c r="AH79" s="53" t="e">
        <f>+$C$30*'10 - 2013'!BJ79</f>
        <v>#DIV/0!</v>
      </c>
      <c r="AI79" s="2"/>
    </row>
    <row r="80" spans="1:35">
      <c r="A80" s="63">
        <v>73</v>
      </c>
      <c r="B80" s="53">
        <f>+'10 - 2013'!B80</f>
        <v>0</v>
      </c>
      <c r="C80" s="53" t="e">
        <f>+'10 - 2013'!AE80/'10 - 2013'!BK80</f>
        <v>#DIV/0!</v>
      </c>
      <c r="D80" s="53" t="e">
        <f>+$C$30*'10 - 2013'!AF80</f>
        <v>#DIV/0!</v>
      </c>
      <c r="E80" s="53" t="e">
        <f>+$C$30*'10 - 2013'!AG80</f>
        <v>#DIV/0!</v>
      </c>
      <c r="F80" s="53" t="e">
        <f>+$C$30*'10 - 2013'!AH80</f>
        <v>#DIV/0!</v>
      </c>
      <c r="G80" s="53" t="e">
        <f>+$C$30*'10 - 2013'!AI80</f>
        <v>#DIV/0!</v>
      </c>
      <c r="H80" s="53" t="e">
        <f>+$C$30*'10 - 2013'!AJ80</f>
        <v>#DIV/0!</v>
      </c>
      <c r="I80" s="53" t="e">
        <f>+$C$30*'10 - 2013'!AK80</f>
        <v>#DIV/0!</v>
      </c>
      <c r="J80" s="53" t="e">
        <f>+$C$30*'10 - 2013'!AL80</f>
        <v>#DIV/0!</v>
      </c>
      <c r="K80" s="53" t="e">
        <f>+$C$30*'10 - 2013'!AM80</f>
        <v>#DIV/0!</v>
      </c>
      <c r="L80" s="53" t="e">
        <f>+$C$30*'10 - 2013'!AN80</f>
        <v>#DIV/0!</v>
      </c>
      <c r="M80" s="53" t="e">
        <f>+$C$30*'10 - 2013'!AO80</f>
        <v>#DIV/0!</v>
      </c>
      <c r="N80" s="53" t="e">
        <f>+$C$30*'10 - 2013'!AP80</f>
        <v>#DIV/0!</v>
      </c>
      <c r="O80" s="53" t="e">
        <f>+$C$30*'10 - 2013'!AQ80</f>
        <v>#DIV/0!</v>
      </c>
      <c r="P80" s="53" t="e">
        <f>+$C$30*'10 - 2013'!AR80</f>
        <v>#DIV/0!</v>
      </c>
      <c r="Q80" s="53" t="e">
        <f>+$C$30*'10 - 2013'!AS80</f>
        <v>#DIV/0!</v>
      </c>
      <c r="R80" s="53" t="e">
        <f>+$C$30*'10 - 2013'!AT80</f>
        <v>#DIV/0!</v>
      </c>
      <c r="S80" s="53" t="e">
        <f>+$C$30*'10 - 2013'!AU80</f>
        <v>#DIV/0!</v>
      </c>
      <c r="T80" s="53" t="e">
        <f>+$C$30*'10 - 2013'!AV80</f>
        <v>#DIV/0!</v>
      </c>
      <c r="U80" s="53" t="e">
        <f>+$C$30*'10 - 2013'!AW80</f>
        <v>#DIV/0!</v>
      </c>
      <c r="V80" s="53" t="e">
        <f>+$C$30*'10 - 2013'!AX80</f>
        <v>#DIV/0!</v>
      </c>
      <c r="W80" s="53" t="e">
        <f>+$C$30*'10 - 2013'!AY80</f>
        <v>#DIV/0!</v>
      </c>
      <c r="X80" s="53" t="e">
        <f>+$C$30*'10 - 2013'!AZ80</f>
        <v>#DIV/0!</v>
      </c>
      <c r="Y80" s="53" t="e">
        <f>+$C$30*'10 - 2013'!BA80</f>
        <v>#DIV/0!</v>
      </c>
      <c r="Z80" s="53" t="e">
        <f>+$C$30*'10 - 2013'!BB80</f>
        <v>#DIV/0!</v>
      </c>
      <c r="AA80" s="53" t="e">
        <f>+$C$30*'10 - 2013'!BC80</f>
        <v>#DIV/0!</v>
      </c>
      <c r="AB80" s="53" t="e">
        <f>+$C$30*'10 - 2013'!BD80</f>
        <v>#DIV/0!</v>
      </c>
      <c r="AC80" s="53" t="e">
        <f>+$C$30*'10 - 2013'!BE80</f>
        <v>#DIV/0!</v>
      </c>
      <c r="AD80" s="53" t="e">
        <f>+$C$30*'10 - 2013'!BF80</f>
        <v>#DIV/0!</v>
      </c>
      <c r="AE80" s="53" t="e">
        <f>+$C$30*'10 - 2013'!BG80</f>
        <v>#DIV/0!</v>
      </c>
      <c r="AF80" s="53" t="e">
        <f>+$C$30*'10 - 2013'!BH80</f>
        <v>#DIV/0!</v>
      </c>
      <c r="AG80" s="53" t="e">
        <f>+$C$30*'10 - 2013'!BI80</f>
        <v>#DIV/0!</v>
      </c>
      <c r="AH80" s="53" t="e">
        <f>+$C$30*'10 - 2013'!BJ80</f>
        <v>#DIV/0!</v>
      </c>
      <c r="AI80" s="2"/>
    </row>
    <row r="81" spans="1:35">
      <c r="A81" s="63">
        <v>74</v>
      </c>
      <c r="B81" s="53">
        <f>+'10 - 2013'!B81</f>
        <v>0</v>
      </c>
      <c r="C81" s="53" t="e">
        <f>+'10 - 2013'!AE81/'10 - 2013'!BK81</f>
        <v>#DIV/0!</v>
      </c>
      <c r="D81" s="53" t="e">
        <f>+$C$30*'10 - 2013'!AF81</f>
        <v>#DIV/0!</v>
      </c>
      <c r="E81" s="53" t="e">
        <f>+$C$30*'10 - 2013'!AG81</f>
        <v>#DIV/0!</v>
      </c>
      <c r="F81" s="53" t="e">
        <f>+$C$30*'10 - 2013'!AH81</f>
        <v>#DIV/0!</v>
      </c>
      <c r="G81" s="53" t="e">
        <f>+$C$30*'10 - 2013'!AI81</f>
        <v>#DIV/0!</v>
      </c>
      <c r="H81" s="53" t="e">
        <f>+$C$30*'10 - 2013'!AJ81</f>
        <v>#DIV/0!</v>
      </c>
      <c r="I81" s="53" t="e">
        <f>+$C$30*'10 - 2013'!AK81</f>
        <v>#DIV/0!</v>
      </c>
      <c r="J81" s="53" t="e">
        <f>+$C$30*'10 - 2013'!AL81</f>
        <v>#DIV/0!</v>
      </c>
      <c r="K81" s="53" t="e">
        <f>+$C$30*'10 - 2013'!AM81</f>
        <v>#DIV/0!</v>
      </c>
      <c r="L81" s="53" t="e">
        <f>+$C$30*'10 - 2013'!AN81</f>
        <v>#DIV/0!</v>
      </c>
      <c r="M81" s="53" t="e">
        <f>+$C$30*'10 - 2013'!AO81</f>
        <v>#DIV/0!</v>
      </c>
      <c r="N81" s="53" t="e">
        <f>+$C$30*'10 - 2013'!AP81</f>
        <v>#DIV/0!</v>
      </c>
      <c r="O81" s="53" t="e">
        <f>+$C$30*'10 - 2013'!AQ81</f>
        <v>#DIV/0!</v>
      </c>
      <c r="P81" s="53" t="e">
        <f>+$C$30*'10 - 2013'!AR81</f>
        <v>#DIV/0!</v>
      </c>
      <c r="Q81" s="53" t="e">
        <f>+$C$30*'10 - 2013'!AS81</f>
        <v>#DIV/0!</v>
      </c>
      <c r="R81" s="53" t="e">
        <f>+$C$30*'10 - 2013'!AT81</f>
        <v>#DIV/0!</v>
      </c>
      <c r="S81" s="53" t="e">
        <f>+$C$30*'10 - 2013'!AU81</f>
        <v>#DIV/0!</v>
      </c>
      <c r="T81" s="53" t="e">
        <f>+$C$30*'10 - 2013'!AV81</f>
        <v>#DIV/0!</v>
      </c>
      <c r="U81" s="53" t="e">
        <f>+$C$30*'10 - 2013'!AW81</f>
        <v>#DIV/0!</v>
      </c>
      <c r="V81" s="53" t="e">
        <f>+$C$30*'10 - 2013'!AX81</f>
        <v>#DIV/0!</v>
      </c>
      <c r="W81" s="53" t="e">
        <f>+$C$30*'10 - 2013'!AY81</f>
        <v>#DIV/0!</v>
      </c>
      <c r="X81" s="53" t="e">
        <f>+$C$30*'10 - 2013'!AZ81</f>
        <v>#DIV/0!</v>
      </c>
      <c r="Y81" s="53" t="e">
        <f>+$C$30*'10 - 2013'!BA81</f>
        <v>#DIV/0!</v>
      </c>
      <c r="Z81" s="53" t="e">
        <f>+$C$30*'10 - 2013'!BB81</f>
        <v>#DIV/0!</v>
      </c>
      <c r="AA81" s="53" t="e">
        <f>+$C$30*'10 - 2013'!BC81</f>
        <v>#DIV/0!</v>
      </c>
      <c r="AB81" s="53" t="e">
        <f>+$C$30*'10 - 2013'!BD81</f>
        <v>#DIV/0!</v>
      </c>
      <c r="AC81" s="53" t="e">
        <f>+$C$30*'10 - 2013'!BE81</f>
        <v>#DIV/0!</v>
      </c>
      <c r="AD81" s="53" t="e">
        <f>+$C$30*'10 - 2013'!BF81</f>
        <v>#DIV/0!</v>
      </c>
      <c r="AE81" s="53" t="e">
        <f>+$C$30*'10 - 2013'!BG81</f>
        <v>#DIV/0!</v>
      </c>
      <c r="AF81" s="53" t="e">
        <f>+$C$30*'10 - 2013'!BH81</f>
        <v>#DIV/0!</v>
      </c>
      <c r="AG81" s="53" t="e">
        <f>+$C$30*'10 - 2013'!BI81</f>
        <v>#DIV/0!</v>
      </c>
      <c r="AH81" s="53" t="e">
        <f>+$C$30*'10 - 2013'!BJ81</f>
        <v>#DIV/0!</v>
      </c>
      <c r="AI81" s="2"/>
    </row>
    <row r="82" spans="1:35">
      <c r="A82" s="63">
        <v>75</v>
      </c>
      <c r="B82" s="53">
        <f>+'10 - 2013'!B82</f>
        <v>0</v>
      </c>
      <c r="C82" s="53" t="e">
        <f>+'10 - 2013'!AE82/'10 - 2013'!BK82</f>
        <v>#DIV/0!</v>
      </c>
      <c r="D82" s="53" t="e">
        <f>+$C$30*'10 - 2013'!AF82</f>
        <v>#DIV/0!</v>
      </c>
      <c r="E82" s="53" t="e">
        <f>+$C$30*'10 - 2013'!AG82</f>
        <v>#DIV/0!</v>
      </c>
      <c r="F82" s="53" t="e">
        <f>+$C$30*'10 - 2013'!AH82</f>
        <v>#DIV/0!</v>
      </c>
      <c r="G82" s="53" t="e">
        <f>+$C$30*'10 - 2013'!AI82</f>
        <v>#DIV/0!</v>
      </c>
      <c r="H82" s="53" t="e">
        <f>+$C$30*'10 - 2013'!AJ82</f>
        <v>#DIV/0!</v>
      </c>
      <c r="I82" s="53" t="e">
        <f>+$C$30*'10 - 2013'!AK82</f>
        <v>#DIV/0!</v>
      </c>
      <c r="J82" s="53" t="e">
        <f>+$C$30*'10 - 2013'!AL82</f>
        <v>#DIV/0!</v>
      </c>
      <c r="K82" s="53" t="e">
        <f>+$C$30*'10 - 2013'!AM82</f>
        <v>#DIV/0!</v>
      </c>
      <c r="L82" s="53" t="e">
        <f>+$C$30*'10 - 2013'!AN82</f>
        <v>#DIV/0!</v>
      </c>
      <c r="M82" s="53" t="e">
        <f>+$C$30*'10 - 2013'!AO82</f>
        <v>#DIV/0!</v>
      </c>
      <c r="N82" s="53" t="e">
        <f>+$C$30*'10 - 2013'!AP82</f>
        <v>#DIV/0!</v>
      </c>
      <c r="O82" s="53" t="e">
        <f>+$C$30*'10 - 2013'!AQ82</f>
        <v>#DIV/0!</v>
      </c>
      <c r="P82" s="53" t="e">
        <f>+$C$30*'10 - 2013'!AR82</f>
        <v>#DIV/0!</v>
      </c>
      <c r="Q82" s="53" t="e">
        <f>+$C$30*'10 - 2013'!AS82</f>
        <v>#DIV/0!</v>
      </c>
      <c r="R82" s="53" t="e">
        <f>+$C$30*'10 - 2013'!AT82</f>
        <v>#DIV/0!</v>
      </c>
      <c r="S82" s="53" t="e">
        <f>+$C$30*'10 - 2013'!AU82</f>
        <v>#DIV/0!</v>
      </c>
      <c r="T82" s="53" t="e">
        <f>+$C$30*'10 - 2013'!AV82</f>
        <v>#DIV/0!</v>
      </c>
      <c r="U82" s="53" t="e">
        <f>+$C$30*'10 - 2013'!AW82</f>
        <v>#DIV/0!</v>
      </c>
      <c r="V82" s="53" t="e">
        <f>+$C$30*'10 - 2013'!AX82</f>
        <v>#DIV/0!</v>
      </c>
      <c r="W82" s="53" t="e">
        <f>+$C$30*'10 - 2013'!AY82</f>
        <v>#DIV/0!</v>
      </c>
      <c r="X82" s="53" t="e">
        <f>+$C$30*'10 - 2013'!AZ82</f>
        <v>#DIV/0!</v>
      </c>
      <c r="Y82" s="53" t="e">
        <f>+$C$30*'10 - 2013'!BA82</f>
        <v>#DIV/0!</v>
      </c>
      <c r="Z82" s="53" t="e">
        <f>+$C$30*'10 - 2013'!BB82</f>
        <v>#DIV/0!</v>
      </c>
      <c r="AA82" s="53" t="e">
        <f>+$C$30*'10 - 2013'!BC82</f>
        <v>#DIV/0!</v>
      </c>
      <c r="AB82" s="53" t="e">
        <f>+$C$30*'10 - 2013'!BD82</f>
        <v>#DIV/0!</v>
      </c>
      <c r="AC82" s="53" t="e">
        <f>+$C$30*'10 - 2013'!BE82</f>
        <v>#DIV/0!</v>
      </c>
      <c r="AD82" s="53" t="e">
        <f>+$C$30*'10 - 2013'!BF82</f>
        <v>#DIV/0!</v>
      </c>
      <c r="AE82" s="53" t="e">
        <f>+$C$30*'10 - 2013'!BG82</f>
        <v>#DIV/0!</v>
      </c>
      <c r="AF82" s="53" t="e">
        <f>+$C$30*'10 - 2013'!BH82</f>
        <v>#DIV/0!</v>
      </c>
      <c r="AG82" s="53" t="e">
        <f>+$C$30*'10 - 2013'!BI82</f>
        <v>#DIV/0!</v>
      </c>
      <c r="AH82" s="53" t="e">
        <f>+$C$30*'10 - 2013'!BJ82</f>
        <v>#DIV/0!</v>
      </c>
      <c r="AI82" s="2"/>
    </row>
    <row r="83" spans="1:35">
      <c r="A83" s="63">
        <v>76</v>
      </c>
      <c r="B83" s="53">
        <f>+'10 - 2013'!B83</f>
        <v>0</v>
      </c>
      <c r="C83" s="53" t="e">
        <f>+'10 - 2013'!AE83/'10 - 2013'!BK83</f>
        <v>#DIV/0!</v>
      </c>
      <c r="D83" s="53" t="e">
        <f>+$C$30*'10 - 2013'!AF83</f>
        <v>#DIV/0!</v>
      </c>
      <c r="E83" s="53" t="e">
        <f>+$C$30*'10 - 2013'!AG83</f>
        <v>#DIV/0!</v>
      </c>
      <c r="F83" s="53" t="e">
        <f>+$C$30*'10 - 2013'!AH83</f>
        <v>#DIV/0!</v>
      </c>
      <c r="G83" s="53" t="e">
        <f>+$C$30*'10 - 2013'!AI83</f>
        <v>#DIV/0!</v>
      </c>
      <c r="H83" s="53" t="e">
        <f>+$C$30*'10 - 2013'!AJ83</f>
        <v>#DIV/0!</v>
      </c>
      <c r="I83" s="53" t="e">
        <f>+$C$30*'10 - 2013'!AK83</f>
        <v>#DIV/0!</v>
      </c>
      <c r="J83" s="53" t="e">
        <f>+$C$30*'10 - 2013'!AL83</f>
        <v>#DIV/0!</v>
      </c>
      <c r="K83" s="53" t="e">
        <f>+$C$30*'10 - 2013'!AM83</f>
        <v>#DIV/0!</v>
      </c>
      <c r="L83" s="53" t="e">
        <f>+$C$30*'10 - 2013'!AN83</f>
        <v>#DIV/0!</v>
      </c>
      <c r="M83" s="53" t="e">
        <f>+$C$30*'10 - 2013'!AO83</f>
        <v>#DIV/0!</v>
      </c>
      <c r="N83" s="53" t="e">
        <f>+$C$30*'10 - 2013'!AP83</f>
        <v>#DIV/0!</v>
      </c>
      <c r="O83" s="53" t="e">
        <f>+$C$30*'10 - 2013'!AQ83</f>
        <v>#DIV/0!</v>
      </c>
      <c r="P83" s="53" t="e">
        <f>+$C$30*'10 - 2013'!AR83</f>
        <v>#DIV/0!</v>
      </c>
      <c r="Q83" s="53" t="e">
        <f>+$C$30*'10 - 2013'!AS83</f>
        <v>#DIV/0!</v>
      </c>
      <c r="R83" s="53" t="e">
        <f>+$C$30*'10 - 2013'!AT83</f>
        <v>#DIV/0!</v>
      </c>
      <c r="S83" s="53" t="e">
        <f>+$C$30*'10 - 2013'!AU83</f>
        <v>#DIV/0!</v>
      </c>
      <c r="T83" s="53" t="e">
        <f>+$C$30*'10 - 2013'!AV83</f>
        <v>#DIV/0!</v>
      </c>
      <c r="U83" s="53" t="e">
        <f>+$C$30*'10 - 2013'!AW83</f>
        <v>#DIV/0!</v>
      </c>
      <c r="V83" s="53" t="e">
        <f>+$C$30*'10 - 2013'!AX83</f>
        <v>#DIV/0!</v>
      </c>
      <c r="W83" s="53" t="e">
        <f>+$C$30*'10 - 2013'!AY83</f>
        <v>#DIV/0!</v>
      </c>
      <c r="X83" s="53" t="e">
        <f>+$C$30*'10 - 2013'!AZ83</f>
        <v>#DIV/0!</v>
      </c>
      <c r="Y83" s="53" t="e">
        <f>+$C$30*'10 - 2013'!BA83</f>
        <v>#DIV/0!</v>
      </c>
      <c r="Z83" s="53" t="e">
        <f>+$C$30*'10 - 2013'!BB83</f>
        <v>#DIV/0!</v>
      </c>
      <c r="AA83" s="53" t="e">
        <f>+$C$30*'10 - 2013'!BC83</f>
        <v>#DIV/0!</v>
      </c>
      <c r="AB83" s="53" t="e">
        <f>+$C$30*'10 - 2013'!BD83</f>
        <v>#DIV/0!</v>
      </c>
      <c r="AC83" s="53" t="e">
        <f>+$C$30*'10 - 2013'!BE83</f>
        <v>#DIV/0!</v>
      </c>
      <c r="AD83" s="53" t="e">
        <f>+$C$30*'10 - 2013'!BF83</f>
        <v>#DIV/0!</v>
      </c>
      <c r="AE83" s="53" t="e">
        <f>+$C$30*'10 - 2013'!BG83</f>
        <v>#DIV/0!</v>
      </c>
      <c r="AF83" s="53" t="e">
        <f>+$C$30*'10 - 2013'!BH83</f>
        <v>#DIV/0!</v>
      </c>
      <c r="AG83" s="53" t="e">
        <f>+$C$30*'10 - 2013'!BI83</f>
        <v>#DIV/0!</v>
      </c>
      <c r="AH83" s="53" t="e">
        <f>+$C$30*'10 - 2013'!BJ83</f>
        <v>#DIV/0!</v>
      </c>
      <c r="AI83" s="2"/>
    </row>
    <row r="84" spans="1:35">
      <c r="A84" s="63">
        <v>77</v>
      </c>
      <c r="B84" s="53">
        <f>+'10 - 2013'!B84</f>
        <v>0</v>
      </c>
      <c r="C84" s="53" t="e">
        <f>+'10 - 2013'!AE84/'10 - 2013'!BK84</f>
        <v>#DIV/0!</v>
      </c>
      <c r="D84" s="53" t="e">
        <f>+$C$30*'10 - 2013'!AF84</f>
        <v>#DIV/0!</v>
      </c>
      <c r="E84" s="53" t="e">
        <f>+$C$30*'10 - 2013'!AG84</f>
        <v>#DIV/0!</v>
      </c>
      <c r="F84" s="53" t="e">
        <f>+$C$30*'10 - 2013'!AH84</f>
        <v>#DIV/0!</v>
      </c>
      <c r="G84" s="53" t="e">
        <f>+$C$30*'10 - 2013'!AI84</f>
        <v>#DIV/0!</v>
      </c>
      <c r="H84" s="53" t="e">
        <f>+$C$30*'10 - 2013'!AJ84</f>
        <v>#DIV/0!</v>
      </c>
      <c r="I84" s="53" t="e">
        <f>+$C$30*'10 - 2013'!AK84</f>
        <v>#DIV/0!</v>
      </c>
      <c r="J84" s="53" t="e">
        <f>+$C$30*'10 - 2013'!AL84</f>
        <v>#DIV/0!</v>
      </c>
      <c r="K84" s="53" t="e">
        <f>+$C$30*'10 - 2013'!AM84</f>
        <v>#DIV/0!</v>
      </c>
      <c r="L84" s="53" t="e">
        <f>+$C$30*'10 - 2013'!AN84</f>
        <v>#DIV/0!</v>
      </c>
      <c r="M84" s="53" t="e">
        <f>+$C$30*'10 - 2013'!AO84</f>
        <v>#DIV/0!</v>
      </c>
      <c r="N84" s="53" t="e">
        <f>+$C$30*'10 - 2013'!AP84</f>
        <v>#DIV/0!</v>
      </c>
      <c r="O84" s="53" t="e">
        <f>+$C$30*'10 - 2013'!AQ84</f>
        <v>#DIV/0!</v>
      </c>
      <c r="P84" s="53" t="e">
        <f>+$C$30*'10 - 2013'!AR84</f>
        <v>#DIV/0!</v>
      </c>
      <c r="Q84" s="53" t="e">
        <f>+$C$30*'10 - 2013'!AS84</f>
        <v>#DIV/0!</v>
      </c>
      <c r="R84" s="53" t="e">
        <f>+$C$30*'10 - 2013'!AT84</f>
        <v>#DIV/0!</v>
      </c>
      <c r="S84" s="53" t="e">
        <f>+$C$30*'10 - 2013'!AU84</f>
        <v>#DIV/0!</v>
      </c>
      <c r="T84" s="53" t="e">
        <f>+$C$30*'10 - 2013'!AV84</f>
        <v>#DIV/0!</v>
      </c>
      <c r="U84" s="53" t="e">
        <f>+$C$30*'10 - 2013'!AW84</f>
        <v>#DIV/0!</v>
      </c>
      <c r="V84" s="53" t="e">
        <f>+$C$30*'10 - 2013'!AX84</f>
        <v>#DIV/0!</v>
      </c>
      <c r="W84" s="53" t="e">
        <f>+$C$30*'10 - 2013'!AY84</f>
        <v>#DIV/0!</v>
      </c>
      <c r="X84" s="53" t="e">
        <f>+$C$30*'10 - 2013'!AZ84</f>
        <v>#DIV/0!</v>
      </c>
      <c r="Y84" s="53" t="e">
        <f>+$C$30*'10 - 2013'!BA84</f>
        <v>#DIV/0!</v>
      </c>
      <c r="Z84" s="53" t="e">
        <f>+$C$30*'10 - 2013'!BB84</f>
        <v>#DIV/0!</v>
      </c>
      <c r="AA84" s="53" t="e">
        <f>+$C$30*'10 - 2013'!BC84</f>
        <v>#DIV/0!</v>
      </c>
      <c r="AB84" s="53" t="e">
        <f>+$C$30*'10 - 2013'!BD84</f>
        <v>#DIV/0!</v>
      </c>
      <c r="AC84" s="53" t="e">
        <f>+$C$30*'10 - 2013'!BE84</f>
        <v>#DIV/0!</v>
      </c>
      <c r="AD84" s="53" t="e">
        <f>+$C$30*'10 - 2013'!BF84</f>
        <v>#DIV/0!</v>
      </c>
      <c r="AE84" s="53" t="e">
        <f>+$C$30*'10 - 2013'!BG84</f>
        <v>#DIV/0!</v>
      </c>
      <c r="AF84" s="53" t="e">
        <f>+$C$30*'10 - 2013'!BH84</f>
        <v>#DIV/0!</v>
      </c>
      <c r="AG84" s="53" t="e">
        <f>+$C$30*'10 - 2013'!BI84</f>
        <v>#DIV/0!</v>
      </c>
      <c r="AH84" s="53" t="e">
        <f>+$C$30*'10 - 2013'!BJ84</f>
        <v>#DIV/0!</v>
      </c>
      <c r="AI84" s="2"/>
    </row>
    <row r="85" spans="1:35">
      <c r="A85" s="63">
        <v>78</v>
      </c>
      <c r="B85" s="53">
        <f>+'10 - 2013'!B85</f>
        <v>0</v>
      </c>
      <c r="C85" s="53" t="e">
        <f>+'10 - 2013'!AE85/'10 - 2013'!BK85</f>
        <v>#DIV/0!</v>
      </c>
      <c r="D85" s="53" t="e">
        <f>+$C$30*'10 - 2013'!AF85</f>
        <v>#DIV/0!</v>
      </c>
      <c r="E85" s="53" t="e">
        <f>+$C$30*'10 - 2013'!AG85</f>
        <v>#DIV/0!</v>
      </c>
      <c r="F85" s="53" t="e">
        <f>+$C$30*'10 - 2013'!AH85</f>
        <v>#DIV/0!</v>
      </c>
      <c r="G85" s="53" t="e">
        <f>+$C$30*'10 - 2013'!AI85</f>
        <v>#DIV/0!</v>
      </c>
      <c r="H85" s="53" t="e">
        <f>+$C$30*'10 - 2013'!AJ85</f>
        <v>#DIV/0!</v>
      </c>
      <c r="I85" s="53" t="e">
        <f>+$C$30*'10 - 2013'!AK85</f>
        <v>#DIV/0!</v>
      </c>
      <c r="J85" s="53" t="e">
        <f>+$C$30*'10 - 2013'!AL85</f>
        <v>#DIV/0!</v>
      </c>
      <c r="K85" s="53" t="e">
        <f>+$C$30*'10 - 2013'!AM85</f>
        <v>#DIV/0!</v>
      </c>
      <c r="L85" s="53" t="e">
        <f>+$C$30*'10 - 2013'!AN85</f>
        <v>#DIV/0!</v>
      </c>
      <c r="M85" s="53" t="e">
        <f>+$C$30*'10 - 2013'!AO85</f>
        <v>#DIV/0!</v>
      </c>
      <c r="N85" s="53" t="e">
        <f>+$C$30*'10 - 2013'!AP85</f>
        <v>#DIV/0!</v>
      </c>
      <c r="O85" s="53" t="e">
        <f>+$C$30*'10 - 2013'!AQ85</f>
        <v>#DIV/0!</v>
      </c>
      <c r="P85" s="53" t="e">
        <f>+$C$30*'10 - 2013'!AR85</f>
        <v>#DIV/0!</v>
      </c>
      <c r="Q85" s="53" t="e">
        <f>+$C$30*'10 - 2013'!AS85</f>
        <v>#DIV/0!</v>
      </c>
      <c r="R85" s="53" t="e">
        <f>+$C$30*'10 - 2013'!AT85</f>
        <v>#DIV/0!</v>
      </c>
      <c r="S85" s="53" t="e">
        <f>+$C$30*'10 - 2013'!AU85</f>
        <v>#DIV/0!</v>
      </c>
      <c r="T85" s="53" t="e">
        <f>+$C$30*'10 - 2013'!AV85</f>
        <v>#DIV/0!</v>
      </c>
      <c r="U85" s="53" t="e">
        <f>+$C$30*'10 - 2013'!AW85</f>
        <v>#DIV/0!</v>
      </c>
      <c r="V85" s="53" t="e">
        <f>+$C$30*'10 - 2013'!AX85</f>
        <v>#DIV/0!</v>
      </c>
      <c r="W85" s="53" t="e">
        <f>+$C$30*'10 - 2013'!AY85</f>
        <v>#DIV/0!</v>
      </c>
      <c r="X85" s="53" t="e">
        <f>+$C$30*'10 - 2013'!AZ85</f>
        <v>#DIV/0!</v>
      </c>
      <c r="Y85" s="53" t="e">
        <f>+$C$30*'10 - 2013'!BA85</f>
        <v>#DIV/0!</v>
      </c>
      <c r="Z85" s="53" t="e">
        <f>+$C$30*'10 - 2013'!BB85</f>
        <v>#DIV/0!</v>
      </c>
      <c r="AA85" s="53" t="e">
        <f>+$C$30*'10 - 2013'!BC85</f>
        <v>#DIV/0!</v>
      </c>
      <c r="AB85" s="53" t="e">
        <f>+$C$30*'10 - 2013'!BD85</f>
        <v>#DIV/0!</v>
      </c>
      <c r="AC85" s="53" t="e">
        <f>+$C$30*'10 - 2013'!BE85</f>
        <v>#DIV/0!</v>
      </c>
      <c r="AD85" s="53" t="e">
        <f>+$C$30*'10 - 2013'!BF85</f>
        <v>#DIV/0!</v>
      </c>
      <c r="AE85" s="53" t="e">
        <f>+$C$30*'10 - 2013'!BG85</f>
        <v>#DIV/0!</v>
      </c>
      <c r="AF85" s="53" t="e">
        <f>+$C$30*'10 - 2013'!BH85</f>
        <v>#DIV/0!</v>
      </c>
      <c r="AG85" s="53" t="e">
        <f>+$C$30*'10 - 2013'!BI85</f>
        <v>#DIV/0!</v>
      </c>
      <c r="AH85" s="53" t="e">
        <f>+$C$30*'10 - 2013'!BJ85</f>
        <v>#DIV/0!</v>
      </c>
      <c r="AI85" s="2"/>
    </row>
    <row r="86" spans="1:35">
      <c r="A86" s="63">
        <v>79</v>
      </c>
      <c r="B86" s="53">
        <f>+'10 - 2013'!B86</f>
        <v>0</v>
      </c>
      <c r="C86" s="53" t="e">
        <f>+'10 - 2013'!AE86/'10 - 2013'!BK86</f>
        <v>#DIV/0!</v>
      </c>
      <c r="D86" s="53" t="e">
        <f>+$C$30*'10 - 2013'!AF86</f>
        <v>#DIV/0!</v>
      </c>
      <c r="E86" s="53" t="e">
        <f>+$C$30*'10 - 2013'!AG86</f>
        <v>#DIV/0!</v>
      </c>
      <c r="F86" s="53" t="e">
        <f>+$C$30*'10 - 2013'!AH86</f>
        <v>#DIV/0!</v>
      </c>
      <c r="G86" s="53" t="e">
        <f>+$C$30*'10 - 2013'!AI86</f>
        <v>#DIV/0!</v>
      </c>
      <c r="H86" s="53" t="e">
        <f>+$C$30*'10 - 2013'!AJ86</f>
        <v>#DIV/0!</v>
      </c>
      <c r="I86" s="53" t="e">
        <f>+$C$30*'10 - 2013'!AK86</f>
        <v>#DIV/0!</v>
      </c>
      <c r="J86" s="53" t="e">
        <f>+$C$30*'10 - 2013'!AL86</f>
        <v>#DIV/0!</v>
      </c>
      <c r="K86" s="53" t="e">
        <f>+$C$30*'10 - 2013'!AM86</f>
        <v>#DIV/0!</v>
      </c>
      <c r="L86" s="53" t="e">
        <f>+$C$30*'10 - 2013'!AN86</f>
        <v>#DIV/0!</v>
      </c>
      <c r="M86" s="53" t="e">
        <f>+$C$30*'10 - 2013'!AO86</f>
        <v>#DIV/0!</v>
      </c>
      <c r="N86" s="53" t="e">
        <f>+$C$30*'10 - 2013'!AP86</f>
        <v>#DIV/0!</v>
      </c>
      <c r="O86" s="53" t="e">
        <f>+$C$30*'10 - 2013'!AQ86</f>
        <v>#DIV/0!</v>
      </c>
      <c r="P86" s="53" t="e">
        <f>+$C$30*'10 - 2013'!AR86</f>
        <v>#DIV/0!</v>
      </c>
      <c r="Q86" s="53" t="e">
        <f>+$C$30*'10 - 2013'!AS86</f>
        <v>#DIV/0!</v>
      </c>
      <c r="R86" s="53" t="e">
        <f>+$C$30*'10 - 2013'!AT86</f>
        <v>#DIV/0!</v>
      </c>
      <c r="S86" s="53" t="e">
        <f>+$C$30*'10 - 2013'!AU86</f>
        <v>#DIV/0!</v>
      </c>
      <c r="T86" s="53" t="e">
        <f>+$C$30*'10 - 2013'!AV86</f>
        <v>#DIV/0!</v>
      </c>
      <c r="U86" s="53" t="e">
        <f>+$C$30*'10 - 2013'!AW86</f>
        <v>#DIV/0!</v>
      </c>
      <c r="V86" s="53" t="e">
        <f>+$C$30*'10 - 2013'!AX86</f>
        <v>#DIV/0!</v>
      </c>
      <c r="W86" s="53" t="e">
        <f>+$C$30*'10 - 2013'!AY86</f>
        <v>#DIV/0!</v>
      </c>
      <c r="X86" s="53" t="e">
        <f>+$C$30*'10 - 2013'!AZ86</f>
        <v>#DIV/0!</v>
      </c>
      <c r="Y86" s="53" t="e">
        <f>+$C$30*'10 - 2013'!BA86</f>
        <v>#DIV/0!</v>
      </c>
      <c r="Z86" s="53" t="e">
        <f>+$C$30*'10 - 2013'!BB86</f>
        <v>#DIV/0!</v>
      </c>
      <c r="AA86" s="53" t="e">
        <f>+$C$30*'10 - 2013'!BC86</f>
        <v>#DIV/0!</v>
      </c>
      <c r="AB86" s="53" t="e">
        <f>+$C$30*'10 - 2013'!BD86</f>
        <v>#DIV/0!</v>
      </c>
      <c r="AC86" s="53" t="e">
        <f>+$C$30*'10 - 2013'!BE86</f>
        <v>#DIV/0!</v>
      </c>
      <c r="AD86" s="53" t="e">
        <f>+$C$30*'10 - 2013'!BF86</f>
        <v>#DIV/0!</v>
      </c>
      <c r="AE86" s="53" t="e">
        <f>+$C$30*'10 - 2013'!BG86</f>
        <v>#DIV/0!</v>
      </c>
      <c r="AF86" s="53" t="e">
        <f>+$C$30*'10 - 2013'!BH86</f>
        <v>#DIV/0!</v>
      </c>
      <c r="AG86" s="53" t="e">
        <f>+$C$30*'10 - 2013'!BI86</f>
        <v>#DIV/0!</v>
      </c>
      <c r="AH86" s="53" t="e">
        <f>+$C$30*'10 - 2013'!BJ86</f>
        <v>#DIV/0!</v>
      </c>
      <c r="AI86" s="2"/>
    </row>
    <row r="87" spans="1:35">
      <c r="A87" s="63">
        <v>80</v>
      </c>
      <c r="B87" s="53">
        <f>+'10 - 2013'!B87</f>
        <v>0</v>
      </c>
      <c r="C87" s="53" t="e">
        <f>+'10 - 2013'!AE87/'10 - 2013'!BK87</f>
        <v>#DIV/0!</v>
      </c>
      <c r="D87" s="53" t="e">
        <f>+$C$30*'10 - 2013'!AF87</f>
        <v>#DIV/0!</v>
      </c>
      <c r="E87" s="53" t="e">
        <f>+$C$30*'10 - 2013'!AG87</f>
        <v>#DIV/0!</v>
      </c>
      <c r="F87" s="53" t="e">
        <f>+$C$30*'10 - 2013'!AH87</f>
        <v>#DIV/0!</v>
      </c>
      <c r="G87" s="53" t="e">
        <f>+$C$30*'10 - 2013'!AI87</f>
        <v>#DIV/0!</v>
      </c>
      <c r="H87" s="53" t="e">
        <f>+$C$30*'10 - 2013'!AJ87</f>
        <v>#DIV/0!</v>
      </c>
      <c r="I87" s="53" t="e">
        <f>+$C$30*'10 - 2013'!AK87</f>
        <v>#DIV/0!</v>
      </c>
      <c r="J87" s="53" t="e">
        <f>+$C$30*'10 - 2013'!AL87</f>
        <v>#DIV/0!</v>
      </c>
      <c r="K87" s="53" t="e">
        <f>+$C$30*'10 - 2013'!AM87</f>
        <v>#DIV/0!</v>
      </c>
      <c r="L87" s="53" t="e">
        <f>+$C$30*'10 - 2013'!AN87</f>
        <v>#DIV/0!</v>
      </c>
      <c r="M87" s="53" t="e">
        <f>+$C$30*'10 - 2013'!AO87</f>
        <v>#DIV/0!</v>
      </c>
      <c r="N87" s="53" t="e">
        <f>+$C$30*'10 - 2013'!AP87</f>
        <v>#DIV/0!</v>
      </c>
      <c r="O87" s="53" t="e">
        <f>+$C$30*'10 - 2013'!AQ87</f>
        <v>#DIV/0!</v>
      </c>
      <c r="P87" s="53" t="e">
        <f>+$C$30*'10 - 2013'!AR87</f>
        <v>#DIV/0!</v>
      </c>
      <c r="Q87" s="53" t="e">
        <f>+$C$30*'10 - 2013'!AS87</f>
        <v>#DIV/0!</v>
      </c>
      <c r="R87" s="53" t="e">
        <f>+$C$30*'10 - 2013'!AT87</f>
        <v>#DIV/0!</v>
      </c>
      <c r="S87" s="53" t="e">
        <f>+$C$30*'10 - 2013'!AU87</f>
        <v>#DIV/0!</v>
      </c>
      <c r="T87" s="53" t="e">
        <f>+$C$30*'10 - 2013'!AV87</f>
        <v>#DIV/0!</v>
      </c>
      <c r="U87" s="53" t="e">
        <f>+$C$30*'10 - 2013'!AW87</f>
        <v>#DIV/0!</v>
      </c>
      <c r="V87" s="53" t="e">
        <f>+$C$30*'10 - 2013'!AX87</f>
        <v>#DIV/0!</v>
      </c>
      <c r="W87" s="53" t="e">
        <f>+$C$30*'10 - 2013'!AY87</f>
        <v>#DIV/0!</v>
      </c>
      <c r="X87" s="53" t="e">
        <f>+$C$30*'10 - 2013'!AZ87</f>
        <v>#DIV/0!</v>
      </c>
      <c r="Y87" s="53" t="e">
        <f>+$C$30*'10 - 2013'!BA87</f>
        <v>#DIV/0!</v>
      </c>
      <c r="Z87" s="53" t="e">
        <f>+$C$30*'10 - 2013'!BB87</f>
        <v>#DIV/0!</v>
      </c>
      <c r="AA87" s="53" t="e">
        <f>+$C$30*'10 - 2013'!BC87</f>
        <v>#DIV/0!</v>
      </c>
      <c r="AB87" s="53" t="e">
        <f>+$C$30*'10 - 2013'!BD87</f>
        <v>#DIV/0!</v>
      </c>
      <c r="AC87" s="53" t="e">
        <f>+$C$30*'10 - 2013'!BE87</f>
        <v>#DIV/0!</v>
      </c>
      <c r="AD87" s="53" t="e">
        <f>+$C$30*'10 - 2013'!BF87</f>
        <v>#DIV/0!</v>
      </c>
      <c r="AE87" s="53" t="e">
        <f>+$C$30*'10 - 2013'!BG87</f>
        <v>#DIV/0!</v>
      </c>
      <c r="AF87" s="53" t="e">
        <f>+$C$30*'10 - 2013'!BH87</f>
        <v>#DIV/0!</v>
      </c>
      <c r="AG87" s="53" t="e">
        <f>+$C$30*'10 - 2013'!BI87</f>
        <v>#DIV/0!</v>
      </c>
      <c r="AH87" s="53" t="e">
        <f>+$C$30*'10 - 2013'!BJ87</f>
        <v>#DIV/0!</v>
      </c>
      <c r="AI87" s="2"/>
    </row>
    <row r="88" spans="1:35">
      <c r="A88" s="63">
        <v>81</v>
      </c>
      <c r="B88" s="53">
        <f>+'10 - 2013'!B88</f>
        <v>0</v>
      </c>
      <c r="C88" s="53" t="e">
        <f>+'10 - 2013'!AE88/'10 - 2013'!BK88</f>
        <v>#DIV/0!</v>
      </c>
      <c r="D88" s="53" t="e">
        <f>+$C$30*'10 - 2013'!AF88</f>
        <v>#DIV/0!</v>
      </c>
      <c r="E88" s="53" t="e">
        <f>+$C$30*'10 - 2013'!AG88</f>
        <v>#DIV/0!</v>
      </c>
      <c r="F88" s="53" t="e">
        <f>+$C$30*'10 - 2013'!AH88</f>
        <v>#DIV/0!</v>
      </c>
      <c r="G88" s="53" t="e">
        <f>+$C$30*'10 - 2013'!AI88</f>
        <v>#DIV/0!</v>
      </c>
      <c r="H88" s="53" t="e">
        <f>+$C$30*'10 - 2013'!AJ88</f>
        <v>#DIV/0!</v>
      </c>
      <c r="I88" s="53" t="e">
        <f>+$C$30*'10 - 2013'!AK88</f>
        <v>#DIV/0!</v>
      </c>
      <c r="J88" s="53" t="e">
        <f>+$C$30*'10 - 2013'!AL88</f>
        <v>#DIV/0!</v>
      </c>
      <c r="K88" s="53" t="e">
        <f>+$C$30*'10 - 2013'!AM88</f>
        <v>#DIV/0!</v>
      </c>
      <c r="L88" s="53" t="e">
        <f>+$C$30*'10 - 2013'!AN88</f>
        <v>#DIV/0!</v>
      </c>
      <c r="M88" s="53" t="e">
        <f>+$C$30*'10 - 2013'!AO88</f>
        <v>#DIV/0!</v>
      </c>
      <c r="N88" s="53" t="e">
        <f>+$C$30*'10 - 2013'!AP88</f>
        <v>#DIV/0!</v>
      </c>
      <c r="O88" s="53" t="e">
        <f>+$C$30*'10 - 2013'!AQ88</f>
        <v>#DIV/0!</v>
      </c>
      <c r="P88" s="53" t="e">
        <f>+$C$30*'10 - 2013'!AR88</f>
        <v>#DIV/0!</v>
      </c>
      <c r="Q88" s="53" t="e">
        <f>+$C$30*'10 - 2013'!AS88</f>
        <v>#DIV/0!</v>
      </c>
      <c r="R88" s="53" t="e">
        <f>+$C$30*'10 - 2013'!AT88</f>
        <v>#DIV/0!</v>
      </c>
      <c r="S88" s="53" t="e">
        <f>+$C$30*'10 - 2013'!AU88</f>
        <v>#DIV/0!</v>
      </c>
      <c r="T88" s="53" t="e">
        <f>+$C$30*'10 - 2013'!AV88</f>
        <v>#DIV/0!</v>
      </c>
      <c r="U88" s="53" t="e">
        <f>+$C$30*'10 - 2013'!AW88</f>
        <v>#DIV/0!</v>
      </c>
      <c r="V88" s="53" t="e">
        <f>+$C$30*'10 - 2013'!AX88</f>
        <v>#DIV/0!</v>
      </c>
      <c r="W88" s="53" t="e">
        <f>+$C$30*'10 - 2013'!AY88</f>
        <v>#DIV/0!</v>
      </c>
      <c r="X88" s="53" t="e">
        <f>+$C$30*'10 - 2013'!AZ88</f>
        <v>#DIV/0!</v>
      </c>
      <c r="Y88" s="53" t="e">
        <f>+$C$30*'10 - 2013'!BA88</f>
        <v>#DIV/0!</v>
      </c>
      <c r="Z88" s="53" t="e">
        <f>+$C$30*'10 - 2013'!BB88</f>
        <v>#DIV/0!</v>
      </c>
      <c r="AA88" s="53" t="e">
        <f>+$C$30*'10 - 2013'!BC88</f>
        <v>#DIV/0!</v>
      </c>
      <c r="AB88" s="53" t="e">
        <f>+$C$30*'10 - 2013'!BD88</f>
        <v>#DIV/0!</v>
      </c>
      <c r="AC88" s="53" t="e">
        <f>+$C$30*'10 - 2013'!BE88</f>
        <v>#DIV/0!</v>
      </c>
      <c r="AD88" s="53" t="e">
        <f>+$C$30*'10 - 2013'!BF88</f>
        <v>#DIV/0!</v>
      </c>
      <c r="AE88" s="53" t="e">
        <f>+$C$30*'10 - 2013'!BG88</f>
        <v>#DIV/0!</v>
      </c>
      <c r="AF88" s="53" t="e">
        <f>+$C$30*'10 - 2013'!BH88</f>
        <v>#DIV/0!</v>
      </c>
      <c r="AG88" s="53" t="e">
        <f>+$C$30*'10 - 2013'!BI88</f>
        <v>#DIV/0!</v>
      </c>
      <c r="AH88" s="53" t="e">
        <f>+$C$30*'10 - 2013'!BJ88</f>
        <v>#DIV/0!</v>
      </c>
      <c r="AI88" s="2"/>
    </row>
    <row r="89" spans="1:35">
      <c r="A89" s="63">
        <v>82</v>
      </c>
      <c r="B89" s="53">
        <f>+'10 - 2013'!B89</f>
        <v>0</v>
      </c>
      <c r="C89" s="53" t="e">
        <f>+'10 - 2013'!AE89/'10 - 2013'!BK89</f>
        <v>#DIV/0!</v>
      </c>
      <c r="D89" s="53" t="e">
        <f>+$C$30*'10 - 2013'!AF89</f>
        <v>#DIV/0!</v>
      </c>
      <c r="E89" s="53" t="e">
        <f>+$C$30*'10 - 2013'!AG89</f>
        <v>#DIV/0!</v>
      </c>
      <c r="F89" s="53" t="e">
        <f>+$C$30*'10 - 2013'!AH89</f>
        <v>#DIV/0!</v>
      </c>
      <c r="G89" s="53" t="e">
        <f>+$C$30*'10 - 2013'!AI89</f>
        <v>#DIV/0!</v>
      </c>
      <c r="H89" s="53" t="e">
        <f>+$C$30*'10 - 2013'!AJ89</f>
        <v>#DIV/0!</v>
      </c>
      <c r="I89" s="53" t="e">
        <f>+$C$30*'10 - 2013'!AK89</f>
        <v>#DIV/0!</v>
      </c>
      <c r="J89" s="53" t="e">
        <f>+$C$30*'10 - 2013'!AL89</f>
        <v>#DIV/0!</v>
      </c>
      <c r="K89" s="53" t="e">
        <f>+$C$30*'10 - 2013'!AM89</f>
        <v>#DIV/0!</v>
      </c>
      <c r="L89" s="53" t="e">
        <f>+$C$30*'10 - 2013'!AN89</f>
        <v>#DIV/0!</v>
      </c>
      <c r="M89" s="53" t="e">
        <f>+$C$30*'10 - 2013'!AO89</f>
        <v>#DIV/0!</v>
      </c>
      <c r="N89" s="53" t="e">
        <f>+$C$30*'10 - 2013'!AP89</f>
        <v>#DIV/0!</v>
      </c>
      <c r="O89" s="53" t="e">
        <f>+$C$30*'10 - 2013'!AQ89</f>
        <v>#DIV/0!</v>
      </c>
      <c r="P89" s="53" t="e">
        <f>+$C$30*'10 - 2013'!AR89</f>
        <v>#DIV/0!</v>
      </c>
      <c r="Q89" s="53" t="e">
        <f>+$C$30*'10 - 2013'!AS89</f>
        <v>#DIV/0!</v>
      </c>
      <c r="R89" s="53" t="e">
        <f>+$C$30*'10 - 2013'!AT89</f>
        <v>#DIV/0!</v>
      </c>
      <c r="S89" s="53" t="e">
        <f>+$C$30*'10 - 2013'!AU89</f>
        <v>#DIV/0!</v>
      </c>
      <c r="T89" s="53" t="e">
        <f>+$C$30*'10 - 2013'!AV89</f>
        <v>#DIV/0!</v>
      </c>
      <c r="U89" s="53" t="e">
        <f>+$C$30*'10 - 2013'!AW89</f>
        <v>#DIV/0!</v>
      </c>
      <c r="V89" s="53" t="e">
        <f>+$C$30*'10 - 2013'!AX89</f>
        <v>#DIV/0!</v>
      </c>
      <c r="W89" s="53" t="e">
        <f>+$C$30*'10 - 2013'!AY89</f>
        <v>#DIV/0!</v>
      </c>
      <c r="X89" s="53" t="e">
        <f>+$C$30*'10 - 2013'!AZ89</f>
        <v>#DIV/0!</v>
      </c>
      <c r="Y89" s="53" t="e">
        <f>+$C$30*'10 - 2013'!BA89</f>
        <v>#DIV/0!</v>
      </c>
      <c r="Z89" s="53" t="e">
        <f>+$C$30*'10 - 2013'!BB89</f>
        <v>#DIV/0!</v>
      </c>
      <c r="AA89" s="53" t="e">
        <f>+$C$30*'10 - 2013'!BC89</f>
        <v>#DIV/0!</v>
      </c>
      <c r="AB89" s="53" t="e">
        <f>+$C$30*'10 - 2013'!BD89</f>
        <v>#DIV/0!</v>
      </c>
      <c r="AC89" s="53" t="e">
        <f>+$C$30*'10 - 2013'!BE89</f>
        <v>#DIV/0!</v>
      </c>
      <c r="AD89" s="53" t="e">
        <f>+$C$30*'10 - 2013'!BF89</f>
        <v>#DIV/0!</v>
      </c>
      <c r="AE89" s="53" t="e">
        <f>+$C$30*'10 - 2013'!BG89</f>
        <v>#DIV/0!</v>
      </c>
      <c r="AF89" s="53" t="e">
        <f>+$C$30*'10 - 2013'!BH89</f>
        <v>#DIV/0!</v>
      </c>
      <c r="AG89" s="53" t="e">
        <f>+$C$30*'10 - 2013'!BI89</f>
        <v>#DIV/0!</v>
      </c>
      <c r="AH89" s="53" t="e">
        <f>+$C$30*'10 - 2013'!BJ89</f>
        <v>#DIV/0!</v>
      </c>
      <c r="AI89" s="2"/>
    </row>
    <row r="90" spans="1:35">
      <c r="A90" s="63">
        <v>83</v>
      </c>
      <c r="B90" s="53">
        <f>+'10 - 2013'!B90</f>
        <v>0</v>
      </c>
      <c r="C90" s="53" t="e">
        <f>+'10 - 2013'!AE90/'10 - 2013'!BK90</f>
        <v>#DIV/0!</v>
      </c>
      <c r="D90" s="53" t="e">
        <f>+$C$30*'10 - 2013'!AF90</f>
        <v>#DIV/0!</v>
      </c>
      <c r="E90" s="53" t="e">
        <f>+$C$30*'10 - 2013'!AG90</f>
        <v>#DIV/0!</v>
      </c>
      <c r="F90" s="53" t="e">
        <f>+$C$30*'10 - 2013'!AH90</f>
        <v>#DIV/0!</v>
      </c>
      <c r="G90" s="53" t="e">
        <f>+$C$30*'10 - 2013'!AI90</f>
        <v>#DIV/0!</v>
      </c>
      <c r="H90" s="53" t="e">
        <f>+$C$30*'10 - 2013'!AJ90</f>
        <v>#DIV/0!</v>
      </c>
      <c r="I90" s="53" t="e">
        <f>+$C$30*'10 - 2013'!AK90</f>
        <v>#DIV/0!</v>
      </c>
      <c r="J90" s="53" t="e">
        <f>+$C$30*'10 - 2013'!AL90</f>
        <v>#DIV/0!</v>
      </c>
      <c r="K90" s="53" t="e">
        <f>+$C$30*'10 - 2013'!AM90</f>
        <v>#DIV/0!</v>
      </c>
      <c r="L90" s="53" t="e">
        <f>+$C$30*'10 - 2013'!AN90</f>
        <v>#DIV/0!</v>
      </c>
      <c r="M90" s="53" t="e">
        <f>+$C$30*'10 - 2013'!AO90</f>
        <v>#DIV/0!</v>
      </c>
      <c r="N90" s="53" t="e">
        <f>+$C$30*'10 - 2013'!AP90</f>
        <v>#DIV/0!</v>
      </c>
      <c r="O90" s="53" t="e">
        <f>+$C$30*'10 - 2013'!AQ90</f>
        <v>#DIV/0!</v>
      </c>
      <c r="P90" s="53" t="e">
        <f>+$C$30*'10 - 2013'!AR90</f>
        <v>#DIV/0!</v>
      </c>
      <c r="Q90" s="53" t="e">
        <f>+$C$30*'10 - 2013'!AS90</f>
        <v>#DIV/0!</v>
      </c>
      <c r="R90" s="53" t="e">
        <f>+$C$30*'10 - 2013'!AT90</f>
        <v>#DIV/0!</v>
      </c>
      <c r="S90" s="53" t="e">
        <f>+$C$30*'10 - 2013'!AU90</f>
        <v>#DIV/0!</v>
      </c>
      <c r="T90" s="53" t="e">
        <f>+$C$30*'10 - 2013'!AV90</f>
        <v>#DIV/0!</v>
      </c>
      <c r="U90" s="53" t="e">
        <f>+$C$30*'10 - 2013'!AW90</f>
        <v>#DIV/0!</v>
      </c>
      <c r="V90" s="53" t="e">
        <f>+$C$30*'10 - 2013'!AX90</f>
        <v>#DIV/0!</v>
      </c>
      <c r="W90" s="53" t="e">
        <f>+$C$30*'10 - 2013'!AY90</f>
        <v>#DIV/0!</v>
      </c>
      <c r="X90" s="53" t="e">
        <f>+$C$30*'10 - 2013'!AZ90</f>
        <v>#DIV/0!</v>
      </c>
      <c r="Y90" s="53" t="e">
        <f>+$C$30*'10 - 2013'!BA90</f>
        <v>#DIV/0!</v>
      </c>
      <c r="Z90" s="53" t="e">
        <f>+$C$30*'10 - 2013'!BB90</f>
        <v>#DIV/0!</v>
      </c>
      <c r="AA90" s="53" t="e">
        <f>+$C$30*'10 - 2013'!BC90</f>
        <v>#DIV/0!</v>
      </c>
      <c r="AB90" s="53" t="e">
        <f>+$C$30*'10 - 2013'!BD90</f>
        <v>#DIV/0!</v>
      </c>
      <c r="AC90" s="53" t="e">
        <f>+$C$30*'10 - 2013'!BE90</f>
        <v>#DIV/0!</v>
      </c>
      <c r="AD90" s="53" t="e">
        <f>+$C$30*'10 - 2013'!BF90</f>
        <v>#DIV/0!</v>
      </c>
      <c r="AE90" s="53" t="e">
        <f>+$C$30*'10 - 2013'!BG90</f>
        <v>#DIV/0!</v>
      </c>
      <c r="AF90" s="53" t="e">
        <f>+$C$30*'10 - 2013'!BH90</f>
        <v>#DIV/0!</v>
      </c>
      <c r="AG90" s="53" t="e">
        <f>+$C$30*'10 - 2013'!BI90</f>
        <v>#DIV/0!</v>
      </c>
      <c r="AH90" s="53" t="e">
        <f>+$C$30*'10 - 2013'!BJ90</f>
        <v>#DIV/0!</v>
      </c>
      <c r="AI90" s="2"/>
    </row>
    <row r="91" spans="1:35">
      <c r="A91" s="63">
        <v>84</v>
      </c>
      <c r="B91" s="53">
        <f>+'10 - 2013'!B91</f>
        <v>0</v>
      </c>
      <c r="C91" s="53" t="e">
        <f>+'10 - 2013'!AE91/'10 - 2013'!BK91</f>
        <v>#DIV/0!</v>
      </c>
      <c r="D91" s="53" t="e">
        <f>+$C$30*'10 - 2013'!AF91</f>
        <v>#DIV/0!</v>
      </c>
      <c r="E91" s="53" t="e">
        <f>+$C$30*'10 - 2013'!AG91</f>
        <v>#DIV/0!</v>
      </c>
      <c r="F91" s="53" t="e">
        <f>+$C$30*'10 - 2013'!AH91</f>
        <v>#DIV/0!</v>
      </c>
      <c r="G91" s="53" t="e">
        <f>+$C$30*'10 - 2013'!AI91</f>
        <v>#DIV/0!</v>
      </c>
      <c r="H91" s="53" t="e">
        <f>+$C$30*'10 - 2013'!AJ91</f>
        <v>#DIV/0!</v>
      </c>
      <c r="I91" s="53" t="e">
        <f>+$C$30*'10 - 2013'!AK91</f>
        <v>#DIV/0!</v>
      </c>
      <c r="J91" s="53" t="e">
        <f>+$C$30*'10 - 2013'!AL91</f>
        <v>#DIV/0!</v>
      </c>
      <c r="K91" s="53" t="e">
        <f>+$C$30*'10 - 2013'!AM91</f>
        <v>#DIV/0!</v>
      </c>
      <c r="L91" s="53" t="e">
        <f>+$C$30*'10 - 2013'!AN91</f>
        <v>#DIV/0!</v>
      </c>
      <c r="M91" s="53" t="e">
        <f>+$C$30*'10 - 2013'!AO91</f>
        <v>#DIV/0!</v>
      </c>
      <c r="N91" s="53" t="e">
        <f>+$C$30*'10 - 2013'!AP91</f>
        <v>#DIV/0!</v>
      </c>
      <c r="O91" s="53" t="e">
        <f>+$C$30*'10 - 2013'!AQ91</f>
        <v>#DIV/0!</v>
      </c>
      <c r="P91" s="53" t="e">
        <f>+$C$30*'10 - 2013'!AR91</f>
        <v>#DIV/0!</v>
      </c>
      <c r="Q91" s="53" t="e">
        <f>+$C$30*'10 - 2013'!AS91</f>
        <v>#DIV/0!</v>
      </c>
      <c r="R91" s="53" t="e">
        <f>+$C$30*'10 - 2013'!AT91</f>
        <v>#DIV/0!</v>
      </c>
      <c r="S91" s="53" t="e">
        <f>+$C$30*'10 - 2013'!AU91</f>
        <v>#DIV/0!</v>
      </c>
      <c r="T91" s="53" t="e">
        <f>+$C$30*'10 - 2013'!AV91</f>
        <v>#DIV/0!</v>
      </c>
      <c r="U91" s="53" t="e">
        <f>+$C$30*'10 - 2013'!AW91</f>
        <v>#DIV/0!</v>
      </c>
      <c r="V91" s="53" t="e">
        <f>+$C$30*'10 - 2013'!AX91</f>
        <v>#DIV/0!</v>
      </c>
      <c r="W91" s="53" t="e">
        <f>+$C$30*'10 - 2013'!AY91</f>
        <v>#DIV/0!</v>
      </c>
      <c r="X91" s="53" t="e">
        <f>+$C$30*'10 - 2013'!AZ91</f>
        <v>#DIV/0!</v>
      </c>
      <c r="Y91" s="53" t="e">
        <f>+$C$30*'10 - 2013'!BA91</f>
        <v>#DIV/0!</v>
      </c>
      <c r="Z91" s="53" t="e">
        <f>+$C$30*'10 - 2013'!BB91</f>
        <v>#DIV/0!</v>
      </c>
      <c r="AA91" s="53" t="e">
        <f>+$C$30*'10 - 2013'!BC91</f>
        <v>#DIV/0!</v>
      </c>
      <c r="AB91" s="53" t="e">
        <f>+$C$30*'10 - 2013'!BD91</f>
        <v>#DIV/0!</v>
      </c>
      <c r="AC91" s="53" t="e">
        <f>+$C$30*'10 - 2013'!BE91</f>
        <v>#DIV/0!</v>
      </c>
      <c r="AD91" s="53" t="e">
        <f>+$C$30*'10 - 2013'!BF91</f>
        <v>#DIV/0!</v>
      </c>
      <c r="AE91" s="53" t="e">
        <f>+$C$30*'10 - 2013'!BG91</f>
        <v>#DIV/0!</v>
      </c>
      <c r="AF91" s="53" t="e">
        <f>+$C$30*'10 - 2013'!BH91</f>
        <v>#DIV/0!</v>
      </c>
      <c r="AG91" s="53" t="e">
        <f>+$C$30*'10 - 2013'!BI91</f>
        <v>#DIV/0!</v>
      </c>
      <c r="AH91" s="53" t="e">
        <f>+$C$30*'10 - 2013'!BJ91</f>
        <v>#DIV/0!</v>
      </c>
      <c r="AI91" s="2"/>
    </row>
    <row r="92" spans="1:35">
      <c r="A92" s="63">
        <v>85</v>
      </c>
      <c r="B92" s="53">
        <f>+'10 - 2013'!B92</f>
        <v>0</v>
      </c>
      <c r="C92" s="53" t="e">
        <f>+'10 - 2013'!AE92/'10 - 2013'!BK92</f>
        <v>#DIV/0!</v>
      </c>
      <c r="D92" s="53" t="e">
        <f>+$C$30*'10 - 2013'!AF92</f>
        <v>#DIV/0!</v>
      </c>
      <c r="E92" s="53" t="e">
        <f>+$C$30*'10 - 2013'!AG92</f>
        <v>#DIV/0!</v>
      </c>
      <c r="F92" s="53" t="e">
        <f>+$C$30*'10 - 2013'!AH92</f>
        <v>#DIV/0!</v>
      </c>
      <c r="G92" s="53" t="e">
        <f>+$C$30*'10 - 2013'!AI92</f>
        <v>#DIV/0!</v>
      </c>
      <c r="H92" s="53" t="e">
        <f>+$C$30*'10 - 2013'!AJ92</f>
        <v>#DIV/0!</v>
      </c>
      <c r="I92" s="53" t="e">
        <f>+$C$30*'10 - 2013'!AK92</f>
        <v>#DIV/0!</v>
      </c>
      <c r="J92" s="53" t="e">
        <f>+$C$30*'10 - 2013'!AL92</f>
        <v>#DIV/0!</v>
      </c>
      <c r="K92" s="53" t="e">
        <f>+$C$30*'10 - 2013'!AM92</f>
        <v>#DIV/0!</v>
      </c>
      <c r="L92" s="53" t="e">
        <f>+$C$30*'10 - 2013'!AN92</f>
        <v>#DIV/0!</v>
      </c>
      <c r="M92" s="53" t="e">
        <f>+$C$30*'10 - 2013'!AO92</f>
        <v>#DIV/0!</v>
      </c>
      <c r="N92" s="53" t="e">
        <f>+$C$30*'10 - 2013'!AP92</f>
        <v>#DIV/0!</v>
      </c>
      <c r="O92" s="53" t="e">
        <f>+$C$30*'10 - 2013'!AQ92</f>
        <v>#DIV/0!</v>
      </c>
      <c r="P92" s="53" t="e">
        <f>+$C$30*'10 - 2013'!AR92</f>
        <v>#DIV/0!</v>
      </c>
      <c r="Q92" s="53" t="e">
        <f>+$C$30*'10 - 2013'!AS92</f>
        <v>#DIV/0!</v>
      </c>
      <c r="R92" s="53" t="e">
        <f>+$C$30*'10 - 2013'!AT92</f>
        <v>#DIV/0!</v>
      </c>
      <c r="S92" s="53" t="e">
        <f>+$C$30*'10 - 2013'!AU92</f>
        <v>#DIV/0!</v>
      </c>
      <c r="T92" s="53" t="e">
        <f>+$C$30*'10 - 2013'!AV92</f>
        <v>#DIV/0!</v>
      </c>
      <c r="U92" s="53" t="e">
        <f>+$C$30*'10 - 2013'!AW92</f>
        <v>#DIV/0!</v>
      </c>
      <c r="V92" s="53" t="e">
        <f>+$C$30*'10 - 2013'!AX92</f>
        <v>#DIV/0!</v>
      </c>
      <c r="W92" s="53" t="e">
        <f>+$C$30*'10 - 2013'!AY92</f>
        <v>#DIV/0!</v>
      </c>
      <c r="X92" s="53" t="e">
        <f>+$C$30*'10 - 2013'!AZ92</f>
        <v>#DIV/0!</v>
      </c>
      <c r="Y92" s="53" t="e">
        <f>+$C$30*'10 - 2013'!BA92</f>
        <v>#DIV/0!</v>
      </c>
      <c r="Z92" s="53" t="e">
        <f>+$C$30*'10 - 2013'!BB92</f>
        <v>#DIV/0!</v>
      </c>
      <c r="AA92" s="53" t="e">
        <f>+$C$30*'10 - 2013'!BC92</f>
        <v>#DIV/0!</v>
      </c>
      <c r="AB92" s="53" t="e">
        <f>+$C$30*'10 - 2013'!BD92</f>
        <v>#DIV/0!</v>
      </c>
      <c r="AC92" s="53" t="e">
        <f>+$C$30*'10 - 2013'!BE92</f>
        <v>#DIV/0!</v>
      </c>
      <c r="AD92" s="53" t="e">
        <f>+$C$30*'10 - 2013'!BF92</f>
        <v>#DIV/0!</v>
      </c>
      <c r="AE92" s="53" t="e">
        <f>+$C$30*'10 - 2013'!BG92</f>
        <v>#DIV/0!</v>
      </c>
      <c r="AF92" s="53" t="e">
        <f>+$C$30*'10 - 2013'!BH92</f>
        <v>#DIV/0!</v>
      </c>
      <c r="AG92" s="53" t="e">
        <f>+$C$30*'10 - 2013'!BI92</f>
        <v>#DIV/0!</v>
      </c>
      <c r="AH92" s="53" t="e">
        <f>+$C$30*'10 - 2013'!BJ92</f>
        <v>#DIV/0!</v>
      </c>
      <c r="AI92" s="2"/>
    </row>
    <row r="93" spans="1:35">
      <c r="A93" s="63">
        <v>86</v>
      </c>
      <c r="B93" s="53">
        <f>+'10 - 2013'!B93</f>
        <v>0</v>
      </c>
      <c r="C93" s="53" t="e">
        <f>+'10 - 2013'!AE93/'10 - 2013'!BK93</f>
        <v>#DIV/0!</v>
      </c>
      <c r="D93" s="53" t="e">
        <f>+$C$30*'10 - 2013'!AF93</f>
        <v>#DIV/0!</v>
      </c>
      <c r="E93" s="53" t="e">
        <f>+$C$30*'10 - 2013'!AG93</f>
        <v>#DIV/0!</v>
      </c>
      <c r="F93" s="53" t="e">
        <f>+$C$30*'10 - 2013'!AH93</f>
        <v>#DIV/0!</v>
      </c>
      <c r="G93" s="53" t="e">
        <f>+$C$30*'10 - 2013'!AI93</f>
        <v>#DIV/0!</v>
      </c>
      <c r="H93" s="53" t="e">
        <f>+$C$30*'10 - 2013'!AJ93</f>
        <v>#DIV/0!</v>
      </c>
      <c r="I93" s="53" t="e">
        <f>+$C$30*'10 - 2013'!AK93</f>
        <v>#DIV/0!</v>
      </c>
      <c r="J93" s="53" t="e">
        <f>+$C$30*'10 - 2013'!AL93</f>
        <v>#DIV/0!</v>
      </c>
      <c r="K93" s="53" t="e">
        <f>+$C$30*'10 - 2013'!AM93</f>
        <v>#DIV/0!</v>
      </c>
      <c r="L93" s="53" t="e">
        <f>+$C$30*'10 - 2013'!AN93</f>
        <v>#DIV/0!</v>
      </c>
      <c r="M93" s="53" t="e">
        <f>+$C$30*'10 - 2013'!AO93</f>
        <v>#DIV/0!</v>
      </c>
      <c r="N93" s="53" t="e">
        <f>+$C$30*'10 - 2013'!AP93</f>
        <v>#DIV/0!</v>
      </c>
      <c r="O93" s="53" t="e">
        <f>+$C$30*'10 - 2013'!AQ93</f>
        <v>#DIV/0!</v>
      </c>
      <c r="P93" s="53" t="e">
        <f>+$C$30*'10 - 2013'!AR93</f>
        <v>#DIV/0!</v>
      </c>
      <c r="Q93" s="53" t="e">
        <f>+$C$30*'10 - 2013'!AS93</f>
        <v>#DIV/0!</v>
      </c>
      <c r="R93" s="53" t="e">
        <f>+$C$30*'10 - 2013'!AT93</f>
        <v>#DIV/0!</v>
      </c>
      <c r="S93" s="53" t="e">
        <f>+$C$30*'10 - 2013'!AU93</f>
        <v>#DIV/0!</v>
      </c>
      <c r="T93" s="53" t="e">
        <f>+$C$30*'10 - 2013'!AV93</f>
        <v>#DIV/0!</v>
      </c>
      <c r="U93" s="53" t="e">
        <f>+$C$30*'10 - 2013'!AW93</f>
        <v>#DIV/0!</v>
      </c>
      <c r="V93" s="53" t="e">
        <f>+$C$30*'10 - 2013'!AX93</f>
        <v>#DIV/0!</v>
      </c>
      <c r="W93" s="53" t="e">
        <f>+$C$30*'10 - 2013'!AY93</f>
        <v>#DIV/0!</v>
      </c>
      <c r="X93" s="53" t="e">
        <f>+$C$30*'10 - 2013'!AZ93</f>
        <v>#DIV/0!</v>
      </c>
      <c r="Y93" s="53" t="e">
        <f>+$C$30*'10 - 2013'!BA93</f>
        <v>#DIV/0!</v>
      </c>
      <c r="Z93" s="53" t="e">
        <f>+$C$30*'10 - 2013'!BB93</f>
        <v>#DIV/0!</v>
      </c>
      <c r="AA93" s="53" t="e">
        <f>+$C$30*'10 - 2013'!BC93</f>
        <v>#DIV/0!</v>
      </c>
      <c r="AB93" s="53" t="e">
        <f>+$C$30*'10 - 2013'!BD93</f>
        <v>#DIV/0!</v>
      </c>
      <c r="AC93" s="53" t="e">
        <f>+$C$30*'10 - 2013'!BE93</f>
        <v>#DIV/0!</v>
      </c>
      <c r="AD93" s="53" t="e">
        <f>+$C$30*'10 - 2013'!BF93</f>
        <v>#DIV/0!</v>
      </c>
      <c r="AE93" s="53" t="e">
        <f>+$C$30*'10 - 2013'!BG93</f>
        <v>#DIV/0!</v>
      </c>
      <c r="AF93" s="53" t="e">
        <f>+$C$30*'10 - 2013'!BH93</f>
        <v>#DIV/0!</v>
      </c>
      <c r="AG93" s="53" t="e">
        <f>+$C$30*'10 - 2013'!BI93</f>
        <v>#DIV/0!</v>
      </c>
      <c r="AH93" s="53" t="e">
        <f>+$C$30*'10 - 2013'!BJ93</f>
        <v>#DIV/0!</v>
      </c>
      <c r="AI93" s="2"/>
    </row>
    <row r="94" spans="1:35">
      <c r="A94" s="63">
        <v>87</v>
      </c>
      <c r="B94" s="53">
        <f>+'10 - 2013'!B94</f>
        <v>0</v>
      </c>
      <c r="C94" s="53" t="e">
        <f>+'10 - 2013'!AE94/'10 - 2013'!BK94</f>
        <v>#DIV/0!</v>
      </c>
      <c r="D94" s="53" t="e">
        <f>+$C$30*'10 - 2013'!AF94</f>
        <v>#DIV/0!</v>
      </c>
      <c r="E94" s="53" t="e">
        <f>+$C$30*'10 - 2013'!AG94</f>
        <v>#DIV/0!</v>
      </c>
      <c r="F94" s="53" t="e">
        <f>+$C$30*'10 - 2013'!AH94</f>
        <v>#DIV/0!</v>
      </c>
      <c r="G94" s="53" t="e">
        <f>+$C$30*'10 - 2013'!AI94</f>
        <v>#DIV/0!</v>
      </c>
      <c r="H94" s="53" t="e">
        <f>+$C$30*'10 - 2013'!AJ94</f>
        <v>#DIV/0!</v>
      </c>
      <c r="I94" s="53" t="e">
        <f>+$C$30*'10 - 2013'!AK94</f>
        <v>#DIV/0!</v>
      </c>
      <c r="J94" s="53" t="e">
        <f>+$C$30*'10 - 2013'!AL94</f>
        <v>#DIV/0!</v>
      </c>
      <c r="K94" s="53" t="e">
        <f>+$C$30*'10 - 2013'!AM94</f>
        <v>#DIV/0!</v>
      </c>
      <c r="L94" s="53" t="e">
        <f>+$C$30*'10 - 2013'!AN94</f>
        <v>#DIV/0!</v>
      </c>
      <c r="M94" s="53" t="e">
        <f>+$C$30*'10 - 2013'!AO94</f>
        <v>#DIV/0!</v>
      </c>
      <c r="N94" s="53" t="e">
        <f>+$C$30*'10 - 2013'!AP94</f>
        <v>#DIV/0!</v>
      </c>
      <c r="O94" s="53" t="e">
        <f>+$C$30*'10 - 2013'!AQ94</f>
        <v>#DIV/0!</v>
      </c>
      <c r="P94" s="53" t="e">
        <f>+$C$30*'10 - 2013'!AR94</f>
        <v>#DIV/0!</v>
      </c>
      <c r="Q94" s="53" t="e">
        <f>+$C$30*'10 - 2013'!AS94</f>
        <v>#DIV/0!</v>
      </c>
      <c r="R94" s="53" t="e">
        <f>+$C$30*'10 - 2013'!AT94</f>
        <v>#DIV/0!</v>
      </c>
      <c r="S94" s="53" t="e">
        <f>+$C$30*'10 - 2013'!AU94</f>
        <v>#DIV/0!</v>
      </c>
      <c r="T94" s="53" t="e">
        <f>+$C$30*'10 - 2013'!AV94</f>
        <v>#DIV/0!</v>
      </c>
      <c r="U94" s="53" t="e">
        <f>+$C$30*'10 - 2013'!AW94</f>
        <v>#DIV/0!</v>
      </c>
      <c r="V94" s="53" t="e">
        <f>+$C$30*'10 - 2013'!AX94</f>
        <v>#DIV/0!</v>
      </c>
      <c r="W94" s="53" t="e">
        <f>+$C$30*'10 - 2013'!AY94</f>
        <v>#DIV/0!</v>
      </c>
      <c r="X94" s="53" t="e">
        <f>+$C$30*'10 - 2013'!AZ94</f>
        <v>#DIV/0!</v>
      </c>
      <c r="Y94" s="53" t="e">
        <f>+$C$30*'10 - 2013'!BA94</f>
        <v>#DIV/0!</v>
      </c>
      <c r="Z94" s="53" t="e">
        <f>+$C$30*'10 - 2013'!BB94</f>
        <v>#DIV/0!</v>
      </c>
      <c r="AA94" s="53" t="e">
        <f>+$C$30*'10 - 2013'!BC94</f>
        <v>#DIV/0!</v>
      </c>
      <c r="AB94" s="53" t="e">
        <f>+$C$30*'10 - 2013'!BD94</f>
        <v>#DIV/0!</v>
      </c>
      <c r="AC94" s="53" t="e">
        <f>+$C$30*'10 - 2013'!BE94</f>
        <v>#DIV/0!</v>
      </c>
      <c r="AD94" s="53" t="e">
        <f>+$C$30*'10 - 2013'!BF94</f>
        <v>#DIV/0!</v>
      </c>
      <c r="AE94" s="53" t="e">
        <f>+$C$30*'10 - 2013'!BG94</f>
        <v>#DIV/0!</v>
      </c>
      <c r="AF94" s="53" t="e">
        <f>+$C$30*'10 - 2013'!BH94</f>
        <v>#DIV/0!</v>
      </c>
      <c r="AG94" s="53" t="e">
        <f>+$C$30*'10 - 2013'!BI94</f>
        <v>#DIV/0!</v>
      </c>
      <c r="AH94" s="53" t="e">
        <f>+$C$30*'10 - 2013'!BJ94</f>
        <v>#DIV/0!</v>
      </c>
      <c r="AI94" s="2"/>
    </row>
    <row r="95" spans="1:35">
      <c r="A95" s="63">
        <v>88</v>
      </c>
      <c r="B95" s="53">
        <f>+'10 - 2013'!B95</f>
        <v>0</v>
      </c>
      <c r="C95" s="53" t="e">
        <f>+'10 - 2013'!AE95/'10 - 2013'!BK95</f>
        <v>#DIV/0!</v>
      </c>
      <c r="D95" s="53" t="e">
        <f>+$C$30*'10 - 2013'!AF95</f>
        <v>#DIV/0!</v>
      </c>
      <c r="E95" s="53" t="e">
        <f>+$C$30*'10 - 2013'!AG95</f>
        <v>#DIV/0!</v>
      </c>
      <c r="F95" s="53" t="e">
        <f>+$C$30*'10 - 2013'!AH95</f>
        <v>#DIV/0!</v>
      </c>
      <c r="G95" s="53" t="e">
        <f>+$C$30*'10 - 2013'!AI95</f>
        <v>#DIV/0!</v>
      </c>
      <c r="H95" s="53" t="e">
        <f>+$C$30*'10 - 2013'!AJ95</f>
        <v>#DIV/0!</v>
      </c>
      <c r="I95" s="53" t="e">
        <f>+$C$30*'10 - 2013'!AK95</f>
        <v>#DIV/0!</v>
      </c>
      <c r="J95" s="53" t="e">
        <f>+$C$30*'10 - 2013'!AL95</f>
        <v>#DIV/0!</v>
      </c>
      <c r="K95" s="53" t="e">
        <f>+$C$30*'10 - 2013'!AM95</f>
        <v>#DIV/0!</v>
      </c>
      <c r="L95" s="53" t="e">
        <f>+$C$30*'10 - 2013'!AN95</f>
        <v>#DIV/0!</v>
      </c>
      <c r="M95" s="53" t="e">
        <f>+$C$30*'10 - 2013'!AO95</f>
        <v>#DIV/0!</v>
      </c>
      <c r="N95" s="53" t="e">
        <f>+$C$30*'10 - 2013'!AP95</f>
        <v>#DIV/0!</v>
      </c>
      <c r="O95" s="53" t="e">
        <f>+$C$30*'10 - 2013'!AQ95</f>
        <v>#DIV/0!</v>
      </c>
      <c r="P95" s="53" t="e">
        <f>+$C$30*'10 - 2013'!AR95</f>
        <v>#DIV/0!</v>
      </c>
      <c r="Q95" s="53" t="e">
        <f>+$C$30*'10 - 2013'!AS95</f>
        <v>#DIV/0!</v>
      </c>
      <c r="R95" s="53" t="e">
        <f>+$C$30*'10 - 2013'!AT95</f>
        <v>#DIV/0!</v>
      </c>
      <c r="S95" s="53" t="e">
        <f>+$C$30*'10 - 2013'!AU95</f>
        <v>#DIV/0!</v>
      </c>
      <c r="T95" s="53" t="e">
        <f>+$C$30*'10 - 2013'!AV95</f>
        <v>#DIV/0!</v>
      </c>
      <c r="U95" s="53" t="e">
        <f>+$C$30*'10 - 2013'!AW95</f>
        <v>#DIV/0!</v>
      </c>
      <c r="V95" s="53" t="e">
        <f>+$C$30*'10 - 2013'!AX95</f>
        <v>#DIV/0!</v>
      </c>
      <c r="W95" s="53" t="e">
        <f>+$C$30*'10 - 2013'!AY95</f>
        <v>#DIV/0!</v>
      </c>
      <c r="X95" s="53" t="e">
        <f>+$C$30*'10 - 2013'!AZ95</f>
        <v>#DIV/0!</v>
      </c>
      <c r="Y95" s="53" t="e">
        <f>+$C$30*'10 - 2013'!BA95</f>
        <v>#DIV/0!</v>
      </c>
      <c r="Z95" s="53" t="e">
        <f>+$C$30*'10 - 2013'!BB95</f>
        <v>#DIV/0!</v>
      </c>
      <c r="AA95" s="53" t="e">
        <f>+$C$30*'10 - 2013'!BC95</f>
        <v>#DIV/0!</v>
      </c>
      <c r="AB95" s="53" t="e">
        <f>+$C$30*'10 - 2013'!BD95</f>
        <v>#DIV/0!</v>
      </c>
      <c r="AC95" s="53" t="e">
        <f>+$C$30*'10 - 2013'!BE95</f>
        <v>#DIV/0!</v>
      </c>
      <c r="AD95" s="53" t="e">
        <f>+$C$30*'10 - 2013'!BF95</f>
        <v>#DIV/0!</v>
      </c>
      <c r="AE95" s="53" t="e">
        <f>+$C$30*'10 - 2013'!BG95</f>
        <v>#DIV/0!</v>
      </c>
      <c r="AF95" s="53" t="e">
        <f>+$C$30*'10 - 2013'!BH95</f>
        <v>#DIV/0!</v>
      </c>
      <c r="AG95" s="53" t="e">
        <f>+$C$30*'10 - 2013'!BI95</f>
        <v>#DIV/0!</v>
      </c>
      <c r="AH95" s="53" t="e">
        <f>+$C$30*'10 - 2013'!BJ95</f>
        <v>#DIV/0!</v>
      </c>
      <c r="AI95" s="2"/>
    </row>
    <row r="96" spans="1:35">
      <c r="A96" s="63">
        <v>89</v>
      </c>
      <c r="B96" s="53">
        <f>+'10 - 2013'!B96</f>
        <v>0</v>
      </c>
      <c r="C96" s="53" t="e">
        <f>+'10 - 2013'!AE96/'10 - 2013'!BK96</f>
        <v>#DIV/0!</v>
      </c>
      <c r="D96" s="53" t="e">
        <f>+$C$30*'10 - 2013'!AF96</f>
        <v>#DIV/0!</v>
      </c>
      <c r="E96" s="53" t="e">
        <f>+$C$30*'10 - 2013'!AG96</f>
        <v>#DIV/0!</v>
      </c>
      <c r="F96" s="53" t="e">
        <f>+$C$30*'10 - 2013'!AH96</f>
        <v>#DIV/0!</v>
      </c>
      <c r="G96" s="53" t="e">
        <f>+$C$30*'10 - 2013'!AI96</f>
        <v>#DIV/0!</v>
      </c>
      <c r="H96" s="53" t="e">
        <f>+$C$30*'10 - 2013'!AJ96</f>
        <v>#DIV/0!</v>
      </c>
      <c r="I96" s="53" t="e">
        <f>+$C$30*'10 - 2013'!AK96</f>
        <v>#DIV/0!</v>
      </c>
      <c r="J96" s="53" t="e">
        <f>+$C$30*'10 - 2013'!AL96</f>
        <v>#DIV/0!</v>
      </c>
      <c r="K96" s="53" t="e">
        <f>+$C$30*'10 - 2013'!AM96</f>
        <v>#DIV/0!</v>
      </c>
      <c r="L96" s="53" t="e">
        <f>+$C$30*'10 - 2013'!AN96</f>
        <v>#DIV/0!</v>
      </c>
      <c r="M96" s="53" t="e">
        <f>+$C$30*'10 - 2013'!AO96</f>
        <v>#DIV/0!</v>
      </c>
      <c r="N96" s="53" t="e">
        <f>+$C$30*'10 - 2013'!AP96</f>
        <v>#DIV/0!</v>
      </c>
      <c r="O96" s="53" t="e">
        <f>+$C$30*'10 - 2013'!AQ96</f>
        <v>#DIV/0!</v>
      </c>
      <c r="P96" s="53" t="e">
        <f>+$C$30*'10 - 2013'!AR96</f>
        <v>#DIV/0!</v>
      </c>
      <c r="Q96" s="53" t="e">
        <f>+$C$30*'10 - 2013'!AS96</f>
        <v>#DIV/0!</v>
      </c>
      <c r="R96" s="53" t="e">
        <f>+$C$30*'10 - 2013'!AT96</f>
        <v>#DIV/0!</v>
      </c>
      <c r="S96" s="53" t="e">
        <f>+$C$30*'10 - 2013'!AU96</f>
        <v>#DIV/0!</v>
      </c>
      <c r="T96" s="53" t="e">
        <f>+$C$30*'10 - 2013'!AV96</f>
        <v>#DIV/0!</v>
      </c>
      <c r="U96" s="53" t="e">
        <f>+$C$30*'10 - 2013'!AW96</f>
        <v>#DIV/0!</v>
      </c>
      <c r="V96" s="53" t="e">
        <f>+$C$30*'10 - 2013'!AX96</f>
        <v>#DIV/0!</v>
      </c>
      <c r="W96" s="53" t="e">
        <f>+$C$30*'10 - 2013'!AY96</f>
        <v>#DIV/0!</v>
      </c>
      <c r="X96" s="53" t="e">
        <f>+$C$30*'10 - 2013'!AZ96</f>
        <v>#DIV/0!</v>
      </c>
      <c r="Y96" s="53" t="e">
        <f>+$C$30*'10 - 2013'!BA96</f>
        <v>#DIV/0!</v>
      </c>
      <c r="Z96" s="53" t="e">
        <f>+$C$30*'10 - 2013'!BB96</f>
        <v>#DIV/0!</v>
      </c>
      <c r="AA96" s="53" t="e">
        <f>+$C$30*'10 - 2013'!BC96</f>
        <v>#DIV/0!</v>
      </c>
      <c r="AB96" s="53" t="e">
        <f>+$C$30*'10 - 2013'!BD96</f>
        <v>#DIV/0!</v>
      </c>
      <c r="AC96" s="53" t="e">
        <f>+$C$30*'10 - 2013'!BE96</f>
        <v>#DIV/0!</v>
      </c>
      <c r="AD96" s="53" t="e">
        <f>+$C$30*'10 - 2013'!BF96</f>
        <v>#DIV/0!</v>
      </c>
      <c r="AE96" s="53" t="e">
        <f>+$C$30*'10 - 2013'!BG96</f>
        <v>#DIV/0!</v>
      </c>
      <c r="AF96" s="53" t="e">
        <f>+$C$30*'10 - 2013'!BH96</f>
        <v>#DIV/0!</v>
      </c>
      <c r="AG96" s="53" t="e">
        <f>+$C$30*'10 - 2013'!BI96</f>
        <v>#DIV/0!</v>
      </c>
      <c r="AH96" s="53" t="e">
        <f>+$C$30*'10 - 2013'!BJ96</f>
        <v>#DIV/0!</v>
      </c>
      <c r="AI96" s="2"/>
    </row>
    <row r="97" spans="1:35">
      <c r="A97" s="63">
        <v>90</v>
      </c>
      <c r="B97" s="53">
        <f>+'10 - 2013'!B97</f>
        <v>0</v>
      </c>
      <c r="C97" s="53" t="e">
        <f>+'10 - 2013'!AE97/'10 - 2013'!BK97</f>
        <v>#DIV/0!</v>
      </c>
      <c r="D97" s="53" t="e">
        <f>+$C$30*'10 - 2013'!AF97</f>
        <v>#DIV/0!</v>
      </c>
      <c r="E97" s="53" t="e">
        <f>+$C$30*'10 - 2013'!AG97</f>
        <v>#DIV/0!</v>
      </c>
      <c r="F97" s="53" t="e">
        <f>+$C$30*'10 - 2013'!AH97</f>
        <v>#DIV/0!</v>
      </c>
      <c r="G97" s="53" t="e">
        <f>+$C$30*'10 - 2013'!AI97</f>
        <v>#DIV/0!</v>
      </c>
      <c r="H97" s="53" t="e">
        <f>+$C$30*'10 - 2013'!AJ97</f>
        <v>#DIV/0!</v>
      </c>
      <c r="I97" s="53" t="e">
        <f>+$C$30*'10 - 2013'!AK97</f>
        <v>#DIV/0!</v>
      </c>
      <c r="J97" s="53" t="e">
        <f>+$C$30*'10 - 2013'!AL97</f>
        <v>#DIV/0!</v>
      </c>
      <c r="K97" s="53" t="e">
        <f>+$C$30*'10 - 2013'!AM97</f>
        <v>#DIV/0!</v>
      </c>
      <c r="L97" s="53" t="e">
        <f>+$C$30*'10 - 2013'!AN97</f>
        <v>#DIV/0!</v>
      </c>
      <c r="M97" s="53" t="e">
        <f>+$C$30*'10 - 2013'!AO97</f>
        <v>#DIV/0!</v>
      </c>
      <c r="N97" s="53" t="e">
        <f>+$C$30*'10 - 2013'!AP97</f>
        <v>#DIV/0!</v>
      </c>
      <c r="O97" s="53" t="e">
        <f>+$C$30*'10 - 2013'!AQ97</f>
        <v>#DIV/0!</v>
      </c>
      <c r="P97" s="53" t="e">
        <f>+$C$30*'10 - 2013'!AR97</f>
        <v>#DIV/0!</v>
      </c>
      <c r="Q97" s="53" t="e">
        <f>+$C$30*'10 - 2013'!AS97</f>
        <v>#DIV/0!</v>
      </c>
      <c r="R97" s="53" t="e">
        <f>+$C$30*'10 - 2013'!AT97</f>
        <v>#DIV/0!</v>
      </c>
      <c r="S97" s="53" t="e">
        <f>+$C$30*'10 - 2013'!AU97</f>
        <v>#DIV/0!</v>
      </c>
      <c r="T97" s="53" t="e">
        <f>+$C$30*'10 - 2013'!AV97</f>
        <v>#DIV/0!</v>
      </c>
      <c r="U97" s="53" t="e">
        <f>+$C$30*'10 - 2013'!AW97</f>
        <v>#DIV/0!</v>
      </c>
      <c r="V97" s="53" t="e">
        <f>+$C$30*'10 - 2013'!AX97</f>
        <v>#DIV/0!</v>
      </c>
      <c r="W97" s="53" t="e">
        <f>+$C$30*'10 - 2013'!AY97</f>
        <v>#DIV/0!</v>
      </c>
      <c r="X97" s="53" t="e">
        <f>+$C$30*'10 - 2013'!AZ97</f>
        <v>#DIV/0!</v>
      </c>
      <c r="Y97" s="53" t="e">
        <f>+$C$30*'10 - 2013'!BA97</f>
        <v>#DIV/0!</v>
      </c>
      <c r="Z97" s="53" t="e">
        <f>+$C$30*'10 - 2013'!BB97</f>
        <v>#DIV/0!</v>
      </c>
      <c r="AA97" s="53" t="e">
        <f>+$C$30*'10 - 2013'!BC97</f>
        <v>#DIV/0!</v>
      </c>
      <c r="AB97" s="53" t="e">
        <f>+$C$30*'10 - 2013'!BD97</f>
        <v>#DIV/0!</v>
      </c>
      <c r="AC97" s="53" t="e">
        <f>+$C$30*'10 - 2013'!BE97</f>
        <v>#DIV/0!</v>
      </c>
      <c r="AD97" s="53" t="e">
        <f>+$C$30*'10 - 2013'!BF97</f>
        <v>#DIV/0!</v>
      </c>
      <c r="AE97" s="53" t="e">
        <f>+$C$30*'10 - 2013'!BG97</f>
        <v>#DIV/0!</v>
      </c>
      <c r="AF97" s="53" t="e">
        <f>+$C$30*'10 - 2013'!BH97</f>
        <v>#DIV/0!</v>
      </c>
      <c r="AG97" s="53" t="e">
        <f>+$C$30*'10 - 2013'!BI97</f>
        <v>#DIV/0!</v>
      </c>
      <c r="AH97" s="53" t="e">
        <f>+$C$30*'10 - 2013'!BJ97</f>
        <v>#DIV/0!</v>
      </c>
      <c r="AI97" s="2"/>
    </row>
    <row r="98" spans="1:35">
      <c r="A98" s="63">
        <v>91</v>
      </c>
      <c r="B98" s="53">
        <f>+'10 - 2013'!B98</f>
        <v>0</v>
      </c>
      <c r="C98" s="53" t="e">
        <f>+'10 - 2013'!AE98/'10 - 2013'!BK98</f>
        <v>#DIV/0!</v>
      </c>
      <c r="D98" s="53" t="e">
        <f>+$C$30*'10 - 2013'!AF98</f>
        <v>#DIV/0!</v>
      </c>
      <c r="E98" s="53" t="e">
        <f>+$C$30*'10 - 2013'!AG98</f>
        <v>#DIV/0!</v>
      </c>
      <c r="F98" s="53" t="e">
        <f>+$C$30*'10 - 2013'!AH98</f>
        <v>#DIV/0!</v>
      </c>
      <c r="G98" s="53" t="e">
        <f>+$C$30*'10 - 2013'!AI98</f>
        <v>#DIV/0!</v>
      </c>
      <c r="H98" s="53" t="e">
        <f>+$C$30*'10 - 2013'!AJ98</f>
        <v>#DIV/0!</v>
      </c>
      <c r="I98" s="53" t="e">
        <f>+$C$30*'10 - 2013'!AK98</f>
        <v>#DIV/0!</v>
      </c>
      <c r="J98" s="53" t="e">
        <f>+$C$30*'10 - 2013'!AL98</f>
        <v>#DIV/0!</v>
      </c>
      <c r="K98" s="53" t="e">
        <f>+$C$30*'10 - 2013'!AM98</f>
        <v>#DIV/0!</v>
      </c>
      <c r="L98" s="53" t="e">
        <f>+$C$30*'10 - 2013'!AN98</f>
        <v>#DIV/0!</v>
      </c>
      <c r="M98" s="53" t="e">
        <f>+$C$30*'10 - 2013'!AO98</f>
        <v>#DIV/0!</v>
      </c>
      <c r="N98" s="53" t="e">
        <f>+$C$30*'10 - 2013'!AP98</f>
        <v>#DIV/0!</v>
      </c>
      <c r="O98" s="53" t="e">
        <f>+$C$30*'10 - 2013'!AQ98</f>
        <v>#DIV/0!</v>
      </c>
      <c r="P98" s="53" t="e">
        <f>+$C$30*'10 - 2013'!AR98</f>
        <v>#DIV/0!</v>
      </c>
      <c r="Q98" s="53" t="e">
        <f>+$C$30*'10 - 2013'!AS98</f>
        <v>#DIV/0!</v>
      </c>
      <c r="R98" s="53" t="e">
        <f>+$C$30*'10 - 2013'!AT98</f>
        <v>#DIV/0!</v>
      </c>
      <c r="S98" s="53" t="e">
        <f>+$C$30*'10 - 2013'!AU98</f>
        <v>#DIV/0!</v>
      </c>
      <c r="T98" s="53" t="e">
        <f>+$C$30*'10 - 2013'!AV98</f>
        <v>#DIV/0!</v>
      </c>
      <c r="U98" s="53" t="e">
        <f>+$C$30*'10 - 2013'!AW98</f>
        <v>#DIV/0!</v>
      </c>
      <c r="V98" s="53" t="e">
        <f>+$C$30*'10 - 2013'!AX98</f>
        <v>#DIV/0!</v>
      </c>
      <c r="W98" s="53" t="e">
        <f>+$C$30*'10 - 2013'!AY98</f>
        <v>#DIV/0!</v>
      </c>
      <c r="X98" s="53" t="e">
        <f>+$C$30*'10 - 2013'!AZ98</f>
        <v>#DIV/0!</v>
      </c>
      <c r="Y98" s="53" t="e">
        <f>+$C$30*'10 - 2013'!BA98</f>
        <v>#DIV/0!</v>
      </c>
      <c r="Z98" s="53" t="e">
        <f>+$C$30*'10 - 2013'!BB98</f>
        <v>#DIV/0!</v>
      </c>
      <c r="AA98" s="53" t="e">
        <f>+$C$30*'10 - 2013'!BC98</f>
        <v>#DIV/0!</v>
      </c>
      <c r="AB98" s="53" t="e">
        <f>+$C$30*'10 - 2013'!BD98</f>
        <v>#DIV/0!</v>
      </c>
      <c r="AC98" s="53" t="e">
        <f>+$C$30*'10 - 2013'!BE98</f>
        <v>#DIV/0!</v>
      </c>
      <c r="AD98" s="53" t="e">
        <f>+$C$30*'10 - 2013'!BF98</f>
        <v>#DIV/0!</v>
      </c>
      <c r="AE98" s="53" t="e">
        <f>+$C$30*'10 - 2013'!BG98</f>
        <v>#DIV/0!</v>
      </c>
      <c r="AF98" s="53" t="e">
        <f>+$C$30*'10 - 2013'!BH98</f>
        <v>#DIV/0!</v>
      </c>
      <c r="AG98" s="53" t="e">
        <f>+$C$30*'10 - 2013'!BI98</f>
        <v>#DIV/0!</v>
      </c>
      <c r="AH98" s="53" t="e">
        <f>+$C$30*'10 - 2013'!BJ98</f>
        <v>#DIV/0!</v>
      </c>
      <c r="AI98" s="2"/>
    </row>
    <row r="99" spans="1:35">
      <c r="A99" s="63">
        <v>92</v>
      </c>
      <c r="B99" s="53">
        <f>+'10 - 2013'!B99</f>
        <v>0</v>
      </c>
      <c r="C99" s="53" t="e">
        <f>+'10 - 2013'!AE99/'10 - 2013'!BK99</f>
        <v>#DIV/0!</v>
      </c>
      <c r="D99" s="53" t="e">
        <f>+$C$30*'10 - 2013'!AF99</f>
        <v>#DIV/0!</v>
      </c>
      <c r="E99" s="53" t="e">
        <f>+$C$30*'10 - 2013'!AG99</f>
        <v>#DIV/0!</v>
      </c>
      <c r="F99" s="53" t="e">
        <f>+$C$30*'10 - 2013'!AH99</f>
        <v>#DIV/0!</v>
      </c>
      <c r="G99" s="53" t="e">
        <f>+$C$30*'10 - 2013'!AI99</f>
        <v>#DIV/0!</v>
      </c>
      <c r="H99" s="53" t="e">
        <f>+$C$30*'10 - 2013'!AJ99</f>
        <v>#DIV/0!</v>
      </c>
      <c r="I99" s="53" t="e">
        <f>+$C$30*'10 - 2013'!AK99</f>
        <v>#DIV/0!</v>
      </c>
      <c r="J99" s="53" t="e">
        <f>+$C$30*'10 - 2013'!AL99</f>
        <v>#DIV/0!</v>
      </c>
      <c r="K99" s="53" t="e">
        <f>+$C$30*'10 - 2013'!AM99</f>
        <v>#DIV/0!</v>
      </c>
      <c r="L99" s="53" t="e">
        <f>+$C$30*'10 - 2013'!AN99</f>
        <v>#DIV/0!</v>
      </c>
      <c r="M99" s="53" t="e">
        <f>+$C$30*'10 - 2013'!AO99</f>
        <v>#DIV/0!</v>
      </c>
      <c r="N99" s="53" t="e">
        <f>+$C$30*'10 - 2013'!AP99</f>
        <v>#DIV/0!</v>
      </c>
      <c r="O99" s="53" t="e">
        <f>+$C$30*'10 - 2013'!AQ99</f>
        <v>#DIV/0!</v>
      </c>
      <c r="P99" s="53" t="e">
        <f>+$C$30*'10 - 2013'!AR99</f>
        <v>#DIV/0!</v>
      </c>
      <c r="Q99" s="53" t="e">
        <f>+$C$30*'10 - 2013'!AS99</f>
        <v>#DIV/0!</v>
      </c>
      <c r="R99" s="53" t="e">
        <f>+$C$30*'10 - 2013'!AT99</f>
        <v>#DIV/0!</v>
      </c>
      <c r="S99" s="53" t="e">
        <f>+$C$30*'10 - 2013'!AU99</f>
        <v>#DIV/0!</v>
      </c>
      <c r="T99" s="53" t="e">
        <f>+$C$30*'10 - 2013'!AV99</f>
        <v>#DIV/0!</v>
      </c>
      <c r="U99" s="53" t="e">
        <f>+$C$30*'10 - 2013'!AW99</f>
        <v>#DIV/0!</v>
      </c>
      <c r="V99" s="53" t="e">
        <f>+$C$30*'10 - 2013'!AX99</f>
        <v>#DIV/0!</v>
      </c>
      <c r="W99" s="53" t="e">
        <f>+$C$30*'10 - 2013'!AY99</f>
        <v>#DIV/0!</v>
      </c>
      <c r="X99" s="53" t="e">
        <f>+$C$30*'10 - 2013'!AZ99</f>
        <v>#DIV/0!</v>
      </c>
      <c r="Y99" s="53" t="e">
        <f>+$C$30*'10 - 2013'!BA99</f>
        <v>#DIV/0!</v>
      </c>
      <c r="Z99" s="53" t="e">
        <f>+$C$30*'10 - 2013'!BB99</f>
        <v>#DIV/0!</v>
      </c>
      <c r="AA99" s="53" t="e">
        <f>+$C$30*'10 - 2013'!BC99</f>
        <v>#DIV/0!</v>
      </c>
      <c r="AB99" s="53" t="e">
        <f>+$C$30*'10 - 2013'!BD99</f>
        <v>#DIV/0!</v>
      </c>
      <c r="AC99" s="53" t="e">
        <f>+$C$30*'10 - 2013'!BE99</f>
        <v>#DIV/0!</v>
      </c>
      <c r="AD99" s="53" t="e">
        <f>+$C$30*'10 - 2013'!BF99</f>
        <v>#DIV/0!</v>
      </c>
      <c r="AE99" s="53" t="e">
        <f>+$C$30*'10 - 2013'!BG99</f>
        <v>#DIV/0!</v>
      </c>
      <c r="AF99" s="53" t="e">
        <f>+$C$30*'10 - 2013'!BH99</f>
        <v>#DIV/0!</v>
      </c>
      <c r="AG99" s="53" t="e">
        <f>+$C$30*'10 - 2013'!BI99</f>
        <v>#DIV/0!</v>
      </c>
      <c r="AH99" s="53" t="e">
        <f>+$C$30*'10 - 2013'!BJ99</f>
        <v>#DIV/0!</v>
      </c>
      <c r="AI99" s="2"/>
    </row>
    <row r="100" spans="1:35">
      <c r="A100" s="63">
        <v>93</v>
      </c>
      <c r="B100" s="53">
        <f>+'10 - 2013'!B100</f>
        <v>0</v>
      </c>
      <c r="C100" s="53" t="e">
        <f>+'10 - 2013'!AE100/'10 - 2013'!BK100</f>
        <v>#DIV/0!</v>
      </c>
      <c r="D100" s="53" t="e">
        <f>+$C$30*'10 - 2013'!AF100</f>
        <v>#DIV/0!</v>
      </c>
      <c r="E100" s="53" t="e">
        <f>+$C$30*'10 - 2013'!AG100</f>
        <v>#DIV/0!</v>
      </c>
      <c r="F100" s="53" t="e">
        <f>+$C$30*'10 - 2013'!AH100</f>
        <v>#DIV/0!</v>
      </c>
      <c r="G100" s="53" t="e">
        <f>+$C$30*'10 - 2013'!AI100</f>
        <v>#DIV/0!</v>
      </c>
      <c r="H100" s="53" t="e">
        <f>+$C$30*'10 - 2013'!AJ100</f>
        <v>#DIV/0!</v>
      </c>
      <c r="I100" s="53" t="e">
        <f>+$C$30*'10 - 2013'!AK100</f>
        <v>#DIV/0!</v>
      </c>
      <c r="J100" s="53" t="e">
        <f>+$C$30*'10 - 2013'!AL100</f>
        <v>#DIV/0!</v>
      </c>
      <c r="K100" s="53" t="e">
        <f>+$C$30*'10 - 2013'!AM100</f>
        <v>#DIV/0!</v>
      </c>
      <c r="L100" s="53" t="e">
        <f>+$C$30*'10 - 2013'!AN100</f>
        <v>#DIV/0!</v>
      </c>
      <c r="M100" s="53" t="e">
        <f>+$C$30*'10 - 2013'!AO100</f>
        <v>#DIV/0!</v>
      </c>
      <c r="N100" s="53" t="e">
        <f>+$C$30*'10 - 2013'!AP100</f>
        <v>#DIV/0!</v>
      </c>
      <c r="O100" s="53" t="e">
        <f>+$C$30*'10 - 2013'!AQ100</f>
        <v>#DIV/0!</v>
      </c>
      <c r="P100" s="53" t="e">
        <f>+$C$30*'10 - 2013'!AR100</f>
        <v>#DIV/0!</v>
      </c>
      <c r="Q100" s="53" t="e">
        <f>+$C$30*'10 - 2013'!AS100</f>
        <v>#DIV/0!</v>
      </c>
      <c r="R100" s="53" t="e">
        <f>+$C$30*'10 - 2013'!AT100</f>
        <v>#DIV/0!</v>
      </c>
      <c r="S100" s="53" t="e">
        <f>+$C$30*'10 - 2013'!AU100</f>
        <v>#DIV/0!</v>
      </c>
      <c r="T100" s="53" t="e">
        <f>+$C$30*'10 - 2013'!AV100</f>
        <v>#DIV/0!</v>
      </c>
      <c r="U100" s="53" t="e">
        <f>+$C$30*'10 - 2013'!AW100</f>
        <v>#DIV/0!</v>
      </c>
      <c r="V100" s="53" t="e">
        <f>+$C$30*'10 - 2013'!AX100</f>
        <v>#DIV/0!</v>
      </c>
      <c r="W100" s="53" t="e">
        <f>+$C$30*'10 - 2013'!AY100</f>
        <v>#DIV/0!</v>
      </c>
      <c r="X100" s="53" t="e">
        <f>+$C$30*'10 - 2013'!AZ100</f>
        <v>#DIV/0!</v>
      </c>
      <c r="Y100" s="53" t="e">
        <f>+$C$30*'10 - 2013'!BA100</f>
        <v>#DIV/0!</v>
      </c>
      <c r="Z100" s="53" t="e">
        <f>+$C$30*'10 - 2013'!BB100</f>
        <v>#DIV/0!</v>
      </c>
      <c r="AA100" s="53" t="e">
        <f>+$C$30*'10 - 2013'!BC100</f>
        <v>#DIV/0!</v>
      </c>
      <c r="AB100" s="53" t="e">
        <f>+$C$30*'10 - 2013'!BD100</f>
        <v>#DIV/0!</v>
      </c>
      <c r="AC100" s="53" t="e">
        <f>+$C$30*'10 - 2013'!BE100</f>
        <v>#DIV/0!</v>
      </c>
      <c r="AD100" s="53" t="e">
        <f>+$C$30*'10 - 2013'!BF100</f>
        <v>#DIV/0!</v>
      </c>
      <c r="AE100" s="53" t="e">
        <f>+$C$30*'10 - 2013'!BG100</f>
        <v>#DIV/0!</v>
      </c>
      <c r="AF100" s="53" t="e">
        <f>+$C$30*'10 - 2013'!BH100</f>
        <v>#DIV/0!</v>
      </c>
      <c r="AG100" s="53" t="e">
        <f>+$C$30*'10 - 2013'!BI100</f>
        <v>#DIV/0!</v>
      </c>
      <c r="AH100" s="53" t="e">
        <f>+$C$30*'10 - 2013'!BJ100</f>
        <v>#DIV/0!</v>
      </c>
      <c r="AI100" s="2"/>
    </row>
    <row r="101" spans="1:35">
      <c r="A101" s="63">
        <v>94</v>
      </c>
      <c r="B101" s="53">
        <f>+'10 - 2013'!B101</f>
        <v>0</v>
      </c>
      <c r="C101" s="53" t="e">
        <f>+'10 - 2013'!AE101/'10 - 2013'!BK101</f>
        <v>#DIV/0!</v>
      </c>
      <c r="D101" s="53" t="e">
        <f>+$C$30*'10 - 2013'!AF101</f>
        <v>#DIV/0!</v>
      </c>
      <c r="E101" s="53" t="e">
        <f>+$C$30*'10 - 2013'!AG101</f>
        <v>#DIV/0!</v>
      </c>
      <c r="F101" s="53" t="e">
        <f>+$C$30*'10 - 2013'!AH101</f>
        <v>#DIV/0!</v>
      </c>
      <c r="G101" s="53" t="e">
        <f>+$C$30*'10 - 2013'!AI101</f>
        <v>#DIV/0!</v>
      </c>
      <c r="H101" s="53" t="e">
        <f>+$C$30*'10 - 2013'!AJ101</f>
        <v>#DIV/0!</v>
      </c>
      <c r="I101" s="53" t="e">
        <f>+$C$30*'10 - 2013'!AK101</f>
        <v>#DIV/0!</v>
      </c>
      <c r="J101" s="53" t="e">
        <f>+$C$30*'10 - 2013'!AL101</f>
        <v>#DIV/0!</v>
      </c>
      <c r="K101" s="53" t="e">
        <f>+$C$30*'10 - 2013'!AM101</f>
        <v>#DIV/0!</v>
      </c>
      <c r="L101" s="53" t="e">
        <f>+$C$30*'10 - 2013'!AN101</f>
        <v>#DIV/0!</v>
      </c>
      <c r="M101" s="53" t="e">
        <f>+$C$30*'10 - 2013'!AO101</f>
        <v>#DIV/0!</v>
      </c>
      <c r="N101" s="53" t="e">
        <f>+$C$30*'10 - 2013'!AP101</f>
        <v>#DIV/0!</v>
      </c>
      <c r="O101" s="53" t="e">
        <f>+$C$30*'10 - 2013'!AQ101</f>
        <v>#DIV/0!</v>
      </c>
      <c r="P101" s="53" t="e">
        <f>+$C$30*'10 - 2013'!AR101</f>
        <v>#DIV/0!</v>
      </c>
      <c r="Q101" s="53" t="e">
        <f>+$C$30*'10 - 2013'!AS101</f>
        <v>#DIV/0!</v>
      </c>
      <c r="R101" s="53" t="e">
        <f>+$C$30*'10 - 2013'!AT101</f>
        <v>#DIV/0!</v>
      </c>
      <c r="S101" s="53" t="e">
        <f>+$C$30*'10 - 2013'!AU101</f>
        <v>#DIV/0!</v>
      </c>
      <c r="T101" s="53" t="e">
        <f>+$C$30*'10 - 2013'!AV101</f>
        <v>#DIV/0!</v>
      </c>
      <c r="U101" s="53" t="e">
        <f>+$C$30*'10 - 2013'!AW101</f>
        <v>#DIV/0!</v>
      </c>
      <c r="V101" s="53" t="e">
        <f>+$C$30*'10 - 2013'!AX101</f>
        <v>#DIV/0!</v>
      </c>
      <c r="W101" s="53" t="e">
        <f>+$C$30*'10 - 2013'!AY101</f>
        <v>#DIV/0!</v>
      </c>
      <c r="X101" s="53" t="e">
        <f>+$C$30*'10 - 2013'!AZ101</f>
        <v>#DIV/0!</v>
      </c>
      <c r="Y101" s="53" t="e">
        <f>+$C$30*'10 - 2013'!BA101</f>
        <v>#DIV/0!</v>
      </c>
      <c r="Z101" s="53" t="e">
        <f>+$C$30*'10 - 2013'!BB101</f>
        <v>#DIV/0!</v>
      </c>
      <c r="AA101" s="53" t="e">
        <f>+$C$30*'10 - 2013'!BC101</f>
        <v>#DIV/0!</v>
      </c>
      <c r="AB101" s="53" t="e">
        <f>+$C$30*'10 - 2013'!BD101</f>
        <v>#DIV/0!</v>
      </c>
      <c r="AC101" s="53" t="e">
        <f>+$C$30*'10 - 2013'!BE101</f>
        <v>#DIV/0!</v>
      </c>
      <c r="AD101" s="53" t="e">
        <f>+$C$30*'10 - 2013'!BF101</f>
        <v>#DIV/0!</v>
      </c>
      <c r="AE101" s="53" t="e">
        <f>+$C$30*'10 - 2013'!BG101</f>
        <v>#DIV/0!</v>
      </c>
      <c r="AF101" s="53" t="e">
        <f>+$C$30*'10 - 2013'!BH101</f>
        <v>#DIV/0!</v>
      </c>
      <c r="AG101" s="53" t="e">
        <f>+$C$30*'10 - 2013'!BI101</f>
        <v>#DIV/0!</v>
      </c>
      <c r="AH101" s="53" t="e">
        <f>+$C$30*'10 - 2013'!BJ101</f>
        <v>#DIV/0!</v>
      </c>
      <c r="AI101" s="2"/>
    </row>
    <row r="102" spans="1:35">
      <c r="A102" s="63">
        <v>95</v>
      </c>
      <c r="B102" s="53">
        <f>+'10 - 2013'!B102</f>
        <v>0</v>
      </c>
      <c r="C102" s="53" t="e">
        <f>+'10 - 2013'!AE102/'10 - 2013'!BK102</f>
        <v>#DIV/0!</v>
      </c>
      <c r="D102" s="53" t="e">
        <f>+$C$30*'10 - 2013'!AF102</f>
        <v>#DIV/0!</v>
      </c>
      <c r="E102" s="53" t="e">
        <f>+$C$30*'10 - 2013'!AG102</f>
        <v>#DIV/0!</v>
      </c>
      <c r="F102" s="53" t="e">
        <f>+$C$30*'10 - 2013'!AH102</f>
        <v>#DIV/0!</v>
      </c>
      <c r="G102" s="53" t="e">
        <f>+$C$30*'10 - 2013'!AI102</f>
        <v>#DIV/0!</v>
      </c>
      <c r="H102" s="53" t="e">
        <f>+$C$30*'10 - 2013'!AJ102</f>
        <v>#DIV/0!</v>
      </c>
      <c r="I102" s="53" t="e">
        <f>+$C$30*'10 - 2013'!AK102</f>
        <v>#DIV/0!</v>
      </c>
      <c r="J102" s="53" t="e">
        <f>+$C$30*'10 - 2013'!AL102</f>
        <v>#DIV/0!</v>
      </c>
      <c r="K102" s="53" t="e">
        <f>+$C$30*'10 - 2013'!AM102</f>
        <v>#DIV/0!</v>
      </c>
      <c r="L102" s="53" t="e">
        <f>+$C$30*'10 - 2013'!AN102</f>
        <v>#DIV/0!</v>
      </c>
      <c r="M102" s="53" t="e">
        <f>+$C$30*'10 - 2013'!AO102</f>
        <v>#DIV/0!</v>
      </c>
      <c r="N102" s="53" t="e">
        <f>+$C$30*'10 - 2013'!AP102</f>
        <v>#DIV/0!</v>
      </c>
      <c r="O102" s="53" t="e">
        <f>+$C$30*'10 - 2013'!AQ102</f>
        <v>#DIV/0!</v>
      </c>
      <c r="P102" s="53" t="e">
        <f>+$C$30*'10 - 2013'!AR102</f>
        <v>#DIV/0!</v>
      </c>
      <c r="Q102" s="53" t="e">
        <f>+$C$30*'10 - 2013'!AS102</f>
        <v>#DIV/0!</v>
      </c>
      <c r="R102" s="53" t="e">
        <f>+$C$30*'10 - 2013'!AT102</f>
        <v>#DIV/0!</v>
      </c>
      <c r="S102" s="53" t="e">
        <f>+$C$30*'10 - 2013'!AU102</f>
        <v>#DIV/0!</v>
      </c>
      <c r="T102" s="53" t="e">
        <f>+$C$30*'10 - 2013'!AV102</f>
        <v>#DIV/0!</v>
      </c>
      <c r="U102" s="53" t="e">
        <f>+$C$30*'10 - 2013'!AW102</f>
        <v>#DIV/0!</v>
      </c>
      <c r="V102" s="53" t="e">
        <f>+$C$30*'10 - 2013'!AX102</f>
        <v>#DIV/0!</v>
      </c>
      <c r="W102" s="53" t="e">
        <f>+$C$30*'10 - 2013'!AY102</f>
        <v>#DIV/0!</v>
      </c>
      <c r="X102" s="53" t="e">
        <f>+$C$30*'10 - 2013'!AZ102</f>
        <v>#DIV/0!</v>
      </c>
      <c r="Y102" s="53" t="e">
        <f>+$C$30*'10 - 2013'!BA102</f>
        <v>#DIV/0!</v>
      </c>
      <c r="Z102" s="53" t="e">
        <f>+$C$30*'10 - 2013'!BB102</f>
        <v>#DIV/0!</v>
      </c>
      <c r="AA102" s="53" t="e">
        <f>+$C$30*'10 - 2013'!BC102</f>
        <v>#DIV/0!</v>
      </c>
      <c r="AB102" s="53" t="e">
        <f>+$C$30*'10 - 2013'!BD102</f>
        <v>#DIV/0!</v>
      </c>
      <c r="AC102" s="53" t="e">
        <f>+$C$30*'10 - 2013'!BE102</f>
        <v>#DIV/0!</v>
      </c>
      <c r="AD102" s="53" t="e">
        <f>+$C$30*'10 - 2013'!BF102</f>
        <v>#DIV/0!</v>
      </c>
      <c r="AE102" s="53" t="e">
        <f>+$C$30*'10 - 2013'!BG102</f>
        <v>#DIV/0!</v>
      </c>
      <c r="AF102" s="53" t="e">
        <f>+$C$30*'10 - 2013'!BH102</f>
        <v>#DIV/0!</v>
      </c>
      <c r="AG102" s="53" t="e">
        <f>+$C$30*'10 - 2013'!BI102</f>
        <v>#DIV/0!</v>
      </c>
      <c r="AH102" s="53" t="e">
        <f>+$C$30*'10 - 2013'!BJ102</f>
        <v>#DIV/0!</v>
      </c>
      <c r="AI102" s="2"/>
    </row>
    <row r="103" spans="1:35">
      <c r="A103" s="63">
        <v>96</v>
      </c>
      <c r="B103" s="53">
        <f>+'10 - 2013'!B103</f>
        <v>0</v>
      </c>
      <c r="C103" s="53" t="e">
        <f>+'10 - 2013'!AE103/'10 - 2013'!BK103</f>
        <v>#DIV/0!</v>
      </c>
      <c r="D103" s="53" t="e">
        <f>+$C$30*'10 - 2013'!AF103</f>
        <v>#DIV/0!</v>
      </c>
      <c r="E103" s="53" t="e">
        <f>+$C$30*'10 - 2013'!AG103</f>
        <v>#DIV/0!</v>
      </c>
      <c r="F103" s="53" t="e">
        <f>+$C$30*'10 - 2013'!AH103</f>
        <v>#DIV/0!</v>
      </c>
      <c r="G103" s="53" t="e">
        <f>+$C$30*'10 - 2013'!AI103</f>
        <v>#DIV/0!</v>
      </c>
      <c r="H103" s="53" t="e">
        <f>+$C$30*'10 - 2013'!AJ103</f>
        <v>#DIV/0!</v>
      </c>
      <c r="I103" s="53" t="e">
        <f>+$C$30*'10 - 2013'!AK103</f>
        <v>#DIV/0!</v>
      </c>
      <c r="J103" s="53" t="e">
        <f>+$C$30*'10 - 2013'!AL103</f>
        <v>#DIV/0!</v>
      </c>
      <c r="K103" s="53" t="e">
        <f>+$C$30*'10 - 2013'!AM103</f>
        <v>#DIV/0!</v>
      </c>
      <c r="L103" s="53" t="e">
        <f>+$C$30*'10 - 2013'!AN103</f>
        <v>#DIV/0!</v>
      </c>
      <c r="M103" s="53" t="e">
        <f>+$C$30*'10 - 2013'!AO103</f>
        <v>#DIV/0!</v>
      </c>
      <c r="N103" s="53" t="e">
        <f>+$C$30*'10 - 2013'!AP103</f>
        <v>#DIV/0!</v>
      </c>
      <c r="O103" s="53" t="e">
        <f>+$C$30*'10 - 2013'!AQ103</f>
        <v>#DIV/0!</v>
      </c>
      <c r="P103" s="53" t="e">
        <f>+$C$30*'10 - 2013'!AR103</f>
        <v>#DIV/0!</v>
      </c>
      <c r="Q103" s="53" t="e">
        <f>+$C$30*'10 - 2013'!AS103</f>
        <v>#DIV/0!</v>
      </c>
      <c r="R103" s="53" t="e">
        <f>+$C$30*'10 - 2013'!AT103</f>
        <v>#DIV/0!</v>
      </c>
      <c r="S103" s="53" t="e">
        <f>+$C$30*'10 - 2013'!AU103</f>
        <v>#DIV/0!</v>
      </c>
      <c r="T103" s="53" t="e">
        <f>+$C$30*'10 - 2013'!AV103</f>
        <v>#DIV/0!</v>
      </c>
      <c r="U103" s="53" t="e">
        <f>+$C$30*'10 - 2013'!AW103</f>
        <v>#DIV/0!</v>
      </c>
      <c r="V103" s="53" t="e">
        <f>+$C$30*'10 - 2013'!AX103</f>
        <v>#DIV/0!</v>
      </c>
      <c r="W103" s="53" t="e">
        <f>+$C$30*'10 - 2013'!AY103</f>
        <v>#DIV/0!</v>
      </c>
      <c r="X103" s="53" t="e">
        <f>+$C$30*'10 - 2013'!AZ103</f>
        <v>#DIV/0!</v>
      </c>
      <c r="Y103" s="53" t="e">
        <f>+$C$30*'10 - 2013'!BA103</f>
        <v>#DIV/0!</v>
      </c>
      <c r="Z103" s="53" t="e">
        <f>+$C$30*'10 - 2013'!BB103</f>
        <v>#DIV/0!</v>
      </c>
      <c r="AA103" s="53" t="e">
        <f>+$C$30*'10 - 2013'!BC103</f>
        <v>#DIV/0!</v>
      </c>
      <c r="AB103" s="53" t="e">
        <f>+$C$30*'10 - 2013'!BD103</f>
        <v>#DIV/0!</v>
      </c>
      <c r="AC103" s="53" t="e">
        <f>+$C$30*'10 - 2013'!BE103</f>
        <v>#DIV/0!</v>
      </c>
      <c r="AD103" s="53" t="e">
        <f>+$C$30*'10 - 2013'!BF103</f>
        <v>#DIV/0!</v>
      </c>
      <c r="AE103" s="53" t="e">
        <f>+$C$30*'10 - 2013'!BG103</f>
        <v>#DIV/0!</v>
      </c>
      <c r="AF103" s="53" t="e">
        <f>+$C$30*'10 - 2013'!BH103</f>
        <v>#DIV/0!</v>
      </c>
      <c r="AG103" s="53" t="e">
        <f>+$C$30*'10 - 2013'!BI103</f>
        <v>#DIV/0!</v>
      </c>
      <c r="AH103" s="53" t="e">
        <f>+$C$30*'10 - 2013'!BJ103</f>
        <v>#DIV/0!</v>
      </c>
      <c r="AI103" s="2"/>
    </row>
    <row r="104" spans="1:35">
      <c r="A104" s="63">
        <v>97</v>
      </c>
      <c r="B104" s="53">
        <f>+'10 - 2013'!B104</f>
        <v>0</v>
      </c>
      <c r="C104" s="53" t="e">
        <f>+'10 - 2013'!AE104/'10 - 2013'!BK104</f>
        <v>#DIV/0!</v>
      </c>
      <c r="D104" s="53" t="e">
        <f>+$C$30*'10 - 2013'!AF104</f>
        <v>#DIV/0!</v>
      </c>
      <c r="E104" s="53" t="e">
        <f>+$C$30*'10 - 2013'!AG104</f>
        <v>#DIV/0!</v>
      </c>
      <c r="F104" s="53" t="e">
        <f>+$C$30*'10 - 2013'!AH104</f>
        <v>#DIV/0!</v>
      </c>
      <c r="G104" s="53" t="e">
        <f>+$C$30*'10 - 2013'!AI104</f>
        <v>#DIV/0!</v>
      </c>
      <c r="H104" s="53" t="e">
        <f>+$C$30*'10 - 2013'!AJ104</f>
        <v>#DIV/0!</v>
      </c>
      <c r="I104" s="53" t="e">
        <f>+$C$30*'10 - 2013'!AK104</f>
        <v>#DIV/0!</v>
      </c>
      <c r="J104" s="53" t="e">
        <f>+$C$30*'10 - 2013'!AL104</f>
        <v>#DIV/0!</v>
      </c>
      <c r="K104" s="53" t="e">
        <f>+$C$30*'10 - 2013'!AM104</f>
        <v>#DIV/0!</v>
      </c>
      <c r="L104" s="53" t="e">
        <f>+$C$30*'10 - 2013'!AN104</f>
        <v>#DIV/0!</v>
      </c>
      <c r="M104" s="53" t="e">
        <f>+$C$30*'10 - 2013'!AO104</f>
        <v>#DIV/0!</v>
      </c>
      <c r="N104" s="53" t="e">
        <f>+$C$30*'10 - 2013'!AP104</f>
        <v>#DIV/0!</v>
      </c>
      <c r="O104" s="53" t="e">
        <f>+$C$30*'10 - 2013'!AQ104</f>
        <v>#DIV/0!</v>
      </c>
      <c r="P104" s="53" t="e">
        <f>+$C$30*'10 - 2013'!AR104</f>
        <v>#DIV/0!</v>
      </c>
      <c r="Q104" s="53" t="e">
        <f>+$C$30*'10 - 2013'!AS104</f>
        <v>#DIV/0!</v>
      </c>
      <c r="R104" s="53" t="e">
        <f>+$C$30*'10 - 2013'!AT104</f>
        <v>#DIV/0!</v>
      </c>
      <c r="S104" s="53" t="e">
        <f>+$C$30*'10 - 2013'!AU104</f>
        <v>#DIV/0!</v>
      </c>
      <c r="T104" s="53" t="e">
        <f>+$C$30*'10 - 2013'!AV104</f>
        <v>#DIV/0!</v>
      </c>
      <c r="U104" s="53" t="e">
        <f>+$C$30*'10 - 2013'!AW104</f>
        <v>#DIV/0!</v>
      </c>
      <c r="V104" s="53" t="e">
        <f>+$C$30*'10 - 2013'!AX104</f>
        <v>#DIV/0!</v>
      </c>
      <c r="W104" s="53" t="e">
        <f>+$C$30*'10 - 2013'!AY104</f>
        <v>#DIV/0!</v>
      </c>
      <c r="X104" s="53" t="e">
        <f>+$C$30*'10 - 2013'!AZ104</f>
        <v>#DIV/0!</v>
      </c>
      <c r="Y104" s="53" t="e">
        <f>+$C$30*'10 - 2013'!BA104</f>
        <v>#DIV/0!</v>
      </c>
      <c r="Z104" s="53" t="e">
        <f>+$C$30*'10 - 2013'!BB104</f>
        <v>#DIV/0!</v>
      </c>
      <c r="AA104" s="53" t="e">
        <f>+$C$30*'10 - 2013'!BC104</f>
        <v>#DIV/0!</v>
      </c>
      <c r="AB104" s="53" t="e">
        <f>+$C$30*'10 - 2013'!BD104</f>
        <v>#DIV/0!</v>
      </c>
      <c r="AC104" s="53" t="e">
        <f>+$C$30*'10 - 2013'!BE104</f>
        <v>#DIV/0!</v>
      </c>
      <c r="AD104" s="53" t="e">
        <f>+$C$30*'10 - 2013'!BF104</f>
        <v>#DIV/0!</v>
      </c>
      <c r="AE104" s="53" t="e">
        <f>+$C$30*'10 - 2013'!BG104</f>
        <v>#DIV/0!</v>
      </c>
      <c r="AF104" s="53" t="e">
        <f>+$C$30*'10 - 2013'!BH104</f>
        <v>#DIV/0!</v>
      </c>
      <c r="AG104" s="53" t="e">
        <f>+$C$30*'10 - 2013'!BI104</f>
        <v>#DIV/0!</v>
      </c>
      <c r="AH104" s="53" t="e">
        <f>+$C$30*'10 - 2013'!BJ104</f>
        <v>#DIV/0!</v>
      </c>
      <c r="AI104" s="2"/>
    </row>
    <row r="105" spans="1:35">
      <c r="A105" s="63">
        <v>98</v>
      </c>
      <c r="B105" s="53">
        <f>+'10 - 2013'!B105</f>
        <v>0</v>
      </c>
      <c r="C105" s="53" t="e">
        <f>+'10 - 2013'!AE105/'10 - 2013'!BK105</f>
        <v>#DIV/0!</v>
      </c>
      <c r="D105" s="53" t="e">
        <f>+$C$30*'10 - 2013'!AF105</f>
        <v>#DIV/0!</v>
      </c>
      <c r="E105" s="53" t="e">
        <f>+$C$30*'10 - 2013'!AG105</f>
        <v>#DIV/0!</v>
      </c>
      <c r="F105" s="53" t="e">
        <f>+$C$30*'10 - 2013'!AH105</f>
        <v>#DIV/0!</v>
      </c>
      <c r="G105" s="53" t="e">
        <f>+$C$30*'10 - 2013'!AI105</f>
        <v>#DIV/0!</v>
      </c>
      <c r="H105" s="53" t="e">
        <f>+$C$30*'10 - 2013'!AJ105</f>
        <v>#DIV/0!</v>
      </c>
      <c r="I105" s="53" t="e">
        <f>+$C$30*'10 - 2013'!AK105</f>
        <v>#DIV/0!</v>
      </c>
      <c r="J105" s="53" t="e">
        <f>+$C$30*'10 - 2013'!AL105</f>
        <v>#DIV/0!</v>
      </c>
      <c r="K105" s="53" t="e">
        <f>+$C$30*'10 - 2013'!AM105</f>
        <v>#DIV/0!</v>
      </c>
      <c r="L105" s="53" t="e">
        <f>+$C$30*'10 - 2013'!AN105</f>
        <v>#DIV/0!</v>
      </c>
      <c r="M105" s="53" t="e">
        <f>+$C$30*'10 - 2013'!AO105</f>
        <v>#DIV/0!</v>
      </c>
      <c r="N105" s="53" t="e">
        <f>+$C$30*'10 - 2013'!AP105</f>
        <v>#DIV/0!</v>
      </c>
      <c r="O105" s="53" t="e">
        <f>+$C$30*'10 - 2013'!AQ105</f>
        <v>#DIV/0!</v>
      </c>
      <c r="P105" s="53" t="e">
        <f>+$C$30*'10 - 2013'!AR105</f>
        <v>#DIV/0!</v>
      </c>
      <c r="Q105" s="53" t="e">
        <f>+$C$30*'10 - 2013'!AS105</f>
        <v>#DIV/0!</v>
      </c>
      <c r="R105" s="53" t="e">
        <f>+$C$30*'10 - 2013'!AT105</f>
        <v>#DIV/0!</v>
      </c>
      <c r="S105" s="53" t="e">
        <f>+$C$30*'10 - 2013'!AU105</f>
        <v>#DIV/0!</v>
      </c>
      <c r="T105" s="53" t="e">
        <f>+$C$30*'10 - 2013'!AV105</f>
        <v>#DIV/0!</v>
      </c>
      <c r="U105" s="53" t="e">
        <f>+$C$30*'10 - 2013'!AW105</f>
        <v>#DIV/0!</v>
      </c>
      <c r="V105" s="53" t="e">
        <f>+$C$30*'10 - 2013'!AX105</f>
        <v>#DIV/0!</v>
      </c>
      <c r="W105" s="53" t="e">
        <f>+$C$30*'10 - 2013'!AY105</f>
        <v>#DIV/0!</v>
      </c>
      <c r="X105" s="53" t="e">
        <f>+$C$30*'10 - 2013'!AZ105</f>
        <v>#DIV/0!</v>
      </c>
      <c r="Y105" s="53" t="e">
        <f>+$C$30*'10 - 2013'!BA105</f>
        <v>#DIV/0!</v>
      </c>
      <c r="Z105" s="53" t="e">
        <f>+$C$30*'10 - 2013'!BB105</f>
        <v>#DIV/0!</v>
      </c>
      <c r="AA105" s="53" t="e">
        <f>+$C$30*'10 - 2013'!BC105</f>
        <v>#DIV/0!</v>
      </c>
      <c r="AB105" s="53" t="e">
        <f>+$C$30*'10 - 2013'!BD105</f>
        <v>#DIV/0!</v>
      </c>
      <c r="AC105" s="53" t="e">
        <f>+$C$30*'10 - 2013'!BE105</f>
        <v>#DIV/0!</v>
      </c>
      <c r="AD105" s="53" t="e">
        <f>+$C$30*'10 - 2013'!BF105</f>
        <v>#DIV/0!</v>
      </c>
      <c r="AE105" s="53" t="e">
        <f>+$C$30*'10 - 2013'!BG105</f>
        <v>#DIV/0!</v>
      </c>
      <c r="AF105" s="53" t="e">
        <f>+$C$30*'10 - 2013'!BH105</f>
        <v>#DIV/0!</v>
      </c>
      <c r="AG105" s="53" t="e">
        <f>+$C$30*'10 - 2013'!BI105</f>
        <v>#DIV/0!</v>
      </c>
      <c r="AH105" s="53" t="e">
        <f>+$C$30*'10 - 2013'!BJ105</f>
        <v>#DIV/0!</v>
      </c>
      <c r="AI105" s="2"/>
    </row>
    <row r="106" spans="1:35">
      <c r="A106" s="63">
        <v>99</v>
      </c>
      <c r="B106" s="53">
        <f>+'10 - 2013'!B106</f>
        <v>0</v>
      </c>
      <c r="C106" s="53" t="e">
        <f>+'10 - 2013'!AE106/'10 - 2013'!BK106</f>
        <v>#DIV/0!</v>
      </c>
      <c r="D106" s="53" t="e">
        <f>+$C$30*'10 - 2013'!AF106</f>
        <v>#DIV/0!</v>
      </c>
      <c r="E106" s="53" t="e">
        <f>+$C$30*'10 - 2013'!AG106</f>
        <v>#DIV/0!</v>
      </c>
      <c r="F106" s="53" t="e">
        <f>+$C$30*'10 - 2013'!AH106</f>
        <v>#DIV/0!</v>
      </c>
      <c r="G106" s="53" t="e">
        <f>+$C$30*'10 - 2013'!AI106</f>
        <v>#DIV/0!</v>
      </c>
      <c r="H106" s="53" t="e">
        <f>+$C$30*'10 - 2013'!AJ106</f>
        <v>#DIV/0!</v>
      </c>
      <c r="I106" s="53" t="e">
        <f>+$C$30*'10 - 2013'!AK106</f>
        <v>#DIV/0!</v>
      </c>
      <c r="J106" s="53" t="e">
        <f>+$C$30*'10 - 2013'!AL106</f>
        <v>#DIV/0!</v>
      </c>
      <c r="K106" s="53" t="e">
        <f>+$C$30*'10 - 2013'!AM106</f>
        <v>#DIV/0!</v>
      </c>
      <c r="L106" s="53" t="e">
        <f>+$C$30*'10 - 2013'!AN106</f>
        <v>#DIV/0!</v>
      </c>
      <c r="M106" s="53" t="e">
        <f>+$C$30*'10 - 2013'!AO106</f>
        <v>#DIV/0!</v>
      </c>
      <c r="N106" s="53" t="e">
        <f>+$C$30*'10 - 2013'!AP106</f>
        <v>#DIV/0!</v>
      </c>
      <c r="O106" s="53" t="e">
        <f>+$C$30*'10 - 2013'!AQ106</f>
        <v>#DIV/0!</v>
      </c>
      <c r="P106" s="53" t="e">
        <f>+$C$30*'10 - 2013'!AR106</f>
        <v>#DIV/0!</v>
      </c>
      <c r="Q106" s="53" t="e">
        <f>+$C$30*'10 - 2013'!AS106</f>
        <v>#DIV/0!</v>
      </c>
      <c r="R106" s="53" t="e">
        <f>+$C$30*'10 - 2013'!AT106</f>
        <v>#DIV/0!</v>
      </c>
      <c r="S106" s="53" t="e">
        <f>+$C$30*'10 - 2013'!AU106</f>
        <v>#DIV/0!</v>
      </c>
      <c r="T106" s="53" t="e">
        <f>+$C$30*'10 - 2013'!AV106</f>
        <v>#DIV/0!</v>
      </c>
      <c r="U106" s="53" t="e">
        <f>+$C$30*'10 - 2013'!AW106</f>
        <v>#DIV/0!</v>
      </c>
      <c r="V106" s="53" t="e">
        <f>+$C$30*'10 - 2013'!AX106</f>
        <v>#DIV/0!</v>
      </c>
      <c r="W106" s="53" t="e">
        <f>+$C$30*'10 - 2013'!AY106</f>
        <v>#DIV/0!</v>
      </c>
      <c r="X106" s="53" t="e">
        <f>+$C$30*'10 - 2013'!AZ106</f>
        <v>#DIV/0!</v>
      </c>
      <c r="Y106" s="53" t="e">
        <f>+$C$30*'10 - 2013'!BA106</f>
        <v>#DIV/0!</v>
      </c>
      <c r="Z106" s="53" t="e">
        <f>+$C$30*'10 - 2013'!BB106</f>
        <v>#DIV/0!</v>
      </c>
      <c r="AA106" s="53" t="e">
        <f>+$C$30*'10 - 2013'!BC106</f>
        <v>#DIV/0!</v>
      </c>
      <c r="AB106" s="53" t="e">
        <f>+$C$30*'10 - 2013'!BD106</f>
        <v>#DIV/0!</v>
      </c>
      <c r="AC106" s="53" t="e">
        <f>+$C$30*'10 - 2013'!BE106</f>
        <v>#DIV/0!</v>
      </c>
      <c r="AD106" s="53" t="e">
        <f>+$C$30*'10 - 2013'!BF106</f>
        <v>#DIV/0!</v>
      </c>
      <c r="AE106" s="53" t="e">
        <f>+$C$30*'10 - 2013'!BG106</f>
        <v>#DIV/0!</v>
      </c>
      <c r="AF106" s="53" t="e">
        <f>+$C$30*'10 - 2013'!BH106</f>
        <v>#DIV/0!</v>
      </c>
      <c r="AG106" s="53" t="e">
        <f>+$C$30*'10 - 2013'!BI106</f>
        <v>#DIV/0!</v>
      </c>
      <c r="AH106" s="53" t="e">
        <f>+$C$30*'10 - 2013'!BJ106</f>
        <v>#DIV/0!</v>
      </c>
      <c r="AI106" s="2"/>
    </row>
    <row r="107" spans="1:35">
      <c r="A107" s="63">
        <v>100</v>
      </c>
      <c r="B107" s="53">
        <f>+'10 - 2013'!B107</f>
        <v>0</v>
      </c>
      <c r="C107" s="53" t="e">
        <f>+'10 - 2013'!AE107/'10 - 2013'!BK107</f>
        <v>#DIV/0!</v>
      </c>
      <c r="D107" s="53" t="e">
        <f>+$C$30*'10 - 2013'!AF107</f>
        <v>#DIV/0!</v>
      </c>
      <c r="E107" s="53" t="e">
        <f>+$C$30*'10 - 2013'!AG107</f>
        <v>#DIV/0!</v>
      </c>
      <c r="F107" s="53" t="e">
        <f>+$C$30*'10 - 2013'!AH107</f>
        <v>#DIV/0!</v>
      </c>
      <c r="G107" s="53" t="e">
        <f>+$C$30*'10 - 2013'!AI107</f>
        <v>#DIV/0!</v>
      </c>
      <c r="H107" s="53" t="e">
        <f>+$C$30*'10 - 2013'!AJ107</f>
        <v>#DIV/0!</v>
      </c>
      <c r="I107" s="53" t="e">
        <f>+$C$30*'10 - 2013'!AK107</f>
        <v>#DIV/0!</v>
      </c>
      <c r="J107" s="53" t="e">
        <f>+$C$30*'10 - 2013'!AL107</f>
        <v>#DIV/0!</v>
      </c>
      <c r="K107" s="53" t="e">
        <f>+$C$30*'10 - 2013'!AM107</f>
        <v>#DIV/0!</v>
      </c>
      <c r="L107" s="53" t="e">
        <f>+$C$30*'10 - 2013'!AN107</f>
        <v>#DIV/0!</v>
      </c>
      <c r="M107" s="53" t="e">
        <f>+$C$30*'10 - 2013'!AO107</f>
        <v>#DIV/0!</v>
      </c>
      <c r="N107" s="53" t="e">
        <f>+$C$30*'10 - 2013'!AP107</f>
        <v>#DIV/0!</v>
      </c>
      <c r="O107" s="53" t="e">
        <f>+$C$30*'10 - 2013'!AQ107</f>
        <v>#DIV/0!</v>
      </c>
      <c r="P107" s="53" t="e">
        <f>+$C$30*'10 - 2013'!AR107</f>
        <v>#DIV/0!</v>
      </c>
      <c r="Q107" s="53" t="e">
        <f>+$C$30*'10 - 2013'!AS107</f>
        <v>#DIV/0!</v>
      </c>
      <c r="R107" s="53" t="e">
        <f>+$C$30*'10 - 2013'!AT107</f>
        <v>#DIV/0!</v>
      </c>
      <c r="S107" s="53" t="e">
        <f>+$C$30*'10 - 2013'!AU107</f>
        <v>#DIV/0!</v>
      </c>
      <c r="T107" s="53" t="e">
        <f>+$C$30*'10 - 2013'!AV107</f>
        <v>#DIV/0!</v>
      </c>
      <c r="U107" s="53" t="e">
        <f>+$C$30*'10 - 2013'!AW107</f>
        <v>#DIV/0!</v>
      </c>
      <c r="V107" s="53" t="e">
        <f>+$C$30*'10 - 2013'!AX107</f>
        <v>#DIV/0!</v>
      </c>
      <c r="W107" s="53" t="e">
        <f>+$C$30*'10 - 2013'!AY107</f>
        <v>#DIV/0!</v>
      </c>
      <c r="X107" s="53" t="e">
        <f>+$C$30*'10 - 2013'!AZ107</f>
        <v>#DIV/0!</v>
      </c>
      <c r="Y107" s="53" t="e">
        <f>+$C$30*'10 - 2013'!BA107</f>
        <v>#DIV/0!</v>
      </c>
      <c r="Z107" s="53" t="e">
        <f>+$C$30*'10 - 2013'!BB107</f>
        <v>#DIV/0!</v>
      </c>
      <c r="AA107" s="53" t="e">
        <f>+$C$30*'10 - 2013'!BC107</f>
        <v>#DIV/0!</v>
      </c>
      <c r="AB107" s="53" t="e">
        <f>+$C$30*'10 - 2013'!BD107</f>
        <v>#DIV/0!</v>
      </c>
      <c r="AC107" s="53" t="e">
        <f>+$C$30*'10 - 2013'!BE107</f>
        <v>#DIV/0!</v>
      </c>
      <c r="AD107" s="53" t="e">
        <f>+$C$30*'10 - 2013'!BF107</f>
        <v>#DIV/0!</v>
      </c>
      <c r="AE107" s="53" t="e">
        <f>+$C$30*'10 - 2013'!BG107</f>
        <v>#DIV/0!</v>
      </c>
      <c r="AF107" s="53" t="e">
        <f>+$C$30*'10 - 2013'!BH107</f>
        <v>#DIV/0!</v>
      </c>
      <c r="AG107" s="53" t="e">
        <f>+$C$30*'10 - 2013'!BI107</f>
        <v>#DIV/0!</v>
      </c>
      <c r="AH107" s="53" t="e">
        <f>+$C$30*'10 - 2013'!BJ107</f>
        <v>#DIV/0!</v>
      </c>
      <c r="AI107" s="2"/>
    </row>
    <row r="108" spans="1:35">
      <c r="A108" s="63">
        <v>101</v>
      </c>
      <c r="B108" s="53">
        <f>+'10 - 2013'!B108</f>
        <v>0</v>
      </c>
      <c r="C108" s="53" t="e">
        <f>+'10 - 2013'!AE108/'10 - 2013'!BK108</f>
        <v>#DIV/0!</v>
      </c>
      <c r="D108" s="53" t="e">
        <f>+$C$30*'10 - 2013'!AF108</f>
        <v>#DIV/0!</v>
      </c>
      <c r="E108" s="53" t="e">
        <f>+$C$30*'10 - 2013'!AG108</f>
        <v>#DIV/0!</v>
      </c>
      <c r="F108" s="53" t="e">
        <f>+$C$30*'10 - 2013'!AH108</f>
        <v>#DIV/0!</v>
      </c>
      <c r="G108" s="53" t="e">
        <f>+$C$30*'10 - 2013'!AI108</f>
        <v>#DIV/0!</v>
      </c>
      <c r="H108" s="53" t="e">
        <f>+$C$30*'10 - 2013'!AJ108</f>
        <v>#DIV/0!</v>
      </c>
      <c r="I108" s="53" t="e">
        <f>+$C$30*'10 - 2013'!AK108</f>
        <v>#DIV/0!</v>
      </c>
      <c r="J108" s="53" t="e">
        <f>+$C$30*'10 - 2013'!AL108</f>
        <v>#DIV/0!</v>
      </c>
      <c r="K108" s="53" t="e">
        <f>+$C$30*'10 - 2013'!AM108</f>
        <v>#DIV/0!</v>
      </c>
      <c r="L108" s="53" t="e">
        <f>+$C$30*'10 - 2013'!AN108</f>
        <v>#DIV/0!</v>
      </c>
      <c r="M108" s="53" t="e">
        <f>+$C$30*'10 - 2013'!AO108</f>
        <v>#DIV/0!</v>
      </c>
      <c r="N108" s="53" t="e">
        <f>+$C$30*'10 - 2013'!AP108</f>
        <v>#DIV/0!</v>
      </c>
      <c r="O108" s="53" t="e">
        <f>+$C$30*'10 - 2013'!AQ108</f>
        <v>#DIV/0!</v>
      </c>
      <c r="P108" s="53" t="e">
        <f>+$C$30*'10 - 2013'!AR108</f>
        <v>#DIV/0!</v>
      </c>
      <c r="Q108" s="53" t="e">
        <f>+$C$30*'10 - 2013'!AS108</f>
        <v>#DIV/0!</v>
      </c>
      <c r="R108" s="53" t="e">
        <f>+$C$30*'10 - 2013'!AT108</f>
        <v>#DIV/0!</v>
      </c>
      <c r="S108" s="53" t="e">
        <f>+$C$30*'10 - 2013'!AU108</f>
        <v>#DIV/0!</v>
      </c>
      <c r="T108" s="53" t="e">
        <f>+$C$30*'10 - 2013'!AV108</f>
        <v>#DIV/0!</v>
      </c>
      <c r="U108" s="53" t="e">
        <f>+$C$30*'10 - 2013'!AW108</f>
        <v>#DIV/0!</v>
      </c>
      <c r="V108" s="53" t="e">
        <f>+$C$30*'10 - 2013'!AX108</f>
        <v>#DIV/0!</v>
      </c>
      <c r="W108" s="53" t="e">
        <f>+$C$30*'10 - 2013'!AY108</f>
        <v>#DIV/0!</v>
      </c>
      <c r="X108" s="53" t="e">
        <f>+$C$30*'10 - 2013'!AZ108</f>
        <v>#DIV/0!</v>
      </c>
      <c r="Y108" s="53" t="e">
        <f>+$C$30*'10 - 2013'!BA108</f>
        <v>#DIV/0!</v>
      </c>
      <c r="Z108" s="53" t="e">
        <f>+$C$30*'10 - 2013'!BB108</f>
        <v>#DIV/0!</v>
      </c>
      <c r="AA108" s="53" t="e">
        <f>+$C$30*'10 - 2013'!BC108</f>
        <v>#DIV/0!</v>
      </c>
      <c r="AB108" s="53" t="e">
        <f>+$C$30*'10 - 2013'!BD108</f>
        <v>#DIV/0!</v>
      </c>
      <c r="AC108" s="53" t="e">
        <f>+$C$30*'10 - 2013'!BE108</f>
        <v>#DIV/0!</v>
      </c>
      <c r="AD108" s="53" t="e">
        <f>+$C$30*'10 - 2013'!BF108</f>
        <v>#DIV/0!</v>
      </c>
      <c r="AE108" s="53" t="e">
        <f>+$C$30*'10 - 2013'!BG108</f>
        <v>#DIV/0!</v>
      </c>
      <c r="AF108" s="53" t="e">
        <f>+$C$30*'10 - 2013'!BH108</f>
        <v>#DIV/0!</v>
      </c>
      <c r="AG108" s="53" t="e">
        <f>+$C$30*'10 - 2013'!BI108</f>
        <v>#DIV/0!</v>
      </c>
      <c r="AH108" s="53" t="e">
        <f>+$C$30*'10 - 2013'!BJ108</f>
        <v>#DIV/0!</v>
      </c>
      <c r="AI108" s="2"/>
    </row>
    <row r="109" spans="1:35">
      <c r="A109" s="63">
        <v>102</v>
      </c>
      <c r="B109" s="53">
        <f>+'10 - 2013'!B109</f>
        <v>0</v>
      </c>
      <c r="C109" s="53" t="e">
        <f>+'10 - 2013'!AE109/'10 - 2013'!BK109</f>
        <v>#DIV/0!</v>
      </c>
      <c r="D109" s="53" t="e">
        <f>+$C$30*'10 - 2013'!AF109</f>
        <v>#DIV/0!</v>
      </c>
      <c r="E109" s="53" t="e">
        <f>+$C$30*'10 - 2013'!AG109</f>
        <v>#DIV/0!</v>
      </c>
      <c r="F109" s="53" t="e">
        <f>+$C$30*'10 - 2013'!AH109</f>
        <v>#DIV/0!</v>
      </c>
      <c r="G109" s="53" t="e">
        <f>+$C$30*'10 - 2013'!AI109</f>
        <v>#DIV/0!</v>
      </c>
      <c r="H109" s="53" t="e">
        <f>+$C$30*'10 - 2013'!AJ109</f>
        <v>#DIV/0!</v>
      </c>
      <c r="I109" s="53" t="e">
        <f>+$C$30*'10 - 2013'!AK109</f>
        <v>#DIV/0!</v>
      </c>
      <c r="J109" s="53" t="e">
        <f>+$C$30*'10 - 2013'!AL109</f>
        <v>#DIV/0!</v>
      </c>
      <c r="K109" s="53" t="e">
        <f>+$C$30*'10 - 2013'!AM109</f>
        <v>#DIV/0!</v>
      </c>
      <c r="L109" s="53" t="e">
        <f>+$C$30*'10 - 2013'!AN109</f>
        <v>#DIV/0!</v>
      </c>
      <c r="M109" s="53" t="e">
        <f>+$C$30*'10 - 2013'!AO109</f>
        <v>#DIV/0!</v>
      </c>
      <c r="N109" s="53" t="e">
        <f>+$C$30*'10 - 2013'!AP109</f>
        <v>#DIV/0!</v>
      </c>
      <c r="O109" s="53" t="e">
        <f>+$C$30*'10 - 2013'!AQ109</f>
        <v>#DIV/0!</v>
      </c>
      <c r="P109" s="53" t="e">
        <f>+$C$30*'10 - 2013'!AR109</f>
        <v>#DIV/0!</v>
      </c>
      <c r="Q109" s="53" t="e">
        <f>+$C$30*'10 - 2013'!AS109</f>
        <v>#DIV/0!</v>
      </c>
      <c r="R109" s="53" t="e">
        <f>+$C$30*'10 - 2013'!AT109</f>
        <v>#DIV/0!</v>
      </c>
      <c r="S109" s="53" t="e">
        <f>+$C$30*'10 - 2013'!AU109</f>
        <v>#DIV/0!</v>
      </c>
      <c r="T109" s="53" t="e">
        <f>+$C$30*'10 - 2013'!AV109</f>
        <v>#DIV/0!</v>
      </c>
      <c r="U109" s="53" t="e">
        <f>+$C$30*'10 - 2013'!AW109</f>
        <v>#DIV/0!</v>
      </c>
      <c r="V109" s="53" t="e">
        <f>+$C$30*'10 - 2013'!AX109</f>
        <v>#DIV/0!</v>
      </c>
      <c r="W109" s="53" t="e">
        <f>+$C$30*'10 - 2013'!AY109</f>
        <v>#DIV/0!</v>
      </c>
      <c r="X109" s="53" t="e">
        <f>+$C$30*'10 - 2013'!AZ109</f>
        <v>#DIV/0!</v>
      </c>
      <c r="Y109" s="53" t="e">
        <f>+$C$30*'10 - 2013'!BA109</f>
        <v>#DIV/0!</v>
      </c>
      <c r="Z109" s="53" t="e">
        <f>+$C$30*'10 - 2013'!BB109</f>
        <v>#DIV/0!</v>
      </c>
      <c r="AA109" s="53" t="e">
        <f>+$C$30*'10 - 2013'!BC109</f>
        <v>#DIV/0!</v>
      </c>
      <c r="AB109" s="53" t="e">
        <f>+$C$30*'10 - 2013'!BD109</f>
        <v>#DIV/0!</v>
      </c>
      <c r="AC109" s="53" t="e">
        <f>+$C$30*'10 - 2013'!BE109</f>
        <v>#DIV/0!</v>
      </c>
      <c r="AD109" s="53" t="e">
        <f>+$C$30*'10 - 2013'!BF109</f>
        <v>#DIV/0!</v>
      </c>
      <c r="AE109" s="53" t="e">
        <f>+$C$30*'10 - 2013'!BG109</f>
        <v>#DIV/0!</v>
      </c>
      <c r="AF109" s="53" t="e">
        <f>+$C$30*'10 - 2013'!BH109</f>
        <v>#DIV/0!</v>
      </c>
      <c r="AG109" s="53" t="e">
        <f>+$C$30*'10 - 2013'!BI109</f>
        <v>#DIV/0!</v>
      </c>
      <c r="AH109" s="53" t="e">
        <f>+$C$30*'10 - 2013'!BJ109</f>
        <v>#DIV/0!</v>
      </c>
      <c r="AI109" s="2"/>
    </row>
    <row r="110" spans="1:35">
      <c r="A110" s="63">
        <v>103</v>
      </c>
      <c r="B110" s="53">
        <f>+'10 - 2013'!B110</f>
        <v>0</v>
      </c>
      <c r="C110" s="53" t="e">
        <f>+'10 - 2013'!AE110/'10 - 2013'!BK110</f>
        <v>#DIV/0!</v>
      </c>
      <c r="D110" s="53" t="e">
        <f>+$C$30*'10 - 2013'!AF110</f>
        <v>#DIV/0!</v>
      </c>
      <c r="E110" s="53" t="e">
        <f>+$C$30*'10 - 2013'!AG110</f>
        <v>#DIV/0!</v>
      </c>
      <c r="F110" s="53" t="e">
        <f>+$C$30*'10 - 2013'!AH110</f>
        <v>#DIV/0!</v>
      </c>
      <c r="G110" s="53" t="e">
        <f>+$C$30*'10 - 2013'!AI110</f>
        <v>#DIV/0!</v>
      </c>
      <c r="H110" s="53" t="e">
        <f>+$C$30*'10 - 2013'!AJ110</f>
        <v>#DIV/0!</v>
      </c>
      <c r="I110" s="53" t="e">
        <f>+$C$30*'10 - 2013'!AK110</f>
        <v>#DIV/0!</v>
      </c>
      <c r="J110" s="53" t="e">
        <f>+$C$30*'10 - 2013'!AL110</f>
        <v>#DIV/0!</v>
      </c>
      <c r="K110" s="53" t="e">
        <f>+$C$30*'10 - 2013'!AM110</f>
        <v>#DIV/0!</v>
      </c>
      <c r="L110" s="53" t="e">
        <f>+$C$30*'10 - 2013'!AN110</f>
        <v>#DIV/0!</v>
      </c>
      <c r="M110" s="53" t="e">
        <f>+$C$30*'10 - 2013'!AO110</f>
        <v>#DIV/0!</v>
      </c>
      <c r="N110" s="53" t="e">
        <f>+$C$30*'10 - 2013'!AP110</f>
        <v>#DIV/0!</v>
      </c>
      <c r="O110" s="53" t="e">
        <f>+$C$30*'10 - 2013'!AQ110</f>
        <v>#DIV/0!</v>
      </c>
      <c r="P110" s="53" t="e">
        <f>+$C$30*'10 - 2013'!AR110</f>
        <v>#DIV/0!</v>
      </c>
      <c r="Q110" s="53" t="e">
        <f>+$C$30*'10 - 2013'!AS110</f>
        <v>#DIV/0!</v>
      </c>
      <c r="R110" s="53" t="e">
        <f>+$C$30*'10 - 2013'!AT110</f>
        <v>#DIV/0!</v>
      </c>
      <c r="S110" s="53" t="e">
        <f>+$C$30*'10 - 2013'!AU110</f>
        <v>#DIV/0!</v>
      </c>
      <c r="T110" s="53" t="e">
        <f>+$C$30*'10 - 2013'!AV110</f>
        <v>#DIV/0!</v>
      </c>
      <c r="U110" s="53" t="e">
        <f>+$C$30*'10 - 2013'!AW110</f>
        <v>#DIV/0!</v>
      </c>
      <c r="V110" s="53" t="e">
        <f>+$C$30*'10 - 2013'!AX110</f>
        <v>#DIV/0!</v>
      </c>
      <c r="W110" s="53" t="e">
        <f>+$C$30*'10 - 2013'!AY110</f>
        <v>#DIV/0!</v>
      </c>
      <c r="X110" s="53" t="e">
        <f>+$C$30*'10 - 2013'!AZ110</f>
        <v>#DIV/0!</v>
      </c>
      <c r="Y110" s="53" t="e">
        <f>+$C$30*'10 - 2013'!BA110</f>
        <v>#DIV/0!</v>
      </c>
      <c r="Z110" s="53" t="e">
        <f>+$C$30*'10 - 2013'!BB110</f>
        <v>#DIV/0!</v>
      </c>
      <c r="AA110" s="53" t="e">
        <f>+$C$30*'10 - 2013'!BC110</f>
        <v>#DIV/0!</v>
      </c>
      <c r="AB110" s="53" t="e">
        <f>+$C$30*'10 - 2013'!BD110</f>
        <v>#DIV/0!</v>
      </c>
      <c r="AC110" s="53" t="e">
        <f>+$C$30*'10 - 2013'!BE110</f>
        <v>#DIV/0!</v>
      </c>
      <c r="AD110" s="53" t="e">
        <f>+$C$30*'10 - 2013'!BF110</f>
        <v>#DIV/0!</v>
      </c>
      <c r="AE110" s="53" t="e">
        <f>+$C$30*'10 - 2013'!BG110</f>
        <v>#DIV/0!</v>
      </c>
      <c r="AF110" s="53" t="e">
        <f>+$C$30*'10 - 2013'!BH110</f>
        <v>#DIV/0!</v>
      </c>
      <c r="AG110" s="53" t="e">
        <f>+$C$30*'10 - 2013'!BI110</f>
        <v>#DIV/0!</v>
      </c>
      <c r="AH110" s="53" t="e">
        <f>+$C$30*'10 - 2013'!BJ110</f>
        <v>#DIV/0!</v>
      </c>
      <c r="AI110" s="2"/>
    </row>
    <row r="111" spans="1:35">
      <c r="A111" s="63">
        <v>104</v>
      </c>
      <c r="B111" s="53">
        <f>+'10 - 2013'!B111</f>
        <v>0</v>
      </c>
      <c r="C111" s="53" t="e">
        <f>+'10 - 2013'!AE111/'10 - 2013'!BK111</f>
        <v>#DIV/0!</v>
      </c>
      <c r="D111" s="53" t="e">
        <f>+$C$30*'10 - 2013'!AF111</f>
        <v>#DIV/0!</v>
      </c>
      <c r="E111" s="53" t="e">
        <f>+$C$30*'10 - 2013'!AG111</f>
        <v>#DIV/0!</v>
      </c>
      <c r="F111" s="53" t="e">
        <f>+$C$30*'10 - 2013'!AH111</f>
        <v>#DIV/0!</v>
      </c>
      <c r="G111" s="53" t="e">
        <f>+$C$30*'10 - 2013'!AI111</f>
        <v>#DIV/0!</v>
      </c>
      <c r="H111" s="53" t="e">
        <f>+$C$30*'10 - 2013'!AJ111</f>
        <v>#DIV/0!</v>
      </c>
      <c r="I111" s="53" t="e">
        <f>+$C$30*'10 - 2013'!AK111</f>
        <v>#DIV/0!</v>
      </c>
      <c r="J111" s="53" t="e">
        <f>+$C$30*'10 - 2013'!AL111</f>
        <v>#DIV/0!</v>
      </c>
      <c r="K111" s="53" t="e">
        <f>+$C$30*'10 - 2013'!AM111</f>
        <v>#DIV/0!</v>
      </c>
      <c r="L111" s="53" t="e">
        <f>+$C$30*'10 - 2013'!AN111</f>
        <v>#DIV/0!</v>
      </c>
      <c r="M111" s="53" t="e">
        <f>+$C$30*'10 - 2013'!AO111</f>
        <v>#DIV/0!</v>
      </c>
      <c r="N111" s="53" t="e">
        <f>+$C$30*'10 - 2013'!AP111</f>
        <v>#DIV/0!</v>
      </c>
      <c r="O111" s="53" t="e">
        <f>+$C$30*'10 - 2013'!AQ111</f>
        <v>#DIV/0!</v>
      </c>
      <c r="P111" s="53" t="e">
        <f>+$C$30*'10 - 2013'!AR111</f>
        <v>#DIV/0!</v>
      </c>
      <c r="Q111" s="53" t="e">
        <f>+$C$30*'10 - 2013'!AS111</f>
        <v>#DIV/0!</v>
      </c>
      <c r="R111" s="53" t="e">
        <f>+$C$30*'10 - 2013'!AT111</f>
        <v>#DIV/0!</v>
      </c>
      <c r="S111" s="53" t="e">
        <f>+$C$30*'10 - 2013'!AU111</f>
        <v>#DIV/0!</v>
      </c>
      <c r="T111" s="53" t="e">
        <f>+$C$30*'10 - 2013'!AV111</f>
        <v>#DIV/0!</v>
      </c>
      <c r="U111" s="53" t="e">
        <f>+$C$30*'10 - 2013'!AW111</f>
        <v>#DIV/0!</v>
      </c>
      <c r="V111" s="53" t="e">
        <f>+$C$30*'10 - 2013'!AX111</f>
        <v>#DIV/0!</v>
      </c>
      <c r="W111" s="53" t="e">
        <f>+$C$30*'10 - 2013'!AY111</f>
        <v>#DIV/0!</v>
      </c>
      <c r="X111" s="53" t="e">
        <f>+$C$30*'10 - 2013'!AZ111</f>
        <v>#DIV/0!</v>
      </c>
      <c r="Y111" s="53" t="e">
        <f>+$C$30*'10 - 2013'!BA111</f>
        <v>#DIV/0!</v>
      </c>
      <c r="Z111" s="53" t="e">
        <f>+$C$30*'10 - 2013'!BB111</f>
        <v>#DIV/0!</v>
      </c>
      <c r="AA111" s="53" t="e">
        <f>+$C$30*'10 - 2013'!BC111</f>
        <v>#DIV/0!</v>
      </c>
      <c r="AB111" s="53" t="e">
        <f>+$C$30*'10 - 2013'!BD111</f>
        <v>#DIV/0!</v>
      </c>
      <c r="AC111" s="53" t="e">
        <f>+$C$30*'10 - 2013'!BE111</f>
        <v>#DIV/0!</v>
      </c>
      <c r="AD111" s="53" t="e">
        <f>+$C$30*'10 - 2013'!BF111</f>
        <v>#DIV/0!</v>
      </c>
      <c r="AE111" s="53" t="e">
        <f>+$C$30*'10 - 2013'!BG111</f>
        <v>#DIV/0!</v>
      </c>
      <c r="AF111" s="53" t="e">
        <f>+$C$30*'10 - 2013'!BH111</f>
        <v>#DIV/0!</v>
      </c>
      <c r="AG111" s="53" t="e">
        <f>+$C$30*'10 - 2013'!BI111</f>
        <v>#DIV/0!</v>
      </c>
      <c r="AH111" s="53" t="e">
        <f>+$C$30*'10 - 2013'!BJ111</f>
        <v>#DIV/0!</v>
      </c>
      <c r="AI111" s="2"/>
    </row>
    <row r="112" spans="1:35">
      <c r="A112" s="63">
        <v>105</v>
      </c>
      <c r="B112" s="53">
        <f>+'10 - 2013'!B112</f>
        <v>0</v>
      </c>
      <c r="C112" s="53" t="e">
        <f>+'10 - 2013'!AE112/'10 - 2013'!BK112</f>
        <v>#DIV/0!</v>
      </c>
      <c r="D112" s="53" t="e">
        <f>+$C$30*'10 - 2013'!AF112</f>
        <v>#DIV/0!</v>
      </c>
      <c r="E112" s="53" t="e">
        <f>+$C$30*'10 - 2013'!AG112</f>
        <v>#DIV/0!</v>
      </c>
      <c r="F112" s="53" t="e">
        <f>+$C$30*'10 - 2013'!AH112</f>
        <v>#DIV/0!</v>
      </c>
      <c r="G112" s="53" t="e">
        <f>+$C$30*'10 - 2013'!AI112</f>
        <v>#DIV/0!</v>
      </c>
      <c r="H112" s="53" t="e">
        <f>+$C$30*'10 - 2013'!AJ112</f>
        <v>#DIV/0!</v>
      </c>
      <c r="I112" s="53" t="e">
        <f>+$C$30*'10 - 2013'!AK112</f>
        <v>#DIV/0!</v>
      </c>
      <c r="J112" s="53" t="e">
        <f>+$C$30*'10 - 2013'!AL112</f>
        <v>#DIV/0!</v>
      </c>
      <c r="K112" s="53" t="e">
        <f>+$C$30*'10 - 2013'!AM112</f>
        <v>#DIV/0!</v>
      </c>
      <c r="L112" s="53" t="e">
        <f>+$C$30*'10 - 2013'!AN112</f>
        <v>#DIV/0!</v>
      </c>
      <c r="M112" s="53" t="e">
        <f>+$C$30*'10 - 2013'!AO112</f>
        <v>#DIV/0!</v>
      </c>
      <c r="N112" s="53" t="e">
        <f>+$C$30*'10 - 2013'!AP112</f>
        <v>#DIV/0!</v>
      </c>
      <c r="O112" s="53" t="e">
        <f>+$C$30*'10 - 2013'!AQ112</f>
        <v>#DIV/0!</v>
      </c>
      <c r="P112" s="53" t="e">
        <f>+$C$30*'10 - 2013'!AR112</f>
        <v>#DIV/0!</v>
      </c>
      <c r="Q112" s="53" t="e">
        <f>+$C$30*'10 - 2013'!AS112</f>
        <v>#DIV/0!</v>
      </c>
      <c r="R112" s="53" t="e">
        <f>+$C$30*'10 - 2013'!AT112</f>
        <v>#DIV/0!</v>
      </c>
      <c r="S112" s="53" t="e">
        <f>+$C$30*'10 - 2013'!AU112</f>
        <v>#DIV/0!</v>
      </c>
      <c r="T112" s="53" t="e">
        <f>+$C$30*'10 - 2013'!AV112</f>
        <v>#DIV/0!</v>
      </c>
      <c r="U112" s="53" t="e">
        <f>+$C$30*'10 - 2013'!AW112</f>
        <v>#DIV/0!</v>
      </c>
      <c r="V112" s="53" t="e">
        <f>+$C$30*'10 - 2013'!AX112</f>
        <v>#DIV/0!</v>
      </c>
      <c r="W112" s="53" t="e">
        <f>+$C$30*'10 - 2013'!AY112</f>
        <v>#DIV/0!</v>
      </c>
      <c r="X112" s="53" t="e">
        <f>+$C$30*'10 - 2013'!AZ112</f>
        <v>#DIV/0!</v>
      </c>
      <c r="Y112" s="53" t="e">
        <f>+$C$30*'10 - 2013'!BA112</f>
        <v>#DIV/0!</v>
      </c>
      <c r="Z112" s="53" t="e">
        <f>+$C$30*'10 - 2013'!BB112</f>
        <v>#DIV/0!</v>
      </c>
      <c r="AA112" s="53" t="e">
        <f>+$C$30*'10 - 2013'!BC112</f>
        <v>#DIV/0!</v>
      </c>
      <c r="AB112" s="53" t="e">
        <f>+$C$30*'10 - 2013'!BD112</f>
        <v>#DIV/0!</v>
      </c>
      <c r="AC112" s="53" t="e">
        <f>+$C$30*'10 - 2013'!BE112</f>
        <v>#DIV/0!</v>
      </c>
      <c r="AD112" s="53" t="e">
        <f>+$C$30*'10 - 2013'!BF112</f>
        <v>#DIV/0!</v>
      </c>
      <c r="AE112" s="53" t="e">
        <f>+$C$30*'10 - 2013'!BG112</f>
        <v>#DIV/0!</v>
      </c>
      <c r="AF112" s="53" t="e">
        <f>+$C$30*'10 - 2013'!BH112</f>
        <v>#DIV/0!</v>
      </c>
      <c r="AG112" s="53" t="e">
        <f>+$C$30*'10 - 2013'!BI112</f>
        <v>#DIV/0!</v>
      </c>
      <c r="AH112" s="53" t="e">
        <f>+$C$30*'10 - 2013'!BJ112</f>
        <v>#DIV/0!</v>
      </c>
      <c r="AI112" s="2"/>
    </row>
    <row r="113" spans="1:35">
      <c r="A113" s="63">
        <v>106</v>
      </c>
      <c r="B113" s="53">
        <f>+'10 - 2013'!B113</f>
        <v>0</v>
      </c>
      <c r="C113" s="53" t="e">
        <f>+'10 - 2013'!AE113/'10 - 2013'!BK113</f>
        <v>#DIV/0!</v>
      </c>
      <c r="D113" s="53" t="e">
        <f>+$C$30*'10 - 2013'!AF113</f>
        <v>#DIV/0!</v>
      </c>
      <c r="E113" s="53" t="e">
        <f>+$C$30*'10 - 2013'!AG113</f>
        <v>#DIV/0!</v>
      </c>
      <c r="F113" s="53" t="e">
        <f>+$C$30*'10 - 2013'!AH113</f>
        <v>#DIV/0!</v>
      </c>
      <c r="G113" s="53" t="e">
        <f>+$C$30*'10 - 2013'!AI113</f>
        <v>#DIV/0!</v>
      </c>
      <c r="H113" s="53" t="e">
        <f>+$C$30*'10 - 2013'!AJ113</f>
        <v>#DIV/0!</v>
      </c>
      <c r="I113" s="53" t="e">
        <f>+$C$30*'10 - 2013'!AK113</f>
        <v>#DIV/0!</v>
      </c>
      <c r="J113" s="53" t="e">
        <f>+$C$30*'10 - 2013'!AL113</f>
        <v>#DIV/0!</v>
      </c>
      <c r="K113" s="53" t="e">
        <f>+$C$30*'10 - 2013'!AM113</f>
        <v>#DIV/0!</v>
      </c>
      <c r="L113" s="53" t="e">
        <f>+$C$30*'10 - 2013'!AN113</f>
        <v>#DIV/0!</v>
      </c>
      <c r="M113" s="53" t="e">
        <f>+$C$30*'10 - 2013'!AO113</f>
        <v>#DIV/0!</v>
      </c>
      <c r="N113" s="53" t="e">
        <f>+$C$30*'10 - 2013'!AP113</f>
        <v>#DIV/0!</v>
      </c>
      <c r="O113" s="53" t="e">
        <f>+$C$30*'10 - 2013'!AQ113</f>
        <v>#DIV/0!</v>
      </c>
      <c r="P113" s="53" t="e">
        <f>+$C$30*'10 - 2013'!AR113</f>
        <v>#DIV/0!</v>
      </c>
      <c r="Q113" s="53" t="e">
        <f>+$C$30*'10 - 2013'!AS113</f>
        <v>#DIV/0!</v>
      </c>
      <c r="R113" s="53" t="e">
        <f>+$C$30*'10 - 2013'!AT113</f>
        <v>#DIV/0!</v>
      </c>
      <c r="S113" s="53" t="e">
        <f>+$C$30*'10 - 2013'!AU113</f>
        <v>#DIV/0!</v>
      </c>
      <c r="T113" s="53" t="e">
        <f>+$C$30*'10 - 2013'!AV113</f>
        <v>#DIV/0!</v>
      </c>
      <c r="U113" s="53" t="e">
        <f>+$C$30*'10 - 2013'!AW113</f>
        <v>#DIV/0!</v>
      </c>
      <c r="V113" s="53" t="e">
        <f>+$C$30*'10 - 2013'!AX113</f>
        <v>#DIV/0!</v>
      </c>
      <c r="W113" s="53" t="e">
        <f>+$C$30*'10 - 2013'!AY113</f>
        <v>#DIV/0!</v>
      </c>
      <c r="X113" s="53" t="e">
        <f>+$C$30*'10 - 2013'!AZ113</f>
        <v>#DIV/0!</v>
      </c>
      <c r="Y113" s="53" t="e">
        <f>+$C$30*'10 - 2013'!BA113</f>
        <v>#DIV/0!</v>
      </c>
      <c r="Z113" s="53" t="e">
        <f>+$C$30*'10 - 2013'!BB113</f>
        <v>#DIV/0!</v>
      </c>
      <c r="AA113" s="53" t="e">
        <f>+$C$30*'10 - 2013'!BC113</f>
        <v>#DIV/0!</v>
      </c>
      <c r="AB113" s="53" t="e">
        <f>+$C$30*'10 - 2013'!BD113</f>
        <v>#DIV/0!</v>
      </c>
      <c r="AC113" s="53" t="e">
        <f>+$C$30*'10 - 2013'!BE113</f>
        <v>#DIV/0!</v>
      </c>
      <c r="AD113" s="53" t="e">
        <f>+$C$30*'10 - 2013'!BF113</f>
        <v>#DIV/0!</v>
      </c>
      <c r="AE113" s="53" t="e">
        <f>+$C$30*'10 - 2013'!BG113</f>
        <v>#DIV/0!</v>
      </c>
      <c r="AF113" s="53" t="e">
        <f>+$C$30*'10 - 2013'!BH113</f>
        <v>#DIV/0!</v>
      </c>
      <c r="AG113" s="53" t="e">
        <f>+$C$30*'10 - 2013'!BI113</f>
        <v>#DIV/0!</v>
      </c>
      <c r="AH113" s="53" t="e">
        <f>+$C$30*'10 - 2013'!BJ113</f>
        <v>#DIV/0!</v>
      </c>
      <c r="AI113" s="2"/>
    </row>
    <row r="114" spans="1:35">
      <c r="A114" s="63">
        <v>107</v>
      </c>
      <c r="B114" s="53">
        <f>+'10 - 2013'!B114</f>
        <v>0</v>
      </c>
      <c r="C114" s="53" t="e">
        <f>+'10 - 2013'!AE114/'10 - 2013'!BK114</f>
        <v>#DIV/0!</v>
      </c>
      <c r="D114" s="53" t="e">
        <f>+$C$30*'10 - 2013'!AF114</f>
        <v>#DIV/0!</v>
      </c>
      <c r="E114" s="53" t="e">
        <f>+$C$30*'10 - 2013'!AG114</f>
        <v>#DIV/0!</v>
      </c>
      <c r="F114" s="53" t="e">
        <f>+$C$30*'10 - 2013'!AH114</f>
        <v>#DIV/0!</v>
      </c>
      <c r="G114" s="53" t="e">
        <f>+$C$30*'10 - 2013'!AI114</f>
        <v>#DIV/0!</v>
      </c>
      <c r="H114" s="53" t="e">
        <f>+$C$30*'10 - 2013'!AJ114</f>
        <v>#DIV/0!</v>
      </c>
      <c r="I114" s="53" t="e">
        <f>+$C$30*'10 - 2013'!AK114</f>
        <v>#DIV/0!</v>
      </c>
      <c r="J114" s="53" t="e">
        <f>+$C$30*'10 - 2013'!AL114</f>
        <v>#DIV/0!</v>
      </c>
      <c r="K114" s="53" t="e">
        <f>+$C$30*'10 - 2013'!AM114</f>
        <v>#DIV/0!</v>
      </c>
      <c r="L114" s="53" t="e">
        <f>+$C$30*'10 - 2013'!AN114</f>
        <v>#DIV/0!</v>
      </c>
      <c r="M114" s="53" t="e">
        <f>+$C$30*'10 - 2013'!AO114</f>
        <v>#DIV/0!</v>
      </c>
      <c r="N114" s="53" t="e">
        <f>+$C$30*'10 - 2013'!AP114</f>
        <v>#DIV/0!</v>
      </c>
      <c r="O114" s="53" t="e">
        <f>+$C$30*'10 - 2013'!AQ114</f>
        <v>#DIV/0!</v>
      </c>
      <c r="P114" s="53" t="e">
        <f>+$C$30*'10 - 2013'!AR114</f>
        <v>#DIV/0!</v>
      </c>
      <c r="Q114" s="53" t="e">
        <f>+$C$30*'10 - 2013'!AS114</f>
        <v>#DIV/0!</v>
      </c>
      <c r="R114" s="53" t="e">
        <f>+$C$30*'10 - 2013'!AT114</f>
        <v>#DIV/0!</v>
      </c>
      <c r="S114" s="53" t="e">
        <f>+$C$30*'10 - 2013'!AU114</f>
        <v>#DIV/0!</v>
      </c>
      <c r="T114" s="53" t="e">
        <f>+$C$30*'10 - 2013'!AV114</f>
        <v>#DIV/0!</v>
      </c>
      <c r="U114" s="53" t="e">
        <f>+$C$30*'10 - 2013'!AW114</f>
        <v>#DIV/0!</v>
      </c>
      <c r="V114" s="53" t="e">
        <f>+$C$30*'10 - 2013'!AX114</f>
        <v>#DIV/0!</v>
      </c>
      <c r="W114" s="53" t="e">
        <f>+$C$30*'10 - 2013'!AY114</f>
        <v>#DIV/0!</v>
      </c>
      <c r="X114" s="53" t="e">
        <f>+$C$30*'10 - 2013'!AZ114</f>
        <v>#DIV/0!</v>
      </c>
      <c r="Y114" s="53" t="e">
        <f>+$C$30*'10 - 2013'!BA114</f>
        <v>#DIV/0!</v>
      </c>
      <c r="Z114" s="53" t="e">
        <f>+$C$30*'10 - 2013'!BB114</f>
        <v>#DIV/0!</v>
      </c>
      <c r="AA114" s="53" t="e">
        <f>+$C$30*'10 - 2013'!BC114</f>
        <v>#DIV/0!</v>
      </c>
      <c r="AB114" s="53" t="e">
        <f>+$C$30*'10 - 2013'!BD114</f>
        <v>#DIV/0!</v>
      </c>
      <c r="AC114" s="53" t="e">
        <f>+$C$30*'10 - 2013'!BE114</f>
        <v>#DIV/0!</v>
      </c>
      <c r="AD114" s="53" t="e">
        <f>+$C$30*'10 - 2013'!BF114</f>
        <v>#DIV/0!</v>
      </c>
      <c r="AE114" s="53" t="e">
        <f>+$C$30*'10 - 2013'!BG114</f>
        <v>#DIV/0!</v>
      </c>
      <c r="AF114" s="53" t="e">
        <f>+$C$30*'10 - 2013'!BH114</f>
        <v>#DIV/0!</v>
      </c>
      <c r="AG114" s="53" t="e">
        <f>+$C$30*'10 - 2013'!BI114</f>
        <v>#DIV/0!</v>
      </c>
      <c r="AH114" s="53" t="e">
        <f>+$C$30*'10 - 2013'!BJ114</f>
        <v>#DIV/0!</v>
      </c>
      <c r="AI114" s="2"/>
    </row>
    <row r="115" spans="1:35">
      <c r="A115" s="63">
        <v>108</v>
      </c>
      <c r="B115" s="53">
        <f>+'10 - 2013'!B115</f>
        <v>0</v>
      </c>
      <c r="C115" s="53" t="e">
        <f>+'10 - 2013'!AE115/'10 - 2013'!BK115</f>
        <v>#DIV/0!</v>
      </c>
      <c r="D115" s="53" t="e">
        <f>+$C$30*'10 - 2013'!AF115</f>
        <v>#DIV/0!</v>
      </c>
      <c r="E115" s="53" t="e">
        <f>+$C$30*'10 - 2013'!AG115</f>
        <v>#DIV/0!</v>
      </c>
      <c r="F115" s="53" t="e">
        <f>+$C$30*'10 - 2013'!AH115</f>
        <v>#DIV/0!</v>
      </c>
      <c r="G115" s="53" t="e">
        <f>+$C$30*'10 - 2013'!AI115</f>
        <v>#DIV/0!</v>
      </c>
      <c r="H115" s="53" t="e">
        <f>+$C$30*'10 - 2013'!AJ115</f>
        <v>#DIV/0!</v>
      </c>
      <c r="I115" s="53" t="e">
        <f>+$C$30*'10 - 2013'!AK115</f>
        <v>#DIV/0!</v>
      </c>
      <c r="J115" s="53" t="e">
        <f>+$C$30*'10 - 2013'!AL115</f>
        <v>#DIV/0!</v>
      </c>
      <c r="K115" s="53" t="e">
        <f>+$C$30*'10 - 2013'!AM115</f>
        <v>#DIV/0!</v>
      </c>
      <c r="L115" s="53" t="e">
        <f>+$C$30*'10 - 2013'!AN115</f>
        <v>#DIV/0!</v>
      </c>
      <c r="M115" s="53" t="e">
        <f>+$C$30*'10 - 2013'!AO115</f>
        <v>#DIV/0!</v>
      </c>
      <c r="N115" s="53" t="e">
        <f>+$C$30*'10 - 2013'!AP115</f>
        <v>#DIV/0!</v>
      </c>
      <c r="O115" s="53" t="e">
        <f>+$C$30*'10 - 2013'!AQ115</f>
        <v>#DIV/0!</v>
      </c>
      <c r="P115" s="53" t="e">
        <f>+$C$30*'10 - 2013'!AR115</f>
        <v>#DIV/0!</v>
      </c>
      <c r="Q115" s="53" t="e">
        <f>+$C$30*'10 - 2013'!AS115</f>
        <v>#DIV/0!</v>
      </c>
      <c r="R115" s="53" t="e">
        <f>+$C$30*'10 - 2013'!AT115</f>
        <v>#DIV/0!</v>
      </c>
      <c r="S115" s="53" t="e">
        <f>+$C$30*'10 - 2013'!AU115</f>
        <v>#DIV/0!</v>
      </c>
      <c r="T115" s="53" t="e">
        <f>+$C$30*'10 - 2013'!AV115</f>
        <v>#DIV/0!</v>
      </c>
      <c r="U115" s="53" t="e">
        <f>+$C$30*'10 - 2013'!AW115</f>
        <v>#DIV/0!</v>
      </c>
      <c r="V115" s="53" t="e">
        <f>+$C$30*'10 - 2013'!AX115</f>
        <v>#DIV/0!</v>
      </c>
      <c r="W115" s="53" t="e">
        <f>+$C$30*'10 - 2013'!AY115</f>
        <v>#DIV/0!</v>
      </c>
      <c r="X115" s="53" t="e">
        <f>+$C$30*'10 - 2013'!AZ115</f>
        <v>#DIV/0!</v>
      </c>
      <c r="Y115" s="53" t="e">
        <f>+$C$30*'10 - 2013'!BA115</f>
        <v>#DIV/0!</v>
      </c>
      <c r="Z115" s="53" t="e">
        <f>+$C$30*'10 - 2013'!BB115</f>
        <v>#DIV/0!</v>
      </c>
      <c r="AA115" s="53" t="e">
        <f>+$C$30*'10 - 2013'!BC115</f>
        <v>#DIV/0!</v>
      </c>
      <c r="AB115" s="53" t="e">
        <f>+$C$30*'10 - 2013'!BD115</f>
        <v>#DIV/0!</v>
      </c>
      <c r="AC115" s="53" t="e">
        <f>+$C$30*'10 - 2013'!BE115</f>
        <v>#DIV/0!</v>
      </c>
      <c r="AD115" s="53" t="e">
        <f>+$C$30*'10 - 2013'!BF115</f>
        <v>#DIV/0!</v>
      </c>
      <c r="AE115" s="53" t="e">
        <f>+$C$30*'10 - 2013'!BG115</f>
        <v>#DIV/0!</v>
      </c>
      <c r="AF115" s="53" t="e">
        <f>+$C$30*'10 - 2013'!BH115</f>
        <v>#DIV/0!</v>
      </c>
      <c r="AG115" s="53" t="e">
        <f>+$C$30*'10 - 2013'!BI115</f>
        <v>#DIV/0!</v>
      </c>
      <c r="AH115" s="53" t="e">
        <f>+$C$30*'10 - 2013'!BJ115</f>
        <v>#DIV/0!</v>
      </c>
      <c r="AI115" s="2"/>
    </row>
    <row r="116" spans="1:35">
      <c r="A116" s="63">
        <v>109</v>
      </c>
      <c r="B116" s="53">
        <f>+'10 - 2013'!B116</f>
        <v>0</v>
      </c>
      <c r="C116" s="53" t="e">
        <f>+'10 - 2013'!AE116/'10 - 2013'!BK116</f>
        <v>#DIV/0!</v>
      </c>
      <c r="D116" s="53" t="e">
        <f>+$C$30*'10 - 2013'!AF116</f>
        <v>#DIV/0!</v>
      </c>
      <c r="E116" s="53" t="e">
        <f>+$C$30*'10 - 2013'!AG116</f>
        <v>#DIV/0!</v>
      </c>
      <c r="F116" s="53" t="e">
        <f>+$C$30*'10 - 2013'!AH116</f>
        <v>#DIV/0!</v>
      </c>
      <c r="G116" s="53" t="e">
        <f>+$C$30*'10 - 2013'!AI116</f>
        <v>#DIV/0!</v>
      </c>
      <c r="H116" s="53" t="e">
        <f>+$C$30*'10 - 2013'!AJ116</f>
        <v>#DIV/0!</v>
      </c>
      <c r="I116" s="53" t="e">
        <f>+$C$30*'10 - 2013'!AK116</f>
        <v>#DIV/0!</v>
      </c>
      <c r="J116" s="53" t="e">
        <f>+$C$30*'10 - 2013'!AL116</f>
        <v>#DIV/0!</v>
      </c>
      <c r="K116" s="53" t="e">
        <f>+$C$30*'10 - 2013'!AM116</f>
        <v>#DIV/0!</v>
      </c>
      <c r="L116" s="53" t="e">
        <f>+$C$30*'10 - 2013'!AN116</f>
        <v>#DIV/0!</v>
      </c>
      <c r="M116" s="53" t="e">
        <f>+$C$30*'10 - 2013'!AO116</f>
        <v>#DIV/0!</v>
      </c>
      <c r="N116" s="53" t="e">
        <f>+$C$30*'10 - 2013'!AP116</f>
        <v>#DIV/0!</v>
      </c>
      <c r="O116" s="53" t="e">
        <f>+$C$30*'10 - 2013'!AQ116</f>
        <v>#DIV/0!</v>
      </c>
      <c r="P116" s="53" t="e">
        <f>+$C$30*'10 - 2013'!AR116</f>
        <v>#DIV/0!</v>
      </c>
      <c r="Q116" s="53" t="e">
        <f>+$C$30*'10 - 2013'!AS116</f>
        <v>#DIV/0!</v>
      </c>
      <c r="R116" s="53" t="e">
        <f>+$C$30*'10 - 2013'!AT116</f>
        <v>#DIV/0!</v>
      </c>
      <c r="S116" s="53" t="e">
        <f>+$C$30*'10 - 2013'!AU116</f>
        <v>#DIV/0!</v>
      </c>
      <c r="T116" s="53" t="e">
        <f>+$C$30*'10 - 2013'!AV116</f>
        <v>#DIV/0!</v>
      </c>
      <c r="U116" s="53" t="e">
        <f>+$C$30*'10 - 2013'!AW116</f>
        <v>#DIV/0!</v>
      </c>
      <c r="V116" s="53" t="e">
        <f>+$C$30*'10 - 2013'!AX116</f>
        <v>#DIV/0!</v>
      </c>
      <c r="W116" s="53" t="e">
        <f>+$C$30*'10 - 2013'!AY116</f>
        <v>#DIV/0!</v>
      </c>
      <c r="X116" s="53" t="e">
        <f>+$C$30*'10 - 2013'!AZ116</f>
        <v>#DIV/0!</v>
      </c>
      <c r="Y116" s="53" t="e">
        <f>+$C$30*'10 - 2013'!BA116</f>
        <v>#DIV/0!</v>
      </c>
      <c r="Z116" s="53" t="e">
        <f>+$C$30*'10 - 2013'!BB116</f>
        <v>#DIV/0!</v>
      </c>
      <c r="AA116" s="53" t="e">
        <f>+$C$30*'10 - 2013'!BC116</f>
        <v>#DIV/0!</v>
      </c>
      <c r="AB116" s="53" t="e">
        <f>+$C$30*'10 - 2013'!BD116</f>
        <v>#DIV/0!</v>
      </c>
      <c r="AC116" s="53" t="e">
        <f>+$C$30*'10 - 2013'!BE116</f>
        <v>#DIV/0!</v>
      </c>
      <c r="AD116" s="53" t="e">
        <f>+$C$30*'10 - 2013'!BF116</f>
        <v>#DIV/0!</v>
      </c>
      <c r="AE116" s="53" t="e">
        <f>+$C$30*'10 - 2013'!BG116</f>
        <v>#DIV/0!</v>
      </c>
      <c r="AF116" s="53" t="e">
        <f>+$C$30*'10 - 2013'!BH116</f>
        <v>#DIV/0!</v>
      </c>
      <c r="AG116" s="53" t="e">
        <f>+$C$30*'10 - 2013'!BI116</f>
        <v>#DIV/0!</v>
      </c>
      <c r="AH116" s="53" t="e">
        <f>+$C$30*'10 - 2013'!BJ116</f>
        <v>#DIV/0!</v>
      </c>
      <c r="AI116" s="2"/>
    </row>
    <row r="117" spans="1:35">
      <c r="A117" s="63">
        <v>110</v>
      </c>
      <c r="B117" s="53">
        <f>+'10 - 2013'!B117</f>
        <v>0</v>
      </c>
      <c r="C117" s="53" t="e">
        <f>+'10 - 2013'!AE117/'10 - 2013'!BK117</f>
        <v>#DIV/0!</v>
      </c>
      <c r="D117" s="53" t="e">
        <f>+$C$30*'10 - 2013'!AF117</f>
        <v>#DIV/0!</v>
      </c>
      <c r="E117" s="53" t="e">
        <f>+$C$30*'10 - 2013'!AG117</f>
        <v>#DIV/0!</v>
      </c>
      <c r="F117" s="53" t="e">
        <f>+$C$30*'10 - 2013'!AH117</f>
        <v>#DIV/0!</v>
      </c>
      <c r="G117" s="53" t="e">
        <f>+$C$30*'10 - 2013'!AI117</f>
        <v>#DIV/0!</v>
      </c>
      <c r="H117" s="53" t="e">
        <f>+$C$30*'10 - 2013'!AJ117</f>
        <v>#DIV/0!</v>
      </c>
      <c r="I117" s="53" t="e">
        <f>+$C$30*'10 - 2013'!AK117</f>
        <v>#DIV/0!</v>
      </c>
      <c r="J117" s="53" t="e">
        <f>+$C$30*'10 - 2013'!AL117</f>
        <v>#DIV/0!</v>
      </c>
      <c r="K117" s="53" t="e">
        <f>+$C$30*'10 - 2013'!AM117</f>
        <v>#DIV/0!</v>
      </c>
      <c r="L117" s="53" t="e">
        <f>+$C$30*'10 - 2013'!AN117</f>
        <v>#DIV/0!</v>
      </c>
      <c r="M117" s="53" t="e">
        <f>+$C$30*'10 - 2013'!AO117</f>
        <v>#DIV/0!</v>
      </c>
      <c r="N117" s="53" t="e">
        <f>+$C$30*'10 - 2013'!AP117</f>
        <v>#DIV/0!</v>
      </c>
      <c r="O117" s="53" t="e">
        <f>+$C$30*'10 - 2013'!AQ117</f>
        <v>#DIV/0!</v>
      </c>
      <c r="P117" s="53" t="e">
        <f>+$C$30*'10 - 2013'!AR117</f>
        <v>#DIV/0!</v>
      </c>
      <c r="Q117" s="53" t="e">
        <f>+$C$30*'10 - 2013'!AS117</f>
        <v>#DIV/0!</v>
      </c>
      <c r="R117" s="53" t="e">
        <f>+$C$30*'10 - 2013'!AT117</f>
        <v>#DIV/0!</v>
      </c>
      <c r="S117" s="53" t="e">
        <f>+$C$30*'10 - 2013'!AU117</f>
        <v>#DIV/0!</v>
      </c>
      <c r="T117" s="53" t="e">
        <f>+$C$30*'10 - 2013'!AV117</f>
        <v>#DIV/0!</v>
      </c>
      <c r="U117" s="53" t="e">
        <f>+$C$30*'10 - 2013'!AW117</f>
        <v>#DIV/0!</v>
      </c>
      <c r="V117" s="53" t="e">
        <f>+$C$30*'10 - 2013'!AX117</f>
        <v>#DIV/0!</v>
      </c>
      <c r="W117" s="53" t="e">
        <f>+$C$30*'10 - 2013'!AY117</f>
        <v>#DIV/0!</v>
      </c>
      <c r="X117" s="53" t="e">
        <f>+$C$30*'10 - 2013'!AZ117</f>
        <v>#DIV/0!</v>
      </c>
      <c r="Y117" s="53" t="e">
        <f>+$C$30*'10 - 2013'!BA117</f>
        <v>#DIV/0!</v>
      </c>
      <c r="Z117" s="53" t="e">
        <f>+$C$30*'10 - 2013'!BB117</f>
        <v>#DIV/0!</v>
      </c>
      <c r="AA117" s="53" t="e">
        <f>+$C$30*'10 - 2013'!BC117</f>
        <v>#DIV/0!</v>
      </c>
      <c r="AB117" s="53" t="e">
        <f>+$C$30*'10 - 2013'!BD117</f>
        <v>#DIV/0!</v>
      </c>
      <c r="AC117" s="53" t="e">
        <f>+$C$30*'10 - 2013'!BE117</f>
        <v>#DIV/0!</v>
      </c>
      <c r="AD117" s="53" t="e">
        <f>+$C$30*'10 - 2013'!BF117</f>
        <v>#DIV/0!</v>
      </c>
      <c r="AE117" s="53" t="e">
        <f>+$C$30*'10 - 2013'!BG117</f>
        <v>#DIV/0!</v>
      </c>
      <c r="AF117" s="53" t="e">
        <f>+$C$30*'10 - 2013'!BH117</f>
        <v>#DIV/0!</v>
      </c>
      <c r="AG117" s="53" t="e">
        <f>+$C$30*'10 - 2013'!BI117</f>
        <v>#DIV/0!</v>
      </c>
      <c r="AH117" s="53" t="e">
        <f>+$C$30*'10 - 2013'!BJ117</f>
        <v>#DIV/0!</v>
      </c>
      <c r="AI117" s="2"/>
    </row>
    <row r="118" spans="1:35">
      <c r="A118" s="63">
        <v>111</v>
      </c>
      <c r="B118" s="53">
        <f>+'10 - 2013'!B118</f>
        <v>0</v>
      </c>
      <c r="C118" s="53" t="e">
        <f>+'10 - 2013'!AE118/'10 - 2013'!BK118</f>
        <v>#DIV/0!</v>
      </c>
      <c r="D118" s="53" t="e">
        <f>+$C$30*'10 - 2013'!AF118</f>
        <v>#DIV/0!</v>
      </c>
      <c r="E118" s="53" t="e">
        <f>+$C$30*'10 - 2013'!AG118</f>
        <v>#DIV/0!</v>
      </c>
      <c r="F118" s="53" t="e">
        <f>+$C$30*'10 - 2013'!AH118</f>
        <v>#DIV/0!</v>
      </c>
      <c r="G118" s="53" t="e">
        <f>+$C$30*'10 - 2013'!AI118</f>
        <v>#DIV/0!</v>
      </c>
      <c r="H118" s="53" t="e">
        <f>+$C$30*'10 - 2013'!AJ118</f>
        <v>#DIV/0!</v>
      </c>
      <c r="I118" s="53" t="e">
        <f>+$C$30*'10 - 2013'!AK118</f>
        <v>#DIV/0!</v>
      </c>
      <c r="J118" s="53" t="e">
        <f>+$C$30*'10 - 2013'!AL118</f>
        <v>#DIV/0!</v>
      </c>
      <c r="K118" s="53" t="e">
        <f>+$C$30*'10 - 2013'!AM118</f>
        <v>#DIV/0!</v>
      </c>
      <c r="L118" s="53" t="e">
        <f>+$C$30*'10 - 2013'!AN118</f>
        <v>#DIV/0!</v>
      </c>
      <c r="M118" s="53" t="e">
        <f>+$C$30*'10 - 2013'!AO118</f>
        <v>#DIV/0!</v>
      </c>
      <c r="N118" s="53" t="e">
        <f>+$C$30*'10 - 2013'!AP118</f>
        <v>#DIV/0!</v>
      </c>
      <c r="O118" s="53" t="e">
        <f>+$C$30*'10 - 2013'!AQ118</f>
        <v>#DIV/0!</v>
      </c>
      <c r="P118" s="53" t="e">
        <f>+$C$30*'10 - 2013'!AR118</f>
        <v>#DIV/0!</v>
      </c>
      <c r="Q118" s="53" t="e">
        <f>+$C$30*'10 - 2013'!AS118</f>
        <v>#DIV/0!</v>
      </c>
      <c r="R118" s="53" t="e">
        <f>+$C$30*'10 - 2013'!AT118</f>
        <v>#DIV/0!</v>
      </c>
      <c r="S118" s="53" t="e">
        <f>+$C$30*'10 - 2013'!AU118</f>
        <v>#DIV/0!</v>
      </c>
      <c r="T118" s="53" t="e">
        <f>+$C$30*'10 - 2013'!AV118</f>
        <v>#DIV/0!</v>
      </c>
      <c r="U118" s="53" t="e">
        <f>+$C$30*'10 - 2013'!AW118</f>
        <v>#DIV/0!</v>
      </c>
      <c r="V118" s="53" t="e">
        <f>+$C$30*'10 - 2013'!AX118</f>
        <v>#DIV/0!</v>
      </c>
      <c r="W118" s="53" t="e">
        <f>+$C$30*'10 - 2013'!AY118</f>
        <v>#DIV/0!</v>
      </c>
      <c r="X118" s="53" t="e">
        <f>+$C$30*'10 - 2013'!AZ118</f>
        <v>#DIV/0!</v>
      </c>
      <c r="Y118" s="53" t="e">
        <f>+$C$30*'10 - 2013'!BA118</f>
        <v>#DIV/0!</v>
      </c>
      <c r="Z118" s="53" t="e">
        <f>+$C$30*'10 - 2013'!BB118</f>
        <v>#DIV/0!</v>
      </c>
      <c r="AA118" s="53" t="e">
        <f>+$C$30*'10 - 2013'!BC118</f>
        <v>#DIV/0!</v>
      </c>
      <c r="AB118" s="53" t="e">
        <f>+$C$30*'10 - 2013'!BD118</f>
        <v>#DIV/0!</v>
      </c>
      <c r="AC118" s="53" t="e">
        <f>+$C$30*'10 - 2013'!BE118</f>
        <v>#DIV/0!</v>
      </c>
      <c r="AD118" s="53" t="e">
        <f>+$C$30*'10 - 2013'!BF118</f>
        <v>#DIV/0!</v>
      </c>
      <c r="AE118" s="53" t="e">
        <f>+$C$30*'10 - 2013'!BG118</f>
        <v>#DIV/0!</v>
      </c>
      <c r="AF118" s="53" t="e">
        <f>+$C$30*'10 - 2013'!BH118</f>
        <v>#DIV/0!</v>
      </c>
      <c r="AG118" s="53" t="e">
        <f>+$C$30*'10 - 2013'!BI118</f>
        <v>#DIV/0!</v>
      </c>
      <c r="AH118" s="53" t="e">
        <f>+$C$30*'10 - 2013'!BJ118</f>
        <v>#DIV/0!</v>
      </c>
      <c r="AI118" s="2"/>
    </row>
    <row r="119" spans="1:35">
      <c r="A119" s="63">
        <v>112</v>
      </c>
      <c r="B119" s="53">
        <f>+'10 - 2013'!B119</f>
        <v>0</v>
      </c>
      <c r="C119" s="53" t="e">
        <f>+'10 - 2013'!AE119/'10 - 2013'!BK119</f>
        <v>#DIV/0!</v>
      </c>
      <c r="D119" s="53" t="e">
        <f>+$C$30*'10 - 2013'!AF119</f>
        <v>#DIV/0!</v>
      </c>
      <c r="E119" s="53" t="e">
        <f>+$C$30*'10 - 2013'!AG119</f>
        <v>#DIV/0!</v>
      </c>
      <c r="F119" s="53" t="e">
        <f>+$C$30*'10 - 2013'!AH119</f>
        <v>#DIV/0!</v>
      </c>
      <c r="G119" s="53" t="e">
        <f>+$C$30*'10 - 2013'!AI119</f>
        <v>#DIV/0!</v>
      </c>
      <c r="H119" s="53" t="e">
        <f>+$C$30*'10 - 2013'!AJ119</f>
        <v>#DIV/0!</v>
      </c>
      <c r="I119" s="53" t="e">
        <f>+$C$30*'10 - 2013'!AK119</f>
        <v>#DIV/0!</v>
      </c>
      <c r="J119" s="53" t="e">
        <f>+$C$30*'10 - 2013'!AL119</f>
        <v>#DIV/0!</v>
      </c>
      <c r="K119" s="53" t="e">
        <f>+$C$30*'10 - 2013'!AM119</f>
        <v>#DIV/0!</v>
      </c>
      <c r="L119" s="53" t="e">
        <f>+$C$30*'10 - 2013'!AN119</f>
        <v>#DIV/0!</v>
      </c>
      <c r="M119" s="53" t="e">
        <f>+$C$30*'10 - 2013'!AO119</f>
        <v>#DIV/0!</v>
      </c>
      <c r="N119" s="53" t="e">
        <f>+$C$30*'10 - 2013'!AP119</f>
        <v>#DIV/0!</v>
      </c>
      <c r="O119" s="53" t="e">
        <f>+$C$30*'10 - 2013'!AQ119</f>
        <v>#DIV/0!</v>
      </c>
      <c r="P119" s="53" t="e">
        <f>+$C$30*'10 - 2013'!AR119</f>
        <v>#DIV/0!</v>
      </c>
      <c r="Q119" s="53" t="e">
        <f>+$C$30*'10 - 2013'!AS119</f>
        <v>#DIV/0!</v>
      </c>
      <c r="R119" s="53" t="e">
        <f>+$C$30*'10 - 2013'!AT119</f>
        <v>#DIV/0!</v>
      </c>
      <c r="S119" s="53" t="e">
        <f>+$C$30*'10 - 2013'!AU119</f>
        <v>#DIV/0!</v>
      </c>
      <c r="T119" s="53" t="e">
        <f>+$C$30*'10 - 2013'!AV119</f>
        <v>#DIV/0!</v>
      </c>
      <c r="U119" s="53" t="e">
        <f>+$C$30*'10 - 2013'!AW119</f>
        <v>#DIV/0!</v>
      </c>
      <c r="V119" s="53" t="e">
        <f>+$C$30*'10 - 2013'!AX119</f>
        <v>#DIV/0!</v>
      </c>
      <c r="W119" s="53" t="e">
        <f>+$C$30*'10 - 2013'!AY119</f>
        <v>#DIV/0!</v>
      </c>
      <c r="X119" s="53" t="e">
        <f>+$C$30*'10 - 2013'!AZ119</f>
        <v>#DIV/0!</v>
      </c>
      <c r="Y119" s="53" t="e">
        <f>+$C$30*'10 - 2013'!BA119</f>
        <v>#DIV/0!</v>
      </c>
      <c r="Z119" s="53" t="e">
        <f>+$C$30*'10 - 2013'!BB119</f>
        <v>#DIV/0!</v>
      </c>
      <c r="AA119" s="53" t="e">
        <f>+$C$30*'10 - 2013'!BC119</f>
        <v>#DIV/0!</v>
      </c>
      <c r="AB119" s="53" t="e">
        <f>+$C$30*'10 - 2013'!BD119</f>
        <v>#DIV/0!</v>
      </c>
      <c r="AC119" s="53" t="e">
        <f>+$C$30*'10 - 2013'!BE119</f>
        <v>#DIV/0!</v>
      </c>
      <c r="AD119" s="53" t="e">
        <f>+$C$30*'10 - 2013'!BF119</f>
        <v>#DIV/0!</v>
      </c>
      <c r="AE119" s="53" t="e">
        <f>+$C$30*'10 - 2013'!BG119</f>
        <v>#DIV/0!</v>
      </c>
      <c r="AF119" s="53" t="e">
        <f>+$C$30*'10 - 2013'!BH119</f>
        <v>#DIV/0!</v>
      </c>
      <c r="AG119" s="53" t="e">
        <f>+$C$30*'10 - 2013'!BI119</f>
        <v>#DIV/0!</v>
      </c>
      <c r="AH119" s="53" t="e">
        <f>+$C$30*'10 - 2013'!BJ119</f>
        <v>#DIV/0!</v>
      </c>
      <c r="AI119" s="2"/>
    </row>
    <row r="120" spans="1:35">
      <c r="A120" s="63">
        <v>113</v>
      </c>
      <c r="B120" s="53">
        <f>+'10 - 2013'!B120</f>
        <v>0</v>
      </c>
      <c r="C120" s="53" t="e">
        <f>+'10 - 2013'!AE120/'10 - 2013'!BK120</f>
        <v>#DIV/0!</v>
      </c>
      <c r="D120" s="53" t="e">
        <f>+$C$30*'10 - 2013'!AF120</f>
        <v>#DIV/0!</v>
      </c>
      <c r="E120" s="53" t="e">
        <f>+$C$30*'10 - 2013'!AG120</f>
        <v>#DIV/0!</v>
      </c>
      <c r="F120" s="53" t="e">
        <f>+$C$30*'10 - 2013'!AH120</f>
        <v>#DIV/0!</v>
      </c>
      <c r="G120" s="53" t="e">
        <f>+$C$30*'10 - 2013'!AI120</f>
        <v>#DIV/0!</v>
      </c>
      <c r="H120" s="53" t="e">
        <f>+$C$30*'10 - 2013'!AJ120</f>
        <v>#DIV/0!</v>
      </c>
      <c r="I120" s="53" t="e">
        <f>+$C$30*'10 - 2013'!AK120</f>
        <v>#DIV/0!</v>
      </c>
      <c r="J120" s="53" t="e">
        <f>+$C$30*'10 - 2013'!AL120</f>
        <v>#DIV/0!</v>
      </c>
      <c r="K120" s="53" t="e">
        <f>+$C$30*'10 - 2013'!AM120</f>
        <v>#DIV/0!</v>
      </c>
      <c r="L120" s="53" t="e">
        <f>+$C$30*'10 - 2013'!AN120</f>
        <v>#DIV/0!</v>
      </c>
      <c r="M120" s="53" t="e">
        <f>+$C$30*'10 - 2013'!AO120</f>
        <v>#DIV/0!</v>
      </c>
      <c r="N120" s="53" t="e">
        <f>+$C$30*'10 - 2013'!AP120</f>
        <v>#DIV/0!</v>
      </c>
      <c r="O120" s="53" t="e">
        <f>+$C$30*'10 - 2013'!AQ120</f>
        <v>#DIV/0!</v>
      </c>
      <c r="P120" s="53" t="e">
        <f>+$C$30*'10 - 2013'!AR120</f>
        <v>#DIV/0!</v>
      </c>
      <c r="Q120" s="53" t="e">
        <f>+$C$30*'10 - 2013'!AS120</f>
        <v>#DIV/0!</v>
      </c>
      <c r="R120" s="53" t="e">
        <f>+$C$30*'10 - 2013'!AT120</f>
        <v>#DIV/0!</v>
      </c>
      <c r="S120" s="53" t="e">
        <f>+$C$30*'10 - 2013'!AU120</f>
        <v>#DIV/0!</v>
      </c>
      <c r="T120" s="53" t="e">
        <f>+$C$30*'10 - 2013'!AV120</f>
        <v>#DIV/0!</v>
      </c>
      <c r="U120" s="53" t="e">
        <f>+$C$30*'10 - 2013'!AW120</f>
        <v>#DIV/0!</v>
      </c>
      <c r="V120" s="53" t="e">
        <f>+$C$30*'10 - 2013'!AX120</f>
        <v>#DIV/0!</v>
      </c>
      <c r="W120" s="53" t="e">
        <f>+$C$30*'10 - 2013'!AY120</f>
        <v>#DIV/0!</v>
      </c>
      <c r="X120" s="53" t="e">
        <f>+$C$30*'10 - 2013'!AZ120</f>
        <v>#DIV/0!</v>
      </c>
      <c r="Y120" s="53" t="e">
        <f>+$C$30*'10 - 2013'!BA120</f>
        <v>#DIV/0!</v>
      </c>
      <c r="Z120" s="53" t="e">
        <f>+$C$30*'10 - 2013'!BB120</f>
        <v>#DIV/0!</v>
      </c>
      <c r="AA120" s="53" t="e">
        <f>+$C$30*'10 - 2013'!BC120</f>
        <v>#DIV/0!</v>
      </c>
      <c r="AB120" s="53" t="e">
        <f>+$C$30*'10 - 2013'!BD120</f>
        <v>#DIV/0!</v>
      </c>
      <c r="AC120" s="53" t="e">
        <f>+$C$30*'10 - 2013'!BE120</f>
        <v>#DIV/0!</v>
      </c>
      <c r="AD120" s="53" t="e">
        <f>+$C$30*'10 - 2013'!BF120</f>
        <v>#DIV/0!</v>
      </c>
      <c r="AE120" s="53" t="e">
        <f>+$C$30*'10 - 2013'!BG120</f>
        <v>#DIV/0!</v>
      </c>
      <c r="AF120" s="53" t="e">
        <f>+$C$30*'10 - 2013'!BH120</f>
        <v>#DIV/0!</v>
      </c>
      <c r="AG120" s="53" t="e">
        <f>+$C$30*'10 - 2013'!BI120</f>
        <v>#DIV/0!</v>
      </c>
      <c r="AH120" s="53" t="e">
        <f>+$C$30*'10 - 2013'!BJ120</f>
        <v>#DIV/0!</v>
      </c>
      <c r="AI120" s="2"/>
    </row>
    <row r="121" spans="1:35">
      <c r="A121" s="63">
        <v>114</v>
      </c>
      <c r="B121" s="53">
        <f>+'10 - 2013'!B121</f>
        <v>0</v>
      </c>
      <c r="C121" s="53" t="e">
        <f>+'10 - 2013'!AE121/'10 - 2013'!BK121</f>
        <v>#DIV/0!</v>
      </c>
      <c r="D121" s="53" t="e">
        <f>+$C$30*'10 - 2013'!AF121</f>
        <v>#DIV/0!</v>
      </c>
      <c r="E121" s="53" t="e">
        <f>+$C$30*'10 - 2013'!AG121</f>
        <v>#DIV/0!</v>
      </c>
      <c r="F121" s="53" t="e">
        <f>+$C$30*'10 - 2013'!AH121</f>
        <v>#DIV/0!</v>
      </c>
      <c r="G121" s="53" t="e">
        <f>+$C$30*'10 - 2013'!AI121</f>
        <v>#DIV/0!</v>
      </c>
      <c r="H121" s="53" t="e">
        <f>+$C$30*'10 - 2013'!AJ121</f>
        <v>#DIV/0!</v>
      </c>
      <c r="I121" s="53" t="e">
        <f>+$C$30*'10 - 2013'!AK121</f>
        <v>#DIV/0!</v>
      </c>
      <c r="J121" s="53" t="e">
        <f>+$C$30*'10 - 2013'!AL121</f>
        <v>#DIV/0!</v>
      </c>
      <c r="K121" s="53" t="e">
        <f>+$C$30*'10 - 2013'!AM121</f>
        <v>#DIV/0!</v>
      </c>
      <c r="L121" s="53" t="e">
        <f>+$C$30*'10 - 2013'!AN121</f>
        <v>#DIV/0!</v>
      </c>
      <c r="M121" s="53" t="e">
        <f>+$C$30*'10 - 2013'!AO121</f>
        <v>#DIV/0!</v>
      </c>
      <c r="N121" s="53" t="e">
        <f>+$C$30*'10 - 2013'!AP121</f>
        <v>#DIV/0!</v>
      </c>
      <c r="O121" s="53" t="e">
        <f>+$C$30*'10 - 2013'!AQ121</f>
        <v>#DIV/0!</v>
      </c>
      <c r="P121" s="53" t="e">
        <f>+$C$30*'10 - 2013'!AR121</f>
        <v>#DIV/0!</v>
      </c>
      <c r="Q121" s="53" t="e">
        <f>+$C$30*'10 - 2013'!AS121</f>
        <v>#DIV/0!</v>
      </c>
      <c r="R121" s="53" t="e">
        <f>+$C$30*'10 - 2013'!AT121</f>
        <v>#DIV/0!</v>
      </c>
      <c r="S121" s="53" t="e">
        <f>+$C$30*'10 - 2013'!AU121</f>
        <v>#DIV/0!</v>
      </c>
      <c r="T121" s="53" t="e">
        <f>+$C$30*'10 - 2013'!AV121</f>
        <v>#DIV/0!</v>
      </c>
      <c r="U121" s="53" t="e">
        <f>+$C$30*'10 - 2013'!AW121</f>
        <v>#DIV/0!</v>
      </c>
      <c r="V121" s="53" t="e">
        <f>+$C$30*'10 - 2013'!AX121</f>
        <v>#DIV/0!</v>
      </c>
      <c r="W121" s="53" t="e">
        <f>+$C$30*'10 - 2013'!AY121</f>
        <v>#DIV/0!</v>
      </c>
      <c r="X121" s="53" t="e">
        <f>+$C$30*'10 - 2013'!AZ121</f>
        <v>#DIV/0!</v>
      </c>
      <c r="Y121" s="53" t="e">
        <f>+$C$30*'10 - 2013'!BA121</f>
        <v>#DIV/0!</v>
      </c>
      <c r="Z121" s="53" t="e">
        <f>+$C$30*'10 - 2013'!BB121</f>
        <v>#DIV/0!</v>
      </c>
      <c r="AA121" s="53" t="e">
        <f>+$C$30*'10 - 2013'!BC121</f>
        <v>#DIV/0!</v>
      </c>
      <c r="AB121" s="53" t="e">
        <f>+$C$30*'10 - 2013'!BD121</f>
        <v>#DIV/0!</v>
      </c>
      <c r="AC121" s="53" t="e">
        <f>+$C$30*'10 - 2013'!BE121</f>
        <v>#DIV/0!</v>
      </c>
      <c r="AD121" s="53" t="e">
        <f>+$C$30*'10 - 2013'!BF121</f>
        <v>#DIV/0!</v>
      </c>
      <c r="AE121" s="53" t="e">
        <f>+$C$30*'10 - 2013'!BG121</f>
        <v>#DIV/0!</v>
      </c>
      <c r="AF121" s="53" t="e">
        <f>+$C$30*'10 - 2013'!BH121</f>
        <v>#DIV/0!</v>
      </c>
      <c r="AG121" s="53" t="e">
        <f>+$C$30*'10 - 2013'!BI121</f>
        <v>#DIV/0!</v>
      </c>
      <c r="AH121" s="53" t="e">
        <f>+$C$30*'10 - 2013'!BJ121</f>
        <v>#DIV/0!</v>
      </c>
      <c r="AI121" s="2"/>
    </row>
    <row r="122" spans="1:35">
      <c r="A122" s="63">
        <v>115</v>
      </c>
      <c r="B122" s="53">
        <f>+'10 - 2013'!B122</f>
        <v>0</v>
      </c>
      <c r="C122" s="53" t="e">
        <f>+'10 - 2013'!AE122/'10 - 2013'!BK122</f>
        <v>#DIV/0!</v>
      </c>
      <c r="D122" s="53" t="e">
        <f>+$C$30*'10 - 2013'!AF122</f>
        <v>#DIV/0!</v>
      </c>
      <c r="E122" s="53" t="e">
        <f>+$C$30*'10 - 2013'!AG122</f>
        <v>#DIV/0!</v>
      </c>
      <c r="F122" s="53" t="e">
        <f>+$C$30*'10 - 2013'!AH122</f>
        <v>#DIV/0!</v>
      </c>
      <c r="G122" s="53" t="e">
        <f>+$C$30*'10 - 2013'!AI122</f>
        <v>#DIV/0!</v>
      </c>
      <c r="H122" s="53" t="e">
        <f>+$C$30*'10 - 2013'!AJ122</f>
        <v>#DIV/0!</v>
      </c>
      <c r="I122" s="53" t="e">
        <f>+$C$30*'10 - 2013'!AK122</f>
        <v>#DIV/0!</v>
      </c>
      <c r="J122" s="53" t="e">
        <f>+$C$30*'10 - 2013'!AL122</f>
        <v>#DIV/0!</v>
      </c>
      <c r="K122" s="53" t="e">
        <f>+$C$30*'10 - 2013'!AM122</f>
        <v>#DIV/0!</v>
      </c>
      <c r="L122" s="53" t="e">
        <f>+$C$30*'10 - 2013'!AN122</f>
        <v>#DIV/0!</v>
      </c>
      <c r="M122" s="53" t="e">
        <f>+$C$30*'10 - 2013'!AO122</f>
        <v>#DIV/0!</v>
      </c>
      <c r="N122" s="53" t="e">
        <f>+$C$30*'10 - 2013'!AP122</f>
        <v>#DIV/0!</v>
      </c>
      <c r="O122" s="53" t="e">
        <f>+$C$30*'10 - 2013'!AQ122</f>
        <v>#DIV/0!</v>
      </c>
      <c r="P122" s="53" t="e">
        <f>+$C$30*'10 - 2013'!AR122</f>
        <v>#DIV/0!</v>
      </c>
      <c r="Q122" s="53" t="e">
        <f>+$C$30*'10 - 2013'!AS122</f>
        <v>#DIV/0!</v>
      </c>
      <c r="R122" s="53" t="e">
        <f>+$C$30*'10 - 2013'!AT122</f>
        <v>#DIV/0!</v>
      </c>
      <c r="S122" s="53" t="e">
        <f>+$C$30*'10 - 2013'!AU122</f>
        <v>#DIV/0!</v>
      </c>
      <c r="T122" s="53" t="e">
        <f>+$C$30*'10 - 2013'!AV122</f>
        <v>#DIV/0!</v>
      </c>
      <c r="U122" s="53" t="e">
        <f>+$C$30*'10 - 2013'!AW122</f>
        <v>#DIV/0!</v>
      </c>
      <c r="V122" s="53" t="e">
        <f>+$C$30*'10 - 2013'!AX122</f>
        <v>#DIV/0!</v>
      </c>
      <c r="W122" s="53" t="e">
        <f>+$C$30*'10 - 2013'!AY122</f>
        <v>#DIV/0!</v>
      </c>
      <c r="X122" s="53" t="e">
        <f>+$C$30*'10 - 2013'!AZ122</f>
        <v>#DIV/0!</v>
      </c>
      <c r="Y122" s="53" t="e">
        <f>+$C$30*'10 - 2013'!BA122</f>
        <v>#DIV/0!</v>
      </c>
      <c r="Z122" s="53" t="e">
        <f>+$C$30*'10 - 2013'!BB122</f>
        <v>#DIV/0!</v>
      </c>
      <c r="AA122" s="53" t="e">
        <f>+$C$30*'10 - 2013'!BC122</f>
        <v>#DIV/0!</v>
      </c>
      <c r="AB122" s="53" t="e">
        <f>+$C$30*'10 - 2013'!BD122</f>
        <v>#DIV/0!</v>
      </c>
      <c r="AC122" s="53" t="e">
        <f>+$C$30*'10 - 2013'!BE122</f>
        <v>#DIV/0!</v>
      </c>
      <c r="AD122" s="53" t="e">
        <f>+$C$30*'10 - 2013'!BF122</f>
        <v>#DIV/0!</v>
      </c>
      <c r="AE122" s="53" t="e">
        <f>+$C$30*'10 - 2013'!BG122</f>
        <v>#DIV/0!</v>
      </c>
      <c r="AF122" s="53" t="e">
        <f>+$C$30*'10 - 2013'!BH122</f>
        <v>#DIV/0!</v>
      </c>
      <c r="AG122" s="53" t="e">
        <f>+$C$30*'10 - 2013'!BI122</f>
        <v>#DIV/0!</v>
      </c>
      <c r="AH122" s="53" t="e">
        <f>+$C$30*'10 - 2013'!BJ122</f>
        <v>#DIV/0!</v>
      </c>
      <c r="AI122" s="2"/>
    </row>
    <row r="123" spans="1:35">
      <c r="A123" s="63">
        <v>116</v>
      </c>
      <c r="B123" s="53">
        <f>+'10 - 2013'!B123</f>
        <v>0</v>
      </c>
      <c r="C123" s="53" t="e">
        <f>+'10 - 2013'!AE123/'10 - 2013'!BK123</f>
        <v>#DIV/0!</v>
      </c>
      <c r="D123" s="53" t="e">
        <f>+$C$30*'10 - 2013'!AF123</f>
        <v>#DIV/0!</v>
      </c>
      <c r="E123" s="53" t="e">
        <f>+$C$30*'10 - 2013'!AG123</f>
        <v>#DIV/0!</v>
      </c>
      <c r="F123" s="53" t="e">
        <f>+$C$30*'10 - 2013'!AH123</f>
        <v>#DIV/0!</v>
      </c>
      <c r="G123" s="53" t="e">
        <f>+$C$30*'10 - 2013'!AI123</f>
        <v>#DIV/0!</v>
      </c>
      <c r="H123" s="53" t="e">
        <f>+$C$30*'10 - 2013'!AJ123</f>
        <v>#DIV/0!</v>
      </c>
      <c r="I123" s="53" t="e">
        <f>+$C$30*'10 - 2013'!AK123</f>
        <v>#DIV/0!</v>
      </c>
      <c r="J123" s="53" t="e">
        <f>+$C$30*'10 - 2013'!AL123</f>
        <v>#DIV/0!</v>
      </c>
      <c r="K123" s="53" t="e">
        <f>+$C$30*'10 - 2013'!AM123</f>
        <v>#DIV/0!</v>
      </c>
      <c r="L123" s="53" t="e">
        <f>+$C$30*'10 - 2013'!AN123</f>
        <v>#DIV/0!</v>
      </c>
      <c r="M123" s="53" t="e">
        <f>+$C$30*'10 - 2013'!AO123</f>
        <v>#DIV/0!</v>
      </c>
      <c r="N123" s="53" t="e">
        <f>+$C$30*'10 - 2013'!AP123</f>
        <v>#DIV/0!</v>
      </c>
      <c r="O123" s="53" t="e">
        <f>+$C$30*'10 - 2013'!AQ123</f>
        <v>#DIV/0!</v>
      </c>
      <c r="P123" s="53" t="e">
        <f>+$C$30*'10 - 2013'!AR123</f>
        <v>#DIV/0!</v>
      </c>
      <c r="Q123" s="53" t="e">
        <f>+$C$30*'10 - 2013'!AS123</f>
        <v>#DIV/0!</v>
      </c>
      <c r="R123" s="53" t="e">
        <f>+$C$30*'10 - 2013'!AT123</f>
        <v>#DIV/0!</v>
      </c>
      <c r="S123" s="53" t="e">
        <f>+$C$30*'10 - 2013'!AU123</f>
        <v>#DIV/0!</v>
      </c>
      <c r="T123" s="53" t="e">
        <f>+$C$30*'10 - 2013'!AV123</f>
        <v>#DIV/0!</v>
      </c>
      <c r="U123" s="53" t="e">
        <f>+$C$30*'10 - 2013'!AW123</f>
        <v>#DIV/0!</v>
      </c>
      <c r="V123" s="53" t="e">
        <f>+$C$30*'10 - 2013'!AX123</f>
        <v>#DIV/0!</v>
      </c>
      <c r="W123" s="53" t="e">
        <f>+$C$30*'10 - 2013'!AY123</f>
        <v>#DIV/0!</v>
      </c>
      <c r="X123" s="53" t="e">
        <f>+$C$30*'10 - 2013'!AZ123</f>
        <v>#DIV/0!</v>
      </c>
      <c r="Y123" s="53" t="e">
        <f>+$C$30*'10 - 2013'!BA123</f>
        <v>#DIV/0!</v>
      </c>
      <c r="Z123" s="53" t="e">
        <f>+$C$30*'10 - 2013'!BB123</f>
        <v>#DIV/0!</v>
      </c>
      <c r="AA123" s="53" t="e">
        <f>+$C$30*'10 - 2013'!BC123</f>
        <v>#DIV/0!</v>
      </c>
      <c r="AB123" s="53" t="e">
        <f>+$C$30*'10 - 2013'!BD123</f>
        <v>#DIV/0!</v>
      </c>
      <c r="AC123" s="53" t="e">
        <f>+$C$30*'10 - 2013'!BE123</f>
        <v>#DIV/0!</v>
      </c>
      <c r="AD123" s="53" t="e">
        <f>+$C$30*'10 - 2013'!BF123</f>
        <v>#DIV/0!</v>
      </c>
      <c r="AE123" s="53" t="e">
        <f>+$C$30*'10 - 2013'!BG123</f>
        <v>#DIV/0!</v>
      </c>
      <c r="AF123" s="53" t="e">
        <f>+$C$30*'10 - 2013'!BH123</f>
        <v>#DIV/0!</v>
      </c>
      <c r="AG123" s="53" t="e">
        <f>+$C$30*'10 - 2013'!BI123</f>
        <v>#DIV/0!</v>
      </c>
      <c r="AH123" s="53" t="e">
        <f>+$C$30*'10 - 2013'!BJ123</f>
        <v>#DIV/0!</v>
      </c>
      <c r="AI123" s="2"/>
    </row>
    <row r="124" spans="1:35">
      <c r="A124" s="63">
        <v>117</v>
      </c>
      <c r="B124" s="53">
        <f>+'10 - 2013'!B124</f>
        <v>0</v>
      </c>
      <c r="C124" s="53" t="e">
        <f>+'10 - 2013'!AE124/'10 - 2013'!BK124</f>
        <v>#DIV/0!</v>
      </c>
      <c r="D124" s="53" t="e">
        <f>+$C$30*'10 - 2013'!AF124</f>
        <v>#DIV/0!</v>
      </c>
      <c r="E124" s="53" t="e">
        <f>+$C$30*'10 - 2013'!AG124</f>
        <v>#DIV/0!</v>
      </c>
      <c r="F124" s="53" t="e">
        <f>+$C$30*'10 - 2013'!AH124</f>
        <v>#DIV/0!</v>
      </c>
      <c r="G124" s="53" t="e">
        <f>+$C$30*'10 - 2013'!AI124</f>
        <v>#DIV/0!</v>
      </c>
      <c r="H124" s="53" t="e">
        <f>+$C$30*'10 - 2013'!AJ124</f>
        <v>#DIV/0!</v>
      </c>
      <c r="I124" s="53" t="e">
        <f>+$C$30*'10 - 2013'!AK124</f>
        <v>#DIV/0!</v>
      </c>
      <c r="J124" s="53" t="e">
        <f>+$C$30*'10 - 2013'!AL124</f>
        <v>#DIV/0!</v>
      </c>
      <c r="K124" s="53" t="e">
        <f>+$C$30*'10 - 2013'!AM124</f>
        <v>#DIV/0!</v>
      </c>
      <c r="L124" s="53" t="e">
        <f>+$C$30*'10 - 2013'!AN124</f>
        <v>#DIV/0!</v>
      </c>
      <c r="M124" s="53" t="e">
        <f>+$C$30*'10 - 2013'!AO124</f>
        <v>#DIV/0!</v>
      </c>
      <c r="N124" s="53" t="e">
        <f>+$C$30*'10 - 2013'!AP124</f>
        <v>#DIV/0!</v>
      </c>
      <c r="O124" s="53" t="e">
        <f>+$C$30*'10 - 2013'!AQ124</f>
        <v>#DIV/0!</v>
      </c>
      <c r="P124" s="53" t="e">
        <f>+$C$30*'10 - 2013'!AR124</f>
        <v>#DIV/0!</v>
      </c>
      <c r="Q124" s="53" t="e">
        <f>+$C$30*'10 - 2013'!AS124</f>
        <v>#DIV/0!</v>
      </c>
      <c r="R124" s="53" t="e">
        <f>+$C$30*'10 - 2013'!AT124</f>
        <v>#DIV/0!</v>
      </c>
      <c r="S124" s="53" t="e">
        <f>+$C$30*'10 - 2013'!AU124</f>
        <v>#DIV/0!</v>
      </c>
      <c r="T124" s="53" t="e">
        <f>+$C$30*'10 - 2013'!AV124</f>
        <v>#DIV/0!</v>
      </c>
      <c r="U124" s="53" t="e">
        <f>+$C$30*'10 - 2013'!AW124</f>
        <v>#DIV/0!</v>
      </c>
      <c r="V124" s="53" t="e">
        <f>+$C$30*'10 - 2013'!AX124</f>
        <v>#DIV/0!</v>
      </c>
      <c r="W124" s="53" t="e">
        <f>+$C$30*'10 - 2013'!AY124</f>
        <v>#DIV/0!</v>
      </c>
      <c r="X124" s="53" t="e">
        <f>+$C$30*'10 - 2013'!AZ124</f>
        <v>#DIV/0!</v>
      </c>
      <c r="Y124" s="53" t="e">
        <f>+$C$30*'10 - 2013'!BA124</f>
        <v>#DIV/0!</v>
      </c>
      <c r="Z124" s="53" t="e">
        <f>+$C$30*'10 - 2013'!BB124</f>
        <v>#DIV/0!</v>
      </c>
      <c r="AA124" s="53" t="e">
        <f>+$C$30*'10 - 2013'!BC124</f>
        <v>#DIV/0!</v>
      </c>
      <c r="AB124" s="53" t="e">
        <f>+$C$30*'10 - 2013'!BD124</f>
        <v>#DIV/0!</v>
      </c>
      <c r="AC124" s="53" t="e">
        <f>+$C$30*'10 - 2013'!BE124</f>
        <v>#DIV/0!</v>
      </c>
      <c r="AD124" s="53" t="e">
        <f>+$C$30*'10 - 2013'!BF124</f>
        <v>#DIV/0!</v>
      </c>
      <c r="AE124" s="53" t="e">
        <f>+$C$30*'10 - 2013'!BG124</f>
        <v>#DIV/0!</v>
      </c>
      <c r="AF124" s="53" t="e">
        <f>+$C$30*'10 - 2013'!BH124</f>
        <v>#DIV/0!</v>
      </c>
      <c r="AG124" s="53" t="e">
        <f>+$C$30*'10 - 2013'!BI124</f>
        <v>#DIV/0!</v>
      </c>
      <c r="AH124" s="53" t="e">
        <f>+$C$30*'10 - 2013'!BJ124</f>
        <v>#DIV/0!</v>
      </c>
      <c r="AI124" s="2"/>
    </row>
    <row r="125" spans="1:35">
      <c r="A125" s="63">
        <v>118</v>
      </c>
      <c r="B125" s="53">
        <f>+'10 - 2013'!B125</f>
        <v>0</v>
      </c>
      <c r="C125" s="53" t="e">
        <f>+'10 - 2013'!AE125/'10 - 2013'!BK125</f>
        <v>#DIV/0!</v>
      </c>
      <c r="D125" s="53" t="e">
        <f>+$C$30*'10 - 2013'!AF125</f>
        <v>#DIV/0!</v>
      </c>
      <c r="E125" s="53" t="e">
        <f>+$C$30*'10 - 2013'!AG125</f>
        <v>#DIV/0!</v>
      </c>
      <c r="F125" s="53" t="e">
        <f>+$C$30*'10 - 2013'!AH125</f>
        <v>#DIV/0!</v>
      </c>
      <c r="G125" s="53" t="e">
        <f>+$C$30*'10 - 2013'!AI125</f>
        <v>#DIV/0!</v>
      </c>
      <c r="H125" s="53" t="e">
        <f>+$C$30*'10 - 2013'!AJ125</f>
        <v>#DIV/0!</v>
      </c>
      <c r="I125" s="53" t="e">
        <f>+$C$30*'10 - 2013'!AK125</f>
        <v>#DIV/0!</v>
      </c>
      <c r="J125" s="53" t="e">
        <f>+$C$30*'10 - 2013'!AL125</f>
        <v>#DIV/0!</v>
      </c>
      <c r="K125" s="53" t="e">
        <f>+$C$30*'10 - 2013'!AM125</f>
        <v>#DIV/0!</v>
      </c>
      <c r="L125" s="53" t="e">
        <f>+$C$30*'10 - 2013'!AN125</f>
        <v>#DIV/0!</v>
      </c>
      <c r="M125" s="53" t="e">
        <f>+$C$30*'10 - 2013'!AO125</f>
        <v>#DIV/0!</v>
      </c>
      <c r="N125" s="53" t="e">
        <f>+$C$30*'10 - 2013'!AP125</f>
        <v>#DIV/0!</v>
      </c>
      <c r="O125" s="53" t="e">
        <f>+$C$30*'10 - 2013'!AQ125</f>
        <v>#DIV/0!</v>
      </c>
      <c r="P125" s="53" t="e">
        <f>+$C$30*'10 - 2013'!AR125</f>
        <v>#DIV/0!</v>
      </c>
      <c r="Q125" s="53" t="e">
        <f>+$C$30*'10 - 2013'!AS125</f>
        <v>#DIV/0!</v>
      </c>
      <c r="R125" s="53" t="e">
        <f>+$C$30*'10 - 2013'!AT125</f>
        <v>#DIV/0!</v>
      </c>
      <c r="S125" s="53" t="e">
        <f>+$C$30*'10 - 2013'!AU125</f>
        <v>#DIV/0!</v>
      </c>
      <c r="T125" s="53" t="e">
        <f>+$C$30*'10 - 2013'!AV125</f>
        <v>#DIV/0!</v>
      </c>
      <c r="U125" s="53" t="e">
        <f>+$C$30*'10 - 2013'!AW125</f>
        <v>#DIV/0!</v>
      </c>
      <c r="V125" s="53" t="e">
        <f>+$C$30*'10 - 2013'!AX125</f>
        <v>#DIV/0!</v>
      </c>
      <c r="W125" s="53" t="e">
        <f>+$C$30*'10 - 2013'!AY125</f>
        <v>#DIV/0!</v>
      </c>
      <c r="X125" s="53" t="e">
        <f>+$C$30*'10 - 2013'!AZ125</f>
        <v>#DIV/0!</v>
      </c>
      <c r="Y125" s="53" t="e">
        <f>+$C$30*'10 - 2013'!BA125</f>
        <v>#DIV/0!</v>
      </c>
      <c r="Z125" s="53" t="e">
        <f>+$C$30*'10 - 2013'!BB125</f>
        <v>#DIV/0!</v>
      </c>
      <c r="AA125" s="53" t="e">
        <f>+$C$30*'10 - 2013'!BC125</f>
        <v>#DIV/0!</v>
      </c>
      <c r="AB125" s="53" t="e">
        <f>+$C$30*'10 - 2013'!BD125</f>
        <v>#DIV/0!</v>
      </c>
      <c r="AC125" s="53" t="e">
        <f>+$C$30*'10 - 2013'!BE125</f>
        <v>#DIV/0!</v>
      </c>
      <c r="AD125" s="53" t="e">
        <f>+$C$30*'10 - 2013'!BF125</f>
        <v>#DIV/0!</v>
      </c>
      <c r="AE125" s="53" t="e">
        <f>+$C$30*'10 - 2013'!BG125</f>
        <v>#DIV/0!</v>
      </c>
      <c r="AF125" s="53" t="e">
        <f>+$C$30*'10 - 2013'!BH125</f>
        <v>#DIV/0!</v>
      </c>
      <c r="AG125" s="53" t="e">
        <f>+$C$30*'10 - 2013'!BI125</f>
        <v>#DIV/0!</v>
      </c>
      <c r="AH125" s="53" t="e">
        <f>+$C$30*'10 - 2013'!BJ125</f>
        <v>#DIV/0!</v>
      </c>
      <c r="AI125" s="2"/>
    </row>
    <row r="126" spans="1:35">
      <c r="A126" s="63">
        <v>119</v>
      </c>
      <c r="B126" s="53">
        <f>+'10 - 2013'!B126</f>
        <v>0</v>
      </c>
      <c r="C126" s="53" t="e">
        <f>+'10 - 2013'!AE126/'10 - 2013'!BK126</f>
        <v>#DIV/0!</v>
      </c>
      <c r="D126" s="53" t="e">
        <f>+$C$30*'10 - 2013'!AF126</f>
        <v>#DIV/0!</v>
      </c>
      <c r="E126" s="53" t="e">
        <f>+$C$30*'10 - 2013'!AG126</f>
        <v>#DIV/0!</v>
      </c>
      <c r="F126" s="53" t="e">
        <f>+$C$30*'10 - 2013'!AH126</f>
        <v>#DIV/0!</v>
      </c>
      <c r="G126" s="53" t="e">
        <f>+$C$30*'10 - 2013'!AI126</f>
        <v>#DIV/0!</v>
      </c>
      <c r="H126" s="53" t="e">
        <f>+$C$30*'10 - 2013'!AJ126</f>
        <v>#DIV/0!</v>
      </c>
      <c r="I126" s="53" t="e">
        <f>+$C$30*'10 - 2013'!AK126</f>
        <v>#DIV/0!</v>
      </c>
      <c r="J126" s="53" t="e">
        <f>+$C$30*'10 - 2013'!AL126</f>
        <v>#DIV/0!</v>
      </c>
      <c r="K126" s="53" t="e">
        <f>+$C$30*'10 - 2013'!AM126</f>
        <v>#DIV/0!</v>
      </c>
      <c r="L126" s="53" t="e">
        <f>+$C$30*'10 - 2013'!AN126</f>
        <v>#DIV/0!</v>
      </c>
      <c r="M126" s="53" t="e">
        <f>+$C$30*'10 - 2013'!AO126</f>
        <v>#DIV/0!</v>
      </c>
      <c r="N126" s="53" t="e">
        <f>+$C$30*'10 - 2013'!AP126</f>
        <v>#DIV/0!</v>
      </c>
      <c r="O126" s="53" t="e">
        <f>+$C$30*'10 - 2013'!AQ126</f>
        <v>#DIV/0!</v>
      </c>
      <c r="P126" s="53" t="e">
        <f>+$C$30*'10 - 2013'!AR126</f>
        <v>#DIV/0!</v>
      </c>
      <c r="Q126" s="53" t="e">
        <f>+$C$30*'10 - 2013'!AS126</f>
        <v>#DIV/0!</v>
      </c>
      <c r="R126" s="53" t="e">
        <f>+$C$30*'10 - 2013'!AT126</f>
        <v>#DIV/0!</v>
      </c>
      <c r="S126" s="53" t="e">
        <f>+$C$30*'10 - 2013'!AU126</f>
        <v>#DIV/0!</v>
      </c>
      <c r="T126" s="53" t="e">
        <f>+$C$30*'10 - 2013'!AV126</f>
        <v>#DIV/0!</v>
      </c>
      <c r="U126" s="53" t="e">
        <f>+$C$30*'10 - 2013'!AW126</f>
        <v>#DIV/0!</v>
      </c>
      <c r="V126" s="53" t="e">
        <f>+$C$30*'10 - 2013'!AX126</f>
        <v>#DIV/0!</v>
      </c>
      <c r="W126" s="53" t="e">
        <f>+$C$30*'10 - 2013'!AY126</f>
        <v>#DIV/0!</v>
      </c>
      <c r="X126" s="53" t="e">
        <f>+$C$30*'10 - 2013'!AZ126</f>
        <v>#DIV/0!</v>
      </c>
      <c r="Y126" s="53" t="e">
        <f>+$C$30*'10 - 2013'!BA126</f>
        <v>#DIV/0!</v>
      </c>
      <c r="Z126" s="53" t="e">
        <f>+$C$30*'10 - 2013'!BB126</f>
        <v>#DIV/0!</v>
      </c>
      <c r="AA126" s="53" t="e">
        <f>+$C$30*'10 - 2013'!BC126</f>
        <v>#DIV/0!</v>
      </c>
      <c r="AB126" s="53" t="e">
        <f>+$C$30*'10 - 2013'!BD126</f>
        <v>#DIV/0!</v>
      </c>
      <c r="AC126" s="53" t="e">
        <f>+$C$30*'10 - 2013'!BE126</f>
        <v>#DIV/0!</v>
      </c>
      <c r="AD126" s="53" t="e">
        <f>+$C$30*'10 - 2013'!BF126</f>
        <v>#DIV/0!</v>
      </c>
      <c r="AE126" s="53" t="e">
        <f>+$C$30*'10 - 2013'!BG126</f>
        <v>#DIV/0!</v>
      </c>
      <c r="AF126" s="53" t="e">
        <f>+$C$30*'10 - 2013'!BH126</f>
        <v>#DIV/0!</v>
      </c>
      <c r="AG126" s="53" t="e">
        <f>+$C$30*'10 - 2013'!BI126</f>
        <v>#DIV/0!</v>
      </c>
      <c r="AH126" s="53" t="e">
        <f>+$C$30*'10 - 2013'!BJ126</f>
        <v>#DIV/0!</v>
      </c>
      <c r="AI126" s="2"/>
    </row>
    <row r="127" spans="1:35">
      <c r="A127" s="63">
        <v>120</v>
      </c>
      <c r="B127" s="53">
        <f>+'10 - 2013'!B127</f>
        <v>0</v>
      </c>
      <c r="C127" s="53" t="e">
        <f>+'10 - 2013'!AE127/'10 - 2013'!BK127</f>
        <v>#DIV/0!</v>
      </c>
      <c r="D127" s="53" t="e">
        <f>+$C$30*'10 - 2013'!AF127</f>
        <v>#DIV/0!</v>
      </c>
      <c r="E127" s="53" t="e">
        <f>+$C$30*'10 - 2013'!AG127</f>
        <v>#DIV/0!</v>
      </c>
      <c r="F127" s="53" t="e">
        <f>+$C$30*'10 - 2013'!AH127</f>
        <v>#DIV/0!</v>
      </c>
      <c r="G127" s="53" t="e">
        <f>+$C$30*'10 - 2013'!AI127</f>
        <v>#DIV/0!</v>
      </c>
      <c r="H127" s="53" t="e">
        <f>+$C$30*'10 - 2013'!AJ127</f>
        <v>#DIV/0!</v>
      </c>
      <c r="I127" s="53" t="e">
        <f>+$C$30*'10 - 2013'!AK127</f>
        <v>#DIV/0!</v>
      </c>
      <c r="J127" s="53" t="e">
        <f>+$C$30*'10 - 2013'!AL127</f>
        <v>#DIV/0!</v>
      </c>
      <c r="K127" s="53" t="e">
        <f>+$C$30*'10 - 2013'!AM127</f>
        <v>#DIV/0!</v>
      </c>
      <c r="L127" s="53" t="e">
        <f>+$C$30*'10 - 2013'!AN127</f>
        <v>#DIV/0!</v>
      </c>
      <c r="M127" s="53" t="e">
        <f>+$C$30*'10 - 2013'!AO127</f>
        <v>#DIV/0!</v>
      </c>
      <c r="N127" s="53" t="e">
        <f>+$C$30*'10 - 2013'!AP127</f>
        <v>#DIV/0!</v>
      </c>
      <c r="O127" s="53" t="e">
        <f>+$C$30*'10 - 2013'!AQ127</f>
        <v>#DIV/0!</v>
      </c>
      <c r="P127" s="53" t="e">
        <f>+$C$30*'10 - 2013'!AR127</f>
        <v>#DIV/0!</v>
      </c>
      <c r="Q127" s="53" t="e">
        <f>+$C$30*'10 - 2013'!AS127</f>
        <v>#DIV/0!</v>
      </c>
      <c r="R127" s="53" t="e">
        <f>+$C$30*'10 - 2013'!AT127</f>
        <v>#DIV/0!</v>
      </c>
      <c r="S127" s="53" t="e">
        <f>+$C$30*'10 - 2013'!AU127</f>
        <v>#DIV/0!</v>
      </c>
      <c r="T127" s="53" t="e">
        <f>+$C$30*'10 - 2013'!AV127</f>
        <v>#DIV/0!</v>
      </c>
      <c r="U127" s="53" t="e">
        <f>+$C$30*'10 - 2013'!AW127</f>
        <v>#DIV/0!</v>
      </c>
      <c r="V127" s="53" t="e">
        <f>+$C$30*'10 - 2013'!AX127</f>
        <v>#DIV/0!</v>
      </c>
      <c r="W127" s="53" t="e">
        <f>+$C$30*'10 - 2013'!AY127</f>
        <v>#DIV/0!</v>
      </c>
      <c r="X127" s="53" t="e">
        <f>+$C$30*'10 - 2013'!AZ127</f>
        <v>#DIV/0!</v>
      </c>
      <c r="Y127" s="53" t="e">
        <f>+$C$30*'10 - 2013'!BA127</f>
        <v>#DIV/0!</v>
      </c>
      <c r="Z127" s="53" t="e">
        <f>+$C$30*'10 - 2013'!BB127</f>
        <v>#DIV/0!</v>
      </c>
      <c r="AA127" s="53" t="e">
        <f>+$C$30*'10 - 2013'!BC127</f>
        <v>#DIV/0!</v>
      </c>
      <c r="AB127" s="53" t="e">
        <f>+$C$30*'10 - 2013'!BD127</f>
        <v>#DIV/0!</v>
      </c>
      <c r="AC127" s="53" t="e">
        <f>+$C$30*'10 - 2013'!BE127</f>
        <v>#DIV/0!</v>
      </c>
      <c r="AD127" s="53" t="e">
        <f>+$C$30*'10 - 2013'!BF127</f>
        <v>#DIV/0!</v>
      </c>
      <c r="AE127" s="53" t="e">
        <f>+$C$30*'10 - 2013'!BG127</f>
        <v>#DIV/0!</v>
      </c>
      <c r="AF127" s="53" t="e">
        <f>+$C$30*'10 - 2013'!BH127</f>
        <v>#DIV/0!</v>
      </c>
      <c r="AG127" s="53" t="e">
        <f>+$C$30*'10 - 2013'!BI127</f>
        <v>#DIV/0!</v>
      </c>
      <c r="AH127" s="53" t="e">
        <f>+$C$30*'10 - 2013'!BJ127</f>
        <v>#DIV/0!</v>
      </c>
      <c r="AI127" s="2"/>
    </row>
    <row r="128" spans="1:35">
      <c r="A128" s="63">
        <v>121</v>
      </c>
      <c r="B128" s="53">
        <f>+'10 - 2013'!B128</f>
        <v>0</v>
      </c>
      <c r="C128" s="53" t="e">
        <f>+'10 - 2013'!AE128/'10 - 2013'!BK128</f>
        <v>#DIV/0!</v>
      </c>
      <c r="D128" s="53" t="e">
        <f>+$C$30*'10 - 2013'!AF128</f>
        <v>#DIV/0!</v>
      </c>
      <c r="E128" s="53" t="e">
        <f>+$C$30*'10 - 2013'!AG128</f>
        <v>#DIV/0!</v>
      </c>
      <c r="F128" s="53" t="e">
        <f>+$C$30*'10 - 2013'!AH128</f>
        <v>#DIV/0!</v>
      </c>
      <c r="G128" s="53" t="e">
        <f>+$C$30*'10 - 2013'!AI128</f>
        <v>#DIV/0!</v>
      </c>
      <c r="H128" s="53" t="e">
        <f>+$C$30*'10 - 2013'!AJ128</f>
        <v>#DIV/0!</v>
      </c>
      <c r="I128" s="53" t="e">
        <f>+$C$30*'10 - 2013'!AK128</f>
        <v>#DIV/0!</v>
      </c>
      <c r="J128" s="53" t="e">
        <f>+$C$30*'10 - 2013'!AL128</f>
        <v>#DIV/0!</v>
      </c>
      <c r="K128" s="53" t="e">
        <f>+$C$30*'10 - 2013'!AM128</f>
        <v>#DIV/0!</v>
      </c>
      <c r="L128" s="53" t="e">
        <f>+$C$30*'10 - 2013'!AN128</f>
        <v>#DIV/0!</v>
      </c>
      <c r="M128" s="53" t="e">
        <f>+$C$30*'10 - 2013'!AO128</f>
        <v>#DIV/0!</v>
      </c>
      <c r="N128" s="53" t="e">
        <f>+$C$30*'10 - 2013'!AP128</f>
        <v>#DIV/0!</v>
      </c>
      <c r="O128" s="53" t="e">
        <f>+$C$30*'10 - 2013'!AQ128</f>
        <v>#DIV/0!</v>
      </c>
      <c r="P128" s="53" t="e">
        <f>+$C$30*'10 - 2013'!AR128</f>
        <v>#DIV/0!</v>
      </c>
      <c r="Q128" s="53" t="e">
        <f>+$C$30*'10 - 2013'!AS128</f>
        <v>#DIV/0!</v>
      </c>
      <c r="R128" s="53" t="e">
        <f>+$C$30*'10 - 2013'!AT128</f>
        <v>#DIV/0!</v>
      </c>
      <c r="S128" s="53" t="e">
        <f>+$C$30*'10 - 2013'!AU128</f>
        <v>#DIV/0!</v>
      </c>
      <c r="T128" s="53" t="e">
        <f>+$C$30*'10 - 2013'!AV128</f>
        <v>#DIV/0!</v>
      </c>
      <c r="U128" s="53" t="e">
        <f>+$C$30*'10 - 2013'!AW128</f>
        <v>#DIV/0!</v>
      </c>
      <c r="V128" s="53" t="e">
        <f>+$C$30*'10 - 2013'!AX128</f>
        <v>#DIV/0!</v>
      </c>
      <c r="W128" s="53" t="e">
        <f>+$C$30*'10 - 2013'!AY128</f>
        <v>#DIV/0!</v>
      </c>
      <c r="X128" s="53" t="e">
        <f>+$C$30*'10 - 2013'!AZ128</f>
        <v>#DIV/0!</v>
      </c>
      <c r="Y128" s="53" t="e">
        <f>+$C$30*'10 - 2013'!BA128</f>
        <v>#DIV/0!</v>
      </c>
      <c r="Z128" s="53" t="e">
        <f>+$C$30*'10 - 2013'!BB128</f>
        <v>#DIV/0!</v>
      </c>
      <c r="AA128" s="53" t="e">
        <f>+$C$30*'10 - 2013'!BC128</f>
        <v>#DIV/0!</v>
      </c>
      <c r="AB128" s="53" t="e">
        <f>+$C$30*'10 - 2013'!BD128</f>
        <v>#DIV/0!</v>
      </c>
      <c r="AC128" s="53" t="e">
        <f>+$C$30*'10 - 2013'!BE128</f>
        <v>#DIV/0!</v>
      </c>
      <c r="AD128" s="53" t="e">
        <f>+$C$30*'10 - 2013'!BF128</f>
        <v>#DIV/0!</v>
      </c>
      <c r="AE128" s="53" t="e">
        <f>+$C$30*'10 - 2013'!BG128</f>
        <v>#DIV/0!</v>
      </c>
      <c r="AF128" s="53" t="e">
        <f>+$C$30*'10 - 2013'!BH128</f>
        <v>#DIV/0!</v>
      </c>
      <c r="AG128" s="53" t="e">
        <f>+$C$30*'10 - 2013'!BI128</f>
        <v>#DIV/0!</v>
      </c>
      <c r="AH128" s="53" t="e">
        <f>+$C$30*'10 - 2013'!BJ128</f>
        <v>#DIV/0!</v>
      </c>
      <c r="AI128" s="2"/>
    </row>
    <row r="129" spans="1:35">
      <c r="A129" s="63">
        <v>122</v>
      </c>
      <c r="B129" s="53">
        <f>+'10 - 2013'!B129</f>
        <v>0</v>
      </c>
      <c r="C129" s="53" t="e">
        <f>+'10 - 2013'!AE129/'10 - 2013'!BK129</f>
        <v>#DIV/0!</v>
      </c>
      <c r="D129" s="53" t="e">
        <f>+$C$30*'10 - 2013'!AF129</f>
        <v>#DIV/0!</v>
      </c>
      <c r="E129" s="53" t="e">
        <f>+$C$30*'10 - 2013'!AG129</f>
        <v>#DIV/0!</v>
      </c>
      <c r="F129" s="53" t="e">
        <f>+$C$30*'10 - 2013'!AH129</f>
        <v>#DIV/0!</v>
      </c>
      <c r="G129" s="53" t="e">
        <f>+$C$30*'10 - 2013'!AI129</f>
        <v>#DIV/0!</v>
      </c>
      <c r="H129" s="53" t="e">
        <f>+$C$30*'10 - 2013'!AJ129</f>
        <v>#DIV/0!</v>
      </c>
      <c r="I129" s="53" t="e">
        <f>+$C$30*'10 - 2013'!AK129</f>
        <v>#DIV/0!</v>
      </c>
      <c r="J129" s="53" t="e">
        <f>+$C$30*'10 - 2013'!AL129</f>
        <v>#DIV/0!</v>
      </c>
      <c r="K129" s="53" t="e">
        <f>+$C$30*'10 - 2013'!AM129</f>
        <v>#DIV/0!</v>
      </c>
      <c r="L129" s="53" t="e">
        <f>+$C$30*'10 - 2013'!AN129</f>
        <v>#DIV/0!</v>
      </c>
      <c r="M129" s="53" t="e">
        <f>+$C$30*'10 - 2013'!AO129</f>
        <v>#DIV/0!</v>
      </c>
      <c r="N129" s="53" t="e">
        <f>+$C$30*'10 - 2013'!AP129</f>
        <v>#DIV/0!</v>
      </c>
      <c r="O129" s="53" t="e">
        <f>+$C$30*'10 - 2013'!AQ129</f>
        <v>#DIV/0!</v>
      </c>
      <c r="P129" s="53" t="e">
        <f>+$C$30*'10 - 2013'!AR129</f>
        <v>#DIV/0!</v>
      </c>
      <c r="Q129" s="53" t="e">
        <f>+$C$30*'10 - 2013'!AS129</f>
        <v>#DIV/0!</v>
      </c>
      <c r="R129" s="53" t="e">
        <f>+$C$30*'10 - 2013'!AT129</f>
        <v>#DIV/0!</v>
      </c>
      <c r="S129" s="53" t="e">
        <f>+$C$30*'10 - 2013'!AU129</f>
        <v>#DIV/0!</v>
      </c>
      <c r="T129" s="53" t="e">
        <f>+$C$30*'10 - 2013'!AV129</f>
        <v>#DIV/0!</v>
      </c>
      <c r="U129" s="53" t="e">
        <f>+$C$30*'10 - 2013'!AW129</f>
        <v>#DIV/0!</v>
      </c>
      <c r="V129" s="53" t="e">
        <f>+$C$30*'10 - 2013'!AX129</f>
        <v>#DIV/0!</v>
      </c>
      <c r="W129" s="53" t="e">
        <f>+$C$30*'10 - 2013'!AY129</f>
        <v>#DIV/0!</v>
      </c>
      <c r="X129" s="53" t="e">
        <f>+$C$30*'10 - 2013'!AZ129</f>
        <v>#DIV/0!</v>
      </c>
      <c r="Y129" s="53" t="e">
        <f>+$C$30*'10 - 2013'!BA129</f>
        <v>#DIV/0!</v>
      </c>
      <c r="Z129" s="53" t="e">
        <f>+$C$30*'10 - 2013'!BB129</f>
        <v>#DIV/0!</v>
      </c>
      <c r="AA129" s="53" t="e">
        <f>+$C$30*'10 - 2013'!BC129</f>
        <v>#DIV/0!</v>
      </c>
      <c r="AB129" s="53" t="e">
        <f>+$C$30*'10 - 2013'!BD129</f>
        <v>#DIV/0!</v>
      </c>
      <c r="AC129" s="53" t="e">
        <f>+$C$30*'10 - 2013'!BE129</f>
        <v>#DIV/0!</v>
      </c>
      <c r="AD129" s="53" t="e">
        <f>+$C$30*'10 - 2013'!BF129</f>
        <v>#DIV/0!</v>
      </c>
      <c r="AE129" s="53" t="e">
        <f>+$C$30*'10 - 2013'!BG129</f>
        <v>#DIV/0!</v>
      </c>
      <c r="AF129" s="53" t="e">
        <f>+$C$30*'10 - 2013'!BH129</f>
        <v>#DIV/0!</v>
      </c>
      <c r="AG129" s="53" t="e">
        <f>+$C$30*'10 - 2013'!BI129</f>
        <v>#DIV/0!</v>
      </c>
      <c r="AH129" s="53" t="e">
        <f>+$C$30*'10 - 2013'!BJ129</f>
        <v>#DIV/0!</v>
      </c>
      <c r="AI129" s="2"/>
    </row>
    <row r="130" spans="1:35">
      <c r="A130" s="63">
        <v>123</v>
      </c>
      <c r="B130" s="53">
        <f>+'10 - 2013'!B130</f>
        <v>0</v>
      </c>
      <c r="C130" s="53" t="e">
        <f>+'10 - 2013'!AE130/'10 - 2013'!BK130</f>
        <v>#DIV/0!</v>
      </c>
      <c r="D130" s="53" t="e">
        <f>+$C$30*'10 - 2013'!AF130</f>
        <v>#DIV/0!</v>
      </c>
      <c r="E130" s="53" t="e">
        <f>+$C$30*'10 - 2013'!AG130</f>
        <v>#DIV/0!</v>
      </c>
      <c r="F130" s="53" t="e">
        <f>+$C$30*'10 - 2013'!AH130</f>
        <v>#DIV/0!</v>
      </c>
      <c r="G130" s="53" t="e">
        <f>+$C$30*'10 - 2013'!AI130</f>
        <v>#DIV/0!</v>
      </c>
      <c r="H130" s="53" t="e">
        <f>+$C$30*'10 - 2013'!AJ130</f>
        <v>#DIV/0!</v>
      </c>
      <c r="I130" s="53" t="e">
        <f>+$C$30*'10 - 2013'!AK130</f>
        <v>#DIV/0!</v>
      </c>
      <c r="J130" s="53" t="e">
        <f>+$C$30*'10 - 2013'!AL130</f>
        <v>#DIV/0!</v>
      </c>
      <c r="K130" s="53" t="e">
        <f>+$C$30*'10 - 2013'!AM130</f>
        <v>#DIV/0!</v>
      </c>
      <c r="L130" s="53" t="e">
        <f>+$C$30*'10 - 2013'!AN130</f>
        <v>#DIV/0!</v>
      </c>
      <c r="M130" s="53" t="e">
        <f>+$C$30*'10 - 2013'!AO130</f>
        <v>#DIV/0!</v>
      </c>
      <c r="N130" s="53" t="e">
        <f>+$C$30*'10 - 2013'!AP130</f>
        <v>#DIV/0!</v>
      </c>
      <c r="O130" s="53" t="e">
        <f>+$C$30*'10 - 2013'!AQ130</f>
        <v>#DIV/0!</v>
      </c>
      <c r="P130" s="53" t="e">
        <f>+$C$30*'10 - 2013'!AR130</f>
        <v>#DIV/0!</v>
      </c>
      <c r="Q130" s="53" t="e">
        <f>+$C$30*'10 - 2013'!AS130</f>
        <v>#DIV/0!</v>
      </c>
      <c r="R130" s="53" t="e">
        <f>+$C$30*'10 - 2013'!AT130</f>
        <v>#DIV/0!</v>
      </c>
      <c r="S130" s="53" t="e">
        <f>+$C$30*'10 - 2013'!AU130</f>
        <v>#DIV/0!</v>
      </c>
      <c r="T130" s="53" t="e">
        <f>+$C$30*'10 - 2013'!AV130</f>
        <v>#DIV/0!</v>
      </c>
      <c r="U130" s="53" t="e">
        <f>+$C$30*'10 - 2013'!AW130</f>
        <v>#DIV/0!</v>
      </c>
      <c r="V130" s="53" t="e">
        <f>+$C$30*'10 - 2013'!AX130</f>
        <v>#DIV/0!</v>
      </c>
      <c r="W130" s="53" t="e">
        <f>+$C$30*'10 - 2013'!AY130</f>
        <v>#DIV/0!</v>
      </c>
      <c r="X130" s="53" t="e">
        <f>+$C$30*'10 - 2013'!AZ130</f>
        <v>#DIV/0!</v>
      </c>
      <c r="Y130" s="53" t="e">
        <f>+$C$30*'10 - 2013'!BA130</f>
        <v>#DIV/0!</v>
      </c>
      <c r="Z130" s="53" t="e">
        <f>+$C$30*'10 - 2013'!BB130</f>
        <v>#DIV/0!</v>
      </c>
      <c r="AA130" s="53" t="e">
        <f>+$C$30*'10 - 2013'!BC130</f>
        <v>#DIV/0!</v>
      </c>
      <c r="AB130" s="53" t="e">
        <f>+$C$30*'10 - 2013'!BD130</f>
        <v>#DIV/0!</v>
      </c>
      <c r="AC130" s="53" t="e">
        <f>+$C$30*'10 - 2013'!BE130</f>
        <v>#DIV/0!</v>
      </c>
      <c r="AD130" s="53" t="e">
        <f>+$C$30*'10 - 2013'!BF130</f>
        <v>#DIV/0!</v>
      </c>
      <c r="AE130" s="53" t="e">
        <f>+$C$30*'10 - 2013'!BG130</f>
        <v>#DIV/0!</v>
      </c>
      <c r="AF130" s="53" t="e">
        <f>+$C$30*'10 - 2013'!BH130</f>
        <v>#DIV/0!</v>
      </c>
      <c r="AG130" s="53" t="e">
        <f>+$C$30*'10 - 2013'!BI130</f>
        <v>#DIV/0!</v>
      </c>
      <c r="AH130" s="53" t="e">
        <f>+$C$30*'10 - 2013'!BJ130</f>
        <v>#DIV/0!</v>
      </c>
      <c r="AI130" s="2"/>
    </row>
    <row r="131" spans="1:35">
      <c r="A131" s="63">
        <v>124</v>
      </c>
      <c r="B131" s="53">
        <f>+'10 - 2013'!B131</f>
        <v>0</v>
      </c>
      <c r="C131" s="53" t="e">
        <f>+'10 - 2013'!AE131/'10 - 2013'!BK131</f>
        <v>#DIV/0!</v>
      </c>
      <c r="D131" s="53" t="e">
        <f>+$C$30*'10 - 2013'!AF131</f>
        <v>#DIV/0!</v>
      </c>
      <c r="E131" s="53" t="e">
        <f>+$C$30*'10 - 2013'!AG131</f>
        <v>#DIV/0!</v>
      </c>
      <c r="F131" s="53" t="e">
        <f>+$C$30*'10 - 2013'!AH131</f>
        <v>#DIV/0!</v>
      </c>
      <c r="G131" s="53" t="e">
        <f>+$C$30*'10 - 2013'!AI131</f>
        <v>#DIV/0!</v>
      </c>
      <c r="H131" s="53" t="e">
        <f>+$C$30*'10 - 2013'!AJ131</f>
        <v>#DIV/0!</v>
      </c>
      <c r="I131" s="53" t="e">
        <f>+$C$30*'10 - 2013'!AK131</f>
        <v>#DIV/0!</v>
      </c>
      <c r="J131" s="53" t="e">
        <f>+$C$30*'10 - 2013'!AL131</f>
        <v>#DIV/0!</v>
      </c>
      <c r="K131" s="53" t="e">
        <f>+$C$30*'10 - 2013'!AM131</f>
        <v>#DIV/0!</v>
      </c>
      <c r="L131" s="53" t="e">
        <f>+$C$30*'10 - 2013'!AN131</f>
        <v>#DIV/0!</v>
      </c>
      <c r="M131" s="53" t="e">
        <f>+$C$30*'10 - 2013'!AO131</f>
        <v>#DIV/0!</v>
      </c>
      <c r="N131" s="53" t="e">
        <f>+$C$30*'10 - 2013'!AP131</f>
        <v>#DIV/0!</v>
      </c>
      <c r="O131" s="53" t="e">
        <f>+$C$30*'10 - 2013'!AQ131</f>
        <v>#DIV/0!</v>
      </c>
      <c r="P131" s="53" t="e">
        <f>+$C$30*'10 - 2013'!AR131</f>
        <v>#DIV/0!</v>
      </c>
      <c r="Q131" s="53" t="e">
        <f>+$C$30*'10 - 2013'!AS131</f>
        <v>#DIV/0!</v>
      </c>
      <c r="R131" s="53" t="e">
        <f>+$C$30*'10 - 2013'!AT131</f>
        <v>#DIV/0!</v>
      </c>
      <c r="S131" s="53" t="e">
        <f>+$C$30*'10 - 2013'!AU131</f>
        <v>#DIV/0!</v>
      </c>
      <c r="T131" s="53" t="e">
        <f>+$C$30*'10 - 2013'!AV131</f>
        <v>#DIV/0!</v>
      </c>
      <c r="U131" s="53" t="e">
        <f>+$C$30*'10 - 2013'!AW131</f>
        <v>#DIV/0!</v>
      </c>
      <c r="V131" s="53" t="e">
        <f>+$C$30*'10 - 2013'!AX131</f>
        <v>#DIV/0!</v>
      </c>
      <c r="W131" s="53" t="e">
        <f>+$C$30*'10 - 2013'!AY131</f>
        <v>#DIV/0!</v>
      </c>
      <c r="X131" s="53" t="e">
        <f>+$C$30*'10 - 2013'!AZ131</f>
        <v>#DIV/0!</v>
      </c>
      <c r="Y131" s="53" t="e">
        <f>+$C$30*'10 - 2013'!BA131</f>
        <v>#DIV/0!</v>
      </c>
      <c r="Z131" s="53" t="e">
        <f>+$C$30*'10 - 2013'!BB131</f>
        <v>#DIV/0!</v>
      </c>
      <c r="AA131" s="53" t="e">
        <f>+$C$30*'10 - 2013'!BC131</f>
        <v>#DIV/0!</v>
      </c>
      <c r="AB131" s="53" t="e">
        <f>+$C$30*'10 - 2013'!BD131</f>
        <v>#DIV/0!</v>
      </c>
      <c r="AC131" s="53" t="e">
        <f>+$C$30*'10 - 2013'!BE131</f>
        <v>#DIV/0!</v>
      </c>
      <c r="AD131" s="53" t="e">
        <f>+$C$30*'10 - 2013'!BF131</f>
        <v>#DIV/0!</v>
      </c>
      <c r="AE131" s="53" t="e">
        <f>+$C$30*'10 - 2013'!BG131</f>
        <v>#DIV/0!</v>
      </c>
      <c r="AF131" s="53" t="e">
        <f>+$C$30*'10 - 2013'!BH131</f>
        <v>#DIV/0!</v>
      </c>
      <c r="AG131" s="53" t="e">
        <f>+$C$30*'10 - 2013'!BI131</f>
        <v>#DIV/0!</v>
      </c>
      <c r="AH131" s="53" t="e">
        <f>+$C$30*'10 - 2013'!BJ131</f>
        <v>#DIV/0!</v>
      </c>
      <c r="AI131" s="2"/>
    </row>
    <row r="132" spans="1:35">
      <c r="A132" s="63">
        <v>125</v>
      </c>
      <c r="B132" s="53">
        <f>+'10 - 2013'!B132</f>
        <v>0</v>
      </c>
      <c r="C132" s="53" t="e">
        <f>+'10 - 2013'!AE132/'10 - 2013'!BK132</f>
        <v>#DIV/0!</v>
      </c>
      <c r="D132" s="53" t="e">
        <f>+$C$30*'10 - 2013'!AF132</f>
        <v>#DIV/0!</v>
      </c>
      <c r="E132" s="53" t="e">
        <f>+$C$30*'10 - 2013'!AG132</f>
        <v>#DIV/0!</v>
      </c>
      <c r="F132" s="53" t="e">
        <f>+$C$30*'10 - 2013'!AH132</f>
        <v>#DIV/0!</v>
      </c>
      <c r="G132" s="53" t="e">
        <f>+$C$30*'10 - 2013'!AI132</f>
        <v>#DIV/0!</v>
      </c>
      <c r="H132" s="53" t="e">
        <f>+$C$30*'10 - 2013'!AJ132</f>
        <v>#DIV/0!</v>
      </c>
      <c r="I132" s="53" t="e">
        <f>+$C$30*'10 - 2013'!AK132</f>
        <v>#DIV/0!</v>
      </c>
      <c r="J132" s="53" t="e">
        <f>+$C$30*'10 - 2013'!AL132</f>
        <v>#DIV/0!</v>
      </c>
      <c r="K132" s="53" t="e">
        <f>+$C$30*'10 - 2013'!AM132</f>
        <v>#DIV/0!</v>
      </c>
      <c r="L132" s="53" t="e">
        <f>+$C$30*'10 - 2013'!AN132</f>
        <v>#DIV/0!</v>
      </c>
      <c r="M132" s="53" t="e">
        <f>+$C$30*'10 - 2013'!AO132</f>
        <v>#DIV/0!</v>
      </c>
      <c r="N132" s="53" t="e">
        <f>+$C$30*'10 - 2013'!AP132</f>
        <v>#DIV/0!</v>
      </c>
      <c r="O132" s="53" t="e">
        <f>+$C$30*'10 - 2013'!AQ132</f>
        <v>#DIV/0!</v>
      </c>
      <c r="P132" s="53" t="e">
        <f>+$C$30*'10 - 2013'!AR132</f>
        <v>#DIV/0!</v>
      </c>
      <c r="Q132" s="53" t="e">
        <f>+$C$30*'10 - 2013'!AS132</f>
        <v>#DIV/0!</v>
      </c>
      <c r="R132" s="53" t="e">
        <f>+$C$30*'10 - 2013'!AT132</f>
        <v>#DIV/0!</v>
      </c>
      <c r="S132" s="53" t="e">
        <f>+$C$30*'10 - 2013'!AU132</f>
        <v>#DIV/0!</v>
      </c>
      <c r="T132" s="53" t="e">
        <f>+$C$30*'10 - 2013'!AV132</f>
        <v>#DIV/0!</v>
      </c>
      <c r="U132" s="53" t="e">
        <f>+$C$30*'10 - 2013'!AW132</f>
        <v>#DIV/0!</v>
      </c>
      <c r="V132" s="53" t="e">
        <f>+$C$30*'10 - 2013'!AX132</f>
        <v>#DIV/0!</v>
      </c>
      <c r="W132" s="53" t="e">
        <f>+$C$30*'10 - 2013'!AY132</f>
        <v>#DIV/0!</v>
      </c>
      <c r="X132" s="53" t="e">
        <f>+$C$30*'10 - 2013'!AZ132</f>
        <v>#DIV/0!</v>
      </c>
      <c r="Y132" s="53" t="e">
        <f>+$C$30*'10 - 2013'!BA132</f>
        <v>#DIV/0!</v>
      </c>
      <c r="Z132" s="53" t="e">
        <f>+$C$30*'10 - 2013'!BB132</f>
        <v>#DIV/0!</v>
      </c>
      <c r="AA132" s="53" t="e">
        <f>+$C$30*'10 - 2013'!BC132</f>
        <v>#DIV/0!</v>
      </c>
      <c r="AB132" s="53" t="e">
        <f>+$C$30*'10 - 2013'!BD132</f>
        <v>#DIV/0!</v>
      </c>
      <c r="AC132" s="53" t="e">
        <f>+$C$30*'10 - 2013'!BE132</f>
        <v>#DIV/0!</v>
      </c>
      <c r="AD132" s="53" t="e">
        <f>+$C$30*'10 - 2013'!BF132</f>
        <v>#DIV/0!</v>
      </c>
      <c r="AE132" s="53" t="e">
        <f>+$C$30*'10 - 2013'!BG132</f>
        <v>#DIV/0!</v>
      </c>
      <c r="AF132" s="53" t="e">
        <f>+$C$30*'10 - 2013'!BH132</f>
        <v>#DIV/0!</v>
      </c>
      <c r="AG132" s="53" t="e">
        <f>+$C$30*'10 - 2013'!BI132</f>
        <v>#DIV/0!</v>
      </c>
      <c r="AH132" s="53" t="e">
        <f>+$C$30*'10 - 2013'!BJ132</f>
        <v>#DIV/0!</v>
      </c>
      <c r="AI132" s="2"/>
    </row>
    <row r="133" spans="1:35">
      <c r="A133" s="63">
        <v>126</v>
      </c>
      <c r="B133" s="53">
        <f>+'10 - 2013'!B133</f>
        <v>0</v>
      </c>
      <c r="C133" s="53" t="e">
        <f>+'10 - 2013'!AE133/'10 - 2013'!BK133</f>
        <v>#DIV/0!</v>
      </c>
      <c r="D133" s="53" t="e">
        <f>+$C$30*'10 - 2013'!AF133</f>
        <v>#DIV/0!</v>
      </c>
      <c r="E133" s="53" t="e">
        <f>+$C$30*'10 - 2013'!AG133</f>
        <v>#DIV/0!</v>
      </c>
      <c r="F133" s="53" t="e">
        <f>+$C$30*'10 - 2013'!AH133</f>
        <v>#DIV/0!</v>
      </c>
      <c r="G133" s="53" t="e">
        <f>+$C$30*'10 - 2013'!AI133</f>
        <v>#DIV/0!</v>
      </c>
      <c r="H133" s="53" t="e">
        <f>+$C$30*'10 - 2013'!AJ133</f>
        <v>#DIV/0!</v>
      </c>
      <c r="I133" s="53" t="e">
        <f>+$C$30*'10 - 2013'!AK133</f>
        <v>#DIV/0!</v>
      </c>
      <c r="J133" s="53" t="e">
        <f>+$C$30*'10 - 2013'!AL133</f>
        <v>#DIV/0!</v>
      </c>
      <c r="K133" s="53" t="e">
        <f>+$C$30*'10 - 2013'!AM133</f>
        <v>#DIV/0!</v>
      </c>
      <c r="L133" s="53" t="e">
        <f>+$C$30*'10 - 2013'!AN133</f>
        <v>#DIV/0!</v>
      </c>
      <c r="M133" s="53" t="e">
        <f>+$C$30*'10 - 2013'!AO133</f>
        <v>#DIV/0!</v>
      </c>
      <c r="N133" s="53" t="e">
        <f>+$C$30*'10 - 2013'!AP133</f>
        <v>#DIV/0!</v>
      </c>
      <c r="O133" s="53" t="e">
        <f>+$C$30*'10 - 2013'!AQ133</f>
        <v>#DIV/0!</v>
      </c>
      <c r="P133" s="53" t="e">
        <f>+$C$30*'10 - 2013'!AR133</f>
        <v>#DIV/0!</v>
      </c>
      <c r="Q133" s="53" t="e">
        <f>+$C$30*'10 - 2013'!AS133</f>
        <v>#DIV/0!</v>
      </c>
      <c r="R133" s="53" t="e">
        <f>+$C$30*'10 - 2013'!AT133</f>
        <v>#DIV/0!</v>
      </c>
      <c r="S133" s="53" t="e">
        <f>+$C$30*'10 - 2013'!AU133</f>
        <v>#DIV/0!</v>
      </c>
      <c r="T133" s="53" t="e">
        <f>+$C$30*'10 - 2013'!AV133</f>
        <v>#DIV/0!</v>
      </c>
      <c r="U133" s="53" t="e">
        <f>+$C$30*'10 - 2013'!AW133</f>
        <v>#DIV/0!</v>
      </c>
      <c r="V133" s="53" t="e">
        <f>+$C$30*'10 - 2013'!AX133</f>
        <v>#DIV/0!</v>
      </c>
      <c r="W133" s="53" t="e">
        <f>+$C$30*'10 - 2013'!AY133</f>
        <v>#DIV/0!</v>
      </c>
      <c r="X133" s="53" t="e">
        <f>+$C$30*'10 - 2013'!AZ133</f>
        <v>#DIV/0!</v>
      </c>
      <c r="Y133" s="53" t="e">
        <f>+$C$30*'10 - 2013'!BA133</f>
        <v>#DIV/0!</v>
      </c>
      <c r="Z133" s="53" t="e">
        <f>+$C$30*'10 - 2013'!BB133</f>
        <v>#DIV/0!</v>
      </c>
      <c r="AA133" s="53" t="e">
        <f>+$C$30*'10 - 2013'!BC133</f>
        <v>#DIV/0!</v>
      </c>
      <c r="AB133" s="53" t="e">
        <f>+$C$30*'10 - 2013'!BD133</f>
        <v>#DIV/0!</v>
      </c>
      <c r="AC133" s="53" t="e">
        <f>+$C$30*'10 - 2013'!BE133</f>
        <v>#DIV/0!</v>
      </c>
      <c r="AD133" s="53" t="e">
        <f>+$C$30*'10 - 2013'!BF133</f>
        <v>#DIV/0!</v>
      </c>
      <c r="AE133" s="53" t="e">
        <f>+$C$30*'10 - 2013'!BG133</f>
        <v>#DIV/0!</v>
      </c>
      <c r="AF133" s="53" t="e">
        <f>+$C$30*'10 - 2013'!BH133</f>
        <v>#DIV/0!</v>
      </c>
      <c r="AG133" s="53" t="e">
        <f>+$C$30*'10 - 2013'!BI133</f>
        <v>#DIV/0!</v>
      </c>
      <c r="AH133" s="53" t="e">
        <f>+$C$30*'10 - 2013'!BJ133</f>
        <v>#DIV/0!</v>
      </c>
      <c r="AI133" s="2"/>
    </row>
    <row r="134" spans="1:35">
      <c r="A134" s="63">
        <v>127</v>
      </c>
      <c r="B134" s="53">
        <f>+'10 - 2013'!B134</f>
        <v>0</v>
      </c>
      <c r="C134" s="53" t="e">
        <f>+'10 - 2013'!AE134/'10 - 2013'!BK134</f>
        <v>#DIV/0!</v>
      </c>
      <c r="D134" s="53" t="e">
        <f>+$C$30*'10 - 2013'!AF134</f>
        <v>#DIV/0!</v>
      </c>
      <c r="E134" s="53" t="e">
        <f>+$C$30*'10 - 2013'!AG134</f>
        <v>#DIV/0!</v>
      </c>
      <c r="F134" s="53" t="e">
        <f>+$C$30*'10 - 2013'!AH134</f>
        <v>#DIV/0!</v>
      </c>
      <c r="G134" s="53" t="e">
        <f>+$C$30*'10 - 2013'!AI134</f>
        <v>#DIV/0!</v>
      </c>
      <c r="H134" s="53" t="e">
        <f>+$C$30*'10 - 2013'!AJ134</f>
        <v>#DIV/0!</v>
      </c>
      <c r="I134" s="53" t="e">
        <f>+$C$30*'10 - 2013'!AK134</f>
        <v>#DIV/0!</v>
      </c>
      <c r="J134" s="53" t="e">
        <f>+$C$30*'10 - 2013'!AL134</f>
        <v>#DIV/0!</v>
      </c>
      <c r="K134" s="53" t="e">
        <f>+$C$30*'10 - 2013'!AM134</f>
        <v>#DIV/0!</v>
      </c>
      <c r="L134" s="53" t="e">
        <f>+$C$30*'10 - 2013'!AN134</f>
        <v>#DIV/0!</v>
      </c>
      <c r="M134" s="53" t="e">
        <f>+$C$30*'10 - 2013'!AO134</f>
        <v>#DIV/0!</v>
      </c>
      <c r="N134" s="53" t="e">
        <f>+$C$30*'10 - 2013'!AP134</f>
        <v>#DIV/0!</v>
      </c>
      <c r="O134" s="53" t="e">
        <f>+$C$30*'10 - 2013'!AQ134</f>
        <v>#DIV/0!</v>
      </c>
      <c r="P134" s="53" t="e">
        <f>+$C$30*'10 - 2013'!AR134</f>
        <v>#DIV/0!</v>
      </c>
      <c r="Q134" s="53" t="e">
        <f>+$C$30*'10 - 2013'!AS134</f>
        <v>#DIV/0!</v>
      </c>
      <c r="R134" s="53" t="e">
        <f>+$C$30*'10 - 2013'!AT134</f>
        <v>#DIV/0!</v>
      </c>
      <c r="S134" s="53" t="e">
        <f>+$C$30*'10 - 2013'!AU134</f>
        <v>#DIV/0!</v>
      </c>
      <c r="T134" s="53" t="e">
        <f>+$C$30*'10 - 2013'!AV134</f>
        <v>#DIV/0!</v>
      </c>
      <c r="U134" s="53" t="e">
        <f>+$C$30*'10 - 2013'!AW134</f>
        <v>#DIV/0!</v>
      </c>
      <c r="V134" s="53" t="e">
        <f>+$C$30*'10 - 2013'!AX134</f>
        <v>#DIV/0!</v>
      </c>
      <c r="W134" s="53" t="e">
        <f>+$C$30*'10 - 2013'!AY134</f>
        <v>#DIV/0!</v>
      </c>
      <c r="X134" s="53" t="e">
        <f>+$C$30*'10 - 2013'!AZ134</f>
        <v>#DIV/0!</v>
      </c>
      <c r="Y134" s="53" t="e">
        <f>+$C$30*'10 - 2013'!BA134</f>
        <v>#DIV/0!</v>
      </c>
      <c r="Z134" s="53" t="e">
        <f>+$C$30*'10 - 2013'!BB134</f>
        <v>#DIV/0!</v>
      </c>
      <c r="AA134" s="53" t="e">
        <f>+$C$30*'10 - 2013'!BC134</f>
        <v>#DIV/0!</v>
      </c>
      <c r="AB134" s="53" t="e">
        <f>+$C$30*'10 - 2013'!BD134</f>
        <v>#DIV/0!</v>
      </c>
      <c r="AC134" s="53" t="e">
        <f>+$C$30*'10 - 2013'!BE134</f>
        <v>#DIV/0!</v>
      </c>
      <c r="AD134" s="53" t="e">
        <f>+$C$30*'10 - 2013'!BF134</f>
        <v>#DIV/0!</v>
      </c>
      <c r="AE134" s="53" t="e">
        <f>+$C$30*'10 - 2013'!BG134</f>
        <v>#DIV/0!</v>
      </c>
      <c r="AF134" s="53" t="e">
        <f>+$C$30*'10 - 2013'!BH134</f>
        <v>#DIV/0!</v>
      </c>
      <c r="AG134" s="53" t="e">
        <f>+$C$30*'10 - 2013'!BI134</f>
        <v>#DIV/0!</v>
      </c>
      <c r="AH134" s="53" t="e">
        <f>+$C$30*'10 - 2013'!BJ134</f>
        <v>#DIV/0!</v>
      </c>
      <c r="AI134" s="2"/>
    </row>
    <row r="135" spans="1:35">
      <c r="A135" s="63">
        <v>128</v>
      </c>
      <c r="B135" s="53">
        <f>+'10 - 2013'!B135</f>
        <v>0</v>
      </c>
      <c r="C135" s="53" t="e">
        <f>+'10 - 2013'!AE135/'10 - 2013'!BK135</f>
        <v>#DIV/0!</v>
      </c>
      <c r="D135" s="53" t="e">
        <f>+$C$30*'10 - 2013'!AF135</f>
        <v>#DIV/0!</v>
      </c>
      <c r="E135" s="53" t="e">
        <f>+$C$30*'10 - 2013'!AG135</f>
        <v>#DIV/0!</v>
      </c>
      <c r="F135" s="53" t="e">
        <f>+$C$30*'10 - 2013'!AH135</f>
        <v>#DIV/0!</v>
      </c>
      <c r="G135" s="53" t="e">
        <f>+$C$30*'10 - 2013'!AI135</f>
        <v>#DIV/0!</v>
      </c>
      <c r="H135" s="53" t="e">
        <f>+$C$30*'10 - 2013'!AJ135</f>
        <v>#DIV/0!</v>
      </c>
      <c r="I135" s="53" t="e">
        <f>+$C$30*'10 - 2013'!AK135</f>
        <v>#DIV/0!</v>
      </c>
      <c r="J135" s="53" t="e">
        <f>+$C$30*'10 - 2013'!AL135</f>
        <v>#DIV/0!</v>
      </c>
      <c r="K135" s="53" t="e">
        <f>+$C$30*'10 - 2013'!AM135</f>
        <v>#DIV/0!</v>
      </c>
      <c r="L135" s="53" t="e">
        <f>+$C$30*'10 - 2013'!AN135</f>
        <v>#DIV/0!</v>
      </c>
      <c r="M135" s="53" t="e">
        <f>+$C$30*'10 - 2013'!AO135</f>
        <v>#DIV/0!</v>
      </c>
      <c r="N135" s="53" t="e">
        <f>+$C$30*'10 - 2013'!AP135</f>
        <v>#DIV/0!</v>
      </c>
      <c r="O135" s="53" t="e">
        <f>+$C$30*'10 - 2013'!AQ135</f>
        <v>#DIV/0!</v>
      </c>
      <c r="P135" s="53" t="e">
        <f>+$C$30*'10 - 2013'!AR135</f>
        <v>#DIV/0!</v>
      </c>
      <c r="Q135" s="53" t="e">
        <f>+$C$30*'10 - 2013'!AS135</f>
        <v>#DIV/0!</v>
      </c>
      <c r="R135" s="53" t="e">
        <f>+$C$30*'10 - 2013'!AT135</f>
        <v>#DIV/0!</v>
      </c>
      <c r="S135" s="53" t="e">
        <f>+$C$30*'10 - 2013'!AU135</f>
        <v>#DIV/0!</v>
      </c>
      <c r="T135" s="53" t="e">
        <f>+$C$30*'10 - 2013'!AV135</f>
        <v>#DIV/0!</v>
      </c>
      <c r="U135" s="53" t="e">
        <f>+$C$30*'10 - 2013'!AW135</f>
        <v>#DIV/0!</v>
      </c>
      <c r="V135" s="53" t="e">
        <f>+$C$30*'10 - 2013'!AX135</f>
        <v>#DIV/0!</v>
      </c>
      <c r="W135" s="53" t="e">
        <f>+$C$30*'10 - 2013'!AY135</f>
        <v>#DIV/0!</v>
      </c>
      <c r="X135" s="53" t="e">
        <f>+$C$30*'10 - 2013'!AZ135</f>
        <v>#DIV/0!</v>
      </c>
      <c r="Y135" s="53" t="e">
        <f>+$C$30*'10 - 2013'!BA135</f>
        <v>#DIV/0!</v>
      </c>
      <c r="Z135" s="53" t="e">
        <f>+$C$30*'10 - 2013'!BB135</f>
        <v>#DIV/0!</v>
      </c>
      <c r="AA135" s="53" t="e">
        <f>+$C$30*'10 - 2013'!BC135</f>
        <v>#DIV/0!</v>
      </c>
      <c r="AB135" s="53" t="e">
        <f>+$C$30*'10 - 2013'!BD135</f>
        <v>#DIV/0!</v>
      </c>
      <c r="AC135" s="53" t="e">
        <f>+$C$30*'10 - 2013'!BE135</f>
        <v>#DIV/0!</v>
      </c>
      <c r="AD135" s="53" t="e">
        <f>+$C$30*'10 - 2013'!BF135</f>
        <v>#DIV/0!</v>
      </c>
      <c r="AE135" s="53" t="e">
        <f>+$C$30*'10 - 2013'!BG135</f>
        <v>#DIV/0!</v>
      </c>
      <c r="AF135" s="53" t="e">
        <f>+$C$30*'10 - 2013'!BH135</f>
        <v>#DIV/0!</v>
      </c>
      <c r="AG135" s="53" t="e">
        <f>+$C$30*'10 - 2013'!BI135</f>
        <v>#DIV/0!</v>
      </c>
      <c r="AH135" s="53" t="e">
        <f>+$C$30*'10 - 2013'!BJ135</f>
        <v>#DIV/0!</v>
      </c>
      <c r="AI135" s="2"/>
    </row>
    <row r="136" spans="1:35">
      <c r="A136" s="63">
        <v>129</v>
      </c>
      <c r="B136" s="53">
        <f>+'10 - 2013'!B136</f>
        <v>0</v>
      </c>
      <c r="C136" s="53" t="e">
        <f>+'10 - 2013'!AE136/'10 - 2013'!BK136</f>
        <v>#DIV/0!</v>
      </c>
      <c r="D136" s="53" t="e">
        <f>+$C$30*'10 - 2013'!AF136</f>
        <v>#DIV/0!</v>
      </c>
      <c r="E136" s="53" t="e">
        <f>+$C$30*'10 - 2013'!AG136</f>
        <v>#DIV/0!</v>
      </c>
      <c r="F136" s="53" t="e">
        <f>+$C$30*'10 - 2013'!AH136</f>
        <v>#DIV/0!</v>
      </c>
      <c r="G136" s="53" t="e">
        <f>+$C$30*'10 - 2013'!AI136</f>
        <v>#DIV/0!</v>
      </c>
      <c r="H136" s="53" t="e">
        <f>+$C$30*'10 - 2013'!AJ136</f>
        <v>#DIV/0!</v>
      </c>
      <c r="I136" s="53" t="e">
        <f>+$C$30*'10 - 2013'!AK136</f>
        <v>#DIV/0!</v>
      </c>
      <c r="J136" s="53" t="e">
        <f>+$C$30*'10 - 2013'!AL136</f>
        <v>#DIV/0!</v>
      </c>
      <c r="K136" s="53" t="e">
        <f>+$C$30*'10 - 2013'!AM136</f>
        <v>#DIV/0!</v>
      </c>
      <c r="L136" s="53" t="e">
        <f>+$C$30*'10 - 2013'!AN136</f>
        <v>#DIV/0!</v>
      </c>
      <c r="M136" s="53" t="e">
        <f>+$C$30*'10 - 2013'!AO136</f>
        <v>#DIV/0!</v>
      </c>
      <c r="N136" s="53" t="e">
        <f>+$C$30*'10 - 2013'!AP136</f>
        <v>#DIV/0!</v>
      </c>
      <c r="O136" s="53" t="e">
        <f>+$C$30*'10 - 2013'!AQ136</f>
        <v>#DIV/0!</v>
      </c>
      <c r="P136" s="53" t="e">
        <f>+$C$30*'10 - 2013'!AR136</f>
        <v>#DIV/0!</v>
      </c>
      <c r="Q136" s="53" t="e">
        <f>+$C$30*'10 - 2013'!AS136</f>
        <v>#DIV/0!</v>
      </c>
      <c r="R136" s="53" t="e">
        <f>+$C$30*'10 - 2013'!AT136</f>
        <v>#DIV/0!</v>
      </c>
      <c r="S136" s="53" t="e">
        <f>+$C$30*'10 - 2013'!AU136</f>
        <v>#DIV/0!</v>
      </c>
      <c r="T136" s="53" t="e">
        <f>+$C$30*'10 - 2013'!AV136</f>
        <v>#DIV/0!</v>
      </c>
      <c r="U136" s="53" t="e">
        <f>+$C$30*'10 - 2013'!AW136</f>
        <v>#DIV/0!</v>
      </c>
      <c r="V136" s="53" t="e">
        <f>+$C$30*'10 - 2013'!AX136</f>
        <v>#DIV/0!</v>
      </c>
      <c r="W136" s="53" t="e">
        <f>+$C$30*'10 - 2013'!AY136</f>
        <v>#DIV/0!</v>
      </c>
      <c r="X136" s="53" t="e">
        <f>+$C$30*'10 - 2013'!AZ136</f>
        <v>#DIV/0!</v>
      </c>
      <c r="Y136" s="53" t="e">
        <f>+$C$30*'10 - 2013'!BA136</f>
        <v>#DIV/0!</v>
      </c>
      <c r="Z136" s="53" t="e">
        <f>+$C$30*'10 - 2013'!BB136</f>
        <v>#DIV/0!</v>
      </c>
      <c r="AA136" s="53" t="e">
        <f>+$C$30*'10 - 2013'!BC136</f>
        <v>#DIV/0!</v>
      </c>
      <c r="AB136" s="53" t="e">
        <f>+$C$30*'10 - 2013'!BD136</f>
        <v>#DIV/0!</v>
      </c>
      <c r="AC136" s="53" t="e">
        <f>+$C$30*'10 - 2013'!BE136</f>
        <v>#DIV/0!</v>
      </c>
      <c r="AD136" s="53" t="e">
        <f>+$C$30*'10 - 2013'!BF136</f>
        <v>#DIV/0!</v>
      </c>
      <c r="AE136" s="53" t="e">
        <f>+$C$30*'10 - 2013'!BG136</f>
        <v>#DIV/0!</v>
      </c>
      <c r="AF136" s="53" t="e">
        <f>+$C$30*'10 - 2013'!BH136</f>
        <v>#DIV/0!</v>
      </c>
      <c r="AG136" s="53" t="e">
        <f>+$C$30*'10 - 2013'!BI136</f>
        <v>#DIV/0!</v>
      </c>
      <c r="AH136" s="53" t="e">
        <f>+$C$30*'10 - 2013'!BJ136</f>
        <v>#DIV/0!</v>
      </c>
      <c r="AI136" s="2"/>
    </row>
    <row r="137" spans="1:35">
      <c r="A137" s="63">
        <v>130</v>
      </c>
      <c r="B137" s="53">
        <f>+'10 - 2013'!B137</f>
        <v>0</v>
      </c>
      <c r="C137" s="53" t="e">
        <f>+'10 - 2013'!AE137/'10 - 2013'!BK137</f>
        <v>#DIV/0!</v>
      </c>
      <c r="D137" s="53" t="e">
        <f>+$C$30*'10 - 2013'!AF137</f>
        <v>#DIV/0!</v>
      </c>
      <c r="E137" s="53" t="e">
        <f>+$C$30*'10 - 2013'!AG137</f>
        <v>#DIV/0!</v>
      </c>
      <c r="F137" s="53" t="e">
        <f>+$C$30*'10 - 2013'!AH137</f>
        <v>#DIV/0!</v>
      </c>
      <c r="G137" s="53" t="e">
        <f>+$C$30*'10 - 2013'!AI137</f>
        <v>#DIV/0!</v>
      </c>
      <c r="H137" s="53" t="e">
        <f>+$C$30*'10 - 2013'!AJ137</f>
        <v>#DIV/0!</v>
      </c>
      <c r="I137" s="53" t="e">
        <f>+$C$30*'10 - 2013'!AK137</f>
        <v>#DIV/0!</v>
      </c>
      <c r="J137" s="53" t="e">
        <f>+$C$30*'10 - 2013'!AL137</f>
        <v>#DIV/0!</v>
      </c>
      <c r="K137" s="53" t="e">
        <f>+$C$30*'10 - 2013'!AM137</f>
        <v>#DIV/0!</v>
      </c>
      <c r="L137" s="53" t="e">
        <f>+$C$30*'10 - 2013'!AN137</f>
        <v>#DIV/0!</v>
      </c>
      <c r="M137" s="53" t="e">
        <f>+$C$30*'10 - 2013'!AO137</f>
        <v>#DIV/0!</v>
      </c>
      <c r="N137" s="53" t="e">
        <f>+$C$30*'10 - 2013'!AP137</f>
        <v>#DIV/0!</v>
      </c>
      <c r="O137" s="53" t="e">
        <f>+$C$30*'10 - 2013'!AQ137</f>
        <v>#DIV/0!</v>
      </c>
      <c r="P137" s="53" t="e">
        <f>+$C$30*'10 - 2013'!AR137</f>
        <v>#DIV/0!</v>
      </c>
      <c r="Q137" s="53" t="e">
        <f>+$C$30*'10 - 2013'!AS137</f>
        <v>#DIV/0!</v>
      </c>
      <c r="R137" s="53" t="e">
        <f>+$C$30*'10 - 2013'!AT137</f>
        <v>#DIV/0!</v>
      </c>
      <c r="S137" s="53" t="e">
        <f>+$C$30*'10 - 2013'!AU137</f>
        <v>#DIV/0!</v>
      </c>
      <c r="T137" s="53" t="e">
        <f>+$C$30*'10 - 2013'!AV137</f>
        <v>#DIV/0!</v>
      </c>
      <c r="U137" s="53" t="e">
        <f>+$C$30*'10 - 2013'!AW137</f>
        <v>#DIV/0!</v>
      </c>
      <c r="V137" s="53" t="e">
        <f>+$C$30*'10 - 2013'!AX137</f>
        <v>#DIV/0!</v>
      </c>
      <c r="W137" s="53" t="e">
        <f>+$C$30*'10 - 2013'!AY137</f>
        <v>#DIV/0!</v>
      </c>
      <c r="X137" s="53" t="e">
        <f>+$C$30*'10 - 2013'!AZ137</f>
        <v>#DIV/0!</v>
      </c>
      <c r="Y137" s="53" t="e">
        <f>+$C$30*'10 - 2013'!BA137</f>
        <v>#DIV/0!</v>
      </c>
      <c r="Z137" s="53" t="e">
        <f>+$C$30*'10 - 2013'!BB137</f>
        <v>#DIV/0!</v>
      </c>
      <c r="AA137" s="53" t="e">
        <f>+$C$30*'10 - 2013'!BC137</f>
        <v>#DIV/0!</v>
      </c>
      <c r="AB137" s="53" t="e">
        <f>+$C$30*'10 - 2013'!BD137</f>
        <v>#DIV/0!</v>
      </c>
      <c r="AC137" s="53" t="e">
        <f>+$C$30*'10 - 2013'!BE137</f>
        <v>#DIV/0!</v>
      </c>
      <c r="AD137" s="53" t="e">
        <f>+$C$30*'10 - 2013'!BF137</f>
        <v>#DIV/0!</v>
      </c>
      <c r="AE137" s="53" t="e">
        <f>+$C$30*'10 - 2013'!BG137</f>
        <v>#DIV/0!</v>
      </c>
      <c r="AF137" s="53" t="e">
        <f>+$C$30*'10 - 2013'!BH137</f>
        <v>#DIV/0!</v>
      </c>
      <c r="AG137" s="53" t="e">
        <f>+$C$30*'10 - 2013'!BI137</f>
        <v>#DIV/0!</v>
      </c>
      <c r="AH137" s="53" t="e">
        <f>+$C$30*'10 - 2013'!BJ137</f>
        <v>#DIV/0!</v>
      </c>
      <c r="AI137" s="2"/>
    </row>
    <row r="138" spans="1:35">
      <c r="A138" s="63">
        <v>131</v>
      </c>
      <c r="B138" s="53">
        <f>+'10 - 2013'!B138</f>
        <v>0</v>
      </c>
      <c r="C138" s="53" t="e">
        <f>+'10 - 2013'!AE138/'10 - 2013'!BK138</f>
        <v>#DIV/0!</v>
      </c>
      <c r="D138" s="53" t="e">
        <f>+$C$30*'10 - 2013'!AF138</f>
        <v>#DIV/0!</v>
      </c>
      <c r="E138" s="53" t="e">
        <f>+$C$30*'10 - 2013'!AG138</f>
        <v>#DIV/0!</v>
      </c>
      <c r="F138" s="53" t="e">
        <f>+$C$30*'10 - 2013'!AH138</f>
        <v>#DIV/0!</v>
      </c>
      <c r="G138" s="53" t="e">
        <f>+$C$30*'10 - 2013'!AI138</f>
        <v>#DIV/0!</v>
      </c>
      <c r="H138" s="53" t="e">
        <f>+$C$30*'10 - 2013'!AJ138</f>
        <v>#DIV/0!</v>
      </c>
      <c r="I138" s="53" t="e">
        <f>+$C$30*'10 - 2013'!AK138</f>
        <v>#DIV/0!</v>
      </c>
      <c r="J138" s="53" t="e">
        <f>+$C$30*'10 - 2013'!AL138</f>
        <v>#DIV/0!</v>
      </c>
      <c r="K138" s="53" t="e">
        <f>+$C$30*'10 - 2013'!AM138</f>
        <v>#DIV/0!</v>
      </c>
      <c r="L138" s="53" t="e">
        <f>+$C$30*'10 - 2013'!AN138</f>
        <v>#DIV/0!</v>
      </c>
      <c r="M138" s="53" t="e">
        <f>+$C$30*'10 - 2013'!AO138</f>
        <v>#DIV/0!</v>
      </c>
      <c r="N138" s="53" t="e">
        <f>+$C$30*'10 - 2013'!AP138</f>
        <v>#DIV/0!</v>
      </c>
      <c r="O138" s="53" t="e">
        <f>+$C$30*'10 - 2013'!AQ138</f>
        <v>#DIV/0!</v>
      </c>
      <c r="P138" s="53" t="e">
        <f>+$C$30*'10 - 2013'!AR138</f>
        <v>#DIV/0!</v>
      </c>
      <c r="Q138" s="53" t="e">
        <f>+$C$30*'10 - 2013'!AS138</f>
        <v>#DIV/0!</v>
      </c>
      <c r="R138" s="53" t="e">
        <f>+$C$30*'10 - 2013'!AT138</f>
        <v>#DIV/0!</v>
      </c>
      <c r="S138" s="53" t="e">
        <f>+$C$30*'10 - 2013'!AU138</f>
        <v>#DIV/0!</v>
      </c>
      <c r="T138" s="53" t="e">
        <f>+$C$30*'10 - 2013'!AV138</f>
        <v>#DIV/0!</v>
      </c>
      <c r="U138" s="53" t="e">
        <f>+$C$30*'10 - 2013'!AW138</f>
        <v>#DIV/0!</v>
      </c>
      <c r="V138" s="53" t="e">
        <f>+$C$30*'10 - 2013'!AX138</f>
        <v>#DIV/0!</v>
      </c>
      <c r="W138" s="53" t="e">
        <f>+$C$30*'10 - 2013'!AY138</f>
        <v>#DIV/0!</v>
      </c>
      <c r="X138" s="53" t="e">
        <f>+$C$30*'10 - 2013'!AZ138</f>
        <v>#DIV/0!</v>
      </c>
      <c r="Y138" s="53" t="e">
        <f>+$C$30*'10 - 2013'!BA138</f>
        <v>#DIV/0!</v>
      </c>
      <c r="Z138" s="53" t="e">
        <f>+$C$30*'10 - 2013'!BB138</f>
        <v>#DIV/0!</v>
      </c>
      <c r="AA138" s="53" t="e">
        <f>+$C$30*'10 - 2013'!BC138</f>
        <v>#DIV/0!</v>
      </c>
      <c r="AB138" s="53" t="e">
        <f>+$C$30*'10 - 2013'!BD138</f>
        <v>#DIV/0!</v>
      </c>
      <c r="AC138" s="53" t="e">
        <f>+$C$30*'10 - 2013'!BE138</f>
        <v>#DIV/0!</v>
      </c>
      <c r="AD138" s="53" t="e">
        <f>+$C$30*'10 - 2013'!BF138</f>
        <v>#DIV/0!</v>
      </c>
      <c r="AE138" s="53" t="e">
        <f>+$C$30*'10 - 2013'!BG138</f>
        <v>#DIV/0!</v>
      </c>
      <c r="AF138" s="53" t="e">
        <f>+$C$30*'10 - 2013'!BH138</f>
        <v>#DIV/0!</v>
      </c>
      <c r="AG138" s="53" t="e">
        <f>+$C$30*'10 - 2013'!BI138</f>
        <v>#DIV/0!</v>
      </c>
      <c r="AH138" s="53" t="e">
        <f>+$C$30*'10 - 2013'!BJ138</f>
        <v>#DIV/0!</v>
      </c>
      <c r="AI138" s="2"/>
    </row>
    <row r="139" spans="1:35">
      <c r="A139" s="63">
        <v>132</v>
      </c>
      <c r="B139" s="53">
        <f>+'10 - 2013'!B139</f>
        <v>0</v>
      </c>
      <c r="C139" s="53" t="e">
        <f>+'10 - 2013'!AE139/'10 - 2013'!BK139</f>
        <v>#DIV/0!</v>
      </c>
      <c r="D139" s="53" t="e">
        <f>+$C$30*'10 - 2013'!AF139</f>
        <v>#DIV/0!</v>
      </c>
      <c r="E139" s="53" t="e">
        <f>+$C$30*'10 - 2013'!AG139</f>
        <v>#DIV/0!</v>
      </c>
      <c r="F139" s="53" t="e">
        <f>+$C$30*'10 - 2013'!AH139</f>
        <v>#DIV/0!</v>
      </c>
      <c r="G139" s="53" t="e">
        <f>+$C$30*'10 - 2013'!AI139</f>
        <v>#DIV/0!</v>
      </c>
      <c r="H139" s="53" t="e">
        <f>+$C$30*'10 - 2013'!AJ139</f>
        <v>#DIV/0!</v>
      </c>
      <c r="I139" s="53" t="e">
        <f>+$C$30*'10 - 2013'!AK139</f>
        <v>#DIV/0!</v>
      </c>
      <c r="J139" s="53" t="e">
        <f>+$C$30*'10 - 2013'!AL139</f>
        <v>#DIV/0!</v>
      </c>
      <c r="K139" s="53" t="e">
        <f>+$C$30*'10 - 2013'!AM139</f>
        <v>#DIV/0!</v>
      </c>
      <c r="L139" s="53" t="e">
        <f>+$C$30*'10 - 2013'!AN139</f>
        <v>#DIV/0!</v>
      </c>
      <c r="M139" s="53" t="e">
        <f>+$C$30*'10 - 2013'!AO139</f>
        <v>#DIV/0!</v>
      </c>
      <c r="N139" s="53" t="e">
        <f>+$C$30*'10 - 2013'!AP139</f>
        <v>#DIV/0!</v>
      </c>
      <c r="O139" s="53" t="e">
        <f>+$C$30*'10 - 2013'!AQ139</f>
        <v>#DIV/0!</v>
      </c>
      <c r="P139" s="53" t="e">
        <f>+$C$30*'10 - 2013'!AR139</f>
        <v>#DIV/0!</v>
      </c>
      <c r="Q139" s="53" t="e">
        <f>+$C$30*'10 - 2013'!AS139</f>
        <v>#DIV/0!</v>
      </c>
      <c r="R139" s="53" t="e">
        <f>+$C$30*'10 - 2013'!AT139</f>
        <v>#DIV/0!</v>
      </c>
      <c r="S139" s="53" t="e">
        <f>+$C$30*'10 - 2013'!AU139</f>
        <v>#DIV/0!</v>
      </c>
      <c r="T139" s="53" t="e">
        <f>+$C$30*'10 - 2013'!AV139</f>
        <v>#DIV/0!</v>
      </c>
      <c r="U139" s="53" t="e">
        <f>+$C$30*'10 - 2013'!AW139</f>
        <v>#DIV/0!</v>
      </c>
      <c r="V139" s="53" t="e">
        <f>+$C$30*'10 - 2013'!AX139</f>
        <v>#DIV/0!</v>
      </c>
      <c r="W139" s="53" t="e">
        <f>+$C$30*'10 - 2013'!AY139</f>
        <v>#DIV/0!</v>
      </c>
      <c r="X139" s="53" t="e">
        <f>+$C$30*'10 - 2013'!AZ139</f>
        <v>#DIV/0!</v>
      </c>
      <c r="Y139" s="53" t="e">
        <f>+$C$30*'10 - 2013'!BA139</f>
        <v>#DIV/0!</v>
      </c>
      <c r="Z139" s="53" t="e">
        <f>+$C$30*'10 - 2013'!BB139</f>
        <v>#DIV/0!</v>
      </c>
      <c r="AA139" s="53" t="e">
        <f>+$C$30*'10 - 2013'!BC139</f>
        <v>#DIV/0!</v>
      </c>
      <c r="AB139" s="53" t="e">
        <f>+$C$30*'10 - 2013'!BD139</f>
        <v>#DIV/0!</v>
      </c>
      <c r="AC139" s="53" t="e">
        <f>+$C$30*'10 - 2013'!BE139</f>
        <v>#DIV/0!</v>
      </c>
      <c r="AD139" s="53" t="e">
        <f>+$C$30*'10 - 2013'!BF139</f>
        <v>#DIV/0!</v>
      </c>
      <c r="AE139" s="53" t="e">
        <f>+$C$30*'10 - 2013'!BG139</f>
        <v>#DIV/0!</v>
      </c>
      <c r="AF139" s="53" t="e">
        <f>+$C$30*'10 - 2013'!BH139</f>
        <v>#DIV/0!</v>
      </c>
      <c r="AG139" s="53" t="e">
        <f>+$C$30*'10 - 2013'!BI139</f>
        <v>#DIV/0!</v>
      </c>
      <c r="AH139" s="53" t="e">
        <f>+$C$30*'10 - 2013'!BJ139</f>
        <v>#DIV/0!</v>
      </c>
      <c r="AI139" s="2"/>
    </row>
    <row r="140" spans="1:35">
      <c r="A140" s="63">
        <v>133</v>
      </c>
      <c r="B140" s="53">
        <f>+'10 - 2013'!B140</f>
        <v>0</v>
      </c>
      <c r="C140" s="53" t="e">
        <f>+'10 - 2013'!AE140/'10 - 2013'!BK140</f>
        <v>#DIV/0!</v>
      </c>
      <c r="D140" s="53" t="e">
        <f>+$C$30*'10 - 2013'!AF140</f>
        <v>#DIV/0!</v>
      </c>
      <c r="E140" s="53" t="e">
        <f>+$C$30*'10 - 2013'!AG140</f>
        <v>#DIV/0!</v>
      </c>
      <c r="F140" s="53" t="e">
        <f>+$C$30*'10 - 2013'!AH140</f>
        <v>#DIV/0!</v>
      </c>
      <c r="G140" s="53" t="e">
        <f>+$C$30*'10 - 2013'!AI140</f>
        <v>#DIV/0!</v>
      </c>
      <c r="H140" s="53" t="e">
        <f>+$C$30*'10 - 2013'!AJ140</f>
        <v>#DIV/0!</v>
      </c>
      <c r="I140" s="53" t="e">
        <f>+$C$30*'10 - 2013'!AK140</f>
        <v>#DIV/0!</v>
      </c>
      <c r="J140" s="53" t="e">
        <f>+$C$30*'10 - 2013'!AL140</f>
        <v>#DIV/0!</v>
      </c>
      <c r="K140" s="53" t="e">
        <f>+$C$30*'10 - 2013'!AM140</f>
        <v>#DIV/0!</v>
      </c>
      <c r="L140" s="53" t="e">
        <f>+$C$30*'10 - 2013'!AN140</f>
        <v>#DIV/0!</v>
      </c>
      <c r="M140" s="53" t="e">
        <f>+$C$30*'10 - 2013'!AO140</f>
        <v>#DIV/0!</v>
      </c>
      <c r="N140" s="53" t="e">
        <f>+$C$30*'10 - 2013'!AP140</f>
        <v>#DIV/0!</v>
      </c>
      <c r="O140" s="53" t="e">
        <f>+$C$30*'10 - 2013'!AQ140</f>
        <v>#DIV/0!</v>
      </c>
      <c r="P140" s="53" t="e">
        <f>+$C$30*'10 - 2013'!AR140</f>
        <v>#DIV/0!</v>
      </c>
      <c r="Q140" s="53" t="e">
        <f>+$C$30*'10 - 2013'!AS140</f>
        <v>#DIV/0!</v>
      </c>
      <c r="R140" s="53" t="e">
        <f>+$C$30*'10 - 2013'!AT140</f>
        <v>#DIV/0!</v>
      </c>
      <c r="S140" s="53" t="e">
        <f>+$C$30*'10 - 2013'!AU140</f>
        <v>#DIV/0!</v>
      </c>
      <c r="T140" s="53" t="e">
        <f>+$C$30*'10 - 2013'!AV140</f>
        <v>#DIV/0!</v>
      </c>
      <c r="U140" s="53" t="e">
        <f>+$C$30*'10 - 2013'!AW140</f>
        <v>#DIV/0!</v>
      </c>
      <c r="V140" s="53" t="e">
        <f>+$C$30*'10 - 2013'!AX140</f>
        <v>#DIV/0!</v>
      </c>
      <c r="W140" s="53" t="e">
        <f>+$C$30*'10 - 2013'!AY140</f>
        <v>#DIV/0!</v>
      </c>
      <c r="X140" s="53" t="e">
        <f>+$C$30*'10 - 2013'!AZ140</f>
        <v>#DIV/0!</v>
      </c>
      <c r="Y140" s="53" t="e">
        <f>+$C$30*'10 - 2013'!BA140</f>
        <v>#DIV/0!</v>
      </c>
      <c r="Z140" s="53" t="e">
        <f>+$C$30*'10 - 2013'!BB140</f>
        <v>#DIV/0!</v>
      </c>
      <c r="AA140" s="53" t="e">
        <f>+$C$30*'10 - 2013'!BC140</f>
        <v>#DIV/0!</v>
      </c>
      <c r="AB140" s="53" t="e">
        <f>+$C$30*'10 - 2013'!BD140</f>
        <v>#DIV/0!</v>
      </c>
      <c r="AC140" s="53" t="e">
        <f>+$C$30*'10 - 2013'!BE140</f>
        <v>#DIV/0!</v>
      </c>
      <c r="AD140" s="53" t="e">
        <f>+$C$30*'10 - 2013'!BF140</f>
        <v>#DIV/0!</v>
      </c>
      <c r="AE140" s="53" t="e">
        <f>+$C$30*'10 - 2013'!BG140</f>
        <v>#DIV/0!</v>
      </c>
      <c r="AF140" s="53" t="e">
        <f>+$C$30*'10 - 2013'!BH140</f>
        <v>#DIV/0!</v>
      </c>
      <c r="AG140" s="53" t="e">
        <f>+$C$30*'10 - 2013'!BI140</f>
        <v>#DIV/0!</v>
      </c>
      <c r="AH140" s="53" t="e">
        <f>+$C$30*'10 - 2013'!BJ140</f>
        <v>#DIV/0!</v>
      </c>
      <c r="AI140" s="2"/>
    </row>
    <row r="141" spans="1:35">
      <c r="A141" s="63">
        <v>134</v>
      </c>
      <c r="B141" s="53">
        <f>+'10 - 2013'!B141</f>
        <v>0</v>
      </c>
      <c r="C141" s="53" t="e">
        <f>+'10 - 2013'!AE141/'10 - 2013'!BK141</f>
        <v>#DIV/0!</v>
      </c>
      <c r="D141" s="53" t="e">
        <f>+$C$30*'10 - 2013'!AF141</f>
        <v>#DIV/0!</v>
      </c>
      <c r="E141" s="53" t="e">
        <f>+$C$30*'10 - 2013'!AG141</f>
        <v>#DIV/0!</v>
      </c>
      <c r="F141" s="53" t="e">
        <f>+$C$30*'10 - 2013'!AH141</f>
        <v>#DIV/0!</v>
      </c>
      <c r="G141" s="53" t="e">
        <f>+$C$30*'10 - 2013'!AI141</f>
        <v>#DIV/0!</v>
      </c>
      <c r="H141" s="53" t="e">
        <f>+$C$30*'10 - 2013'!AJ141</f>
        <v>#DIV/0!</v>
      </c>
      <c r="I141" s="53" t="e">
        <f>+$C$30*'10 - 2013'!AK141</f>
        <v>#DIV/0!</v>
      </c>
      <c r="J141" s="53" t="e">
        <f>+$C$30*'10 - 2013'!AL141</f>
        <v>#DIV/0!</v>
      </c>
      <c r="K141" s="53" t="e">
        <f>+$C$30*'10 - 2013'!AM141</f>
        <v>#DIV/0!</v>
      </c>
      <c r="L141" s="53" t="e">
        <f>+$C$30*'10 - 2013'!AN141</f>
        <v>#DIV/0!</v>
      </c>
      <c r="M141" s="53" t="e">
        <f>+$C$30*'10 - 2013'!AO141</f>
        <v>#DIV/0!</v>
      </c>
      <c r="N141" s="53" t="e">
        <f>+$C$30*'10 - 2013'!AP141</f>
        <v>#DIV/0!</v>
      </c>
      <c r="O141" s="53" t="e">
        <f>+$C$30*'10 - 2013'!AQ141</f>
        <v>#DIV/0!</v>
      </c>
      <c r="P141" s="53" t="e">
        <f>+$C$30*'10 - 2013'!AR141</f>
        <v>#DIV/0!</v>
      </c>
      <c r="Q141" s="53" t="e">
        <f>+$C$30*'10 - 2013'!AS141</f>
        <v>#DIV/0!</v>
      </c>
      <c r="R141" s="53" t="e">
        <f>+$C$30*'10 - 2013'!AT141</f>
        <v>#DIV/0!</v>
      </c>
      <c r="S141" s="53" t="e">
        <f>+$C$30*'10 - 2013'!AU141</f>
        <v>#DIV/0!</v>
      </c>
      <c r="T141" s="53" t="e">
        <f>+$C$30*'10 - 2013'!AV141</f>
        <v>#DIV/0!</v>
      </c>
      <c r="U141" s="53" t="e">
        <f>+$C$30*'10 - 2013'!AW141</f>
        <v>#DIV/0!</v>
      </c>
      <c r="V141" s="53" t="e">
        <f>+$C$30*'10 - 2013'!AX141</f>
        <v>#DIV/0!</v>
      </c>
      <c r="W141" s="53" t="e">
        <f>+$C$30*'10 - 2013'!AY141</f>
        <v>#DIV/0!</v>
      </c>
      <c r="X141" s="53" t="e">
        <f>+$C$30*'10 - 2013'!AZ141</f>
        <v>#DIV/0!</v>
      </c>
      <c r="Y141" s="53" t="e">
        <f>+$C$30*'10 - 2013'!BA141</f>
        <v>#DIV/0!</v>
      </c>
      <c r="Z141" s="53" t="e">
        <f>+$C$30*'10 - 2013'!BB141</f>
        <v>#DIV/0!</v>
      </c>
      <c r="AA141" s="53" t="e">
        <f>+$C$30*'10 - 2013'!BC141</f>
        <v>#DIV/0!</v>
      </c>
      <c r="AB141" s="53" t="e">
        <f>+$C$30*'10 - 2013'!BD141</f>
        <v>#DIV/0!</v>
      </c>
      <c r="AC141" s="53" t="e">
        <f>+$C$30*'10 - 2013'!BE141</f>
        <v>#DIV/0!</v>
      </c>
      <c r="AD141" s="53" t="e">
        <f>+$C$30*'10 - 2013'!BF141</f>
        <v>#DIV/0!</v>
      </c>
      <c r="AE141" s="53" t="e">
        <f>+$C$30*'10 - 2013'!BG141</f>
        <v>#DIV/0!</v>
      </c>
      <c r="AF141" s="53" t="e">
        <f>+$C$30*'10 - 2013'!BH141</f>
        <v>#DIV/0!</v>
      </c>
      <c r="AG141" s="53" t="e">
        <f>+$C$30*'10 - 2013'!BI141</f>
        <v>#DIV/0!</v>
      </c>
      <c r="AH141" s="53" t="e">
        <f>+$C$30*'10 - 2013'!BJ141</f>
        <v>#DIV/0!</v>
      </c>
      <c r="AI141" s="2"/>
    </row>
    <row r="142" spans="1:35">
      <c r="A142" s="63">
        <v>135</v>
      </c>
      <c r="B142" s="53">
        <f>+'10 - 2013'!B142</f>
        <v>0</v>
      </c>
      <c r="C142" s="53" t="e">
        <f>+'10 - 2013'!AE142/'10 - 2013'!BK142</f>
        <v>#DIV/0!</v>
      </c>
      <c r="D142" s="53" t="e">
        <f>+$C$30*'10 - 2013'!AF142</f>
        <v>#DIV/0!</v>
      </c>
      <c r="E142" s="53" t="e">
        <f>+$C$30*'10 - 2013'!AG142</f>
        <v>#DIV/0!</v>
      </c>
      <c r="F142" s="53" t="e">
        <f>+$C$30*'10 - 2013'!AH142</f>
        <v>#DIV/0!</v>
      </c>
      <c r="G142" s="53" t="e">
        <f>+$C$30*'10 - 2013'!AI142</f>
        <v>#DIV/0!</v>
      </c>
      <c r="H142" s="53" t="e">
        <f>+$C$30*'10 - 2013'!AJ142</f>
        <v>#DIV/0!</v>
      </c>
      <c r="I142" s="53" t="e">
        <f>+$C$30*'10 - 2013'!AK142</f>
        <v>#DIV/0!</v>
      </c>
      <c r="J142" s="53" t="e">
        <f>+$C$30*'10 - 2013'!AL142</f>
        <v>#DIV/0!</v>
      </c>
      <c r="K142" s="53" t="e">
        <f>+$C$30*'10 - 2013'!AM142</f>
        <v>#DIV/0!</v>
      </c>
      <c r="L142" s="53" t="e">
        <f>+$C$30*'10 - 2013'!AN142</f>
        <v>#DIV/0!</v>
      </c>
      <c r="M142" s="53" t="e">
        <f>+$C$30*'10 - 2013'!AO142</f>
        <v>#DIV/0!</v>
      </c>
      <c r="N142" s="53" t="e">
        <f>+$C$30*'10 - 2013'!AP142</f>
        <v>#DIV/0!</v>
      </c>
      <c r="O142" s="53" t="e">
        <f>+$C$30*'10 - 2013'!AQ142</f>
        <v>#DIV/0!</v>
      </c>
      <c r="P142" s="53" t="e">
        <f>+$C$30*'10 - 2013'!AR142</f>
        <v>#DIV/0!</v>
      </c>
      <c r="Q142" s="53" t="e">
        <f>+$C$30*'10 - 2013'!AS142</f>
        <v>#DIV/0!</v>
      </c>
      <c r="R142" s="53" t="e">
        <f>+$C$30*'10 - 2013'!AT142</f>
        <v>#DIV/0!</v>
      </c>
      <c r="S142" s="53" t="e">
        <f>+$C$30*'10 - 2013'!AU142</f>
        <v>#DIV/0!</v>
      </c>
      <c r="T142" s="53" t="e">
        <f>+$C$30*'10 - 2013'!AV142</f>
        <v>#DIV/0!</v>
      </c>
      <c r="U142" s="53" t="e">
        <f>+$C$30*'10 - 2013'!AW142</f>
        <v>#DIV/0!</v>
      </c>
      <c r="V142" s="53" t="e">
        <f>+$C$30*'10 - 2013'!AX142</f>
        <v>#DIV/0!</v>
      </c>
      <c r="W142" s="53" t="e">
        <f>+$C$30*'10 - 2013'!AY142</f>
        <v>#DIV/0!</v>
      </c>
      <c r="X142" s="53" t="e">
        <f>+$C$30*'10 - 2013'!AZ142</f>
        <v>#DIV/0!</v>
      </c>
      <c r="Y142" s="53" t="e">
        <f>+$C$30*'10 - 2013'!BA142</f>
        <v>#DIV/0!</v>
      </c>
      <c r="Z142" s="53" t="e">
        <f>+$C$30*'10 - 2013'!BB142</f>
        <v>#DIV/0!</v>
      </c>
      <c r="AA142" s="53" t="e">
        <f>+$C$30*'10 - 2013'!BC142</f>
        <v>#DIV/0!</v>
      </c>
      <c r="AB142" s="53" t="e">
        <f>+$C$30*'10 - 2013'!BD142</f>
        <v>#DIV/0!</v>
      </c>
      <c r="AC142" s="53" t="e">
        <f>+$C$30*'10 - 2013'!BE142</f>
        <v>#DIV/0!</v>
      </c>
      <c r="AD142" s="53" t="e">
        <f>+$C$30*'10 - 2013'!BF142</f>
        <v>#DIV/0!</v>
      </c>
      <c r="AE142" s="53" t="e">
        <f>+$C$30*'10 - 2013'!BG142</f>
        <v>#DIV/0!</v>
      </c>
      <c r="AF142" s="53" t="e">
        <f>+$C$30*'10 - 2013'!BH142</f>
        <v>#DIV/0!</v>
      </c>
      <c r="AG142" s="53" t="e">
        <f>+$C$30*'10 - 2013'!BI142</f>
        <v>#DIV/0!</v>
      </c>
      <c r="AH142" s="53" t="e">
        <f>+$C$30*'10 - 2013'!BJ142</f>
        <v>#DIV/0!</v>
      </c>
      <c r="AI142" s="2"/>
    </row>
    <row r="143" spans="1:35">
      <c r="A143" s="63">
        <v>136</v>
      </c>
      <c r="B143" s="53">
        <f>+'10 - 2013'!B143</f>
        <v>0</v>
      </c>
      <c r="C143" s="53" t="e">
        <f>+'10 - 2013'!AE143/'10 - 2013'!BK143</f>
        <v>#DIV/0!</v>
      </c>
      <c r="D143" s="53" t="e">
        <f>+$C$30*'10 - 2013'!AF143</f>
        <v>#DIV/0!</v>
      </c>
      <c r="E143" s="53" t="e">
        <f>+$C$30*'10 - 2013'!AG143</f>
        <v>#DIV/0!</v>
      </c>
      <c r="F143" s="53" t="e">
        <f>+$C$30*'10 - 2013'!AH143</f>
        <v>#DIV/0!</v>
      </c>
      <c r="G143" s="53" t="e">
        <f>+$C$30*'10 - 2013'!AI143</f>
        <v>#DIV/0!</v>
      </c>
      <c r="H143" s="53" t="e">
        <f>+$C$30*'10 - 2013'!AJ143</f>
        <v>#DIV/0!</v>
      </c>
      <c r="I143" s="53" t="e">
        <f>+$C$30*'10 - 2013'!AK143</f>
        <v>#DIV/0!</v>
      </c>
      <c r="J143" s="53" t="e">
        <f>+$C$30*'10 - 2013'!AL143</f>
        <v>#DIV/0!</v>
      </c>
      <c r="K143" s="53" t="e">
        <f>+$C$30*'10 - 2013'!AM143</f>
        <v>#DIV/0!</v>
      </c>
      <c r="L143" s="53" t="e">
        <f>+$C$30*'10 - 2013'!AN143</f>
        <v>#DIV/0!</v>
      </c>
      <c r="M143" s="53" t="e">
        <f>+$C$30*'10 - 2013'!AO143</f>
        <v>#DIV/0!</v>
      </c>
      <c r="N143" s="53" t="e">
        <f>+$C$30*'10 - 2013'!AP143</f>
        <v>#DIV/0!</v>
      </c>
      <c r="O143" s="53" t="e">
        <f>+$C$30*'10 - 2013'!AQ143</f>
        <v>#DIV/0!</v>
      </c>
      <c r="P143" s="53" t="e">
        <f>+$C$30*'10 - 2013'!AR143</f>
        <v>#DIV/0!</v>
      </c>
      <c r="Q143" s="53" t="e">
        <f>+$C$30*'10 - 2013'!AS143</f>
        <v>#DIV/0!</v>
      </c>
      <c r="R143" s="53" t="e">
        <f>+$C$30*'10 - 2013'!AT143</f>
        <v>#DIV/0!</v>
      </c>
      <c r="S143" s="53" t="e">
        <f>+$C$30*'10 - 2013'!AU143</f>
        <v>#DIV/0!</v>
      </c>
      <c r="T143" s="53" t="e">
        <f>+$C$30*'10 - 2013'!AV143</f>
        <v>#DIV/0!</v>
      </c>
      <c r="U143" s="53" t="e">
        <f>+$C$30*'10 - 2013'!AW143</f>
        <v>#DIV/0!</v>
      </c>
      <c r="V143" s="53" t="e">
        <f>+$C$30*'10 - 2013'!AX143</f>
        <v>#DIV/0!</v>
      </c>
      <c r="W143" s="53" t="e">
        <f>+$C$30*'10 - 2013'!AY143</f>
        <v>#DIV/0!</v>
      </c>
      <c r="X143" s="53" t="e">
        <f>+$C$30*'10 - 2013'!AZ143</f>
        <v>#DIV/0!</v>
      </c>
      <c r="Y143" s="53" t="e">
        <f>+$C$30*'10 - 2013'!BA143</f>
        <v>#DIV/0!</v>
      </c>
      <c r="Z143" s="53" t="e">
        <f>+$C$30*'10 - 2013'!BB143</f>
        <v>#DIV/0!</v>
      </c>
      <c r="AA143" s="53" t="e">
        <f>+$C$30*'10 - 2013'!BC143</f>
        <v>#DIV/0!</v>
      </c>
      <c r="AB143" s="53" t="e">
        <f>+$C$30*'10 - 2013'!BD143</f>
        <v>#DIV/0!</v>
      </c>
      <c r="AC143" s="53" t="e">
        <f>+$C$30*'10 - 2013'!BE143</f>
        <v>#DIV/0!</v>
      </c>
      <c r="AD143" s="53" t="e">
        <f>+$C$30*'10 - 2013'!BF143</f>
        <v>#DIV/0!</v>
      </c>
      <c r="AE143" s="53" t="e">
        <f>+$C$30*'10 - 2013'!BG143</f>
        <v>#DIV/0!</v>
      </c>
      <c r="AF143" s="53" t="e">
        <f>+$C$30*'10 - 2013'!BH143</f>
        <v>#DIV/0!</v>
      </c>
      <c r="AG143" s="53" t="e">
        <f>+$C$30*'10 - 2013'!BI143</f>
        <v>#DIV/0!</v>
      </c>
      <c r="AH143" s="53" t="e">
        <f>+$C$30*'10 - 2013'!BJ143</f>
        <v>#DIV/0!</v>
      </c>
      <c r="AI143" s="2"/>
    </row>
    <row r="144" spans="1:35">
      <c r="A144" s="63">
        <v>137</v>
      </c>
      <c r="B144" s="53">
        <f>+'10 - 2013'!B144</f>
        <v>0</v>
      </c>
      <c r="C144" s="53" t="e">
        <f>+'10 - 2013'!AE144/'10 - 2013'!BK144</f>
        <v>#DIV/0!</v>
      </c>
      <c r="D144" s="53" t="e">
        <f>+$C$30*'10 - 2013'!AF144</f>
        <v>#DIV/0!</v>
      </c>
      <c r="E144" s="53" t="e">
        <f>+$C$30*'10 - 2013'!AG144</f>
        <v>#DIV/0!</v>
      </c>
      <c r="F144" s="53" t="e">
        <f>+$C$30*'10 - 2013'!AH144</f>
        <v>#DIV/0!</v>
      </c>
      <c r="G144" s="53" t="e">
        <f>+$C$30*'10 - 2013'!AI144</f>
        <v>#DIV/0!</v>
      </c>
      <c r="H144" s="53" t="e">
        <f>+$C$30*'10 - 2013'!AJ144</f>
        <v>#DIV/0!</v>
      </c>
      <c r="I144" s="53" t="e">
        <f>+$C$30*'10 - 2013'!AK144</f>
        <v>#DIV/0!</v>
      </c>
      <c r="J144" s="53" t="e">
        <f>+$C$30*'10 - 2013'!AL144</f>
        <v>#DIV/0!</v>
      </c>
      <c r="K144" s="53" t="e">
        <f>+$C$30*'10 - 2013'!AM144</f>
        <v>#DIV/0!</v>
      </c>
      <c r="L144" s="53" t="e">
        <f>+$C$30*'10 - 2013'!AN144</f>
        <v>#DIV/0!</v>
      </c>
      <c r="M144" s="53" t="e">
        <f>+$C$30*'10 - 2013'!AO144</f>
        <v>#DIV/0!</v>
      </c>
      <c r="N144" s="53" t="e">
        <f>+$C$30*'10 - 2013'!AP144</f>
        <v>#DIV/0!</v>
      </c>
      <c r="O144" s="53" t="e">
        <f>+$C$30*'10 - 2013'!AQ144</f>
        <v>#DIV/0!</v>
      </c>
      <c r="P144" s="53" t="e">
        <f>+$C$30*'10 - 2013'!AR144</f>
        <v>#DIV/0!</v>
      </c>
      <c r="Q144" s="53" t="e">
        <f>+$C$30*'10 - 2013'!AS144</f>
        <v>#DIV/0!</v>
      </c>
      <c r="R144" s="53" t="e">
        <f>+$C$30*'10 - 2013'!AT144</f>
        <v>#DIV/0!</v>
      </c>
      <c r="S144" s="53" t="e">
        <f>+$C$30*'10 - 2013'!AU144</f>
        <v>#DIV/0!</v>
      </c>
      <c r="T144" s="53" t="e">
        <f>+$C$30*'10 - 2013'!AV144</f>
        <v>#DIV/0!</v>
      </c>
      <c r="U144" s="53" t="e">
        <f>+$C$30*'10 - 2013'!AW144</f>
        <v>#DIV/0!</v>
      </c>
      <c r="V144" s="53" t="e">
        <f>+$C$30*'10 - 2013'!AX144</f>
        <v>#DIV/0!</v>
      </c>
      <c r="W144" s="53" t="e">
        <f>+$C$30*'10 - 2013'!AY144</f>
        <v>#DIV/0!</v>
      </c>
      <c r="X144" s="53" t="e">
        <f>+$C$30*'10 - 2013'!AZ144</f>
        <v>#DIV/0!</v>
      </c>
      <c r="Y144" s="53" t="e">
        <f>+$C$30*'10 - 2013'!BA144</f>
        <v>#DIV/0!</v>
      </c>
      <c r="Z144" s="53" t="e">
        <f>+$C$30*'10 - 2013'!BB144</f>
        <v>#DIV/0!</v>
      </c>
      <c r="AA144" s="53" t="e">
        <f>+$C$30*'10 - 2013'!BC144</f>
        <v>#DIV/0!</v>
      </c>
      <c r="AB144" s="53" t="e">
        <f>+$C$30*'10 - 2013'!BD144</f>
        <v>#DIV/0!</v>
      </c>
      <c r="AC144" s="53" t="e">
        <f>+$C$30*'10 - 2013'!BE144</f>
        <v>#DIV/0!</v>
      </c>
      <c r="AD144" s="53" t="e">
        <f>+$C$30*'10 - 2013'!BF144</f>
        <v>#DIV/0!</v>
      </c>
      <c r="AE144" s="53" t="e">
        <f>+$C$30*'10 - 2013'!BG144</f>
        <v>#DIV/0!</v>
      </c>
      <c r="AF144" s="53" t="e">
        <f>+$C$30*'10 - 2013'!BH144</f>
        <v>#DIV/0!</v>
      </c>
      <c r="AG144" s="53" t="e">
        <f>+$C$30*'10 - 2013'!BI144</f>
        <v>#DIV/0!</v>
      </c>
      <c r="AH144" s="53" t="e">
        <f>+$C$30*'10 - 2013'!BJ144</f>
        <v>#DIV/0!</v>
      </c>
      <c r="AI144" s="2"/>
    </row>
    <row r="145" spans="1:35">
      <c r="A145" s="63">
        <v>138</v>
      </c>
      <c r="B145" s="53">
        <f>+'10 - 2013'!B145</f>
        <v>0</v>
      </c>
      <c r="C145" s="53" t="e">
        <f>+'10 - 2013'!AE145/'10 - 2013'!BK145</f>
        <v>#DIV/0!</v>
      </c>
      <c r="D145" s="53" t="e">
        <f>+$C$30*'10 - 2013'!AF145</f>
        <v>#DIV/0!</v>
      </c>
      <c r="E145" s="53" t="e">
        <f>+$C$30*'10 - 2013'!AG145</f>
        <v>#DIV/0!</v>
      </c>
      <c r="F145" s="53" t="e">
        <f>+$C$30*'10 - 2013'!AH145</f>
        <v>#DIV/0!</v>
      </c>
      <c r="G145" s="53" t="e">
        <f>+$C$30*'10 - 2013'!AI145</f>
        <v>#DIV/0!</v>
      </c>
      <c r="H145" s="53" t="e">
        <f>+$C$30*'10 - 2013'!AJ145</f>
        <v>#DIV/0!</v>
      </c>
      <c r="I145" s="53" t="e">
        <f>+$C$30*'10 - 2013'!AK145</f>
        <v>#DIV/0!</v>
      </c>
      <c r="J145" s="53" t="e">
        <f>+$C$30*'10 - 2013'!AL145</f>
        <v>#DIV/0!</v>
      </c>
      <c r="K145" s="53" t="e">
        <f>+$C$30*'10 - 2013'!AM145</f>
        <v>#DIV/0!</v>
      </c>
      <c r="L145" s="53" t="e">
        <f>+$C$30*'10 - 2013'!AN145</f>
        <v>#DIV/0!</v>
      </c>
      <c r="M145" s="53" t="e">
        <f>+$C$30*'10 - 2013'!AO145</f>
        <v>#DIV/0!</v>
      </c>
      <c r="N145" s="53" t="e">
        <f>+$C$30*'10 - 2013'!AP145</f>
        <v>#DIV/0!</v>
      </c>
      <c r="O145" s="53" t="e">
        <f>+$C$30*'10 - 2013'!AQ145</f>
        <v>#DIV/0!</v>
      </c>
      <c r="P145" s="53" t="e">
        <f>+$C$30*'10 - 2013'!AR145</f>
        <v>#DIV/0!</v>
      </c>
      <c r="Q145" s="53" t="e">
        <f>+$C$30*'10 - 2013'!AS145</f>
        <v>#DIV/0!</v>
      </c>
      <c r="R145" s="53" t="e">
        <f>+$C$30*'10 - 2013'!AT145</f>
        <v>#DIV/0!</v>
      </c>
      <c r="S145" s="53" t="e">
        <f>+$C$30*'10 - 2013'!AU145</f>
        <v>#DIV/0!</v>
      </c>
      <c r="T145" s="53" t="e">
        <f>+$C$30*'10 - 2013'!AV145</f>
        <v>#DIV/0!</v>
      </c>
      <c r="U145" s="53" t="e">
        <f>+$C$30*'10 - 2013'!AW145</f>
        <v>#DIV/0!</v>
      </c>
      <c r="V145" s="53" t="e">
        <f>+$C$30*'10 - 2013'!AX145</f>
        <v>#DIV/0!</v>
      </c>
      <c r="W145" s="53" t="e">
        <f>+$C$30*'10 - 2013'!AY145</f>
        <v>#DIV/0!</v>
      </c>
      <c r="X145" s="53" t="e">
        <f>+$C$30*'10 - 2013'!AZ145</f>
        <v>#DIV/0!</v>
      </c>
      <c r="Y145" s="53" t="e">
        <f>+$C$30*'10 - 2013'!BA145</f>
        <v>#DIV/0!</v>
      </c>
      <c r="Z145" s="53" t="e">
        <f>+$C$30*'10 - 2013'!BB145</f>
        <v>#DIV/0!</v>
      </c>
      <c r="AA145" s="53" t="e">
        <f>+$C$30*'10 - 2013'!BC145</f>
        <v>#DIV/0!</v>
      </c>
      <c r="AB145" s="53" t="e">
        <f>+$C$30*'10 - 2013'!BD145</f>
        <v>#DIV/0!</v>
      </c>
      <c r="AC145" s="53" t="e">
        <f>+$C$30*'10 - 2013'!BE145</f>
        <v>#DIV/0!</v>
      </c>
      <c r="AD145" s="53" t="e">
        <f>+$C$30*'10 - 2013'!BF145</f>
        <v>#DIV/0!</v>
      </c>
      <c r="AE145" s="53" t="e">
        <f>+$C$30*'10 - 2013'!BG145</f>
        <v>#DIV/0!</v>
      </c>
      <c r="AF145" s="53" t="e">
        <f>+$C$30*'10 - 2013'!BH145</f>
        <v>#DIV/0!</v>
      </c>
      <c r="AG145" s="53" t="e">
        <f>+$C$30*'10 - 2013'!BI145</f>
        <v>#DIV/0!</v>
      </c>
      <c r="AH145" s="53" t="e">
        <f>+$C$30*'10 - 2013'!BJ145</f>
        <v>#DIV/0!</v>
      </c>
      <c r="AI145" s="2"/>
    </row>
    <row r="146" spans="1:35">
      <c r="A146" s="63">
        <v>139</v>
      </c>
      <c r="B146" s="53">
        <f>+'10 - 2013'!B146</f>
        <v>0</v>
      </c>
      <c r="C146" s="53" t="e">
        <f>+'10 - 2013'!AE146/'10 - 2013'!BK146</f>
        <v>#DIV/0!</v>
      </c>
      <c r="D146" s="53" t="e">
        <f>+$C$30*'10 - 2013'!AF146</f>
        <v>#DIV/0!</v>
      </c>
      <c r="E146" s="53" t="e">
        <f>+$C$30*'10 - 2013'!AG146</f>
        <v>#DIV/0!</v>
      </c>
      <c r="F146" s="53" t="e">
        <f>+$C$30*'10 - 2013'!AH146</f>
        <v>#DIV/0!</v>
      </c>
      <c r="G146" s="53" t="e">
        <f>+$C$30*'10 - 2013'!AI146</f>
        <v>#DIV/0!</v>
      </c>
      <c r="H146" s="53" t="e">
        <f>+$C$30*'10 - 2013'!AJ146</f>
        <v>#DIV/0!</v>
      </c>
      <c r="I146" s="53" t="e">
        <f>+$C$30*'10 - 2013'!AK146</f>
        <v>#DIV/0!</v>
      </c>
      <c r="J146" s="53" t="e">
        <f>+$C$30*'10 - 2013'!AL146</f>
        <v>#DIV/0!</v>
      </c>
      <c r="K146" s="53" t="e">
        <f>+$C$30*'10 - 2013'!AM146</f>
        <v>#DIV/0!</v>
      </c>
      <c r="L146" s="53" t="e">
        <f>+$C$30*'10 - 2013'!AN146</f>
        <v>#DIV/0!</v>
      </c>
      <c r="M146" s="53" t="e">
        <f>+$C$30*'10 - 2013'!AO146</f>
        <v>#DIV/0!</v>
      </c>
      <c r="N146" s="53" t="e">
        <f>+$C$30*'10 - 2013'!AP146</f>
        <v>#DIV/0!</v>
      </c>
      <c r="O146" s="53" t="e">
        <f>+$C$30*'10 - 2013'!AQ146</f>
        <v>#DIV/0!</v>
      </c>
      <c r="P146" s="53" t="e">
        <f>+$C$30*'10 - 2013'!AR146</f>
        <v>#DIV/0!</v>
      </c>
      <c r="Q146" s="53" t="e">
        <f>+$C$30*'10 - 2013'!AS146</f>
        <v>#DIV/0!</v>
      </c>
      <c r="R146" s="53" t="e">
        <f>+$C$30*'10 - 2013'!AT146</f>
        <v>#DIV/0!</v>
      </c>
      <c r="S146" s="53" t="e">
        <f>+$C$30*'10 - 2013'!AU146</f>
        <v>#DIV/0!</v>
      </c>
      <c r="T146" s="53" t="e">
        <f>+$C$30*'10 - 2013'!AV146</f>
        <v>#DIV/0!</v>
      </c>
      <c r="U146" s="53" t="e">
        <f>+$C$30*'10 - 2013'!AW146</f>
        <v>#DIV/0!</v>
      </c>
      <c r="V146" s="53" t="e">
        <f>+$C$30*'10 - 2013'!AX146</f>
        <v>#DIV/0!</v>
      </c>
      <c r="W146" s="53" t="e">
        <f>+$C$30*'10 - 2013'!AY146</f>
        <v>#DIV/0!</v>
      </c>
      <c r="X146" s="53" t="e">
        <f>+$C$30*'10 - 2013'!AZ146</f>
        <v>#DIV/0!</v>
      </c>
      <c r="Y146" s="53" t="e">
        <f>+$C$30*'10 - 2013'!BA146</f>
        <v>#DIV/0!</v>
      </c>
      <c r="Z146" s="53" t="e">
        <f>+$C$30*'10 - 2013'!BB146</f>
        <v>#DIV/0!</v>
      </c>
      <c r="AA146" s="53" t="e">
        <f>+$C$30*'10 - 2013'!BC146</f>
        <v>#DIV/0!</v>
      </c>
      <c r="AB146" s="53" t="e">
        <f>+$C$30*'10 - 2013'!BD146</f>
        <v>#DIV/0!</v>
      </c>
      <c r="AC146" s="53" t="e">
        <f>+$C$30*'10 - 2013'!BE146</f>
        <v>#DIV/0!</v>
      </c>
      <c r="AD146" s="53" t="e">
        <f>+$C$30*'10 - 2013'!BF146</f>
        <v>#DIV/0!</v>
      </c>
      <c r="AE146" s="53" t="e">
        <f>+$C$30*'10 - 2013'!BG146</f>
        <v>#DIV/0!</v>
      </c>
      <c r="AF146" s="53" t="e">
        <f>+$C$30*'10 - 2013'!BH146</f>
        <v>#DIV/0!</v>
      </c>
      <c r="AG146" s="53" t="e">
        <f>+$C$30*'10 - 2013'!BI146</f>
        <v>#DIV/0!</v>
      </c>
      <c r="AH146" s="53" t="e">
        <f>+$C$30*'10 - 2013'!BJ146</f>
        <v>#DIV/0!</v>
      </c>
      <c r="AI146" s="2"/>
    </row>
    <row r="147" spans="1:35">
      <c r="A147" s="63">
        <v>140</v>
      </c>
      <c r="B147" s="53">
        <f>+'10 - 2013'!B147</f>
        <v>0</v>
      </c>
      <c r="C147" s="53" t="e">
        <f>+'10 - 2013'!AE147/'10 - 2013'!BK147</f>
        <v>#DIV/0!</v>
      </c>
      <c r="D147" s="53" t="e">
        <f>+$C$30*'10 - 2013'!AF147</f>
        <v>#DIV/0!</v>
      </c>
      <c r="E147" s="53" t="e">
        <f>+$C$30*'10 - 2013'!AG147</f>
        <v>#DIV/0!</v>
      </c>
      <c r="F147" s="53" t="e">
        <f>+$C$30*'10 - 2013'!AH147</f>
        <v>#DIV/0!</v>
      </c>
      <c r="G147" s="53" t="e">
        <f>+$C$30*'10 - 2013'!AI147</f>
        <v>#DIV/0!</v>
      </c>
      <c r="H147" s="53" t="e">
        <f>+$C$30*'10 - 2013'!AJ147</f>
        <v>#DIV/0!</v>
      </c>
      <c r="I147" s="53" t="e">
        <f>+$C$30*'10 - 2013'!AK147</f>
        <v>#DIV/0!</v>
      </c>
      <c r="J147" s="53" t="e">
        <f>+$C$30*'10 - 2013'!AL147</f>
        <v>#DIV/0!</v>
      </c>
      <c r="K147" s="53" t="e">
        <f>+$C$30*'10 - 2013'!AM147</f>
        <v>#DIV/0!</v>
      </c>
      <c r="L147" s="53" t="e">
        <f>+$C$30*'10 - 2013'!AN147</f>
        <v>#DIV/0!</v>
      </c>
      <c r="M147" s="53" t="e">
        <f>+$C$30*'10 - 2013'!AO147</f>
        <v>#DIV/0!</v>
      </c>
      <c r="N147" s="53" t="e">
        <f>+$C$30*'10 - 2013'!AP147</f>
        <v>#DIV/0!</v>
      </c>
      <c r="O147" s="53" t="e">
        <f>+$C$30*'10 - 2013'!AQ147</f>
        <v>#DIV/0!</v>
      </c>
      <c r="P147" s="53" t="e">
        <f>+$C$30*'10 - 2013'!AR147</f>
        <v>#DIV/0!</v>
      </c>
      <c r="Q147" s="53" t="e">
        <f>+$C$30*'10 - 2013'!AS147</f>
        <v>#DIV/0!</v>
      </c>
      <c r="R147" s="53" t="e">
        <f>+$C$30*'10 - 2013'!AT147</f>
        <v>#DIV/0!</v>
      </c>
      <c r="S147" s="53" t="e">
        <f>+$C$30*'10 - 2013'!AU147</f>
        <v>#DIV/0!</v>
      </c>
      <c r="T147" s="53" t="e">
        <f>+$C$30*'10 - 2013'!AV147</f>
        <v>#DIV/0!</v>
      </c>
      <c r="U147" s="53" t="e">
        <f>+$C$30*'10 - 2013'!AW147</f>
        <v>#DIV/0!</v>
      </c>
      <c r="V147" s="53" t="e">
        <f>+$C$30*'10 - 2013'!AX147</f>
        <v>#DIV/0!</v>
      </c>
      <c r="W147" s="53" t="e">
        <f>+$C$30*'10 - 2013'!AY147</f>
        <v>#DIV/0!</v>
      </c>
      <c r="X147" s="53" t="e">
        <f>+$C$30*'10 - 2013'!AZ147</f>
        <v>#DIV/0!</v>
      </c>
      <c r="Y147" s="53" t="e">
        <f>+$C$30*'10 - 2013'!BA147</f>
        <v>#DIV/0!</v>
      </c>
      <c r="Z147" s="53" t="e">
        <f>+$C$30*'10 - 2013'!BB147</f>
        <v>#DIV/0!</v>
      </c>
      <c r="AA147" s="53" t="e">
        <f>+$C$30*'10 - 2013'!BC147</f>
        <v>#DIV/0!</v>
      </c>
      <c r="AB147" s="53" t="e">
        <f>+$C$30*'10 - 2013'!BD147</f>
        <v>#DIV/0!</v>
      </c>
      <c r="AC147" s="53" t="e">
        <f>+$C$30*'10 - 2013'!BE147</f>
        <v>#DIV/0!</v>
      </c>
      <c r="AD147" s="53" t="e">
        <f>+$C$30*'10 - 2013'!BF147</f>
        <v>#DIV/0!</v>
      </c>
      <c r="AE147" s="53" t="e">
        <f>+$C$30*'10 - 2013'!BG147</f>
        <v>#DIV/0!</v>
      </c>
      <c r="AF147" s="53" t="e">
        <f>+$C$30*'10 - 2013'!BH147</f>
        <v>#DIV/0!</v>
      </c>
      <c r="AG147" s="53" t="e">
        <f>+$C$30*'10 - 2013'!BI147</f>
        <v>#DIV/0!</v>
      </c>
      <c r="AH147" s="53" t="e">
        <f>+$C$30*'10 - 2013'!BJ147</f>
        <v>#DIV/0!</v>
      </c>
      <c r="AI147" s="2"/>
    </row>
    <row r="148" spans="1:35">
      <c r="A148" s="63">
        <v>141</v>
      </c>
      <c r="B148" s="53">
        <f>+'10 - 2013'!B148</f>
        <v>0</v>
      </c>
      <c r="C148" s="53" t="e">
        <f>+'10 - 2013'!AE148/'10 - 2013'!BK148</f>
        <v>#DIV/0!</v>
      </c>
      <c r="D148" s="53" t="e">
        <f>+$C$30*'10 - 2013'!AF148</f>
        <v>#DIV/0!</v>
      </c>
      <c r="E148" s="53" t="e">
        <f>+$C$30*'10 - 2013'!AG148</f>
        <v>#DIV/0!</v>
      </c>
      <c r="F148" s="53" t="e">
        <f>+$C$30*'10 - 2013'!AH148</f>
        <v>#DIV/0!</v>
      </c>
      <c r="G148" s="53" t="e">
        <f>+$C$30*'10 - 2013'!AI148</f>
        <v>#DIV/0!</v>
      </c>
      <c r="H148" s="53" t="e">
        <f>+$C$30*'10 - 2013'!AJ148</f>
        <v>#DIV/0!</v>
      </c>
      <c r="I148" s="53" t="e">
        <f>+$C$30*'10 - 2013'!AK148</f>
        <v>#DIV/0!</v>
      </c>
      <c r="J148" s="53" t="e">
        <f>+$C$30*'10 - 2013'!AL148</f>
        <v>#DIV/0!</v>
      </c>
      <c r="K148" s="53" t="e">
        <f>+$C$30*'10 - 2013'!AM148</f>
        <v>#DIV/0!</v>
      </c>
      <c r="L148" s="53" t="e">
        <f>+$C$30*'10 - 2013'!AN148</f>
        <v>#DIV/0!</v>
      </c>
      <c r="M148" s="53" t="e">
        <f>+$C$30*'10 - 2013'!AO148</f>
        <v>#DIV/0!</v>
      </c>
      <c r="N148" s="53" t="e">
        <f>+$C$30*'10 - 2013'!AP148</f>
        <v>#DIV/0!</v>
      </c>
      <c r="O148" s="53" t="e">
        <f>+$C$30*'10 - 2013'!AQ148</f>
        <v>#DIV/0!</v>
      </c>
      <c r="P148" s="53" t="e">
        <f>+$C$30*'10 - 2013'!AR148</f>
        <v>#DIV/0!</v>
      </c>
      <c r="Q148" s="53" t="e">
        <f>+$C$30*'10 - 2013'!AS148</f>
        <v>#DIV/0!</v>
      </c>
      <c r="R148" s="53" t="e">
        <f>+$C$30*'10 - 2013'!AT148</f>
        <v>#DIV/0!</v>
      </c>
      <c r="S148" s="53" t="e">
        <f>+$C$30*'10 - 2013'!AU148</f>
        <v>#DIV/0!</v>
      </c>
      <c r="T148" s="53" t="e">
        <f>+$C$30*'10 - 2013'!AV148</f>
        <v>#DIV/0!</v>
      </c>
      <c r="U148" s="53" t="e">
        <f>+$C$30*'10 - 2013'!AW148</f>
        <v>#DIV/0!</v>
      </c>
      <c r="V148" s="53" t="e">
        <f>+$C$30*'10 - 2013'!AX148</f>
        <v>#DIV/0!</v>
      </c>
      <c r="W148" s="53" t="e">
        <f>+$C$30*'10 - 2013'!AY148</f>
        <v>#DIV/0!</v>
      </c>
      <c r="X148" s="53" t="e">
        <f>+$C$30*'10 - 2013'!AZ148</f>
        <v>#DIV/0!</v>
      </c>
      <c r="Y148" s="53" t="e">
        <f>+$C$30*'10 - 2013'!BA148</f>
        <v>#DIV/0!</v>
      </c>
      <c r="Z148" s="53" t="e">
        <f>+$C$30*'10 - 2013'!BB148</f>
        <v>#DIV/0!</v>
      </c>
      <c r="AA148" s="53" t="e">
        <f>+$C$30*'10 - 2013'!BC148</f>
        <v>#DIV/0!</v>
      </c>
      <c r="AB148" s="53" t="e">
        <f>+$C$30*'10 - 2013'!BD148</f>
        <v>#DIV/0!</v>
      </c>
      <c r="AC148" s="53" t="e">
        <f>+$C$30*'10 - 2013'!BE148</f>
        <v>#DIV/0!</v>
      </c>
      <c r="AD148" s="53" t="e">
        <f>+$C$30*'10 - 2013'!BF148</f>
        <v>#DIV/0!</v>
      </c>
      <c r="AE148" s="53" t="e">
        <f>+$C$30*'10 - 2013'!BG148</f>
        <v>#DIV/0!</v>
      </c>
      <c r="AF148" s="53" t="e">
        <f>+$C$30*'10 - 2013'!BH148</f>
        <v>#DIV/0!</v>
      </c>
      <c r="AG148" s="53" t="e">
        <f>+$C$30*'10 - 2013'!BI148</f>
        <v>#DIV/0!</v>
      </c>
      <c r="AH148" s="53" t="e">
        <f>+$C$30*'10 - 2013'!BJ148</f>
        <v>#DIV/0!</v>
      </c>
      <c r="AI148" s="2"/>
    </row>
    <row r="149" spans="1:35">
      <c r="A149" s="63">
        <v>142</v>
      </c>
      <c r="B149" s="53">
        <f>+'10 - 2013'!B149</f>
        <v>0</v>
      </c>
      <c r="C149" s="53" t="e">
        <f>+'10 - 2013'!AE149/'10 - 2013'!BK149</f>
        <v>#DIV/0!</v>
      </c>
      <c r="D149" s="53" t="e">
        <f>+$C$30*'10 - 2013'!AF149</f>
        <v>#DIV/0!</v>
      </c>
      <c r="E149" s="53" t="e">
        <f>+$C$30*'10 - 2013'!AG149</f>
        <v>#DIV/0!</v>
      </c>
      <c r="F149" s="53" t="e">
        <f>+$C$30*'10 - 2013'!AH149</f>
        <v>#DIV/0!</v>
      </c>
      <c r="G149" s="53" t="e">
        <f>+$C$30*'10 - 2013'!AI149</f>
        <v>#DIV/0!</v>
      </c>
      <c r="H149" s="53" t="e">
        <f>+$C$30*'10 - 2013'!AJ149</f>
        <v>#DIV/0!</v>
      </c>
      <c r="I149" s="53" t="e">
        <f>+$C$30*'10 - 2013'!AK149</f>
        <v>#DIV/0!</v>
      </c>
      <c r="J149" s="53" t="e">
        <f>+$C$30*'10 - 2013'!AL149</f>
        <v>#DIV/0!</v>
      </c>
      <c r="K149" s="53" t="e">
        <f>+$C$30*'10 - 2013'!AM149</f>
        <v>#DIV/0!</v>
      </c>
      <c r="L149" s="53" t="e">
        <f>+$C$30*'10 - 2013'!AN149</f>
        <v>#DIV/0!</v>
      </c>
      <c r="M149" s="53" t="e">
        <f>+$C$30*'10 - 2013'!AO149</f>
        <v>#DIV/0!</v>
      </c>
      <c r="N149" s="53" t="e">
        <f>+$C$30*'10 - 2013'!AP149</f>
        <v>#DIV/0!</v>
      </c>
      <c r="O149" s="53" t="e">
        <f>+$C$30*'10 - 2013'!AQ149</f>
        <v>#DIV/0!</v>
      </c>
      <c r="P149" s="53" t="e">
        <f>+$C$30*'10 - 2013'!AR149</f>
        <v>#DIV/0!</v>
      </c>
      <c r="Q149" s="53" t="e">
        <f>+$C$30*'10 - 2013'!AS149</f>
        <v>#DIV/0!</v>
      </c>
      <c r="R149" s="53" t="e">
        <f>+$C$30*'10 - 2013'!AT149</f>
        <v>#DIV/0!</v>
      </c>
      <c r="S149" s="53" t="e">
        <f>+$C$30*'10 - 2013'!AU149</f>
        <v>#DIV/0!</v>
      </c>
      <c r="T149" s="53" t="e">
        <f>+$C$30*'10 - 2013'!AV149</f>
        <v>#DIV/0!</v>
      </c>
      <c r="U149" s="53" t="e">
        <f>+$C$30*'10 - 2013'!AW149</f>
        <v>#DIV/0!</v>
      </c>
      <c r="V149" s="53" t="e">
        <f>+$C$30*'10 - 2013'!AX149</f>
        <v>#DIV/0!</v>
      </c>
      <c r="W149" s="53" t="e">
        <f>+$C$30*'10 - 2013'!AY149</f>
        <v>#DIV/0!</v>
      </c>
      <c r="X149" s="53" t="e">
        <f>+$C$30*'10 - 2013'!AZ149</f>
        <v>#DIV/0!</v>
      </c>
      <c r="Y149" s="53" t="e">
        <f>+$C$30*'10 - 2013'!BA149</f>
        <v>#DIV/0!</v>
      </c>
      <c r="Z149" s="53" t="e">
        <f>+$C$30*'10 - 2013'!BB149</f>
        <v>#DIV/0!</v>
      </c>
      <c r="AA149" s="53" t="e">
        <f>+$C$30*'10 - 2013'!BC149</f>
        <v>#DIV/0!</v>
      </c>
      <c r="AB149" s="53" t="e">
        <f>+$C$30*'10 - 2013'!BD149</f>
        <v>#DIV/0!</v>
      </c>
      <c r="AC149" s="53" t="e">
        <f>+$C$30*'10 - 2013'!BE149</f>
        <v>#DIV/0!</v>
      </c>
      <c r="AD149" s="53" t="e">
        <f>+$C$30*'10 - 2013'!BF149</f>
        <v>#DIV/0!</v>
      </c>
      <c r="AE149" s="53" t="e">
        <f>+$C$30*'10 - 2013'!BG149</f>
        <v>#DIV/0!</v>
      </c>
      <c r="AF149" s="53" t="e">
        <f>+$C$30*'10 - 2013'!BH149</f>
        <v>#DIV/0!</v>
      </c>
      <c r="AG149" s="53" t="e">
        <f>+$C$30*'10 - 2013'!BI149</f>
        <v>#DIV/0!</v>
      </c>
      <c r="AH149" s="53" t="e">
        <f>+$C$30*'10 - 2013'!BJ149</f>
        <v>#DIV/0!</v>
      </c>
      <c r="AI149" s="2"/>
    </row>
    <row r="150" spans="1:35">
      <c r="A150" s="63">
        <v>143</v>
      </c>
      <c r="B150" s="53">
        <f>+'10 - 2013'!B150</f>
        <v>0</v>
      </c>
      <c r="C150" s="53" t="e">
        <f>+'10 - 2013'!AE150/'10 - 2013'!BK150</f>
        <v>#DIV/0!</v>
      </c>
      <c r="D150" s="53" t="e">
        <f>+$C$30*'10 - 2013'!AF150</f>
        <v>#DIV/0!</v>
      </c>
      <c r="E150" s="53" t="e">
        <f>+$C$30*'10 - 2013'!AG150</f>
        <v>#DIV/0!</v>
      </c>
      <c r="F150" s="53" t="e">
        <f>+$C$30*'10 - 2013'!AH150</f>
        <v>#DIV/0!</v>
      </c>
      <c r="G150" s="53" t="e">
        <f>+$C$30*'10 - 2013'!AI150</f>
        <v>#DIV/0!</v>
      </c>
      <c r="H150" s="53" t="e">
        <f>+$C$30*'10 - 2013'!AJ150</f>
        <v>#DIV/0!</v>
      </c>
      <c r="I150" s="53" t="e">
        <f>+$C$30*'10 - 2013'!AK150</f>
        <v>#DIV/0!</v>
      </c>
      <c r="J150" s="53" t="e">
        <f>+$C$30*'10 - 2013'!AL150</f>
        <v>#DIV/0!</v>
      </c>
      <c r="K150" s="53" t="e">
        <f>+$C$30*'10 - 2013'!AM150</f>
        <v>#DIV/0!</v>
      </c>
      <c r="L150" s="53" t="e">
        <f>+$C$30*'10 - 2013'!AN150</f>
        <v>#DIV/0!</v>
      </c>
      <c r="M150" s="53" t="e">
        <f>+$C$30*'10 - 2013'!AO150</f>
        <v>#DIV/0!</v>
      </c>
      <c r="N150" s="53" t="e">
        <f>+$C$30*'10 - 2013'!AP150</f>
        <v>#DIV/0!</v>
      </c>
      <c r="O150" s="53" t="e">
        <f>+$C$30*'10 - 2013'!AQ150</f>
        <v>#DIV/0!</v>
      </c>
      <c r="P150" s="53" t="e">
        <f>+$C$30*'10 - 2013'!AR150</f>
        <v>#DIV/0!</v>
      </c>
      <c r="Q150" s="53" t="e">
        <f>+$C$30*'10 - 2013'!AS150</f>
        <v>#DIV/0!</v>
      </c>
      <c r="R150" s="53" t="e">
        <f>+$C$30*'10 - 2013'!AT150</f>
        <v>#DIV/0!</v>
      </c>
      <c r="S150" s="53" t="e">
        <f>+$C$30*'10 - 2013'!AU150</f>
        <v>#DIV/0!</v>
      </c>
      <c r="T150" s="53" t="e">
        <f>+$C$30*'10 - 2013'!AV150</f>
        <v>#DIV/0!</v>
      </c>
      <c r="U150" s="53" t="e">
        <f>+$C$30*'10 - 2013'!AW150</f>
        <v>#DIV/0!</v>
      </c>
      <c r="V150" s="53" t="e">
        <f>+$C$30*'10 - 2013'!AX150</f>
        <v>#DIV/0!</v>
      </c>
      <c r="W150" s="53" t="e">
        <f>+$C$30*'10 - 2013'!AY150</f>
        <v>#DIV/0!</v>
      </c>
      <c r="X150" s="53" t="e">
        <f>+$C$30*'10 - 2013'!AZ150</f>
        <v>#DIV/0!</v>
      </c>
      <c r="Y150" s="53" t="e">
        <f>+$C$30*'10 - 2013'!BA150</f>
        <v>#DIV/0!</v>
      </c>
      <c r="Z150" s="53" t="e">
        <f>+$C$30*'10 - 2013'!BB150</f>
        <v>#DIV/0!</v>
      </c>
      <c r="AA150" s="53" t="e">
        <f>+$C$30*'10 - 2013'!BC150</f>
        <v>#DIV/0!</v>
      </c>
      <c r="AB150" s="53" t="e">
        <f>+$C$30*'10 - 2013'!BD150</f>
        <v>#DIV/0!</v>
      </c>
      <c r="AC150" s="53" t="e">
        <f>+$C$30*'10 - 2013'!BE150</f>
        <v>#DIV/0!</v>
      </c>
      <c r="AD150" s="53" t="e">
        <f>+$C$30*'10 - 2013'!BF150</f>
        <v>#DIV/0!</v>
      </c>
      <c r="AE150" s="53" t="e">
        <f>+$C$30*'10 - 2013'!BG150</f>
        <v>#DIV/0!</v>
      </c>
      <c r="AF150" s="53" t="e">
        <f>+$C$30*'10 - 2013'!BH150</f>
        <v>#DIV/0!</v>
      </c>
      <c r="AG150" s="53" t="e">
        <f>+$C$30*'10 - 2013'!BI150</f>
        <v>#DIV/0!</v>
      </c>
      <c r="AH150" s="53" t="e">
        <f>+$C$30*'10 - 2013'!BJ150</f>
        <v>#DIV/0!</v>
      </c>
      <c r="AI150" s="2"/>
    </row>
    <row r="151" spans="1:35">
      <c r="A151" s="63">
        <v>144</v>
      </c>
      <c r="B151" s="53">
        <f>+'10 - 2013'!B151</f>
        <v>0</v>
      </c>
      <c r="C151" s="53" t="e">
        <f>+'10 - 2013'!AE151/'10 - 2013'!BK151</f>
        <v>#DIV/0!</v>
      </c>
      <c r="D151" s="53" t="e">
        <f>+$C$30*'10 - 2013'!AF151</f>
        <v>#DIV/0!</v>
      </c>
      <c r="E151" s="53" t="e">
        <f>+$C$30*'10 - 2013'!AG151</f>
        <v>#DIV/0!</v>
      </c>
      <c r="F151" s="53" t="e">
        <f>+$C$30*'10 - 2013'!AH151</f>
        <v>#DIV/0!</v>
      </c>
      <c r="G151" s="53" t="e">
        <f>+$C$30*'10 - 2013'!AI151</f>
        <v>#DIV/0!</v>
      </c>
      <c r="H151" s="53" t="e">
        <f>+$C$30*'10 - 2013'!AJ151</f>
        <v>#DIV/0!</v>
      </c>
      <c r="I151" s="53" t="e">
        <f>+$C$30*'10 - 2013'!AK151</f>
        <v>#DIV/0!</v>
      </c>
      <c r="J151" s="53" t="e">
        <f>+$C$30*'10 - 2013'!AL151</f>
        <v>#DIV/0!</v>
      </c>
      <c r="K151" s="53" t="e">
        <f>+$C$30*'10 - 2013'!AM151</f>
        <v>#DIV/0!</v>
      </c>
      <c r="L151" s="53" t="e">
        <f>+$C$30*'10 - 2013'!AN151</f>
        <v>#DIV/0!</v>
      </c>
      <c r="M151" s="53" t="e">
        <f>+$C$30*'10 - 2013'!AO151</f>
        <v>#DIV/0!</v>
      </c>
      <c r="N151" s="53" t="e">
        <f>+$C$30*'10 - 2013'!AP151</f>
        <v>#DIV/0!</v>
      </c>
      <c r="O151" s="53" t="e">
        <f>+$C$30*'10 - 2013'!AQ151</f>
        <v>#DIV/0!</v>
      </c>
      <c r="P151" s="53" t="e">
        <f>+$C$30*'10 - 2013'!AR151</f>
        <v>#DIV/0!</v>
      </c>
      <c r="Q151" s="53" t="e">
        <f>+$C$30*'10 - 2013'!AS151</f>
        <v>#DIV/0!</v>
      </c>
      <c r="R151" s="53" t="e">
        <f>+$C$30*'10 - 2013'!AT151</f>
        <v>#DIV/0!</v>
      </c>
      <c r="S151" s="53" t="e">
        <f>+$C$30*'10 - 2013'!AU151</f>
        <v>#DIV/0!</v>
      </c>
      <c r="T151" s="53" t="e">
        <f>+$C$30*'10 - 2013'!AV151</f>
        <v>#DIV/0!</v>
      </c>
      <c r="U151" s="53" t="e">
        <f>+$C$30*'10 - 2013'!AW151</f>
        <v>#DIV/0!</v>
      </c>
      <c r="V151" s="53" t="e">
        <f>+$C$30*'10 - 2013'!AX151</f>
        <v>#DIV/0!</v>
      </c>
      <c r="W151" s="53" t="e">
        <f>+$C$30*'10 - 2013'!AY151</f>
        <v>#DIV/0!</v>
      </c>
      <c r="X151" s="53" t="e">
        <f>+$C$30*'10 - 2013'!AZ151</f>
        <v>#DIV/0!</v>
      </c>
      <c r="Y151" s="53" t="e">
        <f>+$C$30*'10 - 2013'!BA151</f>
        <v>#DIV/0!</v>
      </c>
      <c r="Z151" s="53" t="e">
        <f>+$C$30*'10 - 2013'!BB151</f>
        <v>#DIV/0!</v>
      </c>
      <c r="AA151" s="53" t="e">
        <f>+$C$30*'10 - 2013'!BC151</f>
        <v>#DIV/0!</v>
      </c>
      <c r="AB151" s="53" t="e">
        <f>+$C$30*'10 - 2013'!BD151</f>
        <v>#DIV/0!</v>
      </c>
      <c r="AC151" s="53" t="e">
        <f>+$C$30*'10 - 2013'!BE151</f>
        <v>#DIV/0!</v>
      </c>
      <c r="AD151" s="53" t="e">
        <f>+$C$30*'10 - 2013'!BF151</f>
        <v>#DIV/0!</v>
      </c>
      <c r="AE151" s="53" t="e">
        <f>+$C$30*'10 - 2013'!BG151</f>
        <v>#DIV/0!</v>
      </c>
      <c r="AF151" s="53" t="e">
        <f>+$C$30*'10 - 2013'!BH151</f>
        <v>#DIV/0!</v>
      </c>
      <c r="AG151" s="53" t="e">
        <f>+$C$30*'10 - 2013'!BI151</f>
        <v>#DIV/0!</v>
      </c>
      <c r="AH151" s="53" t="e">
        <f>+$C$30*'10 - 2013'!BJ151</f>
        <v>#DIV/0!</v>
      </c>
      <c r="AI151" s="2"/>
    </row>
    <row r="152" spans="1:35">
      <c r="A152" s="63">
        <v>145</v>
      </c>
      <c r="B152" s="53">
        <f>+'10 - 2013'!B152</f>
        <v>0</v>
      </c>
      <c r="C152" s="53" t="e">
        <f>+'10 - 2013'!AE152/'10 - 2013'!BK152</f>
        <v>#DIV/0!</v>
      </c>
      <c r="D152" s="53" t="e">
        <f>+$C$30*'10 - 2013'!AF152</f>
        <v>#DIV/0!</v>
      </c>
      <c r="E152" s="53" t="e">
        <f>+$C$30*'10 - 2013'!AG152</f>
        <v>#DIV/0!</v>
      </c>
      <c r="F152" s="53" t="e">
        <f>+$C$30*'10 - 2013'!AH152</f>
        <v>#DIV/0!</v>
      </c>
      <c r="G152" s="53" t="e">
        <f>+$C$30*'10 - 2013'!AI152</f>
        <v>#DIV/0!</v>
      </c>
      <c r="H152" s="53" t="e">
        <f>+$C$30*'10 - 2013'!AJ152</f>
        <v>#DIV/0!</v>
      </c>
      <c r="I152" s="53" t="e">
        <f>+$C$30*'10 - 2013'!AK152</f>
        <v>#DIV/0!</v>
      </c>
      <c r="J152" s="53" t="e">
        <f>+$C$30*'10 - 2013'!AL152</f>
        <v>#DIV/0!</v>
      </c>
      <c r="K152" s="53" t="e">
        <f>+$C$30*'10 - 2013'!AM152</f>
        <v>#DIV/0!</v>
      </c>
      <c r="L152" s="53" t="e">
        <f>+$C$30*'10 - 2013'!AN152</f>
        <v>#DIV/0!</v>
      </c>
      <c r="M152" s="53" t="e">
        <f>+$C$30*'10 - 2013'!AO152</f>
        <v>#DIV/0!</v>
      </c>
      <c r="N152" s="53" t="e">
        <f>+$C$30*'10 - 2013'!AP152</f>
        <v>#DIV/0!</v>
      </c>
      <c r="O152" s="53" t="e">
        <f>+$C$30*'10 - 2013'!AQ152</f>
        <v>#DIV/0!</v>
      </c>
      <c r="P152" s="53" t="e">
        <f>+$C$30*'10 - 2013'!AR152</f>
        <v>#DIV/0!</v>
      </c>
      <c r="Q152" s="53" t="e">
        <f>+$C$30*'10 - 2013'!AS152</f>
        <v>#DIV/0!</v>
      </c>
      <c r="R152" s="53" t="e">
        <f>+$C$30*'10 - 2013'!AT152</f>
        <v>#DIV/0!</v>
      </c>
      <c r="S152" s="53" t="e">
        <f>+$C$30*'10 - 2013'!AU152</f>
        <v>#DIV/0!</v>
      </c>
      <c r="T152" s="53" t="e">
        <f>+$C$30*'10 - 2013'!AV152</f>
        <v>#DIV/0!</v>
      </c>
      <c r="U152" s="53" t="e">
        <f>+$C$30*'10 - 2013'!AW152</f>
        <v>#DIV/0!</v>
      </c>
      <c r="V152" s="53" t="e">
        <f>+$C$30*'10 - 2013'!AX152</f>
        <v>#DIV/0!</v>
      </c>
      <c r="W152" s="53" t="e">
        <f>+$C$30*'10 - 2013'!AY152</f>
        <v>#DIV/0!</v>
      </c>
      <c r="X152" s="53" t="e">
        <f>+$C$30*'10 - 2013'!AZ152</f>
        <v>#DIV/0!</v>
      </c>
      <c r="Y152" s="53" t="e">
        <f>+$C$30*'10 - 2013'!BA152</f>
        <v>#DIV/0!</v>
      </c>
      <c r="Z152" s="53" t="e">
        <f>+$C$30*'10 - 2013'!BB152</f>
        <v>#DIV/0!</v>
      </c>
      <c r="AA152" s="53" t="e">
        <f>+$C$30*'10 - 2013'!BC152</f>
        <v>#DIV/0!</v>
      </c>
      <c r="AB152" s="53" t="e">
        <f>+$C$30*'10 - 2013'!BD152</f>
        <v>#DIV/0!</v>
      </c>
      <c r="AC152" s="53" t="e">
        <f>+$C$30*'10 - 2013'!BE152</f>
        <v>#DIV/0!</v>
      </c>
      <c r="AD152" s="53" t="e">
        <f>+$C$30*'10 - 2013'!BF152</f>
        <v>#DIV/0!</v>
      </c>
      <c r="AE152" s="53" t="e">
        <f>+$C$30*'10 - 2013'!BG152</f>
        <v>#DIV/0!</v>
      </c>
      <c r="AF152" s="53" t="e">
        <f>+$C$30*'10 - 2013'!BH152</f>
        <v>#DIV/0!</v>
      </c>
      <c r="AG152" s="53" t="e">
        <f>+$C$30*'10 - 2013'!BI152</f>
        <v>#DIV/0!</v>
      </c>
      <c r="AH152" s="53" t="e">
        <f>+$C$30*'10 - 2013'!BJ152</f>
        <v>#DIV/0!</v>
      </c>
      <c r="AI152" s="2"/>
    </row>
    <row r="153" spans="1:35">
      <c r="A153" s="63">
        <v>146</v>
      </c>
      <c r="B153" s="53">
        <f>+'10 - 2013'!B153</f>
        <v>0</v>
      </c>
      <c r="C153" s="53" t="e">
        <f>+'10 - 2013'!AE153/'10 - 2013'!BK153</f>
        <v>#DIV/0!</v>
      </c>
      <c r="D153" s="53" t="e">
        <f>+$C$30*'10 - 2013'!AF153</f>
        <v>#DIV/0!</v>
      </c>
      <c r="E153" s="53" t="e">
        <f>+$C$30*'10 - 2013'!AG153</f>
        <v>#DIV/0!</v>
      </c>
      <c r="F153" s="53" t="e">
        <f>+$C$30*'10 - 2013'!AH153</f>
        <v>#DIV/0!</v>
      </c>
      <c r="G153" s="53" t="e">
        <f>+$C$30*'10 - 2013'!AI153</f>
        <v>#DIV/0!</v>
      </c>
      <c r="H153" s="53" t="e">
        <f>+$C$30*'10 - 2013'!AJ153</f>
        <v>#DIV/0!</v>
      </c>
      <c r="I153" s="53" t="e">
        <f>+$C$30*'10 - 2013'!AK153</f>
        <v>#DIV/0!</v>
      </c>
      <c r="J153" s="53" t="e">
        <f>+$C$30*'10 - 2013'!AL153</f>
        <v>#DIV/0!</v>
      </c>
      <c r="K153" s="53" t="e">
        <f>+$C$30*'10 - 2013'!AM153</f>
        <v>#DIV/0!</v>
      </c>
      <c r="L153" s="53" t="e">
        <f>+$C$30*'10 - 2013'!AN153</f>
        <v>#DIV/0!</v>
      </c>
      <c r="M153" s="53" t="e">
        <f>+$C$30*'10 - 2013'!AO153</f>
        <v>#DIV/0!</v>
      </c>
      <c r="N153" s="53" t="e">
        <f>+$C$30*'10 - 2013'!AP153</f>
        <v>#DIV/0!</v>
      </c>
      <c r="O153" s="53" t="e">
        <f>+$C$30*'10 - 2013'!AQ153</f>
        <v>#DIV/0!</v>
      </c>
      <c r="P153" s="53" t="e">
        <f>+$C$30*'10 - 2013'!AR153</f>
        <v>#DIV/0!</v>
      </c>
      <c r="Q153" s="53" t="e">
        <f>+$C$30*'10 - 2013'!AS153</f>
        <v>#DIV/0!</v>
      </c>
      <c r="R153" s="53" t="e">
        <f>+$C$30*'10 - 2013'!AT153</f>
        <v>#DIV/0!</v>
      </c>
      <c r="S153" s="53" t="e">
        <f>+$C$30*'10 - 2013'!AU153</f>
        <v>#DIV/0!</v>
      </c>
      <c r="T153" s="53" t="e">
        <f>+$C$30*'10 - 2013'!AV153</f>
        <v>#DIV/0!</v>
      </c>
      <c r="U153" s="53" t="e">
        <f>+$C$30*'10 - 2013'!AW153</f>
        <v>#DIV/0!</v>
      </c>
      <c r="V153" s="53" t="e">
        <f>+$C$30*'10 - 2013'!AX153</f>
        <v>#DIV/0!</v>
      </c>
      <c r="W153" s="53" t="e">
        <f>+$C$30*'10 - 2013'!AY153</f>
        <v>#DIV/0!</v>
      </c>
      <c r="X153" s="53" t="e">
        <f>+$C$30*'10 - 2013'!AZ153</f>
        <v>#DIV/0!</v>
      </c>
      <c r="Y153" s="53" t="e">
        <f>+$C$30*'10 - 2013'!BA153</f>
        <v>#DIV/0!</v>
      </c>
      <c r="Z153" s="53" t="e">
        <f>+$C$30*'10 - 2013'!BB153</f>
        <v>#DIV/0!</v>
      </c>
      <c r="AA153" s="53" t="e">
        <f>+$C$30*'10 - 2013'!BC153</f>
        <v>#DIV/0!</v>
      </c>
      <c r="AB153" s="53" t="e">
        <f>+$C$30*'10 - 2013'!BD153</f>
        <v>#DIV/0!</v>
      </c>
      <c r="AC153" s="53" t="e">
        <f>+$C$30*'10 - 2013'!BE153</f>
        <v>#DIV/0!</v>
      </c>
      <c r="AD153" s="53" t="e">
        <f>+$C$30*'10 - 2013'!BF153</f>
        <v>#DIV/0!</v>
      </c>
      <c r="AE153" s="53" t="e">
        <f>+$C$30*'10 - 2013'!BG153</f>
        <v>#DIV/0!</v>
      </c>
      <c r="AF153" s="53" t="e">
        <f>+$C$30*'10 - 2013'!BH153</f>
        <v>#DIV/0!</v>
      </c>
      <c r="AG153" s="53" t="e">
        <f>+$C$30*'10 - 2013'!BI153</f>
        <v>#DIV/0!</v>
      </c>
      <c r="AH153" s="53" t="e">
        <f>+$C$30*'10 - 2013'!BJ153</f>
        <v>#DIV/0!</v>
      </c>
      <c r="AI153" s="2"/>
    </row>
    <row r="154" spans="1:35">
      <c r="A154" s="63">
        <v>147</v>
      </c>
      <c r="B154" s="53">
        <f>+'10 - 2013'!B154</f>
        <v>0</v>
      </c>
      <c r="C154" s="53" t="e">
        <f>+'10 - 2013'!AE154/'10 - 2013'!BK154</f>
        <v>#DIV/0!</v>
      </c>
      <c r="D154" s="53" t="e">
        <f>+$C$30*'10 - 2013'!AF154</f>
        <v>#DIV/0!</v>
      </c>
      <c r="E154" s="53" t="e">
        <f>+$C$30*'10 - 2013'!AG154</f>
        <v>#DIV/0!</v>
      </c>
      <c r="F154" s="53" t="e">
        <f>+$C$30*'10 - 2013'!AH154</f>
        <v>#DIV/0!</v>
      </c>
      <c r="G154" s="53" t="e">
        <f>+$C$30*'10 - 2013'!AI154</f>
        <v>#DIV/0!</v>
      </c>
      <c r="H154" s="53" t="e">
        <f>+$C$30*'10 - 2013'!AJ154</f>
        <v>#DIV/0!</v>
      </c>
      <c r="I154" s="53" t="e">
        <f>+$C$30*'10 - 2013'!AK154</f>
        <v>#DIV/0!</v>
      </c>
      <c r="J154" s="53" t="e">
        <f>+$C$30*'10 - 2013'!AL154</f>
        <v>#DIV/0!</v>
      </c>
      <c r="K154" s="53" t="e">
        <f>+$C$30*'10 - 2013'!AM154</f>
        <v>#DIV/0!</v>
      </c>
      <c r="L154" s="53" t="e">
        <f>+$C$30*'10 - 2013'!AN154</f>
        <v>#DIV/0!</v>
      </c>
      <c r="M154" s="53" t="e">
        <f>+$C$30*'10 - 2013'!AO154</f>
        <v>#DIV/0!</v>
      </c>
      <c r="N154" s="53" t="e">
        <f>+$C$30*'10 - 2013'!AP154</f>
        <v>#DIV/0!</v>
      </c>
      <c r="O154" s="53" t="e">
        <f>+$C$30*'10 - 2013'!AQ154</f>
        <v>#DIV/0!</v>
      </c>
      <c r="P154" s="53" t="e">
        <f>+$C$30*'10 - 2013'!AR154</f>
        <v>#DIV/0!</v>
      </c>
      <c r="Q154" s="53" t="e">
        <f>+$C$30*'10 - 2013'!AS154</f>
        <v>#DIV/0!</v>
      </c>
      <c r="R154" s="53" t="e">
        <f>+$C$30*'10 - 2013'!AT154</f>
        <v>#DIV/0!</v>
      </c>
      <c r="S154" s="53" t="e">
        <f>+$C$30*'10 - 2013'!AU154</f>
        <v>#DIV/0!</v>
      </c>
      <c r="T154" s="53" t="e">
        <f>+$C$30*'10 - 2013'!AV154</f>
        <v>#DIV/0!</v>
      </c>
      <c r="U154" s="53" t="e">
        <f>+$C$30*'10 - 2013'!AW154</f>
        <v>#DIV/0!</v>
      </c>
      <c r="V154" s="53" t="e">
        <f>+$C$30*'10 - 2013'!AX154</f>
        <v>#DIV/0!</v>
      </c>
      <c r="W154" s="53" t="e">
        <f>+$C$30*'10 - 2013'!AY154</f>
        <v>#DIV/0!</v>
      </c>
      <c r="X154" s="53" t="e">
        <f>+$C$30*'10 - 2013'!AZ154</f>
        <v>#DIV/0!</v>
      </c>
      <c r="Y154" s="53" t="e">
        <f>+$C$30*'10 - 2013'!BA154</f>
        <v>#DIV/0!</v>
      </c>
      <c r="Z154" s="53" t="e">
        <f>+$C$30*'10 - 2013'!BB154</f>
        <v>#DIV/0!</v>
      </c>
      <c r="AA154" s="53" t="e">
        <f>+$C$30*'10 - 2013'!BC154</f>
        <v>#DIV/0!</v>
      </c>
      <c r="AB154" s="53" t="e">
        <f>+$C$30*'10 - 2013'!BD154</f>
        <v>#DIV/0!</v>
      </c>
      <c r="AC154" s="53" t="e">
        <f>+$C$30*'10 - 2013'!BE154</f>
        <v>#DIV/0!</v>
      </c>
      <c r="AD154" s="53" t="e">
        <f>+$C$30*'10 - 2013'!BF154</f>
        <v>#DIV/0!</v>
      </c>
      <c r="AE154" s="53" t="e">
        <f>+$C$30*'10 - 2013'!BG154</f>
        <v>#DIV/0!</v>
      </c>
      <c r="AF154" s="53" t="e">
        <f>+$C$30*'10 - 2013'!BH154</f>
        <v>#DIV/0!</v>
      </c>
      <c r="AG154" s="53" t="e">
        <f>+$C$30*'10 - 2013'!BI154</f>
        <v>#DIV/0!</v>
      </c>
      <c r="AH154" s="53" t="e">
        <f>+$C$30*'10 - 2013'!BJ154</f>
        <v>#DIV/0!</v>
      </c>
      <c r="AI154" s="2"/>
    </row>
    <row r="155" spans="1:35">
      <c r="A155" s="63">
        <v>148</v>
      </c>
      <c r="B155" s="53">
        <f>+'10 - 2013'!B155</f>
        <v>0</v>
      </c>
      <c r="C155" s="53" t="e">
        <f>+'10 - 2013'!AE155/'10 - 2013'!BK155</f>
        <v>#DIV/0!</v>
      </c>
      <c r="D155" s="53" t="e">
        <f>+$C$30*'10 - 2013'!AF155</f>
        <v>#DIV/0!</v>
      </c>
      <c r="E155" s="53" t="e">
        <f>+$C$30*'10 - 2013'!AG155</f>
        <v>#DIV/0!</v>
      </c>
      <c r="F155" s="53" t="e">
        <f>+$C$30*'10 - 2013'!AH155</f>
        <v>#DIV/0!</v>
      </c>
      <c r="G155" s="53" t="e">
        <f>+$C$30*'10 - 2013'!AI155</f>
        <v>#DIV/0!</v>
      </c>
      <c r="H155" s="53" t="e">
        <f>+$C$30*'10 - 2013'!AJ155</f>
        <v>#DIV/0!</v>
      </c>
      <c r="I155" s="53" t="e">
        <f>+$C$30*'10 - 2013'!AK155</f>
        <v>#DIV/0!</v>
      </c>
      <c r="J155" s="53" t="e">
        <f>+$C$30*'10 - 2013'!AL155</f>
        <v>#DIV/0!</v>
      </c>
      <c r="K155" s="53" t="e">
        <f>+$C$30*'10 - 2013'!AM155</f>
        <v>#DIV/0!</v>
      </c>
      <c r="L155" s="53" t="e">
        <f>+$C$30*'10 - 2013'!AN155</f>
        <v>#DIV/0!</v>
      </c>
      <c r="M155" s="53" t="e">
        <f>+$C$30*'10 - 2013'!AO155</f>
        <v>#DIV/0!</v>
      </c>
      <c r="N155" s="53" t="e">
        <f>+$C$30*'10 - 2013'!AP155</f>
        <v>#DIV/0!</v>
      </c>
      <c r="O155" s="53" t="e">
        <f>+$C$30*'10 - 2013'!AQ155</f>
        <v>#DIV/0!</v>
      </c>
      <c r="P155" s="53" t="e">
        <f>+$C$30*'10 - 2013'!AR155</f>
        <v>#DIV/0!</v>
      </c>
      <c r="Q155" s="53" t="e">
        <f>+$C$30*'10 - 2013'!AS155</f>
        <v>#DIV/0!</v>
      </c>
      <c r="R155" s="53" t="e">
        <f>+$C$30*'10 - 2013'!AT155</f>
        <v>#DIV/0!</v>
      </c>
      <c r="S155" s="53" t="e">
        <f>+$C$30*'10 - 2013'!AU155</f>
        <v>#DIV/0!</v>
      </c>
      <c r="T155" s="53" t="e">
        <f>+$C$30*'10 - 2013'!AV155</f>
        <v>#DIV/0!</v>
      </c>
      <c r="U155" s="53" t="e">
        <f>+$C$30*'10 - 2013'!AW155</f>
        <v>#DIV/0!</v>
      </c>
      <c r="V155" s="53" t="e">
        <f>+$C$30*'10 - 2013'!AX155</f>
        <v>#DIV/0!</v>
      </c>
      <c r="W155" s="53" t="e">
        <f>+$C$30*'10 - 2013'!AY155</f>
        <v>#DIV/0!</v>
      </c>
      <c r="X155" s="53" t="e">
        <f>+$C$30*'10 - 2013'!AZ155</f>
        <v>#DIV/0!</v>
      </c>
      <c r="Y155" s="53" t="e">
        <f>+$C$30*'10 - 2013'!BA155</f>
        <v>#DIV/0!</v>
      </c>
      <c r="Z155" s="53" t="e">
        <f>+$C$30*'10 - 2013'!BB155</f>
        <v>#DIV/0!</v>
      </c>
      <c r="AA155" s="53" t="e">
        <f>+$C$30*'10 - 2013'!BC155</f>
        <v>#DIV/0!</v>
      </c>
      <c r="AB155" s="53" t="e">
        <f>+$C$30*'10 - 2013'!BD155</f>
        <v>#DIV/0!</v>
      </c>
      <c r="AC155" s="53" t="e">
        <f>+$C$30*'10 - 2013'!BE155</f>
        <v>#DIV/0!</v>
      </c>
      <c r="AD155" s="53" t="e">
        <f>+$C$30*'10 - 2013'!BF155</f>
        <v>#DIV/0!</v>
      </c>
      <c r="AE155" s="53" t="e">
        <f>+$C$30*'10 - 2013'!BG155</f>
        <v>#DIV/0!</v>
      </c>
      <c r="AF155" s="53" t="e">
        <f>+$C$30*'10 - 2013'!BH155</f>
        <v>#DIV/0!</v>
      </c>
      <c r="AG155" s="53" t="e">
        <f>+$C$30*'10 - 2013'!BI155</f>
        <v>#DIV/0!</v>
      </c>
      <c r="AH155" s="53" t="e">
        <f>+$C$30*'10 - 2013'!BJ155</f>
        <v>#DIV/0!</v>
      </c>
      <c r="AI155" s="2"/>
    </row>
    <row r="156" spans="1:35">
      <c r="A156" s="63">
        <v>149</v>
      </c>
      <c r="B156" s="53">
        <f>+'10 - 2013'!B156</f>
        <v>0</v>
      </c>
      <c r="C156" s="53" t="e">
        <f>+'10 - 2013'!AE156/'10 - 2013'!BK156</f>
        <v>#DIV/0!</v>
      </c>
      <c r="D156" s="53" t="e">
        <f>+$C$30*'10 - 2013'!AF156</f>
        <v>#DIV/0!</v>
      </c>
      <c r="E156" s="53" t="e">
        <f>+$C$30*'10 - 2013'!AG156</f>
        <v>#DIV/0!</v>
      </c>
      <c r="F156" s="53" t="e">
        <f>+$C$30*'10 - 2013'!AH156</f>
        <v>#DIV/0!</v>
      </c>
      <c r="G156" s="53" t="e">
        <f>+$C$30*'10 - 2013'!AI156</f>
        <v>#DIV/0!</v>
      </c>
      <c r="H156" s="53" t="e">
        <f>+$C$30*'10 - 2013'!AJ156</f>
        <v>#DIV/0!</v>
      </c>
      <c r="I156" s="53" t="e">
        <f>+$C$30*'10 - 2013'!AK156</f>
        <v>#DIV/0!</v>
      </c>
      <c r="J156" s="53" t="e">
        <f>+$C$30*'10 - 2013'!AL156</f>
        <v>#DIV/0!</v>
      </c>
      <c r="K156" s="53" t="e">
        <f>+$C$30*'10 - 2013'!AM156</f>
        <v>#DIV/0!</v>
      </c>
      <c r="L156" s="53" t="e">
        <f>+$C$30*'10 - 2013'!AN156</f>
        <v>#DIV/0!</v>
      </c>
      <c r="M156" s="53" t="e">
        <f>+$C$30*'10 - 2013'!AO156</f>
        <v>#DIV/0!</v>
      </c>
      <c r="N156" s="53" t="e">
        <f>+$C$30*'10 - 2013'!AP156</f>
        <v>#DIV/0!</v>
      </c>
      <c r="O156" s="53" t="e">
        <f>+$C$30*'10 - 2013'!AQ156</f>
        <v>#DIV/0!</v>
      </c>
      <c r="P156" s="53" t="e">
        <f>+$C$30*'10 - 2013'!AR156</f>
        <v>#DIV/0!</v>
      </c>
      <c r="Q156" s="53" t="e">
        <f>+$C$30*'10 - 2013'!AS156</f>
        <v>#DIV/0!</v>
      </c>
      <c r="R156" s="53" t="e">
        <f>+$C$30*'10 - 2013'!AT156</f>
        <v>#DIV/0!</v>
      </c>
      <c r="S156" s="53" t="e">
        <f>+$C$30*'10 - 2013'!AU156</f>
        <v>#DIV/0!</v>
      </c>
      <c r="T156" s="53" t="e">
        <f>+$C$30*'10 - 2013'!AV156</f>
        <v>#DIV/0!</v>
      </c>
      <c r="U156" s="53" t="e">
        <f>+$C$30*'10 - 2013'!AW156</f>
        <v>#DIV/0!</v>
      </c>
      <c r="V156" s="53" t="e">
        <f>+$C$30*'10 - 2013'!AX156</f>
        <v>#DIV/0!</v>
      </c>
      <c r="W156" s="53" t="e">
        <f>+$C$30*'10 - 2013'!AY156</f>
        <v>#DIV/0!</v>
      </c>
      <c r="X156" s="53" t="e">
        <f>+$C$30*'10 - 2013'!AZ156</f>
        <v>#DIV/0!</v>
      </c>
      <c r="Y156" s="53" t="e">
        <f>+$C$30*'10 - 2013'!BA156</f>
        <v>#DIV/0!</v>
      </c>
      <c r="Z156" s="53" t="e">
        <f>+$C$30*'10 - 2013'!BB156</f>
        <v>#DIV/0!</v>
      </c>
      <c r="AA156" s="53" t="e">
        <f>+$C$30*'10 - 2013'!BC156</f>
        <v>#DIV/0!</v>
      </c>
      <c r="AB156" s="53" t="e">
        <f>+$C$30*'10 - 2013'!BD156</f>
        <v>#DIV/0!</v>
      </c>
      <c r="AC156" s="53" t="e">
        <f>+$C$30*'10 - 2013'!BE156</f>
        <v>#DIV/0!</v>
      </c>
      <c r="AD156" s="53" t="e">
        <f>+$C$30*'10 - 2013'!BF156</f>
        <v>#DIV/0!</v>
      </c>
      <c r="AE156" s="53" t="e">
        <f>+$C$30*'10 - 2013'!BG156</f>
        <v>#DIV/0!</v>
      </c>
      <c r="AF156" s="53" t="e">
        <f>+$C$30*'10 - 2013'!BH156</f>
        <v>#DIV/0!</v>
      </c>
      <c r="AG156" s="53" t="e">
        <f>+$C$30*'10 - 2013'!BI156</f>
        <v>#DIV/0!</v>
      </c>
      <c r="AH156" s="53" t="e">
        <f>+$C$30*'10 - 2013'!BJ156</f>
        <v>#DIV/0!</v>
      </c>
      <c r="AI156" s="2"/>
    </row>
    <row r="157" spans="1:35">
      <c r="A157" s="63">
        <v>150</v>
      </c>
      <c r="B157" s="53">
        <f>+'10 - 2013'!B157</f>
        <v>0</v>
      </c>
      <c r="C157" s="53" t="e">
        <f>+'10 - 2013'!AE157/'10 - 2013'!BK157</f>
        <v>#DIV/0!</v>
      </c>
      <c r="D157" s="53" t="e">
        <f>+$C$30*'10 - 2013'!AF157</f>
        <v>#DIV/0!</v>
      </c>
      <c r="E157" s="53" t="e">
        <f>+$C$30*'10 - 2013'!AG157</f>
        <v>#DIV/0!</v>
      </c>
      <c r="F157" s="53" t="e">
        <f>+$C$30*'10 - 2013'!AH157</f>
        <v>#DIV/0!</v>
      </c>
      <c r="G157" s="53" t="e">
        <f>+$C$30*'10 - 2013'!AI157</f>
        <v>#DIV/0!</v>
      </c>
      <c r="H157" s="53" t="e">
        <f>+$C$30*'10 - 2013'!AJ157</f>
        <v>#DIV/0!</v>
      </c>
      <c r="I157" s="53" t="e">
        <f>+$C$30*'10 - 2013'!AK157</f>
        <v>#DIV/0!</v>
      </c>
      <c r="J157" s="53" t="e">
        <f>+$C$30*'10 - 2013'!AL157</f>
        <v>#DIV/0!</v>
      </c>
      <c r="K157" s="53" t="e">
        <f>+$C$30*'10 - 2013'!AM157</f>
        <v>#DIV/0!</v>
      </c>
      <c r="L157" s="53" t="e">
        <f>+$C$30*'10 - 2013'!AN157</f>
        <v>#DIV/0!</v>
      </c>
      <c r="M157" s="53" t="e">
        <f>+$C$30*'10 - 2013'!AO157</f>
        <v>#DIV/0!</v>
      </c>
      <c r="N157" s="53" t="e">
        <f>+$C$30*'10 - 2013'!AP157</f>
        <v>#DIV/0!</v>
      </c>
      <c r="O157" s="53" t="e">
        <f>+$C$30*'10 - 2013'!AQ157</f>
        <v>#DIV/0!</v>
      </c>
      <c r="P157" s="53" t="e">
        <f>+$C$30*'10 - 2013'!AR157</f>
        <v>#DIV/0!</v>
      </c>
      <c r="Q157" s="53" t="e">
        <f>+$C$30*'10 - 2013'!AS157</f>
        <v>#DIV/0!</v>
      </c>
      <c r="R157" s="53" t="e">
        <f>+$C$30*'10 - 2013'!AT157</f>
        <v>#DIV/0!</v>
      </c>
      <c r="S157" s="53" t="e">
        <f>+$C$30*'10 - 2013'!AU157</f>
        <v>#DIV/0!</v>
      </c>
      <c r="T157" s="53" t="e">
        <f>+$C$30*'10 - 2013'!AV157</f>
        <v>#DIV/0!</v>
      </c>
      <c r="U157" s="53" t="e">
        <f>+$C$30*'10 - 2013'!AW157</f>
        <v>#DIV/0!</v>
      </c>
      <c r="V157" s="53" t="e">
        <f>+$C$30*'10 - 2013'!AX157</f>
        <v>#DIV/0!</v>
      </c>
      <c r="W157" s="53" t="e">
        <f>+$C$30*'10 - 2013'!AY157</f>
        <v>#DIV/0!</v>
      </c>
      <c r="X157" s="53" t="e">
        <f>+$C$30*'10 - 2013'!AZ157</f>
        <v>#DIV/0!</v>
      </c>
      <c r="Y157" s="53" t="e">
        <f>+$C$30*'10 - 2013'!BA157</f>
        <v>#DIV/0!</v>
      </c>
      <c r="Z157" s="53" t="e">
        <f>+$C$30*'10 - 2013'!BB157</f>
        <v>#DIV/0!</v>
      </c>
      <c r="AA157" s="53" t="e">
        <f>+$C$30*'10 - 2013'!BC157</f>
        <v>#DIV/0!</v>
      </c>
      <c r="AB157" s="53" t="e">
        <f>+$C$30*'10 - 2013'!BD157</f>
        <v>#DIV/0!</v>
      </c>
      <c r="AC157" s="53" t="e">
        <f>+$C$30*'10 - 2013'!BE157</f>
        <v>#DIV/0!</v>
      </c>
      <c r="AD157" s="53" t="e">
        <f>+$C$30*'10 - 2013'!BF157</f>
        <v>#DIV/0!</v>
      </c>
      <c r="AE157" s="53" t="e">
        <f>+$C$30*'10 - 2013'!BG157</f>
        <v>#DIV/0!</v>
      </c>
      <c r="AF157" s="53" t="e">
        <f>+$C$30*'10 - 2013'!BH157</f>
        <v>#DIV/0!</v>
      </c>
      <c r="AG157" s="53" t="e">
        <f>+$C$30*'10 - 2013'!BI157</f>
        <v>#DIV/0!</v>
      </c>
      <c r="AH157" s="53" t="e">
        <f>+$C$30*'10 - 2013'!BJ157</f>
        <v>#DIV/0!</v>
      </c>
      <c r="AI157" s="2"/>
    </row>
    <row r="158" spans="1:35">
      <c r="A158" s="63">
        <v>151</v>
      </c>
      <c r="B158" s="53">
        <f>+'10 - 2013'!B158</f>
        <v>0</v>
      </c>
      <c r="C158" s="53" t="e">
        <f>+'10 - 2013'!AE158/'10 - 2013'!BK158</f>
        <v>#DIV/0!</v>
      </c>
      <c r="D158" s="53" t="e">
        <f>+$C$30*'10 - 2013'!AF158</f>
        <v>#DIV/0!</v>
      </c>
      <c r="E158" s="53" t="e">
        <f>+$C$30*'10 - 2013'!AG158</f>
        <v>#DIV/0!</v>
      </c>
      <c r="F158" s="53" t="e">
        <f>+$C$30*'10 - 2013'!AH158</f>
        <v>#DIV/0!</v>
      </c>
      <c r="G158" s="53" t="e">
        <f>+$C$30*'10 - 2013'!AI158</f>
        <v>#DIV/0!</v>
      </c>
      <c r="H158" s="53" t="e">
        <f>+$C$30*'10 - 2013'!AJ158</f>
        <v>#DIV/0!</v>
      </c>
      <c r="I158" s="53" t="e">
        <f>+$C$30*'10 - 2013'!AK158</f>
        <v>#DIV/0!</v>
      </c>
      <c r="J158" s="53" t="e">
        <f>+$C$30*'10 - 2013'!AL158</f>
        <v>#DIV/0!</v>
      </c>
      <c r="K158" s="53" t="e">
        <f>+$C$30*'10 - 2013'!AM158</f>
        <v>#DIV/0!</v>
      </c>
      <c r="L158" s="53" t="e">
        <f>+$C$30*'10 - 2013'!AN158</f>
        <v>#DIV/0!</v>
      </c>
      <c r="M158" s="53" t="e">
        <f>+$C$30*'10 - 2013'!AO158</f>
        <v>#DIV/0!</v>
      </c>
      <c r="N158" s="53" t="e">
        <f>+$C$30*'10 - 2013'!AP158</f>
        <v>#DIV/0!</v>
      </c>
      <c r="O158" s="53" t="e">
        <f>+$C$30*'10 - 2013'!AQ158</f>
        <v>#DIV/0!</v>
      </c>
      <c r="P158" s="53" t="e">
        <f>+$C$30*'10 - 2013'!AR158</f>
        <v>#DIV/0!</v>
      </c>
      <c r="Q158" s="53" t="e">
        <f>+$C$30*'10 - 2013'!AS158</f>
        <v>#DIV/0!</v>
      </c>
      <c r="R158" s="53" t="e">
        <f>+$C$30*'10 - 2013'!AT158</f>
        <v>#DIV/0!</v>
      </c>
      <c r="S158" s="53" t="e">
        <f>+$C$30*'10 - 2013'!AU158</f>
        <v>#DIV/0!</v>
      </c>
      <c r="T158" s="53" t="e">
        <f>+$C$30*'10 - 2013'!AV158</f>
        <v>#DIV/0!</v>
      </c>
      <c r="U158" s="53" t="e">
        <f>+$C$30*'10 - 2013'!AW158</f>
        <v>#DIV/0!</v>
      </c>
      <c r="V158" s="53" t="e">
        <f>+$C$30*'10 - 2013'!AX158</f>
        <v>#DIV/0!</v>
      </c>
      <c r="W158" s="53" t="e">
        <f>+$C$30*'10 - 2013'!AY158</f>
        <v>#DIV/0!</v>
      </c>
      <c r="X158" s="53" t="e">
        <f>+$C$30*'10 - 2013'!AZ158</f>
        <v>#DIV/0!</v>
      </c>
      <c r="Y158" s="53" t="e">
        <f>+$C$30*'10 - 2013'!BA158</f>
        <v>#DIV/0!</v>
      </c>
      <c r="Z158" s="53" t="e">
        <f>+$C$30*'10 - 2013'!BB158</f>
        <v>#DIV/0!</v>
      </c>
      <c r="AA158" s="53" t="e">
        <f>+$C$30*'10 - 2013'!BC158</f>
        <v>#DIV/0!</v>
      </c>
      <c r="AB158" s="53" t="e">
        <f>+$C$30*'10 - 2013'!BD158</f>
        <v>#DIV/0!</v>
      </c>
      <c r="AC158" s="53" t="e">
        <f>+$C$30*'10 - 2013'!BE158</f>
        <v>#DIV/0!</v>
      </c>
      <c r="AD158" s="53" t="e">
        <f>+$C$30*'10 - 2013'!BF158</f>
        <v>#DIV/0!</v>
      </c>
      <c r="AE158" s="53" t="e">
        <f>+$C$30*'10 - 2013'!BG158</f>
        <v>#DIV/0!</v>
      </c>
      <c r="AF158" s="53" t="e">
        <f>+$C$30*'10 - 2013'!BH158</f>
        <v>#DIV/0!</v>
      </c>
      <c r="AG158" s="53" t="e">
        <f>+$C$30*'10 - 2013'!BI158</f>
        <v>#DIV/0!</v>
      </c>
      <c r="AH158" s="53" t="e">
        <f>+$C$30*'10 - 2013'!BJ158</f>
        <v>#DIV/0!</v>
      </c>
      <c r="AI158" s="2"/>
    </row>
    <row r="159" spans="1:35">
      <c r="A159" s="63">
        <v>152</v>
      </c>
      <c r="B159" s="53">
        <f>+'10 - 2013'!B159</f>
        <v>0</v>
      </c>
      <c r="C159" s="53" t="e">
        <f>+'10 - 2013'!AE159/'10 - 2013'!BK159</f>
        <v>#DIV/0!</v>
      </c>
      <c r="D159" s="53" t="e">
        <f>+$C$30*'10 - 2013'!AF159</f>
        <v>#DIV/0!</v>
      </c>
      <c r="E159" s="53" t="e">
        <f>+$C$30*'10 - 2013'!AG159</f>
        <v>#DIV/0!</v>
      </c>
      <c r="F159" s="53" t="e">
        <f>+$C$30*'10 - 2013'!AH159</f>
        <v>#DIV/0!</v>
      </c>
      <c r="G159" s="53" t="e">
        <f>+$C$30*'10 - 2013'!AI159</f>
        <v>#DIV/0!</v>
      </c>
      <c r="H159" s="53" t="e">
        <f>+$C$30*'10 - 2013'!AJ159</f>
        <v>#DIV/0!</v>
      </c>
      <c r="I159" s="53" t="e">
        <f>+$C$30*'10 - 2013'!AK159</f>
        <v>#DIV/0!</v>
      </c>
      <c r="J159" s="53" t="e">
        <f>+$C$30*'10 - 2013'!AL159</f>
        <v>#DIV/0!</v>
      </c>
      <c r="K159" s="53" t="e">
        <f>+$C$30*'10 - 2013'!AM159</f>
        <v>#DIV/0!</v>
      </c>
      <c r="L159" s="53" t="e">
        <f>+$C$30*'10 - 2013'!AN159</f>
        <v>#DIV/0!</v>
      </c>
      <c r="M159" s="53" t="e">
        <f>+$C$30*'10 - 2013'!AO159</f>
        <v>#DIV/0!</v>
      </c>
      <c r="N159" s="53" t="e">
        <f>+$C$30*'10 - 2013'!AP159</f>
        <v>#DIV/0!</v>
      </c>
      <c r="O159" s="53" t="e">
        <f>+$C$30*'10 - 2013'!AQ159</f>
        <v>#DIV/0!</v>
      </c>
      <c r="P159" s="53" t="e">
        <f>+$C$30*'10 - 2013'!AR159</f>
        <v>#DIV/0!</v>
      </c>
      <c r="Q159" s="53" t="e">
        <f>+$C$30*'10 - 2013'!AS159</f>
        <v>#DIV/0!</v>
      </c>
      <c r="R159" s="53" t="e">
        <f>+$C$30*'10 - 2013'!AT159</f>
        <v>#DIV/0!</v>
      </c>
      <c r="S159" s="53" t="e">
        <f>+$C$30*'10 - 2013'!AU159</f>
        <v>#DIV/0!</v>
      </c>
      <c r="T159" s="53" t="e">
        <f>+$C$30*'10 - 2013'!AV159</f>
        <v>#DIV/0!</v>
      </c>
      <c r="U159" s="53" t="e">
        <f>+$C$30*'10 - 2013'!AW159</f>
        <v>#DIV/0!</v>
      </c>
      <c r="V159" s="53" t="e">
        <f>+$C$30*'10 - 2013'!AX159</f>
        <v>#DIV/0!</v>
      </c>
      <c r="W159" s="53" t="e">
        <f>+$C$30*'10 - 2013'!AY159</f>
        <v>#DIV/0!</v>
      </c>
      <c r="X159" s="53" t="e">
        <f>+$C$30*'10 - 2013'!AZ159</f>
        <v>#DIV/0!</v>
      </c>
      <c r="Y159" s="53" t="e">
        <f>+$C$30*'10 - 2013'!BA159</f>
        <v>#DIV/0!</v>
      </c>
      <c r="Z159" s="53" t="e">
        <f>+$C$30*'10 - 2013'!BB159</f>
        <v>#DIV/0!</v>
      </c>
      <c r="AA159" s="53" t="e">
        <f>+$C$30*'10 - 2013'!BC159</f>
        <v>#DIV/0!</v>
      </c>
      <c r="AB159" s="53" t="e">
        <f>+$C$30*'10 - 2013'!BD159</f>
        <v>#DIV/0!</v>
      </c>
      <c r="AC159" s="53" t="e">
        <f>+$C$30*'10 - 2013'!BE159</f>
        <v>#DIV/0!</v>
      </c>
      <c r="AD159" s="53" t="e">
        <f>+$C$30*'10 - 2013'!BF159</f>
        <v>#DIV/0!</v>
      </c>
      <c r="AE159" s="53" t="e">
        <f>+$C$30*'10 - 2013'!BG159</f>
        <v>#DIV/0!</v>
      </c>
      <c r="AF159" s="53" t="e">
        <f>+$C$30*'10 - 2013'!BH159</f>
        <v>#DIV/0!</v>
      </c>
      <c r="AG159" s="53" t="e">
        <f>+$C$30*'10 - 2013'!BI159</f>
        <v>#DIV/0!</v>
      </c>
      <c r="AH159" s="53" t="e">
        <f>+$C$30*'10 - 2013'!BJ159</f>
        <v>#DIV/0!</v>
      </c>
      <c r="AI159" s="2"/>
    </row>
    <row r="160" spans="1:35">
      <c r="A160" s="63">
        <v>153</v>
      </c>
      <c r="B160" s="53">
        <f>+'10 - 2013'!B160</f>
        <v>0</v>
      </c>
      <c r="C160" s="53" t="e">
        <f>+'10 - 2013'!AE160/'10 - 2013'!BK160</f>
        <v>#DIV/0!</v>
      </c>
      <c r="D160" s="53" t="e">
        <f>+$C$30*'10 - 2013'!AF160</f>
        <v>#DIV/0!</v>
      </c>
      <c r="E160" s="53" t="e">
        <f>+$C$30*'10 - 2013'!AG160</f>
        <v>#DIV/0!</v>
      </c>
      <c r="F160" s="53" t="e">
        <f>+$C$30*'10 - 2013'!AH160</f>
        <v>#DIV/0!</v>
      </c>
      <c r="G160" s="53" t="e">
        <f>+$C$30*'10 - 2013'!AI160</f>
        <v>#DIV/0!</v>
      </c>
      <c r="H160" s="53" t="e">
        <f>+$C$30*'10 - 2013'!AJ160</f>
        <v>#DIV/0!</v>
      </c>
      <c r="I160" s="53" t="e">
        <f>+$C$30*'10 - 2013'!AK160</f>
        <v>#DIV/0!</v>
      </c>
      <c r="J160" s="53" t="e">
        <f>+$C$30*'10 - 2013'!AL160</f>
        <v>#DIV/0!</v>
      </c>
      <c r="K160" s="53" t="e">
        <f>+$C$30*'10 - 2013'!AM160</f>
        <v>#DIV/0!</v>
      </c>
      <c r="L160" s="53" t="e">
        <f>+$C$30*'10 - 2013'!AN160</f>
        <v>#DIV/0!</v>
      </c>
      <c r="M160" s="53" t="e">
        <f>+$C$30*'10 - 2013'!AO160</f>
        <v>#DIV/0!</v>
      </c>
      <c r="N160" s="53" t="e">
        <f>+$C$30*'10 - 2013'!AP160</f>
        <v>#DIV/0!</v>
      </c>
      <c r="O160" s="53" t="e">
        <f>+$C$30*'10 - 2013'!AQ160</f>
        <v>#DIV/0!</v>
      </c>
      <c r="P160" s="53" t="e">
        <f>+$C$30*'10 - 2013'!AR160</f>
        <v>#DIV/0!</v>
      </c>
      <c r="Q160" s="53" t="e">
        <f>+$C$30*'10 - 2013'!AS160</f>
        <v>#DIV/0!</v>
      </c>
      <c r="R160" s="53" t="e">
        <f>+$C$30*'10 - 2013'!AT160</f>
        <v>#DIV/0!</v>
      </c>
      <c r="S160" s="53" t="e">
        <f>+$C$30*'10 - 2013'!AU160</f>
        <v>#DIV/0!</v>
      </c>
      <c r="T160" s="53" t="e">
        <f>+$C$30*'10 - 2013'!AV160</f>
        <v>#DIV/0!</v>
      </c>
      <c r="U160" s="53" t="e">
        <f>+$C$30*'10 - 2013'!AW160</f>
        <v>#DIV/0!</v>
      </c>
      <c r="V160" s="53" t="e">
        <f>+$C$30*'10 - 2013'!AX160</f>
        <v>#DIV/0!</v>
      </c>
      <c r="W160" s="53" t="e">
        <f>+$C$30*'10 - 2013'!AY160</f>
        <v>#DIV/0!</v>
      </c>
      <c r="X160" s="53" t="e">
        <f>+$C$30*'10 - 2013'!AZ160</f>
        <v>#DIV/0!</v>
      </c>
      <c r="Y160" s="53" t="e">
        <f>+$C$30*'10 - 2013'!BA160</f>
        <v>#DIV/0!</v>
      </c>
      <c r="Z160" s="53" t="e">
        <f>+$C$30*'10 - 2013'!BB160</f>
        <v>#DIV/0!</v>
      </c>
      <c r="AA160" s="53" t="e">
        <f>+$C$30*'10 - 2013'!BC160</f>
        <v>#DIV/0!</v>
      </c>
      <c r="AB160" s="53" t="e">
        <f>+$C$30*'10 - 2013'!BD160</f>
        <v>#DIV/0!</v>
      </c>
      <c r="AC160" s="53" t="e">
        <f>+$C$30*'10 - 2013'!BE160</f>
        <v>#DIV/0!</v>
      </c>
      <c r="AD160" s="53" t="e">
        <f>+$C$30*'10 - 2013'!BF160</f>
        <v>#DIV/0!</v>
      </c>
      <c r="AE160" s="53" t="e">
        <f>+$C$30*'10 - 2013'!BG160</f>
        <v>#DIV/0!</v>
      </c>
      <c r="AF160" s="53" t="e">
        <f>+$C$30*'10 - 2013'!BH160</f>
        <v>#DIV/0!</v>
      </c>
      <c r="AG160" s="53" t="e">
        <f>+$C$30*'10 - 2013'!BI160</f>
        <v>#DIV/0!</v>
      </c>
      <c r="AH160" s="53" t="e">
        <f>+$C$30*'10 - 2013'!BJ160</f>
        <v>#DIV/0!</v>
      </c>
      <c r="AI160" s="2"/>
    </row>
    <row r="161" spans="1:35">
      <c r="A161" s="63">
        <v>154</v>
      </c>
      <c r="B161" s="53">
        <f>+'10 - 2013'!B161</f>
        <v>0</v>
      </c>
      <c r="C161" s="53" t="e">
        <f>+'10 - 2013'!AE161/'10 - 2013'!BK161</f>
        <v>#DIV/0!</v>
      </c>
      <c r="D161" s="53" t="e">
        <f>+$C$30*'10 - 2013'!AF161</f>
        <v>#DIV/0!</v>
      </c>
      <c r="E161" s="53" t="e">
        <f>+$C$30*'10 - 2013'!AG161</f>
        <v>#DIV/0!</v>
      </c>
      <c r="F161" s="53" t="e">
        <f>+$C$30*'10 - 2013'!AH161</f>
        <v>#DIV/0!</v>
      </c>
      <c r="G161" s="53" t="e">
        <f>+$C$30*'10 - 2013'!AI161</f>
        <v>#DIV/0!</v>
      </c>
      <c r="H161" s="53" t="e">
        <f>+$C$30*'10 - 2013'!AJ161</f>
        <v>#DIV/0!</v>
      </c>
      <c r="I161" s="53" t="e">
        <f>+$C$30*'10 - 2013'!AK161</f>
        <v>#DIV/0!</v>
      </c>
      <c r="J161" s="53" t="e">
        <f>+$C$30*'10 - 2013'!AL161</f>
        <v>#DIV/0!</v>
      </c>
      <c r="K161" s="53" t="e">
        <f>+$C$30*'10 - 2013'!AM161</f>
        <v>#DIV/0!</v>
      </c>
      <c r="L161" s="53" t="e">
        <f>+$C$30*'10 - 2013'!AN161</f>
        <v>#DIV/0!</v>
      </c>
      <c r="M161" s="53" t="e">
        <f>+$C$30*'10 - 2013'!AO161</f>
        <v>#DIV/0!</v>
      </c>
      <c r="N161" s="53" t="e">
        <f>+$C$30*'10 - 2013'!AP161</f>
        <v>#DIV/0!</v>
      </c>
      <c r="O161" s="53" t="e">
        <f>+$C$30*'10 - 2013'!AQ161</f>
        <v>#DIV/0!</v>
      </c>
      <c r="P161" s="53" t="e">
        <f>+$C$30*'10 - 2013'!AR161</f>
        <v>#DIV/0!</v>
      </c>
      <c r="Q161" s="53" t="e">
        <f>+$C$30*'10 - 2013'!AS161</f>
        <v>#DIV/0!</v>
      </c>
      <c r="R161" s="53" t="e">
        <f>+$C$30*'10 - 2013'!AT161</f>
        <v>#DIV/0!</v>
      </c>
      <c r="S161" s="53" t="e">
        <f>+$C$30*'10 - 2013'!AU161</f>
        <v>#DIV/0!</v>
      </c>
      <c r="T161" s="53" t="e">
        <f>+$C$30*'10 - 2013'!AV161</f>
        <v>#DIV/0!</v>
      </c>
      <c r="U161" s="53" t="e">
        <f>+$C$30*'10 - 2013'!AW161</f>
        <v>#DIV/0!</v>
      </c>
      <c r="V161" s="53" t="e">
        <f>+$C$30*'10 - 2013'!AX161</f>
        <v>#DIV/0!</v>
      </c>
      <c r="W161" s="53" t="e">
        <f>+$C$30*'10 - 2013'!AY161</f>
        <v>#DIV/0!</v>
      </c>
      <c r="X161" s="53" t="e">
        <f>+$C$30*'10 - 2013'!AZ161</f>
        <v>#DIV/0!</v>
      </c>
      <c r="Y161" s="53" t="e">
        <f>+$C$30*'10 - 2013'!BA161</f>
        <v>#DIV/0!</v>
      </c>
      <c r="Z161" s="53" t="e">
        <f>+$C$30*'10 - 2013'!BB161</f>
        <v>#DIV/0!</v>
      </c>
      <c r="AA161" s="53" t="e">
        <f>+$C$30*'10 - 2013'!BC161</f>
        <v>#DIV/0!</v>
      </c>
      <c r="AB161" s="53" t="e">
        <f>+$C$30*'10 - 2013'!BD161</f>
        <v>#DIV/0!</v>
      </c>
      <c r="AC161" s="53" t="e">
        <f>+$C$30*'10 - 2013'!BE161</f>
        <v>#DIV/0!</v>
      </c>
      <c r="AD161" s="53" t="e">
        <f>+$C$30*'10 - 2013'!BF161</f>
        <v>#DIV/0!</v>
      </c>
      <c r="AE161" s="53" t="e">
        <f>+$C$30*'10 - 2013'!BG161</f>
        <v>#DIV/0!</v>
      </c>
      <c r="AF161" s="53" t="e">
        <f>+$C$30*'10 - 2013'!BH161</f>
        <v>#DIV/0!</v>
      </c>
      <c r="AG161" s="53" t="e">
        <f>+$C$30*'10 - 2013'!BI161</f>
        <v>#DIV/0!</v>
      </c>
      <c r="AH161" s="53" t="e">
        <f>+$C$30*'10 - 2013'!BJ161</f>
        <v>#DIV/0!</v>
      </c>
      <c r="AI161" s="2"/>
    </row>
    <row r="162" spans="1:35">
      <c r="A162" s="63">
        <v>155</v>
      </c>
      <c r="B162" s="53">
        <f>+'10 - 2013'!B162</f>
        <v>0</v>
      </c>
      <c r="C162" s="53" t="e">
        <f>+'10 - 2013'!AE162/'10 - 2013'!BK162</f>
        <v>#DIV/0!</v>
      </c>
      <c r="D162" s="53" t="e">
        <f>+$C$30*'10 - 2013'!AF162</f>
        <v>#DIV/0!</v>
      </c>
      <c r="E162" s="53" t="e">
        <f>+$C$30*'10 - 2013'!AG162</f>
        <v>#DIV/0!</v>
      </c>
      <c r="F162" s="53" t="e">
        <f>+$C$30*'10 - 2013'!AH162</f>
        <v>#DIV/0!</v>
      </c>
      <c r="G162" s="53" t="e">
        <f>+$C$30*'10 - 2013'!AI162</f>
        <v>#DIV/0!</v>
      </c>
      <c r="H162" s="53" t="e">
        <f>+$C$30*'10 - 2013'!AJ162</f>
        <v>#DIV/0!</v>
      </c>
      <c r="I162" s="53" t="e">
        <f>+$C$30*'10 - 2013'!AK162</f>
        <v>#DIV/0!</v>
      </c>
      <c r="J162" s="53" t="e">
        <f>+$C$30*'10 - 2013'!AL162</f>
        <v>#DIV/0!</v>
      </c>
      <c r="K162" s="53" t="e">
        <f>+$C$30*'10 - 2013'!AM162</f>
        <v>#DIV/0!</v>
      </c>
      <c r="L162" s="53" t="e">
        <f>+$C$30*'10 - 2013'!AN162</f>
        <v>#DIV/0!</v>
      </c>
      <c r="M162" s="53" t="e">
        <f>+$C$30*'10 - 2013'!AO162</f>
        <v>#DIV/0!</v>
      </c>
      <c r="N162" s="53" t="e">
        <f>+$C$30*'10 - 2013'!AP162</f>
        <v>#DIV/0!</v>
      </c>
      <c r="O162" s="53" t="e">
        <f>+$C$30*'10 - 2013'!AQ162</f>
        <v>#DIV/0!</v>
      </c>
      <c r="P162" s="53" t="e">
        <f>+$C$30*'10 - 2013'!AR162</f>
        <v>#DIV/0!</v>
      </c>
      <c r="Q162" s="53" t="e">
        <f>+$C$30*'10 - 2013'!AS162</f>
        <v>#DIV/0!</v>
      </c>
      <c r="R162" s="53" t="e">
        <f>+$C$30*'10 - 2013'!AT162</f>
        <v>#DIV/0!</v>
      </c>
      <c r="S162" s="53" t="e">
        <f>+$C$30*'10 - 2013'!AU162</f>
        <v>#DIV/0!</v>
      </c>
      <c r="T162" s="53" t="e">
        <f>+$C$30*'10 - 2013'!AV162</f>
        <v>#DIV/0!</v>
      </c>
      <c r="U162" s="53" t="e">
        <f>+$C$30*'10 - 2013'!AW162</f>
        <v>#DIV/0!</v>
      </c>
      <c r="V162" s="53" t="e">
        <f>+$C$30*'10 - 2013'!AX162</f>
        <v>#DIV/0!</v>
      </c>
      <c r="W162" s="53" t="e">
        <f>+$C$30*'10 - 2013'!AY162</f>
        <v>#DIV/0!</v>
      </c>
      <c r="X162" s="53" t="e">
        <f>+$C$30*'10 - 2013'!AZ162</f>
        <v>#DIV/0!</v>
      </c>
      <c r="Y162" s="53" t="e">
        <f>+$C$30*'10 - 2013'!BA162</f>
        <v>#DIV/0!</v>
      </c>
      <c r="Z162" s="53" t="e">
        <f>+$C$30*'10 - 2013'!BB162</f>
        <v>#DIV/0!</v>
      </c>
      <c r="AA162" s="53" t="e">
        <f>+$C$30*'10 - 2013'!BC162</f>
        <v>#DIV/0!</v>
      </c>
      <c r="AB162" s="53" t="e">
        <f>+$C$30*'10 - 2013'!BD162</f>
        <v>#DIV/0!</v>
      </c>
      <c r="AC162" s="53" t="e">
        <f>+$C$30*'10 - 2013'!BE162</f>
        <v>#DIV/0!</v>
      </c>
      <c r="AD162" s="53" t="e">
        <f>+$C$30*'10 - 2013'!BF162</f>
        <v>#DIV/0!</v>
      </c>
      <c r="AE162" s="53" t="e">
        <f>+$C$30*'10 - 2013'!BG162</f>
        <v>#DIV/0!</v>
      </c>
      <c r="AF162" s="53" t="e">
        <f>+$C$30*'10 - 2013'!BH162</f>
        <v>#DIV/0!</v>
      </c>
      <c r="AG162" s="53" t="e">
        <f>+$C$30*'10 - 2013'!BI162</f>
        <v>#DIV/0!</v>
      </c>
      <c r="AH162" s="53" t="e">
        <f>+$C$30*'10 - 2013'!BJ162</f>
        <v>#DIV/0!</v>
      </c>
      <c r="AI162" s="2"/>
    </row>
    <row r="163" spans="1:35">
      <c r="A163" s="63">
        <v>156</v>
      </c>
      <c r="B163" s="53">
        <f>+'10 - 2013'!B163</f>
        <v>0</v>
      </c>
      <c r="C163" s="53" t="e">
        <f>+'10 - 2013'!AE163/'10 - 2013'!BK163</f>
        <v>#DIV/0!</v>
      </c>
      <c r="D163" s="53" t="e">
        <f>+$C$30*'10 - 2013'!AF163</f>
        <v>#DIV/0!</v>
      </c>
      <c r="E163" s="53" t="e">
        <f>+$C$30*'10 - 2013'!AG163</f>
        <v>#DIV/0!</v>
      </c>
      <c r="F163" s="53" t="e">
        <f>+$C$30*'10 - 2013'!AH163</f>
        <v>#DIV/0!</v>
      </c>
      <c r="G163" s="53" t="e">
        <f>+$C$30*'10 - 2013'!AI163</f>
        <v>#DIV/0!</v>
      </c>
      <c r="H163" s="53" t="e">
        <f>+$C$30*'10 - 2013'!AJ163</f>
        <v>#DIV/0!</v>
      </c>
      <c r="I163" s="53" t="e">
        <f>+$C$30*'10 - 2013'!AK163</f>
        <v>#DIV/0!</v>
      </c>
      <c r="J163" s="53" t="e">
        <f>+$C$30*'10 - 2013'!AL163</f>
        <v>#DIV/0!</v>
      </c>
      <c r="K163" s="53" t="e">
        <f>+$C$30*'10 - 2013'!AM163</f>
        <v>#DIV/0!</v>
      </c>
      <c r="L163" s="53" t="e">
        <f>+$C$30*'10 - 2013'!AN163</f>
        <v>#DIV/0!</v>
      </c>
      <c r="M163" s="53" t="e">
        <f>+$C$30*'10 - 2013'!AO163</f>
        <v>#DIV/0!</v>
      </c>
      <c r="N163" s="53" t="e">
        <f>+$C$30*'10 - 2013'!AP163</f>
        <v>#DIV/0!</v>
      </c>
      <c r="O163" s="53" t="e">
        <f>+$C$30*'10 - 2013'!AQ163</f>
        <v>#DIV/0!</v>
      </c>
      <c r="P163" s="53" t="e">
        <f>+$C$30*'10 - 2013'!AR163</f>
        <v>#DIV/0!</v>
      </c>
      <c r="Q163" s="53" t="e">
        <f>+$C$30*'10 - 2013'!AS163</f>
        <v>#DIV/0!</v>
      </c>
      <c r="R163" s="53" t="e">
        <f>+$C$30*'10 - 2013'!AT163</f>
        <v>#DIV/0!</v>
      </c>
      <c r="S163" s="53" t="e">
        <f>+$C$30*'10 - 2013'!AU163</f>
        <v>#DIV/0!</v>
      </c>
      <c r="T163" s="53" t="e">
        <f>+$C$30*'10 - 2013'!AV163</f>
        <v>#DIV/0!</v>
      </c>
      <c r="U163" s="53" t="e">
        <f>+$C$30*'10 - 2013'!AW163</f>
        <v>#DIV/0!</v>
      </c>
      <c r="V163" s="53" t="e">
        <f>+$C$30*'10 - 2013'!AX163</f>
        <v>#DIV/0!</v>
      </c>
      <c r="W163" s="53" t="e">
        <f>+$C$30*'10 - 2013'!AY163</f>
        <v>#DIV/0!</v>
      </c>
      <c r="X163" s="53" t="e">
        <f>+$C$30*'10 - 2013'!AZ163</f>
        <v>#DIV/0!</v>
      </c>
      <c r="Y163" s="53" t="e">
        <f>+$C$30*'10 - 2013'!BA163</f>
        <v>#DIV/0!</v>
      </c>
      <c r="Z163" s="53" t="e">
        <f>+$C$30*'10 - 2013'!BB163</f>
        <v>#DIV/0!</v>
      </c>
      <c r="AA163" s="53" t="e">
        <f>+$C$30*'10 - 2013'!BC163</f>
        <v>#DIV/0!</v>
      </c>
      <c r="AB163" s="53" t="e">
        <f>+$C$30*'10 - 2013'!BD163</f>
        <v>#DIV/0!</v>
      </c>
      <c r="AC163" s="53" t="e">
        <f>+$C$30*'10 - 2013'!BE163</f>
        <v>#DIV/0!</v>
      </c>
      <c r="AD163" s="53" t="e">
        <f>+$C$30*'10 - 2013'!BF163</f>
        <v>#DIV/0!</v>
      </c>
      <c r="AE163" s="53" t="e">
        <f>+$C$30*'10 - 2013'!BG163</f>
        <v>#DIV/0!</v>
      </c>
      <c r="AF163" s="53" t="e">
        <f>+$C$30*'10 - 2013'!BH163</f>
        <v>#DIV/0!</v>
      </c>
      <c r="AG163" s="53" t="e">
        <f>+$C$30*'10 - 2013'!BI163</f>
        <v>#DIV/0!</v>
      </c>
      <c r="AH163" s="53" t="e">
        <f>+$C$30*'10 - 2013'!BJ163</f>
        <v>#DIV/0!</v>
      </c>
      <c r="AI163" s="2"/>
    </row>
    <row r="164" spans="1:35">
      <c r="A164" s="63">
        <v>157</v>
      </c>
      <c r="B164" s="53">
        <f>+'10 - 2013'!B164</f>
        <v>0</v>
      </c>
      <c r="C164" s="53" t="e">
        <f>+'10 - 2013'!AE164/'10 - 2013'!BK164</f>
        <v>#DIV/0!</v>
      </c>
      <c r="D164" s="53" t="e">
        <f>+$C$30*'10 - 2013'!AF164</f>
        <v>#DIV/0!</v>
      </c>
      <c r="E164" s="53" t="e">
        <f>+$C$30*'10 - 2013'!AG164</f>
        <v>#DIV/0!</v>
      </c>
      <c r="F164" s="53" t="e">
        <f>+$C$30*'10 - 2013'!AH164</f>
        <v>#DIV/0!</v>
      </c>
      <c r="G164" s="53" t="e">
        <f>+$C$30*'10 - 2013'!AI164</f>
        <v>#DIV/0!</v>
      </c>
      <c r="H164" s="53" t="e">
        <f>+$C$30*'10 - 2013'!AJ164</f>
        <v>#DIV/0!</v>
      </c>
      <c r="I164" s="53" t="e">
        <f>+$C$30*'10 - 2013'!AK164</f>
        <v>#DIV/0!</v>
      </c>
      <c r="J164" s="53" t="e">
        <f>+$C$30*'10 - 2013'!AL164</f>
        <v>#DIV/0!</v>
      </c>
      <c r="K164" s="53" t="e">
        <f>+$C$30*'10 - 2013'!AM164</f>
        <v>#DIV/0!</v>
      </c>
      <c r="L164" s="53" t="e">
        <f>+$C$30*'10 - 2013'!AN164</f>
        <v>#DIV/0!</v>
      </c>
      <c r="M164" s="53" t="e">
        <f>+$C$30*'10 - 2013'!AO164</f>
        <v>#DIV/0!</v>
      </c>
      <c r="N164" s="53" t="e">
        <f>+$C$30*'10 - 2013'!AP164</f>
        <v>#DIV/0!</v>
      </c>
      <c r="O164" s="53" t="e">
        <f>+$C$30*'10 - 2013'!AQ164</f>
        <v>#DIV/0!</v>
      </c>
      <c r="P164" s="53" t="e">
        <f>+$C$30*'10 - 2013'!AR164</f>
        <v>#DIV/0!</v>
      </c>
      <c r="Q164" s="53" t="e">
        <f>+$C$30*'10 - 2013'!AS164</f>
        <v>#DIV/0!</v>
      </c>
      <c r="R164" s="53" t="e">
        <f>+$C$30*'10 - 2013'!AT164</f>
        <v>#DIV/0!</v>
      </c>
      <c r="S164" s="53" t="e">
        <f>+$C$30*'10 - 2013'!AU164</f>
        <v>#DIV/0!</v>
      </c>
      <c r="T164" s="53" t="e">
        <f>+$C$30*'10 - 2013'!AV164</f>
        <v>#DIV/0!</v>
      </c>
      <c r="U164" s="53" t="e">
        <f>+$C$30*'10 - 2013'!AW164</f>
        <v>#DIV/0!</v>
      </c>
      <c r="V164" s="53" t="e">
        <f>+$C$30*'10 - 2013'!AX164</f>
        <v>#DIV/0!</v>
      </c>
      <c r="W164" s="53" t="e">
        <f>+$C$30*'10 - 2013'!AY164</f>
        <v>#DIV/0!</v>
      </c>
      <c r="X164" s="53" t="e">
        <f>+$C$30*'10 - 2013'!AZ164</f>
        <v>#DIV/0!</v>
      </c>
      <c r="Y164" s="53" t="e">
        <f>+$C$30*'10 - 2013'!BA164</f>
        <v>#DIV/0!</v>
      </c>
      <c r="Z164" s="53" t="e">
        <f>+$C$30*'10 - 2013'!BB164</f>
        <v>#DIV/0!</v>
      </c>
      <c r="AA164" s="53" t="e">
        <f>+$C$30*'10 - 2013'!BC164</f>
        <v>#DIV/0!</v>
      </c>
      <c r="AB164" s="53" t="e">
        <f>+$C$30*'10 - 2013'!BD164</f>
        <v>#DIV/0!</v>
      </c>
      <c r="AC164" s="53" t="e">
        <f>+$C$30*'10 - 2013'!BE164</f>
        <v>#DIV/0!</v>
      </c>
      <c r="AD164" s="53" t="e">
        <f>+$C$30*'10 - 2013'!BF164</f>
        <v>#DIV/0!</v>
      </c>
      <c r="AE164" s="53" t="e">
        <f>+$C$30*'10 - 2013'!BG164</f>
        <v>#DIV/0!</v>
      </c>
      <c r="AF164" s="53" t="e">
        <f>+$C$30*'10 - 2013'!BH164</f>
        <v>#DIV/0!</v>
      </c>
      <c r="AG164" s="53" t="e">
        <f>+$C$30*'10 - 2013'!BI164</f>
        <v>#DIV/0!</v>
      </c>
      <c r="AH164" s="53" t="e">
        <f>+$C$30*'10 - 2013'!BJ164</f>
        <v>#DIV/0!</v>
      </c>
      <c r="AI164" s="2"/>
    </row>
    <row r="165" spans="1:35">
      <c r="A165" s="63">
        <v>158</v>
      </c>
      <c r="B165" s="53">
        <f>+'10 - 2013'!B165</f>
        <v>0</v>
      </c>
      <c r="C165" s="53" t="e">
        <f>+'10 - 2013'!AE165/'10 - 2013'!BK165</f>
        <v>#DIV/0!</v>
      </c>
      <c r="D165" s="53" t="e">
        <f>+$C$30*'10 - 2013'!AF165</f>
        <v>#DIV/0!</v>
      </c>
      <c r="E165" s="53" t="e">
        <f>+$C$30*'10 - 2013'!AG165</f>
        <v>#DIV/0!</v>
      </c>
      <c r="F165" s="53" t="e">
        <f>+$C$30*'10 - 2013'!AH165</f>
        <v>#DIV/0!</v>
      </c>
      <c r="G165" s="53" t="e">
        <f>+$C$30*'10 - 2013'!AI165</f>
        <v>#DIV/0!</v>
      </c>
      <c r="H165" s="53" t="e">
        <f>+$C$30*'10 - 2013'!AJ165</f>
        <v>#DIV/0!</v>
      </c>
      <c r="I165" s="53" t="e">
        <f>+$C$30*'10 - 2013'!AK165</f>
        <v>#DIV/0!</v>
      </c>
      <c r="J165" s="53" t="e">
        <f>+$C$30*'10 - 2013'!AL165</f>
        <v>#DIV/0!</v>
      </c>
      <c r="K165" s="53" t="e">
        <f>+$C$30*'10 - 2013'!AM165</f>
        <v>#DIV/0!</v>
      </c>
      <c r="L165" s="53" t="e">
        <f>+$C$30*'10 - 2013'!AN165</f>
        <v>#DIV/0!</v>
      </c>
      <c r="M165" s="53" t="e">
        <f>+$C$30*'10 - 2013'!AO165</f>
        <v>#DIV/0!</v>
      </c>
      <c r="N165" s="53" t="e">
        <f>+$C$30*'10 - 2013'!AP165</f>
        <v>#DIV/0!</v>
      </c>
      <c r="O165" s="53" t="e">
        <f>+$C$30*'10 - 2013'!AQ165</f>
        <v>#DIV/0!</v>
      </c>
      <c r="P165" s="53" t="e">
        <f>+$C$30*'10 - 2013'!AR165</f>
        <v>#DIV/0!</v>
      </c>
      <c r="Q165" s="53" t="e">
        <f>+$C$30*'10 - 2013'!AS165</f>
        <v>#DIV/0!</v>
      </c>
      <c r="R165" s="53" t="e">
        <f>+$C$30*'10 - 2013'!AT165</f>
        <v>#DIV/0!</v>
      </c>
      <c r="S165" s="53" t="e">
        <f>+$C$30*'10 - 2013'!AU165</f>
        <v>#DIV/0!</v>
      </c>
      <c r="T165" s="53" t="e">
        <f>+$C$30*'10 - 2013'!AV165</f>
        <v>#DIV/0!</v>
      </c>
      <c r="U165" s="53" t="e">
        <f>+$C$30*'10 - 2013'!AW165</f>
        <v>#DIV/0!</v>
      </c>
      <c r="V165" s="53" t="e">
        <f>+$C$30*'10 - 2013'!AX165</f>
        <v>#DIV/0!</v>
      </c>
      <c r="W165" s="53" t="e">
        <f>+$C$30*'10 - 2013'!AY165</f>
        <v>#DIV/0!</v>
      </c>
      <c r="X165" s="53" t="e">
        <f>+$C$30*'10 - 2013'!AZ165</f>
        <v>#DIV/0!</v>
      </c>
      <c r="Y165" s="53" t="e">
        <f>+$C$30*'10 - 2013'!BA165</f>
        <v>#DIV/0!</v>
      </c>
      <c r="Z165" s="53" t="e">
        <f>+$C$30*'10 - 2013'!BB165</f>
        <v>#DIV/0!</v>
      </c>
      <c r="AA165" s="53" t="e">
        <f>+$C$30*'10 - 2013'!BC165</f>
        <v>#DIV/0!</v>
      </c>
      <c r="AB165" s="53" t="e">
        <f>+$C$30*'10 - 2013'!BD165</f>
        <v>#DIV/0!</v>
      </c>
      <c r="AC165" s="53" t="e">
        <f>+$C$30*'10 - 2013'!BE165</f>
        <v>#DIV/0!</v>
      </c>
      <c r="AD165" s="53" t="e">
        <f>+$C$30*'10 - 2013'!BF165</f>
        <v>#DIV/0!</v>
      </c>
      <c r="AE165" s="53" t="e">
        <f>+$C$30*'10 - 2013'!BG165</f>
        <v>#DIV/0!</v>
      </c>
      <c r="AF165" s="53" t="e">
        <f>+$C$30*'10 - 2013'!BH165</f>
        <v>#DIV/0!</v>
      </c>
      <c r="AG165" s="53" t="e">
        <f>+$C$30*'10 - 2013'!BI165</f>
        <v>#DIV/0!</v>
      </c>
      <c r="AH165" s="53" t="e">
        <f>+$C$30*'10 - 2013'!BJ165</f>
        <v>#DIV/0!</v>
      </c>
      <c r="AI165" s="2"/>
    </row>
    <row r="166" spans="1:35">
      <c r="A166" s="63">
        <v>159</v>
      </c>
      <c r="B166" s="53">
        <f>+'10 - 2013'!B166</f>
        <v>0</v>
      </c>
      <c r="C166" s="53" t="e">
        <f>+'10 - 2013'!AE166/'10 - 2013'!BK166</f>
        <v>#DIV/0!</v>
      </c>
      <c r="D166" s="53" t="e">
        <f>+$C$30*'10 - 2013'!AF166</f>
        <v>#DIV/0!</v>
      </c>
      <c r="E166" s="53" t="e">
        <f>+$C$30*'10 - 2013'!AG166</f>
        <v>#DIV/0!</v>
      </c>
      <c r="F166" s="53" t="e">
        <f>+$C$30*'10 - 2013'!AH166</f>
        <v>#DIV/0!</v>
      </c>
      <c r="G166" s="53" t="e">
        <f>+$C$30*'10 - 2013'!AI166</f>
        <v>#DIV/0!</v>
      </c>
      <c r="H166" s="53" t="e">
        <f>+$C$30*'10 - 2013'!AJ166</f>
        <v>#DIV/0!</v>
      </c>
      <c r="I166" s="53" t="e">
        <f>+$C$30*'10 - 2013'!AK166</f>
        <v>#DIV/0!</v>
      </c>
      <c r="J166" s="53" t="e">
        <f>+$C$30*'10 - 2013'!AL166</f>
        <v>#DIV/0!</v>
      </c>
      <c r="K166" s="53" t="e">
        <f>+$C$30*'10 - 2013'!AM166</f>
        <v>#DIV/0!</v>
      </c>
      <c r="L166" s="53" t="e">
        <f>+$C$30*'10 - 2013'!AN166</f>
        <v>#DIV/0!</v>
      </c>
      <c r="M166" s="53" t="e">
        <f>+$C$30*'10 - 2013'!AO166</f>
        <v>#DIV/0!</v>
      </c>
      <c r="N166" s="53" t="e">
        <f>+$C$30*'10 - 2013'!AP166</f>
        <v>#DIV/0!</v>
      </c>
      <c r="O166" s="53" t="e">
        <f>+$C$30*'10 - 2013'!AQ166</f>
        <v>#DIV/0!</v>
      </c>
      <c r="P166" s="53" t="e">
        <f>+$C$30*'10 - 2013'!AR166</f>
        <v>#DIV/0!</v>
      </c>
      <c r="Q166" s="53" t="e">
        <f>+$C$30*'10 - 2013'!AS166</f>
        <v>#DIV/0!</v>
      </c>
      <c r="R166" s="53" t="e">
        <f>+$C$30*'10 - 2013'!AT166</f>
        <v>#DIV/0!</v>
      </c>
      <c r="S166" s="53" t="e">
        <f>+$C$30*'10 - 2013'!AU166</f>
        <v>#DIV/0!</v>
      </c>
      <c r="T166" s="53" t="e">
        <f>+$C$30*'10 - 2013'!AV166</f>
        <v>#DIV/0!</v>
      </c>
      <c r="U166" s="53" t="e">
        <f>+$C$30*'10 - 2013'!AW166</f>
        <v>#DIV/0!</v>
      </c>
      <c r="V166" s="53" t="e">
        <f>+$C$30*'10 - 2013'!AX166</f>
        <v>#DIV/0!</v>
      </c>
      <c r="W166" s="53" t="e">
        <f>+$C$30*'10 - 2013'!AY166</f>
        <v>#DIV/0!</v>
      </c>
      <c r="X166" s="53" t="e">
        <f>+$C$30*'10 - 2013'!AZ166</f>
        <v>#DIV/0!</v>
      </c>
      <c r="Y166" s="53" t="e">
        <f>+$C$30*'10 - 2013'!BA166</f>
        <v>#DIV/0!</v>
      </c>
      <c r="Z166" s="53" t="e">
        <f>+$C$30*'10 - 2013'!BB166</f>
        <v>#DIV/0!</v>
      </c>
      <c r="AA166" s="53" t="e">
        <f>+$C$30*'10 - 2013'!BC166</f>
        <v>#DIV/0!</v>
      </c>
      <c r="AB166" s="53" t="e">
        <f>+$C$30*'10 - 2013'!BD166</f>
        <v>#DIV/0!</v>
      </c>
      <c r="AC166" s="53" t="e">
        <f>+$C$30*'10 - 2013'!BE166</f>
        <v>#DIV/0!</v>
      </c>
      <c r="AD166" s="53" t="e">
        <f>+$C$30*'10 - 2013'!BF166</f>
        <v>#DIV/0!</v>
      </c>
      <c r="AE166" s="53" t="e">
        <f>+$C$30*'10 - 2013'!BG166</f>
        <v>#DIV/0!</v>
      </c>
      <c r="AF166" s="53" t="e">
        <f>+$C$30*'10 - 2013'!BH166</f>
        <v>#DIV/0!</v>
      </c>
      <c r="AG166" s="53" t="e">
        <f>+$C$30*'10 - 2013'!BI166</f>
        <v>#DIV/0!</v>
      </c>
      <c r="AH166" s="53" t="e">
        <f>+$C$30*'10 - 2013'!BJ166</f>
        <v>#DIV/0!</v>
      </c>
      <c r="AI166" s="2"/>
    </row>
    <row r="167" spans="1:35">
      <c r="A167" s="63">
        <v>160</v>
      </c>
      <c r="B167" s="53">
        <f>+'10 - 2013'!B167</f>
        <v>0</v>
      </c>
      <c r="C167" s="53" t="e">
        <f>+'10 - 2013'!AE167/'10 - 2013'!BK167</f>
        <v>#DIV/0!</v>
      </c>
      <c r="D167" s="53" t="e">
        <f>+$C$30*'10 - 2013'!AF167</f>
        <v>#DIV/0!</v>
      </c>
      <c r="E167" s="53" t="e">
        <f>+$C$30*'10 - 2013'!AG167</f>
        <v>#DIV/0!</v>
      </c>
      <c r="F167" s="53" t="e">
        <f>+$C$30*'10 - 2013'!AH167</f>
        <v>#DIV/0!</v>
      </c>
      <c r="G167" s="53" t="e">
        <f>+$C$30*'10 - 2013'!AI167</f>
        <v>#DIV/0!</v>
      </c>
      <c r="H167" s="53" t="e">
        <f>+$C$30*'10 - 2013'!AJ167</f>
        <v>#DIV/0!</v>
      </c>
      <c r="I167" s="53" t="e">
        <f>+$C$30*'10 - 2013'!AK167</f>
        <v>#DIV/0!</v>
      </c>
      <c r="J167" s="53" t="e">
        <f>+$C$30*'10 - 2013'!AL167</f>
        <v>#DIV/0!</v>
      </c>
      <c r="K167" s="53" t="e">
        <f>+$C$30*'10 - 2013'!AM167</f>
        <v>#DIV/0!</v>
      </c>
      <c r="L167" s="53" t="e">
        <f>+$C$30*'10 - 2013'!AN167</f>
        <v>#DIV/0!</v>
      </c>
      <c r="M167" s="53" t="e">
        <f>+$C$30*'10 - 2013'!AO167</f>
        <v>#DIV/0!</v>
      </c>
      <c r="N167" s="53" t="e">
        <f>+$C$30*'10 - 2013'!AP167</f>
        <v>#DIV/0!</v>
      </c>
      <c r="O167" s="53" t="e">
        <f>+$C$30*'10 - 2013'!AQ167</f>
        <v>#DIV/0!</v>
      </c>
      <c r="P167" s="53" t="e">
        <f>+$C$30*'10 - 2013'!AR167</f>
        <v>#DIV/0!</v>
      </c>
      <c r="Q167" s="53" t="e">
        <f>+$C$30*'10 - 2013'!AS167</f>
        <v>#DIV/0!</v>
      </c>
      <c r="R167" s="53" t="e">
        <f>+$C$30*'10 - 2013'!AT167</f>
        <v>#DIV/0!</v>
      </c>
      <c r="S167" s="53" t="e">
        <f>+$C$30*'10 - 2013'!AU167</f>
        <v>#DIV/0!</v>
      </c>
      <c r="T167" s="53" t="e">
        <f>+$C$30*'10 - 2013'!AV167</f>
        <v>#DIV/0!</v>
      </c>
      <c r="U167" s="53" t="e">
        <f>+$C$30*'10 - 2013'!AW167</f>
        <v>#DIV/0!</v>
      </c>
      <c r="V167" s="53" t="e">
        <f>+$C$30*'10 - 2013'!AX167</f>
        <v>#DIV/0!</v>
      </c>
      <c r="W167" s="53" t="e">
        <f>+$C$30*'10 - 2013'!AY167</f>
        <v>#DIV/0!</v>
      </c>
      <c r="X167" s="53" t="e">
        <f>+$C$30*'10 - 2013'!AZ167</f>
        <v>#DIV/0!</v>
      </c>
      <c r="Y167" s="53" t="e">
        <f>+$C$30*'10 - 2013'!BA167</f>
        <v>#DIV/0!</v>
      </c>
      <c r="Z167" s="53" t="e">
        <f>+$C$30*'10 - 2013'!BB167</f>
        <v>#DIV/0!</v>
      </c>
      <c r="AA167" s="53" t="e">
        <f>+$C$30*'10 - 2013'!BC167</f>
        <v>#DIV/0!</v>
      </c>
      <c r="AB167" s="53" t="e">
        <f>+$C$30*'10 - 2013'!BD167</f>
        <v>#DIV/0!</v>
      </c>
      <c r="AC167" s="53" t="e">
        <f>+$C$30*'10 - 2013'!BE167</f>
        <v>#DIV/0!</v>
      </c>
      <c r="AD167" s="53" t="e">
        <f>+$C$30*'10 - 2013'!BF167</f>
        <v>#DIV/0!</v>
      </c>
      <c r="AE167" s="53" t="e">
        <f>+$C$30*'10 - 2013'!BG167</f>
        <v>#DIV/0!</v>
      </c>
      <c r="AF167" s="53" t="e">
        <f>+$C$30*'10 - 2013'!BH167</f>
        <v>#DIV/0!</v>
      </c>
      <c r="AG167" s="53" t="e">
        <f>+$C$30*'10 - 2013'!BI167</f>
        <v>#DIV/0!</v>
      </c>
      <c r="AH167" s="53" t="e">
        <f>+$C$30*'10 - 2013'!BJ167</f>
        <v>#DIV/0!</v>
      </c>
      <c r="AI167" s="2"/>
    </row>
    <row r="168" spans="1:35">
      <c r="A168" s="63">
        <v>161</v>
      </c>
      <c r="B168" s="53">
        <f>+'10 - 2013'!B168</f>
        <v>0</v>
      </c>
      <c r="C168" s="53" t="e">
        <f>+'10 - 2013'!AE168/'10 - 2013'!BK168</f>
        <v>#DIV/0!</v>
      </c>
      <c r="D168" s="53" t="e">
        <f>+$C$30*'10 - 2013'!AF168</f>
        <v>#DIV/0!</v>
      </c>
      <c r="E168" s="53" t="e">
        <f>+$C$30*'10 - 2013'!AG168</f>
        <v>#DIV/0!</v>
      </c>
      <c r="F168" s="53" t="e">
        <f>+$C$30*'10 - 2013'!AH168</f>
        <v>#DIV/0!</v>
      </c>
      <c r="G168" s="53" t="e">
        <f>+$C$30*'10 - 2013'!AI168</f>
        <v>#DIV/0!</v>
      </c>
      <c r="H168" s="53" t="e">
        <f>+$C$30*'10 - 2013'!AJ168</f>
        <v>#DIV/0!</v>
      </c>
      <c r="I168" s="53" t="e">
        <f>+$C$30*'10 - 2013'!AK168</f>
        <v>#DIV/0!</v>
      </c>
      <c r="J168" s="53" t="e">
        <f>+$C$30*'10 - 2013'!AL168</f>
        <v>#DIV/0!</v>
      </c>
      <c r="K168" s="53" t="e">
        <f>+$C$30*'10 - 2013'!AM168</f>
        <v>#DIV/0!</v>
      </c>
      <c r="L168" s="53" t="e">
        <f>+$C$30*'10 - 2013'!AN168</f>
        <v>#DIV/0!</v>
      </c>
      <c r="M168" s="53" t="e">
        <f>+$C$30*'10 - 2013'!AO168</f>
        <v>#DIV/0!</v>
      </c>
      <c r="N168" s="53" t="e">
        <f>+$C$30*'10 - 2013'!AP168</f>
        <v>#DIV/0!</v>
      </c>
      <c r="O168" s="53" t="e">
        <f>+$C$30*'10 - 2013'!AQ168</f>
        <v>#DIV/0!</v>
      </c>
      <c r="P168" s="53" t="e">
        <f>+$C$30*'10 - 2013'!AR168</f>
        <v>#DIV/0!</v>
      </c>
      <c r="Q168" s="53" t="e">
        <f>+$C$30*'10 - 2013'!AS168</f>
        <v>#DIV/0!</v>
      </c>
      <c r="R168" s="53" t="e">
        <f>+$C$30*'10 - 2013'!AT168</f>
        <v>#DIV/0!</v>
      </c>
      <c r="S168" s="53" t="e">
        <f>+$C$30*'10 - 2013'!AU168</f>
        <v>#DIV/0!</v>
      </c>
      <c r="T168" s="53" t="e">
        <f>+$C$30*'10 - 2013'!AV168</f>
        <v>#DIV/0!</v>
      </c>
      <c r="U168" s="53" t="e">
        <f>+$C$30*'10 - 2013'!AW168</f>
        <v>#DIV/0!</v>
      </c>
      <c r="V168" s="53" t="e">
        <f>+$C$30*'10 - 2013'!AX168</f>
        <v>#DIV/0!</v>
      </c>
      <c r="W168" s="53" t="e">
        <f>+$C$30*'10 - 2013'!AY168</f>
        <v>#DIV/0!</v>
      </c>
      <c r="X168" s="53" t="e">
        <f>+$C$30*'10 - 2013'!AZ168</f>
        <v>#DIV/0!</v>
      </c>
      <c r="Y168" s="53" t="e">
        <f>+$C$30*'10 - 2013'!BA168</f>
        <v>#DIV/0!</v>
      </c>
      <c r="Z168" s="53" t="e">
        <f>+$C$30*'10 - 2013'!BB168</f>
        <v>#DIV/0!</v>
      </c>
      <c r="AA168" s="53" t="e">
        <f>+$C$30*'10 - 2013'!BC168</f>
        <v>#DIV/0!</v>
      </c>
      <c r="AB168" s="53" t="e">
        <f>+$C$30*'10 - 2013'!BD168</f>
        <v>#DIV/0!</v>
      </c>
      <c r="AC168" s="53" t="e">
        <f>+$C$30*'10 - 2013'!BE168</f>
        <v>#DIV/0!</v>
      </c>
      <c r="AD168" s="53" t="e">
        <f>+$C$30*'10 - 2013'!BF168</f>
        <v>#DIV/0!</v>
      </c>
      <c r="AE168" s="53" t="e">
        <f>+$C$30*'10 - 2013'!BG168</f>
        <v>#DIV/0!</v>
      </c>
      <c r="AF168" s="53" t="e">
        <f>+$C$30*'10 - 2013'!BH168</f>
        <v>#DIV/0!</v>
      </c>
      <c r="AG168" s="53" t="e">
        <f>+$C$30*'10 - 2013'!BI168</f>
        <v>#DIV/0!</v>
      </c>
      <c r="AH168" s="53" t="e">
        <f>+$C$30*'10 - 2013'!BJ168</f>
        <v>#DIV/0!</v>
      </c>
      <c r="AI168" s="2"/>
    </row>
    <row r="169" spans="1:35">
      <c r="A169" s="63">
        <v>162</v>
      </c>
      <c r="B169" s="53">
        <f>+'10 - 2013'!B169</f>
        <v>0</v>
      </c>
      <c r="C169" s="53" t="e">
        <f>+'10 - 2013'!AE169/'10 - 2013'!BK169</f>
        <v>#DIV/0!</v>
      </c>
      <c r="D169" s="53" t="e">
        <f>+$C$30*'10 - 2013'!AF169</f>
        <v>#DIV/0!</v>
      </c>
      <c r="E169" s="53" t="e">
        <f>+$C$30*'10 - 2013'!AG169</f>
        <v>#DIV/0!</v>
      </c>
      <c r="F169" s="53" t="e">
        <f>+$C$30*'10 - 2013'!AH169</f>
        <v>#DIV/0!</v>
      </c>
      <c r="G169" s="53" t="e">
        <f>+$C$30*'10 - 2013'!AI169</f>
        <v>#DIV/0!</v>
      </c>
      <c r="H169" s="53" t="e">
        <f>+$C$30*'10 - 2013'!AJ169</f>
        <v>#DIV/0!</v>
      </c>
      <c r="I169" s="53" t="e">
        <f>+$C$30*'10 - 2013'!AK169</f>
        <v>#DIV/0!</v>
      </c>
      <c r="J169" s="53" t="e">
        <f>+$C$30*'10 - 2013'!AL169</f>
        <v>#DIV/0!</v>
      </c>
      <c r="K169" s="53" t="e">
        <f>+$C$30*'10 - 2013'!AM169</f>
        <v>#DIV/0!</v>
      </c>
      <c r="L169" s="53" t="e">
        <f>+$C$30*'10 - 2013'!AN169</f>
        <v>#DIV/0!</v>
      </c>
      <c r="M169" s="53" t="e">
        <f>+$C$30*'10 - 2013'!AO169</f>
        <v>#DIV/0!</v>
      </c>
      <c r="N169" s="53" t="e">
        <f>+$C$30*'10 - 2013'!AP169</f>
        <v>#DIV/0!</v>
      </c>
      <c r="O169" s="53" t="e">
        <f>+$C$30*'10 - 2013'!AQ169</f>
        <v>#DIV/0!</v>
      </c>
      <c r="P169" s="53" t="e">
        <f>+$C$30*'10 - 2013'!AR169</f>
        <v>#DIV/0!</v>
      </c>
      <c r="Q169" s="53" t="e">
        <f>+$C$30*'10 - 2013'!AS169</f>
        <v>#DIV/0!</v>
      </c>
      <c r="R169" s="53" t="e">
        <f>+$C$30*'10 - 2013'!AT169</f>
        <v>#DIV/0!</v>
      </c>
      <c r="S169" s="53" t="e">
        <f>+$C$30*'10 - 2013'!AU169</f>
        <v>#DIV/0!</v>
      </c>
      <c r="T169" s="53" t="e">
        <f>+$C$30*'10 - 2013'!AV169</f>
        <v>#DIV/0!</v>
      </c>
      <c r="U169" s="53" t="e">
        <f>+$C$30*'10 - 2013'!AW169</f>
        <v>#DIV/0!</v>
      </c>
      <c r="V169" s="53" t="e">
        <f>+$C$30*'10 - 2013'!AX169</f>
        <v>#DIV/0!</v>
      </c>
      <c r="W169" s="53" t="e">
        <f>+$C$30*'10 - 2013'!AY169</f>
        <v>#DIV/0!</v>
      </c>
      <c r="X169" s="53" t="e">
        <f>+$C$30*'10 - 2013'!AZ169</f>
        <v>#DIV/0!</v>
      </c>
      <c r="Y169" s="53" t="e">
        <f>+$C$30*'10 - 2013'!BA169</f>
        <v>#DIV/0!</v>
      </c>
      <c r="Z169" s="53" t="e">
        <f>+$C$30*'10 - 2013'!BB169</f>
        <v>#DIV/0!</v>
      </c>
      <c r="AA169" s="53" t="e">
        <f>+$C$30*'10 - 2013'!BC169</f>
        <v>#DIV/0!</v>
      </c>
      <c r="AB169" s="53" t="e">
        <f>+$C$30*'10 - 2013'!BD169</f>
        <v>#DIV/0!</v>
      </c>
      <c r="AC169" s="53" t="e">
        <f>+$C$30*'10 - 2013'!BE169</f>
        <v>#DIV/0!</v>
      </c>
      <c r="AD169" s="53" t="e">
        <f>+$C$30*'10 - 2013'!BF169</f>
        <v>#DIV/0!</v>
      </c>
      <c r="AE169" s="53" t="e">
        <f>+$C$30*'10 - 2013'!BG169</f>
        <v>#DIV/0!</v>
      </c>
      <c r="AF169" s="53" t="e">
        <f>+$C$30*'10 - 2013'!BH169</f>
        <v>#DIV/0!</v>
      </c>
      <c r="AG169" s="53" t="e">
        <f>+$C$30*'10 - 2013'!BI169</f>
        <v>#DIV/0!</v>
      </c>
      <c r="AH169" s="53" t="e">
        <f>+$C$30*'10 - 2013'!BJ169</f>
        <v>#DIV/0!</v>
      </c>
      <c r="AI169" s="2"/>
    </row>
    <row r="170" spans="1:35">
      <c r="A170" s="63">
        <v>163</v>
      </c>
      <c r="B170" s="53">
        <f>+'10 - 2013'!B170</f>
        <v>0</v>
      </c>
      <c r="C170" s="53" t="e">
        <f>+'10 - 2013'!AE170/'10 - 2013'!BK170</f>
        <v>#DIV/0!</v>
      </c>
      <c r="D170" s="53" t="e">
        <f>+$C$30*'10 - 2013'!AF170</f>
        <v>#DIV/0!</v>
      </c>
      <c r="E170" s="53" t="e">
        <f>+$C$30*'10 - 2013'!AG170</f>
        <v>#DIV/0!</v>
      </c>
      <c r="F170" s="53" t="e">
        <f>+$C$30*'10 - 2013'!AH170</f>
        <v>#DIV/0!</v>
      </c>
      <c r="G170" s="53" t="e">
        <f>+$C$30*'10 - 2013'!AI170</f>
        <v>#DIV/0!</v>
      </c>
      <c r="H170" s="53" t="e">
        <f>+$C$30*'10 - 2013'!AJ170</f>
        <v>#DIV/0!</v>
      </c>
      <c r="I170" s="53" t="e">
        <f>+$C$30*'10 - 2013'!AK170</f>
        <v>#DIV/0!</v>
      </c>
      <c r="J170" s="53" t="e">
        <f>+$C$30*'10 - 2013'!AL170</f>
        <v>#DIV/0!</v>
      </c>
      <c r="K170" s="53" t="e">
        <f>+$C$30*'10 - 2013'!AM170</f>
        <v>#DIV/0!</v>
      </c>
      <c r="L170" s="53" t="e">
        <f>+$C$30*'10 - 2013'!AN170</f>
        <v>#DIV/0!</v>
      </c>
      <c r="M170" s="53" t="e">
        <f>+$C$30*'10 - 2013'!AO170</f>
        <v>#DIV/0!</v>
      </c>
      <c r="N170" s="53" t="e">
        <f>+$C$30*'10 - 2013'!AP170</f>
        <v>#DIV/0!</v>
      </c>
      <c r="O170" s="53" t="e">
        <f>+$C$30*'10 - 2013'!AQ170</f>
        <v>#DIV/0!</v>
      </c>
      <c r="P170" s="53" t="e">
        <f>+$C$30*'10 - 2013'!AR170</f>
        <v>#DIV/0!</v>
      </c>
      <c r="Q170" s="53" t="e">
        <f>+$C$30*'10 - 2013'!AS170</f>
        <v>#DIV/0!</v>
      </c>
      <c r="R170" s="53" t="e">
        <f>+$C$30*'10 - 2013'!AT170</f>
        <v>#DIV/0!</v>
      </c>
      <c r="S170" s="53" t="e">
        <f>+$C$30*'10 - 2013'!AU170</f>
        <v>#DIV/0!</v>
      </c>
      <c r="T170" s="53" t="e">
        <f>+$C$30*'10 - 2013'!AV170</f>
        <v>#DIV/0!</v>
      </c>
      <c r="U170" s="53" t="e">
        <f>+$C$30*'10 - 2013'!AW170</f>
        <v>#DIV/0!</v>
      </c>
      <c r="V170" s="53" t="e">
        <f>+$C$30*'10 - 2013'!AX170</f>
        <v>#DIV/0!</v>
      </c>
      <c r="W170" s="53" t="e">
        <f>+$C$30*'10 - 2013'!AY170</f>
        <v>#DIV/0!</v>
      </c>
      <c r="X170" s="53" t="e">
        <f>+$C$30*'10 - 2013'!AZ170</f>
        <v>#DIV/0!</v>
      </c>
      <c r="Y170" s="53" t="e">
        <f>+$C$30*'10 - 2013'!BA170</f>
        <v>#DIV/0!</v>
      </c>
      <c r="Z170" s="53" t="e">
        <f>+$C$30*'10 - 2013'!BB170</f>
        <v>#DIV/0!</v>
      </c>
      <c r="AA170" s="53" t="e">
        <f>+$C$30*'10 - 2013'!BC170</f>
        <v>#DIV/0!</v>
      </c>
      <c r="AB170" s="53" t="e">
        <f>+$C$30*'10 - 2013'!BD170</f>
        <v>#DIV/0!</v>
      </c>
      <c r="AC170" s="53" t="e">
        <f>+$C$30*'10 - 2013'!BE170</f>
        <v>#DIV/0!</v>
      </c>
      <c r="AD170" s="53" t="e">
        <f>+$C$30*'10 - 2013'!BF170</f>
        <v>#DIV/0!</v>
      </c>
      <c r="AE170" s="53" t="e">
        <f>+$C$30*'10 - 2013'!BG170</f>
        <v>#DIV/0!</v>
      </c>
      <c r="AF170" s="53" t="e">
        <f>+$C$30*'10 - 2013'!BH170</f>
        <v>#DIV/0!</v>
      </c>
      <c r="AG170" s="53" t="e">
        <f>+$C$30*'10 - 2013'!BI170</f>
        <v>#DIV/0!</v>
      </c>
      <c r="AH170" s="53" t="e">
        <f>+$C$30*'10 - 2013'!BJ170</f>
        <v>#DIV/0!</v>
      </c>
      <c r="AI170" s="2"/>
    </row>
    <row r="171" spans="1:35">
      <c r="A171" s="63">
        <v>164</v>
      </c>
      <c r="B171" s="53">
        <f>+'10 - 2013'!B171</f>
        <v>0</v>
      </c>
      <c r="C171" s="53" t="e">
        <f>+'10 - 2013'!AE171/'10 - 2013'!BK171</f>
        <v>#DIV/0!</v>
      </c>
      <c r="D171" s="53" t="e">
        <f>+$C$30*'10 - 2013'!AF171</f>
        <v>#DIV/0!</v>
      </c>
      <c r="E171" s="53" t="e">
        <f>+$C$30*'10 - 2013'!AG171</f>
        <v>#DIV/0!</v>
      </c>
      <c r="F171" s="53" t="e">
        <f>+$C$30*'10 - 2013'!AH171</f>
        <v>#DIV/0!</v>
      </c>
      <c r="G171" s="53" t="e">
        <f>+$C$30*'10 - 2013'!AI171</f>
        <v>#DIV/0!</v>
      </c>
      <c r="H171" s="53" t="e">
        <f>+$C$30*'10 - 2013'!AJ171</f>
        <v>#DIV/0!</v>
      </c>
      <c r="I171" s="53" t="e">
        <f>+$C$30*'10 - 2013'!AK171</f>
        <v>#DIV/0!</v>
      </c>
      <c r="J171" s="53" t="e">
        <f>+$C$30*'10 - 2013'!AL171</f>
        <v>#DIV/0!</v>
      </c>
      <c r="K171" s="53" t="e">
        <f>+$C$30*'10 - 2013'!AM171</f>
        <v>#DIV/0!</v>
      </c>
      <c r="L171" s="53" t="e">
        <f>+$C$30*'10 - 2013'!AN171</f>
        <v>#DIV/0!</v>
      </c>
      <c r="M171" s="53" t="e">
        <f>+$C$30*'10 - 2013'!AO171</f>
        <v>#DIV/0!</v>
      </c>
      <c r="N171" s="53" t="e">
        <f>+$C$30*'10 - 2013'!AP171</f>
        <v>#DIV/0!</v>
      </c>
      <c r="O171" s="53" t="e">
        <f>+$C$30*'10 - 2013'!AQ171</f>
        <v>#DIV/0!</v>
      </c>
      <c r="P171" s="53" t="e">
        <f>+$C$30*'10 - 2013'!AR171</f>
        <v>#DIV/0!</v>
      </c>
      <c r="Q171" s="53" t="e">
        <f>+$C$30*'10 - 2013'!AS171</f>
        <v>#DIV/0!</v>
      </c>
      <c r="R171" s="53" t="e">
        <f>+$C$30*'10 - 2013'!AT171</f>
        <v>#DIV/0!</v>
      </c>
      <c r="S171" s="53" t="e">
        <f>+$C$30*'10 - 2013'!AU171</f>
        <v>#DIV/0!</v>
      </c>
      <c r="T171" s="53" t="e">
        <f>+$C$30*'10 - 2013'!AV171</f>
        <v>#DIV/0!</v>
      </c>
      <c r="U171" s="53" t="e">
        <f>+$C$30*'10 - 2013'!AW171</f>
        <v>#DIV/0!</v>
      </c>
      <c r="V171" s="53" t="e">
        <f>+$C$30*'10 - 2013'!AX171</f>
        <v>#DIV/0!</v>
      </c>
      <c r="W171" s="53" t="e">
        <f>+$C$30*'10 - 2013'!AY171</f>
        <v>#DIV/0!</v>
      </c>
      <c r="X171" s="53" t="e">
        <f>+$C$30*'10 - 2013'!AZ171</f>
        <v>#DIV/0!</v>
      </c>
      <c r="Y171" s="53" t="e">
        <f>+$C$30*'10 - 2013'!BA171</f>
        <v>#DIV/0!</v>
      </c>
      <c r="Z171" s="53" t="e">
        <f>+$C$30*'10 - 2013'!BB171</f>
        <v>#DIV/0!</v>
      </c>
      <c r="AA171" s="53" t="e">
        <f>+$C$30*'10 - 2013'!BC171</f>
        <v>#DIV/0!</v>
      </c>
      <c r="AB171" s="53" t="e">
        <f>+$C$30*'10 - 2013'!BD171</f>
        <v>#DIV/0!</v>
      </c>
      <c r="AC171" s="53" t="e">
        <f>+$C$30*'10 - 2013'!BE171</f>
        <v>#DIV/0!</v>
      </c>
      <c r="AD171" s="53" t="e">
        <f>+$C$30*'10 - 2013'!BF171</f>
        <v>#DIV/0!</v>
      </c>
      <c r="AE171" s="53" t="e">
        <f>+$C$30*'10 - 2013'!BG171</f>
        <v>#DIV/0!</v>
      </c>
      <c r="AF171" s="53" t="e">
        <f>+$C$30*'10 - 2013'!BH171</f>
        <v>#DIV/0!</v>
      </c>
      <c r="AG171" s="53" t="e">
        <f>+$C$30*'10 - 2013'!BI171</f>
        <v>#DIV/0!</v>
      </c>
      <c r="AH171" s="53" t="e">
        <f>+$C$30*'10 - 2013'!BJ171</f>
        <v>#DIV/0!</v>
      </c>
      <c r="AI171" s="2"/>
    </row>
    <row r="172" spans="1:35">
      <c r="A172" s="63">
        <v>165</v>
      </c>
      <c r="B172" s="53">
        <f>+'10 - 2013'!B172</f>
        <v>0</v>
      </c>
      <c r="C172" s="53" t="e">
        <f>+'10 - 2013'!AE172/'10 - 2013'!BK172</f>
        <v>#DIV/0!</v>
      </c>
      <c r="D172" s="53" t="e">
        <f>+$C$30*'10 - 2013'!AF172</f>
        <v>#DIV/0!</v>
      </c>
      <c r="E172" s="53" t="e">
        <f>+$C$30*'10 - 2013'!AG172</f>
        <v>#DIV/0!</v>
      </c>
      <c r="F172" s="53" t="e">
        <f>+$C$30*'10 - 2013'!AH172</f>
        <v>#DIV/0!</v>
      </c>
      <c r="G172" s="53" t="e">
        <f>+$C$30*'10 - 2013'!AI172</f>
        <v>#DIV/0!</v>
      </c>
      <c r="H172" s="53" t="e">
        <f>+$C$30*'10 - 2013'!AJ172</f>
        <v>#DIV/0!</v>
      </c>
      <c r="I172" s="53" t="e">
        <f>+$C$30*'10 - 2013'!AK172</f>
        <v>#DIV/0!</v>
      </c>
      <c r="J172" s="53" t="e">
        <f>+$C$30*'10 - 2013'!AL172</f>
        <v>#DIV/0!</v>
      </c>
      <c r="K172" s="53" t="e">
        <f>+$C$30*'10 - 2013'!AM172</f>
        <v>#DIV/0!</v>
      </c>
      <c r="L172" s="53" t="e">
        <f>+$C$30*'10 - 2013'!AN172</f>
        <v>#DIV/0!</v>
      </c>
      <c r="M172" s="53" t="e">
        <f>+$C$30*'10 - 2013'!AO172</f>
        <v>#DIV/0!</v>
      </c>
      <c r="N172" s="53" t="e">
        <f>+$C$30*'10 - 2013'!AP172</f>
        <v>#DIV/0!</v>
      </c>
      <c r="O172" s="53" t="e">
        <f>+$C$30*'10 - 2013'!AQ172</f>
        <v>#DIV/0!</v>
      </c>
      <c r="P172" s="53" t="e">
        <f>+$C$30*'10 - 2013'!AR172</f>
        <v>#DIV/0!</v>
      </c>
      <c r="Q172" s="53" t="e">
        <f>+$C$30*'10 - 2013'!AS172</f>
        <v>#DIV/0!</v>
      </c>
      <c r="R172" s="53" t="e">
        <f>+$C$30*'10 - 2013'!AT172</f>
        <v>#DIV/0!</v>
      </c>
      <c r="S172" s="53" t="e">
        <f>+$C$30*'10 - 2013'!AU172</f>
        <v>#DIV/0!</v>
      </c>
      <c r="T172" s="53" t="e">
        <f>+$C$30*'10 - 2013'!AV172</f>
        <v>#DIV/0!</v>
      </c>
      <c r="U172" s="53" t="e">
        <f>+$C$30*'10 - 2013'!AW172</f>
        <v>#DIV/0!</v>
      </c>
      <c r="V172" s="53" t="e">
        <f>+$C$30*'10 - 2013'!AX172</f>
        <v>#DIV/0!</v>
      </c>
      <c r="W172" s="53" t="e">
        <f>+$C$30*'10 - 2013'!AY172</f>
        <v>#DIV/0!</v>
      </c>
      <c r="X172" s="53" t="e">
        <f>+$C$30*'10 - 2013'!AZ172</f>
        <v>#DIV/0!</v>
      </c>
      <c r="Y172" s="53" t="e">
        <f>+$C$30*'10 - 2013'!BA172</f>
        <v>#DIV/0!</v>
      </c>
      <c r="Z172" s="53" t="e">
        <f>+$C$30*'10 - 2013'!BB172</f>
        <v>#DIV/0!</v>
      </c>
      <c r="AA172" s="53" t="e">
        <f>+$C$30*'10 - 2013'!BC172</f>
        <v>#DIV/0!</v>
      </c>
      <c r="AB172" s="53" t="e">
        <f>+$C$30*'10 - 2013'!BD172</f>
        <v>#DIV/0!</v>
      </c>
      <c r="AC172" s="53" t="e">
        <f>+$C$30*'10 - 2013'!BE172</f>
        <v>#DIV/0!</v>
      </c>
      <c r="AD172" s="53" t="e">
        <f>+$C$30*'10 - 2013'!BF172</f>
        <v>#DIV/0!</v>
      </c>
      <c r="AE172" s="53" t="e">
        <f>+$C$30*'10 - 2013'!BG172</f>
        <v>#DIV/0!</v>
      </c>
      <c r="AF172" s="53" t="e">
        <f>+$C$30*'10 - 2013'!BH172</f>
        <v>#DIV/0!</v>
      </c>
      <c r="AG172" s="53" t="e">
        <f>+$C$30*'10 - 2013'!BI172</f>
        <v>#DIV/0!</v>
      </c>
      <c r="AH172" s="53" t="e">
        <f>+$C$30*'10 - 2013'!BJ172</f>
        <v>#DIV/0!</v>
      </c>
      <c r="AI172" s="2"/>
    </row>
    <row r="173" spans="1:35">
      <c r="A173" s="63">
        <v>166</v>
      </c>
      <c r="B173" s="53">
        <f>+'10 - 2013'!B173</f>
        <v>0</v>
      </c>
      <c r="C173" s="53" t="e">
        <f>+'10 - 2013'!AE173/'10 - 2013'!BK173</f>
        <v>#DIV/0!</v>
      </c>
      <c r="D173" s="53" t="e">
        <f>+$C$30*'10 - 2013'!AF173</f>
        <v>#DIV/0!</v>
      </c>
      <c r="E173" s="53" t="e">
        <f>+$C$30*'10 - 2013'!AG173</f>
        <v>#DIV/0!</v>
      </c>
      <c r="F173" s="53" t="e">
        <f>+$C$30*'10 - 2013'!AH173</f>
        <v>#DIV/0!</v>
      </c>
      <c r="G173" s="53" t="e">
        <f>+$C$30*'10 - 2013'!AI173</f>
        <v>#DIV/0!</v>
      </c>
      <c r="H173" s="53" t="e">
        <f>+$C$30*'10 - 2013'!AJ173</f>
        <v>#DIV/0!</v>
      </c>
      <c r="I173" s="53" t="e">
        <f>+$C$30*'10 - 2013'!AK173</f>
        <v>#DIV/0!</v>
      </c>
      <c r="J173" s="53" t="e">
        <f>+$C$30*'10 - 2013'!AL173</f>
        <v>#DIV/0!</v>
      </c>
      <c r="K173" s="53" t="e">
        <f>+$C$30*'10 - 2013'!AM173</f>
        <v>#DIV/0!</v>
      </c>
      <c r="L173" s="53" t="e">
        <f>+$C$30*'10 - 2013'!AN173</f>
        <v>#DIV/0!</v>
      </c>
      <c r="M173" s="53" t="e">
        <f>+$C$30*'10 - 2013'!AO173</f>
        <v>#DIV/0!</v>
      </c>
      <c r="N173" s="53" t="e">
        <f>+$C$30*'10 - 2013'!AP173</f>
        <v>#DIV/0!</v>
      </c>
      <c r="O173" s="53" t="e">
        <f>+$C$30*'10 - 2013'!AQ173</f>
        <v>#DIV/0!</v>
      </c>
      <c r="P173" s="53" t="e">
        <f>+$C$30*'10 - 2013'!AR173</f>
        <v>#DIV/0!</v>
      </c>
      <c r="Q173" s="53" t="e">
        <f>+$C$30*'10 - 2013'!AS173</f>
        <v>#DIV/0!</v>
      </c>
      <c r="R173" s="53" t="e">
        <f>+$C$30*'10 - 2013'!AT173</f>
        <v>#DIV/0!</v>
      </c>
      <c r="S173" s="53" t="e">
        <f>+$C$30*'10 - 2013'!AU173</f>
        <v>#DIV/0!</v>
      </c>
      <c r="T173" s="53" t="e">
        <f>+$C$30*'10 - 2013'!AV173</f>
        <v>#DIV/0!</v>
      </c>
      <c r="U173" s="53" t="e">
        <f>+$C$30*'10 - 2013'!AW173</f>
        <v>#DIV/0!</v>
      </c>
      <c r="V173" s="53" t="e">
        <f>+$C$30*'10 - 2013'!AX173</f>
        <v>#DIV/0!</v>
      </c>
      <c r="W173" s="53" t="e">
        <f>+$C$30*'10 - 2013'!AY173</f>
        <v>#DIV/0!</v>
      </c>
      <c r="X173" s="53" t="e">
        <f>+$C$30*'10 - 2013'!AZ173</f>
        <v>#DIV/0!</v>
      </c>
      <c r="Y173" s="53" t="e">
        <f>+$C$30*'10 - 2013'!BA173</f>
        <v>#DIV/0!</v>
      </c>
      <c r="Z173" s="53" t="e">
        <f>+$C$30*'10 - 2013'!BB173</f>
        <v>#DIV/0!</v>
      </c>
      <c r="AA173" s="53" t="e">
        <f>+$C$30*'10 - 2013'!BC173</f>
        <v>#DIV/0!</v>
      </c>
      <c r="AB173" s="53" t="e">
        <f>+$C$30*'10 - 2013'!BD173</f>
        <v>#DIV/0!</v>
      </c>
      <c r="AC173" s="53" t="e">
        <f>+$C$30*'10 - 2013'!BE173</f>
        <v>#DIV/0!</v>
      </c>
      <c r="AD173" s="53" t="e">
        <f>+$C$30*'10 - 2013'!BF173</f>
        <v>#DIV/0!</v>
      </c>
      <c r="AE173" s="53" t="e">
        <f>+$C$30*'10 - 2013'!BG173</f>
        <v>#DIV/0!</v>
      </c>
      <c r="AF173" s="53" t="e">
        <f>+$C$30*'10 - 2013'!BH173</f>
        <v>#DIV/0!</v>
      </c>
      <c r="AG173" s="53" t="e">
        <f>+$C$30*'10 - 2013'!BI173</f>
        <v>#DIV/0!</v>
      </c>
      <c r="AH173" s="53" t="e">
        <f>+$C$30*'10 - 2013'!BJ173</f>
        <v>#DIV/0!</v>
      </c>
      <c r="AI173" s="2"/>
    </row>
    <row r="174" spans="1:35">
      <c r="A174" s="63">
        <v>167</v>
      </c>
      <c r="B174" s="53">
        <f>+'10 - 2013'!B174</f>
        <v>0</v>
      </c>
      <c r="C174" s="53" t="e">
        <f>+'10 - 2013'!AE174/'10 - 2013'!BK174</f>
        <v>#DIV/0!</v>
      </c>
      <c r="D174" s="53" t="e">
        <f>+$C$30*'10 - 2013'!AF174</f>
        <v>#DIV/0!</v>
      </c>
      <c r="E174" s="53" t="e">
        <f>+$C$30*'10 - 2013'!AG174</f>
        <v>#DIV/0!</v>
      </c>
      <c r="F174" s="53" t="e">
        <f>+$C$30*'10 - 2013'!AH174</f>
        <v>#DIV/0!</v>
      </c>
      <c r="G174" s="53" t="e">
        <f>+$C$30*'10 - 2013'!AI174</f>
        <v>#DIV/0!</v>
      </c>
      <c r="H174" s="53" t="e">
        <f>+$C$30*'10 - 2013'!AJ174</f>
        <v>#DIV/0!</v>
      </c>
      <c r="I174" s="53" t="e">
        <f>+$C$30*'10 - 2013'!AK174</f>
        <v>#DIV/0!</v>
      </c>
      <c r="J174" s="53" t="e">
        <f>+$C$30*'10 - 2013'!AL174</f>
        <v>#DIV/0!</v>
      </c>
      <c r="K174" s="53" t="e">
        <f>+$C$30*'10 - 2013'!AM174</f>
        <v>#DIV/0!</v>
      </c>
      <c r="L174" s="53" t="e">
        <f>+$C$30*'10 - 2013'!AN174</f>
        <v>#DIV/0!</v>
      </c>
      <c r="M174" s="53" t="e">
        <f>+$C$30*'10 - 2013'!AO174</f>
        <v>#DIV/0!</v>
      </c>
      <c r="N174" s="53" t="e">
        <f>+$C$30*'10 - 2013'!AP174</f>
        <v>#DIV/0!</v>
      </c>
      <c r="O174" s="53" t="e">
        <f>+$C$30*'10 - 2013'!AQ174</f>
        <v>#DIV/0!</v>
      </c>
      <c r="P174" s="53" t="e">
        <f>+$C$30*'10 - 2013'!AR174</f>
        <v>#DIV/0!</v>
      </c>
      <c r="Q174" s="53" t="e">
        <f>+$C$30*'10 - 2013'!AS174</f>
        <v>#DIV/0!</v>
      </c>
      <c r="R174" s="53" t="e">
        <f>+$C$30*'10 - 2013'!AT174</f>
        <v>#DIV/0!</v>
      </c>
      <c r="S174" s="53" t="e">
        <f>+$C$30*'10 - 2013'!AU174</f>
        <v>#DIV/0!</v>
      </c>
      <c r="T174" s="53" t="e">
        <f>+$C$30*'10 - 2013'!AV174</f>
        <v>#DIV/0!</v>
      </c>
      <c r="U174" s="53" t="e">
        <f>+$C$30*'10 - 2013'!AW174</f>
        <v>#DIV/0!</v>
      </c>
      <c r="V174" s="53" t="e">
        <f>+$C$30*'10 - 2013'!AX174</f>
        <v>#DIV/0!</v>
      </c>
      <c r="W174" s="53" t="e">
        <f>+$C$30*'10 - 2013'!AY174</f>
        <v>#DIV/0!</v>
      </c>
      <c r="X174" s="53" t="e">
        <f>+$C$30*'10 - 2013'!AZ174</f>
        <v>#DIV/0!</v>
      </c>
      <c r="Y174" s="53" t="e">
        <f>+$C$30*'10 - 2013'!BA174</f>
        <v>#DIV/0!</v>
      </c>
      <c r="Z174" s="53" t="e">
        <f>+$C$30*'10 - 2013'!BB174</f>
        <v>#DIV/0!</v>
      </c>
      <c r="AA174" s="53" t="e">
        <f>+$C$30*'10 - 2013'!BC174</f>
        <v>#DIV/0!</v>
      </c>
      <c r="AB174" s="53" t="e">
        <f>+$C$30*'10 - 2013'!BD174</f>
        <v>#DIV/0!</v>
      </c>
      <c r="AC174" s="53" t="e">
        <f>+$C$30*'10 - 2013'!BE174</f>
        <v>#DIV/0!</v>
      </c>
      <c r="AD174" s="53" t="e">
        <f>+$C$30*'10 - 2013'!BF174</f>
        <v>#DIV/0!</v>
      </c>
      <c r="AE174" s="53" t="e">
        <f>+$C$30*'10 - 2013'!BG174</f>
        <v>#DIV/0!</v>
      </c>
      <c r="AF174" s="53" t="e">
        <f>+$C$30*'10 - 2013'!BH174</f>
        <v>#DIV/0!</v>
      </c>
      <c r="AG174" s="53" t="e">
        <f>+$C$30*'10 - 2013'!BI174</f>
        <v>#DIV/0!</v>
      </c>
      <c r="AH174" s="53" t="e">
        <f>+$C$30*'10 - 2013'!BJ174</f>
        <v>#DIV/0!</v>
      </c>
      <c r="AI174" s="2"/>
    </row>
    <row r="175" spans="1:35">
      <c r="A175" s="63">
        <v>168</v>
      </c>
      <c r="B175" s="53">
        <f>+'10 - 2013'!B175</f>
        <v>0</v>
      </c>
      <c r="C175" s="53" t="e">
        <f>+'10 - 2013'!AE175/'10 - 2013'!BK175</f>
        <v>#DIV/0!</v>
      </c>
      <c r="D175" s="53" t="e">
        <f>+$C$30*'10 - 2013'!AF175</f>
        <v>#DIV/0!</v>
      </c>
      <c r="E175" s="53" t="e">
        <f>+$C$30*'10 - 2013'!AG175</f>
        <v>#DIV/0!</v>
      </c>
      <c r="F175" s="53" t="e">
        <f>+$C$30*'10 - 2013'!AH175</f>
        <v>#DIV/0!</v>
      </c>
      <c r="G175" s="53" t="e">
        <f>+$C$30*'10 - 2013'!AI175</f>
        <v>#DIV/0!</v>
      </c>
      <c r="H175" s="53" t="e">
        <f>+$C$30*'10 - 2013'!AJ175</f>
        <v>#DIV/0!</v>
      </c>
      <c r="I175" s="53" t="e">
        <f>+$C$30*'10 - 2013'!AK175</f>
        <v>#DIV/0!</v>
      </c>
      <c r="J175" s="53" t="e">
        <f>+$C$30*'10 - 2013'!AL175</f>
        <v>#DIV/0!</v>
      </c>
      <c r="K175" s="53" t="e">
        <f>+$C$30*'10 - 2013'!AM175</f>
        <v>#DIV/0!</v>
      </c>
      <c r="L175" s="53" t="e">
        <f>+$C$30*'10 - 2013'!AN175</f>
        <v>#DIV/0!</v>
      </c>
      <c r="M175" s="53" t="e">
        <f>+$C$30*'10 - 2013'!AO175</f>
        <v>#DIV/0!</v>
      </c>
      <c r="N175" s="53" t="e">
        <f>+$C$30*'10 - 2013'!AP175</f>
        <v>#DIV/0!</v>
      </c>
      <c r="O175" s="53" t="e">
        <f>+$C$30*'10 - 2013'!AQ175</f>
        <v>#DIV/0!</v>
      </c>
      <c r="P175" s="53" t="e">
        <f>+$C$30*'10 - 2013'!AR175</f>
        <v>#DIV/0!</v>
      </c>
      <c r="Q175" s="53" t="e">
        <f>+$C$30*'10 - 2013'!AS175</f>
        <v>#DIV/0!</v>
      </c>
      <c r="R175" s="53" t="e">
        <f>+$C$30*'10 - 2013'!AT175</f>
        <v>#DIV/0!</v>
      </c>
      <c r="S175" s="53" t="e">
        <f>+$C$30*'10 - 2013'!AU175</f>
        <v>#DIV/0!</v>
      </c>
      <c r="T175" s="53" t="e">
        <f>+$C$30*'10 - 2013'!AV175</f>
        <v>#DIV/0!</v>
      </c>
      <c r="U175" s="53" t="e">
        <f>+$C$30*'10 - 2013'!AW175</f>
        <v>#DIV/0!</v>
      </c>
      <c r="V175" s="53" t="e">
        <f>+$C$30*'10 - 2013'!AX175</f>
        <v>#DIV/0!</v>
      </c>
      <c r="W175" s="53" t="e">
        <f>+$C$30*'10 - 2013'!AY175</f>
        <v>#DIV/0!</v>
      </c>
      <c r="X175" s="53" t="e">
        <f>+$C$30*'10 - 2013'!AZ175</f>
        <v>#DIV/0!</v>
      </c>
      <c r="Y175" s="53" t="e">
        <f>+$C$30*'10 - 2013'!BA175</f>
        <v>#DIV/0!</v>
      </c>
      <c r="Z175" s="53" t="e">
        <f>+$C$30*'10 - 2013'!BB175</f>
        <v>#DIV/0!</v>
      </c>
      <c r="AA175" s="53" t="e">
        <f>+$C$30*'10 - 2013'!BC175</f>
        <v>#DIV/0!</v>
      </c>
      <c r="AB175" s="53" t="e">
        <f>+$C$30*'10 - 2013'!BD175</f>
        <v>#DIV/0!</v>
      </c>
      <c r="AC175" s="53" t="e">
        <f>+$C$30*'10 - 2013'!BE175</f>
        <v>#DIV/0!</v>
      </c>
      <c r="AD175" s="53" t="e">
        <f>+$C$30*'10 - 2013'!BF175</f>
        <v>#DIV/0!</v>
      </c>
      <c r="AE175" s="53" t="e">
        <f>+$C$30*'10 - 2013'!BG175</f>
        <v>#DIV/0!</v>
      </c>
      <c r="AF175" s="53" t="e">
        <f>+$C$30*'10 - 2013'!BH175</f>
        <v>#DIV/0!</v>
      </c>
      <c r="AG175" s="53" t="e">
        <f>+$C$30*'10 - 2013'!BI175</f>
        <v>#DIV/0!</v>
      </c>
      <c r="AH175" s="53" t="e">
        <f>+$C$30*'10 - 2013'!BJ175</f>
        <v>#DIV/0!</v>
      </c>
      <c r="AI175" s="2"/>
    </row>
    <row r="176" spans="1:35">
      <c r="A176" s="63">
        <v>169</v>
      </c>
      <c r="B176" s="53">
        <f>+'10 - 2013'!B176</f>
        <v>0</v>
      </c>
      <c r="C176" s="53" t="e">
        <f>+'10 - 2013'!AE176/'10 - 2013'!BK176</f>
        <v>#DIV/0!</v>
      </c>
      <c r="D176" s="53" t="e">
        <f>+$C$30*'10 - 2013'!AF176</f>
        <v>#DIV/0!</v>
      </c>
      <c r="E176" s="53" t="e">
        <f>+$C$30*'10 - 2013'!AG176</f>
        <v>#DIV/0!</v>
      </c>
      <c r="F176" s="53" t="e">
        <f>+$C$30*'10 - 2013'!AH176</f>
        <v>#DIV/0!</v>
      </c>
      <c r="G176" s="53" t="e">
        <f>+$C$30*'10 - 2013'!AI176</f>
        <v>#DIV/0!</v>
      </c>
      <c r="H176" s="53" t="e">
        <f>+$C$30*'10 - 2013'!AJ176</f>
        <v>#DIV/0!</v>
      </c>
      <c r="I176" s="53" t="e">
        <f>+$C$30*'10 - 2013'!AK176</f>
        <v>#DIV/0!</v>
      </c>
      <c r="J176" s="53" t="e">
        <f>+$C$30*'10 - 2013'!AL176</f>
        <v>#DIV/0!</v>
      </c>
      <c r="K176" s="53" t="e">
        <f>+$C$30*'10 - 2013'!AM176</f>
        <v>#DIV/0!</v>
      </c>
      <c r="L176" s="53" t="e">
        <f>+$C$30*'10 - 2013'!AN176</f>
        <v>#DIV/0!</v>
      </c>
      <c r="M176" s="53" t="e">
        <f>+$C$30*'10 - 2013'!AO176</f>
        <v>#DIV/0!</v>
      </c>
      <c r="N176" s="53" t="e">
        <f>+$C$30*'10 - 2013'!AP176</f>
        <v>#DIV/0!</v>
      </c>
      <c r="O176" s="53" t="e">
        <f>+$C$30*'10 - 2013'!AQ176</f>
        <v>#DIV/0!</v>
      </c>
      <c r="P176" s="53" t="e">
        <f>+$C$30*'10 - 2013'!AR176</f>
        <v>#DIV/0!</v>
      </c>
      <c r="Q176" s="53" t="e">
        <f>+$C$30*'10 - 2013'!AS176</f>
        <v>#DIV/0!</v>
      </c>
      <c r="R176" s="53" t="e">
        <f>+$C$30*'10 - 2013'!AT176</f>
        <v>#DIV/0!</v>
      </c>
      <c r="S176" s="53" t="e">
        <f>+$C$30*'10 - 2013'!AU176</f>
        <v>#DIV/0!</v>
      </c>
      <c r="T176" s="53" t="e">
        <f>+$C$30*'10 - 2013'!AV176</f>
        <v>#DIV/0!</v>
      </c>
      <c r="U176" s="53" t="e">
        <f>+$C$30*'10 - 2013'!AW176</f>
        <v>#DIV/0!</v>
      </c>
      <c r="V176" s="53" t="e">
        <f>+$C$30*'10 - 2013'!AX176</f>
        <v>#DIV/0!</v>
      </c>
      <c r="W176" s="53" t="e">
        <f>+$C$30*'10 - 2013'!AY176</f>
        <v>#DIV/0!</v>
      </c>
      <c r="X176" s="53" t="e">
        <f>+$C$30*'10 - 2013'!AZ176</f>
        <v>#DIV/0!</v>
      </c>
      <c r="Y176" s="53" t="e">
        <f>+$C$30*'10 - 2013'!BA176</f>
        <v>#DIV/0!</v>
      </c>
      <c r="Z176" s="53" t="e">
        <f>+$C$30*'10 - 2013'!BB176</f>
        <v>#DIV/0!</v>
      </c>
      <c r="AA176" s="53" t="e">
        <f>+$C$30*'10 - 2013'!BC176</f>
        <v>#DIV/0!</v>
      </c>
      <c r="AB176" s="53" t="e">
        <f>+$C$30*'10 - 2013'!BD176</f>
        <v>#DIV/0!</v>
      </c>
      <c r="AC176" s="53" t="e">
        <f>+$C$30*'10 - 2013'!BE176</f>
        <v>#DIV/0!</v>
      </c>
      <c r="AD176" s="53" t="e">
        <f>+$C$30*'10 - 2013'!BF176</f>
        <v>#DIV/0!</v>
      </c>
      <c r="AE176" s="53" t="e">
        <f>+$C$30*'10 - 2013'!BG176</f>
        <v>#DIV/0!</v>
      </c>
      <c r="AF176" s="53" t="e">
        <f>+$C$30*'10 - 2013'!BH176</f>
        <v>#DIV/0!</v>
      </c>
      <c r="AG176" s="53" t="e">
        <f>+$C$30*'10 - 2013'!BI176</f>
        <v>#DIV/0!</v>
      </c>
      <c r="AH176" s="53" t="e">
        <f>+$C$30*'10 - 2013'!BJ176</f>
        <v>#DIV/0!</v>
      </c>
      <c r="AI176" s="2"/>
    </row>
    <row r="177" spans="1:35">
      <c r="A177" s="63">
        <v>170</v>
      </c>
      <c r="B177" s="53">
        <f>+'10 - 2013'!B177</f>
        <v>0</v>
      </c>
      <c r="C177" s="53" t="e">
        <f>+'10 - 2013'!AE177/'10 - 2013'!BK177</f>
        <v>#DIV/0!</v>
      </c>
      <c r="D177" s="53" t="e">
        <f>+$C$30*'10 - 2013'!AF177</f>
        <v>#DIV/0!</v>
      </c>
      <c r="E177" s="53" t="e">
        <f>+$C$30*'10 - 2013'!AG177</f>
        <v>#DIV/0!</v>
      </c>
      <c r="F177" s="53" t="e">
        <f>+$C$30*'10 - 2013'!AH177</f>
        <v>#DIV/0!</v>
      </c>
      <c r="G177" s="53" t="e">
        <f>+$C$30*'10 - 2013'!AI177</f>
        <v>#DIV/0!</v>
      </c>
      <c r="H177" s="53" t="e">
        <f>+$C$30*'10 - 2013'!AJ177</f>
        <v>#DIV/0!</v>
      </c>
      <c r="I177" s="53" t="e">
        <f>+$C$30*'10 - 2013'!AK177</f>
        <v>#DIV/0!</v>
      </c>
      <c r="J177" s="53" t="e">
        <f>+$C$30*'10 - 2013'!AL177</f>
        <v>#DIV/0!</v>
      </c>
      <c r="K177" s="53" t="e">
        <f>+$C$30*'10 - 2013'!AM177</f>
        <v>#DIV/0!</v>
      </c>
      <c r="L177" s="53" t="e">
        <f>+$C$30*'10 - 2013'!AN177</f>
        <v>#DIV/0!</v>
      </c>
      <c r="M177" s="53" t="e">
        <f>+$C$30*'10 - 2013'!AO177</f>
        <v>#DIV/0!</v>
      </c>
      <c r="N177" s="53" t="e">
        <f>+$C$30*'10 - 2013'!AP177</f>
        <v>#DIV/0!</v>
      </c>
      <c r="O177" s="53" t="e">
        <f>+$C$30*'10 - 2013'!AQ177</f>
        <v>#DIV/0!</v>
      </c>
      <c r="P177" s="53" t="e">
        <f>+$C$30*'10 - 2013'!AR177</f>
        <v>#DIV/0!</v>
      </c>
      <c r="Q177" s="53" t="e">
        <f>+$C$30*'10 - 2013'!AS177</f>
        <v>#DIV/0!</v>
      </c>
      <c r="R177" s="53" t="e">
        <f>+$C$30*'10 - 2013'!AT177</f>
        <v>#DIV/0!</v>
      </c>
      <c r="S177" s="53" t="e">
        <f>+$C$30*'10 - 2013'!AU177</f>
        <v>#DIV/0!</v>
      </c>
      <c r="T177" s="53" t="e">
        <f>+$C$30*'10 - 2013'!AV177</f>
        <v>#DIV/0!</v>
      </c>
      <c r="U177" s="53" t="e">
        <f>+$C$30*'10 - 2013'!AW177</f>
        <v>#DIV/0!</v>
      </c>
      <c r="V177" s="53" t="e">
        <f>+$C$30*'10 - 2013'!AX177</f>
        <v>#DIV/0!</v>
      </c>
      <c r="W177" s="53" t="e">
        <f>+$C$30*'10 - 2013'!AY177</f>
        <v>#DIV/0!</v>
      </c>
      <c r="X177" s="53" t="e">
        <f>+$C$30*'10 - 2013'!AZ177</f>
        <v>#DIV/0!</v>
      </c>
      <c r="Y177" s="53" t="e">
        <f>+$C$30*'10 - 2013'!BA177</f>
        <v>#DIV/0!</v>
      </c>
      <c r="Z177" s="53" t="e">
        <f>+$C$30*'10 - 2013'!BB177</f>
        <v>#DIV/0!</v>
      </c>
      <c r="AA177" s="53" t="e">
        <f>+$C$30*'10 - 2013'!BC177</f>
        <v>#DIV/0!</v>
      </c>
      <c r="AB177" s="53" t="e">
        <f>+$C$30*'10 - 2013'!BD177</f>
        <v>#DIV/0!</v>
      </c>
      <c r="AC177" s="53" t="e">
        <f>+$C$30*'10 - 2013'!BE177</f>
        <v>#DIV/0!</v>
      </c>
      <c r="AD177" s="53" t="e">
        <f>+$C$30*'10 - 2013'!BF177</f>
        <v>#DIV/0!</v>
      </c>
      <c r="AE177" s="53" t="e">
        <f>+$C$30*'10 - 2013'!BG177</f>
        <v>#DIV/0!</v>
      </c>
      <c r="AF177" s="53" t="e">
        <f>+$C$30*'10 - 2013'!BH177</f>
        <v>#DIV/0!</v>
      </c>
      <c r="AG177" s="53" t="e">
        <f>+$C$30*'10 - 2013'!BI177</f>
        <v>#DIV/0!</v>
      </c>
      <c r="AH177" s="53" t="e">
        <f>+$C$30*'10 - 2013'!BJ177</f>
        <v>#DIV/0!</v>
      </c>
      <c r="AI177" s="2"/>
    </row>
    <row r="178" spans="1:35">
      <c r="A178" s="63">
        <v>171</v>
      </c>
      <c r="B178" s="53">
        <f>+'10 - 2013'!B178</f>
        <v>0</v>
      </c>
      <c r="C178" s="53" t="e">
        <f>+'10 - 2013'!AE178/'10 - 2013'!BK178</f>
        <v>#DIV/0!</v>
      </c>
      <c r="D178" s="53" t="e">
        <f>+$C$30*'10 - 2013'!AF178</f>
        <v>#DIV/0!</v>
      </c>
      <c r="E178" s="53" t="e">
        <f>+$C$30*'10 - 2013'!AG178</f>
        <v>#DIV/0!</v>
      </c>
      <c r="F178" s="53" t="e">
        <f>+$C$30*'10 - 2013'!AH178</f>
        <v>#DIV/0!</v>
      </c>
      <c r="G178" s="53" t="e">
        <f>+$C$30*'10 - 2013'!AI178</f>
        <v>#DIV/0!</v>
      </c>
      <c r="H178" s="53" t="e">
        <f>+$C$30*'10 - 2013'!AJ178</f>
        <v>#DIV/0!</v>
      </c>
      <c r="I178" s="53" t="e">
        <f>+$C$30*'10 - 2013'!AK178</f>
        <v>#DIV/0!</v>
      </c>
      <c r="J178" s="53" t="e">
        <f>+$C$30*'10 - 2013'!AL178</f>
        <v>#DIV/0!</v>
      </c>
      <c r="K178" s="53" t="e">
        <f>+$C$30*'10 - 2013'!AM178</f>
        <v>#DIV/0!</v>
      </c>
      <c r="L178" s="53" t="e">
        <f>+$C$30*'10 - 2013'!AN178</f>
        <v>#DIV/0!</v>
      </c>
      <c r="M178" s="53" t="e">
        <f>+$C$30*'10 - 2013'!AO178</f>
        <v>#DIV/0!</v>
      </c>
      <c r="N178" s="53" t="e">
        <f>+$C$30*'10 - 2013'!AP178</f>
        <v>#DIV/0!</v>
      </c>
      <c r="O178" s="53" t="e">
        <f>+$C$30*'10 - 2013'!AQ178</f>
        <v>#DIV/0!</v>
      </c>
      <c r="P178" s="53" t="e">
        <f>+$C$30*'10 - 2013'!AR178</f>
        <v>#DIV/0!</v>
      </c>
      <c r="Q178" s="53" t="e">
        <f>+$C$30*'10 - 2013'!AS178</f>
        <v>#DIV/0!</v>
      </c>
      <c r="R178" s="53" t="e">
        <f>+$C$30*'10 - 2013'!AT178</f>
        <v>#DIV/0!</v>
      </c>
      <c r="S178" s="53" t="e">
        <f>+$C$30*'10 - 2013'!AU178</f>
        <v>#DIV/0!</v>
      </c>
      <c r="T178" s="53" t="e">
        <f>+$C$30*'10 - 2013'!AV178</f>
        <v>#DIV/0!</v>
      </c>
      <c r="U178" s="53" t="e">
        <f>+$C$30*'10 - 2013'!AW178</f>
        <v>#DIV/0!</v>
      </c>
      <c r="V178" s="53" t="e">
        <f>+$C$30*'10 - 2013'!AX178</f>
        <v>#DIV/0!</v>
      </c>
      <c r="W178" s="53" t="e">
        <f>+$C$30*'10 - 2013'!AY178</f>
        <v>#DIV/0!</v>
      </c>
      <c r="X178" s="53" t="e">
        <f>+$C$30*'10 - 2013'!AZ178</f>
        <v>#DIV/0!</v>
      </c>
      <c r="Y178" s="53" t="e">
        <f>+$C$30*'10 - 2013'!BA178</f>
        <v>#DIV/0!</v>
      </c>
      <c r="Z178" s="53" t="e">
        <f>+$C$30*'10 - 2013'!BB178</f>
        <v>#DIV/0!</v>
      </c>
      <c r="AA178" s="53" t="e">
        <f>+$C$30*'10 - 2013'!BC178</f>
        <v>#DIV/0!</v>
      </c>
      <c r="AB178" s="53" t="e">
        <f>+$C$30*'10 - 2013'!BD178</f>
        <v>#DIV/0!</v>
      </c>
      <c r="AC178" s="53" t="e">
        <f>+$C$30*'10 - 2013'!BE178</f>
        <v>#DIV/0!</v>
      </c>
      <c r="AD178" s="53" t="e">
        <f>+$C$30*'10 - 2013'!BF178</f>
        <v>#DIV/0!</v>
      </c>
      <c r="AE178" s="53" t="e">
        <f>+$C$30*'10 - 2013'!BG178</f>
        <v>#DIV/0!</v>
      </c>
      <c r="AF178" s="53" t="e">
        <f>+$C$30*'10 - 2013'!BH178</f>
        <v>#DIV/0!</v>
      </c>
      <c r="AG178" s="53" t="e">
        <f>+$C$30*'10 - 2013'!BI178</f>
        <v>#DIV/0!</v>
      </c>
      <c r="AH178" s="53" t="e">
        <f>+$C$30*'10 - 2013'!BJ178</f>
        <v>#DIV/0!</v>
      </c>
      <c r="AI178" s="2"/>
    </row>
    <row r="179" spans="1:35">
      <c r="A179" s="63">
        <v>172</v>
      </c>
      <c r="B179" s="53">
        <f>+'10 - 2013'!B179</f>
        <v>0</v>
      </c>
      <c r="C179" s="53" t="e">
        <f>+'10 - 2013'!AE179/'10 - 2013'!BK179</f>
        <v>#DIV/0!</v>
      </c>
      <c r="D179" s="53" t="e">
        <f>+$C$30*'10 - 2013'!AF179</f>
        <v>#DIV/0!</v>
      </c>
      <c r="E179" s="53" t="e">
        <f>+$C$30*'10 - 2013'!AG179</f>
        <v>#DIV/0!</v>
      </c>
      <c r="F179" s="53" t="e">
        <f>+$C$30*'10 - 2013'!AH179</f>
        <v>#DIV/0!</v>
      </c>
      <c r="G179" s="53" t="e">
        <f>+$C$30*'10 - 2013'!AI179</f>
        <v>#DIV/0!</v>
      </c>
      <c r="H179" s="53" t="e">
        <f>+$C$30*'10 - 2013'!AJ179</f>
        <v>#DIV/0!</v>
      </c>
      <c r="I179" s="53" t="e">
        <f>+$C$30*'10 - 2013'!AK179</f>
        <v>#DIV/0!</v>
      </c>
      <c r="J179" s="53" t="e">
        <f>+$C$30*'10 - 2013'!AL179</f>
        <v>#DIV/0!</v>
      </c>
      <c r="K179" s="53" t="e">
        <f>+$C$30*'10 - 2013'!AM179</f>
        <v>#DIV/0!</v>
      </c>
      <c r="L179" s="53" t="e">
        <f>+$C$30*'10 - 2013'!AN179</f>
        <v>#DIV/0!</v>
      </c>
      <c r="M179" s="53" t="e">
        <f>+$C$30*'10 - 2013'!AO179</f>
        <v>#DIV/0!</v>
      </c>
      <c r="N179" s="53" t="e">
        <f>+$C$30*'10 - 2013'!AP179</f>
        <v>#DIV/0!</v>
      </c>
      <c r="O179" s="53" t="e">
        <f>+$C$30*'10 - 2013'!AQ179</f>
        <v>#DIV/0!</v>
      </c>
      <c r="P179" s="53" t="e">
        <f>+$C$30*'10 - 2013'!AR179</f>
        <v>#DIV/0!</v>
      </c>
      <c r="Q179" s="53" t="e">
        <f>+$C$30*'10 - 2013'!AS179</f>
        <v>#DIV/0!</v>
      </c>
      <c r="R179" s="53" t="e">
        <f>+$C$30*'10 - 2013'!AT179</f>
        <v>#DIV/0!</v>
      </c>
      <c r="S179" s="53" t="e">
        <f>+$C$30*'10 - 2013'!AU179</f>
        <v>#DIV/0!</v>
      </c>
      <c r="T179" s="53" t="e">
        <f>+$C$30*'10 - 2013'!AV179</f>
        <v>#DIV/0!</v>
      </c>
      <c r="U179" s="53" t="e">
        <f>+$C$30*'10 - 2013'!AW179</f>
        <v>#DIV/0!</v>
      </c>
      <c r="V179" s="53" t="e">
        <f>+$C$30*'10 - 2013'!AX179</f>
        <v>#DIV/0!</v>
      </c>
      <c r="W179" s="53" t="e">
        <f>+$C$30*'10 - 2013'!AY179</f>
        <v>#DIV/0!</v>
      </c>
      <c r="X179" s="53" t="e">
        <f>+$C$30*'10 - 2013'!AZ179</f>
        <v>#DIV/0!</v>
      </c>
      <c r="Y179" s="53" t="e">
        <f>+$C$30*'10 - 2013'!BA179</f>
        <v>#DIV/0!</v>
      </c>
      <c r="Z179" s="53" t="e">
        <f>+$C$30*'10 - 2013'!BB179</f>
        <v>#DIV/0!</v>
      </c>
      <c r="AA179" s="53" t="e">
        <f>+$C$30*'10 - 2013'!BC179</f>
        <v>#DIV/0!</v>
      </c>
      <c r="AB179" s="53" t="e">
        <f>+$C$30*'10 - 2013'!BD179</f>
        <v>#DIV/0!</v>
      </c>
      <c r="AC179" s="53" t="e">
        <f>+$C$30*'10 - 2013'!BE179</f>
        <v>#DIV/0!</v>
      </c>
      <c r="AD179" s="53" t="e">
        <f>+$C$30*'10 - 2013'!BF179</f>
        <v>#DIV/0!</v>
      </c>
      <c r="AE179" s="53" t="e">
        <f>+$C$30*'10 - 2013'!BG179</f>
        <v>#DIV/0!</v>
      </c>
      <c r="AF179" s="53" t="e">
        <f>+$C$30*'10 - 2013'!BH179</f>
        <v>#DIV/0!</v>
      </c>
      <c r="AG179" s="53" t="e">
        <f>+$C$30*'10 - 2013'!BI179</f>
        <v>#DIV/0!</v>
      </c>
      <c r="AH179" s="53" t="e">
        <f>+$C$30*'10 - 2013'!BJ179</f>
        <v>#DIV/0!</v>
      </c>
      <c r="AI179" s="2"/>
    </row>
    <row r="180" spans="1:35">
      <c r="A180" s="63">
        <v>173</v>
      </c>
      <c r="B180" s="53">
        <f>+'10 - 2013'!B180</f>
        <v>0</v>
      </c>
      <c r="C180" s="53" t="e">
        <f>+'10 - 2013'!AE180/'10 - 2013'!BK180</f>
        <v>#DIV/0!</v>
      </c>
      <c r="D180" s="53" t="e">
        <f>+$C$30*'10 - 2013'!AF180</f>
        <v>#DIV/0!</v>
      </c>
      <c r="E180" s="53" t="e">
        <f>+$C$30*'10 - 2013'!AG180</f>
        <v>#DIV/0!</v>
      </c>
      <c r="F180" s="53" t="e">
        <f>+$C$30*'10 - 2013'!AH180</f>
        <v>#DIV/0!</v>
      </c>
      <c r="G180" s="53" t="e">
        <f>+$C$30*'10 - 2013'!AI180</f>
        <v>#DIV/0!</v>
      </c>
      <c r="H180" s="53" t="e">
        <f>+$C$30*'10 - 2013'!AJ180</f>
        <v>#DIV/0!</v>
      </c>
      <c r="I180" s="53" t="e">
        <f>+$C$30*'10 - 2013'!AK180</f>
        <v>#DIV/0!</v>
      </c>
      <c r="J180" s="53" t="e">
        <f>+$C$30*'10 - 2013'!AL180</f>
        <v>#DIV/0!</v>
      </c>
      <c r="K180" s="53" t="e">
        <f>+$C$30*'10 - 2013'!AM180</f>
        <v>#DIV/0!</v>
      </c>
      <c r="L180" s="53" t="e">
        <f>+$C$30*'10 - 2013'!AN180</f>
        <v>#DIV/0!</v>
      </c>
      <c r="M180" s="53" t="e">
        <f>+$C$30*'10 - 2013'!AO180</f>
        <v>#DIV/0!</v>
      </c>
      <c r="N180" s="53" t="e">
        <f>+$C$30*'10 - 2013'!AP180</f>
        <v>#DIV/0!</v>
      </c>
      <c r="O180" s="53" t="e">
        <f>+$C$30*'10 - 2013'!AQ180</f>
        <v>#DIV/0!</v>
      </c>
      <c r="P180" s="53" t="e">
        <f>+$C$30*'10 - 2013'!AR180</f>
        <v>#DIV/0!</v>
      </c>
      <c r="Q180" s="53" t="e">
        <f>+$C$30*'10 - 2013'!AS180</f>
        <v>#DIV/0!</v>
      </c>
      <c r="R180" s="53" t="e">
        <f>+$C$30*'10 - 2013'!AT180</f>
        <v>#DIV/0!</v>
      </c>
      <c r="S180" s="53" t="e">
        <f>+$C$30*'10 - 2013'!AU180</f>
        <v>#DIV/0!</v>
      </c>
      <c r="T180" s="53" t="e">
        <f>+$C$30*'10 - 2013'!AV180</f>
        <v>#DIV/0!</v>
      </c>
      <c r="U180" s="53" t="e">
        <f>+$C$30*'10 - 2013'!AW180</f>
        <v>#DIV/0!</v>
      </c>
      <c r="V180" s="53" t="e">
        <f>+$C$30*'10 - 2013'!AX180</f>
        <v>#DIV/0!</v>
      </c>
      <c r="W180" s="53" t="e">
        <f>+$C$30*'10 - 2013'!AY180</f>
        <v>#DIV/0!</v>
      </c>
      <c r="X180" s="53" t="e">
        <f>+$C$30*'10 - 2013'!AZ180</f>
        <v>#DIV/0!</v>
      </c>
      <c r="Y180" s="53" t="e">
        <f>+$C$30*'10 - 2013'!BA180</f>
        <v>#DIV/0!</v>
      </c>
      <c r="Z180" s="53" t="e">
        <f>+$C$30*'10 - 2013'!BB180</f>
        <v>#DIV/0!</v>
      </c>
      <c r="AA180" s="53" t="e">
        <f>+$C$30*'10 - 2013'!BC180</f>
        <v>#DIV/0!</v>
      </c>
      <c r="AB180" s="53" t="e">
        <f>+$C$30*'10 - 2013'!BD180</f>
        <v>#DIV/0!</v>
      </c>
      <c r="AC180" s="53" t="e">
        <f>+$C$30*'10 - 2013'!BE180</f>
        <v>#DIV/0!</v>
      </c>
      <c r="AD180" s="53" t="e">
        <f>+$C$30*'10 - 2013'!BF180</f>
        <v>#DIV/0!</v>
      </c>
      <c r="AE180" s="53" t="e">
        <f>+$C$30*'10 - 2013'!BG180</f>
        <v>#DIV/0!</v>
      </c>
      <c r="AF180" s="53" t="e">
        <f>+$C$30*'10 - 2013'!BH180</f>
        <v>#DIV/0!</v>
      </c>
      <c r="AG180" s="53" t="e">
        <f>+$C$30*'10 - 2013'!BI180</f>
        <v>#DIV/0!</v>
      </c>
      <c r="AH180" s="53" t="e">
        <f>+$C$30*'10 - 2013'!BJ180</f>
        <v>#DIV/0!</v>
      </c>
      <c r="AI180" s="2"/>
    </row>
    <row r="181" spans="1:35">
      <c r="A181" s="63">
        <v>174</v>
      </c>
      <c r="B181" s="53">
        <f>+'10 - 2013'!B181</f>
        <v>0</v>
      </c>
      <c r="C181" s="53" t="e">
        <f>+'10 - 2013'!AE181/'10 - 2013'!BK181</f>
        <v>#DIV/0!</v>
      </c>
      <c r="D181" s="53" t="e">
        <f>+$C$30*'10 - 2013'!AF181</f>
        <v>#DIV/0!</v>
      </c>
      <c r="E181" s="53" t="e">
        <f>+$C$30*'10 - 2013'!AG181</f>
        <v>#DIV/0!</v>
      </c>
      <c r="F181" s="53" t="e">
        <f>+$C$30*'10 - 2013'!AH181</f>
        <v>#DIV/0!</v>
      </c>
      <c r="G181" s="53" t="e">
        <f>+$C$30*'10 - 2013'!AI181</f>
        <v>#DIV/0!</v>
      </c>
      <c r="H181" s="53" t="e">
        <f>+$C$30*'10 - 2013'!AJ181</f>
        <v>#DIV/0!</v>
      </c>
      <c r="I181" s="53" t="e">
        <f>+$C$30*'10 - 2013'!AK181</f>
        <v>#DIV/0!</v>
      </c>
      <c r="J181" s="53" t="e">
        <f>+$C$30*'10 - 2013'!AL181</f>
        <v>#DIV/0!</v>
      </c>
      <c r="K181" s="53" t="e">
        <f>+$C$30*'10 - 2013'!AM181</f>
        <v>#DIV/0!</v>
      </c>
      <c r="L181" s="53" t="e">
        <f>+$C$30*'10 - 2013'!AN181</f>
        <v>#DIV/0!</v>
      </c>
      <c r="M181" s="53" t="e">
        <f>+$C$30*'10 - 2013'!AO181</f>
        <v>#DIV/0!</v>
      </c>
      <c r="N181" s="53" t="e">
        <f>+$C$30*'10 - 2013'!AP181</f>
        <v>#DIV/0!</v>
      </c>
      <c r="O181" s="53" t="e">
        <f>+$C$30*'10 - 2013'!AQ181</f>
        <v>#DIV/0!</v>
      </c>
      <c r="P181" s="53" t="e">
        <f>+$C$30*'10 - 2013'!AR181</f>
        <v>#DIV/0!</v>
      </c>
      <c r="Q181" s="53" t="e">
        <f>+$C$30*'10 - 2013'!AS181</f>
        <v>#DIV/0!</v>
      </c>
      <c r="R181" s="53" t="e">
        <f>+$C$30*'10 - 2013'!AT181</f>
        <v>#DIV/0!</v>
      </c>
      <c r="S181" s="53" t="e">
        <f>+$C$30*'10 - 2013'!AU181</f>
        <v>#DIV/0!</v>
      </c>
      <c r="T181" s="53" t="e">
        <f>+$C$30*'10 - 2013'!AV181</f>
        <v>#DIV/0!</v>
      </c>
      <c r="U181" s="53" t="e">
        <f>+$C$30*'10 - 2013'!AW181</f>
        <v>#DIV/0!</v>
      </c>
      <c r="V181" s="53" t="e">
        <f>+$C$30*'10 - 2013'!AX181</f>
        <v>#DIV/0!</v>
      </c>
      <c r="W181" s="53" t="e">
        <f>+$C$30*'10 - 2013'!AY181</f>
        <v>#DIV/0!</v>
      </c>
      <c r="X181" s="53" t="e">
        <f>+$C$30*'10 - 2013'!AZ181</f>
        <v>#DIV/0!</v>
      </c>
      <c r="Y181" s="53" t="e">
        <f>+$C$30*'10 - 2013'!BA181</f>
        <v>#DIV/0!</v>
      </c>
      <c r="Z181" s="53" t="e">
        <f>+$C$30*'10 - 2013'!BB181</f>
        <v>#DIV/0!</v>
      </c>
      <c r="AA181" s="53" t="e">
        <f>+$C$30*'10 - 2013'!BC181</f>
        <v>#DIV/0!</v>
      </c>
      <c r="AB181" s="53" t="e">
        <f>+$C$30*'10 - 2013'!BD181</f>
        <v>#DIV/0!</v>
      </c>
      <c r="AC181" s="53" t="e">
        <f>+$C$30*'10 - 2013'!BE181</f>
        <v>#DIV/0!</v>
      </c>
      <c r="AD181" s="53" t="e">
        <f>+$C$30*'10 - 2013'!BF181</f>
        <v>#DIV/0!</v>
      </c>
      <c r="AE181" s="53" t="e">
        <f>+$C$30*'10 - 2013'!BG181</f>
        <v>#DIV/0!</v>
      </c>
      <c r="AF181" s="53" t="e">
        <f>+$C$30*'10 - 2013'!BH181</f>
        <v>#DIV/0!</v>
      </c>
      <c r="AG181" s="53" t="e">
        <f>+$C$30*'10 - 2013'!BI181</f>
        <v>#DIV/0!</v>
      </c>
      <c r="AH181" s="53" t="e">
        <f>+$C$30*'10 - 2013'!BJ181</f>
        <v>#DIV/0!</v>
      </c>
      <c r="AI181" s="2"/>
    </row>
    <row r="182" spans="1:35">
      <c r="A182" s="63">
        <v>175</v>
      </c>
      <c r="B182" s="53">
        <f>+'10 - 2013'!B182</f>
        <v>0</v>
      </c>
      <c r="C182" s="53" t="e">
        <f>+'10 - 2013'!AE182/'10 - 2013'!BK182</f>
        <v>#DIV/0!</v>
      </c>
      <c r="D182" s="53" t="e">
        <f>+$C$30*'10 - 2013'!AF182</f>
        <v>#DIV/0!</v>
      </c>
      <c r="E182" s="53" t="e">
        <f>+$C$30*'10 - 2013'!AG182</f>
        <v>#DIV/0!</v>
      </c>
      <c r="F182" s="53" t="e">
        <f>+$C$30*'10 - 2013'!AH182</f>
        <v>#DIV/0!</v>
      </c>
      <c r="G182" s="53" t="e">
        <f>+$C$30*'10 - 2013'!AI182</f>
        <v>#DIV/0!</v>
      </c>
      <c r="H182" s="53" t="e">
        <f>+$C$30*'10 - 2013'!AJ182</f>
        <v>#DIV/0!</v>
      </c>
      <c r="I182" s="53" t="e">
        <f>+$C$30*'10 - 2013'!AK182</f>
        <v>#DIV/0!</v>
      </c>
      <c r="J182" s="53" t="e">
        <f>+$C$30*'10 - 2013'!AL182</f>
        <v>#DIV/0!</v>
      </c>
      <c r="K182" s="53" t="e">
        <f>+$C$30*'10 - 2013'!AM182</f>
        <v>#DIV/0!</v>
      </c>
      <c r="L182" s="53" t="e">
        <f>+$C$30*'10 - 2013'!AN182</f>
        <v>#DIV/0!</v>
      </c>
      <c r="M182" s="53" t="e">
        <f>+$C$30*'10 - 2013'!AO182</f>
        <v>#DIV/0!</v>
      </c>
      <c r="N182" s="53" t="e">
        <f>+$C$30*'10 - 2013'!AP182</f>
        <v>#DIV/0!</v>
      </c>
      <c r="O182" s="53" t="e">
        <f>+$C$30*'10 - 2013'!AQ182</f>
        <v>#DIV/0!</v>
      </c>
      <c r="P182" s="53" t="e">
        <f>+$C$30*'10 - 2013'!AR182</f>
        <v>#DIV/0!</v>
      </c>
      <c r="Q182" s="53" t="e">
        <f>+$C$30*'10 - 2013'!AS182</f>
        <v>#DIV/0!</v>
      </c>
      <c r="R182" s="53" t="e">
        <f>+$C$30*'10 - 2013'!AT182</f>
        <v>#DIV/0!</v>
      </c>
      <c r="S182" s="53" t="e">
        <f>+$C$30*'10 - 2013'!AU182</f>
        <v>#DIV/0!</v>
      </c>
      <c r="T182" s="53" t="e">
        <f>+$C$30*'10 - 2013'!AV182</f>
        <v>#DIV/0!</v>
      </c>
      <c r="U182" s="53" t="e">
        <f>+$C$30*'10 - 2013'!AW182</f>
        <v>#DIV/0!</v>
      </c>
      <c r="V182" s="53" t="e">
        <f>+$C$30*'10 - 2013'!AX182</f>
        <v>#DIV/0!</v>
      </c>
      <c r="W182" s="53" t="e">
        <f>+$C$30*'10 - 2013'!AY182</f>
        <v>#DIV/0!</v>
      </c>
      <c r="X182" s="53" t="e">
        <f>+$C$30*'10 - 2013'!AZ182</f>
        <v>#DIV/0!</v>
      </c>
      <c r="Y182" s="53" t="e">
        <f>+$C$30*'10 - 2013'!BA182</f>
        <v>#DIV/0!</v>
      </c>
      <c r="Z182" s="53" t="e">
        <f>+$C$30*'10 - 2013'!BB182</f>
        <v>#DIV/0!</v>
      </c>
      <c r="AA182" s="53" t="e">
        <f>+$C$30*'10 - 2013'!BC182</f>
        <v>#DIV/0!</v>
      </c>
      <c r="AB182" s="53" t="e">
        <f>+$C$30*'10 - 2013'!BD182</f>
        <v>#DIV/0!</v>
      </c>
      <c r="AC182" s="53" t="e">
        <f>+$C$30*'10 - 2013'!BE182</f>
        <v>#DIV/0!</v>
      </c>
      <c r="AD182" s="53" t="e">
        <f>+$C$30*'10 - 2013'!BF182</f>
        <v>#DIV/0!</v>
      </c>
      <c r="AE182" s="53" t="e">
        <f>+$C$30*'10 - 2013'!BG182</f>
        <v>#DIV/0!</v>
      </c>
      <c r="AF182" s="53" t="e">
        <f>+$C$30*'10 - 2013'!BH182</f>
        <v>#DIV/0!</v>
      </c>
      <c r="AG182" s="53" t="e">
        <f>+$C$30*'10 - 2013'!BI182</f>
        <v>#DIV/0!</v>
      </c>
      <c r="AH182" s="53" t="e">
        <f>+$C$30*'10 - 2013'!BJ182</f>
        <v>#DIV/0!</v>
      </c>
      <c r="AI182" s="2"/>
    </row>
    <row r="183" spans="1:35">
      <c r="A183" s="63">
        <v>176</v>
      </c>
      <c r="B183" s="53">
        <f>+'10 - 2013'!B183</f>
        <v>0</v>
      </c>
      <c r="C183" s="53" t="e">
        <f>+'10 - 2013'!AE183/'10 - 2013'!BK183</f>
        <v>#DIV/0!</v>
      </c>
      <c r="D183" s="53" t="e">
        <f>+$C$30*'10 - 2013'!AF183</f>
        <v>#DIV/0!</v>
      </c>
      <c r="E183" s="53" t="e">
        <f>+$C$30*'10 - 2013'!AG183</f>
        <v>#DIV/0!</v>
      </c>
      <c r="F183" s="53" t="e">
        <f>+$C$30*'10 - 2013'!AH183</f>
        <v>#DIV/0!</v>
      </c>
      <c r="G183" s="53" t="e">
        <f>+$C$30*'10 - 2013'!AI183</f>
        <v>#DIV/0!</v>
      </c>
      <c r="H183" s="53" t="e">
        <f>+$C$30*'10 - 2013'!AJ183</f>
        <v>#DIV/0!</v>
      </c>
      <c r="I183" s="53" t="e">
        <f>+$C$30*'10 - 2013'!AK183</f>
        <v>#DIV/0!</v>
      </c>
      <c r="J183" s="53" t="e">
        <f>+$C$30*'10 - 2013'!AL183</f>
        <v>#DIV/0!</v>
      </c>
      <c r="K183" s="53" t="e">
        <f>+$C$30*'10 - 2013'!AM183</f>
        <v>#DIV/0!</v>
      </c>
      <c r="L183" s="53" t="e">
        <f>+$C$30*'10 - 2013'!AN183</f>
        <v>#DIV/0!</v>
      </c>
      <c r="M183" s="53" t="e">
        <f>+$C$30*'10 - 2013'!AO183</f>
        <v>#DIV/0!</v>
      </c>
      <c r="N183" s="53" t="e">
        <f>+$C$30*'10 - 2013'!AP183</f>
        <v>#DIV/0!</v>
      </c>
      <c r="O183" s="53" t="e">
        <f>+$C$30*'10 - 2013'!AQ183</f>
        <v>#DIV/0!</v>
      </c>
      <c r="P183" s="53" t="e">
        <f>+$C$30*'10 - 2013'!AR183</f>
        <v>#DIV/0!</v>
      </c>
      <c r="Q183" s="53" t="e">
        <f>+$C$30*'10 - 2013'!AS183</f>
        <v>#DIV/0!</v>
      </c>
      <c r="R183" s="53" t="e">
        <f>+$C$30*'10 - 2013'!AT183</f>
        <v>#DIV/0!</v>
      </c>
      <c r="S183" s="53" t="e">
        <f>+$C$30*'10 - 2013'!AU183</f>
        <v>#DIV/0!</v>
      </c>
      <c r="T183" s="53" t="e">
        <f>+$C$30*'10 - 2013'!AV183</f>
        <v>#DIV/0!</v>
      </c>
      <c r="U183" s="53" t="e">
        <f>+$C$30*'10 - 2013'!AW183</f>
        <v>#DIV/0!</v>
      </c>
      <c r="V183" s="53" t="e">
        <f>+$C$30*'10 - 2013'!AX183</f>
        <v>#DIV/0!</v>
      </c>
      <c r="W183" s="53" t="e">
        <f>+$C$30*'10 - 2013'!AY183</f>
        <v>#DIV/0!</v>
      </c>
      <c r="X183" s="53" t="e">
        <f>+$C$30*'10 - 2013'!AZ183</f>
        <v>#DIV/0!</v>
      </c>
      <c r="Y183" s="53" t="e">
        <f>+$C$30*'10 - 2013'!BA183</f>
        <v>#DIV/0!</v>
      </c>
      <c r="Z183" s="53" t="e">
        <f>+$C$30*'10 - 2013'!BB183</f>
        <v>#DIV/0!</v>
      </c>
      <c r="AA183" s="53" t="e">
        <f>+$C$30*'10 - 2013'!BC183</f>
        <v>#DIV/0!</v>
      </c>
      <c r="AB183" s="53" t="e">
        <f>+$C$30*'10 - 2013'!BD183</f>
        <v>#DIV/0!</v>
      </c>
      <c r="AC183" s="53" t="e">
        <f>+$C$30*'10 - 2013'!BE183</f>
        <v>#DIV/0!</v>
      </c>
      <c r="AD183" s="53" t="e">
        <f>+$C$30*'10 - 2013'!BF183</f>
        <v>#DIV/0!</v>
      </c>
      <c r="AE183" s="53" t="e">
        <f>+$C$30*'10 - 2013'!BG183</f>
        <v>#DIV/0!</v>
      </c>
      <c r="AF183" s="53" t="e">
        <f>+$C$30*'10 - 2013'!BH183</f>
        <v>#DIV/0!</v>
      </c>
      <c r="AG183" s="53" t="e">
        <f>+$C$30*'10 - 2013'!BI183</f>
        <v>#DIV/0!</v>
      </c>
      <c r="AH183" s="53" t="e">
        <f>+$C$30*'10 - 2013'!BJ183</f>
        <v>#DIV/0!</v>
      </c>
      <c r="AI183" s="2"/>
    </row>
    <row r="184" spans="1:35">
      <c r="A184" s="63">
        <v>177</v>
      </c>
      <c r="B184" s="53">
        <f>+'10 - 2013'!B184</f>
        <v>0</v>
      </c>
      <c r="C184" s="53" t="e">
        <f>+'10 - 2013'!AE184/'10 - 2013'!BK184</f>
        <v>#DIV/0!</v>
      </c>
      <c r="D184" s="53" t="e">
        <f>+$C$30*'10 - 2013'!AF184</f>
        <v>#DIV/0!</v>
      </c>
      <c r="E184" s="53" t="e">
        <f>+$C$30*'10 - 2013'!AG184</f>
        <v>#DIV/0!</v>
      </c>
      <c r="F184" s="53" t="e">
        <f>+$C$30*'10 - 2013'!AH184</f>
        <v>#DIV/0!</v>
      </c>
      <c r="G184" s="53" t="e">
        <f>+$C$30*'10 - 2013'!AI184</f>
        <v>#DIV/0!</v>
      </c>
      <c r="H184" s="53" t="e">
        <f>+$C$30*'10 - 2013'!AJ184</f>
        <v>#DIV/0!</v>
      </c>
      <c r="I184" s="53" t="e">
        <f>+$C$30*'10 - 2013'!AK184</f>
        <v>#DIV/0!</v>
      </c>
      <c r="J184" s="53" t="e">
        <f>+$C$30*'10 - 2013'!AL184</f>
        <v>#DIV/0!</v>
      </c>
      <c r="K184" s="53" t="e">
        <f>+$C$30*'10 - 2013'!AM184</f>
        <v>#DIV/0!</v>
      </c>
      <c r="L184" s="53" t="e">
        <f>+$C$30*'10 - 2013'!AN184</f>
        <v>#DIV/0!</v>
      </c>
      <c r="M184" s="53" t="e">
        <f>+$C$30*'10 - 2013'!AO184</f>
        <v>#DIV/0!</v>
      </c>
      <c r="N184" s="53" t="e">
        <f>+$C$30*'10 - 2013'!AP184</f>
        <v>#DIV/0!</v>
      </c>
      <c r="O184" s="53" t="e">
        <f>+$C$30*'10 - 2013'!AQ184</f>
        <v>#DIV/0!</v>
      </c>
      <c r="P184" s="53" t="e">
        <f>+$C$30*'10 - 2013'!AR184</f>
        <v>#DIV/0!</v>
      </c>
      <c r="Q184" s="53" t="e">
        <f>+$C$30*'10 - 2013'!AS184</f>
        <v>#DIV/0!</v>
      </c>
      <c r="R184" s="53" t="e">
        <f>+$C$30*'10 - 2013'!AT184</f>
        <v>#DIV/0!</v>
      </c>
      <c r="S184" s="53" t="e">
        <f>+$C$30*'10 - 2013'!AU184</f>
        <v>#DIV/0!</v>
      </c>
      <c r="T184" s="53" t="e">
        <f>+$C$30*'10 - 2013'!AV184</f>
        <v>#DIV/0!</v>
      </c>
      <c r="U184" s="53" t="e">
        <f>+$C$30*'10 - 2013'!AW184</f>
        <v>#DIV/0!</v>
      </c>
      <c r="V184" s="53" t="e">
        <f>+$C$30*'10 - 2013'!AX184</f>
        <v>#DIV/0!</v>
      </c>
      <c r="W184" s="53" t="e">
        <f>+$C$30*'10 - 2013'!AY184</f>
        <v>#DIV/0!</v>
      </c>
      <c r="X184" s="53" t="e">
        <f>+$C$30*'10 - 2013'!AZ184</f>
        <v>#DIV/0!</v>
      </c>
      <c r="Y184" s="53" t="e">
        <f>+$C$30*'10 - 2013'!BA184</f>
        <v>#DIV/0!</v>
      </c>
      <c r="Z184" s="53" t="e">
        <f>+$C$30*'10 - 2013'!BB184</f>
        <v>#DIV/0!</v>
      </c>
      <c r="AA184" s="53" t="e">
        <f>+$C$30*'10 - 2013'!BC184</f>
        <v>#DIV/0!</v>
      </c>
      <c r="AB184" s="53" t="e">
        <f>+$C$30*'10 - 2013'!BD184</f>
        <v>#DIV/0!</v>
      </c>
      <c r="AC184" s="53" t="e">
        <f>+$C$30*'10 - 2013'!BE184</f>
        <v>#DIV/0!</v>
      </c>
      <c r="AD184" s="53" t="e">
        <f>+$C$30*'10 - 2013'!BF184</f>
        <v>#DIV/0!</v>
      </c>
      <c r="AE184" s="53" t="e">
        <f>+$C$30*'10 - 2013'!BG184</f>
        <v>#DIV/0!</v>
      </c>
      <c r="AF184" s="53" t="e">
        <f>+$C$30*'10 - 2013'!BH184</f>
        <v>#DIV/0!</v>
      </c>
      <c r="AG184" s="53" t="e">
        <f>+$C$30*'10 - 2013'!BI184</f>
        <v>#DIV/0!</v>
      </c>
      <c r="AH184" s="53" t="e">
        <f>+$C$30*'10 - 2013'!BJ184</f>
        <v>#DIV/0!</v>
      </c>
      <c r="AI184" s="2"/>
    </row>
    <row r="185" spans="1:35">
      <c r="A185" s="63">
        <v>178</v>
      </c>
      <c r="B185" s="53">
        <f>+'10 - 2013'!B185</f>
        <v>0</v>
      </c>
      <c r="C185" s="53" t="e">
        <f>+'10 - 2013'!AE185/'10 - 2013'!BK185</f>
        <v>#DIV/0!</v>
      </c>
      <c r="D185" s="53" t="e">
        <f>+$C$30*'10 - 2013'!AF185</f>
        <v>#DIV/0!</v>
      </c>
      <c r="E185" s="53" t="e">
        <f>+$C$30*'10 - 2013'!AG185</f>
        <v>#DIV/0!</v>
      </c>
      <c r="F185" s="53" t="e">
        <f>+$C$30*'10 - 2013'!AH185</f>
        <v>#DIV/0!</v>
      </c>
      <c r="G185" s="53" t="e">
        <f>+$C$30*'10 - 2013'!AI185</f>
        <v>#DIV/0!</v>
      </c>
      <c r="H185" s="53" t="e">
        <f>+$C$30*'10 - 2013'!AJ185</f>
        <v>#DIV/0!</v>
      </c>
      <c r="I185" s="53" t="e">
        <f>+$C$30*'10 - 2013'!AK185</f>
        <v>#DIV/0!</v>
      </c>
      <c r="J185" s="53" t="e">
        <f>+$C$30*'10 - 2013'!AL185</f>
        <v>#DIV/0!</v>
      </c>
      <c r="K185" s="53" t="e">
        <f>+$C$30*'10 - 2013'!AM185</f>
        <v>#DIV/0!</v>
      </c>
      <c r="L185" s="53" t="e">
        <f>+$C$30*'10 - 2013'!AN185</f>
        <v>#DIV/0!</v>
      </c>
      <c r="M185" s="53" t="e">
        <f>+$C$30*'10 - 2013'!AO185</f>
        <v>#DIV/0!</v>
      </c>
      <c r="N185" s="53" t="e">
        <f>+$C$30*'10 - 2013'!AP185</f>
        <v>#DIV/0!</v>
      </c>
      <c r="O185" s="53" t="e">
        <f>+$C$30*'10 - 2013'!AQ185</f>
        <v>#DIV/0!</v>
      </c>
      <c r="P185" s="53" t="e">
        <f>+$C$30*'10 - 2013'!AR185</f>
        <v>#DIV/0!</v>
      </c>
      <c r="Q185" s="53" t="e">
        <f>+$C$30*'10 - 2013'!AS185</f>
        <v>#DIV/0!</v>
      </c>
      <c r="R185" s="53" t="e">
        <f>+$C$30*'10 - 2013'!AT185</f>
        <v>#DIV/0!</v>
      </c>
      <c r="S185" s="53" t="e">
        <f>+$C$30*'10 - 2013'!AU185</f>
        <v>#DIV/0!</v>
      </c>
      <c r="T185" s="53" t="e">
        <f>+$C$30*'10 - 2013'!AV185</f>
        <v>#DIV/0!</v>
      </c>
      <c r="U185" s="53" t="e">
        <f>+$C$30*'10 - 2013'!AW185</f>
        <v>#DIV/0!</v>
      </c>
      <c r="V185" s="53" t="e">
        <f>+$C$30*'10 - 2013'!AX185</f>
        <v>#DIV/0!</v>
      </c>
      <c r="W185" s="53" t="e">
        <f>+$C$30*'10 - 2013'!AY185</f>
        <v>#DIV/0!</v>
      </c>
      <c r="X185" s="53" t="e">
        <f>+$C$30*'10 - 2013'!AZ185</f>
        <v>#DIV/0!</v>
      </c>
      <c r="Y185" s="53" t="e">
        <f>+$C$30*'10 - 2013'!BA185</f>
        <v>#DIV/0!</v>
      </c>
      <c r="Z185" s="53" t="e">
        <f>+$C$30*'10 - 2013'!BB185</f>
        <v>#DIV/0!</v>
      </c>
      <c r="AA185" s="53" t="e">
        <f>+$C$30*'10 - 2013'!BC185</f>
        <v>#DIV/0!</v>
      </c>
      <c r="AB185" s="53" t="e">
        <f>+$C$30*'10 - 2013'!BD185</f>
        <v>#DIV/0!</v>
      </c>
      <c r="AC185" s="53" t="e">
        <f>+$C$30*'10 - 2013'!BE185</f>
        <v>#DIV/0!</v>
      </c>
      <c r="AD185" s="53" t="e">
        <f>+$C$30*'10 - 2013'!BF185</f>
        <v>#DIV/0!</v>
      </c>
      <c r="AE185" s="53" t="e">
        <f>+$C$30*'10 - 2013'!BG185</f>
        <v>#DIV/0!</v>
      </c>
      <c r="AF185" s="53" t="e">
        <f>+$C$30*'10 - 2013'!BH185</f>
        <v>#DIV/0!</v>
      </c>
      <c r="AG185" s="53" t="e">
        <f>+$C$30*'10 - 2013'!BI185</f>
        <v>#DIV/0!</v>
      </c>
      <c r="AH185" s="53" t="e">
        <f>+$C$30*'10 - 2013'!BJ185</f>
        <v>#DIV/0!</v>
      </c>
      <c r="AI185" s="2"/>
    </row>
    <row r="186" spans="1:35">
      <c r="A186" s="63">
        <v>179</v>
      </c>
      <c r="B186" s="53">
        <f>+'10 - 2013'!B186</f>
        <v>0</v>
      </c>
      <c r="C186" s="53" t="e">
        <f>+'10 - 2013'!AE186/'10 - 2013'!BK186</f>
        <v>#DIV/0!</v>
      </c>
      <c r="D186" s="53" t="e">
        <f>+$C$30*'10 - 2013'!AF186</f>
        <v>#DIV/0!</v>
      </c>
      <c r="E186" s="53" t="e">
        <f>+$C$30*'10 - 2013'!AG186</f>
        <v>#DIV/0!</v>
      </c>
      <c r="F186" s="53" t="e">
        <f>+$C$30*'10 - 2013'!AH186</f>
        <v>#DIV/0!</v>
      </c>
      <c r="G186" s="53" t="e">
        <f>+$C$30*'10 - 2013'!AI186</f>
        <v>#DIV/0!</v>
      </c>
      <c r="H186" s="53" t="e">
        <f>+$C$30*'10 - 2013'!AJ186</f>
        <v>#DIV/0!</v>
      </c>
      <c r="I186" s="53" t="e">
        <f>+$C$30*'10 - 2013'!AK186</f>
        <v>#DIV/0!</v>
      </c>
      <c r="J186" s="53" t="e">
        <f>+$C$30*'10 - 2013'!AL186</f>
        <v>#DIV/0!</v>
      </c>
      <c r="K186" s="53" t="e">
        <f>+$C$30*'10 - 2013'!AM186</f>
        <v>#DIV/0!</v>
      </c>
      <c r="L186" s="53" t="e">
        <f>+$C$30*'10 - 2013'!AN186</f>
        <v>#DIV/0!</v>
      </c>
      <c r="M186" s="53" t="e">
        <f>+$C$30*'10 - 2013'!AO186</f>
        <v>#DIV/0!</v>
      </c>
      <c r="N186" s="53" t="e">
        <f>+$C$30*'10 - 2013'!AP186</f>
        <v>#DIV/0!</v>
      </c>
      <c r="O186" s="53" t="e">
        <f>+$C$30*'10 - 2013'!AQ186</f>
        <v>#DIV/0!</v>
      </c>
      <c r="P186" s="53" t="e">
        <f>+$C$30*'10 - 2013'!AR186</f>
        <v>#DIV/0!</v>
      </c>
      <c r="Q186" s="53" t="e">
        <f>+$C$30*'10 - 2013'!AS186</f>
        <v>#DIV/0!</v>
      </c>
      <c r="R186" s="53" t="e">
        <f>+$C$30*'10 - 2013'!AT186</f>
        <v>#DIV/0!</v>
      </c>
      <c r="S186" s="53" t="e">
        <f>+$C$30*'10 - 2013'!AU186</f>
        <v>#DIV/0!</v>
      </c>
      <c r="T186" s="53" t="e">
        <f>+$C$30*'10 - 2013'!AV186</f>
        <v>#DIV/0!</v>
      </c>
      <c r="U186" s="53" t="e">
        <f>+$C$30*'10 - 2013'!AW186</f>
        <v>#DIV/0!</v>
      </c>
      <c r="V186" s="53" t="e">
        <f>+$C$30*'10 - 2013'!AX186</f>
        <v>#DIV/0!</v>
      </c>
      <c r="W186" s="53" t="e">
        <f>+$C$30*'10 - 2013'!AY186</f>
        <v>#DIV/0!</v>
      </c>
      <c r="X186" s="53" t="e">
        <f>+$C$30*'10 - 2013'!AZ186</f>
        <v>#DIV/0!</v>
      </c>
      <c r="Y186" s="53" t="e">
        <f>+$C$30*'10 - 2013'!BA186</f>
        <v>#DIV/0!</v>
      </c>
      <c r="Z186" s="53" t="e">
        <f>+$C$30*'10 - 2013'!BB186</f>
        <v>#DIV/0!</v>
      </c>
      <c r="AA186" s="53" t="e">
        <f>+$C$30*'10 - 2013'!BC186</f>
        <v>#DIV/0!</v>
      </c>
      <c r="AB186" s="53" t="e">
        <f>+$C$30*'10 - 2013'!BD186</f>
        <v>#DIV/0!</v>
      </c>
      <c r="AC186" s="53" t="e">
        <f>+$C$30*'10 - 2013'!BE186</f>
        <v>#DIV/0!</v>
      </c>
      <c r="AD186" s="53" t="e">
        <f>+$C$30*'10 - 2013'!BF186</f>
        <v>#DIV/0!</v>
      </c>
      <c r="AE186" s="53" t="e">
        <f>+$C$30*'10 - 2013'!BG186</f>
        <v>#DIV/0!</v>
      </c>
      <c r="AF186" s="53" t="e">
        <f>+$C$30*'10 - 2013'!BH186</f>
        <v>#DIV/0!</v>
      </c>
      <c r="AG186" s="53" t="e">
        <f>+$C$30*'10 - 2013'!BI186</f>
        <v>#DIV/0!</v>
      </c>
      <c r="AH186" s="53" t="e">
        <f>+$C$30*'10 - 2013'!BJ186</f>
        <v>#DIV/0!</v>
      </c>
      <c r="AI186" s="2"/>
    </row>
    <row r="187" spans="1:35">
      <c r="A187" s="63">
        <v>180</v>
      </c>
      <c r="B187" s="53">
        <f>+'10 - 2013'!B187</f>
        <v>0</v>
      </c>
      <c r="C187" s="53" t="e">
        <f>+'10 - 2013'!AE187/'10 - 2013'!BK187</f>
        <v>#DIV/0!</v>
      </c>
      <c r="D187" s="53" t="e">
        <f>+$C$30*'10 - 2013'!AF187</f>
        <v>#DIV/0!</v>
      </c>
      <c r="E187" s="53" t="e">
        <f>+$C$30*'10 - 2013'!AG187</f>
        <v>#DIV/0!</v>
      </c>
      <c r="F187" s="53" t="e">
        <f>+$C$30*'10 - 2013'!AH187</f>
        <v>#DIV/0!</v>
      </c>
      <c r="G187" s="53" t="e">
        <f>+$C$30*'10 - 2013'!AI187</f>
        <v>#DIV/0!</v>
      </c>
      <c r="H187" s="53" t="e">
        <f>+$C$30*'10 - 2013'!AJ187</f>
        <v>#DIV/0!</v>
      </c>
      <c r="I187" s="53" t="e">
        <f>+$C$30*'10 - 2013'!AK187</f>
        <v>#DIV/0!</v>
      </c>
      <c r="J187" s="53" t="e">
        <f>+$C$30*'10 - 2013'!AL187</f>
        <v>#DIV/0!</v>
      </c>
      <c r="K187" s="53" t="e">
        <f>+$C$30*'10 - 2013'!AM187</f>
        <v>#DIV/0!</v>
      </c>
      <c r="L187" s="53" t="e">
        <f>+$C$30*'10 - 2013'!AN187</f>
        <v>#DIV/0!</v>
      </c>
      <c r="M187" s="53" t="e">
        <f>+$C$30*'10 - 2013'!AO187</f>
        <v>#DIV/0!</v>
      </c>
      <c r="N187" s="53" t="e">
        <f>+$C$30*'10 - 2013'!AP187</f>
        <v>#DIV/0!</v>
      </c>
      <c r="O187" s="53" t="e">
        <f>+$C$30*'10 - 2013'!AQ187</f>
        <v>#DIV/0!</v>
      </c>
      <c r="P187" s="53" t="e">
        <f>+$C$30*'10 - 2013'!AR187</f>
        <v>#DIV/0!</v>
      </c>
      <c r="Q187" s="53" t="e">
        <f>+$C$30*'10 - 2013'!AS187</f>
        <v>#DIV/0!</v>
      </c>
      <c r="R187" s="53" t="e">
        <f>+$C$30*'10 - 2013'!AT187</f>
        <v>#DIV/0!</v>
      </c>
      <c r="S187" s="53" t="e">
        <f>+$C$30*'10 - 2013'!AU187</f>
        <v>#DIV/0!</v>
      </c>
      <c r="T187" s="53" t="e">
        <f>+$C$30*'10 - 2013'!AV187</f>
        <v>#DIV/0!</v>
      </c>
      <c r="U187" s="53" t="e">
        <f>+$C$30*'10 - 2013'!AW187</f>
        <v>#DIV/0!</v>
      </c>
      <c r="V187" s="53" t="e">
        <f>+$C$30*'10 - 2013'!AX187</f>
        <v>#DIV/0!</v>
      </c>
      <c r="W187" s="53" t="e">
        <f>+$C$30*'10 - 2013'!AY187</f>
        <v>#DIV/0!</v>
      </c>
      <c r="X187" s="53" t="e">
        <f>+$C$30*'10 - 2013'!AZ187</f>
        <v>#DIV/0!</v>
      </c>
      <c r="Y187" s="53" t="e">
        <f>+$C$30*'10 - 2013'!BA187</f>
        <v>#DIV/0!</v>
      </c>
      <c r="Z187" s="53" t="e">
        <f>+$C$30*'10 - 2013'!BB187</f>
        <v>#DIV/0!</v>
      </c>
      <c r="AA187" s="53" t="e">
        <f>+$C$30*'10 - 2013'!BC187</f>
        <v>#DIV/0!</v>
      </c>
      <c r="AB187" s="53" t="e">
        <f>+$C$30*'10 - 2013'!BD187</f>
        <v>#DIV/0!</v>
      </c>
      <c r="AC187" s="53" t="e">
        <f>+$C$30*'10 - 2013'!BE187</f>
        <v>#DIV/0!</v>
      </c>
      <c r="AD187" s="53" t="e">
        <f>+$C$30*'10 - 2013'!BF187</f>
        <v>#DIV/0!</v>
      </c>
      <c r="AE187" s="53" t="e">
        <f>+$C$30*'10 - 2013'!BG187</f>
        <v>#DIV/0!</v>
      </c>
      <c r="AF187" s="53" t="e">
        <f>+$C$30*'10 - 2013'!BH187</f>
        <v>#DIV/0!</v>
      </c>
      <c r="AG187" s="53" t="e">
        <f>+$C$30*'10 - 2013'!BI187</f>
        <v>#DIV/0!</v>
      </c>
      <c r="AH187" s="53" t="e">
        <f>+$C$30*'10 - 2013'!BJ187</f>
        <v>#DIV/0!</v>
      </c>
      <c r="AI187" s="2"/>
    </row>
    <row r="188" spans="1:35">
      <c r="A188" s="63">
        <v>181</v>
      </c>
      <c r="B188" s="53">
        <f>+'10 - 2013'!B188</f>
        <v>0</v>
      </c>
      <c r="C188" s="53" t="e">
        <f>+'10 - 2013'!AE188/'10 - 2013'!BK188</f>
        <v>#DIV/0!</v>
      </c>
      <c r="D188" s="53" t="e">
        <f>+$C$30*'10 - 2013'!AF188</f>
        <v>#DIV/0!</v>
      </c>
      <c r="E188" s="53" t="e">
        <f>+$C$30*'10 - 2013'!AG188</f>
        <v>#DIV/0!</v>
      </c>
      <c r="F188" s="53" t="e">
        <f>+$C$30*'10 - 2013'!AH188</f>
        <v>#DIV/0!</v>
      </c>
      <c r="G188" s="53" t="e">
        <f>+$C$30*'10 - 2013'!AI188</f>
        <v>#DIV/0!</v>
      </c>
      <c r="H188" s="53" t="e">
        <f>+$C$30*'10 - 2013'!AJ188</f>
        <v>#DIV/0!</v>
      </c>
      <c r="I188" s="53" t="e">
        <f>+$C$30*'10 - 2013'!AK188</f>
        <v>#DIV/0!</v>
      </c>
      <c r="J188" s="53" t="e">
        <f>+$C$30*'10 - 2013'!AL188</f>
        <v>#DIV/0!</v>
      </c>
      <c r="K188" s="53" t="e">
        <f>+$C$30*'10 - 2013'!AM188</f>
        <v>#DIV/0!</v>
      </c>
      <c r="L188" s="53" t="e">
        <f>+$C$30*'10 - 2013'!AN188</f>
        <v>#DIV/0!</v>
      </c>
      <c r="M188" s="53" t="e">
        <f>+$C$30*'10 - 2013'!AO188</f>
        <v>#DIV/0!</v>
      </c>
      <c r="N188" s="53" t="e">
        <f>+$C$30*'10 - 2013'!AP188</f>
        <v>#DIV/0!</v>
      </c>
      <c r="O188" s="53" t="e">
        <f>+$C$30*'10 - 2013'!AQ188</f>
        <v>#DIV/0!</v>
      </c>
      <c r="P188" s="53" t="e">
        <f>+$C$30*'10 - 2013'!AR188</f>
        <v>#DIV/0!</v>
      </c>
      <c r="Q188" s="53" t="e">
        <f>+$C$30*'10 - 2013'!AS188</f>
        <v>#DIV/0!</v>
      </c>
      <c r="R188" s="53" t="e">
        <f>+$C$30*'10 - 2013'!AT188</f>
        <v>#DIV/0!</v>
      </c>
      <c r="S188" s="53" t="e">
        <f>+$C$30*'10 - 2013'!AU188</f>
        <v>#DIV/0!</v>
      </c>
      <c r="T188" s="53" t="e">
        <f>+$C$30*'10 - 2013'!AV188</f>
        <v>#DIV/0!</v>
      </c>
      <c r="U188" s="53" t="e">
        <f>+$C$30*'10 - 2013'!AW188</f>
        <v>#DIV/0!</v>
      </c>
      <c r="V188" s="53" t="e">
        <f>+$C$30*'10 - 2013'!AX188</f>
        <v>#DIV/0!</v>
      </c>
      <c r="W188" s="53" t="e">
        <f>+$C$30*'10 - 2013'!AY188</f>
        <v>#DIV/0!</v>
      </c>
      <c r="X188" s="53" t="e">
        <f>+$C$30*'10 - 2013'!AZ188</f>
        <v>#DIV/0!</v>
      </c>
      <c r="Y188" s="53" t="e">
        <f>+$C$30*'10 - 2013'!BA188</f>
        <v>#DIV/0!</v>
      </c>
      <c r="Z188" s="53" t="e">
        <f>+$C$30*'10 - 2013'!BB188</f>
        <v>#DIV/0!</v>
      </c>
      <c r="AA188" s="53" t="e">
        <f>+$C$30*'10 - 2013'!BC188</f>
        <v>#DIV/0!</v>
      </c>
      <c r="AB188" s="53" t="e">
        <f>+$C$30*'10 - 2013'!BD188</f>
        <v>#DIV/0!</v>
      </c>
      <c r="AC188" s="53" t="e">
        <f>+$C$30*'10 - 2013'!BE188</f>
        <v>#DIV/0!</v>
      </c>
      <c r="AD188" s="53" t="e">
        <f>+$C$30*'10 - 2013'!BF188</f>
        <v>#DIV/0!</v>
      </c>
      <c r="AE188" s="53" t="e">
        <f>+$C$30*'10 - 2013'!BG188</f>
        <v>#DIV/0!</v>
      </c>
      <c r="AF188" s="53" t="e">
        <f>+$C$30*'10 - 2013'!BH188</f>
        <v>#DIV/0!</v>
      </c>
      <c r="AG188" s="53" t="e">
        <f>+$C$30*'10 - 2013'!BI188</f>
        <v>#DIV/0!</v>
      </c>
      <c r="AH188" s="53" t="e">
        <f>+$C$30*'10 - 2013'!BJ188</f>
        <v>#DIV/0!</v>
      </c>
      <c r="AI188" s="2"/>
    </row>
    <row r="189" spans="1:35">
      <c r="A189" s="63">
        <v>182</v>
      </c>
      <c r="B189" s="53">
        <f>+'10 - 2013'!B189</f>
        <v>0</v>
      </c>
      <c r="C189" s="53" t="e">
        <f>+'10 - 2013'!AE189/'10 - 2013'!BK189</f>
        <v>#DIV/0!</v>
      </c>
      <c r="D189" s="53" t="e">
        <f>+$C$30*'10 - 2013'!AF189</f>
        <v>#DIV/0!</v>
      </c>
      <c r="E189" s="53" t="e">
        <f>+$C$30*'10 - 2013'!AG189</f>
        <v>#DIV/0!</v>
      </c>
      <c r="F189" s="53" t="e">
        <f>+$C$30*'10 - 2013'!AH189</f>
        <v>#DIV/0!</v>
      </c>
      <c r="G189" s="53" t="e">
        <f>+$C$30*'10 - 2013'!AI189</f>
        <v>#DIV/0!</v>
      </c>
      <c r="H189" s="53" t="e">
        <f>+$C$30*'10 - 2013'!AJ189</f>
        <v>#DIV/0!</v>
      </c>
      <c r="I189" s="53" t="e">
        <f>+$C$30*'10 - 2013'!AK189</f>
        <v>#DIV/0!</v>
      </c>
      <c r="J189" s="53" t="e">
        <f>+$C$30*'10 - 2013'!AL189</f>
        <v>#DIV/0!</v>
      </c>
      <c r="K189" s="53" t="e">
        <f>+$C$30*'10 - 2013'!AM189</f>
        <v>#DIV/0!</v>
      </c>
      <c r="L189" s="53" t="e">
        <f>+$C$30*'10 - 2013'!AN189</f>
        <v>#DIV/0!</v>
      </c>
      <c r="M189" s="53" t="e">
        <f>+$C$30*'10 - 2013'!AO189</f>
        <v>#DIV/0!</v>
      </c>
      <c r="N189" s="53" t="e">
        <f>+$C$30*'10 - 2013'!AP189</f>
        <v>#DIV/0!</v>
      </c>
      <c r="O189" s="53" t="e">
        <f>+$C$30*'10 - 2013'!AQ189</f>
        <v>#DIV/0!</v>
      </c>
      <c r="P189" s="53" t="e">
        <f>+$C$30*'10 - 2013'!AR189</f>
        <v>#DIV/0!</v>
      </c>
      <c r="Q189" s="53" t="e">
        <f>+$C$30*'10 - 2013'!AS189</f>
        <v>#DIV/0!</v>
      </c>
      <c r="R189" s="53" t="e">
        <f>+$C$30*'10 - 2013'!AT189</f>
        <v>#DIV/0!</v>
      </c>
      <c r="S189" s="53" t="e">
        <f>+$C$30*'10 - 2013'!AU189</f>
        <v>#DIV/0!</v>
      </c>
      <c r="T189" s="53" t="e">
        <f>+$C$30*'10 - 2013'!AV189</f>
        <v>#DIV/0!</v>
      </c>
      <c r="U189" s="53" t="e">
        <f>+$C$30*'10 - 2013'!AW189</f>
        <v>#DIV/0!</v>
      </c>
      <c r="V189" s="53" t="e">
        <f>+$C$30*'10 - 2013'!AX189</f>
        <v>#DIV/0!</v>
      </c>
      <c r="W189" s="53" t="e">
        <f>+$C$30*'10 - 2013'!AY189</f>
        <v>#DIV/0!</v>
      </c>
      <c r="X189" s="53" t="e">
        <f>+$C$30*'10 - 2013'!AZ189</f>
        <v>#DIV/0!</v>
      </c>
      <c r="Y189" s="53" t="e">
        <f>+$C$30*'10 - 2013'!BA189</f>
        <v>#DIV/0!</v>
      </c>
      <c r="Z189" s="53" t="e">
        <f>+$C$30*'10 - 2013'!BB189</f>
        <v>#DIV/0!</v>
      </c>
      <c r="AA189" s="53" t="e">
        <f>+$C$30*'10 - 2013'!BC189</f>
        <v>#DIV/0!</v>
      </c>
      <c r="AB189" s="53" t="e">
        <f>+$C$30*'10 - 2013'!BD189</f>
        <v>#DIV/0!</v>
      </c>
      <c r="AC189" s="53" t="e">
        <f>+$C$30*'10 - 2013'!BE189</f>
        <v>#DIV/0!</v>
      </c>
      <c r="AD189" s="53" t="e">
        <f>+$C$30*'10 - 2013'!BF189</f>
        <v>#DIV/0!</v>
      </c>
      <c r="AE189" s="53" t="e">
        <f>+$C$30*'10 - 2013'!BG189</f>
        <v>#DIV/0!</v>
      </c>
      <c r="AF189" s="53" t="e">
        <f>+$C$30*'10 - 2013'!BH189</f>
        <v>#DIV/0!</v>
      </c>
      <c r="AG189" s="53" t="e">
        <f>+$C$30*'10 - 2013'!BI189</f>
        <v>#DIV/0!</v>
      </c>
      <c r="AH189" s="53" t="e">
        <f>+$C$30*'10 - 2013'!BJ189</f>
        <v>#DIV/0!</v>
      </c>
      <c r="AI189" s="2"/>
    </row>
    <row r="190" spans="1:35">
      <c r="A190" s="63">
        <v>183</v>
      </c>
      <c r="B190" s="53">
        <f>+'10 - 2013'!B190</f>
        <v>0</v>
      </c>
      <c r="C190" s="53" t="e">
        <f>+'10 - 2013'!AE190/'10 - 2013'!BK190</f>
        <v>#DIV/0!</v>
      </c>
      <c r="D190" s="53" t="e">
        <f>+$C$30*'10 - 2013'!AF190</f>
        <v>#DIV/0!</v>
      </c>
      <c r="E190" s="53" t="e">
        <f>+$C$30*'10 - 2013'!AG190</f>
        <v>#DIV/0!</v>
      </c>
      <c r="F190" s="53" t="e">
        <f>+$C$30*'10 - 2013'!AH190</f>
        <v>#DIV/0!</v>
      </c>
      <c r="G190" s="53" t="e">
        <f>+$C$30*'10 - 2013'!AI190</f>
        <v>#DIV/0!</v>
      </c>
      <c r="H190" s="53" t="e">
        <f>+$C$30*'10 - 2013'!AJ190</f>
        <v>#DIV/0!</v>
      </c>
      <c r="I190" s="53" t="e">
        <f>+$C$30*'10 - 2013'!AK190</f>
        <v>#DIV/0!</v>
      </c>
      <c r="J190" s="53" t="e">
        <f>+$C$30*'10 - 2013'!AL190</f>
        <v>#DIV/0!</v>
      </c>
      <c r="K190" s="53" t="e">
        <f>+$C$30*'10 - 2013'!AM190</f>
        <v>#DIV/0!</v>
      </c>
      <c r="L190" s="53" t="e">
        <f>+$C$30*'10 - 2013'!AN190</f>
        <v>#DIV/0!</v>
      </c>
      <c r="M190" s="53" t="e">
        <f>+$C$30*'10 - 2013'!AO190</f>
        <v>#DIV/0!</v>
      </c>
      <c r="N190" s="53" t="e">
        <f>+$C$30*'10 - 2013'!AP190</f>
        <v>#DIV/0!</v>
      </c>
      <c r="O190" s="53" t="e">
        <f>+$C$30*'10 - 2013'!AQ190</f>
        <v>#DIV/0!</v>
      </c>
      <c r="P190" s="53" t="e">
        <f>+$C$30*'10 - 2013'!AR190</f>
        <v>#DIV/0!</v>
      </c>
      <c r="Q190" s="53" t="e">
        <f>+$C$30*'10 - 2013'!AS190</f>
        <v>#DIV/0!</v>
      </c>
      <c r="R190" s="53" t="e">
        <f>+$C$30*'10 - 2013'!AT190</f>
        <v>#DIV/0!</v>
      </c>
      <c r="S190" s="53" t="e">
        <f>+$C$30*'10 - 2013'!AU190</f>
        <v>#DIV/0!</v>
      </c>
      <c r="T190" s="53" t="e">
        <f>+$C$30*'10 - 2013'!AV190</f>
        <v>#DIV/0!</v>
      </c>
      <c r="U190" s="53" t="e">
        <f>+$C$30*'10 - 2013'!AW190</f>
        <v>#DIV/0!</v>
      </c>
      <c r="V190" s="53" t="e">
        <f>+$C$30*'10 - 2013'!AX190</f>
        <v>#DIV/0!</v>
      </c>
      <c r="W190" s="53" t="e">
        <f>+$C$30*'10 - 2013'!AY190</f>
        <v>#DIV/0!</v>
      </c>
      <c r="X190" s="53" t="e">
        <f>+$C$30*'10 - 2013'!AZ190</f>
        <v>#DIV/0!</v>
      </c>
      <c r="Y190" s="53" t="e">
        <f>+$C$30*'10 - 2013'!BA190</f>
        <v>#DIV/0!</v>
      </c>
      <c r="Z190" s="53" t="e">
        <f>+$C$30*'10 - 2013'!BB190</f>
        <v>#DIV/0!</v>
      </c>
      <c r="AA190" s="53" t="e">
        <f>+$C$30*'10 - 2013'!BC190</f>
        <v>#DIV/0!</v>
      </c>
      <c r="AB190" s="53" t="e">
        <f>+$C$30*'10 - 2013'!BD190</f>
        <v>#DIV/0!</v>
      </c>
      <c r="AC190" s="53" t="e">
        <f>+$C$30*'10 - 2013'!BE190</f>
        <v>#DIV/0!</v>
      </c>
      <c r="AD190" s="53" t="e">
        <f>+$C$30*'10 - 2013'!BF190</f>
        <v>#DIV/0!</v>
      </c>
      <c r="AE190" s="53" t="e">
        <f>+$C$30*'10 - 2013'!BG190</f>
        <v>#DIV/0!</v>
      </c>
      <c r="AF190" s="53" t="e">
        <f>+$C$30*'10 - 2013'!BH190</f>
        <v>#DIV/0!</v>
      </c>
      <c r="AG190" s="53" t="e">
        <f>+$C$30*'10 - 2013'!BI190</f>
        <v>#DIV/0!</v>
      </c>
      <c r="AH190" s="53" t="e">
        <f>+$C$30*'10 - 2013'!BJ190</f>
        <v>#DIV/0!</v>
      </c>
      <c r="AI190" s="2"/>
    </row>
    <row r="191" spans="1:35">
      <c r="A191" s="63">
        <v>184</v>
      </c>
      <c r="B191" s="53">
        <f>+'10 - 2013'!B191</f>
        <v>0</v>
      </c>
      <c r="C191" s="53" t="e">
        <f>+'10 - 2013'!AE191/'10 - 2013'!BK191</f>
        <v>#DIV/0!</v>
      </c>
      <c r="D191" s="53" t="e">
        <f>+$C$30*'10 - 2013'!AF191</f>
        <v>#DIV/0!</v>
      </c>
      <c r="E191" s="53" t="e">
        <f>+$C$30*'10 - 2013'!AG191</f>
        <v>#DIV/0!</v>
      </c>
      <c r="F191" s="53" t="e">
        <f>+$C$30*'10 - 2013'!AH191</f>
        <v>#DIV/0!</v>
      </c>
      <c r="G191" s="53" t="e">
        <f>+$C$30*'10 - 2013'!AI191</f>
        <v>#DIV/0!</v>
      </c>
      <c r="H191" s="53" t="e">
        <f>+$C$30*'10 - 2013'!AJ191</f>
        <v>#DIV/0!</v>
      </c>
      <c r="I191" s="53" t="e">
        <f>+$C$30*'10 - 2013'!AK191</f>
        <v>#DIV/0!</v>
      </c>
      <c r="J191" s="53" t="e">
        <f>+$C$30*'10 - 2013'!AL191</f>
        <v>#DIV/0!</v>
      </c>
      <c r="K191" s="53" t="e">
        <f>+$C$30*'10 - 2013'!AM191</f>
        <v>#DIV/0!</v>
      </c>
      <c r="L191" s="53" t="e">
        <f>+$C$30*'10 - 2013'!AN191</f>
        <v>#DIV/0!</v>
      </c>
      <c r="M191" s="53" t="e">
        <f>+$C$30*'10 - 2013'!AO191</f>
        <v>#DIV/0!</v>
      </c>
      <c r="N191" s="53" t="e">
        <f>+$C$30*'10 - 2013'!AP191</f>
        <v>#DIV/0!</v>
      </c>
      <c r="O191" s="53" t="e">
        <f>+$C$30*'10 - 2013'!AQ191</f>
        <v>#DIV/0!</v>
      </c>
      <c r="P191" s="53" t="e">
        <f>+$C$30*'10 - 2013'!AR191</f>
        <v>#DIV/0!</v>
      </c>
      <c r="Q191" s="53" t="e">
        <f>+$C$30*'10 - 2013'!AS191</f>
        <v>#DIV/0!</v>
      </c>
      <c r="R191" s="53" t="e">
        <f>+$C$30*'10 - 2013'!AT191</f>
        <v>#DIV/0!</v>
      </c>
      <c r="S191" s="53" t="e">
        <f>+$C$30*'10 - 2013'!AU191</f>
        <v>#DIV/0!</v>
      </c>
      <c r="T191" s="53" t="e">
        <f>+$C$30*'10 - 2013'!AV191</f>
        <v>#DIV/0!</v>
      </c>
      <c r="U191" s="53" t="e">
        <f>+$C$30*'10 - 2013'!AW191</f>
        <v>#DIV/0!</v>
      </c>
      <c r="V191" s="53" t="e">
        <f>+$C$30*'10 - 2013'!AX191</f>
        <v>#DIV/0!</v>
      </c>
      <c r="W191" s="53" t="e">
        <f>+$C$30*'10 - 2013'!AY191</f>
        <v>#DIV/0!</v>
      </c>
      <c r="X191" s="53" t="e">
        <f>+$C$30*'10 - 2013'!AZ191</f>
        <v>#DIV/0!</v>
      </c>
      <c r="Y191" s="53" t="e">
        <f>+$C$30*'10 - 2013'!BA191</f>
        <v>#DIV/0!</v>
      </c>
      <c r="Z191" s="53" t="e">
        <f>+$C$30*'10 - 2013'!BB191</f>
        <v>#DIV/0!</v>
      </c>
      <c r="AA191" s="53" t="e">
        <f>+$C$30*'10 - 2013'!BC191</f>
        <v>#DIV/0!</v>
      </c>
      <c r="AB191" s="53" t="e">
        <f>+$C$30*'10 - 2013'!BD191</f>
        <v>#DIV/0!</v>
      </c>
      <c r="AC191" s="53" t="e">
        <f>+$C$30*'10 - 2013'!BE191</f>
        <v>#DIV/0!</v>
      </c>
      <c r="AD191" s="53" t="e">
        <f>+$C$30*'10 - 2013'!BF191</f>
        <v>#DIV/0!</v>
      </c>
      <c r="AE191" s="53" t="e">
        <f>+$C$30*'10 - 2013'!BG191</f>
        <v>#DIV/0!</v>
      </c>
      <c r="AF191" s="53" t="e">
        <f>+$C$30*'10 - 2013'!BH191</f>
        <v>#DIV/0!</v>
      </c>
      <c r="AG191" s="53" t="e">
        <f>+$C$30*'10 - 2013'!BI191</f>
        <v>#DIV/0!</v>
      </c>
      <c r="AH191" s="53" t="e">
        <f>+$C$30*'10 - 2013'!BJ191</f>
        <v>#DIV/0!</v>
      </c>
      <c r="AI191" s="2"/>
    </row>
    <row r="192" spans="1:35">
      <c r="A192" s="63">
        <v>185</v>
      </c>
      <c r="B192" s="53">
        <f>+'10 - 2013'!B192</f>
        <v>0</v>
      </c>
      <c r="C192" s="53" t="e">
        <f>+'10 - 2013'!AE192/'10 - 2013'!BK192</f>
        <v>#DIV/0!</v>
      </c>
      <c r="D192" s="53" t="e">
        <f>+$C$30*'10 - 2013'!AF192</f>
        <v>#DIV/0!</v>
      </c>
      <c r="E192" s="53" t="e">
        <f>+$C$30*'10 - 2013'!AG192</f>
        <v>#DIV/0!</v>
      </c>
      <c r="F192" s="53" t="e">
        <f>+$C$30*'10 - 2013'!AH192</f>
        <v>#DIV/0!</v>
      </c>
      <c r="G192" s="53" t="e">
        <f>+$C$30*'10 - 2013'!AI192</f>
        <v>#DIV/0!</v>
      </c>
      <c r="H192" s="53" t="e">
        <f>+$C$30*'10 - 2013'!AJ192</f>
        <v>#DIV/0!</v>
      </c>
      <c r="I192" s="53" t="e">
        <f>+$C$30*'10 - 2013'!AK192</f>
        <v>#DIV/0!</v>
      </c>
      <c r="J192" s="53" t="e">
        <f>+$C$30*'10 - 2013'!AL192</f>
        <v>#DIV/0!</v>
      </c>
      <c r="K192" s="53" t="e">
        <f>+$C$30*'10 - 2013'!AM192</f>
        <v>#DIV/0!</v>
      </c>
      <c r="L192" s="53" t="e">
        <f>+$C$30*'10 - 2013'!AN192</f>
        <v>#DIV/0!</v>
      </c>
      <c r="M192" s="53" t="e">
        <f>+$C$30*'10 - 2013'!AO192</f>
        <v>#DIV/0!</v>
      </c>
      <c r="N192" s="53" t="e">
        <f>+$C$30*'10 - 2013'!AP192</f>
        <v>#DIV/0!</v>
      </c>
      <c r="O192" s="53" t="e">
        <f>+$C$30*'10 - 2013'!AQ192</f>
        <v>#DIV/0!</v>
      </c>
      <c r="P192" s="53" t="e">
        <f>+$C$30*'10 - 2013'!AR192</f>
        <v>#DIV/0!</v>
      </c>
      <c r="Q192" s="53" t="e">
        <f>+$C$30*'10 - 2013'!AS192</f>
        <v>#DIV/0!</v>
      </c>
      <c r="R192" s="53" t="e">
        <f>+$C$30*'10 - 2013'!AT192</f>
        <v>#DIV/0!</v>
      </c>
      <c r="S192" s="53" t="e">
        <f>+$C$30*'10 - 2013'!AU192</f>
        <v>#DIV/0!</v>
      </c>
      <c r="T192" s="53" t="e">
        <f>+$C$30*'10 - 2013'!AV192</f>
        <v>#DIV/0!</v>
      </c>
      <c r="U192" s="53" t="e">
        <f>+$C$30*'10 - 2013'!AW192</f>
        <v>#DIV/0!</v>
      </c>
      <c r="V192" s="53" t="e">
        <f>+$C$30*'10 - 2013'!AX192</f>
        <v>#DIV/0!</v>
      </c>
      <c r="W192" s="53" t="e">
        <f>+$C$30*'10 - 2013'!AY192</f>
        <v>#DIV/0!</v>
      </c>
      <c r="X192" s="53" t="e">
        <f>+$C$30*'10 - 2013'!AZ192</f>
        <v>#DIV/0!</v>
      </c>
      <c r="Y192" s="53" t="e">
        <f>+$C$30*'10 - 2013'!BA192</f>
        <v>#DIV/0!</v>
      </c>
      <c r="Z192" s="53" t="e">
        <f>+$C$30*'10 - 2013'!BB192</f>
        <v>#DIV/0!</v>
      </c>
      <c r="AA192" s="53" t="e">
        <f>+$C$30*'10 - 2013'!BC192</f>
        <v>#DIV/0!</v>
      </c>
      <c r="AB192" s="53" t="e">
        <f>+$C$30*'10 - 2013'!BD192</f>
        <v>#DIV/0!</v>
      </c>
      <c r="AC192" s="53" t="e">
        <f>+$C$30*'10 - 2013'!BE192</f>
        <v>#DIV/0!</v>
      </c>
      <c r="AD192" s="53" t="e">
        <f>+$C$30*'10 - 2013'!BF192</f>
        <v>#DIV/0!</v>
      </c>
      <c r="AE192" s="53" t="e">
        <f>+$C$30*'10 - 2013'!BG192</f>
        <v>#DIV/0!</v>
      </c>
      <c r="AF192" s="53" t="e">
        <f>+$C$30*'10 - 2013'!BH192</f>
        <v>#DIV/0!</v>
      </c>
      <c r="AG192" s="53" t="e">
        <f>+$C$30*'10 - 2013'!BI192</f>
        <v>#DIV/0!</v>
      </c>
      <c r="AH192" s="53" t="e">
        <f>+$C$30*'10 - 2013'!BJ192</f>
        <v>#DIV/0!</v>
      </c>
      <c r="AI192" s="2"/>
    </row>
    <row r="193" spans="1:35">
      <c r="A193" s="63">
        <v>186</v>
      </c>
      <c r="B193" s="53">
        <f>+'10 - 2013'!B193</f>
        <v>0</v>
      </c>
      <c r="C193" s="53" t="e">
        <f>+'10 - 2013'!AE193/'10 - 2013'!BK193</f>
        <v>#DIV/0!</v>
      </c>
      <c r="D193" s="53" t="e">
        <f>+$C$30*'10 - 2013'!AF193</f>
        <v>#DIV/0!</v>
      </c>
      <c r="E193" s="53" t="e">
        <f>+$C$30*'10 - 2013'!AG193</f>
        <v>#DIV/0!</v>
      </c>
      <c r="F193" s="53" t="e">
        <f>+$C$30*'10 - 2013'!AH193</f>
        <v>#DIV/0!</v>
      </c>
      <c r="G193" s="53" t="e">
        <f>+$C$30*'10 - 2013'!AI193</f>
        <v>#DIV/0!</v>
      </c>
      <c r="H193" s="53" t="e">
        <f>+$C$30*'10 - 2013'!AJ193</f>
        <v>#DIV/0!</v>
      </c>
      <c r="I193" s="53" t="e">
        <f>+$C$30*'10 - 2013'!AK193</f>
        <v>#DIV/0!</v>
      </c>
      <c r="J193" s="53" t="e">
        <f>+$C$30*'10 - 2013'!AL193</f>
        <v>#DIV/0!</v>
      </c>
      <c r="K193" s="53" t="e">
        <f>+$C$30*'10 - 2013'!AM193</f>
        <v>#DIV/0!</v>
      </c>
      <c r="L193" s="53" t="e">
        <f>+$C$30*'10 - 2013'!AN193</f>
        <v>#DIV/0!</v>
      </c>
      <c r="M193" s="53" t="e">
        <f>+$C$30*'10 - 2013'!AO193</f>
        <v>#DIV/0!</v>
      </c>
      <c r="N193" s="53" t="e">
        <f>+$C$30*'10 - 2013'!AP193</f>
        <v>#DIV/0!</v>
      </c>
      <c r="O193" s="53" t="e">
        <f>+$C$30*'10 - 2013'!AQ193</f>
        <v>#DIV/0!</v>
      </c>
      <c r="P193" s="53" t="e">
        <f>+$C$30*'10 - 2013'!AR193</f>
        <v>#DIV/0!</v>
      </c>
      <c r="Q193" s="53" t="e">
        <f>+$C$30*'10 - 2013'!AS193</f>
        <v>#DIV/0!</v>
      </c>
      <c r="R193" s="53" t="e">
        <f>+$C$30*'10 - 2013'!AT193</f>
        <v>#DIV/0!</v>
      </c>
      <c r="S193" s="53" t="e">
        <f>+$C$30*'10 - 2013'!AU193</f>
        <v>#DIV/0!</v>
      </c>
      <c r="T193" s="53" t="e">
        <f>+$C$30*'10 - 2013'!AV193</f>
        <v>#DIV/0!</v>
      </c>
      <c r="U193" s="53" t="e">
        <f>+$C$30*'10 - 2013'!AW193</f>
        <v>#DIV/0!</v>
      </c>
      <c r="V193" s="53" t="e">
        <f>+$C$30*'10 - 2013'!AX193</f>
        <v>#DIV/0!</v>
      </c>
      <c r="W193" s="53" t="e">
        <f>+$C$30*'10 - 2013'!AY193</f>
        <v>#DIV/0!</v>
      </c>
      <c r="X193" s="53" t="e">
        <f>+$C$30*'10 - 2013'!AZ193</f>
        <v>#DIV/0!</v>
      </c>
      <c r="Y193" s="53" t="e">
        <f>+$C$30*'10 - 2013'!BA193</f>
        <v>#DIV/0!</v>
      </c>
      <c r="Z193" s="53" t="e">
        <f>+$C$30*'10 - 2013'!BB193</f>
        <v>#DIV/0!</v>
      </c>
      <c r="AA193" s="53" t="e">
        <f>+$C$30*'10 - 2013'!BC193</f>
        <v>#DIV/0!</v>
      </c>
      <c r="AB193" s="53" t="e">
        <f>+$C$30*'10 - 2013'!BD193</f>
        <v>#DIV/0!</v>
      </c>
      <c r="AC193" s="53" t="e">
        <f>+$C$30*'10 - 2013'!BE193</f>
        <v>#DIV/0!</v>
      </c>
      <c r="AD193" s="53" t="e">
        <f>+$C$30*'10 - 2013'!BF193</f>
        <v>#DIV/0!</v>
      </c>
      <c r="AE193" s="53" t="e">
        <f>+$C$30*'10 - 2013'!BG193</f>
        <v>#DIV/0!</v>
      </c>
      <c r="AF193" s="53" t="e">
        <f>+$C$30*'10 - 2013'!BH193</f>
        <v>#DIV/0!</v>
      </c>
      <c r="AG193" s="53" t="e">
        <f>+$C$30*'10 - 2013'!BI193</f>
        <v>#DIV/0!</v>
      </c>
      <c r="AH193" s="53" t="e">
        <f>+$C$30*'10 - 2013'!BJ193</f>
        <v>#DIV/0!</v>
      </c>
      <c r="AI193" s="2"/>
    </row>
    <row r="194" spans="1:35">
      <c r="A194" s="63">
        <v>187</v>
      </c>
      <c r="B194" s="53">
        <f>+'10 - 2013'!B194</f>
        <v>0</v>
      </c>
      <c r="C194" s="53" t="e">
        <f>+'10 - 2013'!AE194/'10 - 2013'!BK194</f>
        <v>#DIV/0!</v>
      </c>
      <c r="D194" s="53" t="e">
        <f>+$C$30*'10 - 2013'!AF194</f>
        <v>#DIV/0!</v>
      </c>
      <c r="E194" s="53" t="e">
        <f>+$C$30*'10 - 2013'!AG194</f>
        <v>#DIV/0!</v>
      </c>
      <c r="F194" s="53" t="e">
        <f>+$C$30*'10 - 2013'!AH194</f>
        <v>#DIV/0!</v>
      </c>
      <c r="G194" s="53" t="e">
        <f>+$C$30*'10 - 2013'!AI194</f>
        <v>#DIV/0!</v>
      </c>
      <c r="H194" s="53" t="e">
        <f>+$C$30*'10 - 2013'!AJ194</f>
        <v>#DIV/0!</v>
      </c>
      <c r="I194" s="53" t="e">
        <f>+$C$30*'10 - 2013'!AK194</f>
        <v>#DIV/0!</v>
      </c>
      <c r="J194" s="53" t="e">
        <f>+$C$30*'10 - 2013'!AL194</f>
        <v>#DIV/0!</v>
      </c>
      <c r="K194" s="53" t="e">
        <f>+$C$30*'10 - 2013'!AM194</f>
        <v>#DIV/0!</v>
      </c>
      <c r="L194" s="53" t="e">
        <f>+$C$30*'10 - 2013'!AN194</f>
        <v>#DIV/0!</v>
      </c>
      <c r="M194" s="53" t="e">
        <f>+$C$30*'10 - 2013'!AO194</f>
        <v>#DIV/0!</v>
      </c>
      <c r="N194" s="53" t="e">
        <f>+$C$30*'10 - 2013'!AP194</f>
        <v>#DIV/0!</v>
      </c>
      <c r="O194" s="53" t="e">
        <f>+$C$30*'10 - 2013'!AQ194</f>
        <v>#DIV/0!</v>
      </c>
      <c r="P194" s="53" t="e">
        <f>+$C$30*'10 - 2013'!AR194</f>
        <v>#DIV/0!</v>
      </c>
      <c r="Q194" s="53" t="e">
        <f>+$C$30*'10 - 2013'!AS194</f>
        <v>#DIV/0!</v>
      </c>
      <c r="R194" s="53" t="e">
        <f>+$C$30*'10 - 2013'!AT194</f>
        <v>#DIV/0!</v>
      </c>
      <c r="S194" s="53" t="e">
        <f>+$C$30*'10 - 2013'!AU194</f>
        <v>#DIV/0!</v>
      </c>
      <c r="T194" s="53" t="e">
        <f>+$C$30*'10 - 2013'!AV194</f>
        <v>#DIV/0!</v>
      </c>
      <c r="U194" s="53" t="e">
        <f>+$C$30*'10 - 2013'!AW194</f>
        <v>#DIV/0!</v>
      </c>
      <c r="V194" s="53" t="e">
        <f>+$C$30*'10 - 2013'!AX194</f>
        <v>#DIV/0!</v>
      </c>
      <c r="W194" s="53" t="e">
        <f>+$C$30*'10 - 2013'!AY194</f>
        <v>#DIV/0!</v>
      </c>
      <c r="X194" s="53" t="e">
        <f>+$C$30*'10 - 2013'!AZ194</f>
        <v>#DIV/0!</v>
      </c>
      <c r="Y194" s="53" t="e">
        <f>+$C$30*'10 - 2013'!BA194</f>
        <v>#DIV/0!</v>
      </c>
      <c r="Z194" s="53" t="e">
        <f>+$C$30*'10 - 2013'!BB194</f>
        <v>#DIV/0!</v>
      </c>
      <c r="AA194" s="53" t="e">
        <f>+$C$30*'10 - 2013'!BC194</f>
        <v>#DIV/0!</v>
      </c>
      <c r="AB194" s="53" t="e">
        <f>+$C$30*'10 - 2013'!BD194</f>
        <v>#DIV/0!</v>
      </c>
      <c r="AC194" s="53" t="e">
        <f>+$C$30*'10 - 2013'!BE194</f>
        <v>#DIV/0!</v>
      </c>
      <c r="AD194" s="53" t="e">
        <f>+$C$30*'10 - 2013'!BF194</f>
        <v>#DIV/0!</v>
      </c>
      <c r="AE194" s="53" t="e">
        <f>+$C$30*'10 - 2013'!BG194</f>
        <v>#DIV/0!</v>
      </c>
      <c r="AF194" s="53" t="e">
        <f>+$C$30*'10 - 2013'!BH194</f>
        <v>#DIV/0!</v>
      </c>
      <c r="AG194" s="53" t="e">
        <f>+$C$30*'10 - 2013'!BI194</f>
        <v>#DIV/0!</v>
      </c>
      <c r="AH194" s="53" t="e">
        <f>+$C$30*'10 - 2013'!BJ194</f>
        <v>#DIV/0!</v>
      </c>
      <c r="AI194" s="2"/>
    </row>
    <row r="195" spans="1:35">
      <c r="A195" s="63">
        <v>188</v>
      </c>
      <c r="B195" s="53">
        <f>+'10 - 2013'!B195</f>
        <v>0</v>
      </c>
      <c r="C195" s="53" t="e">
        <f>+'10 - 2013'!AE195/'10 - 2013'!BK195</f>
        <v>#DIV/0!</v>
      </c>
      <c r="D195" s="53" t="e">
        <f>+$C$30*'10 - 2013'!AF195</f>
        <v>#DIV/0!</v>
      </c>
      <c r="E195" s="53" t="e">
        <f>+$C$30*'10 - 2013'!AG195</f>
        <v>#DIV/0!</v>
      </c>
      <c r="F195" s="53" t="e">
        <f>+$C$30*'10 - 2013'!AH195</f>
        <v>#DIV/0!</v>
      </c>
      <c r="G195" s="53" t="e">
        <f>+$C$30*'10 - 2013'!AI195</f>
        <v>#DIV/0!</v>
      </c>
      <c r="H195" s="53" t="e">
        <f>+$C$30*'10 - 2013'!AJ195</f>
        <v>#DIV/0!</v>
      </c>
      <c r="I195" s="53" t="e">
        <f>+$C$30*'10 - 2013'!AK195</f>
        <v>#DIV/0!</v>
      </c>
      <c r="J195" s="53" t="e">
        <f>+$C$30*'10 - 2013'!AL195</f>
        <v>#DIV/0!</v>
      </c>
      <c r="K195" s="53" t="e">
        <f>+$C$30*'10 - 2013'!AM195</f>
        <v>#DIV/0!</v>
      </c>
      <c r="L195" s="53" t="e">
        <f>+$C$30*'10 - 2013'!AN195</f>
        <v>#DIV/0!</v>
      </c>
      <c r="M195" s="53" t="e">
        <f>+$C$30*'10 - 2013'!AO195</f>
        <v>#DIV/0!</v>
      </c>
      <c r="N195" s="53" t="e">
        <f>+$C$30*'10 - 2013'!AP195</f>
        <v>#DIV/0!</v>
      </c>
      <c r="O195" s="53" t="e">
        <f>+$C$30*'10 - 2013'!AQ195</f>
        <v>#DIV/0!</v>
      </c>
      <c r="P195" s="53" t="e">
        <f>+$C$30*'10 - 2013'!AR195</f>
        <v>#DIV/0!</v>
      </c>
      <c r="Q195" s="53" t="e">
        <f>+$C$30*'10 - 2013'!AS195</f>
        <v>#DIV/0!</v>
      </c>
      <c r="R195" s="53" t="e">
        <f>+$C$30*'10 - 2013'!AT195</f>
        <v>#DIV/0!</v>
      </c>
      <c r="S195" s="53" t="e">
        <f>+$C$30*'10 - 2013'!AU195</f>
        <v>#DIV/0!</v>
      </c>
      <c r="T195" s="53" t="e">
        <f>+$C$30*'10 - 2013'!AV195</f>
        <v>#DIV/0!</v>
      </c>
      <c r="U195" s="53" t="e">
        <f>+$C$30*'10 - 2013'!AW195</f>
        <v>#DIV/0!</v>
      </c>
      <c r="V195" s="53" t="e">
        <f>+$C$30*'10 - 2013'!AX195</f>
        <v>#DIV/0!</v>
      </c>
      <c r="W195" s="53" t="e">
        <f>+$C$30*'10 - 2013'!AY195</f>
        <v>#DIV/0!</v>
      </c>
      <c r="X195" s="53" t="e">
        <f>+$C$30*'10 - 2013'!AZ195</f>
        <v>#DIV/0!</v>
      </c>
      <c r="Y195" s="53" t="e">
        <f>+$C$30*'10 - 2013'!BA195</f>
        <v>#DIV/0!</v>
      </c>
      <c r="Z195" s="53" t="e">
        <f>+$C$30*'10 - 2013'!BB195</f>
        <v>#DIV/0!</v>
      </c>
      <c r="AA195" s="53" t="e">
        <f>+$C$30*'10 - 2013'!BC195</f>
        <v>#DIV/0!</v>
      </c>
      <c r="AB195" s="53" t="e">
        <f>+$C$30*'10 - 2013'!BD195</f>
        <v>#DIV/0!</v>
      </c>
      <c r="AC195" s="53" t="e">
        <f>+$C$30*'10 - 2013'!BE195</f>
        <v>#DIV/0!</v>
      </c>
      <c r="AD195" s="53" t="e">
        <f>+$C$30*'10 - 2013'!BF195</f>
        <v>#DIV/0!</v>
      </c>
      <c r="AE195" s="53" t="e">
        <f>+$C$30*'10 - 2013'!BG195</f>
        <v>#DIV/0!</v>
      </c>
      <c r="AF195" s="53" t="e">
        <f>+$C$30*'10 - 2013'!BH195</f>
        <v>#DIV/0!</v>
      </c>
      <c r="AG195" s="53" t="e">
        <f>+$C$30*'10 - 2013'!BI195</f>
        <v>#DIV/0!</v>
      </c>
      <c r="AH195" s="53" t="e">
        <f>+$C$30*'10 - 2013'!BJ195</f>
        <v>#DIV/0!</v>
      </c>
      <c r="AI195" s="2"/>
    </row>
    <row r="196" spans="1:35">
      <c r="A196" s="63">
        <v>189</v>
      </c>
      <c r="B196" s="53">
        <f>+'10 - 2013'!B196</f>
        <v>0</v>
      </c>
      <c r="C196" s="53" t="e">
        <f>+'10 - 2013'!AE196/'10 - 2013'!BK196</f>
        <v>#DIV/0!</v>
      </c>
      <c r="D196" s="53" t="e">
        <f>+$C$30*'10 - 2013'!AF196</f>
        <v>#DIV/0!</v>
      </c>
      <c r="E196" s="53" t="e">
        <f>+$C$30*'10 - 2013'!AG196</f>
        <v>#DIV/0!</v>
      </c>
      <c r="F196" s="53" t="e">
        <f>+$C$30*'10 - 2013'!AH196</f>
        <v>#DIV/0!</v>
      </c>
      <c r="G196" s="53" t="e">
        <f>+$C$30*'10 - 2013'!AI196</f>
        <v>#DIV/0!</v>
      </c>
      <c r="H196" s="53" t="e">
        <f>+$C$30*'10 - 2013'!AJ196</f>
        <v>#DIV/0!</v>
      </c>
      <c r="I196" s="53" t="e">
        <f>+$C$30*'10 - 2013'!AK196</f>
        <v>#DIV/0!</v>
      </c>
      <c r="J196" s="53" t="e">
        <f>+$C$30*'10 - 2013'!AL196</f>
        <v>#DIV/0!</v>
      </c>
      <c r="K196" s="53" t="e">
        <f>+$C$30*'10 - 2013'!AM196</f>
        <v>#DIV/0!</v>
      </c>
      <c r="L196" s="53" t="e">
        <f>+$C$30*'10 - 2013'!AN196</f>
        <v>#DIV/0!</v>
      </c>
      <c r="M196" s="53" t="e">
        <f>+$C$30*'10 - 2013'!AO196</f>
        <v>#DIV/0!</v>
      </c>
      <c r="N196" s="53" t="e">
        <f>+$C$30*'10 - 2013'!AP196</f>
        <v>#DIV/0!</v>
      </c>
      <c r="O196" s="53" t="e">
        <f>+$C$30*'10 - 2013'!AQ196</f>
        <v>#DIV/0!</v>
      </c>
      <c r="P196" s="53" t="e">
        <f>+$C$30*'10 - 2013'!AR196</f>
        <v>#DIV/0!</v>
      </c>
      <c r="Q196" s="53" t="e">
        <f>+$C$30*'10 - 2013'!AS196</f>
        <v>#DIV/0!</v>
      </c>
      <c r="R196" s="53" t="e">
        <f>+$C$30*'10 - 2013'!AT196</f>
        <v>#DIV/0!</v>
      </c>
      <c r="S196" s="53" t="e">
        <f>+$C$30*'10 - 2013'!AU196</f>
        <v>#DIV/0!</v>
      </c>
      <c r="T196" s="53" t="e">
        <f>+$C$30*'10 - 2013'!AV196</f>
        <v>#DIV/0!</v>
      </c>
      <c r="U196" s="53" t="e">
        <f>+$C$30*'10 - 2013'!AW196</f>
        <v>#DIV/0!</v>
      </c>
      <c r="V196" s="53" t="e">
        <f>+$C$30*'10 - 2013'!AX196</f>
        <v>#DIV/0!</v>
      </c>
      <c r="W196" s="53" t="e">
        <f>+$C$30*'10 - 2013'!AY196</f>
        <v>#DIV/0!</v>
      </c>
      <c r="X196" s="53" t="e">
        <f>+$C$30*'10 - 2013'!AZ196</f>
        <v>#DIV/0!</v>
      </c>
      <c r="Y196" s="53" t="e">
        <f>+$C$30*'10 - 2013'!BA196</f>
        <v>#DIV/0!</v>
      </c>
      <c r="Z196" s="53" t="e">
        <f>+$C$30*'10 - 2013'!BB196</f>
        <v>#DIV/0!</v>
      </c>
      <c r="AA196" s="53" t="e">
        <f>+$C$30*'10 - 2013'!BC196</f>
        <v>#DIV/0!</v>
      </c>
      <c r="AB196" s="53" t="e">
        <f>+$C$30*'10 - 2013'!BD196</f>
        <v>#DIV/0!</v>
      </c>
      <c r="AC196" s="53" t="e">
        <f>+$C$30*'10 - 2013'!BE196</f>
        <v>#DIV/0!</v>
      </c>
      <c r="AD196" s="53" t="e">
        <f>+$C$30*'10 - 2013'!BF196</f>
        <v>#DIV/0!</v>
      </c>
      <c r="AE196" s="53" t="e">
        <f>+$C$30*'10 - 2013'!BG196</f>
        <v>#DIV/0!</v>
      </c>
      <c r="AF196" s="53" t="e">
        <f>+$C$30*'10 - 2013'!BH196</f>
        <v>#DIV/0!</v>
      </c>
      <c r="AG196" s="53" t="e">
        <f>+$C$30*'10 - 2013'!BI196</f>
        <v>#DIV/0!</v>
      </c>
      <c r="AH196" s="53" t="e">
        <f>+$C$30*'10 - 2013'!BJ196</f>
        <v>#DIV/0!</v>
      </c>
      <c r="AI196" s="2"/>
    </row>
    <row r="197" spans="1:35">
      <c r="A197" s="63">
        <v>190</v>
      </c>
      <c r="B197" s="53">
        <f>+'10 - 2013'!B197</f>
        <v>0</v>
      </c>
      <c r="C197" s="53" t="e">
        <f>+'10 - 2013'!AE197/'10 - 2013'!BK197</f>
        <v>#DIV/0!</v>
      </c>
      <c r="D197" s="53" t="e">
        <f>+$C$30*'10 - 2013'!AF197</f>
        <v>#DIV/0!</v>
      </c>
      <c r="E197" s="53" t="e">
        <f>+$C$30*'10 - 2013'!AG197</f>
        <v>#DIV/0!</v>
      </c>
      <c r="F197" s="53" t="e">
        <f>+$C$30*'10 - 2013'!AH197</f>
        <v>#DIV/0!</v>
      </c>
      <c r="G197" s="53" t="e">
        <f>+$C$30*'10 - 2013'!AI197</f>
        <v>#DIV/0!</v>
      </c>
      <c r="H197" s="53" t="e">
        <f>+$C$30*'10 - 2013'!AJ197</f>
        <v>#DIV/0!</v>
      </c>
      <c r="I197" s="53" t="e">
        <f>+$C$30*'10 - 2013'!AK197</f>
        <v>#DIV/0!</v>
      </c>
      <c r="J197" s="53" t="e">
        <f>+$C$30*'10 - 2013'!AL197</f>
        <v>#DIV/0!</v>
      </c>
      <c r="K197" s="53" t="e">
        <f>+$C$30*'10 - 2013'!AM197</f>
        <v>#DIV/0!</v>
      </c>
      <c r="L197" s="53" t="e">
        <f>+$C$30*'10 - 2013'!AN197</f>
        <v>#DIV/0!</v>
      </c>
      <c r="M197" s="53" t="e">
        <f>+$C$30*'10 - 2013'!AO197</f>
        <v>#DIV/0!</v>
      </c>
      <c r="N197" s="53" t="e">
        <f>+$C$30*'10 - 2013'!AP197</f>
        <v>#DIV/0!</v>
      </c>
      <c r="O197" s="53" t="e">
        <f>+$C$30*'10 - 2013'!AQ197</f>
        <v>#DIV/0!</v>
      </c>
      <c r="P197" s="53" t="e">
        <f>+$C$30*'10 - 2013'!AR197</f>
        <v>#DIV/0!</v>
      </c>
      <c r="Q197" s="53" t="e">
        <f>+$C$30*'10 - 2013'!AS197</f>
        <v>#DIV/0!</v>
      </c>
      <c r="R197" s="53" t="e">
        <f>+$C$30*'10 - 2013'!AT197</f>
        <v>#DIV/0!</v>
      </c>
      <c r="S197" s="53" t="e">
        <f>+$C$30*'10 - 2013'!AU197</f>
        <v>#DIV/0!</v>
      </c>
      <c r="T197" s="53" t="e">
        <f>+$C$30*'10 - 2013'!AV197</f>
        <v>#DIV/0!</v>
      </c>
      <c r="U197" s="53" t="e">
        <f>+$C$30*'10 - 2013'!AW197</f>
        <v>#DIV/0!</v>
      </c>
      <c r="V197" s="53" t="e">
        <f>+$C$30*'10 - 2013'!AX197</f>
        <v>#DIV/0!</v>
      </c>
      <c r="W197" s="53" t="e">
        <f>+$C$30*'10 - 2013'!AY197</f>
        <v>#DIV/0!</v>
      </c>
      <c r="X197" s="53" t="e">
        <f>+$C$30*'10 - 2013'!AZ197</f>
        <v>#DIV/0!</v>
      </c>
      <c r="Y197" s="53" t="e">
        <f>+$C$30*'10 - 2013'!BA197</f>
        <v>#DIV/0!</v>
      </c>
      <c r="Z197" s="53" t="e">
        <f>+$C$30*'10 - 2013'!BB197</f>
        <v>#DIV/0!</v>
      </c>
      <c r="AA197" s="53" t="e">
        <f>+$C$30*'10 - 2013'!BC197</f>
        <v>#DIV/0!</v>
      </c>
      <c r="AB197" s="53" t="e">
        <f>+$C$30*'10 - 2013'!BD197</f>
        <v>#DIV/0!</v>
      </c>
      <c r="AC197" s="53" t="e">
        <f>+$C$30*'10 - 2013'!BE197</f>
        <v>#DIV/0!</v>
      </c>
      <c r="AD197" s="53" t="e">
        <f>+$C$30*'10 - 2013'!BF197</f>
        <v>#DIV/0!</v>
      </c>
      <c r="AE197" s="53" t="e">
        <f>+$C$30*'10 - 2013'!BG197</f>
        <v>#DIV/0!</v>
      </c>
      <c r="AF197" s="53" t="e">
        <f>+$C$30*'10 - 2013'!BH197</f>
        <v>#DIV/0!</v>
      </c>
      <c r="AG197" s="53" t="e">
        <f>+$C$30*'10 - 2013'!BI197</f>
        <v>#DIV/0!</v>
      </c>
      <c r="AH197" s="53" t="e">
        <f>+$C$30*'10 - 2013'!BJ197</f>
        <v>#DIV/0!</v>
      </c>
      <c r="AI197" s="2"/>
    </row>
    <row r="198" spans="1:35">
      <c r="A198" s="63">
        <v>191</v>
      </c>
      <c r="B198" s="53">
        <f>+'10 - 2013'!B198</f>
        <v>0</v>
      </c>
      <c r="C198" s="53" t="e">
        <f>+'10 - 2013'!AE198/'10 - 2013'!BK198</f>
        <v>#DIV/0!</v>
      </c>
      <c r="D198" s="53" t="e">
        <f>+$C$30*'10 - 2013'!AF198</f>
        <v>#DIV/0!</v>
      </c>
      <c r="E198" s="53" t="e">
        <f>+$C$30*'10 - 2013'!AG198</f>
        <v>#DIV/0!</v>
      </c>
      <c r="F198" s="53" t="e">
        <f>+$C$30*'10 - 2013'!AH198</f>
        <v>#DIV/0!</v>
      </c>
      <c r="G198" s="53" t="e">
        <f>+$C$30*'10 - 2013'!AI198</f>
        <v>#DIV/0!</v>
      </c>
      <c r="H198" s="53" t="e">
        <f>+$C$30*'10 - 2013'!AJ198</f>
        <v>#DIV/0!</v>
      </c>
      <c r="I198" s="53" t="e">
        <f>+$C$30*'10 - 2013'!AK198</f>
        <v>#DIV/0!</v>
      </c>
      <c r="J198" s="53" t="e">
        <f>+$C$30*'10 - 2013'!AL198</f>
        <v>#DIV/0!</v>
      </c>
      <c r="K198" s="53" t="e">
        <f>+$C$30*'10 - 2013'!AM198</f>
        <v>#DIV/0!</v>
      </c>
      <c r="L198" s="53" t="e">
        <f>+$C$30*'10 - 2013'!AN198</f>
        <v>#DIV/0!</v>
      </c>
      <c r="M198" s="53" t="e">
        <f>+$C$30*'10 - 2013'!AO198</f>
        <v>#DIV/0!</v>
      </c>
      <c r="N198" s="53" t="e">
        <f>+$C$30*'10 - 2013'!AP198</f>
        <v>#DIV/0!</v>
      </c>
      <c r="O198" s="53" t="e">
        <f>+$C$30*'10 - 2013'!AQ198</f>
        <v>#DIV/0!</v>
      </c>
      <c r="P198" s="53" t="e">
        <f>+$C$30*'10 - 2013'!AR198</f>
        <v>#DIV/0!</v>
      </c>
      <c r="Q198" s="53" t="e">
        <f>+$C$30*'10 - 2013'!AS198</f>
        <v>#DIV/0!</v>
      </c>
      <c r="R198" s="53" t="e">
        <f>+$C$30*'10 - 2013'!AT198</f>
        <v>#DIV/0!</v>
      </c>
      <c r="S198" s="53" t="e">
        <f>+$C$30*'10 - 2013'!AU198</f>
        <v>#DIV/0!</v>
      </c>
      <c r="T198" s="53" t="e">
        <f>+$C$30*'10 - 2013'!AV198</f>
        <v>#DIV/0!</v>
      </c>
      <c r="U198" s="53" t="e">
        <f>+$C$30*'10 - 2013'!AW198</f>
        <v>#DIV/0!</v>
      </c>
      <c r="V198" s="53" t="e">
        <f>+$C$30*'10 - 2013'!AX198</f>
        <v>#DIV/0!</v>
      </c>
      <c r="W198" s="53" t="e">
        <f>+$C$30*'10 - 2013'!AY198</f>
        <v>#DIV/0!</v>
      </c>
      <c r="X198" s="53" t="e">
        <f>+$C$30*'10 - 2013'!AZ198</f>
        <v>#DIV/0!</v>
      </c>
      <c r="Y198" s="53" t="e">
        <f>+$C$30*'10 - 2013'!BA198</f>
        <v>#DIV/0!</v>
      </c>
      <c r="Z198" s="53" t="e">
        <f>+$C$30*'10 - 2013'!BB198</f>
        <v>#DIV/0!</v>
      </c>
      <c r="AA198" s="53" t="e">
        <f>+$C$30*'10 - 2013'!BC198</f>
        <v>#DIV/0!</v>
      </c>
      <c r="AB198" s="53" t="e">
        <f>+$C$30*'10 - 2013'!BD198</f>
        <v>#DIV/0!</v>
      </c>
      <c r="AC198" s="53" t="e">
        <f>+$C$30*'10 - 2013'!BE198</f>
        <v>#DIV/0!</v>
      </c>
      <c r="AD198" s="53" t="e">
        <f>+$C$30*'10 - 2013'!BF198</f>
        <v>#DIV/0!</v>
      </c>
      <c r="AE198" s="53" t="e">
        <f>+$C$30*'10 - 2013'!BG198</f>
        <v>#DIV/0!</v>
      </c>
      <c r="AF198" s="53" t="e">
        <f>+$C$30*'10 - 2013'!BH198</f>
        <v>#DIV/0!</v>
      </c>
      <c r="AG198" s="53" t="e">
        <f>+$C$30*'10 - 2013'!BI198</f>
        <v>#DIV/0!</v>
      </c>
      <c r="AH198" s="53" t="e">
        <f>+$C$30*'10 - 2013'!BJ198</f>
        <v>#DIV/0!</v>
      </c>
      <c r="AI198" s="2"/>
    </row>
    <row r="199" spans="1:35">
      <c r="A199" s="63">
        <v>192</v>
      </c>
      <c r="B199" s="53">
        <f>+'10 - 2013'!B199</f>
        <v>0</v>
      </c>
      <c r="C199" s="53" t="e">
        <f>+'10 - 2013'!AE199/'10 - 2013'!BK199</f>
        <v>#DIV/0!</v>
      </c>
      <c r="D199" s="53" t="e">
        <f>+$C$30*'10 - 2013'!AF199</f>
        <v>#DIV/0!</v>
      </c>
      <c r="E199" s="53" t="e">
        <f>+$C$30*'10 - 2013'!AG199</f>
        <v>#DIV/0!</v>
      </c>
      <c r="F199" s="53" t="e">
        <f>+$C$30*'10 - 2013'!AH199</f>
        <v>#DIV/0!</v>
      </c>
      <c r="G199" s="53" t="e">
        <f>+$C$30*'10 - 2013'!AI199</f>
        <v>#DIV/0!</v>
      </c>
      <c r="H199" s="53" t="e">
        <f>+$C$30*'10 - 2013'!AJ199</f>
        <v>#DIV/0!</v>
      </c>
      <c r="I199" s="53" t="e">
        <f>+$C$30*'10 - 2013'!AK199</f>
        <v>#DIV/0!</v>
      </c>
      <c r="J199" s="53" t="e">
        <f>+$C$30*'10 - 2013'!AL199</f>
        <v>#DIV/0!</v>
      </c>
      <c r="K199" s="53" t="e">
        <f>+$C$30*'10 - 2013'!AM199</f>
        <v>#DIV/0!</v>
      </c>
      <c r="L199" s="53" t="e">
        <f>+$C$30*'10 - 2013'!AN199</f>
        <v>#DIV/0!</v>
      </c>
      <c r="M199" s="53" t="e">
        <f>+$C$30*'10 - 2013'!AO199</f>
        <v>#DIV/0!</v>
      </c>
      <c r="N199" s="53" t="e">
        <f>+$C$30*'10 - 2013'!AP199</f>
        <v>#DIV/0!</v>
      </c>
      <c r="O199" s="53" t="e">
        <f>+$C$30*'10 - 2013'!AQ199</f>
        <v>#DIV/0!</v>
      </c>
      <c r="P199" s="53" t="e">
        <f>+$C$30*'10 - 2013'!AR199</f>
        <v>#DIV/0!</v>
      </c>
      <c r="Q199" s="53" t="e">
        <f>+$C$30*'10 - 2013'!AS199</f>
        <v>#DIV/0!</v>
      </c>
      <c r="R199" s="53" t="e">
        <f>+$C$30*'10 - 2013'!AT199</f>
        <v>#DIV/0!</v>
      </c>
      <c r="S199" s="53" t="e">
        <f>+$C$30*'10 - 2013'!AU199</f>
        <v>#DIV/0!</v>
      </c>
      <c r="T199" s="53" t="e">
        <f>+$C$30*'10 - 2013'!AV199</f>
        <v>#DIV/0!</v>
      </c>
      <c r="U199" s="53" t="e">
        <f>+$C$30*'10 - 2013'!AW199</f>
        <v>#DIV/0!</v>
      </c>
      <c r="V199" s="53" t="e">
        <f>+$C$30*'10 - 2013'!AX199</f>
        <v>#DIV/0!</v>
      </c>
      <c r="W199" s="53" t="e">
        <f>+$C$30*'10 - 2013'!AY199</f>
        <v>#DIV/0!</v>
      </c>
      <c r="X199" s="53" t="e">
        <f>+$C$30*'10 - 2013'!AZ199</f>
        <v>#DIV/0!</v>
      </c>
      <c r="Y199" s="53" t="e">
        <f>+$C$30*'10 - 2013'!BA199</f>
        <v>#DIV/0!</v>
      </c>
      <c r="Z199" s="53" t="e">
        <f>+$C$30*'10 - 2013'!BB199</f>
        <v>#DIV/0!</v>
      </c>
      <c r="AA199" s="53" t="e">
        <f>+$C$30*'10 - 2013'!BC199</f>
        <v>#DIV/0!</v>
      </c>
      <c r="AB199" s="53" t="e">
        <f>+$C$30*'10 - 2013'!BD199</f>
        <v>#DIV/0!</v>
      </c>
      <c r="AC199" s="53" t="e">
        <f>+$C$30*'10 - 2013'!BE199</f>
        <v>#DIV/0!</v>
      </c>
      <c r="AD199" s="53" t="e">
        <f>+$C$30*'10 - 2013'!BF199</f>
        <v>#DIV/0!</v>
      </c>
      <c r="AE199" s="53" t="e">
        <f>+$C$30*'10 - 2013'!BG199</f>
        <v>#DIV/0!</v>
      </c>
      <c r="AF199" s="53" t="e">
        <f>+$C$30*'10 - 2013'!BH199</f>
        <v>#DIV/0!</v>
      </c>
      <c r="AG199" s="53" t="e">
        <f>+$C$30*'10 - 2013'!BI199</f>
        <v>#DIV/0!</v>
      </c>
      <c r="AH199" s="53" t="e">
        <f>+$C$30*'10 - 2013'!BJ199</f>
        <v>#DIV/0!</v>
      </c>
      <c r="AI199" s="2"/>
    </row>
    <row r="200" spans="1:35">
      <c r="A200" s="63">
        <v>193</v>
      </c>
      <c r="B200" s="53">
        <f>+'10 - 2013'!B200</f>
        <v>0</v>
      </c>
      <c r="C200" s="53" t="e">
        <f>+'10 - 2013'!AE200/'10 - 2013'!BK200</f>
        <v>#DIV/0!</v>
      </c>
      <c r="D200" s="53" t="e">
        <f>+$C$30*'10 - 2013'!AF200</f>
        <v>#DIV/0!</v>
      </c>
      <c r="E200" s="53" t="e">
        <f>+$C$30*'10 - 2013'!AG200</f>
        <v>#DIV/0!</v>
      </c>
      <c r="F200" s="53" t="e">
        <f>+$C$30*'10 - 2013'!AH200</f>
        <v>#DIV/0!</v>
      </c>
      <c r="G200" s="53" t="e">
        <f>+$C$30*'10 - 2013'!AI200</f>
        <v>#DIV/0!</v>
      </c>
      <c r="H200" s="53" t="e">
        <f>+$C$30*'10 - 2013'!AJ200</f>
        <v>#DIV/0!</v>
      </c>
      <c r="I200" s="53" t="e">
        <f>+$C$30*'10 - 2013'!AK200</f>
        <v>#DIV/0!</v>
      </c>
      <c r="J200" s="53" t="e">
        <f>+$C$30*'10 - 2013'!AL200</f>
        <v>#DIV/0!</v>
      </c>
      <c r="K200" s="53" t="e">
        <f>+$C$30*'10 - 2013'!AM200</f>
        <v>#DIV/0!</v>
      </c>
      <c r="L200" s="53" t="e">
        <f>+$C$30*'10 - 2013'!AN200</f>
        <v>#DIV/0!</v>
      </c>
      <c r="M200" s="53" t="e">
        <f>+$C$30*'10 - 2013'!AO200</f>
        <v>#DIV/0!</v>
      </c>
      <c r="N200" s="53" t="e">
        <f>+$C$30*'10 - 2013'!AP200</f>
        <v>#DIV/0!</v>
      </c>
      <c r="O200" s="53" t="e">
        <f>+$C$30*'10 - 2013'!AQ200</f>
        <v>#DIV/0!</v>
      </c>
      <c r="P200" s="53" t="e">
        <f>+$C$30*'10 - 2013'!AR200</f>
        <v>#DIV/0!</v>
      </c>
      <c r="Q200" s="53" t="e">
        <f>+$C$30*'10 - 2013'!AS200</f>
        <v>#DIV/0!</v>
      </c>
      <c r="R200" s="53" t="e">
        <f>+$C$30*'10 - 2013'!AT200</f>
        <v>#DIV/0!</v>
      </c>
      <c r="S200" s="53" t="e">
        <f>+$C$30*'10 - 2013'!AU200</f>
        <v>#DIV/0!</v>
      </c>
      <c r="T200" s="53" t="e">
        <f>+$C$30*'10 - 2013'!AV200</f>
        <v>#DIV/0!</v>
      </c>
      <c r="U200" s="53" t="e">
        <f>+$C$30*'10 - 2013'!AW200</f>
        <v>#DIV/0!</v>
      </c>
      <c r="V200" s="53" t="e">
        <f>+$C$30*'10 - 2013'!AX200</f>
        <v>#DIV/0!</v>
      </c>
      <c r="W200" s="53" t="e">
        <f>+$C$30*'10 - 2013'!AY200</f>
        <v>#DIV/0!</v>
      </c>
      <c r="X200" s="53" t="e">
        <f>+$C$30*'10 - 2013'!AZ200</f>
        <v>#DIV/0!</v>
      </c>
      <c r="Y200" s="53" t="e">
        <f>+$C$30*'10 - 2013'!BA200</f>
        <v>#DIV/0!</v>
      </c>
      <c r="Z200" s="53" t="e">
        <f>+$C$30*'10 - 2013'!BB200</f>
        <v>#DIV/0!</v>
      </c>
      <c r="AA200" s="53" t="e">
        <f>+$C$30*'10 - 2013'!BC200</f>
        <v>#DIV/0!</v>
      </c>
      <c r="AB200" s="53" t="e">
        <f>+$C$30*'10 - 2013'!BD200</f>
        <v>#DIV/0!</v>
      </c>
      <c r="AC200" s="53" t="e">
        <f>+$C$30*'10 - 2013'!BE200</f>
        <v>#DIV/0!</v>
      </c>
      <c r="AD200" s="53" t="e">
        <f>+$C$30*'10 - 2013'!BF200</f>
        <v>#DIV/0!</v>
      </c>
      <c r="AE200" s="53" t="e">
        <f>+$C$30*'10 - 2013'!BG200</f>
        <v>#DIV/0!</v>
      </c>
      <c r="AF200" s="53" t="e">
        <f>+$C$30*'10 - 2013'!BH200</f>
        <v>#DIV/0!</v>
      </c>
      <c r="AG200" s="53" t="e">
        <f>+$C$30*'10 - 2013'!BI200</f>
        <v>#DIV/0!</v>
      </c>
      <c r="AH200" s="53" t="e">
        <f>+$C$30*'10 - 2013'!BJ200</f>
        <v>#DIV/0!</v>
      </c>
      <c r="AI200" s="2"/>
    </row>
    <row r="201" spans="1:35">
      <c r="A201" s="63">
        <v>194</v>
      </c>
      <c r="B201" s="53">
        <f>+'10 - 2013'!B201</f>
        <v>0</v>
      </c>
      <c r="C201" s="53" t="e">
        <f>+'10 - 2013'!AE201/'10 - 2013'!BK201</f>
        <v>#DIV/0!</v>
      </c>
      <c r="D201" s="53" t="e">
        <f>+$C$30*'10 - 2013'!AF201</f>
        <v>#DIV/0!</v>
      </c>
      <c r="E201" s="53" t="e">
        <f>+$C$30*'10 - 2013'!AG201</f>
        <v>#DIV/0!</v>
      </c>
      <c r="F201" s="53" t="e">
        <f>+$C$30*'10 - 2013'!AH201</f>
        <v>#DIV/0!</v>
      </c>
      <c r="G201" s="53" t="e">
        <f>+$C$30*'10 - 2013'!AI201</f>
        <v>#DIV/0!</v>
      </c>
      <c r="H201" s="53" t="e">
        <f>+$C$30*'10 - 2013'!AJ201</f>
        <v>#DIV/0!</v>
      </c>
      <c r="I201" s="53" t="e">
        <f>+$C$30*'10 - 2013'!AK201</f>
        <v>#DIV/0!</v>
      </c>
      <c r="J201" s="53" t="e">
        <f>+$C$30*'10 - 2013'!AL201</f>
        <v>#DIV/0!</v>
      </c>
      <c r="K201" s="53" t="e">
        <f>+$C$30*'10 - 2013'!AM201</f>
        <v>#DIV/0!</v>
      </c>
      <c r="L201" s="53" t="e">
        <f>+$C$30*'10 - 2013'!AN201</f>
        <v>#DIV/0!</v>
      </c>
      <c r="M201" s="53" t="e">
        <f>+$C$30*'10 - 2013'!AO201</f>
        <v>#DIV/0!</v>
      </c>
      <c r="N201" s="53" t="e">
        <f>+$C$30*'10 - 2013'!AP201</f>
        <v>#DIV/0!</v>
      </c>
      <c r="O201" s="53" t="e">
        <f>+$C$30*'10 - 2013'!AQ201</f>
        <v>#DIV/0!</v>
      </c>
      <c r="P201" s="53" t="e">
        <f>+$C$30*'10 - 2013'!AR201</f>
        <v>#DIV/0!</v>
      </c>
      <c r="Q201" s="53" t="e">
        <f>+$C$30*'10 - 2013'!AS201</f>
        <v>#DIV/0!</v>
      </c>
      <c r="R201" s="53" t="e">
        <f>+$C$30*'10 - 2013'!AT201</f>
        <v>#DIV/0!</v>
      </c>
      <c r="S201" s="53" t="e">
        <f>+$C$30*'10 - 2013'!AU201</f>
        <v>#DIV/0!</v>
      </c>
      <c r="T201" s="53" t="e">
        <f>+$C$30*'10 - 2013'!AV201</f>
        <v>#DIV/0!</v>
      </c>
      <c r="U201" s="53" t="e">
        <f>+$C$30*'10 - 2013'!AW201</f>
        <v>#DIV/0!</v>
      </c>
      <c r="V201" s="53" t="e">
        <f>+$C$30*'10 - 2013'!AX201</f>
        <v>#DIV/0!</v>
      </c>
      <c r="W201" s="53" t="e">
        <f>+$C$30*'10 - 2013'!AY201</f>
        <v>#DIV/0!</v>
      </c>
      <c r="X201" s="53" t="e">
        <f>+$C$30*'10 - 2013'!AZ201</f>
        <v>#DIV/0!</v>
      </c>
      <c r="Y201" s="53" t="e">
        <f>+$C$30*'10 - 2013'!BA201</f>
        <v>#DIV/0!</v>
      </c>
      <c r="Z201" s="53" t="e">
        <f>+$C$30*'10 - 2013'!BB201</f>
        <v>#DIV/0!</v>
      </c>
      <c r="AA201" s="53" t="e">
        <f>+$C$30*'10 - 2013'!BC201</f>
        <v>#DIV/0!</v>
      </c>
      <c r="AB201" s="53" t="e">
        <f>+$C$30*'10 - 2013'!BD201</f>
        <v>#DIV/0!</v>
      </c>
      <c r="AC201" s="53" t="e">
        <f>+$C$30*'10 - 2013'!BE201</f>
        <v>#DIV/0!</v>
      </c>
      <c r="AD201" s="53" t="e">
        <f>+$C$30*'10 - 2013'!BF201</f>
        <v>#DIV/0!</v>
      </c>
      <c r="AE201" s="53" t="e">
        <f>+$C$30*'10 - 2013'!BG201</f>
        <v>#DIV/0!</v>
      </c>
      <c r="AF201" s="53" t="e">
        <f>+$C$30*'10 - 2013'!BH201</f>
        <v>#DIV/0!</v>
      </c>
      <c r="AG201" s="53" t="e">
        <f>+$C$30*'10 - 2013'!BI201</f>
        <v>#DIV/0!</v>
      </c>
      <c r="AH201" s="53" t="e">
        <f>+$C$30*'10 - 2013'!BJ201</f>
        <v>#DIV/0!</v>
      </c>
      <c r="AI201" s="2"/>
    </row>
    <row r="202" spans="1:35">
      <c r="A202" s="63">
        <v>195</v>
      </c>
      <c r="B202" s="53">
        <f>+'10 - 2013'!B202</f>
        <v>0</v>
      </c>
      <c r="C202" s="53" t="e">
        <f>+'10 - 2013'!AE202/'10 - 2013'!BK202</f>
        <v>#DIV/0!</v>
      </c>
      <c r="D202" s="53" t="e">
        <f>+$C$30*'10 - 2013'!AF202</f>
        <v>#DIV/0!</v>
      </c>
      <c r="E202" s="53" t="e">
        <f>+$C$30*'10 - 2013'!AG202</f>
        <v>#DIV/0!</v>
      </c>
      <c r="F202" s="53" t="e">
        <f>+$C$30*'10 - 2013'!AH202</f>
        <v>#DIV/0!</v>
      </c>
      <c r="G202" s="53" t="e">
        <f>+$C$30*'10 - 2013'!AI202</f>
        <v>#DIV/0!</v>
      </c>
      <c r="H202" s="53" t="e">
        <f>+$C$30*'10 - 2013'!AJ202</f>
        <v>#DIV/0!</v>
      </c>
      <c r="I202" s="53" t="e">
        <f>+$C$30*'10 - 2013'!AK202</f>
        <v>#DIV/0!</v>
      </c>
      <c r="J202" s="53" t="e">
        <f>+$C$30*'10 - 2013'!AL202</f>
        <v>#DIV/0!</v>
      </c>
      <c r="K202" s="53" t="e">
        <f>+$C$30*'10 - 2013'!AM202</f>
        <v>#DIV/0!</v>
      </c>
      <c r="L202" s="53" t="e">
        <f>+$C$30*'10 - 2013'!AN202</f>
        <v>#DIV/0!</v>
      </c>
      <c r="M202" s="53" t="e">
        <f>+$C$30*'10 - 2013'!AO202</f>
        <v>#DIV/0!</v>
      </c>
      <c r="N202" s="53" t="e">
        <f>+$C$30*'10 - 2013'!AP202</f>
        <v>#DIV/0!</v>
      </c>
      <c r="O202" s="53" t="e">
        <f>+$C$30*'10 - 2013'!AQ202</f>
        <v>#DIV/0!</v>
      </c>
      <c r="P202" s="53" t="e">
        <f>+$C$30*'10 - 2013'!AR202</f>
        <v>#DIV/0!</v>
      </c>
      <c r="Q202" s="53" t="e">
        <f>+$C$30*'10 - 2013'!AS202</f>
        <v>#DIV/0!</v>
      </c>
      <c r="R202" s="53" t="e">
        <f>+$C$30*'10 - 2013'!AT202</f>
        <v>#DIV/0!</v>
      </c>
      <c r="S202" s="53" t="e">
        <f>+$C$30*'10 - 2013'!AU202</f>
        <v>#DIV/0!</v>
      </c>
      <c r="T202" s="53" t="e">
        <f>+$C$30*'10 - 2013'!AV202</f>
        <v>#DIV/0!</v>
      </c>
      <c r="U202" s="53" t="e">
        <f>+$C$30*'10 - 2013'!AW202</f>
        <v>#DIV/0!</v>
      </c>
      <c r="V202" s="53" t="e">
        <f>+$C$30*'10 - 2013'!AX202</f>
        <v>#DIV/0!</v>
      </c>
      <c r="W202" s="53" t="e">
        <f>+$C$30*'10 - 2013'!AY202</f>
        <v>#DIV/0!</v>
      </c>
      <c r="X202" s="53" t="e">
        <f>+$C$30*'10 - 2013'!AZ202</f>
        <v>#DIV/0!</v>
      </c>
      <c r="Y202" s="53" t="e">
        <f>+$C$30*'10 - 2013'!BA202</f>
        <v>#DIV/0!</v>
      </c>
      <c r="Z202" s="53" t="e">
        <f>+$C$30*'10 - 2013'!BB202</f>
        <v>#DIV/0!</v>
      </c>
      <c r="AA202" s="53" t="e">
        <f>+$C$30*'10 - 2013'!BC202</f>
        <v>#DIV/0!</v>
      </c>
      <c r="AB202" s="53" t="e">
        <f>+$C$30*'10 - 2013'!BD202</f>
        <v>#DIV/0!</v>
      </c>
      <c r="AC202" s="53" t="e">
        <f>+$C$30*'10 - 2013'!BE202</f>
        <v>#DIV/0!</v>
      </c>
      <c r="AD202" s="53" t="e">
        <f>+$C$30*'10 - 2013'!BF202</f>
        <v>#DIV/0!</v>
      </c>
      <c r="AE202" s="53" t="e">
        <f>+$C$30*'10 - 2013'!BG202</f>
        <v>#DIV/0!</v>
      </c>
      <c r="AF202" s="53" t="e">
        <f>+$C$30*'10 - 2013'!BH202</f>
        <v>#DIV/0!</v>
      </c>
      <c r="AG202" s="53" t="e">
        <f>+$C$30*'10 - 2013'!BI202</f>
        <v>#DIV/0!</v>
      </c>
      <c r="AH202" s="53" t="e">
        <f>+$C$30*'10 - 2013'!BJ202</f>
        <v>#DIV/0!</v>
      </c>
      <c r="AI202" s="2"/>
    </row>
    <row r="203" spans="1:35">
      <c r="A203" s="63">
        <v>196</v>
      </c>
      <c r="B203" s="53">
        <f>+'10 - 2013'!B203</f>
        <v>0</v>
      </c>
      <c r="C203" s="53" t="e">
        <f>+'10 - 2013'!AE203/'10 - 2013'!BK203</f>
        <v>#DIV/0!</v>
      </c>
      <c r="D203" s="53" t="e">
        <f>+$C$30*'10 - 2013'!AF203</f>
        <v>#DIV/0!</v>
      </c>
      <c r="E203" s="53" t="e">
        <f>+$C$30*'10 - 2013'!AG203</f>
        <v>#DIV/0!</v>
      </c>
      <c r="F203" s="53" t="e">
        <f>+$C$30*'10 - 2013'!AH203</f>
        <v>#DIV/0!</v>
      </c>
      <c r="G203" s="53" t="e">
        <f>+$C$30*'10 - 2013'!AI203</f>
        <v>#DIV/0!</v>
      </c>
      <c r="H203" s="53" t="e">
        <f>+$C$30*'10 - 2013'!AJ203</f>
        <v>#DIV/0!</v>
      </c>
      <c r="I203" s="53" t="e">
        <f>+$C$30*'10 - 2013'!AK203</f>
        <v>#DIV/0!</v>
      </c>
      <c r="J203" s="53" t="e">
        <f>+$C$30*'10 - 2013'!AL203</f>
        <v>#DIV/0!</v>
      </c>
      <c r="K203" s="53" t="e">
        <f>+$C$30*'10 - 2013'!AM203</f>
        <v>#DIV/0!</v>
      </c>
      <c r="L203" s="53" t="e">
        <f>+$C$30*'10 - 2013'!AN203</f>
        <v>#DIV/0!</v>
      </c>
      <c r="M203" s="53" t="e">
        <f>+$C$30*'10 - 2013'!AO203</f>
        <v>#DIV/0!</v>
      </c>
      <c r="N203" s="53" t="e">
        <f>+$C$30*'10 - 2013'!AP203</f>
        <v>#DIV/0!</v>
      </c>
      <c r="O203" s="53" t="e">
        <f>+$C$30*'10 - 2013'!AQ203</f>
        <v>#DIV/0!</v>
      </c>
      <c r="P203" s="53" t="e">
        <f>+$C$30*'10 - 2013'!AR203</f>
        <v>#DIV/0!</v>
      </c>
      <c r="Q203" s="53" t="e">
        <f>+$C$30*'10 - 2013'!AS203</f>
        <v>#DIV/0!</v>
      </c>
      <c r="R203" s="53" t="e">
        <f>+$C$30*'10 - 2013'!AT203</f>
        <v>#DIV/0!</v>
      </c>
      <c r="S203" s="53" t="e">
        <f>+$C$30*'10 - 2013'!AU203</f>
        <v>#DIV/0!</v>
      </c>
      <c r="T203" s="53" t="e">
        <f>+$C$30*'10 - 2013'!AV203</f>
        <v>#DIV/0!</v>
      </c>
      <c r="U203" s="53" t="e">
        <f>+$C$30*'10 - 2013'!AW203</f>
        <v>#DIV/0!</v>
      </c>
      <c r="V203" s="53" t="e">
        <f>+$C$30*'10 - 2013'!AX203</f>
        <v>#DIV/0!</v>
      </c>
      <c r="W203" s="53" t="e">
        <f>+$C$30*'10 - 2013'!AY203</f>
        <v>#DIV/0!</v>
      </c>
      <c r="X203" s="53" t="e">
        <f>+$C$30*'10 - 2013'!AZ203</f>
        <v>#DIV/0!</v>
      </c>
      <c r="Y203" s="53" t="e">
        <f>+$C$30*'10 - 2013'!BA203</f>
        <v>#DIV/0!</v>
      </c>
      <c r="Z203" s="53" t="e">
        <f>+$C$30*'10 - 2013'!BB203</f>
        <v>#DIV/0!</v>
      </c>
      <c r="AA203" s="53" t="e">
        <f>+$C$30*'10 - 2013'!BC203</f>
        <v>#DIV/0!</v>
      </c>
      <c r="AB203" s="53" t="e">
        <f>+$C$30*'10 - 2013'!BD203</f>
        <v>#DIV/0!</v>
      </c>
      <c r="AC203" s="53" t="e">
        <f>+$C$30*'10 - 2013'!BE203</f>
        <v>#DIV/0!</v>
      </c>
      <c r="AD203" s="53" t="e">
        <f>+$C$30*'10 - 2013'!BF203</f>
        <v>#DIV/0!</v>
      </c>
      <c r="AE203" s="53" t="e">
        <f>+$C$30*'10 - 2013'!BG203</f>
        <v>#DIV/0!</v>
      </c>
      <c r="AF203" s="53" t="e">
        <f>+$C$30*'10 - 2013'!BH203</f>
        <v>#DIV/0!</v>
      </c>
      <c r="AG203" s="53" t="e">
        <f>+$C$30*'10 - 2013'!BI203</f>
        <v>#DIV/0!</v>
      </c>
      <c r="AH203" s="53" t="e">
        <f>+$C$30*'10 - 2013'!BJ203</f>
        <v>#DIV/0!</v>
      </c>
      <c r="AI203" s="2"/>
    </row>
    <row r="204" spans="1:35">
      <c r="A204" s="63">
        <v>197</v>
      </c>
      <c r="B204" s="53">
        <f>+'10 - 2013'!B204</f>
        <v>0</v>
      </c>
      <c r="C204" s="53" t="e">
        <f>+'10 - 2013'!AE204/'10 - 2013'!BK204</f>
        <v>#DIV/0!</v>
      </c>
      <c r="D204" s="53" t="e">
        <f>+$C$30*'10 - 2013'!AF204</f>
        <v>#DIV/0!</v>
      </c>
      <c r="E204" s="53" t="e">
        <f>+$C$30*'10 - 2013'!AG204</f>
        <v>#DIV/0!</v>
      </c>
      <c r="F204" s="53" t="e">
        <f>+$C$30*'10 - 2013'!AH204</f>
        <v>#DIV/0!</v>
      </c>
      <c r="G204" s="53" t="e">
        <f>+$C$30*'10 - 2013'!AI204</f>
        <v>#DIV/0!</v>
      </c>
      <c r="H204" s="53" t="e">
        <f>+$C$30*'10 - 2013'!AJ204</f>
        <v>#DIV/0!</v>
      </c>
      <c r="I204" s="53" t="e">
        <f>+$C$30*'10 - 2013'!AK204</f>
        <v>#DIV/0!</v>
      </c>
      <c r="J204" s="53" t="e">
        <f>+$C$30*'10 - 2013'!AL204</f>
        <v>#DIV/0!</v>
      </c>
      <c r="K204" s="53" t="e">
        <f>+$C$30*'10 - 2013'!AM204</f>
        <v>#DIV/0!</v>
      </c>
      <c r="L204" s="53" t="e">
        <f>+$C$30*'10 - 2013'!AN204</f>
        <v>#DIV/0!</v>
      </c>
      <c r="M204" s="53" t="e">
        <f>+$C$30*'10 - 2013'!AO204</f>
        <v>#DIV/0!</v>
      </c>
      <c r="N204" s="53" t="e">
        <f>+$C$30*'10 - 2013'!AP204</f>
        <v>#DIV/0!</v>
      </c>
      <c r="O204" s="53" t="e">
        <f>+$C$30*'10 - 2013'!AQ204</f>
        <v>#DIV/0!</v>
      </c>
      <c r="P204" s="53" t="e">
        <f>+$C$30*'10 - 2013'!AR204</f>
        <v>#DIV/0!</v>
      </c>
      <c r="Q204" s="53" t="e">
        <f>+$C$30*'10 - 2013'!AS204</f>
        <v>#DIV/0!</v>
      </c>
      <c r="R204" s="53" t="e">
        <f>+$C$30*'10 - 2013'!AT204</f>
        <v>#DIV/0!</v>
      </c>
      <c r="S204" s="53" t="e">
        <f>+$C$30*'10 - 2013'!AU204</f>
        <v>#DIV/0!</v>
      </c>
      <c r="T204" s="53" t="e">
        <f>+$C$30*'10 - 2013'!AV204</f>
        <v>#DIV/0!</v>
      </c>
      <c r="U204" s="53" t="e">
        <f>+$C$30*'10 - 2013'!AW204</f>
        <v>#DIV/0!</v>
      </c>
      <c r="V204" s="53" t="e">
        <f>+$C$30*'10 - 2013'!AX204</f>
        <v>#DIV/0!</v>
      </c>
      <c r="W204" s="53" t="e">
        <f>+$C$30*'10 - 2013'!AY204</f>
        <v>#DIV/0!</v>
      </c>
      <c r="X204" s="53" t="e">
        <f>+$C$30*'10 - 2013'!AZ204</f>
        <v>#DIV/0!</v>
      </c>
      <c r="Y204" s="53" t="e">
        <f>+$C$30*'10 - 2013'!BA204</f>
        <v>#DIV/0!</v>
      </c>
      <c r="Z204" s="53" t="e">
        <f>+$C$30*'10 - 2013'!BB204</f>
        <v>#DIV/0!</v>
      </c>
      <c r="AA204" s="53" t="e">
        <f>+$C$30*'10 - 2013'!BC204</f>
        <v>#DIV/0!</v>
      </c>
      <c r="AB204" s="53" t="e">
        <f>+$C$30*'10 - 2013'!BD204</f>
        <v>#DIV/0!</v>
      </c>
      <c r="AC204" s="53" t="e">
        <f>+$C$30*'10 - 2013'!BE204</f>
        <v>#DIV/0!</v>
      </c>
      <c r="AD204" s="53" t="e">
        <f>+$C$30*'10 - 2013'!BF204</f>
        <v>#DIV/0!</v>
      </c>
      <c r="AE204" s="53" t="e">
        <f>+$C$30*'10 - 2013'!BG204</f>
        <v>#DIV/0!</v>
      </c>
      <c r="AF204" s="53" t="e">
        <f>+$C$30*'10 - 2013'!BH204</f>
        <v>#DIV/0!</v>
      </c>
      <c r="AG204" s="53" t="e">
        <f>+$C$30*'10 - 2013'!BI204</f>
        <v>#DIV/0!</v>
      </c>
      <c r="AH204" s="53" t="e">
        <f>+$C$30*'10 - 2013'!BJ204</f>
        <v>#DIV/0!</v>
      </c>
      <c r="AI204" s="2"/>
    </row>
    <row r="205" spans="1:35">
      <c r="A205" s="63">
        <v>198</v>
      </c>
      <c r="B205" s="53">
        <f>+'10 - 2013'!B205</f>
        <v>0</v>
      </c>
      <c r="C205" s="53" t="e">
        <f>+'10 - 2013'!AE205/'10 - 2013'!BK205</f>
        <v>#DIV/0!</v>
      </c>
      <c r="D205" s="53" t="e">
        <f>+$C$30*'10 - 2013'!AF205</f>
        <v>#DIV/0!</v>
      </c>
      <c r="E205" s="53" t="e">
        <f>+$C$30*'10 - 2013'!AG205</f>
        <v>#DIV/0!</v>
      </c>
      <c r="F205" s="53" t="e">
        <f>+$C$30*'10 - 2013'!AH205</f>
        <v>#DIV/0!</v>
      </c>
      <c r="G205" s="53" t="e">
        <f>+$C$30*'10 - 2013'!AI205</f>
        <v>#DIV/0!</v>
      </c>
      <c r="H205" s="53" t="e">
        <f>+$C$30*'10 - 2013'!AJ205</f>
        <v>#DIV/0!</v>
      </c>
      <c r="I205" s="53" t="e">
        <f>+$C$30*'10 - 2013'!AK205</f>
        <v>#DIV/0!</v>
      </c>
      <c r="J205" s="53" t="e">
        <f>+$C$30*'10 - 2013'!AL205</f>
        <v>#DIV/0!</v>
      </c>
      <c r="K205" s="53" t="e">
        <f>+$C$30*'10 - 2013'!AM205</f>
        <v>#DIV/0!</v>
      </c>
      <c r="L205" s="53" t="e">
        <f>+$C$30*'10 - 2013'!AN205</f>
        <v>#DIV/0!</v>
      </c>
      <c r="M205" s="53" t="e">
        <f>+$C$30*'10 - 2013'!AO205</f>
        <v>#DIV/0!</v>
      </c>
      <c r="N205" s="53" t="e">
        <f>+$C$30*'10 - 2013'!AP205</f>
        <v>#DIV/0!</v>
      </c>
      <c r="O205" s="53" t="e">
        <f>+$C$30*'10 - 2013'!AQ205</f>
        <v>#DIV/0!</v>
      </c>
      <c r="P205" s="53" t="e">
        <f>+$C$30*'10 - 2013'!AR205</f>
        <v>#DIV/0!</v>
      </c>
      <c r="Q205" s="53" t="e">
        <f>+$C$30*'10 - 2013'!AS205</f>
        <v>#DIV/0!</v>
      </c>
      <c r="R205" s="53" t="e">
        <f>+$C$30*'10 - 2013'!AT205</f>
        <v>#DIV/0!</v>
      </c>
      <c r="S205" s="53" t="e">
        <f>+$C$30*'10 - 2013'!AU205</f>
        <v>#DIV/0!</v>
      </c>
      <c r="T205" s="53" t="e">
        <f>+$C$30*'10 - 2013'!AV205</f>
        <v>#DIV/0!</v>
      </c>
      <c r="U205" s="53" t="e">
        <f>+$C$30*'10 - 2013'!AW205</f>
        <v>#DIV/0!</v>
      </c>
      <c r="V205" s="53" t="e">
        <f>+$C$30*'10 - 2013'!AX205</f>
        <v>#DIV/0!</v>
      </c>
      <c r="W205" s="53" t="e">
        <f>+$C$30*'10 - 2013'!AY205</f>
        <v>#DIV/0!</v>
      </c>
      <c r="X205" s="53" t="e">
        <f>+$C$30*'10 - 2013'!AZ205</f>
        <v>#DIV/0!</v>
      </c>
      <c r="Y205" s="53" t="e">
        <f>+$C$30*'10 - 2013'!BA205</f>
        <v>#DIV/0!</v>
      </c>
      <c r="Z205" s="53" t="e">
        <f>+$C$30*'10 - 2013'!BB205</f>
        <v>#DIV/0!</v>
      </c>
      <c r="AA205" s="53" t="e">
        <f>+$C$30*'10 - 2013'!BC205</f>
        <v>#DIV/0!</v>
      </c>
      <c r="AB205" s="53" t="e">
        <f>+$C$30*'10 - 2013'!BD205</f>
        <v>#DIV/0!</v>
      </c>
      <c r="AC205" s="53" t="e">
        <f>+$C$30*'10 - 2013'!BE205</f>
        <v>#DIV/0!</v>
      </c>
      <c r="AD205" s="53" t="e">
        <f>+$C$30*'10 - 2013'!BF205</f>
        <v>#DIV/0!</v>
      </c>
      <c r="AE205" s="53" t="e">
        <f>+$C$30*'10 - 2013'!BG205</f>
        <v>#DIV/0!</v>
      </c>
      <c r="AF205" s="53" t="e">
        <f>+$C$30*'10 - 2013'!BH205</f>
        <v>#DIV/0!</v>
      </c>
      <c r="AG205" s="53" t="e">
        <f>+$C$30*'10 - 2013'!BI205</f>
        <v>#DIV/0!</v>
      </c>
      <c r="AH205" s="53" t="e">
        <f>+$C$30*'10 - 2013'!BJ205</f>
        <v>#DIV/0!</v>
      </c>
      <c r="AI205" s="2"/>
    </row>
    <row r="206" spans="1:35">
      <c r="A206" s="63">
        <v>199</v>
      </c>
      <c r="B206" s="53">
        <f>+'10 - 2013'!B206</f>
        <v>0</v>
      </c>
      <c r="C206" s="53" t="e">
        <f>+'10 - 2013'!AE206/'10 - 2013'!BK206</f>
        <v>#DIV/0!</v>
      </c>
      <c r="D206" s="53" t="e">
        <f>+$C$30*'10 - 2013'!AF206</f>
        <v>#DIV/0!</v>
      </c>
      <c r="E206" s="53" t="e">
        <f>+$C$30*'10 - 2013'!AG206</f>
        <v>#DIV/0!</v>
      </c>
      <c r="F206" s="53" t="e">
        <f>+$C$30*'10 - 2013'!AH206</f>
        <v>#DIV/0!</v>
      </c>
      <c r="G206" s="53" t="e">
        <f>+$C$30*'10 - 2013'!AI206</f>
        <v>#DIV/0!</v>
      </c>
      <c r="H206" s="53" t="e">
        <f>+$C$30*'10 - 2013'!AJ206</f>
        <v>#DIV/0!</v>
      </c>
      <c r="I206" s="53" t="e">
        <f>+$C$30*'10 - 2013'!AK206</f>
        <v>#DIV/0!</v>
      </c>
      <c r="J206" s="53" t="e">
        <f>+$C$30*'10 - 2013'!AL206</f>
        <v>#DIV/0!</v>
      </c>
      <c r="K206" s="53" t="e">
        <f>+$C$30*'10 - 2013'!AM206</f>
        <v>#DIV/0!</v>
      </c>
      <c r="L206" s="53" t="e">
        <f>+$C$30*'10 - 2013'!AN206</f>
        <v>#DIV/0!</v>
      </c>
      <c r="M206" s="53" t="e">
        <f>+$C$30*'10 - 2013'!AO206</f>
        <v>#DIV/0!</v>
      </c>
      <c r="N206" s="53" t="e">
        <f>+$C$30*'10 - 2013'!AP206</f>
        <v>#DIV/0!</v>
      </c>
      <c r="O206" s="53" t="e">
        <f>+$C$30*'10 - 2013'!AQ206</f>
        <v>#DIV/0!</v>
      </c>
      <c r="P206" s="53" t="e">
        <f>+$C$30*'10 - 2013'!AR206</f>
        <v>#DIV/0!</v>
      </c>
      <c r="Q206" s="53" t="e">
        <f>+$C$30*'10 - 2013'!AS206</f>
        <v>#DIV/0!</v>
      </c>
      <c r="R206" s="53" t="e">
        <f>+$C$30*'10 - 2013'!AT206</f>
        <v>#DIV/0!</v>
      </c>
      <c r="S206" s="53" t="e">
        <f>+$C$30*'10 - 2013'!AU206</f>
        <v>#DIV/0!</v>
      </c>
      <c r="T206" s="53" t="e">
        <f>+$C$30*'10 - 2013'!AV206</f>
        <v>#DIV/0!</v>
      </c>
      <c r="U206" s="53" t="e">
        <f>+$C$30*'10 - 2013'!AW206</f>
        <v>#DIV/0!</v>
      </c>
      <c r="V206" s="53" t="e">
        <f>+$C$30*'10 - 2013'!AX206</f>
        <v>#DIV/0!</v>
      </c>
      <c r="W206" s="53" t="e">
        <f>+$C$30*'10 - 2013'!AY206</f>
        <v>#DIV/0!</v>
      </c>
      <c r="X206" s="53" t="e">
        <f>+$C$30*'10 - 2013'!AZ206</f>
        <v>#DIV/0!</v>
      </c>
      <c r="Y206" s="53" t="e">
        <f>+$C$30*'10 - 2013'!BA206</f>
        <v>#DIV/0!</v>
      </c>
      <c r="Z206" s="53" t="e">
        <f>+$C$30*'10 - 2013'!BB206</f>
        <v>#DIV/0!</v>
      </c>
      <c r="AA206" s="53" t="e">
        <f>+$C$30*'10 - 2013'!BC206</f>
        <v>#DIV/0!</v>
      </c>
      <c r="AB206" s="53" t="e">
        <f>+$C$30*'10 - 2013'!BD206</f>
        <v>#DIV/0!</v>
      </c>
      <c r="AC206" s="53" t="e">
        <f>+$C$30*'10 - 2013'!BE206</f>
        <v>#DIV/0!</v>
      </c>
      <c r="AD206" s="53" t="e">
        <f>+$C$30*'10 - 2013'!BF206</f>
        <v>#DIV/0!</v>
      </c>
      <c r="AE206" s="53" t="e">
        <f>+$C$30*'10 - 2013'!BG206</f>
        <v>#DIV/0!</v>
      </c>
      <c r="AF206" s="53" t="e">
        <f>+$C$30*'10 - 2013'!BH206</f>
        <v>#DIV/0!</v>
      </c>
      <c r="AG206" s="53" t="e">
        <f>+$C$30*'10 - 2013'!BI206</f>
        <v>#DIV/0!</v>
      </c>
      <c r="AH206" s="53" t="e">
        <f>+$C$30*'10 - 2013'!BJ206</f>
        <v>#DIV/0!</v>
      </c>
      <c r="AI206" s="2"/>
    </row>
    <row r="207" spans="1:35">
      <c r="A207" s="63">
        <v>200</v>
      </c>
      <c r="B207" s="53">
        <f>+'10 - 2013'!B207</f>
        <v>0</v>
      </c>
      <c r="C207" s="53" t="e">
        <f>+'10 - 2013'!AE207/'10 - 2013'!BK207</f>
        <v>#DIV/0!</v>
      </c>
      <c r="D207" s="53" t="e">
        <f>+$C$30*'10 - 2013'!AF207</f>
        <v>#DIV/0!</v>
      </c>
      <c r="E207" s="53" t="e">
        <f>+$C$30*'10 - 2013'!AG207</f>
        <v>#DIV/0!</v>
      </c>
      <c r="F207" s="53" t="e">
        <f>+$C$30*'10 - 2013'!AH207</f>
        <v>#DIV/0!</v>
      </c>
      <c r="G207" s="53" t="e">
        <f>+$C$30*'10 - 2013'!AI207</f>
        <v>#DIV/0!</v>
      </c>
      <c r="H207" s="53" t="e">
        <f>+$C$30*'10 - 2013'!AJ207</f>
        <v>#DIV/0!</v>
      </c>
      <c r="I207" s="53" t="e">
        <f>+$C$30*'10 - 2013'!AK207</f>
        <v>#DIV/0!</v>
      </c>
      <c r="J207" s="53" t="e">
        <f>+$C$30*'10 - 2013'!AL207</f>
        <v>#DIV/0!</v>
      </c>
      <c r="K207" s="53" t="e">
        <f>+$C$30*'10 - 2013'!AM207</f>
        <v>#DIV/0!</v>
      </c>
      <c r="L207" s="53" t="e">
        <f>+$C$30*'10 - 2013'!AN207</f>
        <v>#DIV/0!</v>
      </c>
      <c r="M207" s="53" t="e">
        <f>+$C$30*'10 - 2013'!AO207</f>
        <v>#DIV/0!</v>
      </c>
      <c r="N207" s="53" t="e">
        <f>+$C$30*'10 - 2013'!AP207</f>
        <v>#DIV/0!</v>
      </c>
      <c r="O207" s="53" t="e">
        <f>+$C$30*'10 - 2013'!AQ207</f>
        <v>#DIV/0!</v>
      </c>
      <c r="P207" s="53" t="e">
        <f>+$C$30*'10 - 2013'!AR207</f>
        <v>#DIV/0!</v>
      </c>
      <c r="Q207" s="53" t="e">
        <f>+$C$30*'10 - 2013'!AS207</f>
        <v>#DIV/0!</v>
      </c>
      <c r="R207" s="53" t="e">
        <f>+$C$30*'10 - 2013'!AT207</f>
        <v>#DIV/0!</v>
      </c>
      <c r="S207" s="53" t="e">
        <f>+$C$30*'10 - 2013'!AU207</f>
        <v>#DIV/0!</v>
      </c>
      <c r="T207" s="53" t="e">
        <f>+$C$30*'10 - 2013'!AV207</f>
        <v>#DIV/0!</v>
      </c>
      <c r="U207" s="53" t="e">
        <f>+$C$30*'10 - 2013'!AW207</f>
        <v>#DIV/0!</v>
      </c>
      <c r="V207" s="53" t="e">
        <f>+$C$30*'10 - 2013'!AX207</f>
        <v>#DIV/0!</v>
      </c>
      <c r="W207" s="53" t="e">
        <f>+$C$30*'10 - 2013'!AY207</f>
        <v>#DIV/0!</v>
      </c>
      <c r="X207" s="53" t="e">
        <f>+$C$30*'10 - 2013'!AZ207</f>
        <v>#DIV/0!</v>
      </c>
      <c r="Y207" s="53" t="e">
        <f>+$C$30*'10 - 2013'!BA207</f>
        <v>#DIV/0!</v>
      </c>
      <c r="Z207" s="53" t="e">
        <f>+$C$30*'10 - 2013'!BB207</f>
        <v>#DIV/0!</v>
      </c>
      <c r="AA207" s="53" t="e">
        <f>+$C$30*'10 - 2013'!BC207</f>
        <v>#DIV/0!</v>
      </c>
      <c r="AB207" s="53" t="e">
        <f>+$C$30*'10 - 2013'!BD207</f>
        <v>#DIV/0!</v>
      </c>
      <c r="AC207" s="53" t="e">
        <f>+$C$30*'10 - 2013'!BE207</f>
        <v>#DIV/0!</v>
      </c>
      <c r="AD207" s="53" t="e">
        <f>+$C$30*'10 - 2013'!BF207</f>
        <v>#DIV/0!</v>
      </c>
      <c r="AE207" s="53" t="e">
        <f>+$C$30*'10 - 2013'!BG207</f>
        <v>#DIV/0!</v>
      </c>
      <c r="AF207" s="53" t="e">
        <f>+$C$30*'10 - 2013'!BH207</f>
        <v>#DIV/0!</v>
      </c>
      <c r="AG207" s="53" t="e">
        <f>+$C$30*'10 - 2013'!BI207</f>
        <v>#DIV/0!</v>
      </c>
      <c r="AH207" s="53" t="e">
        <f>+$C$30*'10 - 2013'!BJ207</f>
        <v>#DIV/0!</v>
      </c>
      <c r="AI207" s="2"/>
    </row>
    <row r="208" spans="1:35">
      <c r="A208" s="63">
        <v>201</v>
      </c>
      <c r="B208" s="53">
        <f>+'10 - 2013'!B208</f>
        <v>0</v>
      </c>
      <c r="C208" s="53" t="e">
        <f>+'10 - 2013'!AE208/'10 - 2013'!BK208</f>
        <v>#DIV/0!</v>
      </c>
      <c r="D208" s="53" t="e">
        <f>+$C$30*'10 - 2013'!AF208</f>
        <v>#DIV/0!</v>
      </c>
      <c r="E208" s="53" t="e">
        <f>+$C$30*'10 - 2013'!AG208</f>
        <v>#DIV/0!</v>
      </c>
      <c r="F208" s="53" t="e">
        <f>+$C$30*'10 - 2013'!AH208</f>
        <v>#DIV/0!</v>
      </c>
      <c r="G208" s="53" t="e">
        <f>+$C$30*'10 - 2013'!AI208</f>
        <v>#DIV/0!</v>
      </c>
      <c r="H208" s="53" t="e">
        <f>+$C$30*'10 - 2013'!AJ208</f>
        <v>#DIV/0!</v>
      </c>
      <c r="I208" s="53" t="e">
        <f>+$C$30*'10 - 2013'!AK208</f>
        <v>#DIV/0!</v>
      </c>
      <c r="J208" s="53" t="e">
        <f>+$C$30*'10 - 2013'!AL208</f>
        <v>#DIV/0!</v>
      </c>
      <c r="K208" s="53" t="e">
        <f>+$C$30*'10 - 2013'!AM208</f>
        <v>#DIV/0!</v>
      </c>
      <c r="L208" s="53" t="e">
        <f>+$C$30*'10 - 2013'!AN208</f>
        <v>#DIV/0!</v>
      </c>
      <c r="M208" s="53" t="e">
        <f>+$C$30*'10 - 2013'!AO208</f>
        <v>#DIV/0!</v>
      </c>
      <c r="N208" s="53" t="e">
        <f>+$C$30*'10 - 2013'!AP208</f>
        <v>#DIV/0!</v>
      </c>
      <c r="O208" s="53" t="e">
        <f>+$C$30*'10 - 2013'!AQ208</f>
        <v>#DIV/0!</v>
      </c>
      <c r="P208" s="53" t="e">
        <f>+$C$30*'10 - 2013'!AR208</f>
        <v>#DIV/0!</v>
      </c>
      <c r="Q208" s="53" t="e">
        <f>+$C$30*'10 - 2013'!AS208</f>
        <v>#DIV/0!</v>
      </c>
      <c r="R208" s="53" t="e">
        <f>+$C$30*'10 - 2013'!AT208</f>
        <v>#DIV/0!</v>
      </c>
      <c r="S208" s="53" t="e">
        <f>+$C$30*'10 - 2013'!AU208</f>
        <v>#DIV/0!</v>
      </c>
      <c r="T208" s="53" t="e">
        <f>+$C$30*'10 - 2013'!AV208</f>
        <v>#DIV/0!</v>
      </c>
      <c r="U208" s="53" t="e">
        <f>+$C$30*'10 - 2013'!AW208</f>
        <v>#DIV/0!</v>
      </c>
      <c r="V208" s="53" t="e">
        <f>+$C$30*'10 - 2013'!AX208</f>
        <v>#DIV/0!</v>
      </c>
      <c r="W208" s="53" t="e">
        <f>+$C$30*'10 - 2013'!AY208</f>
        <v>#DIV/0!</v>
      </c>
      <c r="X208" s="53" t="e">
        <f>+$C$30*'10 - 2013'!AZ208</f>
        <v>#DIV/0!</v>
      </c>
      <c r="Y208" s="53" t="e">
        <f>+$C$30*'10 - 2013'!BA208</f>
        <v>#DIV/0!</v>
      </c>
      <c r="Z208" s="53" t="e">
        <f>+$C$30*'10 - 2013'!BB208</f>
        <v>#DIV/0!</v>
      </c>
      <c r="AA208" s="53" t="e">
        <f>+$C$30*'10 - 2013'!BC208</f>
        <v>#DIV/0!</v>
      </c>
      <c r="AB208" s="53" t="e">
        <f>+$C$30*'10 - 2013'!BD208</f>
        <v>#DIV/0!</v>
      </c>
      <c r="AC208" s="53" t="e">
        <f>+$C$30*'10 - 2013'!BE208</f>
        <v>#DIV/0!</v>
      </c>
      <c r="AD208" s="53" t="e">
        <f>+$C$30*'10 - 2013'!BF208</f>
        <v>#DIV/0!</v>
      </c>
      <c r="AE208" s="53" t="e">
        <f>+$C$30*'10 - 2013'!BG208</f>
        <v>#DIV/0!</v>
      </c>
      <c r="AF208" s="53" t="e">
        <f>+$C$30*'10 - 2013'!BH208</f>
        <v>#DIV/0!</v>
      </c>
      <c r="AG208" s="53" t="e">
        <f>+$C$30*'10 - 2013'!BI208</f>
        <v>#DIV/0!</v>
      </c>
      <c r="AH208" s="53" t="e">
        <f>+$C$30*'10 - 2013'!BJ208</f>
        <v>#DIV/0!</v>
      </c>
      <c r="AI208" s="2"/>
    </row>
    <row r="209" spans="1:35">
      <c r="A209" s="63">
        <v>202</v>
      </c>
      <c r="B209" s="53">
        <f>+'10 - 2013'!B209</f>
        <v>0</v>
      </c>
      <c r="C209" s="53" t="e">
        <f>+'10 - 2013'!AE209/'10 - 2013'!BK209</f>
        <v>#DIV/0!</v>
      </c>
      <c r="D209" s="53" t="e">
        <f>+$C$30*'10 - 2013'!AF209</f>
        <v>#DIV/0!</v>
      </c>
      <c r="E209" s="53" t="e">
        <f>+$C$30*'10 - 2013'!AG209</f>
        <v>#DIV/0!</v>
      </c>
      <c r="F209" s="53" t="e">
        <f>+$C$30*'10 - 2013'!AH209</f>
        <v>#DIV/0!</v>
      </c>
      <c r="G209" s="53" t="e">
        <f>+$C$30*'10 - 2013'!AI209</f>
        <v>#DIV/0!</v>
      </c>
      <c r="H209" s="53" t="e">
        <f>+$C$30*'10 - 2013'!AJ209</f>
        <v>#DIV/0!</v>
      </c>
      <c r="I209" s="53" t="e">
        <f>+$C$30*'10 - 2013'!AK209</f>
        <v>#DIV/0!</v>
      </c>
      <c r="J209" s="53" t="e">
        <f>+$C$30*'10 - 2013'!AL209</f>
        <v>#DIV/0!</v>
      </c>
      <c r="K209" s="53" t="e">
        <f>+$C$30*'10 - 2013'!AM209</f>
        <v>#DIV/0!</v>
      </c>
      <c r="L209" s="53" t="e">
        <f>+$C$30*'10 - 2013'!AN209</f>
        <v>#DIV/0!</v>
      </c>
      <c r="M209" s="53" t="e">
        <f>+$C$30*'10 - 2013'!AO209</f>
        <v>#DIV/0!</v>
      </c>
      <c r="N209" s="53" t="e">
        <f>+$C$30*'10 - 2013'!AP209</f>
        <v>#DIV/0!</v>
      </c>
      <c r="O209" s="53" t="e">
        <f>+$C$30*'10 - 2013'!AQ209</f>
        <v>#DIV/0!</v>
      </c>
      <c r="P209" s="53" t="e">
        <f>+$C$30*'10 - 2013'!AR209</f>
        <v>#DIV/0!</v>
      </c>
      <c r="Q209" s="53" t="e">
        <f>+$C$30*'10 - 2013'!AS209</f>
        <v>#DIV/0!</v>
      </c>
      <c r="R209" s="53" t="e">
        <f>+$C$30*'10 - 2013'!AT209</f>
        <v>#DIV/0!</v>
      </c>
      <c r="S209" s="53" t="e">
        <f>+$C$30*'10 - 2013'!AU209</f>
        <v>#DIV/0!</v>
      </c>
      <c r="T209" s="53" t="e">
        <f>+$C$30*'10 - 2013'!AV209</f>
        <v>#DIV/0!</v>
      </c>
      <c r="U209" s="53" t="e">
        <f>+$C$30*'10 - 2013'!AW209</f>
        <v>#DIV/0!</v>
      </c>
      <c r="V209" s="53" t="e">
        <f>+$C$30*'10 - 2013'!AX209</f>
        <v>#DIV/0!</v>
      </c>
      <c r="W209" s="53" t="e">
        <f>+$C$30*'10 - 2013'!AY209</f>
        <v>#DIV/0!</v>
      </c>
      <c r="X209" s="53" t="e">
        <f>+$C$30*'10 - 2013'!AZ209</f>
        <v>#DIV/0!</v>
      </c>
      <c r="Y209" s="53" t="e">
        <f>+$C$30*'10 - 2013'!BA209</f>
        <v>#DIV/0!</v>
      </c>
      <c r="Z209" s="53" t="e">
        <f>+$C$30*'10 - 2013'!BB209</f>
        <v>#DIV/0!</v>
      </c>
      <c r="AA209" s="53" t="e">
        <f>+$C$30*'10 - 2013'!BC209</f>
        <v>#DIV/0!</v>
      </c>
      <c r="AB209" s="53" t="e">
        <f>+$C$30*'10 - 2013'!BD209</f>
        <v>#DIV/0!</v>
      </c>
      <c r="AC209" s="53" t="e">
        <f>+$C$30*'10 - 2013'!BE209</f>
        <v>#DIV/0!</v>
      </c>
      <c r="AD209" s="53" t="e">
        <f>+$C$30*'10 - 2013'!BF209</f>
        <v>#DIV/0!</v>
      </c>
      <c r="AE209" s="53" t="e">
        <f>+$C$30*'10 - 2013'!BG209</f>
        <v>#DIV/0!</v>
      </c>
      <c r="AF209" s="53" t="e">
        <f>+$C$30*'10 - 2013'!BH209</f>
        <v>#DIV/0!</v>
      </c>
      <c r="AG209" s="53" t="e">
        <f>+$C$30*'10 - 2013'!BI209</f>
        <v>#DIV/0!</v>
      </c>
      <c r="AH209" s="53" t="e">
        <f>+$C$30*'10 - 2013'!BJ209</f>
        <v>#DIV/0!</v>
      </c>
      <c r="AI209" s="2"/>
    </row>
    <row r="210" spans="1:35">
      <c r="A210" s="63">
        <v>203</v>
      </c>
      <c r="B210" s="53">
        <f>+'10 - 2013'!B210</f>
        <v>0</v>
      </c>
      <c r="C210" s="53" t="e">
        <f>+'10 - 2013'!AE210/'10 - 2013'!BK210</f>
        <v>#DIV/0!</v>
      </c>
      <c r="D210" s="53" t="e">
        <f>+$C$30*'10 - 2013'!AF210</f>
        <v>#DIV/0!</v>
      </c>
      <c r="E210" s="53" t="e">
        <f>+$C$30*'10 - 2013'!AG210</f>
        <v>#DIV/0!</v>
      </c>
      <c r="F210" s="53" t="e">
        <f>+$C$30*'10 - 2013'!AH210</f>
        <v>#DIV/0!</v>
      </c>
      <c r="G210" s="53" t="e">
        <f>+$C$30*'10 - 2013'!AI210</f>
        <v>#DIV/0!</v>
      </c>
      <c r="H210" s="53" t="e">
        <f>+$C$30*'10 - 2013'!AJ210</f>
        <v>#DIV/0!</v>
      </c>
      <c r="I210" s="53" t="e">
        <f>+$C$30*'10 - 2013'!AK210</f>
        <v>#DIV/0!</v>
      </c>
      <c r="J210" s="53" t="e">
        <f>+$C$30*'10 - 2013'!AL210</f>
        <v>#DIV/0!</v>
      </c>
      <c r="K210" s="53" t="e">
        <f>+$C$30*'10 - 2013'!AM210</f>
        <v>#DIV/0!</v>
      </c>
      <c r="L210" s="53" t="e">
        <f>+$C$30*'10 - 2013'!AN210</f>
        <v>#DIV/0!</v>
      </c>
      <c r="M210" s="53" t="e">
        <f>+$C$30*'10 - 2013'!AO210</f>
        <v>#DIV/0!</v>
      </c>
      <c r="N210" s="53" t="e">
        <f>+$C$30*'10 - 2013'!AP210</f>
        <v>#DIV/0!</v>
      </c>
      <c r="O210" s="53" t="e">
        <f>+$C$30*'10 - 2013'!AQ210</f>
        <v>#DIV/0!</v>
      </c>
      <c r="P210" s="53" t="e">
        <f>+$C$30*'10 - 2013'!AR210</f>
        <v>#DIV/0!</v>
      </c>
      <c r="Q210" s="53" t="e">
        <f>+$C$30*'10 - 2013'!AS210</f>
        <v>#DIV/0!</v>
      </c>
      <c r="R210" s="53" t="e">
        <f>+$C$30*'10 - 2013'!AT210</f>
        <v>#DIV/0!</v>
      </c>
      <c r="S210" s="53" t="e">
        <f>+$C$30*'10 - 2013'!AU210</f>
        <v>#DIV/0!</v>
      </c>
      <c r="T210" s="53" t="e">
        <f>+$C$30*'10 - 2013'!AV210</f>
        <v>#DIV/0!</v>
      </c>
      <c r="U210" s="53" t="e">
        <f>+$C$30*'10 - 2013'!AW210</f>
        <v>#DIV/0!</v>
      </c>
      <c r="V210" s="53" t="e">
        <f>+$C$30*'10 - 2013'!AX210</f>
        <v>#DIV/0!</v>
      </c>
      <c r="W210" s="53" t="e">
        <f>+$C$30*'10 - 2013'!AY210</f>
        <v>#DIV/0!</v>
      </c>
      <c r="X210" s="53" t="e">
        <f>+$C$30*'10 - 2013'!AZ210</f>
        <v>#DIV/0!</v>
      </c>
      <c r="Y210" s="53" t="e">
        <f>+$C$30*'10 - 2013'!BA210</f>
        <v>#DIV/0!</v>
      </c>
      <c r="Z210" s="53" t="e">
        <f>+$C$30*'10 - 2013'!BB210</f>
        <v>#DIV/0!</v>
      </c>
      <c r="AA210" s="53" t="e">
        <f>+$C$30*'10 - 2013'!BC210</f>
        <v>#DIV/0!</v>
      </c>
      <c r="AB210" s="53" t="e">
        <f>+$C$30*'10 - 2013'!BD210</f>
        <v>#DIV/0!</v>
      </c>
      <c r="AC210" s="53" t="e">
        <f>+$C$30*'10 - 2013'!BE210</f>
        <v>#DIV/0!</v>
      </c>
      <c r="AD210" s="53" t="e">
        <f>+$C$30*'10 - 2013'!BF210</f>
        <v>#DIV/0!</v>
      </c>
      <c r="AE210" s="53" t="e">
        <f>+$C$30*'10 - 2013'!BG210</f>
        <v>#DIV/0!</v>
      </c>
      <c r="AF210" s="53" t="e">
        <f>+$C$30*'10 - 2013'!BH210</f>
        <v>#DIV/0!</v>
      </c>
      <c r="AG210" s="53" t="e">
        <f>+$C$30*'10 - 2013'!BI210</f>
        <v>#DIV/0!</v>
      </c>
      <c r="AH210" s="53" t="e">
        <f>+$C$30*'10 - 2013'!BJ210</f>
        <v>#DIV/0!</v>
      </c>
      <c r="AI210" s="2"/>
    </row>
    <row r="211" spans="1:35">
      <c r="A211" s="63">
        <v>204</v>
      </c>
      <c r="B211" s="53">
        <f>+'10 - 2013'!B211</f>
        <v>0</v>
      </c>
      <c r="C211" s="53" t="e">
        <f>+'10 - 2013'!AE211/'10 - 2013'!BK211</f>
        <v>#DIV/0!</v>
      </c>
      <c r="D211" s="53" t="e">
        <f>+$C$30*'10 - 2013'!AF211</f>
        <v>#DIV/0!</v>
      </c>
      <c r="E211" s="53" t="e">
        <f>+$C$30*'10 - 2013'!AG211</f>
        <v>#DIV/0!</v>
      </c>
      <c r="F211" s="53" t="e">
        <f>+$C$30*'10 - 2013'!AH211</f>
        <v>#DIV/0!</v>
      </c>
      <c r="G211" s="53" t="e">
        <f>+$C$30*'10 - 2013'!AI211</f>
        <v>#DIV/0!</v>
      </c>
      <c r="H211" s="53" t="e">
        <f>+$C$30*'10 - 2013'!AJ211</f>
        <v>#DIV/0!</v>
      </c>
      <c r="I211" s="53" t="e">
        <f>+$C$30*'10 - 2013'!AK211</f>
        <v>#DIV/0!</v>
      </c>
      <c r="J211" s="53" t="e">
        <f>+$C$30*'10 - 2013'!AL211</f>
        <v>#DIV/0!</v>
      </c>
      <c r="K211" s="53" t="e">
        <f>+$C$30*'10 - 2013'!AM211</f>
        <v>#DIV/0!</v>
      </c>
      <c r="L211" s="53" t="e">
        <f>+$C$30*'10 - 2013'!AN211</f>
        <v>#DIV/0!</v>
      </c>
      <c r="M211" s="53" t="e">
        <f>+$C$30*'10 - 2013'!AO211</f>
        <v>#DIV/0!</v>
      </c>
      <c r="N211" s="53" t="e">
        <f>+$C$30*'10 - 2013'!AP211</f>
        <v>#DIV/0!</v>
      </c>
      <c r="O211" s="53" t="e">
        <f>+$C$30*'10 - 2013'!AQ211</f>
        <v>#DIV/0!</v>
      </c>
      <c r="P211" s="53" t="e">
        <f>+$C$30*'10 - 2013'!AR211</f>
        <v>#DIV/0!</v>
      </c>
      <c r="Q211" s="53" t="e">
        <f>+$C$30*'10 - 2013'!AS211</f>
        <v>#DIV/0!</v>
      </c>
      <c r="R211" s="53" t="e">
        <f>+$C$30*'10 - 2013'!AT211</f>
        <v>#DIV/0!</v>
      </c>
      <c r="S211" s="53" t="e">
        <f>+$C$30*'10 - 2013'!AU211</f>
        <v>#DIV/0!</v>
      </c>
      <c r="T211" s="53" t="e">
        <f>+$C$30*'10 - 2013'!AV211</f>
        <v>#DIV/0!</v>
      </c>
      <c r="U211" s="53" t="e">
        <f>+$C$30*'10 - 2013'!AW211</f>
        <v>#DIV/0!</v>
      </c>
      <c r="V211" s="53" t="e">
        <f>+$C$30*'10 - 2013'!AX211</f>
        <v>#DIV/0!</v>
      </c>
      <c r="W211" s="53" t="e">
        <f>+$C$30*'10 - 2013'!AY211</f>
        <v>#DIV/0!</v>
      </c>
      <c r="X211" s="53" t="e">
        <f>+$C$30*'10 - 2013'!AZ211</f>
        <v>#DIV/0!</v>
      </c>
      <c r="Y211" s="53" t="e">
        <f>+$C$30*'10 - 2013'!BA211</f>
        <v>#DIV/0!</v>
      </c>
      <c r="Z211" s="53" t="e">
        <f>+$C$30*'10 - 2013'!BB211</f>
        <v>#DIV/0!</v>
      </c>
      <c r="AA211" s="53" t="e">
        <f>+$C$30*'10 - 2013'!BC211</f>
        <v>#DIV/0!</v>
      </c>
      <c r="AB211" s="53" t="e">
        <f>+$C$30*'10 - 2013'!BD211</f>
        <v>#DIV/0!</v>
      </c>
      <c r="AC211" s="53" t="e">
        <f>+$C$30*'10 - 2013'!BE211</f>
        <v>#DIV/0!</v>
      </c>
      <c r="AD211" s="53" t="e">
        <f>+$C$30*'10 - 2013'!BF211</f>
        <v>#DIV/0!</v>
      </c>
      <c r="AE211" s="53" t="e">
        <f>+$C$30*'10 - 2013'!BG211</f>
        <v>#DIV/0!</v>
      </c>
      <c r="AF211" s="53" t="e">
        <f>+$C$30*'10 - 2013'!BH211</f>
        <v>#DIV/0!</v>
      </c>
      <c r="AG211" s="53" t="e">
        <f>+$C$30*'10 - 2013'!BI211</f>
        <v>#DIV/0!</v>
      </c>
      <c r="AH211" s="53" t="e">
        <f>+$C$30*'10 - 2013'!BJ211</f>
        <v>#DIV/0!</v>
      </c>
      <c r="AI211" s="2"/>
    </row>
    <row r="212" spans="1:35">
      <c r="A212" s="63">
        <v>205</v>
      </c>
      <c r="B212" s="53">
        <f>+'10 - 2013'!B212</f>
        <v>0</v>
      </c>
      <c r="C212" s="53" t="e">
        <f>+'10 - 2013'!AE212/'10 - 2013'!BK212</f>
        <v>#DIV/0!</v>
      </c>
      <c r="D212" s="53" t="e">
        <f>+$C$30*'10 - 2013'!AF212</f>
        <v>#DIV/0!</v>
      </c>
      <c r="E212" s="53" t="e">
        <f>+$C$30*'10 - 2013'!AG212</f>
        <v>#DIV/0!</v>
      </c>
      <c r="F212" s="53" t="e">
        <f>+$C$30*'10 - 2013'!AH212</f>
        <v>#DIV/0!</v>
      </c>
      <c r="G212" s="53" t="e">
        <f>+$C$30*'10 - 2013'!AI212</f>
        <v>#DIV/0!</v>
      </c>
      <c r="H212" s="53" t="e">
        <f>+$C$30*'10 - 2013'!AJ212</f>
        <v>#DIV/0!</v>
      </c>
      <c r="I212" s="53" t="e">
        <f>+$C$30*'10 - 2013'!AK212</f>
        <v>#DIV/0!</v>
      </c>
      <c r="J212" s="53" t="e">
        <f>+$C$30*'10 - 2013'!AL212</f>
        <v>#DIV/0!</v>
      </c>
      <c r="K212" s="53" t="e">
        <f>+$C$30*'10 - 2013'!AM212</f>
        <v>#DIV/0!</v>
      </c>
      <c r="L212" s="53" t="e">
        <f>+$C$30*'10 - 2013'!AN212</f>
        <v>#DIV/0!</v>
      </c>
      <c r="M212" s="53" t="e">
        <f>+$C$30*'10 - 2013'!AO212</f>
        <v>#DIV/0!</v>
      </c>
      <c r="N212" s="53" t="e">
        <f>+$C$30*'10 - 2013'!AP212</f>
        <v>#DIV/0!</v>
      </c>
      <c r="O212" s="53" t="e">
        <f>+$C$30*'10 - 2013'!AQ212</f>
        <v>#DIV/0!</v>
      </c>
      <c r="P212" s="53" t="e">
        <f>+$C$30*'10 - 2013'!AR212</f>
        <v>#DIV/0!</v>
      </c>
      <c r="Q212" s="53" t="e">
        <f>+$C$30*'10 - 2013'!AS212</f>
        <v>#DIV/0!</v>
      </c>
      <c r="R212" s="53" t="e">
        <f>+$C$30*'10 - 2013'!AT212</f>
        <v>#DIV/0!</v>
      </c>
      <c r="S212" s="53" t="e">
        <f>+$C$30*'10 - 2013'!AU212</f>
        <v>#DIV/0!</v>
      </c>
      <c r="T212" s="53" t="e">
        <f>+$C$30*'10 - 2013'!AV212</f>
        <v>#DIV/0!</v>
      </c>
      <c r="U212" s="53" t="e">
        <f>+$C$30*'10 - 2013'!AW212</f>
        <v>#DIV/0!</v>
      </c>
      <c r="V212" s="53" t="e">
        <f>+$C$30*'10 - 2013'!AX212</f>
        <v>#DIV/0!</v>
      </c>
      <c r="W212" s="53" t="e">
        <f>+$C$30*'10 - 2013'!AY212</f>
        <v>#DIV/0!</v>
      </c>
      <c r="X212" s="53" t="e">
        <f>+$C$30*'10 - 2013'!AZ212</f>
        <v>#DIV/0!</v>
      </c>
      <c r="Y212" s="53" t="e">
        <f>+$C$30*'10 - 2013'!BA212</f>
        <v>#DIV/0!</v>
      </c>
      <c r="Z212" s="53" t="e">
        <f>+$C$30*'10 - 2013'!BB212</f>
        <v>#DIV/0!</v>
      </c>
      <c r="AA212" s="53" t="e">
        <f>+$C$30*'10 - 2013'!BC212</f>
        <v>#DIV/0!</v>
      </c>
      <c r="AB212" s="53" t="e">
        <f>+$C$30*'10 - 2013'!BD212</f>
        <v>#DIV/0!</v>
      </c>
      <c r="AC212" s="53" t="e">
        <f>+$C$30*'10 - 2013'!BE212</f>
        <v>#DIV/0!</v>
      </c>
      <c r="AD212" s="53" t="e">
        <f>+$C$30*'10 - 2013'!BF212</f>
        <v>#DIV/0!</v>
      </c>
      <c r="AE212" s="53" t="e">
        <f>+$C$30*'10 - 2013'!BG212</f>
        <v>#DIV/0!</v>
      </c>
      <c r="AF212" s="53" t="e">
        <f>+$C$30*'10 - 2013'!BH212</f>
        <v>#DIV/0!</v>
      </c>
      <c r="AG212" s="53" t="e">
        <f>+$C$30*'10 - 2013'!BI212</f>
        <v>#DIV/0!</v>
      </c>
      <c r="AH212" s="53" t="e">
        <f>+$C$30*'10 - 2013'!BJ212</f>
        <v>#DIV/0!</v>
      </c>
      <c r="AI212" s="2"/>
    </row>
    <row r="213" spans="1:35">
      <c r="A213" s="63">
        <v>206</v>
      </c>
      <c r="B213" s="53">
        <f>+'10 - 2013'!B213</f>
        <v>0</v>
      </c>
      <c r="C213" s="53" t="e">
        <f>+'10 - 2013'!AE213/'10 - 2013'!BK213</f>
        <v>#DIV/0!</v>
      </c>
      <c r="D213" s="53" t="e">
        <f>+$C$30*'10 - 2013'!AF213</f>
        <v>#DIV/0!</v>
      </c>
      <c r="E213" s="53" t="e">
        <f>+$C$30*'10 - 2013'!AG213</f>
        <v>#DIV/0!</v>
      </c>
      <c r="F213" s="53" t="e">
        <f>+$C$30*'10 - 2013'!AH213</f>
        <v>#DIV/0!</v>
      </c>
      <c r="G213" s="53" t="e">
        <f>+$C$30*'10 - 2013'!AI213</f>
        <v>#DIV/0!</v>
      </c>
      <c r="H213" s="53" t="e">
        <f>+$C$30*'10 - 2013'!AJ213</f>
        <v>#DIV/0!</v>
      </c>
      <c r="I213" s="53" t="e">
        <f>+$C$30*'10 - 2013'!AK213</f>
        <v>#DIV/0!</v>
      </c>
      <c r="J213" s="53" t="e">
        <f>+$C$30*'10 - 2013'!AL213</f>
        <v>#DIV/0!</v>
      </c>
      <c r="K213" s="53" t="e">
        <f>+$C$30*'10 - 2013'!AM213</f>
        <v>#DIV/0!</v>
      </c>
      <c r="L213" s="53" t="e">
        <f>+$C$30*'10 - 2013'!AN213</f>
        <v>#DIV/0!</v>
      </c>
      <c r="M213" s="53" t="e">
        <f>+$C$30*'10 - 2013'!AO213</f>
        <v>#DIV/0!</v>
      </c>
      <c r="N213" s="53" t="e">
        <f>+$C$30*'10 - 2013'!AP213</f>
        <v>#DIV/0!</v>
      </c>
      <c r="O213" s="53" t="e">
        <f>+$C$30*'10 - 2013'!AQ213</f>
        <v>#DIV/0!</v>
      </c>
      <c r="P213" s="53" t="e">
        <f>+$C$30*'10 - 2013'!AR213</f>
        <v>#DIV/0!</v>
      </c>
      <c r="Q213" s="53" t="e">
        <f>+$C$30*'10 - 2013'!AS213</f>
        <v>#DIV/0!</v>
      </c>
      <c r="R213" s="53" t="e">
        <f>+$C$30*'10 - 2013'!AT213</f>
        <v>#DIV/0!</v>
      </c>
      <c r="S213" s="53" t="e">
        <f>+$C$30*'10 - 2013'!AU213</f>
        <v>#DIV/0!</v>
      </c>
      <c r="T213" s="53" t="e">
        <f>+$C$30*'10 - 2013'!AV213</f>
        <v>#DIV/0!</v>
      </c>
      <c r="U213" s="53" t="e">
        <f>+$C$30*'10 - 2013'!AW213</f>
        <v>#DIV/0!</v>
      </c>
      <c r="V213" s="53" t="e">
        <f>+$C$30*'10 - 2013'!AX213</f>
        <v>#DIV/0!</v>
      </c>
      <c r="W213" s="53" t="e">
        <f>+$C$30*'10 - 2013'!AY213</f>
        <v>#DIV/0!</v>
      </c>
      <c r="X213" s="53" t="e">
        <f>+$C$30*'10 - 2013'!AZ213</f>
        <v>#DIV/0!</v>
      </c>
      <c r="Y213" s="53" t="e">
        <f>+$C$30*'10 - 2013'!BA213</f>
        <v>#DIV/0!</v>
      </c>
      <c r="Z213" s="53" t="e">
        <f>+$C$30*'10 - 2013'!BB213</f>
        <v>#DIV/0!</v>
      </c>
      <c r="AA213" s="53" t="e">
        <f>+$C$30*'10 - 2013'!BC213</f>
        <v>#DIV/0!</v>
      </c>
      <c r="AB213" s="53" t="e">
        <f>+$C$30*'10 - 2013'!BD213</f>
        <v>#DIV/0!</v>
      </c>
      <c r="AC213" s="53" t="e">
        <f>+$C$30*'10 - 2013'!BE213</f>
        <v>#DIV/0!</v>
      </c>
      <c r="AD213" s="53" t="e">
        <f>+$C$30*'10 - 2013'!BF213</f>
        <v>#DIV/0!</v>
      </c>
      <c r="AE213" s="53" t="e">
        <f>+$C$30*'10 - 2013'!BG213</f>
        <v>#DIV/0!</v>
      </c>
      <c r="AF213" s="53" t="e">
        <f>+$C$30*'10 - 2013'!BH213</f>
        <v>#DIV/0!</v>
      </c>
      <c r="AG213" s="53" t="e">
        <f>+$C$30*'10 - 2013'!BI213</f>
        <v>#DIV/0!</v>
      </c>
      <c r="AH213" s="53" t="e">
        <f>+$C$30*'10 - 2013'!BJ213</f>
        <v>#DIV/0!</v>
      </c>
      <c r="AI213" s="2"/>
    </row>
    <row r="214" spans="1:35">
      <c r="A214" s="63">
        <v>207</v>
      </c>
      <c r="B214" s="53">
        <f>+'10 - 2013'!B214</f>
        <v>0</v>
      </c>
      <c r="C214" s="53" t="e">
        <f>+'10 - 2013'!AE214/'10 - 2013'!BK214</f>
        <v>#DIV/0!</v>
      </c>
      <c r="D214" s="53" t="e">
        <f>+$C$30*'10 - 2013'!AF214</f>
        <v>#DIV/0!</v>
      </c>
      <c r="E214" s="53" t="e">
        <f>+$C$30*'10 - 2013'!AG214</f>
        <v>#DIV/0!</v>
      </c>
      <c r="F214" s="53" t="e">
        <f>+$C$30*'10 - 2013'!AH214</f>
        <v>#DIV/0!</v>
      </c>
      <c r="G214" s="53" t="e">
        <f>+$C$30*'10 - 2013'!AI214</f>
        <v>#DIV/0!</v>
      </c>
      <c r="H214" s="53" t="e">
        <f>+$C$30*'10 - 2013'!AJ214</f>
        <v>#DIV/0!</v>
      </c>
      <c r="I214" s="53" t="e">
        <f>+$C$30*'10 - 2013'!AK214</f>
        <v>#DIV/0!</v>
      </c>
      <c r="J214" s="53" t="e">
        <f>+$C$30*'10 - 2013'!AL214</f>
        <v>#DIV/0!</v>
      </c>
      <c r="K214" s="53" t="e">
        <f>+$C$30*'10 - 2013'!AM214</f>
        <v>#DIV/0!</v>
      </c>
      <c r="L214" s="53" t="e">
        <f>+$C$30*'10 - 2013'!AN214</f>
        <v>#DIV/0!</v>
      </c>
      <c r="M214" s="53" t="e">
        <f>+$C$30*'10 - 2013'!AO214</f>
        <v>#DIV/0!</v>
      </c>
      <c r="N214" s="53" t="e">
        <f>+$C$30*'10 - 2013'!AP214</f>
        <v>#DIV/0!</v>
      </c>
      <c r="O214" s="53" t="e">
        <f>+$C$30*'10 - 2013'!AQ214</f>
        <v>#DIV/0!</v>
      </c>
      <c r="P214" s="53" t="e">
        <f>+$C$30*'10 - 2013'!AR214</f>
        <v>#DIV/0!</v>
      </c>
      <c r="Q214" s="53" t="e">
        <f>+$C$30*'10 - 2013'!AS214</f>
        <v>#DIV/0!</v>
      </c>
      <c r="R214" s="53" t="e">
        <f>+$C$30*'10 - 2013'!AT214</f>
        <v>#DIV/0!</v>
      </c>
      <c r="S214" s="53" t="e">
        <f>+$C$30*'10 - 2013'!AU214</f>
        <v>#DIV/0!</v>
      </c>
      <c r="T214" s="53" t="e">
        <f>+$C$30*'10 - 2013'!AV214</f>
        <v>#DIV/0!</v>
      </c>
      <c r="U214" s="53" t="e">
        <f>+$C$30*'10 - 2013'!AW214</f>
        <v>#DIV/0!</v>
      </c>
      <c r="V214" s="53" t="e">
        <f>+$C$30*'10 - 2013'!AX214</f>
        <v>#DIV/0!</v>
      </c>
      <c r="W214" s="53" t="e">
        <f>+$C$30*'10 - 2013'!AY214</f>
        <v>#DIV/0!</v>
      </c>
      <c r="X214" s="53" t="e">
        <f>+$C$30*'10 - 2013'!AZ214</f>
        <v>#DIV/0!</v>
      </c>
      <c r="Y214" s="53" t="e">
        <f>+$C$30*'10 - 2013'!BA214</f>
        <v>#DIV/0!</v>
      </c>
      <c r="Z214" s="53" t="e">
        <f>+$C$30*'10 - 2013'!BB214</f>
        <v>#DIV/0!</v>
      </c>
      <c r="AA214" s="53" t="e">
        <f>+$C$30*'10 - 2013'!BC214</f>
        <v>#DIV/0!</v>
      </c>
      <c r="AB214" s="53" t="e">
        <f>+$C$30*'10 - 2013'!BD214</f>
        <v>#DIV/0!</v>
      </c>
      <c r="AC214" s="53" t="e">
        <f>+$C$30*'10 - 2013'!BE214</f>
        <v>#DIV/0!</v>
      </c>
      <c r="AD214" s="53" t="e">
        <f>+$C$30*'10 - 2013'!BF214</f>
        <v>#DIV/0!</v>
      </c>
      <c r="AE214" s="53" t="e">
        <f>+$C$30*'10 - 2013'!BG214</f>
        <v>#DIV/0!</v>
      </c>
      <c r="AF214" s="53" t="e">
        <f>+$C$30*'10 - 2013'!BH214</f>
        <v>#DIV/0!</v>
      </c>
      <c r="AG214" s="53" t="e">
        <f>+$C$30*'10 - 2013'!BI214</f>
        <v>#DIV/0!</v>
      </c>
      <c r="AH214" s="53" t="e">
        <f>+$C$30*'10 - 2013'!BJ214</f>
        <v>#DIV/0!</v>
      </c>
      <c r="AI214" s="2"/>
    </row>
    <row r="215" spans="1:35">
      <c r="A215" s="63">
        <v>208</v>
      </c>
      <c r="B215" s="53">
        <f>+'10 - 2013'!B215</f>
        <v>0</v>
      </c>
      <c r="C215" s="53" t="e">
        <f>+'10 - 2013'!AE215/'10 - 2013'!BK215</f>
        <v>#DIV/0!</v>
      </c>
      <c r="D215" s="53" t="e">
        <f>+$C$30*'10 - 2013'!AF215</f>
        <v>#DIV/0!</v>
      </c>
      <c r="E215" s="53" t="e">
        <f>+$C$30*'10 - 2013'!AG215</f>
        <v>#DIV/0!</v>
      </c>
      <c r="F215" s="53" t="e">
        <f>+$C$30*'10 - 2013'!AH215</f>
        <v>#DIV/0!</v>
      </c>
      <c r="G215" s="53" t="e">
        <f>+$C$30*'10 - 2013'!AI215</f>
        <v>#DIV/0!</v>
      </c>
      <c r="H215" s="53" t="e">
        <f>+$C$30*'10 - 2013'!AJ215</f>
        <v>#DIV/0!</v>
      </c>
      <c r="I215" s="53" t="e">
        <f>+$C$30*'10 - 2013'!AK215</f>
        <v>#DIV/0!</v>
      </c>
      <c r="J215" s="53" t="e">
        <f>+$C$30*'10 - 2013'!AL215</f>
        <v>#DIV/0!</v>
      </c>
      <c r="K215" s="53" t="e">
        <f>+$C$30*'10 - 2013'!AM215</f>
        <v>#DIV/0!</v>
      </c>
      <c r="L215" s="53" t="e">
        <f>+$C$30*'10 - 2013'!AN215</f>
        <v>#DIV/0!</v>
      </c>
      <c r="M215" s="53" t="e">
        <f>+$C$30*'10 - 2013'!AO215</f>
        <v>#DIV/0!</v>
      </c>
      <c r="N215" s="53" t="e">
        <f>+$C$30*'10 - 2013'!AP215</f>
        <v>#DIV/0!</v>
      </c>
      <c r="O215" s="53" t="e">
        <f>+$C$30*'10 - 2013'!AQ215</f>
        <v>#DIV/0!</v>
      </c>
      <c r="P215" s="53" t="e">
        <f>+$C$30*'10 - 2013'!AR215</f>
        <v>#DIV/0!</v>
      </c>
      <c r="Q215" s="53" t="e">
        <f>+$C$30*'10 - 2013'!AS215</f>
        <v>#DIV/0!</v>
      </c>
      <c r="R215" s="53" t="e">
        <f>+$C$30*'10 - 2013'!AT215</f>
        <v>#DIV/0!</v>
      </c>
      <c r="S215" s="53" t="e">
        <f>+$C$30*'10 - 2013'!AU215</f>
        <v>#DIV/0!</v>
      </c>
      <c r="T215" s="53" t="e">
        <f>+$C$30*'10 - 2013'!AV215</f>
        <v>#DIV/0!</v>
      </c>
      <c r="U215" s="53" t="e">
        <f>+$C$30*'10 - 2013'!AW215</f>
        <v>#DIV/0!</v>
      </c>
      <c r="V215" s="53" t="e">
        <f>+$C$30*'10 - 2013'!AX215</f>
        <v>#DIV/0!</v>
      </c>
      <c r="W215" s="53" t="e">
        <f>+$C$30*'10 - 2013'!AY215</f>
        <v>#DIV/0!</v>
      </c>
      <c r="X215" s="53" t="e">
        <f>+$C$30*'10 - 2013'!AZ215</f>
        <v>#DIV/0!</v>
      </c>
      <c r="Y215" s="53" t="e">
        <f>+$C$30*'10 - 2013'!BA215</f>
        <v>#DIV/0!</v>
      </c>
      <c r="Z215" s="53" t="e">
        <f>+$C$30*'10 - 2013'!BB215</f>
        <v>#DIV/0!</v>
      </c>
      <c r="AA215" s="53" t="e">
        <f>+$C$30*'10 - 2013'!BC215</f>
        <v>#DIV/0!</v>
      </c>
      <c r="AB215" s="53" t="e">
        <f>+$C$30*'10 - 2013'!BD215</f>
        <v>#DIV/0!</v>
      </c>
      <c r="AC215" s="53" t="e">
        <f>+$C$30*'10 - 2013'!BE215</f>
        <v>#DIV/0!</v>
      </c>
      <c r="AD215" s="53" t="e">
        <f>+$C$30*'10 - 2013'!BF215</f>
        <v>#DIV/0!</v>
      </c>
      <c r="AE215" s="53" t="e">
        <f>+$C$30*'10 - 2013'!BG215</f>
        <v>#DIV/0!</v>
      </c>
      <c r="AF215" s="53" t="e">
        <f>+$C$30*'10 - 2013'!BH215</f>
        <v>#DIV/0!</v>
      </c>
      <c r="AG215" s="53" t="e">
        <f>+$C$30*'10 - 2013'!BI215</f>
        <v>#DIV/0!</v>
      </c>
      <c r="AH215" s="53" t="e">
        <f>+$C$30*'10 - 2013'!BJ215</f>
        <v>#DIV/0!</v>
      </c>
      <c r="AI215" s="2"/>
    </row>
    <row r="216" spans="1:35">
      <c r="A216" s="63">
        <v>209</v>
      </c>
      <c r="B216" s="53">
        <f>+'10 - 2013'!B216</f>
        <v>0</v>
      </c>
      <c r="C216" s="53" t="e">
        <f>+'10 - 2013'!AE216/'10 - 2013'!BK216</f>
        <v>#DIV/0!</v>
      </c>
      <c r="D216" s="53" t="e">
        <f>+$C$30*'10 - 2013'!AF216</f>
        <v>#DIV/0!</v>
      </c>
      <c r="E216" s="53" t="e">
        <f>+$C$30*'10 - 2013'!AG216</f>
        <v>#DIV/0!</v>
      </c>
      <c r="F216" s="53" t="e">
        <f>+$C$30*'10 - 2013'!AH216</f>
        <v>#DIV/0!</v>
      </c>
      <c r="G216" s="53" t="e">
        <f>+$C$30*'10 - 2013'!AI216</f>
        <v>#DIV/0!</v>
      </c>
      <c r="H216" s="53" t="e">
        <f>+$C$30*'10 - 2013'!AJ216</f>
        <v>#DIV/0!</v>
      </c>
      <c r="I216" s="53" t="e">
        <f>+$C$30*'10 - 2013'!AK216</f>
        <v>#DIV/0!</v>
      </c>
      <c r="J216" s="53" t="e">
        <f>+$C$30*'10 - 2013'!AL216</f>
        <v>#DIV/0!</v>
      </c>
      <c r="K216" s="53" t="e">
        <f>+$C$30*'10 - 2013'!AM216</f>
        <v>#DIV/0!</v>
      </c>
      <c r="L216" s="53" t="e">
        <f>+$C$30*'10 - 2013'!AN216</f>
        <v>#DIV/0!</v>
      </c>
      <c r="M216" s="53" t="e">
        <f>+$C$30*'10 - 2013'!AO216</f>
        <v>#DIV/0!</v>
      </c>
      <c r="N216" s="53" t="e">
        <f>+$C$30*'10 - 2013'!AP216</f>
        <v>#DIV/0!</v>
      </c>
      <c r="O216" s="53" t="e">
        <f>+$C$30*'10 - 2013'!AQ216</f>
        <v>#DIV/0!</v>
      </c>
      <c r="P216" s="53" t="e">
        <f>+$C$30*'10 - 2013'!AR216</f>
        <v>#DIV/0!</v>
      </c>
      <c r="Q216" s="53" t="e">
        <f>+$C$30*'10 - 2013'!AS216</f>
        <v>#DIV/0!</v>
      </c>
      <c r="R216" s="53" t="e">
        <f>+$C$30*'10 - 2013'!AT216</f>
        <v>#DIV/0!</v>
      </c>
      <c r="S216" s="53" t="e">
        <f>+$C$30*'10 - 2013'!AU216</f>
        <v>#DIV/0!</v>
      </c>
      <c r="T216" s="53" t="e">
        <f>+$C$30*'10 - 2013'!AV216</f>
        <v>#DIV/0!</v>
      </c>
      <c r="U216" s="53" t="e">
        <f>+$C$30*'10 - 2013'!AW216</f>
        <v>#DIV/0!</v>
      </c>
      <c r="V216" s="53" t="e">
        <f>+$C$30*'10 - 2013'!AX216</f>
        <v>#DIV/0!</v>
      </c>
      <c r="W216" s="53" t="e">
        <f>+$C$30*'10 - 2013'!AY216</f>
        <v>#DIV/0!</v>
      </c>
      <c r="X216" s="53" t="e">
        <f>+$C$30*'10 - 2013'!AZ216</f>
        <v>#DIV/0!</v>
      </c>
      <c r="Y216" s="53" t="e">
        <f>+$C$30*'10 - 2013'!BA216</f>
        <v>#DIV/0!</v>
      </c>
      <c r="Z216" s="53" t="e">
        <f>+$C$30*'10 - 2013'!BB216</f>
        <v>#DIV/0!</v>
      </c>
      <c r="AA216" s="53" t="e">
        <f>+$C$30*'10 - 2013'!BC216</f>
        <v>#DIV/0!</v>
      </c>
      <c r="AB216" s="53" t="e">
        <f>+$C$30*'10 - 2013'!BD216</f>
        <v>#DIV/0!</v>
      </c>
      <c r="AC216" s="53" t="e">
        <f>+$C$30*'10 - 2013'!BE216</f>
        <v>#DIV/0!</v>
      </c>
      <c r="AD216" s="53" t="e">
        <f>+$C$30*'10 - 2013'!BF216</f>
        <v>#DIV/0!</v>
      </c>
      <c r="AE216" s="53" t="e">
        <f>+$C$30*'10 - 2013'!BG216</f>
        <v>#DIV/0!</v>
      </c>
      <c r="AF216" s="53" t="e">
        <f>+$C$30*'10 - 2013'!BH216</f>
        <v>#DIV/0!</v>
      </c>
      <c r="AG216" s="53" t="e">
        <f>+$C$30*'10 - 2013'!BI216</f>
        <v>#DIV/0!</v>
      </c>
      <c r="AH216" s="53" t="e">
        <f>+$C$30*'10 - 2013'!BJ216</f>
        <v>#DIV/0!</v>
      </c>
      <c r="AI216" s="2"/>
    </row>
    <row r="217" spans="1:35">
      <c r="A217" s="63">
        <v>210</v>
      </c>
      <c r="B217" s="53">
        <f>+'10 - 2013'!B217</f>
        <v>0</v>
      </c>
      <c r="C217" s="53" t="e">
        <f>+'10 - 2013'!AE217/'10 - 2013'!BK217</f>
        <v>#DIV/0!</v>
      </c>
      <c r="D217" s="53" t="e">
        <f>+$C$30*'10 - 2013'!AF217</f>
        <v>#DIV/0!</v>
      </c>
      <c r="E217" s="53" t="e">
        <f>+$C$30*'10 - 2013'!AG217</f>
        <v>#DIV/0!</v>
      </c>
      <c r="F217" s="53" t="e">
        <f>+$C$30*'10 - 2013'!AH217</f>
        <v>#DIV/0!</v>
      </c>
      <c r="G217" s="53" t="e">
        <f>+$C$30*'10 - 2013'!AI217</f>
        <v>#DIV/0!</v>
      </c>
      <c r="H217" s="53" t="e">
        <f>+$C$30*'10 - 2013'!AJ217</f>
        <v>#DIV/0!</v>
      </c>
      <c r="I217" s="53" t="e">
        <f>+$C$30*'10 - 2013'!AK217</f>
        <v>#DIV/0!</v>
      </c>
      <c r="J217" s="53" t="e">
        <f>+$C$30*'10 - 2013'!AL217</f>
        <v>#DIV/0!</v>
      </c>
      <c r="K217" s="53" t="e">
        <f>+$C$30*'10 - 2013'!AM217</f>
        <v>#DIV/0!</v>
      </c>
      <c r="L217" s="53" t="e">
        <f>+$C$30*'10 - 2013'!AN217</f>
        <v>#DIV/0!</v>
      </c>
      <c r="M217" s="53" t="e">
        <f>+$C$30*'10 - 2013'!AO217</f>
        <v>#DIV/0!</v>
      </c>
      <c r="N217" s="53" t="e">
        <f>+$C$30*'10 - 2013'!AP217</f>
        <v>#DIV/0!</v>
      </c>
      <c r="O217" s="53" t="e">
        <f>+$C$30*'10 - 2013'!AQ217</f>
        <v>#DIV/0!</v>
      </c>
      <c r="P217" s="53" t="e">
        <f>+$C$30*'10 - 2013'!AR217</f>
        <v>#DIV/0!</v>
      </c>
      <c r="Q217" s="53" t="e">
        <f>+$C$30*'10 - 2013'!AS217</f>
        <v>#DIV/0!</v>
      </c>
      <c r="R217" s="53" t="e">
        <f>+$C$30*'10 - 2013'!AT217</f>
        <v>#DIV/0!</v>
      </c>
      <c r="S217" s="53" t="e">
        <f>+$C$30*'10 - 2013'!AU217</f>
        <v>#DIV/0!</v>
      </c>
      <c r="T217" s="53" t="e">
        <f>+$C$30*'10 - 2013'!AV217</f>
        <v>#DIV/0!</v>
      </c>
      <c r="U217" s="53" t="e">
        <f>+$C$30*'10 - 2013'!AW217</f>
        <v>#DIV/0!</v>
      </c>
      <c r="V217" s="53" t="e">
        <f>+$C$30*'10 - 2013'!AX217</f>
        <v>#DIV/0!</v>
      </c>
      <c r="W217" s="53" t="e">
        <f>+$C$30*'10 - 2013'!AY217</f>
        <v>#DIV/0!</v>
      </c>
      <c r="X217" s="53" t="e">
        <f>+$C$30*'10 - 2013'!AZ217</f>
        <v>#DIV/0!</v>
      </c>
      <c r="Y217" s="53" t="e">
        <f>+$C$30*'10 - 2013'!BA217</f>
        <v>#DIV/0!</v>
      </c>
      <c r="Z217" s="53" t="e">
        <f>+$C$30*'10 - 2013'!BB217</f>
        <v>#DIV/0!</v>
      </c>
      <c r="AA217" s="53" t="e">
        <f>+$C$30*'10 - 2013'!BC217</f>
        <v>#DIV/0!</v>
      </c>
      <c r="AB217" s="53" t="e">
        <f>+$C$30*'10 - 2013'!BD217</f>
        <v>#DIV/0!</v>
      </c>
      <c r="AC217" s="53" t="e">
        <f>+$C$30*'10 - 2013'!BE217</f>
        <v>#DIV/0!</v>
      </c>
      <c r="AD217" s="53" t="e">
        <f>+$C$30*'10 - 2013'!BF217</f>
        <v>#DIV/0!</v>
      </c>
      <c r="AE217" s="53" t="e">
        <f>+$C$30*'10 - 2013'!BG217</f>
        <v>#DIV/0!</v>
      </c>
      <c r="AF217" s="53" t="e">
        <f>+$C$30*'10 - 2013'!BH217</f>
        <v>#DIV/0!</v>
      </c>
      <c r="AG217" s="53" t="e">
        <f>+$C$30*'10 - 2013'!BI217</f>
        <v>#DIV/0!</v>
      </c>
      <c r="AH217" s="53" t="e">
        <f>+$C$30*'10 - 2013'!BJ217</f>
        <v>#DIV/0!</v>
      </c>
      <c r="AI217" s="2"/>
    </row>
    <row r="218" spans="1:35">
      <c r="A218" s="63">
        <v>211</v>
      </c>
      <c r="B218" s="53">
        <f>+'10 - 2013'!B218</f>
        <v>0</v>
      </c>
      <c r="C218" s="53" t="e">
        <f>+'10 - 2013'!AE218/'10 - 2013'!BK218</f>
        <v>#DIV/0!</v>
      </c>
      <c r="D218" s="53" t="e">
        <f>+$C$30*'10 - 2013'!AF218</f>
        <v>#DIV/0!</v>
      </c>
      <c r="E218" s="53" t="e">
        <f>+$C$30*'10 - 2013'!AG218</f>
        <v>#DIV/0!</v>
      </c>
      <c r="F218" s="53" t="e">
        <f>+$C$30*'10 - 2013'!AH218</f>
        <v>#DIV/0!</v>
      </c>
      <c r="G218" s="53" t="e">
        <f>+$C$30*'10 - 2013'!AI218</f>
        <v>#DIV/0!</v>
      </c>
      <c r="H218" s="53" t="e">
        <f>+$C$30*'10 - 2013'!AJ218</f>
        <v>#DIV/0!</v>
      </c>
      <c r="I218" s="53" t="e">
        <f>+$C$30*'10 - 2013'!AK218</f>
        <v>#DIV/0!</v>
      </c>
      <c r="J218" s="53" t="e">
        <f>+$C$30*'10 - 2013'!AL218</f>
        <v>#DIV/0!</v>
      </c>
      <c r="K218" s="53" t="e">
        <f>+$C$30*'10 - 2013'!AM218</f>
        <v>#DIV/0!</v>
      </c>
      <c r="L218" s="53" t="e">
        <f>+$C$30*'10 - 2013'!AN218</f>
        <v>#DIV/0!</v>
      </c>
      <c r="M218" s="53" t="e">
        <f>+$C$30*'10 - 2013'!AO218</f>
        <v>#DIV/0!</v>
      </c>
      <c r="N218" s="53" t="e">
        <f>+$C$30*'10 - 2013'!AP218</f>
        <v>#DIV/0!</v>
      </c>
      <c r="O218" s="53" t="e">
        <f>+$C$30*'10 - 2013'!AQ218</f>
        <v>#DIV/0!</v>
      </c>
      <c r="P218" s="53" t="e">
        <f>+$C$30*'10 - 2013'!AR218</f>
        <v>#DIV/0!</v>
      </c>
      <c r="Q218" s="53" t="e">
        <f>+$C$30*'10 - 2013'!AS218</f>
        <v>#DIV/0!</v>
      </c>
      <c r="R218" s="53" t="e">
        <f>+$C$30*'10 - 2013'!AT218</f>
        <v>#DIV/0!</v>
      </c>
      <c r="S218" s="53" t="e">
        <f>+$C$30*'10 - 2013'!AU218</f>
        <v>#DIV/0!</v>
      </c>
      <c r="T218" s="53" t="e">
        <f>+$C$30*'10 - 2013'!AV218</f>
        <v>#DIV/0!</v>
      </c>
      <c r="U218" s="53" t="e">
        <f>+$C$30*'10 - 2013'!AW218</f>
        <v>#DIV/0!</v>
      </c>
      <c r="V218" s="53" t="e">
        <f>+$C$30*'10 - 2013'!AX218</f>
        <v>#DIV/0!</v>
      </c>
      <c r="W218" s="53" t="e">
        <f>+$C$30*'10 - 2013'!AY218</f>
        <v>#DIV/0!</v>
      </c>
      <c r="X218" s="53" t="e">
        <f>+$C$30*'10 - 2013'!AZ218</f>
        <v>#DIV/0!</v>
      </c>
      <c r="Y218" s="53" t="e">
        <f>+$C$30*'10 - 2013'!BA218</f>
        <v>#DIV/0!</v>
      </c>
      <c r="Z218" s="53" t="e">
        <f>+$C$30*'10 - 2013'!BB218</f>
        <v>#DIV/0!</v>
      </c>
      <c r="AA218" s="53" t="e">
        <f>+$C$30*'10 - 2013'!BC218</f>
        <v>#DIV/0!</v>
      </c>
      <c r="AB218" s="53" t="e">
        <f>+$C$30*'10 - 2013'!BD218</f>
        <v>#DIV/0!</v>
      </c>
      <c r="AC218" s="53" t="e">
        <f>+$C$30*'10 - 2013'!BE218</f>
        <v>#DIV/0!</v>
      </c>
      <c r="AD218" s="53" t="e">
        <f>+$C$30*'10 - 2013'!BF218</f>
        <v>#DIV/0!</v>
      </c>
      <c r="AE218" s="53" t="e">
        <f>+$C$30*'10 - 2013'!BG218</f>
        <v>#DIV/0!</v>
      </c>
      <c r="AF218" s="53" t="e">
        <f>+$C$30*'10 - 2013'!BH218</f>
        <v>#DIV/0!</v>
      </c>
      <c r="AG218" s="53" t="e">
        <f>+$C$30*'10 - 2013'!BI218</f>
        <v>#DIV/0!</v>
      </c>
      <c r="AH218" s="53" t="e">
        <f>+$C$30*'10 - 2013'!BJ218</f>
        <v>#DIV/0!</v>
      </c>
      <c r="AI218" s="2"/>
    </row>
    <row r="219" spans="1:35">
      <c r="A219" s="63">
        <v>212</v>
      </c>
      <c r="B219" s="53">
        <f>+'10 - 2013'!B219</f>
        <v>0</v>
      </c>
      <c r="C219" s="53" t="e">
        <f>+'10 - 2013'!AE219/'10 - 2013'!BK219</f>
        <v>#DIV/0!</v>
      </c>
      <c r="D219" s="53" t="e">
        <f>+$C$30*'10 - 2013'!AF219</f>
        <v>#DIV/0!</v>
      </c>
      <c r="E219" s="53" t="e">
        <f>+$C$30*'10 - 2013'!AG219</f>
        <v>#DIV/0!</v>
      </c>
      <c r="F219" s="53" t="e">
        <f>+$C$30*'10 - 2013'!AH219</f>
        <v>#DIV/0!</v>
      </c>
      <c r="G219" s="53" t="e">
        <f>+$C$30*'10 - 2013'!AI219</f>
        <v>#DIV/0!</v>
      </c>
      <c r="H219" s="53" t="e">
        <f>+$C$30*'10 - 2013'!AJ219</f>
        <v>#DIV/0!</v>
      </c>
      <c r="I219" s="53" t="e">
        <f>+$C$30*'10 - 2013'!AK219</f>
        <v>#DIV/0!</v>
      </c>
      <c r="J219" s="53" t="e">
        <f>+$C$30*'10 - 2013'!AL219</f>
        <v>#DIV/0!</v>
      </c>
      <c r="K219" s="53" t="e">
        <f>+$C$30*'10 - 2013'!AM219</f>
        <v>#DIV/0!</v>
      </c>
      <c r="L219" s="53" t="e">
        <f>+$C$30*'10 - 2013'!AN219</f>
        <v>#DIV/0!</v>
      </c>
      <c r="M219" s="53" t="e">
        <f>+$C$30*'10 - 2013'!AO219</f>
        <v>#DIV/0!</v>
      </c>
      <c r="N219" s="53" t="e">
        <f>+$C$30*'10 - 2013'!AP219</f>
        <v>#DIV/0!</v>
      </c>
      <c r="O219" s="53" t="e">
        <f>+$C$30*'10 - 2013'!AQ219</f>
        <v>#DIV/0!</v>
      </c>
      <c r="P219" s="53" t="e">
        <f>+$C$30*'10 - 2013'!AR219</f>
        <v>#DIV/0!</v>
      </c>
      <c r="Q219" s="53" t="e">
        <f>+$C$30*'10 - 2013'!AS219</f>
        <v>#DIV/0!</v>
      </c>
      <c r="R219" s="53" t="e">
        <f>+$C$30*'10 - 2013'!AT219</f>
        <v>#DIV/0!</v>
      </c>
      <c r="S219" s="53" t="e">
        <f>+$C$30*'10 - 2013'!AU219</f>
        <v>#DIV/0!</v>
      </c>
      <c r="T219" s="53" t="e">
        <f>+$C$30*'10 - 2013'!AV219</f>
        <v>#DIV/0!</v>
      </c>
      <c r="U219" s="53" t="e">
        <f>+$C$30*'10 - 2013'!AW219</f>
        <v>#DIV/0!</v>
      </c>
      <c r="V219" s="53" t="e">
        <f>+$C$30*'10 - 2013'!AX219</f>
        <v>#DIV/0!</v>
      </c>
      <c r="W219" s="53" t="e">
        <f>+$C$30*'10 - 2013'!AY219</f>
        <v>#DIV/0!</v>
      </c>
      <c r="X219" s="53" t="e">
        <f>+$C$30*'10 - 2013'!AZ219</f>
        <v>#DIV/0!</v>
      </c>
      <c r="Y219" s="53" t="e">
        <f>+$C$30*'10 - 2013'!BA219</f>
        <v>#DIV/0!</v>
      </c>
      <c r="Z219" s="53" t="e">
        <f>+$C$30*'10 - 2013'!BB219</f>
        <v>#DIV/0!</v>
      </c>
      <c r="AA219" s="53" t="e">
        <f>+$C$30*'10 - 2013'!BC219</f>
        <v>#DIV/0!</v>
      </c>
      <c r="AB219" s="53" t="e">
        <f>+$C$30*'10 - 2013'!BD219</f>
        <v>#DIV/0!</v>
      </c>
      <c r="AC219" s="53" t="e">
        <f>+$C$30*'10 - 2013'!BE219</f>
        <v>#DIV/0!</v>
      </c>
      <c r="AD219" s="53" t="e">
        <f>+$C$30*'10 - 2013'!BF219</f>
        <v>#DIV/0!</v>
      </c>
      <c r="AE219" s="53" t="e">
        <f>+$C$30*'10 - 2013'!BG219</f>
        <v>#DIV/0!</v>
      </c>
      <c r="AF219" s="53" t="e">
        <f>+$C$30*'10 - 2013'!BH219</f>
        <v>#DIV/0!</v>
      </c>
      <c r="AG219" s="53" t="e">
        <f>+$C$30*'10 - 2013'!BI219</f>
        <v>#DIV/0!</v>
      </c>
      <c r="AH219" s="53" t="e">
        <f>+$C$30*'10 - 2013'!BJ219</f>
        <v>#DIV/0!</v>
      </c>
      <c r="AI219" s="2"/>
    </row>
    <row r="220" spans="1:35">
      <c r="A220" s="63">
        <v>213</v>
      </c>
      <c r="B220" s="53">
        <f>+'10 - 2013'!B220</f>
        <v>0</v>
      </c>
      <c r="C220" s="53" t="e">
        <f>+'10 - 2013'!AE220/'10 - 2013'!BK220</f>
        <v>#DIV/0!</v>
      </c>
      <c r="D220" s="53" t="e">
        <f>+$C$30*'10 - 2013'!AF220</f>
        <v>#DIV/0!</v>
      </c>
      <c r="E220" s="53" t="e">
        <f>+$C$30*'10 - 2013'!AG220</f>
        <v>#DIV/0!</v>
      </c>
      <c r="F220" s="53" t="e">
        <f>+$C$30*'10 - 2013'!AH220</f>
        <v>#DIV/0!</v>
      </c>
      <c r="G220" s="53" t="e">
        <f>+$C$30*'10 - 2013'!AI220</f>
        <v>#DIV/0!</v>
      </c>
      <c r="H220" s="53" t="e">
        <f>+$C$30*'10 - 2013'!AJ220</f>
        <v>#DIV/0!</v>
      </c>
      <c r="I220" s="53" t="e">
        <f>+$C$30*'10 - 2013'!AK220</f>
        <v>#DIV/0!</v>
      </c>
      <c r="J220" s="53" t="e">
        <f>+$C$30*'10 - 2013'!AL220</f>
        <v>#DIV/0!</v>
      </c>
      <c r="K220" s="53" t="e">
        <f>+$C$30*'10 - 2013'!AM220</f>
        <v>#DIV/0!</v>
      </c>
      <c r="L220" s="53" t="e">
        <f>+$C$30*'10 - 2013'!AN220</f>
        <v>#DIV/0!</v>
      </c>
      <c r="M220" s="53" t="e">
        <f>+$C$30*'10 - 2013'!AO220</f>
        <v>#DIV/0!</v>
      </c>
      <c r="N220" s="53" t="e">
        <f>+$C$30*'10 - 2013'!AP220</f>
        <v>#DIV/0!</v>
      </c>
      <c r="O220" s="53" t="e">
        <f>+$C$30*'10 - 2013'!AQ220</f>
        <v>#DIV/0!</v>
      </c>
      <c r="P220" s="53" t="e">
        <f>+$C$30*'10 - 2013'!AR220</f>
        <v>#DIV/0!</v>
      </c>
      <c r="Q220" s="53" t="e">
        <f>+$C$30*'10 - 2013'!AS220</f>
        <v>#DIV/0!</v>
      </c>
      <c r="R220" s="53" t="e">
        <f>+$C$30*'10 - 2013'!AT220</f>
        <v>#DIV/0!</v>
      </c>
      <c r="S220" s="53" t="e">
        <f>+$C$30*'10 - 2013'!AU220</f>
        <v>#DIV/0!</v>
      </c>
      <c r="T220" s="53" t="e">
        <f>+$C$30*'10 - 2013'!AV220</f>
        <v>#DIV/0!</v>
      </c>
      <c r="U220" s="53" t="e">
        <f>+$C$30*'10 - 2013'!AW220</f>
        <v>#DIV/0!</v>
      </c>
      <c r="V220" s="53" t="e">
        <f>+$C$30*'10 - 2013'!AX220</f>
        <v>#DIV/0!</v>
      </c>
      <c r="W220" s="53" t="e">
        <f>+$C$30*'10 - 2013'!AY220</f>
        <v>#DIV/0!</v>
      </c>
      <c r="X220" s="53" t="e">
        <f>+$C$30*'10 - 2013'!AZ220</f>
        <v>#DIV/0!</v>
      </c>
      <c r="Y220" s="53" t="e">
        <f>+$C$30*'10 - 2013'!BA220</f>
        <v>#DIV/0!</v>
      </c>
      <c r="Z220" s="53" t="e">
        <f>+$C$30*'10 - 2013'!BB220</f>
        <v>#DIV/0!</v>
      </c>
      <c r="AA220" s="53" t="e">
        <f>+$C$30*'10 - 2013'!BC220</f>
        <v>#DIV/0!</v>
      </c>
      <c r="AB220" s="53" t="e">
        <f>+$C$30*'10 - 2013'!BD220</f>
        <v>#DIV/0!</v>
      </c>
      <c r="AC220" s="53" t="e">
        <f>+$C$30*'10 - 2013'!BE220</f>
        <v>#DIV/0!</v>
      </c>
      <c r="AD220" s="53" t="e">
        <f>+$C$30*'10 - 2013'!BF220</f>
        <v>#DIV/0!</v>
      </c>
      <c r="AE220" s="53" t="e">
        <f>+$C$30*'10 - 2013'!BG220</f>
        <v>#DIV/0!</v>
      </c>
      <c r="AF220" s="53" t="e">
        <f>+$C$30*'10 - 2013'!BH220</f>
        <v>#DIV/0!</v>
      </c>
      <c r="AG220" s="53" t="e">
        <f>+$C$30*'10 - 2013'!BI220</f>
        <v>#DIV/0!</v>
      </c>
      <c r="AH220" s="53" t="e">
        <f>+$C$30*'10 - 2013'!BJ220</f>
        <v>#DIV/0!</v>
      </c>
      <c r="AI220" s="2"/>
    </row>
    <row r="221" spans="1:35">
      <c r="A221" s="63">
        <v>214</v>
      </c>
      <c r="B221" s="53">
        <f>+'10 - 2013'!B221</f>
        <v>0</v>
      </c>
      <c r="C221" s="53" t="e">
        <f>+'10 - 2013'!AE221/'10 - 2013'!BK221</f>
        <v>#DIV/0!</v>
      </c>
      <c r="D221" s="53" t="e">
        <f>+$C$30*'10 - 2013'!AF221</f>
        <v>#DIV/0!</v>
      </c>
      <c r="E221" s="53" t="e">
        <f>+$C$30*'10 - 2013'!AG221</f>
        <v>#DIV/0!</v>
      </c>
      <c r="F221" s="53" t="e">
        <f>+$C$30*'10 - 2013'!AH221</f>
        <v>#DIV/0!</v>
      </c>
      <c r="G221" s="53" t="e">
        <f>+$C$30*'10 - 2013'!AI221</f>
        <v>#DIV/0!</v>
      </c>
      <c r="H221" s="53" t="e">
        <f>+$C$30*'10 - 2013'!AJ221</f>
        <v>#DIV/0!</v>
      </c>
      <c r="I221" s="53" t="e">
        <f>+$C$30*'10 - 2013'!AK221</f>
        <v>#DIV/0!</v>
      </c>
      <c r="J221" s="53" t="e">
        <f>+$C$30*'10 - 2013'!AL221</f>
        <v>#DIV/0!</v>
      </c>
      <c r="K221" s="53" t="e">
        <f>+$C$30*'10 - 2013'!AM221</f>
        <v>#DIV/0!</v>
      </c>
      <c r="L221" s="53" t="e">
        <f>+$C$30*'10 - 2013'!AN221</f>
        <v>#DIV/0!</v>
      </c>
      <c r="M221" s="53" t="e">
        <f>+$C$30*'10 - 2013'!AO221</f>
        <v>#DIV/0!</v>
      </c>
      <c r="N221" s="53" t="e">
        <f>+$C$30*'10 - 2013'!AP221</f>
        <v>#DIV/0!</v>
      </c>
      <c r="O221" s="53" t="e">
        <f>+$C$30*'10 - 2013'!AQ221</f>
        <v>#DIV/0!</v>
      </c>
      <c r="P221" s="53" t="e">
        <f>+$C$30*'10 - 2013'!AR221</f>
        <v>#DIV/0!</v>
      </c>
      <c r="Q221" s="53" t="e">
        <f>+$C$30*'10 - 2013'!AS221</f>
        <v>#DIV/0!</v>
      </c>
      <c r="R221" s="53" t="e">
        <f>+$C$30*'10 - 2013'!AT221</f>
        <v>#DIV/0!</v>
      </c>
      <c r="S221" s="53" t="e">
        <f>+$C$30*'10 - 2013'!AU221</f>
        <v>#DIV/0!</v>
      </c>
      <c r="T221" s="53" t="e">
        <f>+$C$30*'10 - 2013'!AV221</f>
        <v>#DIV/0!</v>
      </c>
      <c r="U221" s="53" t="e">
        <f>+$C$30*'10 - 2013'!AW221</f>
        <v>#DIV/0!</v>
      </c>
      <c r="V221" s="53" t="e">
        <f>+$C$30*'10 - 2013'!AX221</f>
        <v>#DIV/0!</v>
      </c>
      <c r="W221" s="53" t="e">
        <f>+$C$30*'10 - 2013'!AY221</f>
        <v>#DIV/0!</v>
      </c>
      <c r="X221" s="53" t="e">
        <f>+$C$30*'10 - 2013'!AZ221</f>
        <v>#DIV/0!</v>
      </c>
      <c r="Y221" s="53" t="e">
        <f>+$C$30*'10 - 2013'!BA221</f>
        <v>#DIV/0!</v>
      </c>
      <c r="Z221" s="53" t="e">
        <f>+$C$30*'10 - 2013'!BB221</f>
        <v>#DIV/0!</v>
      </c>
      <c r="AA221" s="53" t="e">
        <f>+$C$30*'10 - 2013'!BC221</f>
        <v>#DIV/0!</v>
      </c>
      <c r="AB221" s="53" t="e">
        <f>+$C$30*'10 - 2013'!BD221</f>
        <v>#DIV/0!</v>
      </c>
      <c r="AC221" s="53" t="e">
        <f>+$C$30*'10 - 2013'!BE221</f>
        <v>#DIV/0!</v>
      </c>
      <c r="AD221" s="53" t="e">
        <f>+$C$30*'10 - 2013'!BF221</f>
        <v>#DIV/0!</v>
      </c>
      <c r="AE221" s="53" t="e">
        <f>+$C$30*'10 - 2013'!BG221</f>
        <v>#DIV/0!</v>
      </c>
      <c r="AF221" s="53" t="e">
        <f>+$C$30*'10 - 2013'!BH221</f>
        <v>#DIV/0!</v>
      </c>
      <c r="AG221" s="53" t="e">
        <f>+$C$30*'10 - 2013'!BI221</f>
        <v>#DIV/0!</v>
      </c>
      <c r="AH221" s="53" t="e">
        <f>+$C$30*'10 - 2013'!BJ221</f>
        <v>#DIV/0!</v>
      </c>
      <c r="AI221" s="2"/>
    </row>
    <row r="222" spans="1:35">
      <c r="A222" s="63">
        <v>215</v>
      </c>
      <c r="B222" s="53">
        <f>+'10 - 2013'!B222</f>
        <v>0</v>
      </c>
      <c r="C222" s="53" t="e">
        <f>+'10 - 2013'!AE222/'10 - 2013'!BK222</f>
        <v>#DIV/0!</v>
      </c>
      <c r="D222" s="53" t="e">
        <f>+$C$30*'10 - 2013'!AF222</f>
        <v>#DIV/0!</v>
      </c>
      <c r="E222" s="53" t="e">
        <f>+$C$30*'10 - 2013'!AG222</f>
        <v>#DIV/0!</v>
      </c>
      <c r="F222" s="53" t="e">
        <f>+$C$30*'10 - 2013'!AH222</f>
        <v>#DIV/0!</v>
      </c>
      <c r="G222" s="53" t="e">
        <f>+$C$30*'10 - 2013'!AI222</f>
        <v>#DIV/0!</v>
      </c>
      <c r="H222" s="53" t="e">
        <f>+$C$30*'10 - 2013'!AJ222</f>
        <v>#DIV/0!</v>
      </c>
      <c r="I222" s="53" t="e">
        <f>+$C$30*'10 - 2013'!AK222</f>
        <v>#DIV/0!</v>
      </c>
      <c r="J222" s="53" t="e">
        <f>+$C$30*'10 - 2013'!AL222</f>
        <v>#DIV/0!</v>
      </c>
      <c r="K222" s="53" t="e">
        <f>+$C$30*'10 - 2013'!AM222</f>
        <v>#DIV/0!</v>
      </c>
      <c r="L222" s="53" t="e">
        <f>+$C$30*'10 - 2013'!AN222</f>
        <v>#DIV/0!</v>
      </c>
      <c r="M222" s="53" t="e">
        <f>+$C$30*'10 - 2013'!AO222</f>
        <v>#DIV/0!</v>
      </c>
      <c r="N222" s="53" t="e">
        <f>+$C$30*'10 - 2013'!AP222</f>
        <v>#DIV/0!</v>
      </c>
      <c r="O222" s="53" t="e">
        <f>+$C$30*'10 - 2013'!AQ222</f>
        <v>#DIV/0!</v>
      </c>
      <c r="P222" s="53" t="e">
        <f>+$C$30*'10 - 2013'!AR222</f>
        <v>#DIV/0!</v>
      </c>
      <c r="Q222" s="53" t="e">
        <f>+$C$30*'10 - 2013'!AS222</f>
        <v>#DIV/0!</v>
      </c>
      <c r="R222" s="53" t="e">
        <f>+$C$30*'10 - 2013'!AT222</f>
        <v>#DIV/0!</v>
      </c>
      <c r="S222" s="53" t="e">
        <f>+$C$30*'10 - 2013'!AU222</f>
        <v>#DIV/0!</v>
      </c>
      <c r="T222" s="53" t="e">
        <f>+$C$30*'10 - 2013'!AV222</f>
        <v>#DIV/0!</v>
      </c>
      <c r="U222" s="53" t="e">
        <f>+$C$30*'10 - 2013'!AW222</f>
        <v>#DIV/0!</v>
      </c>
      <c r="V222" s="53" t="e">
        <f>+$C$30*'10 - 2013'!AX222</f>
        <v>#DIV/0!</v>
      </c>
      <c r="W222" s="53" t="e">
        <f>+$C$30*'10 - 2013'!AY222</f>
        <v>#DIV/0!</v>
      </c>
      <c r="X222" s="53" t="e">
        <f>+$C$30*'10 - 2013'!AZ222</f>
        <v>#DIV/0!</v>
      </c>
      <c r="Y222" s="53" t="e">
        <f>+$C$30*'10 - 2013'!BA222</f>
        <v>#DIV/0!</v>
      </c>
      <c r="Z222" s="53" t="e">
        <f>+$C$30*'10 - 2013'!BB222</f>
        <v>#DIV/0!</v>
      </c>
      <c r="AA222" s="53" t="e">
        <f>+$C$30*'10 - 2013'!BC222</f>
        <v>#DIV/0!</v>
      </c>
      <c r="AB222" s="53" t="e">
        <f>+$C$30*'10 - 2013'!BD222</f>
        <v>#DIV/0!</v>
      </c>
      <c r="AC222" s="53" t="e">
        <f>+$C$30*'10 - 2013'!BE222</f>
        <v>#DIV/0!</v>
      </c>
      <c r="AD222" s="53" t="e">
        <f>+$C$30*'10 - 2013'!BF222</f>
        <v>#DIV/0!</v>
      </c>
      <c r="AE222" s="53" t="e">
        <f>+$C$30*'10 - 2013'!BG222</f>
        <v>#DIV/0!</v>
      </c>
      <c r="AF222" s="53" t="e">
        <f>+$C$30*'10 - 2013'!BH222</f>
        <v>#DIV/0!</v>
      </c>
      <c r="AG222" s="53" t="e">
        <f>+$C$30*'10 - 2013'!BI222</f>
        <v>#DIV/0!</v>
      </c>
      <c r="AH222" s="53" t="e">
        <f>+$C$30*'10 - 2013'!BJ222</f>
        <v>#DIV/0!</v>
      </c>
      <c r="AI222" s="2"/>
    </row>
    <row r="223" spans="1:35">
      <c r="A223" s="63">
        <v>216</v>
      </c>
      <c r="B223" s="53">
        <f>+'10 - 2013'!B223</f>
        <v>0</v>
      </c>
      <c r="C223" s="53" t="e">
        <f>+'10 - 2013'!AE223/'10 - 2013'!BK223</f>
        <v>#DIV/0!</v>
      </c>
      <c r="D223" s="53" t="e">
        <f>+$C$30*'10 - 2013'!AF223</f>
        <v>#DIV/0!</v>
      </c>
      <c r="E223" s="53" t="e">
        <f>+$C$30*'10 - 2013'!AG223</f>
        <v>#DIV/0!</v>
      </c>
      <c r="F223" s="53" t="e">
        <f>+$C$30*'10 - 2013'!AH223</f>
        <v>#DIV/0!</v>
      </c>
      <c r="G223" s="53" t="e">
        <f>+$C$30*'10 - 2013'!AI223</f>
        <v>#DIV/0!</v>
      </c>
      <c r="H223" s="53" t="e">
        <f>+$C$30*'10 - 2013'!AJ223</f>
        <v>#DIV/0!</v>
      </c>
      <c r="I223" s="53" t="e">
        <f>+$C$30*'10 - 2013'!AK223</f>
        <v>#DIV/0!</v>
      </c>
      <c r="J223" s="53" t="e">
        <f>+$C$30*'10 - 2013'!AL223</f>
        <v>#DIV/0!</v>
      </c>
      <c r="K223" s="53" t="e">
        <f>+$C$30*'10 - 2013'!AM223</f>
        <v>#DIV/0!</v>
      </c>
      <c r="L223" s="53" t="e">
        <f>+$C$30*'10 - 2013'!AN223</f>
        <v>#DIV/0!</v>
      </c>
      <c r="M223" s="53" t="e">
        <f>+$C$30*'10 - 2013'!AO223</f>
        <v>#DIV/0!</v>
      </c>
      <c r="N223" s="53" t="e">
        <f>+$C$30*'10 - 2013'!AP223</f>
        <v>#DIV/0!</v>
      </c>
      <c r="O223" s="53" t="e">
        <f>+$C$30*'10 - 2013'!AQ223</f>
        <v>#DIV/0!</v>
      </c>
      <c r="P223" s="53" t="e">
        <f>+$C$30*'10 - 2013'!AR223</f>
        <v>#DIV/0!</v>
      </c>
      <c r="Q223" s="53" t="e">
        <f>+$C$30*'10 - 2013'!AS223</f>
        <v>#DIV/0!</v>
      </c>
      <c r="R223" s="53" t="e">
        <f>+$C$30*'10 - 2013'!AT223</f>
        <v>#DIV/0!</v>
      </c>
      <c r="S223" s="53" t="e">
        <f>+$C$30*'10 - 2013'!AU223</f>
        <v>#DIV/0!</v>
      </c>
      <c r="T223" s="53" t="e">
        <f>+$C$30*'10 - 2013'!AV223</f>
        <v>#DIV/0!</v>
      </c>
      <c r="U223" s="53" t="e">
        <f>+$C$30*'10 - 2013'!AW223</f>
        <v>#DIV/0!</v>
      </c>
      <c r="V223" s="53" t="e">
        <f>+$C$30*'10 - 2013'!AX223</f>
        <v>#DIV/0!</v>
      </c>
      <c r="W223" s="53" t="e">
        <f>+$C$30*'10 - 2013'!AY223</f>
        <v>#DIV/0!</v>
      </c>
      <c r="X223" s="53" t="e">
        <f>+$C$30*'10 - 2013'!AZ223</f>
        <v>#DIV/0!</v>
      </c>
      <c r="Y223" s="53" t="e">
        <f>+$C$30*'10 - 2013'!BA223</f>
        <v>#DIV/0!</v>
      </c>
      <c r="Z223" s="53" t="e">
        <f>+$C$30*'10 - 2013'!BB223</f>
        <v>#DIV/0!</v>
      </c>
      <c r="AA223" s="53" t="e">
        <f>+$C$30*'10 - 2013'!BC223</f>
        <v>#DIV/0!</v>
      </c>
      <c r="AB223" s="53" t="e">
        <f>+$C$30*'10 - 2013'!BD223</f>
        <v>#DIV/0!</v>
      </c>
      <c r="AC223" s="53" t="e">
        <f>+$C$30*'10 - 2013'!BE223</f>
        <v>#DIV/0!</v>
      </c>
      <c r="AD223" s="53" t="e">
        <f>+$C$30*'10 - 2013'!BF223</f>
        <v>#DIV/0!</v>
      </c>
      <c r="AE223" s="53" t="e">
        <f>+$C$30*'10 - 2013'!BG223</f>
        <v>#DIV/0!</v>
      </c>
      <c r="AF223" s="53" t="e">
        <f>+$C$30*'10 - 2013'!BH223</f>
        <v>#DIV/0!</v>
      </c>
      <c r="AG223" s="53" t="e">
        <f>+$C$30*'10 - 2013'!BI223</f>
        <v>#DIV/0!</v>
      </c>
      <c r="AH223" s="53" t="e">
        <f>+$C$30*'10 - 2013'!BJ223</f>
        <v>#DIV/0!</v>
      </c>
      <c r="AI223" s="2"/>
    </row>
    <row r="224" spans="1:35">
      <c r="A224" s="63">
        <v>217</v>
      </c>
      <c r="B224" s="53">
        <f>+'10 - 2013'!B224</f>
        <v>0</v>
      </c>
      <c r="C224" s="53" t="e">
        <f>+'10 - 2013'!AE224/'10 - 2013'!BK224</f>
        <v>#DIV/0!</v>
      </c>
      <c r="D224" s="53" t="e">
        <f>+$C$30*'10 - 2013'!AF224</f>
        <v>#DIV/0!</v>
      </c>
      <c r="E224" s="53" t="e">
        <f>+$C$30*'10 - 2013'!AG224</f>
        <v>#DIV/0!</v>
      </c>
      <c r="F224" s="53" t="e">
        <f>+$C$30*'10 - 2013'!AH224</f>
        <v>#DIV/0!</v>
      </c>
      <c r="G224" s="53" t="e">
        <f>+$C$30*'10 - 2013'!AI224</f>
        <v>#DIV/0!</v>
      </c>
      <c r="H224" s="53" t="e">
        <f>+$C$30*'10 - 2013'!AJ224</f>
        <v>#DIV/0!</v>
      </c>
      <c r="I224" s="53" t="e">
        <f>+$C$30*'10 - 2013'!AK224</f>
        <v>#DIV/0!</v>
      </c>
      <c r="J224" s="53" t="e">
        <f>+$C$30*'10 - 2013'!AL224</f>
        <v>#DIV/0!</v>
      </c>
      <c r="K224" s="53" t="e">
        <f>+$C$30*'10 - 2013'!AM224</f>
        <v>#DIV/0!</v>
      </c>
      <c r="L224" s="53" t="e">
        <f>+$C$30*'10 - 2013'!AN224</f>
        <v>#DIV/0!</v>
      </c>
      <c r="M224" s="53" t="e">
        <f>+$C$30*'10 - 2013'!AO224</f>
        <v>#DIV/0!</v>
      </c>
      <c r="N224" s="53" t="e">
        <f>+$C$30*'10 - 2013'!AP224</f>
        <v>#DIV/0!</v>
      </c>
      <c r="O224" s="53" t="e">
        <f>+$C$30*'10 - 2013'!AQ224</f>
        <v>#DIV/0!</v>
      </c>
      <c r="P224" s="53" t="e">
        <f>+$C$30*'10 - 2013'!AR224</f>
        <v>#DIV/0!</v>
      </c>
      <c r="Q224" s="53" t="e">
        <f>+$C$30*'10 - 2013'!AS224</f>
        <v>#DIV/0!</v>
      </c>
      <c r="R224" s="53" t="e">
        <f>+$C$30*'10 - 2013'!AT224</f>
        <v>#DIV/0!</v>
      </c>
      <c r="S224" s="53" t="e">
        <f>+$C$30*'10 - 2013'!AU224</f>
        <v>#DIV/0!</v>
      </c>
      <c r="T224" s="53" t="e">
        <f>+$C$30*'10 - 2013'!AV224</f>
        <v>#DIV/0!</v>
      </c>
      <c r="U224" s="53" t="e">
        <f>+$C$30*'10 - 2013'!AW224</f>
        <v>#DIV/0!</v>
      </c>
      <c r="V224" s="53" t="e">
        <f>+$C$30*'10 - 2013'!AX224</f>
        <v>#DIV/0!</v>
      </c>
      <c r="W224" s="53" t="e">
        <f>+$C$30*'10 - 2013'!AY224</f>
        <v>#DIV/0!</v>
      </c>
      <c r="X224" s="53" t="e">
        <f>+$C$30*'10 - 2013'!AZ224</f>
        <v>#DIV/0!</v>
      </c>
      <c r="Y224" s="53" t="e">
        <f>+$C$30*'10 - 2013'!BA224</f>
        <v>#DIV/0!</v>
      </c>
      <c r="Z224" s="53" t="e">
        <f>+$C$30*'10 - 2013'!BB224</f>
        <v>#DIV/0!</v>
      </c>
      <c r="AA224" s="53" t="e">
        <f>+$C$30*'10 - 2013'!BC224</f>
        <v>#DIV/0!</v>
      </c>
      <c r="AB224" s="53" t="e">
        <f>+$C$30*'10 - 2013'!BD224</f>
        <v>#DIV/0!</v>
      </c>
      <c r="AC224" s="53" t="e">
        <f>+$C$30*'10 - 2013'!BE224</f>
        <v>#DIV/0!</v>
      </c>
      <c r="AD224" s="53" t="e">
        <f>+$C$30*'10 - 2013'!BF224</f>
        <v>#DIV/0!</v>
      </c>
      <c r="AE224" s="53" t="e">
        <f>+$C$30*'10 - 2013'!BG224</f>
        <v>#DIV/0!</v>
      </c>
      <c r="AF224" s="53" t="e">
        <f>+$C$30*'10 - 2013'!BH224</f>
        <v>#DIV/0!</v>
      </c>
      <c r="AG224" s="53" t="e">
        <f>+$C$30*'10 - 2013'!BI224</f>
        <v>#DIV/0!</v>
      </c>
      <c r="AH224" s="53" t="e">
        <f>+$C$30*'10 - 2013'!BJ224</f>
        <v>#DIV/0!</v>
      </c>
      <c r="AI224" s="2"/>
    </row>
    <row r="225" spans="1:35">
      <c r="A225" s="63">
        <v>218</v>
      </c>
      <c r="B225" s="53">
        <f>+'10 - 2013'!B225</f>
        <v>0</v>
      </c>
      <c r="C225" s="53" t="e">
        <f>+'10 - 2013'!AE225/'10 - 2013'!BK225</f>
        <v>#DIV/0!</v>
      </c>
      <c r="D225" s="53" t="e">
        <f>+$C$30*'10 - 2013'!AF225</f>
        <v>#DIV/0!</v>
      </c>
      <c r="E225" s="53" t="e">
        <f>+$C$30*'10 - 2013'!AG225</f>
        <v>#DIV/0!</v>
      </c>
      <c r="F225" s="53" t="e">
        <f>+$C$30*'10 - 2013'!AH225</f>
        <v>#DIV/0!</v>
      </c>
      <c r="G225" s="53" t="e">
        <f>+$C$30*'10 - 2013'!AI225</f>
        <v>#DIV/0!</v>
      </c>
      <c r="H225" s="53" t="e">
        <f>+$C$30*'10 - 2013'!AJ225</f>
        <v>#DIV/0!</v>
      </c>
      <c r="I225" s="53" t="e">
        <f>+$C$30*'10 - 2013'!AK225</f>
        <v>#DIV/0!</v>
      </c>
      <c r="J225" s="53" t="e">
        <f>+$C$30*'10 - 2013'!AL225</f>
        <v>#DIV/0!</v>
      </c>
      <c r="K225" s="53" t="e">
        <f>+$C$30*'10 - 2013'!AM225</f>
        <v>#DIV/0!</v>
      </c>
      <c r="L225" s="53" t="e">
        <f>+$C$30*'10 - 2013'!AN225</f>
        <v>#DIV/0!</v>
      </c>
      <c r="M225" s="53" t="e">
        <f>+$C$30*'10 - 2013'!AO225</f>
        <v>#DIV/0!</v>
      </c>
      <c r="N225" s="53" t="e">
        <f>+$C$30*'10 - 2013'!AP225</f>
        <v>#DIV/0!</v>
      </c>
      <c r="O225" s="53" t="e">
        <f>+$C$30*'10 - 2013'!AQ225</f>
        <v>#DIV/0!</v>
      </c>
      <c r="P225" s="53" t="e">
        <f>+$C$30*'10 - 2013'!AR225</f>
        <v>#DIV/0!</v>
      </c>
      <c r="Q225" s="53" t="e">
        <f>+$C$30*'10 - 2013'!AS225</f>
        <v>#DIV/0!</v>
      </c>
      <c r="R225" s="53" t="e">
        <f>+$C$30*'10 - 2013'!AT225</f>
        <v>#DIV/0!</v>
      </c>
      <c r="S225" s="53" t="e">
        <f>+$C$30*'10 - 2013'!AU225</f>
        <v>#DIV/0!</v>
      </c>
      <c r="T225" s="53" t="e">
        <f>+$C$30*'10 - 2013'!AV225</f>
        <v>#DIV/0!</v>
      </c>
      <c r="U225" s="53" t="e">
        <f>+$C$30*'10 - 2013'!AW225</f>
        <v>#DIV/0!</v>
      </c>
      <c r="V225" s="53" t="e">
        <f>+$C$30*'10 - 2013'!AX225</f>
        <v>#DIV/0!</v>
      </c>
      <c r="W225" s="53" t="e">
        <f>+$C$30*'10 - 2013'!AY225</f>
        <v>#DIV/0!</v>
      </c>
      <c r="X225" s="53" t="e">
        <f>+$C$30*'10 - 2013'!AZ225</f>
        <v>#DIV/0!</v>
      </c>
      <c r="Y225" s="53" t="e">
        <f>+$C$30*'10 - 2013'!BA225</f>
        <v>#DIV/0!</v>
      </c>
      <c r="Z225" s="53" t="e">
        <f>+$C$30*'10 - 2013'!BB225</f>
        <v>#DIV/0!</v>
      </c>
      <c r="AA225" s="53" t="e">
        <f>+$C$30*'10 - 2013'!BC225</f>
        <v>#DIV/0!</v>
      </c>
      <c r="AB225" s="53" t="e">
        <f>+$C$30*'10 - 2013'!BD225</f>
        <v>#DIV/0!</v>
      </c>
      <c r="AC225" s="53" t="e">
        <f>+$C$30*'10 - 2013'!BE225</f>
        <v>#DIV/0!</v>
      </c>
      <c r="AD225" s="53" t="e">
        <f>+$C$30*'10 - 2013'!BF225</f>
        <v>#DIV/0!</v>
      </c>
      <c r="AE225" s="53" t="e">
        <f>+$C$30*'10 - 2013'!BG225</f>
        <v>#DIV/0!</v>
      </c>
      <c r="AF225" s="53" t="e">
        <f>+$C$30*'10 - 2013'!BH225</f>
        <v>#DIV/0!</v>
      </c>
      <c r="AG225" s="53" t="e">
        <f>+$C$30*'10 - 2013'!BI225</f>
        <v>#DIV/0!</v>
      </c>
      <c r="AH225" s="53" t="e">
        <f>+$C$30*'10 - 2013'!BJ225</f>
        <v>#DIV/0!</v>
      </c>
      <c r="AI225" s="2"/>
    </row>
    <row r="226" spans="1:35">
      <c r="A226" s="63">
        <v>219</v>
      </c>
      <c r="B226" s="53">
        <f>+'10 - 2013'!B226</f>
        <v>0</v>
      </c>
      <c r="C226" s="53" t="e">
        <f>+'10 - 2013'!AE226/'10 - 2013'!BK226</f>
        <v>#DIV/0!</v>
      </c>
      <c r="D226" s="53" t="e">
        <f>+$C$30*'10 - 2013'!AF226</f>
        <v>#DIV/0!</v>
      </c>
      <c r="E226" s="53" t="e">
        <f>+$C$30*'10 - 2013'!AG226</f>
        <v>#DIV/0!</v>
      </c>
      <c r="F226" s="53" t="e">
        <f>+$C$30*'10 - 2013'!AH226</f>
        <v>#DIV/0!</v>
      </c>
      <c r="G226" s="53" t="e">
        <f>+$C$30*'10 - 2013'!AI226</f>
        <v>#DIV/0!</v>
      </c>
      <c r="H226" s="53" t="e">
        <f>+$C$30*'10 - 2013'!AJ226</f>
        <v>#DIV/0!</v>
      </c>
      <c r="I226" s="53" t="e">
        <f>+$C$30*'10 - 2013'!AK226</f>
        <v>#DIV/0!</v>
      </c>
      <c r="J226" s="53" t="e">
        <f>+$C$30*'10 - 2013'!AL226</f>
        <v>#DIV/0!</v>
      </c>
      <c r="K226" s="53" t="e">
        <f>+$C$30*'10 - 2013'!AM226</f>
        <v>#DIV/0!</v>
      </c>
      <c r="L226" s="53" t="e">
        <f>+$C$30*'10 - 2013'!AN226</f>
        <v>#DIV/0!</v>
      </c>
      <c r="M226" s="53" t="e">
        <f>+$C$30*'10 - 2013'!AO226</f>
        <v>#DIV/0!</v>
      </c>
      <c r="N226" s="53" t="e">
        <f>+$C$30*'10 - 2013'!AP226</f>
        <v>#DIV/0!</v>
      </c>
      <c r="O226" s="53" t="e">
        <f>+$C$30*'10 - 2013'!AQ226</f>
        <v>#DIV/0!</v>
      </c>
      <c r="P226" s="53" t="e">
        <f>+$C$30*'10 - 2013'!AR226</f>
        <v>#DIV/0!</v>
      </c>
      <c r="Q226" s="53" t="e">
        <f>+$C$30*'10 - 2013'!AS226</f>
        <v>#DIV/0!</v>
      </c>
      <c r="R226" s="53" t="e">
        <f>+$C$30*'10 - 2013'!AT226</f>
        <v>#DIV/0!</v>
      </c>
      <c r="S226" s="53" t="e">
        <f>+$C$30*'10 - 2013'!AU226</f>
        <v>#DIV/0!</v>
      </c>
      <c r="T226" s="53" t="e">
        <f>+$C$30*'10 - 2013'!AV226</f>
        <v>#DIV/0!</v>
      </c>
      <c r="U226" s="53" t="e">
        <f>+$C$30*'10 - 2013'!AW226</f>
        <v>#DIV/0!</v>
      </c>
      <c r="V226" s="53" t="e">
        <f>+$C$30*'10 - 2013'!AX226</f>
        <v>#DIV/0!</v>
      </c>
      <c r="W226" s="53" t="e">
        <f>+$C$30*'10 - 2013'!AY226</f>
        <v>#DIV/0!</v>
      </c>
      <c r="X226" s="53" t="e">
        <f>+$C$30*'10 - 2013'!AZ226</f>
        <v>#DIV/0!</v>
      </c>
      <c r="Y226" s="53" t="e">
        <f>+$C$30*'10 - 2013'!BA226</f>
        <v>#DIV/0!</v>
      </c>
      <c r="Z226" s="53" t="e">
        <f>+$C$30*'10 - 2013'!BB226</f>
        <v>#DIV/0!</v>
      </c>
      <c r="AA226" s="53" t="e">
        <f>+$C$30*'10 - 2013'!BC226</f>
        <v>#DIV/0!</v>
      </c>
      <c r="AB226" s="53" t="e">
        <f>+$C$30*'10 - 2013'!BD226</f>
        <v>#DIV/0!</v>
      </c>
      <c r="AC226" s="53" t="e">
        <f>+$C$30*'10 - 2013'!BE226</f>
        <v>#DIV/0!</v>
      </c>
      <c r="AD226" s="53" t="e">
        <f>+$C$30*'10 - 2013'!BF226</f>
        <v>#DIV/0!</v>
      </c>
      <c r="AE226" s="53" t="e">
        <f>+$C$30*'10 - 2013'!BG226</f>
        <v>#DIV/0!</v>
      </c>
      <c r="AF226" s="53" t="e">
        <f>+$C$30*'10 - 2013'!BH226</f>
        <v>#DIV/0!</v>
      </c>
      <c r="AG226" s="53" t="e">
        <f>+$C$30*'10 - 2013'!BI226</f>
        <v>#DIV/0!</v>
      </c>
      <c r="AH226" s="53" t="e">
        <f>+$C$30*'10 - 2013'!BJ226</f>
        <v>#DIV/0!</v>
      </c>
      <c r="AI226" s="2"/>
    </row>
    <row r="227" spans="1:35">
      <c r="A227" s="63">
        <v>220</v>
      </c>
      <c r="B227" s="53">
        <f>+'10 - 2013'!B227</f>
        <v>0</v>
      </c>
      <c r="C227" s="53" t="e">
        <f>+'10 - 2013'!AE227/'10 - 2013'!BK227</f>
        <v>#DIV/0!</v>
      </c>
      <c r="D227" s="53" t="e">
        <f>+$C$30*'10 - 2013'!AF227</f>
        <v>#DIV/0!</v>
      </c>
      <c r="E227" s="53" t="e">
        <f>+$C$30*'10 - 2013'!AG227</f>
        <v>#DIV/0!</v>
      </c>
      <c r="F227" s="53" t="e">
        <f>+$C$30*'10 - 2013'!AH227</f>
        <v>#DIV/0!</v>
      </c>
      <c r="G227" s="53" t="e">
        <f>+$C$30*'10 - 2013'!AI227</f>
        <v>#DIV/0!</v>
      </c>
      <c r="H227" s="53" t="e">
        <f>+$C$30*'10 - 2013'!AJ227</f>
        <v>#DIV/0!</v>
      </c>
      <c r="I227" s="53" t="e">
        <f>+$C$30*'10 - 2013'!AK227</f>
        <v>#DIV/0!</v>
      </c>
      <c r="J227" s="53" t="e">
        <f>+$C$30*'10 - 2013'!AL227</f>
        <v>#DIV/0!</v>
      </c>
      <c r="K227" s="53" t="e">
        <f>+$C$30*'10 - 2013'!AM227</f>
        <v>#DIV/0!</v>
      </c>
      <c r="L227" s="53" t="e">
        <f>+$C$30*'10 - 2013'!AN227</f>
        <v>#DIV/0!</v>
      </c>
      <c r="M227" s="53" t="e">
        <f>+$C$30*'10 - 2013'!AO227</f>
        <v>#DIV/0!</v>
      </c>
      <c r="N227" s="53" t="e">
        <f>+$C$30*'10 - 2013'!AP227</f>
        <v>#DIV/0!</v>
      </c>
      <c r="O227" s="53" t="e">
        <f>+$C$30*'10 - 2013'!AQ227</f>
        <v>#DIV/0!</v>
      </c>
      <c r="P227" s="53" t="e">
        <f>+$C$30*'10 - 2013'!AR227</f>
        <v>#DIV/0!</v>
      </c>
      <c r="Q227" s="53" t="e">
        <f>+$C$30*'10 - 2013'!AS227</f>
        <v>#DIV/0!</v>
      </c>
      <c r="R227" s="53" t="e">
        <f>+$C$30*'10 - 2013'!AT227</f>
        <v>#DIV/0!</v>
      </c>
      <c r="S227" s="53" t="e">
        <f>+$C$30*'10 - 2013'!AU227</f>
        <v>#DIV/0!</v>
      </c>
      <c r="T227" s="53" t="e">
        <f>+$C$30*'10 - 2013'!AV227</f>
        <v>#DIV/0!</v>
      </c>
      <c r="U227" s="53" t="e">
        <f>+$C$30*'10 - 2013'!AW227</f>
        <v>#DIV/0!</v>
      </c>
      <c r="V227" s="53" t="e">
        <f>+$C$30*'10 - 2013'!AX227</f>
        <v>#DIV/0!</v>
      </c>
      <c r="W227" s="53" t="e">
        <f>+$C$30*'10 - 2013'!AY227</f>
        <v>#DIV/0!</v>
      </c>
      <c r="X227" s="53" t="e">
        <f>+$C$30*'10 - 2013'!AZ227</f>
        <v>#DIV/0!</v>
      </c>
      <c r="Y227" s="53" t="e">
        <f>+$C$30*'10 - 2013'!BA227</f>
        <v>#DIV/0!</v>
      </c>
      <c r="Z227" s="53" t="e">
        <f>+$C$30*'10 - 2013'!BB227</f>
        <v>#DIV/0!</v>
      </c>
      <c r="AA227" s="53" t="e">
        <f>+$C$30*'10 - 2013'!BC227</f>
        <v>#DIV/0!</v>
      </c>
      <c r="AB227" s="53" t="e">
        <f>+$C$30*'10 - 2013'!BD227</f>
        <v>#DIV/0!</v>
      </c>
      <c r="AC227" s="53" t="e">
        <f>+$C$30*'10 - 2013'!BE227</f>
        <v>#DIV/0!</v>
      </c>
      <c r="AD227" s="53" t="e">
        <f>+$C$30*'10 - 2013'!BF227</f>
        <v>#DIV/0!</v>
      </c>
      <c r="AE227" s="53" t="e">
        <f>+$C$30*'10 - 2013'!BG227</f>
        <v>#DIV/0!</v>
      </c>
      <c r="AF227" s="53" t="e">
        <f>+$C$30*'10 - 2013'!BH227</f>
        <v>#DIV/0!</v>
      </c>
      <c r="AG227" s="53" t="e">
        <f>+$C$30*'10 - 2013'!BI227</f>
        <v>#DIV/0!</v>
      </c>
      <c r="AH227" s="53" t="e">
        <f>+$C$30*'10 - 2013'!BJ227</f>
        <v>#DIV/0!</v>
      </c>
      <c r="AI227" s="2"/>
    </row>
    <row r="228" spans="1:35">
      <c r="A228" s="63">
        <v>221</v>
      </c>
      <c r="B228" s="53">
        <f>+'10 - 2013'!B228</f>
        <v>0</v>
      </c>
      <c r="C228" s="53" t="e">
        <f>+'10 - 2013'!AE228/'10 - 2013'!BK228</f>
        <v>#DIV/0!</v>
      </c>
      <c r="D228" s="53" t="e">
        <f>+$C$30*'10 - 2013'!AF228</f>
        <v>#DIV/0!</v>
      </c>
      <c r="E228" s="53" t="e">
        <f>+$C$30*'10 - 2013'!AG228</f>
        <v>#DIV/0!</v>
      </c>
      <c r="F228" s="53" t="e">
        <f>+$C$30*'10 - 2013'!AH228</f>
        <v>#DIV/0!</v>
      </c>
      <c r="G228" s="53" t="e">
        <f>+$C$30*'10 - 2013'!AI228</f>
        <v>#DIV/0!</v>
      </c>
      <c r="H228" s="53" t="e">
        <f>+$C$30*'10 - 2013'!AJ228</f>
        <v>#DIV/0!</v>
      </c>
      <c r="I228" s="53" t="e">
        <f>+$C$30*'10 - 2013'!AK228</f>
        <v>#DIV/0!</v>
      </c>
      <c r="J228" s="53" t="e">
        <f>+$C$30*'10 - 2013'!AL228</f>
        <v>#DIV/0!</v>
      </c>
      <c r="K228" s="53" t="e">
        <f>+$C$30*'10 - 2013'!AM228</f>
        <v>#DIV/0!</v>
      </c>
      <c r="L228" s="53" t="e">
        <f>+$C$30*'10 - 2013'!AN228</f>
        <v>#DIV/0!</v>
      </c>
      <c r="M228" s="53" t="e">
        <f>+$C$30*'10 - 2013'!AO228</f>
        <v>#DIV/0!</v>
      </c>
      <c r="N228" s="53" t="e">
        <f>+$C$30*'10 - 2013'!AP228</f>
        <v>#DIV/0!</v>
      </c>
      <c r="O228" s="53" t="e">
        <f>+$C$30*'10 - 2013'!AQ228</f>
        <v>#DIV/0!</v>
      </c>
      <c r="P228" s="53" t="e">
        <f>+$C$30*'10 - 2013'!AR228</f>
        <v>#DIV/0!</v>
      </c>
      <c r="Q228" s="53" t="e">
        <f>+$C$30*'10 - 2013'!AS228</f>
        <v>#DIV/0!</v>
      </c>
      <c r="R228" s="53" t="e">
        <f>+$C$30*'10 - 2013'!AT228</f>
        <v>#DIV/0!</v>
      </c>
      <c r="S228" s="53" t="e">
        <f>+$C$30*'10 - 2013'!AU228</f>
        <v>#DIV/0!</v>
      </c>
      <c r="T228" s="53" t="e">
        <f>+$C$30*'10 - 2013'!AV228</f>
        <v>#DIV/0!</v>
      </c>
      <c r="U228" s="53" t="e">
        <f>+$C$30*'10 - 2013'!AW228</f>
        <v>#DIV/0!</v>
      </c>
      <c r="V228" s="53" t="e">
        <f>+$C$30*'10 - 2013'!AX228</f>
        <v>#DIV/0!</v>
      </c>
      <c r="W228" s="53" t="e">
        <f>+$C$30*'10 - 2013'!AY228</f>
        <v>#DIV/0!</v>
      </c>
      <c r="X228" s="53" t="e">
        <f>+$C$30*'10 - 2013'!AZ228</f>
        <v>#DIV/0!</v>
      </c>
      <c r="Y228" s="53" t="e">
        <f>+$C$30*'10 - 2013'!BA228</f>
        <v>#DIV/0!</v>
      </c>
      <c r="Z228" s="53" t="e">
        <f>+$C$30*'10 - 2013'!BB228</f>
        <v>#DIV/0!</v>
      </c>
      <c r="AA228" s="53" t="e">
        <f>+$C$30*'10 - 2013'!BC228</f>
        <v>#DIV/0!</v>
      </c>
      <c r="AB228" s="53" t="e">
        <f>+$C$30*'10 - 2013'!BD228</f>
        <v>#DIV/0!</v>
      </c>
      <c r="AC228" s="53" t="e">
        <f>+$C$30*'10 - 2013'!BE228</f>
        <v>#DIV/0!</v>
      </c>
      <c r="AD228" s="53" t="e">
        <f>+$C$30*'10 - 2013'!BF228</f>
        <v>#DIV/0!</v>
      </c>
      <c r="AE228" s="53" t="e">
        <f>+$C$30*'10 - 2013'!BG228</f>
        <v>#DIV/0!</v>
      </c>
      <c r="AF228" s="53" t="e">
        <f>+$C$30*'10 - 2013'!BH228</f>
        <v>#DIV/0!</v>
      </c>
      <c r="AG228" s="53" t="e">
        <f>+$C$30*'10 - 2013'!BI228</f>
        <v>#DIV/0!</v>
      </c>
      <c r="AH228" s="53" t="e">
        <f>+$C$30*'10 - 2013'!BJ228</f>
        <v>#DIV/0!</v>
      </c>
      <c r="AI228" s="2"/>
    </row>
    <row r="229" spans="1:35">
      <c r="A229" s="63">
        <v>222</v>
      </c>
      <c r="B229" s="53">
        <f>+'10 - 2013'!B229</f>
        <v>0</v>
      </c>
      <c r="C229" s="53" t="e">
        <f>+'10 - 2013'!AE229/'10 - 2013'!BK229</f>
        <v>#DIV/0!</v>
      </c>
      <c r="D229" s="53" t="e">
        <f>+$C$30*'10 - 2013'!AF229</f>
        <v>#DIV/0!</v>
      </c>
      <c r="E229" s="53" t="e">
        <f>+$C$30*'10 - 2013'!AG229</f>
        <v>#DIV/0!</v>
      </c>
      <c r="F229" s="53" t="e">
        <f>+$C$30*'10 - 2013'!AH229</f>
        <v>#DIV/0!</v>
      </c>
      <c r="G229" s="53" t="e">
        <f>+$C$30*'10 - 2013'!AI229</f>
        <v>#DIV/0!</v>
      </c>
      <c r="H229" s="53" t="e">
        <f>+$C$30*'10 - 2013'!AJ229</f>
        <v>#DIV/0!</v>
      </c>
      <c r="I229" s="53" t="e">
        <f>+$C$30*'10 - 2013'!AK229</f>
        <v>#DIV/0!</v>
      </c>
      <c r="J229" s="53" t="e">
        <f>+$C$30*'10 - 2013'!AL229</f>
        <v>#DIV/0!</v>
      </c>
      <c r="K229" s="53" t="e">
        <f>+$C$30*'10 - 2013'!AM229</f>
        <v>#DIV/0!</v>
      </c>
      <c r="L229" s="53" t="e">
        <f>+$C$30*'10 - 2013'!AN229</f>
        <v>#DIV/0!</v>
      </c>
      <c r="M229" s="53" t="e">
        <f>+$C$30*'10 - 2013'!AO229</f>
        <v>#DIV/0!</v>
      </c>
      <c r="N229" s="53" t="e">
        <f>+$C$30*'10 - 2013'!AP229</f>
        <v>#DIV/0!</v>
      </c>
      <c r="O229" s="53" t="e">
        <f>+$C$30*'10 - 2013'!AQ229</f>
        <v>#DIV/0!</v>
      </c>
      <c r="P229" s="53" t="e">
        <f>+$C$30*'10 - 2013'!AR229</f>
        <v>#DIV/0!</v>
      </c>
      <c r="Q229" s="53" t="e">
        <f>+$C$30*'10 - 2013'!AS229</f>
        <v>#DIV/0!</v>
      </c>
      <c r="R229" s="53" t="e">
        <f>+$C$30*'10 - 2013'!AT229</f>
        <v>#DIV/0!</v>
      </c>
      <c r="S229" s="53" t="e">
        <f>+$C$30*'10 - 2013'!AU229</f>
        <v>#DIV/0!</v>
      </c>
      <c r="T229" s="53" t="e">
        <f>+$C$30*'10 - 2013'!AV229</f>
        <v>#DIV/0!</v>
      </c>
      <c r="U229" s="53" t="e">
        <f>+$C$30*'10 - 2013'!AW229</f>
        <v>#DIV/0!</v>
      </c>
      <c r="V229" s="53" t="e">
        <f>+$C$30*'10 - 2013'!AX229</f>
        <v>#DIV/0!</v>
      </c>
      <c r="W229" s="53" t="e">
        <f>+$C$30*'10 - 2013'!AY229</f>
        <v>#DIV/0!</v>
      </c>
      <c r="X229" s="53" t="e">
        <f>+$C$30*'10 - 2013'!AZ229</f>
        <v>#DIV/0!</v>
      </c>
      <c r="Y229" s="53" t="e">
        <f>+$C$30*'10 - 2013'!BA229</f>
        <v>#DIV/0!</v>
      </c>
      <c r="Z229" s="53" t="e">
        <f>+$C$30*'10 - 2013'!BB229</f>
        <v>#DIV/0!</v>
      </c>
      <c r="AA229" s="53" t="e">
        <f>+$C$30*'10 - 2013'!BC229</f>
        <v>#DIV/0!</v>
      </c>
      <c r="AB229" s="53" t="e">
        <f>+$C$30*'10 - 2013'!BD229</f>
        <v>#DIV/0!</v>
      </c>
      <c r="AC229" s="53" t="e">
        <f>+$C$30*'10 - 2013'!BE229</f>
        <v>#DIV/0!</v>
      </c>
      <c r="AD229" s="53" t="e">
        <f>+$C$30*'10 - 2013'!BF229</f>
        <v>#DIV/0!</v>
      </c>
      <c r="AE229" s="53" t="e">
        <f>+$C$30*'10 - 2013'!BG229</f>
        <v>#DIV/0!</v>
      </c>
      <c r="AF229" s="53" t="e">
        <f>+$C$30*'10 - 2013'!BH229</f>
        <v>#DIV/0!</v>
      </c>
      <c r="AG229" s="53" t="e">
        <f>+$C$30*'10 - 2013'!BI229</f>
        <v>#DIV/0!</v>
      </c>
      <c r="AH229" s="53" t="e">
        <f>+$C$30*'10 - 2013'!BJ229</f>
        <v>#DIV/0!</v>
      </c>
      <c r="AI229" s="2"/>
    </row>
    <row r="230" spans="1:35">
      <c r="A230" s="63">
        <v>223</v>
      </c>
      <c r="B230" s="53">
        <f>+'10 - 2013'!B230</f>
        <v>0</v>
      </c>
      <c r="C230" s="53" t="e">
        <f>+'10 - 2013'!AE230/'10 - 2013'!BK230</f>
        <v>#DIV/0!</v>
      </c>
      <c r="D230" s="53" t="e">
        <f>+$C$30*'10 - 2013'!AF230</f>
        <v>#DIV/0!</v>
      </c>
      <c r="E230" s="53" t="e">
        <f>+$C$30*'10 - 2013'!AG230</f>
        <v>#DIV/0!</v>
      </c>
      <c r="F230" s="53" t="e">
        <f>+$C$30*'10 - 2013'!AH230</f>
        <v>#DIV/0!</v>
      </c>
      <c r="G230" s="53" t="e">
        <f>+$C$30*'10 - 2013'!AI230</f>
        <v>#DIV/0!</v>
      </c>
      <c r="H230" s="53" t="e">
        <f>+$C$30*'10 - 2013'!AJ230</f>
        <v>#DIV/0!</v>
      </c>
      <c r="I230" s="53" t="e">
        <f>+$C$30*'10 - 2013'!AK230</f>
        <v>#DIV/0!</v>
      </c>
      <c r="J230" s="53" t="e">
        <f>+$C$30*'10 - 2013'!AL230</f>
        <v>#DIV/0!</v>
      </c>
      <c r="K230" s="53" t="e">
        <f>+$C$30*'10 - 2013'!AM230</f>
        <v>#DIV/0!</v>
      </c>
      <c r="L230" s="53" t="e">
        <f>+$C$30*'10 - 2013'!AN230</f>
        <v>#DIV/0!</v>
      </c>
      <c r="M230" s="53" t="e">
        <f>+$C$30*'10 - 2013'!AO230</f>
        <v>#DIV/0!</v>
      </c>
      <c r="N230" s="53" t="e">
        <f>+$C$30*'10 - 2013'!AP230</f>
        <v>#DIV/0!</v>
      </c>
      <c r="O230" s="53" t="e">
        <f>+$C$30*'10 - 2013'!AQ230</f>
        <v>#DIV/0!</v>
      </c>
      <c r="P230" s="53" t="e">
        <f>+$C$30*'10 - 2013'!AR230</f>
        <v>#DIV/0!</v>
      </c>
      <c r="Q230" s="53" t="e">
        <f>+$C$30*'10 - 2013'!AS230</f>
        <v>#DIV/0!</v>
      </c>
      <c r="R230" s="53" t="e">
        <f>+$C$30*'10 - 2013'!AT230</f>
        <v>#DIV/0!</v>
      </c>
      <c r="S230" s="53" t="e">
        <f>+$C$30*'10 - 2013'!AU230</f>
        <v>#DIV/0!</v>
      </c>
      <c r="T230" s="53" t="e">
        <f>+$C$30*'10 - 2013'!AV230</f>
        <v>#DIV/0!</v>
      </c>
      <c r="U230" s="53" t="e">
        <f>+$C$30*'10 - 2013'!AW230</f>
        <v>#DIV/0!</v>
      </c>
      <c r="V230" s="53" t="e">
        <f>+$C$30*'10 - 2013'!AX230</f>
        <v>#DIV/0!</v>
      </c>
      <c r="W230" s="53" t="e">
        <f>+$C$30*'10 - 2013'!AY230</f>
        <v>#DIV/0!</v>
      </c>
      <c r="X230" s="53" t="e">
        <f>+$C$30*'10 - 2013'!AZ230</f>
        <v>#DIV/0!</v>
      </c>
      <c r="Y230" s="53" t="e">
        <f>+$C$30*'10 - 2013'!BA230</f>
        <v>#DIV/0!</v>
      </c>
      <c r="Z230" s="53" t="e">
        <f>+$C$30*'10 - 2013'!BB230</f>
        <v>#DIV/0!</v>
      </c>
      <c r="AA230" s="53" t="e">
        <f>+$C$30*'10 - 2013'!BC230</f>
        <v>#DIV/0!</v>
      </c>
      <c r="AB230" s="53" t="e">
        <f>+$C$30*'10 - 2013'!BD230</f>
        <v>#DIV/0!</v>
      </c>
      <c r="AC230" s="53" t="e">
        <f>+$C$30*'10 - 2013'!BE230</f>
        <v>#DIV/0!</v>
      </c>
      <c r="AD230" s="53" t="e">
        <f>+$C$30*'10 - 2013'!BF230</f>
        <v>#DIV/0!</v>
      </c>
      <c r="AE230" s="53" t="e">
        <f>+$C$30*'10 - 2013'!BG230</f>
        <v>#DIV/0!</v>
      </c>
      <c r="AF230" s="53" t="e">
        <f>+$C$30*'10 - 2013'!BH230</f>
        <v>#DIV/0!</v>
      </c>
      <c r="AG230" s="53" t="e">
        <f>+$C$30*'10 - 2013'!BI230</f>
        <v>#DIV/0!</v>
      </c>
      <c r="AH230" s="53" t="e">
        <f>+$C$30*'10 - 2013'!BJ230</f>
        <v>#DIV/0!</v>
      </c>
      <c r="AI230" s="2"/>
    </row>
    <row r="231" spans="1:35">
      <c r="A231" s="63">
        <v>224</v>
      </c>
      <c r="B231" s="53">
        <f>+'10 - 2013'!B231</f>
        <v>0</v>
      </c>
      <c r="C231" s="53" t="e">
        <f>+'10 - 2013'!AE231/'10 - 2013'!BK231</f>
        <v>#DIV/0!</v>
      </c>
      <c r="D231" s="53" t="e">
        <f>+$C$30*'10 - 2013'!AF231</f>
        <v>#DIV/0!</v>
      </c>
      <c r="E231" s="53" t="e">
        <f>+$C$30*'10 - 2013'!AG231</f>
        <v>#DIV/0!</v>
      </c>
      <c r="F231" s="53" t="e">
        <f>+$C$30*'10 - 2013'!AH231</f>
        <v>#DIV/0!</v>
      </c>
      <c r="G231" s="53" t="e">
        <f>+$C$30*'10 - 2013'!AI231</f>
        <v>#DIV/0!</v>
      </c>
      <c r="H231" s="53" t="e">
        <f>+$C$30*'10 - 2013'!AJ231</f>
        <v>#DIV/0!</v>
      </c>
      <c r="I231" s="53" t="e">
        <f>+$C$30*'10 - 2013'!AK231</f>
        <v>#DIV/0!</v>
      </c>
      <c r="J231" s="53" t="e">
        <f>+$C$30*'10 - 2013'!AL231</f>
        <v>#DIV/0!</v>
      </c>
      <c r="K231" s="53" t="e">
        <f>+$C$30*'10 - 2013'!AM231</f>
        <v>#DIV/0!</v>
      </c>
      <c r="L231" s="53" t="e">
        <f>+$C$30*'10 - 2013'!AN231</f>
        <v>#DIV/0!</v>
      </c>
      <c r="M231" s="53" t="e">
        <f>+$C$30*'10 - 2013'!AO231</f>
        <v>#DIV/0!</v>
      </c>
      <c r="N231" s="53" t="e">
        <f>+$C$30*'10 - 2013'!AP231</f>
        <v>#DIV/0!</v>
      </c>
      <c r="O231" s="53" t="e">
        <f>+$C$30*'10 - 2013'!AQ231</f>
        <v>#DIV/0!</v>
      </c>
      <c r="P231" s="53" t="e">
        <f>+$C$30*'10 - 2013'!AR231</f>
        <v>#DIV/0!</v>
      </c>
      <c r="Q231" s="53" t="e">
        <f>+$C$30*'10 - 2013'!AS231</f>
        <v>#DIV/0!</v>
      </c>
      <c r="R231" s="53" t="e">
        <f>+$C$30*'10 - 2013'!AT231</f>
        <v>#DIV/0!</v>
      </c>
      <c r="S231" s="53" t="e">
        <f>+$C$30*'10 - 2013'!AU231</f>
        <v>#DIV/0!</v>
      </c>
      <c r="T231" s="53" t="e">
        <f>+$C$30*'10 - 2013'!AV231</f>
        <v>#DIV/0!</v>
      </c>
      <c r="U231" s="53" t="e">
        <f>+$C$30*'10 - 2013'!AW231</f>
        <v>#DIV/0!</v>
      </c>
      <c r="V231" s="53" t="e">
        <f>+$C$30*'10 - 2013'!AX231</f>
        <v>#DIV/0!</v>
      </c>
      <c r="W231" s="53" t="e">
        <f>+$C$30*'10 - 2013'!AY231</f>
        <v>#DIV/0!</v>
      </c>
      <c r="X231" s="53" t="e">
        <f>+$C$30*'10 - 2013'!AZ231</f>
        <v>#DIV/0!</v>
      </c>
      <c r="Y231" s="53" t="e">
        <f>+$C$30*'10 - 2013'!BA231</f>
        <v>#DIV/0!</v>
      </c>
      <c r="Z231" s="53" t="e">
        <f>+$C$30*'10 - 2013'!BB231</f>
        <v>#DIV/0!</v>
      </c>
      <c r="AA231" s="53" t="e">
        <f>+$C$30*'10 - 2013'!BC231</f>
        <v>#DIV/0!</v>
      </c>
      <c r="AB231" s="53" t="e">
        <f>+$C$30*'10 - 2013'!BD231</f>
        <v>#DIV/0!</v>
      </c>
      <c r="AC231" s="53" t="e">
        <f>+$C$30*'10 - 2013'!BE231</f>
        <v>#DIV/0!</v>
      </c>
      <c r="AD231" s="53" t="e">
        <f>+$C$30*'10 - 2013'!BF231</f>
        <v>#DIV/0!</v>
      </c>
      <c r="AE231" s="53" t="e">
        <f>+$C$30*'10 - 2013'!BG231</f>
        <v>#DIV/0!</v>
      </c>
      <c r="AF231" s="53" t="e">
        <f>+$C$30*'10 - 2013'!BH231</f>
        <v>#DIV/0!</v>
      </c>
      <c r="AG231" s="53" t="e">
        <f>+$C$30*'10 - 2013'!BI231</f>
        <v>#DIV/0!</v>
      </c>
      <c r="AH231" s="53" t="e">
        <f>+$C$30*'10 - 2013'!BJ231</f>
        <v>#DIV/0!</v>
      </c>
      <c r="AI231" s="2"/>
    </row>
    <row r="232" spans="1:35">
      <c r="A232" s="63">
        <v>225</v>
      </c>
      <c r="B232" s="53">
        <f>+'10 - 2013'!B232</f>
        <v>0</v>
      </c>
      <c r="C232" s="53" t="e">
        <f>+'10 - 2013'!AE232/'10 - 2013'!BK232</f>
        <v>#DIV/0!</v>
      </c>
      <c r="D232" s="53" t="e">
        <f>+$C$30*'10 - 2013'!AF232</f>
        <v>#DIV/0!</v>
      </c>
      <c r="E232" s="53" t="e">
        <f>+$C$30*'10 - 2013'!AG232</f>
        <v>#DIV/0!</v>
      </c>
      <c r="F232" s="53" t="e">
        <f>+$C$30*'10 - 2013'!AH232</f>
        <v>#DIV/0!</v>
      </c>
      <c r="G232" s="53" t="e">
        <f>+$C$30*'10 - 2013'!AI232</f>
        <v>#DIV/0!</v>
      </c>
      <c r="H232" s="53" t="e">
        <f>+$C$30*'10 - 2013'!AJ232</f>
        <v>#DIV/0!</v>
      </c>
      <c r="I232" s="53" t="e">
        <f>+$C$30*'10 - 2013'!AK232</f>
        <v>#DIV/0!</v>
      </c>
      <c r="J232" s="53" t="e">
        <f>+$C$30*'10 - 2013'!AL232</f>
        <v>#DIV/0!</v>
      </c>
      <c r="K232" s="53" t="e">
        <f>+$C$30*'10 - 2013'!AM232</f>
        <v>#DIV/0!</v>
      </c>
      <c r="L232" s="53" t="e">
        <f>+$C$30*'10 - 2013'!AN232</f>
        <v>#DIV/0!</v>
      </c>
      <c r="M232" s="53" t="e">
        <f>+$C$30*'10 - 2013'!AO232</f>
        <v>#DIV/0!</v>
      </c>
      <c r="N232" s="53" t="e">
        <f>+$C$30*'10 - 2013'!AP232</f>
        <v>#DIV/0!</v>
      </c>
      <c r="O232" s="53" t="e">
        <f>+$C$30*'10 - 2013'!AQ232</f>
        <v>#DIV/0!</v>
      </c>
      <c r="P232" s="53" t="e">
        <f>+$C$30*'10 - 2013'!AR232</f>
        <v>#DIV/0!</v>
      </c>
      <c r="Q232" s="53" t="e">
        <f>+$C$30*'10 - 2013'!AS232</f>
        <v>#DIV/0!</v>
      </c>
      <c r="R232" s="53" t="e">
        <f>+$C$30*'10 - 2013'!AT232</f>
        <v>#DIV/0!</v>
      </c>
      <c r="S232" s="53" t="e">
        <f>+$C$30*'10 - 2013'!AU232</f>
        <v>#DIV/0!</v>
      </c>
      <c r="T232" s="53" t="e">
        <f>+$C$30*'10 - 2013'!AV232</f>
        <v>#DIV/0!</v>
      </c>
      <c r="U232" s="53" t="e">
        <f>+$C$30*'10 - 2013'!AW232</f>
        <v>#DIV/0!</v>
      </c>
      <c r="V232" s="53" t="e">
        <f>+$C$30*'10 - 2013'!AX232</f>
        <v>#DIV/0!</v>
      </c>
      <c r="W232" s="53" t="e">
        <f>+$C$30*'10 - 2013'!AY232</f>
        <v>#DIV/0!</v>
      </c>
      <c r="X232" s="53" t="e">
        <f>+$C$30*'10 - 2013'!AZ232</f>
        <v>#DIV/0!</v>
      </c>
      <c r="Y232" s="53" t="e">
        <f>+$C$30*'10 - 2013'!BA232</f>
        <v>#DIV/0!</v>
      </c>
      <c r="Z232" s="53" t="e">
        <f>+$C$30*'10 - 2013'!BB232</f>
        <v>#DIV/0!</v>
      </c>
      <c r="AA232" s="53" t="e">
        <f>+$C$30*'10 - 2013'!BC232</f>
        <v>#DIV/0!</v>
      </c>
      <c r="AB232" s="53" t="e">
        <f>+$C$30*'10 - 2013'!BD232</f>
        <v>#DIV/0!</v>
      </c>
      <c r="AC232" s="53" t="e">
        <f>+$C$30*'10 - 2013'!BE232</f>
        <v>#DIV/0!</v>
      </c>
      <c r="AD232" s="53" t="e">
        <f>+$C$30*'10 - 2013'!BF232</f>
        <v>#DIV/0!</v>
      </c>
      <c r="AE232" s="53" t="e">
        <f>+$C$30*'10 - 2013'!BG232</f>
        <v>#DIV/0!</v>
      </c>
      <c r="AF232" s="53" t="e">
        <f>+$C$30*'10 - 2013'!BH232</f>
        <v>#DIV/0!</v>
      </c>
      <c r="AG232" s="53" t="e">
        <f>+$C$30*'10 - 2013'!BI232</f>
        <v>#DIV/0!</v>
      </c>
      <c r="AH232" s="53" t="e">
        <f>+$C$30*'10 - 2013'!BJ232</f>
        <v>#DIV/0!</v>
      </c>
      <c r="AI232" s="2"/>
    </row>
    <row r="233" spans="1:35">
      <c r="A233" s="63">
        <v>226</v>
      </c>
      <c r="B233" s="53">
        <f>+'10 - 2013'!B233</f>
        <v>0</v>
      </c>
      <c r="C233" s="53" t="e">
        <f>+'10 - 2013'!AE233/'10 - 2013'!BK233</f>
        <v>#DIV/0!</v>
      </c>
      <c r="D233" s="53" t="e">
        <f>+$C$30*'10 - 2013'!AF233</f>
        <v>#DIV/0!</v>
      </c>
      <c r="E233" s="53" t="e">
        <f>+$C$30*'10 - 2013'!AG233</f>
        <v>#DIV/0!</v>
      </c>
      <c r="F233" s="53" t="e">
        <f>+$C$30*'10 - 2013'!AH233</f>
        <v>#DIV/0!</v>
      </c>
      <c r="G233" s="53" t="e">
        <f>+$C$30*'10 - 2013'!AI233</f>
        <v>#DIV/0!</v>
      </c>
      <c r="H233" s="53" t="e">
        <f>+$C$30*'10 - 2013'!AJ233</f>
        <v>#DIV/0!</v>
      </c>
      <c r="I233" s="53" t="e">
        <f>+$C$30*'10 - 2013'!AK233</f>
        <v>#DIV/0!</v>
      </c>
      <c r="J233" s="53" t="e">
        <f>+$C$30*'10 - 2013'!AL233</f>
        <v>#DIV/0!</v>
      </c>
      <c r="K233" s="53" t="e">
        <f>+$C$30*'10 - 2013'!AM233</f>
        <v>#DIV/0!</v>
      </c>
      <c r="L233" s="53" t="e">
        <f>+$C$30*'10 - 2013'!AN233</f>
        <v>#DIV/0!</v>
      </c>
      <c r="M233" s="53" t="e">
        <f>+$C$30*'10 - 2013'!AO233</f>
        <v>#DIV/0!</v>
      </c>
      <c r="N233" s="53" t="e">
        <f>+$C$30*'10 - 2013'!AP233</f>
        <v>#DIV/0!</v>
      </c>
      <c r="O233" s="53" t="e">
        <f>+$C$30*'10 - 2013'!AQ233</f>
        <v>#DIV/0!</v>
      </c>
      <c r="P233" s="53" t="e">
        <f>+$C$30*'10 - 2013'!AR233</f>
        <v>#DIV/0!</v>
      </c>
      <c r="Q233" s="53" t="e">
        <f>+$C$30*'10 - 2013'!AS233</f>
        <v>#DIV/0!</v>
      </c>
      <c r="R233" s="53" t="e">
        <f>+$C$30*'10 - 2013'!AT233</f>
        <v>#DIV/0!</v>
      </c>
      <c r="S233" s="53" t="e">
        <f>+$C$30*'10 - 2013'!AU233</f>
        <v>#DIV/0!</v>
      </c>
      <c r="T233" s="53" t="e">
        <f>+$C$30*'10 - 2013'!AV233</f>
        <v>#DIV/0!</v>
      </c>
      <c r="U233" s="53" t="e">
        <f>+$C$30*'10 - 2013'!AW233</f>
        <v>#DIV/0!</v>
      </c>
      <c r="V233" s="53" t="e">
        <f>+$C$30*'10 - 2013'!AX233</f>
        <v>#DIV/0!</v>
      </c>
      <c r="W233" s="53" t="e">
        <f>+$C$30*'10 - 2013'!AY233</f>
        <v>#DIV/0!</v>
      </c>
      <c r="X233" s="53" t="e">
        <f>+$C$30*'10 - 2013'!AZ233</f>
        <v>#DIV/0!</v>
      </c>
      <c r="Y233" s="53" t="e">
        <f>+$C$30*'10 - 2013'!BA233</f>
        <v>#DIV/0!</v>
      </c>
      <c r="Z233" s="53" t="e">
        <f>+$C$30*'10 - 2013'!BB233</f>
        <v>#DIV/0!</v>
      </c>
      <c r="AA233" s="53" t="e">
        <f>+$C$30*'10 - 2013'!BC233</f>
        <v>#DIV/0!</v>
      </c>
      <c r="AB233" s="53" t="e">
        <f>+$C$30*'10 - 2013'!BD233</f>
        <v>#DIV/0!</v>
      </c>
      <c r="AC233" s="53" t="e">
        <f>+$C$30*'10 - 2013'!BE233</f>
        <v>#DIV/0!</v>
      </c>
      <c r="AD233" s="53" t="e">
        <f>+$C$30*'10 - 2013'!BF233</f>
        <v>#DIV/0!</v>
      </c>
      <c r="AE233" s="53" t="e">
        <f>+$C$30*'10 - 2013'!BG233</f>
        <v>#DIV/0!</v>
      </c>
      <c r="AF233" s="53" t="e">
        <f>+$C$30*'10 - 2013'!BH233</f>
        <v>#DIV/0!</v>
      </c>
      <c r="AG233" s="53" t="e">
        <f>+$C$30*'10 - 2013'!BI233</f>
        <v>#DIV/0!</v>
      </c>
      <c r="AH233" s="53" t="e">
        <f>+$C$30*'10 - 2013'!BJ233</f>
        <v>#DIV/0!</v>
      </c>
      <c r="AI233" s="2"/>
    </row>
    <row r="234" spans="1:35">
      <c r="A234" s="63">
        <v>227</v>
      </c>
      <c r="B234" s="53">
        <f>+'10 - 2013'!B234</f>
        <v>0</v>
      </c>
      <c r="C234" s="53" t="e">
        <f>+'10 - 2013'!AE234/'10 - 2013'!BK234</f>
        <v>#DIV/0!</v>
      </c>
      <c r="D234" s="53" t="e">
        <f>+$C$30*'10 - 2013'!AF234</f>
        <v>#DIV/0!</v>
      </c>
      <c r="E234" s="53" t="e">
        <f>+$C$30*'10 - 2013'!AG234</f>
        <v>#DIV/0!</v>
      </c>
      <c r="F234" s="53" t="e">
        <f>+$C$30*'10 - 2013'!AH234</f>
        <v>#DIV/0!</v>
      </c>
      <c r="G234" s="53" t="e">
        <f>+$C$30*'10 - 2013'!AI234</f>
        <v>#DIV/0!</v>
      </c>
      <c r="H234" s="53" t="e">
        <f>+$C$30*'10 - 2013'!AJ234</f>
        <v>#DIV/0!</v>
      </c>
      <c r="I234" s="53" t="e">
        <f>+$C$30*'10 - 2013'!AK234</f>
        <v>#DIV/0!</v>
      </c>
      <c r="J234" s="53" t="e">
        <f>+$C$30*'10 - 2013'!AL234</f>
        <v>#DIV/0!</v>
      </c>
      <c r="K234" s="53" t="e">
        <f>+$C$30*'10 - 2013'!AM234</f>
        <v>#DIV/0!</v>
      </c>
      <c r="L234" s="53" t="e">
        <f>+$C$30*'10 - 2013'!AN234</f>
        <v>#DIV/0!</v>
      </c>
      <c r="M234" s="53" t="e">
        <f>+$C$30*'10 - 2013'!AO234</f>
        <v>#DIV/0!</v>
      </c>
      <c r="N234" s="53" t="e">
        <f>+$C$30*'10 - 2013'!AP234</f>
        <v>#DIV/0!</v>
      </c>
      <c r="O234" s="53" t="e">
        <f>+$C$30*'10 - 2013'!AQ234</f>
        <v>#DIV/0!</v>
      </c>
      <c r="P234" s="53" t="e">
        <f>+$C$30*'10 - 2013'!AR234</f>
        <v>#DIV/0!</v>
      </c>
      <c r="Q234" s="53" t="e">
        <f>+$C$30*'10 - 2013'!AS234</f>
        <v>#DIV/0!</v>
      </c>
      <c r="R234" s="53" t="e">
        <f>+$C$30*'10 - 2013'!AT234</f>
        <v>#DIV/0!</v>
      </c>
      <c r="S234" s="53" t="e">
        <f>+$C$30*'10 - 2013'!AU234</f>
        <v>#DIV/0!</v>
      </c>
      <c r="T234" s="53" t="e">
        <f>+$C$30*'10 - 2013'!AV234</f>
        <v>#DIV/0!</v>
      </c>
      <c r="U234" s="53" t="e">
        <f>+$C$30*'10 - 2013'!AW234</f>
        <v>#DIV/0!</v>
      </c>
      <c r="V234" s="53" t="e">
        <f>+$C$30*'10 - 2013'!AX234</f>
        <v>#DIV/0!</v>
      </c>
      <c r="W234" s="53" t="e">
        <f>+$C$30*'10 - 2013'!AY234</f>
        <v>#DIV/0!</v>
      </c>
      <c r="X234" s="53" t="e">
        <f>+$C$30*'10 - 2013'!AZ234</f>
        <v>#DIV/0!</v>
      </c>
      <c r="Y234" s="53" t="e">
        <f>+$C$30*'10 - 2013'!BA234</f>
        <v>#DIV/0!</v>
      </c>
      <c r="Z234" s="53" t="e">
        <f>+$C$30*'10 - 2013'!BB234</f>
        <v>#DIV/0!</v>
      </c>
      <c r="AA234" s="53" t="e">
        <f>+$C$30*'10 - 2013'!BC234</f>
        <v>#DIV/0!</v>
      </c>
      <c r="AB234" s="53" t="e">
        <f>+$C$30*'10 - 2013'!BD234</f>
        <v>#DIV/0!</v>
      </c>
      <c r="AC234" s="53" t="e">
        <f>+$C$30*'10 - 2013'!BE234</f>
        <v>#DIV/0!</v>
      </c>
      <c r="AD234" s="53" t="e">
        <f>+$C$30*'10 - 2013'!BF234</f>
        <v>#DIV/0!</v>
      </c>
      <c r="AE234" s="53" t="e">
        <f>+$C$30*'10 - 2013'!BG234</f>
        <v>#DIV/0!</v>
      </c>
      <c r="AF234" s="53" t="e">
        <f>+$C$30*'10 - 2013'!BH234</f>
        <v>#DIV/0!</v>
      </c>
      <c r="AG234" s="53" t="e">
        <f>+$C$30*'10 - 2013'!BI234</f>
        <v>#DIV/0!</v>
      </c>
      <c r="AH234" s="53" t="e">
        <f>+$C$30*'10 - 2013'!BJ234</f>
        <v>#DIV/0!</v>
      </c>
      <c r="AI234" s="2"/>
    </row>
    <row r="235" spans="1:35">
      <c r="A235" s="63">
        <v>228</v>
      </c>
      <c r="B235" s="53">
        <f>+'10 - 2013'!B235</f>
        <v>0</v>
      </c>
      <c r="C235" s="53" t="e">
        <f>+'10 - 2013'!AE235/'10 - 2013'!BK235</f>
        <v>#DIV/0!</v>
      </c>
      <c r="D235" s="53" t="e">
        <f>+$C$30*'10 - 2013'!AF235</f>
        <v>#DIV/0!</v>
      </c>
      <c r="E235" s="53" t="e">
        <f>+$C$30*'10 - 2013'!AG235</f>
        <v>#DIV/0!</v>
      </c>
      <c r="F235" s="53" t="e">
        <f>+$C$30*'10 - 2013'!AH235</f>
        <v>#DIV/0!</v>
      </c>
      <c r="G235" s="53" t="e">
        <f>+$C$30*'10 - 2013'!AI235</f>
        <v>#DIV/0!</v>
      </c>
      <c r="H235" s="53" t="e">
        <f>+$C$30*'10 - 2013'!AJ235</f>
        <v>#DIV/0!</v>
      </c>
      <c r="I235" s="53" t="e">
        <f>+$C$30*'10 - 2013'!AK235</f>
        <v>#DIV/0!</v>
      </c>
      <c r="J235" s="53" t="e">
        <f>+$C$30*'10 - 2013'!AL235</f>
        <v>#DIV/0!</v>
      </c>
      <c r="K235" s="53" t="e">
        <f>+$C$30*'10 - 2013'!AM235</f>
        <v>#DIV/0!</v>
      </c>
      <c r="L235" s="53" t="e">
        <f>+$C$30*'10 - 2013'!AN235</f>
        <v>#DIV/0!</v>
      </c>
      <c r="M235" s="53" t="e">
        <f>+$C$30*'10 - 2013'!AO235</f>
        <v>#DIV/0!</v>
      </c>
      <c r="N235" s="53" t="e">
        <f>+$C$30*'10 - 2013'!AP235</f>
        <v>#DIV/0!</v>
      </c>
      <c r="O235" s="53" t="e">
        <f>+$C$30*'10 - 2013'!AQ235</f>
        <v>#DIV/0!</v>
      </c>
      <c r="P235" s="53" t="e">
        <f>+$C$30*'10 - 2013'!AR235</f>
        <v>#DIV/0!</v>
      </c>
      <c r="Q235" s="53" t="e">
        <f>+$C$30*'10 - 2013'!AS235</f>
        <v>#DIV/0!</v>
      </c>
      <c r="R235" s="53" t="e">
        <f>+$C$30*'10 - 2013'!AT235</f>
        <v>#DIV/0!</v>
      </c>
      <c r="S235" s="53" t="e">
        <f>+$C$30*'10 - 2013'!AU235</f>
        <v>#DIV/0!</v>
      </c>
      <c r="T235" s="53" t="e">
        <f>+$C$30*'10 - 2013'!AV235</f>
        <v>#DIV/0!</v>
      </c>
      <c r="U235" s="53" t="e">
        <f>+$C$30*'10 - 2013'!AW235</f>
        <v>#DIV/0!</v>
      </c>
      <c r="V235" s="53" t="e">
        <f>+$C$30*'10 - 2013'!AX235</f>
        <v>#DIV/0!</v>
      </c>
      <c r="W235" s="53" t="e">
        <f>+$C$30*'10 - 2013'!AY235</f>
        <v>#DIV/0!</v>
      </c>
      <c r="X235" s="53" t="e">
        <f>+$C$30*'10 - 2013'!AZ235</f>
        <v>#DIV/0!</v>
      </c>
      <c r="Y235" s="53" t="e">
        <f>+$C$30*'10 - 2013'!BA235</f>
        <v>#DIV/0!</v>
      </c>
      <c r="Z235" s="53" t="e">
        <f>+$C$30*'10 - 2013'!BB235</f>
        <v>#DIV/0!</v>
      </c>
      <c r="AA235" s="53" t="e">
        <f>+$C$30*'10 - 2013'!BC235</f>
        <v>#DIV/0!</v>
      </c>
      <c r="AB235" s="53" t="e">
        <f>+$C$30*'10 - 2013'!BD235</f>
        <v>#DIV/0!</v>
      </c>
      <c r="AC235" s="53" t="e">
        <f>+$C$30*'10 - 2013'!BE235</f>
        <v>#DIV/0!</v>
      </c>
      <c r="AD235" s="53" t="e">
        <f>+$C$30*'10 - 2013'!BF235</f>
        <v>#DIV/0!</v>
      </c>
      <c r="AE235" s="53" t="e">
        <f>+$C$30*'10 - 2013'!BG235</f>
        <v>#DIV/0!</v>
      </c>
      <c r="AF235" s="53" t="e">
        <f>+$C$30*'10 - 2013'!BH235</f>
        <v>#DIV/0!</v>
      </c>
      <c r="AG235" s="53" t="e">
        <f>+$C$30*'10 - 2013'!BI235</f>
        <v>#DIV/0!</v>
      </c>
      <c r="AH235" s="53" t="e">
        <f>+$C$30*'10 - 2013'!BJ235</f>
        <v>#DIV/0!</v>
      </c>
      <c r="AI235" s="2"/>
    </row>
    <row r="236" spans="1:35">
      <c r="A236" s="63">
        <v>229</v>
      </c>
      <c r="B236" s="53">
        <f>+'10 - 2013'!B236</f>
        <v>0</v>
      </c>
      <c r="C236" s="53" t="e">
        <f>+'10 - 2013'!AE236/'10 - 2013'!BK236</f>
        <v>#DIV/0!</v>
      </c>
      <c r="D236" s="53" t="e">
        <f>+$C$30*'10 - 2013'!AF236</f>
        <v>#DIV/0!</v>
      </c>
      <c r="E236" s="53" t="e">
        <f>+$C$30*'10 - 2013'!AG236</f>
        <v>#DIV/0!</v>
      </c>
      <c r="F236" s="53" t="e">
        <f>+$C$30*'10 - 2013'!AH236</f>
        <v>#DIV/0!</v>
      </c>
      <c r="G236" s="53" t="e">
        <f>+$C$30*'10 - 2013'!AI236</f>
        <v>#DIV/0!</v>
      </c>
      <c r="H236" s="53" t="e">
        <f>+$C$30*'10 - 2013'!AJ236</f>
        <v>#DIV/0!</v>
      </c>
      <c r="I236" s="53" t="e">
        <f>+$C$30*'10 - 2013'!AK236</f>
        <v>#DIV/0!</v>
      </c>
      <c r="J236" s="53" t="e">
        <f>+$C$30*'10 - 2013'!AL236</f>
        <v>#DIV/0!</v>
      </c>
      <c r="K236" s="53" t="e">
        <f>+$C$30*'10 - 2013'!AM236</f>
        <v>#DIV/0!</v>
      </c>
      <c r="L236" s="53" t="e">
        <f>+$C$30*'10 - 2013'!AN236</f>
        <v>#DIV/0!</v>
      </c>
      <c r="M236" s="53" t="e">
        <f>+$C$30*'10 - 2013'!AO236</f>
        <v>#DIV/0!</v>
      </c>
      <c r="N236" s="53" t="e">
        <f>+$C$30*'10 - 2013'!AP236</f>
        <v>#DIV/0!</v>
      </c>
      <c r="O236" s="53" t="e">
        <f>+$C$30*'10 - 2013'!AQ236</f>
        <v>#DIV/0!</v>
      </c>
      <c r="P236" s="53" t="e">
        <f>+$C$30*'10 - 2013'!AR236</f>
        <v>#DIV/0!</v>
      </c>
      <c r="Q236" s="53" t="e">
        <f>+$C$30*'10 - 2013'!AS236</f>
        <v>#DIV/0!</v>
      </c>
      <c r="R236" s="53" t="e">
        <f>+$C$30*'10 - 2013'!AT236</f>
        <v>#DIV/0!</v>
      </c>
      <c r="S236" s="53" t="e">
        <f>+$C$30*'10 - 2013'!AU236</f>
        <v>#DIV/0!</v>
      </c>
      <c r="T236" s="53" t="e">
        <f>+$C$30*'10 - 2013'!AV236</f>
        <v>#DIV/0!</v>
      </c>
      <c r="U236" s="53" t="e">
        <f>+$C$30*'10 - 2013'!AW236</f>
        <v>#DIV/0!</v>
      </c>
      <c r="V236" s="53" t="e">
        <f>+$C$30*'10 - 2013'!AX236</f>
        <v>#DIV/0!</v>
      </c>
      <c r="W236" s="53" t="e">
        <f>+$C$30*'10 - 2013'!AY236</f>
        <v>#DIV/0!</v>
      </c>
      <c r="X236" s="53" t="e">
        <f>+$C$30*'10 - 2013'!AZ236</f>
        <v>#DIV/0!</v>
      </c>
      <c r="Y236" s="53" t="e">
        <f>+$C$30*'10 - 2013'!BA236</f>
        <v>#DIV/0!</v>
      </c>
      <c r="Z236" s="53" t="e">
        <f>+$C$30*'10 - 2013'!BB236</f>
        <v>#DIV/0!</v>
      </c>
      <c r="AA236" s="53" t="e">
        <f>+$C$30*'10 - 2013'!BC236</f>
        <v>#DIV/0!</v>
      </c>
      <c r="AB236" s="53" t="e">
        <f>+$C$30*'10 - 2013'!BD236</f>
        <v>#DIV/0!</v>
      </c>
      <c r="AC236" s="53" t="e">
        <f>+$C$30*'10 - 2013'!BE236</f>
        <v>#DIV/0!</v>
      </c>
      <c r="AD236" s="53" t="e">
        <f>+$C$30*'10 - 2013'!BF236</f>
        <v>#DIV/0!</v>
      </c>
      <c r="AE236" s="53" t="e">
        <f>+$C$30*'10 - 2013'!BG236</f>
        <v>#DIV/0!</v>
      </c>
      <c r="AF236" s="53" t="e">
        <f>+$C$30*'10 - 2013'!BH236</f>
        <v>#DIV/0!</v>
      </c>
      <c r="AG236" s="53" t="e">
        <f>+$C$30*'10 - 2013'!BI236</f>
        <v>#DIV/0!</v>
      </c>
      <c r="AH236" s="53" t="e">
        <f>+$C$30*'10 - 2013'!BJ236</f>
        <v>#DIV/0!</v>
      </c>
      <c r="AI236" s="2"/>
    </row>
    <row r="237" spans="1:35">
      <c r="A237" s="63">
        <v>230</v>
      </c>
      <c r="B237" s="53">
        <f>+'10 - 2013'!B237</f>
        <v>0</v>
      </c>
      <c r="C237" s="53" t="e">
        <f>+'10 - 2013'!AE237/'10 - 2013'!BK237</f>
        <v>#DIV/0!</v>
      </c>
      <c r="D237" s="53" t="e">
        <f>+$C$30*'10 - 2013'!AF237</f>
        <v>#DIV/0!</v>
      </c>
      <c r="E237" s="53" t="e">
        <f>+$C$30*'10 - 2013'!AG237</f>
        <v>#DIV/0!</v>
      </c>
      <c r="F237" s="53" t="e">
        <f>+$C$30*'10 - 2013'!AH237</f>
        <v>#DIV/0!</v>
      </c>
      <c r="G237" s="53" t="e">
        <f>+$C$30*'10 - 2013'!AI237</f>
        <v>#DIV/0!</v>
      </c>
      <c r="H237" s="53" t="e">
        <f>+$C$30*'10 - 2013'!AJ237</f>
        <v>#DIV/0!</v>
      </c>
      <c r="I237" s="53" t="e">
        <f>+$C$30*'10 - 2013'!AK237</f>
        <v>#DIV/0!</v>
      </c>
      <c r="J237" s="53" t="e">
        <f>+$C$30*'10 - 2013'!AL237</f>
        <v>#DIV/0!</v>
      </c>
      <c r="K237" s="53" t="e">
        <f>+$C$30*'10 - 2013'!AM237</f>
        <v>#DIV/0!</v>
      </c>
      <c r="L237" s="53" t="e">
        <f>+$C$30*'10 - 2013'!AN237</f>
        <v>#DIV/0!</v>
      </c>
      <c r="M237" s="53" t="e">
        <f>+$C$30*'10 - 2013'!AO237</f>
        <v>#DIV/0!</v>
      </c>
      <c r="N237" s="53" t="e">
        <f>+$C$30*'10 - 2013'!AP237</f>
        <v>#DIV/0!</v>
      </c>
      <c r="O237" s="53" t="e">
        <f>+$C$30*'10 - 2013'!AQ237</f>
        <v>#DIV/0!</v>
      </c>
      <c r="P237" s="53" t="e">
        <f>+$C$30*'10 - 2013'!AR237</f>
        <v>#DIV/0!</v>
      </c>
      <c r="Q237" s="53" t="e">
        <f>+$C$30*'10 - 2013'!AS237</f>
        <v>#DIV/0!</v>
      </c>
      <c r="R237" s="53" t="e">
        <f>+$C$30*'10 - 2013'!AT237</f>
        <v>#DIV/0!</v>
      </c>
      <c r="S237" s="53" t="e">
        <f>+$C$30*'10 - 2013'!AU237</f>
        <v>#DIV/0!</v>
      </c>
      <c r="T237" s="53" t="e">
        <f>+$C$30*'10 - 2013'!AV237</f>
        <v>#DIV/0!</v>
      </c>
      <c r="U237" s="53" t="e">
        <f>+$C$30*'10 - 2013'!AW237</f>
        <v>#DIV/0!</v>
      </c>
      <c r="V237" s="53" t="e">
        <f>+$C$30*'10 - 2013'!AX237</f>
        <v>#DIV/0!</v>
      </c>
      <c r="W237" s="53" t="e">
        <f>+$C$30*'10 - 2013'!AY237</f>
        <v>#DIV/0!</v>
      </c>
      <c r="X237" s="53" t="e">
        <f>+$C$30*'10 - 2013'!AZ237</f>
        <v>#DIV/0!</v>
      </c>
      <c r="Y237" s="53" t="e">
        <f>+$C$30*'10 - 2013'!BA237</f>
        <v>#DIV/0!</v>
      </c>
      <c r="Z237" s="53" t="e">
        <f>+$C$30*'10 - 2013'!BB237</f>
        <v>#DIV/0!</v>
      </c>
      <c r="AA237" s="53" t="e">
        <f>+$C$30*'10 - 2013'!BC237</f>
        <v>#DIV/0!</v>
      </c>
      <c r="AB237" s="53" t="e">
        <f>+$C$30*'10 - 2013'!BD237</f>
        <v>#DIV/0!</v>
      </c>
      <c r="AC237" s="53" t="e">
        <f>+$C$30*'10 - 2013'!BE237</f>
        <v>#DIV/0!</v>
      </c>
      <c r="AD237" s="53" t="e">
        <f>+$C$30*'10 - 2013'!BF237</f>
        <v>#DIV/0!</v>
      </c>
      <c r="AE237" s="53" t="e">
        <f>+$C$30*'10 - 2013'!BG237</f>
        <v>#DIV/0!</v>
      </c>
      <c r="AF237" s="53" t="e">
        <f>+$C$30*'10 - 2013'!BH237</f>
        <v>#DIV/0!</v>
      </c>
      <c r="AG237" s="53" t="e">
        <f>+$C$30*'10 - 2013'!BI237</f>
        <v>#DIV/0!</v>
      </c>
      <c r="AH237" s="53" t="e">
        <f>+$C$30*'10 - 2013'!BJ237</f>
        <v>#DIV/0!</v>
      </c>
      <c r="AI237" s="2"/>
    </row>
    <row r="238" spans="1:35">
      <c r="A238" s="63">
        <v>231</v>
      </c>
      <c r="B238" s="53">
        <f>+'10 - 2013'!B238</f>
        <v>0</v>
      </c>
      <c r="C238" s="53" t="e">
        <f>+'10 - 2013'!AE238/'10 - 2013'!BK238</f>
        <v>#DIV/0!</v>
      </c>
      <c r="D238" s="53" t="e">
        <f>+$C$30*'10 - 2013'!AF238</f>
        <v>#DIV/0!</v>
      </c>
      <c r="E238" s="53" t="e">
        <f>+$C$30*'10 - 2013'!AG238</f>
        <v>#DIV/0!</v>
      </c>
      <c r="F238" s="53" t="e">
        <f>+$C$30*'10 - 2013'!AH238</f>
        <v>#DIV/0!</v>
      </c>
      <c r="G238" s="53" t="e">
        <f>+$C$30*'10 - 2013'!AI238</f>
        <v>#DIV/0!</v>
      </c>
      <c r="H238" s="53" t="e">
        <f>+$C$30*'10 - 2013'!AJ238</f>
        <v>#DIV/0!</v>
      </c>
      <c r="I238" s="53" t="e">
        <f>+$C$30*'10 - 2013'!AK238</f>
        <v>#DIV/0!</v>
      </c>
      <c r="J238" s="53" t="e">
        <f>+$C$30*'10 - 2013'!AL238</f>
        <v>#DIV/0!</v>
      </c>
      <c r="K238" s="53" t="e">
        <f>+$C$30*'10 - 2013'!AM238</f>
        <v>#DIV/0!</v>
      </c>
      <c r="L238" s="53" t="e">
        <f>+$C$30*'10 - 2013'!AN238</f>
        <v>#DIV/0!</v>
      </c>
      <c r="M238" s="53" t="e">
        <f>+$C$30*'10 - 2013'!AO238</f>
        <v>#DIV/0!</v>
      </c>
      <c r="N238" s="53" t="e">
        <f>+$C$30*'10 - 2013'!AP238</f>
        <v>#DIV/0!</v>
      </c>
      <c r="O238" s="53" t="e">
        <f>+$C$30*'10 - 2013'!AQ238</f>
        <v>#DIV/0!</v>
      </c>
      <c r="P238" s="53" t="e">
        <f>+$C$30*'10 - 2013'!AR238</f>
        <v>#DIV/0!</v>
      </c>
      <c r="Q238" s="53" t="e">
        <f>+$C$30*'10 - 2013'!AS238</f>
        <v>#DIV/0!</v>
      </c>
      <c r="R238" s="53" t="e">
        <f>+$C$30*'10 - 2013'!AT238</f>
        <v>#DIV/0!</v>
      </c>
      <c r="S238" s="53" t="e">
        <f>+$C$30*'10 - 2013'!AU238</f>
        <v>#DIV/0!</v>
      </c>
      <c r="T238" s="53" t="e">
        <f>+$C$30*'10 - 2013'!AV238</f>
        <v>#DIV/0!</v>
      </c>
      <c r="U238" s="53" t="e">
        <f>+$C$30*'10 - 2013'!AW238</f>
        <v>#DIV/0!</v>
      </c>
      <c r="V238" s="53" t="e">
        <f>+$C$30*'10 - 2013'!AX238</f>
        <v>#DIV/0!</v>
      </c>
      <c r="W238" s="53" t="e">
        <f>+$C$30*'10 - 2013'!AY238</f>
        <v>#DIV/0!</v>
      </c>
      <c r="X238" s="53" t="e">
        <f>+$C$30*'10 - 2013'!AZ238</f>
        <v>#DIV/0!</v>
      </c>
      <c r="Y238" s="53" t="e">
        <f>+$C$30*'10 - 2013'!BA238</f>
        <v>#DIV/0!</v>
      </c>
      <c r="Z238" s="53" t="e">
        <f>+$C$30*'10 - 2013'!BB238</f>
        <v>#DIV/0!</v>
      </c>
      <c r="AA238" s="53" t="e">
        <f>+$C$30*'10 - 2013'!BC238</f>
        <v>#DIV/0!</v>
      </c>
      <c r="AB238" s="53" t="e">
        <f>+$C$30*'10 - 2013'!BD238</f>
        <v>#DIV/0!</v>
      </c>
      <c r="AC238" s="53" t="e">
        <f>+$C$30*'10 - 2013'!BE238</f>
        <v>#DIV/0!</v>
      </c>
      <c r="AD238" s="53" t="e">
        <f>+$C$30*'10 - 2013'!BF238</f>
        <v>#DIV/0!</v>
      </c>
      <c r="AE238" s="53" t="e">
        <f>+$C$30*'10 - 2013'!BG238</f>
        <v>#DIV/0!</v>
      </c>
      <c r="AF238" s="53" t="e">
        <f>+$C$30*'10 - 2013'!BH238</f>
        <v>#DIV/0!</v>
      </c>
      <c r="AG238" s="53" t="e">
        <f>+$C$30*'10 - 2013'!BI238</f>
        <v>#DIV/0!</v>
      </c>
      <c r="AH238" s="53" t="e">
        <f>+$C$30*'10 - 2013'!BJ238</f>
        <v>#DIV/0!</v>
      </c>
      <c r="AI238" s="2"/>
    </row>
    <row r="239" spans="1:35">
      <c r="A239" s="63">
        <v>232</v>
      </c>
      <c r="B239" s="53">
        <f>+'10 - 2013'!B239</f>
        <v>0</v>
      </c>
      <c r="C239" s="53" t="e">
        <f>+'10 - 2013'!AE239/'10 - 2013'!BK239</f>
        <v>#DIV/0!</v>
      </c>
      <c r="D239" s="53" t="e">
        <f>+$C$30*'10 - 2013'!AF239</f>
        <v>#DIV/0!</v>
      </c>
      <c r="E239" s="53" t="e">
        <f>+$C$30*'10 - 2013'!AG239</f>
        <v>#DIV/0!</v>
      </c>
      <c r="F239" s="53" t="e">
        <f>+$C$30*'10 - 2013'!AH239</f>
        <v>#DIV/0!</v>
      </c>
      <c r="G239" s="53" t="e">
        <f>+$C$30*'10 - 2013'!AI239</f>
        <v>#DIV/0!</v>
      </c>
      <c r="H239" s="53" t="e">
        <f>+$C$30*'10 - 2013'!AJ239</f>
        <v>#DIV/0!</v>
      </c>
      <c r="I239" s="53" t="e">
        <f>+$C$30*'10 - 2013'!AK239</f>
        <v>#DIV/0!</v>
      </c>
      <c r="J239" s="53" t="e">
        <f>+$C$30*'10 - 2013'!AL239</f>
        <v>#DIV/0!</v>
      </c>
      <c r="K239" s="53" t="e">
        <f>+$C$30*'10 - 2013'!AM239</f>
        <v>#DIV/0!</v>
      </c>
      <c r="L239" s="53" t="e">
        <f>+$C$30*'10 - 2013'!AN239</f>
        <v>#DIV/0!</v>
      </c>
      <c r="M239" s="53" t="e">
        <f>+$C$30*'10 - 2013'!AO239</f>
        <v>#DIV/0!</v>
      </c>
      <c r="N239" s="53" t="e">
        <f>+$C$30*'10 - 2013'!AP239</f>
        <v>#DIV/0!</v>
      </c>
      <c r="O239" s="53" t="e">
        <f>+$C$30*'10 - 2013'!AQ239</f>
        <v>#DIV/0!</v>
      </c>
      <c r="P239" s="53" t="e">
        <f>+$C$30*'10 - 2013'!AR239</f>
        <v>#DIV/0!</v>
      </c>
      <c r="Q239" s="53" t="e">
        <f>+$C$30*'10 - 2013'!AS239</f>
        <v>#DIV/0!</v>
      </c>
      <c r="R239" s="53" t="e">
        <f>+$C$30*'10 - 2013'!AT239</f>
        <v>#DIV/0!</v>
      </c>
      <c r="S239" s="53" t="e">
        <f>+$C$30*'10 - 2013'!AU239</f>
        <v>#DIV/0!</v>
      </c>
      <c r="T239" s="53" t="e">
        <f>+$C$30*'10 - 2013'!AV239</f>
        <v>#DIV/0!</v>
      </c>
      <c r="U239" s="53" t="e">
        <f>+$C$30*'10 - 2013'!AW239</f>
        <v>#DIV/0!</v>
      </c>
      <c r="V239" s="53" t="e">
        <f>+$C$30*'10 - 2013'!AX239</f>
        <v>#DIV/0!</v>
      </c>
      <c r="W239" s="53" t="e">
        <f>+$C$30*'10 - 2013'!AY239</f>
        <v>#DIV/0!</v>
      </c>
      <c r="X239" s="53" t="e">
        <f>+$C$30*'10 - 2013'!AZ239</f>
        <v>#DIV/0!</v>
      </c>
      <c r="Y239" s="53" t="e">
        <f>+$C$30*'10 - 2013'!BA239</f>
        <v>#DIV/0!</v>
      </c>
      <c r="Z239" s="53" t="e">
        <f>+$C$30*'10 - 2013'!BB239</f>
        <v>#DIV/0!</v>
      </c>
      <c r="AA239" s="53" t="e">
        <f>+$C$30*'10 - 2013'!BC239</f>
        <v>#DIV/0!</v>
      </c>
      <c r="AB239" s="53" t="e">
        <f>+$C$30*'10 - 2013'!BD239</f>
        <v>#DIV/0!</v>
      </c>
      <c r="AC239" s="53" t="e">
        <f>+$C$30*'10 - 2013'!BE239</f>
        <v>#DIV/0!</v>
      </c>
      <c r="AD239" s="53" t="e">
        <f>+$C$30*'10 - 2013'!BF239</f>
        <v>#DIV/0!</v>
      </c>
      <c r="AE239" s="53" t="e">
        <f>+$C$30*'10 - 2013'!BG239</f>
        <v>#DIV/0!</v>
      </c>
      <c r="AF239" s="53" t="e">
        <f>+$C$30*'10 - 2013'!BH239</f>
        <v>#DIV/0!</v>
      </c>
      <c r="AG239" s="53" t="e">
        <f>+$C$30*'10 - 2013'!BI239</f>
        <v>#DIV/0!</v>
      </c>
      <c r="AH239" s="53" t="e">
        <f>+$C$30*'10 - 2013'!BJ239</f>
        <v>#DIV/0!</v>
      </c>
      <c r="AI239" s="2"/>
    </row>
    <row r="240" spans="1:35">
      <c r="A240" s="63">
        <v>233</v>
      </c>
      <c r="B240" s="53">
        <f>+'10 - 2013'!B240</f>
        <v>0</v>
      </c>
      <c r="C240" s="53" t="e">
        <f>+'10 - 2013'!AE240/'10 - 2013'!BK240</f>
        <v>#DIV/0!</v>
      </c>
      <c r="D240" s="53" t="e">
        <f>+$C$30*'10 - 2013'!AF240</f>
        <v>#DIV/0!</v>
      </c>
      <c r="E240" s="53" t="e">
        <f>+$C$30*'10 - 2013'!AG240</f>
        <v>#DIV/0!</v>
      </c>
      <c r="F240" s="53" t="e">
        <f>+$C$30*'10 - 2013'!AH240</f>
        <v>#DIV/0!</v>
      </c>
      <c r="G240" s="53" t="e">
        <f>+$C$30*'10 - 2013'!AI240</f>
        <v>#DIV/0!</v>
      </c>
      <c r="H240" s="53" t="e">
        <f>+$C$30*'10 - 2013'!AJ240</f>
        <v>#DIV/0!</v>
      </c>
      <c r="I240" s="53" t="e">
        <f>+$C$30*'10 - 2013'!AK240</f>
        <v>#DIV/0!</v>
      </c>
      <c r="J240" s="53" t="e">
        <f>+$C$30*'10 - 2013'!AL240</f>
        <v>#DIV/0!</v>
      </c>
      <c r="K240" s="53" t="e">
        <f>+$C$30*'10 - 2013'!AM240</f>
        <v>#DIV/0!</v>
      </c>
      <c r="L240" s="53" t="e">
        <f>+$C$30*'10 - 2013'!AN240</f>
        <v>#DIV/0!</v>
      </c>
      <c r="M240" s="53" t="e">
        <f>+$C$30*'10 - 2013'!AO240</f>
        <v>#DIV/0!</v>
      </c>
      <c r="N240" s="53" t="e">
        <f>+$C$30*'10 - 2013'!AP240</f>
        <v>#DIV/0!</v>
      </c>
      <c r="O240" s="53" t="e">
        <f>+$C$30*'10 - 2013'!AQ240</f>
        <v>#DIV/0!</v>
      </c>
      <c r="P240" s="53" t="e">
        <f>+$C$30*'10 - 2013'!AR240</f>
        <v>#DIV/0!</v>
      </c>
      <c r="Q240" s="53" t="e">
        <f>+$C$30*'10 - 2013'!AS240</f>
        <v>#DIV/0!</v>
      </c>
      <c r="R240" s="53" t="e">
        <f>+$C$30*'10 - 2013'!AT240</f>
        <v>#DIV/0!</v>
      </c>
      <c r="S240" s="53" t="e">
        <f>+$C$30*'10 - 2013'!AU240</f>
        <v>#DIV/0!</v>
      </c>
      <c r="T240" s="53" t="e">
        <f>+$C$30*'10 - 2013'!AV240</f>
        <v>#DIV/0!</v>
      </c>
      <c r="U240" s="53" t="e">
        <f>+$C$30*'10 - 2013'!AW240</f>
        <v>#DIV/0!</v>
      </c>
      <c r="V240" s="53" t="e">
        <f>+$C$30*'10 - 2013'!AX240</f>
        <v>#DIV/0!</v>
      </c>
      <c r="W240" s="53" t="e">
        <f>+$C$30*'10 - 2013'!AY240</f>
        <v>#DIV/0!</v>
      </c>
      <c r="X240" s="53" t="e">
        <f>+$C$30*'10 - 2013'!AZ240</f>
        <v>#DIV/0!</v>
      </c>
      <c r="Y240" s="53" t="e">
        <f>+$C$30*'10 - 2013'!BA240</f>
        <v>#DIV/0!</v>
      </c>
      <c r="Z240" s="53" t="e">
        <f>+$C$30*'10 - 2013'!BB240</f>
        <v>#DIV/0!</v>
      </c>
      <c r="AA240" s="53" t="e">
        <f>+$C$30*'10 - 2013'!BC240</f>
        <v>#DIV/0!</v>
      </c>
      <c r="AB240" s="53" t="e">
        <f>+$C$30*'10 - 2013'!BD240</f>
        <v>#DIV/0!</v>
      </c>
      <c r="AC240" s="53" t="e">
        <f>+$C$30*'10 - 2013'!BE240</f>
        <v>#DIV/0!</v>
      </c>
      <c r="AD240" s="53" t="e">
        <f>+$C$30*'10 - 2013'!BF240</f>
        <v>#DIV/0!</v>
      </c>
      <c r="AE240" s="53" t="e">
        <f>+$C$30*'10 - 2013'!BG240</f>
        <v>#DIV/0!</v>
      </c>
      <c r="AF240" s="53" t="e">
        <f>+$C$30*'10 - 2013'!BH240</f>
        <v>#DIV/0!</v>
      </c>
      <c r="AG240" s="53" t="e">
        <f>+$C$30*'10 - 2013'!BI240</f>
        <v>#DIV/0!</v>
      </c>
      <c r="AH240" s="53" t="e">
        <f>+$C$30*'10 - 2013'!BJ240</f>
        <v>#DIV/0!</v>
      </c>
      <c r="AI240" s="2"/>
    </row>
    <row r="241" spans="1:35">
      <c r="A241" s="63">
        <v>234</v>
      </c>
      <c r="B241" s="53">
        <f>+'10 - 2013'!B241</f>
        <v>0</v>
      </c>
      <c r="C241" s="53" t="e">
        <f>+'10 - 2013'!AE241/'10 - 2013'!BK241</f>
        <v>#DIV/0!</v>
      </c>
      <c r="D241" s="53" t="e">
        <f>+$C$30*'10 - 2013'!AF241</f>
        <v>#DIV/0!</v>
      </c>
      <c r="E241" s="53" t="e">
        <f>+$C$30*'10 - 2013'!AG241</f>
        <v>#DIV/0!</v>
      </c>
      <c r="F241" s="53" t="e">
        <f>+$C$30*'10 - 2013'!AH241</f>
        <v>#DIV/0!</v>
      </c>
      <c r="G241" s="53" t="e">
        <f>+$C$30*'10 - 2013'!AI241</f>
        <v>#DIV/0!</v>
      </c>
      <c r="H241" s="53" t="e">
        <f>+$C$30*'10 - 2013'!AJ241</f>
        <v>#DIV/0!</v>
      </c>
      <c r="I241" s="53" t="e">
        <f>+$C$30*'10 - 2013'!AK241</f>
        <v>#DIV/0!</v>
      </c>
      <c r="J241" s="53" t="e">
        <f>+$C$30*'10 - 2013'!AL241</f>
        <v>#DIV/0!</v>
      </c>
      <c r="K241" s="53" t="e">
        <f>+$C$30*'10 - 2013'!AM241</f>
        <v>#DIV/0!</v>
      </c>
      <c r="L241" s="53" t="e">
        <f>+$C$30*'10 - 2013'!AN241</f>
        <v>#DIV/0!</v>
      </c>
      <c r="M241" s="53" t="e">
        <f>+$C$30*'10 - 2013'!AO241</f>
        <v>#DIV/0!</v>
      </c>
      <c r="N241" s="53" t="e">
        <f>+$C$30*'10 - 2013'!AP241</f>
        <v>#DIV/0!</v>
      </c>
      <c r="O241" s="53" t="e">
        <f>+$C$30*'10 - 2013'!AQ241</f>
        <v>#DIV/0!</v>
      </c>
      <c r="P241" s="53" t="e">
        <f>+$C$30*'10 - 2013'!AR241</f>
        <v>#DIV/0!</v>
      </c>
      <c r="Q241" s="53" t="e">
        <f>+$C$30*'10 - 2013'!AS241</f>
        <v>#DIV/0!</v>
      </c>
      <c r="R241" s="53" t="e">
        <f>+$C$30*'10 - 2013'!AT241</f>
        <v>#DIV/0!</v>
      </c>
      <c r="S241" s="53" t="e">
        <f>+$C$30*'10 - 2013'!AU241</f>
        <v>#DIV/0!</v>
      </c>
      <c r="T241" s="53" t="e">
        <f>+$C$30*'10 - 2013'!AV241</f>
        <v>#DIV/0!</v>
      </c>
      <c r="U241" s="53" t="e">
        <f>+$C$30*'10 - 2013'!AW241</f>
        <v>#DIV/0!</v>
      </c>
      <c r="V241" s="53" t="e">
        <f>+$C$30*'10 - 2013'!AX241</f>
        <v>#DIV/0!</v>
      </c>
      <c r="W241" s="53" t="e">
        <f>+$C$30*'10 - 2013'!AY241</f>
        <v>#DIV/0!</v>
      </c>
      <c r="X241" s="53" t="e">
        <f>+$C$30*'10 - 2013'!AZ241</f>
        <v>#DIV/0!</v>
      </c>
      <c r="Y241" s="53" t="e">
        <f>+$C$30*'10 - 2013'!BA241</f>
        <v>#DIV/0!</v>
      </c>
      <c r="Z241" s="53" t="e">
        <f>+$C$30*'10 - 2013'!BB241</f>
        <v>#DIV/0!</v>
      </c>
      <c r="AA241" s="53" t="e">
        <f>+$C$30*'10 - 2013'!BC241</f>
        <v>#DIV/0!</v>
      </c>
      <c r="AB241" s="53" t="e">
        <f>+$C$30*'10 - 2013'!BD241</f>
        <v>#DIV/0!</v>
      </c>
      <c r="AC241" s="53" t="e">
        <f>+$C$30*'10 - 2013'!BE241</f>
        <v>#DIV/0!</v>
      </c>
      <c r="AD241" s="53" t="e">
        <f>+$C$30*'10 - 2013'!BF241</f>
        <v>#DIV/0!</v>
      </c>
      <c r="AE241" s="53" t="e">
        <f>+$C$30*'10 - 2013'!BG241</f>
        <v>#DIV/0!</v>
      </c>
      <c r="AF241" s="53" t="e">
        <f>+$C$30*'10 - 2013'!BH241</f>
        <v>#DIV/0!</v>
      </c>
      <c r="AG241" s="53" t="e">
        <f>+$C$30*'10 - 2013'!BI241</f>
        <v>#DIV/0!</v>
      </c>
      <c r="AH241" s="53" t="e">
        <f>+$C$30*'10 - 2013'!BJ241</f>
        <v>#DIV/0!</v>
      </c>
      <c r="AI241" s="2"/>
    </row>
    <row r="242" spans="1:35">
      <c r="A242" s="63">
        <v>235</v>
      </c>
      <c r="B242" s="53">
        <f>+'10 - 2013'!B242</f>
        <v>0</v>
      </c>
      <c r="C242" s="53" t="e">
        <f>+'10 - 2013'!AE242/'10 - 2013'!BK242</f>
        <v>#DIV/0!</v>
      </c>
      <c r="D242" s="53" t="e">
        <f>+$C$30*'10 - 2013'!AF242</f>
        <v>#DIV/0!</v>
      </c>
      <c r="E242" s="53" t="e">
        <f>+$C$30*'10 - 2013'!AG242</f>
        <v>#DIV/0!</v>
      </c>
      <c r="F242" s="53" t="e">
        <f>+$C$30*'10 - 2013'!AH242</f>
        <v>#DIV/0!</v>
      </c>
      <c r="G242" s="53" t="e">
        <f>+$C$30*'10 - 2013'!AI242</f>
        <v>#DIV/0!</v>
      </c>
      <c r="H242" s="53" t="e">
        <f>+$C$30*'10 - 2013'!AJ242</f>
        <v>#DIV/0!</v>
      </c>
      <c r="I242" s="53" t="e">
        <f>+$C$30*'10 - 2013'!AK242</f>
        <v>#DIV/0!</v>
      </c>
      <c r="J242" s="53" t="e">
        <f>+$C$30*'10 - 2013'!AL242</f>
        <v>#DIV/0!</v>
      </c>
      <c r="K242" s="53" t="e">
        <f>+$C$30*'10 - 2013'!AM242</f>
        <v>#DIV/0!</v>
      </c>
      <c r="L242" s="53" t="e">
        <f>+$C$30*'10 - 2013'!AN242</f>
        <v>#DIV/0!</v>
      </c>
      <c r="M242" s="53" t="e">
        <f>+$C$30*'10 - 2013'!AO242</f>
        <v>#DIV/0!</v>
      </c>
      <c r="N242" s="53" t="e">
        <f>+$C$30*'10 - 2013'!AP242</f>
        <v>#DIV/0!</v>
      </c>
      <c r="O242" s="53" t="e">
        <f>+$C$30*'10 - 2013'!AQ242</f>
        <v>#DIV/0!</v>
      </c>
      <c r="P242" s="53" t="e">
        <f>+$C$30*'10 - 2013'!AR242</f>
        <v>#DIV/0!</v>
      </c>
      <c r="Q242" s="53" t="e">
        <f>+$C$30*'10 - 2013'!AS242</f>
        <v>#DIV/0!</v>
      </c>
      <c r="R242" s="53" t="e">
        <f>+$C$30*'10 - 2013'!AT242</f>
        <v>#DIV/0!</v>
      </c>
      <c r="S242" s="53" t="e">
        <f>+$C$30*'10 - 2013'!AU242</f>
        <v>#DIV/0!</v>
      </c>
      <c r="T242" s="53" t="e">
        <f>+$C$30*'10 - 2013'!AV242</f>
        <v>#DIV/0!</v>
      </c>
      <c r="U242" s="53" t="e">
        <f>+$C$30*'10 - 2013'!AW242</f>
        <v>#DIV/0!</v>
      </c>
      <c r="V242" s="53" t="e">
        <f>+$C$30*'10 - 2013'!AX242</f>
        <v>#DIV/0!</v>
      </c>
      <c r="W242" s="53" t="e">
        <f>+$C$30*'10 - 2013'!AY242</f>
        <v>#DIV/0!</v>
      </c>
      <c r="X242" s="53" t="e">
        <f>+$C$30*'10 - 2013'!AZ242</f>
        <v>#DIV/0!</v>
      </c>
      <c r="Y242" s="53" t="e">
        <f>+$C$30*'10 - 2013'!BA242</f>
        <v>#DIV/0!</v>
      </c>
      <c r="Z242" s="53" t="e">
        <f>+$C$30*'10 - 2013'!BB242</f>
        <v>#DIV/0!</v>
      </c>
      <c r="AA242" s="53" t="e">
        <f>+$C$30*'10 - 2013'!BC242</f>
        <v>#DIV/0!</v>
      </c>
      <c r="AB242" s="53" t="e">
        <f>+$C$30*'10 - 2013'!BD242</f>
        <v>#DIV/0!</v>
      </c>
      <c r="AC242" s="53" t="e">
        <f>+$C$30*'10 - 2013'!BE242</f>
        <v>#DIV/0!</v>
      </c>
      <c r="AD242" s="53" t="e">
        <f>+$C$30*'10 - 2013'!BF242</f>
        <v>#DIV/0!</v>
      </c>
      <c r="AE242" s="53" t="e">
        <f>+$C$30*'10 - 2013'!BG242</f>
        <v>#DIV/0!</v>
      </c>
      <c r="AF242" s="53" t="e">
        <f>+$C$30*'10 - 2013'!BH242</f>
        <v>#DIV/0!</v>
      </c>
      <c r="AG242" s="53" t="e">
        <f>+$C$30*'10 - 2013'!BI242</f>
        <v>#DIV/0!</v>
      </c>
      <c r="AH242" s="53" t="e">
        <f>+$C$30*'10 - 2013'!BJ242</f>
        <v>#DIV/0!</v>
      </c>
      <c r="AI242" s="2"/>
    </row>
    <row r="243" spans="1:35">
      <c r="A243" s="63">
        <v>236</v>
      </c>
      <c r="B243" s="53">
        <f>+'10 - 2013'!B243</f>
        <v>0</v>
      </c>
      <c r="C243" s="53" t="e">
        <f>+'10 - 2013'!AE243/'10 - 2013'!BK243</f>
        <v>#DIV/0!</v>
      </c>
      <c r="D243" s="53" t="e">
        <f>+$C$30*'10 - 2013'!AF243</f>
        <v>#DIV/0!</v>
      </c>
      <c r="E243" s="53" t="e">
        <f>+$C$30*'10 - 2013'!AG243</f>
        <v>#DIV/0!</v>
      </c>
      <c r="F243" s="53" t="e">
        <f>+$C$30*'10 - 2013'!AH243</f>
        <v>#DIV/0!</v>
      </c>
      <c r="G243" s="53" t="e">
        <f>+$C$30*'10 - 2013'!AI243</f>
        <v>#DIV/0!</v>
      </c>
      <c r="H243" s="53" t="e">
        <f>+$C$30*'10 - 2013'!AJ243</f>
        <v>#DIV/0!</v>
      </c>
      <c r="I243" s="53" t="e">
        <f>+$C$30*'10 - 2013'!AK243</f>
        <v>#DIV/0!</v>
      </c>
      <c r="J243" s="53" t="e">
        <f>+$C$30*'10 - 2013'!AL243</f>
        <v>#DIV/0!</v>
      </c>
      <c r="K243" s="53" t="e">
        <f>+$C$30*'10 - 2013'!AM243</f>
        <v>#DIV/0!</v>
      </c>
      <c r="L243" s="53" t="e">
        <f>+$C$30*'10 - 2013'!AN243</f>
        <v>#DIV/0!</v>
      </c>
      <c r="M243" s="53" t="e">
        <f>+$C$30*'10 - 2013'!AO243</f>
        <v>#DIV/0!</v>
      </c>
      <c r="N243" s="53" t="e">
        <f>+$C$30*'10 - 2013'!AP243</f>
        <v>#DIV/0!</v>
      </c>
      <c r="O243" s="53" t="e">
        <f>+$C$30*'10 - 2013'!AQ243</f>
        <v>#DIV/0!</v>
      </c>
      <c r="P243" s="53" t="e">
        <f>+$C$30*'10 - 2013'!AR243</f>
        <v>#DIV/0!</v>
      </c>
      <c r="Q243" s="53" t="e">
        <f>+$C$30*'10 - 2013'!AS243</f>
        <v>#DIV/0!</v>
      </c>
      <c r="R243" s="53" t="e">
        <f>+$C$30*'10 - 2013'!AT243</f>
        <v>#DIV/0!</v>
      </c>
      <c r="S243" s="53" t="e">
        <f>+$C$30*'10 - 2013'!AU243</f>
        <v>#DIV/0!</v>
      </c>
      <c r="T243" s="53" t="e">
        <f>+$C$30*'10 - 2013'!AV243</f>
        <v>#DIV/0!</v>
      </c>
      <c r="U243" s="53" t="e">
        <f>+$C$30*'10 - 2013'!AW243</f>
        <v>#DIV/0!</v>
      </c>
      <c r="V243" s="53" t="e">
        <f>+$C$30*'10 - 2013'!AX243</f>
        <v>#DIV/0!</v>
      </c>
      <c r="W243" s="53" t="e">
        <f>+$C$30*'10 - 2013'!AY243</f>
        <v>#DIV/0!</v>
      </c>
      <c r="X243" s="53" t="e">
        <f>+$C$30*'10 - 2013'!AZ243</f>
        <v>#DIV/0!</v>
      </c>
      <c r="Y243" s="53" t="e">
        <f>+$C$30*'10 - 2013'!BA243</f>
        <v>#DIV/0!</v>
      </c>
      <c r="Z243" s="53" t="e">
        <f>+$C$30*'10 - 2013'!BB243</f>
        <v>#DIV/0!</v>
      </c>
      <c r="AA243" s="53" t="e">
        <f>+$C$30*'10 - 2013'!BC243</f>
        <v>#DIV/0!</v>
      </c>
      <c r="AB243" s="53" t="e">
        <f>+$C$30*'10 - 2013'!BD243</f>
        <v>#DIV/0!</v>
      </c>
      <c r="AC243" s="53" t="e">
        <f>+$C$30*'10 - 2013'!BE243</f>
        <v>#DIV/0!</v>
      </c>
      <c r="AD243" s="53" t="e">
        <f>+$C$30*'10 - 2013'!BF243</f>
        <v>#DIV/0!</v>
      </c>
      <c r="AE243" s="53" t="e">
        <f>+$C$30*'10 - 2013'!BG243</f>
        <v>#DIV/0!</v>
      </c>
      <c r="AF243" s="53" t="e">
        <f>+$C$30*'10 - 2013'!BH243</f>
        <v>#DIV/0!</v>
      </c>
      <c r="AG243" s="53" t="e">
        <f>+$C$30*'10 - 2013'!BI243</f>
        <v>#DIV/0!</v>
      </c>
      <c r="AH243" s="53" t="e">
        <f>+$C$30*'10 - 2013'!BJ243</f>
        <v>#DIV/0!</v>
      </c>
      <c r="AI243" s="2"/>
    </row>
    <row r="244" spans="1:35">
      <c r="A244" s="63">
        <v>237</v>
      </c>
      <c r="B244" s="53">
        <f>+'10 - 2013'!B244</f>
        <v>0</v>
      </c>
      <c r="C244" s="53" t="e">
        <f>+'10 - 2013'!AE244/'10 - 2013'!BK244</f>
        <v>#DIV/0!</v>
      </c>
      <c r="D244" s="53" t="e">
        <f>+$C$30*'10 - 2013'!AF244</f>
        <v>#DIV/0!</v>
      </c>
      <c r="E244" s="53" t="e">
        <f>+$C$30*'10 - 2013'!AG244</f>
        <v>#DIV/0!</v>
      </c>
      <c r="F244" s="53" t="e">
        <f>+$C$30*'10 - 2013'!AH244</f>
        <v>#DIV/0!</v>
      </c>
      <c r="G244" s="53" t="e">
        <f>+$C$30*'10 - 2013'!AI244</f>
        <v>#DIV/0!</v>
      </c>
      <c r="H244" s="53" t="e">
        <f>+$C$30*'10 - 2013'!AJ244</f>
        <v>#DIV/0!</v>
      </c>
      <c r="I244" s="53" t="e">
        <f>+$C$30*'10 - 2013'!AK244</f>
        <v>#DIV/0!</v>
      </c>
      <c r="J244" s="53" t="e">
        <f>+$C$30*'10 - 2013'!AL244</f>
        <v>#DIV/0!</v>
      </c>
      <c r="K244" s="53" t="e">
        <f>+$C$30*'10 - 2013'!AM244</f>
        <v>#DIV/0!</v>
      </c>
      <c r="L244" s="53" t="e">
        <f>+$C$30*'10 - 2013'!AN244</f>
        <v>#DIV/0!</v>
      </c>
      <c r="M244" s="53" t="e">
        <f>+$C$30*'10 - 2013'!AO244</f>
        <v>#DIV/0!</v>
      </c>
      <c r="N244" s="53" t="e">
        <f>+$C$30*'10 - 2013'!AP244</f>
        <v>#DIV/0!</v>
      </c>
      <c r="O244" s="53" t="e">
        <f>+$C$30*'10 - 2013'!AQ244</f>
        <v>#DIV/0!</v>
      </c>
      <c r="P244" s="53" t="e">
        <f>+$C$30*'10 - 2013'!AR244</f>
        <v>#DIV/0!</v>
      </c>
      <c r="Q244" s="53" t="e">
        <f>+$C$30*'10 - 2013'!AS244</f>
        <v>#DIV/0!</v>
      </c>
      <c r="R244" s="53" t="e">
        <f>+$C$30*'10 - 2013'!AT244</f>
        <v>#DIV/0!</v>
      </c>
      <c r="S244" s="53" t="e">
        <f>+$C$30*'10 - 2013'!AU244</f>
        <v>#DIV/0!</v>
      </c>
      <c r="T244" s="53" t="e">
        <f>+$C$30*'10 - 2013'!AV244</f>
        <v>#DIV/0!</v>
      </c>
      <c r="U244" s="53" t="e">
        <f>+$C$30*'10 - 2013'!AW244</f>
        <v>#DIV/0!</v>
      </c>
      <c r="V244" s="53" t="e">
        <f>+$C$30*'10 - 2013'!AX244</f>
        <v>#DIV/0!</v>
      </c>
      <c r="W244" s="53" t="e">
        <f>+$C$30*'10 - 2013'!AY244</f>
        <v>#DIV/0!</v>
      </c>
      <c r="X244" s="53" t="e">
        <f>+$C$30*'10 - 2013'!AZ244</f>
        <v>#DIV/0!</v>
      </c>
      <c r="Y244" s="53" t="e">
        <f>+$C$30*'10 - 2013'!BA244</f>
        <v>#DIV/0!</v>
      </c>
      <c r="Z244" s="53" t="e">
        <f>+$C$30*'10 - 2013'!BB244</f>
        <v>#DIV/0!</v>
      </c>
      <c r="AA244" s="53" t="e">
        <f>+$C$30*'10 - 2013'!BC244</f>
        <v>#DIV/0!</v>
      </c>
      <c r="AB244" s="53" t="e">
        <f>+$C$30*'10 - 2013'!BD244</f>
        <v>#DIV/0!</v>
      </c>
      <c r="AC244" s="53" t="e">
        <f>+$C$30*'10 - 2013'!BE244</f>
        <v>#DIV/0!</v>
      </c>
      <c r="AD244" s="53" t="e">
        <f>+$C$30*'10 - 2013'!BF244</f>
        <v>#DIV/0!</v>
      </c>
      <c r="AE244" s="53" t="e">
        <f>+$C$30*'10 - 2013'!BG244</f>
        <v>#DIV/0!</v>
      </c>
      <c r="AF244" s="53" t="e">
        <f>+$C$30*'10 - 2013'!BH244</f>
        <v>#DIV/0!</v>
      </c>
      <c r="AG244" s="53" t="e">
        <f>+$C$30*'10 - 2013'!BI244</f>
        <v>#DIV/0!</v>
      </c>
      <c r="AH244" s="53" t="e">
        <f>+$C$30*'10 - 2013'!BJ244</f>
        <v>#DIV/0!</v>
      </c>
      <c r="AI244" s="2"/>
    </row>
    <row r="245" spans="1:35">
      <c r="A245" s="63">
        <v>238</v>
      </c>
      <c r="B245" s="53">
        <f>+'10 - 2013'!B245</f>
        <v>0</v>
      </c>
      <c r="C245" s="53" t="e">
        <f>+'10 - 2013'!AE245/'10 - 2013'!BK245</f>
        <v>#DIV/0!</v>
      </c>
      <c r="D245" s="53" t="e">
        <f>+$C$30*'10 - 2013'!AF245</f>
        <v>#DIV/0!</v>
      </c>
      <c r="E245" s="53" t="e">
        <f>+$C$30*'10 - 2013'!AG245</f>
        <v>#DIV/0!</v>
      </c>
      <c r="F245" s="53" t="e">
        <f>+$C$30*'10 - 2013'!AH245</f>
        <v>#DIV/0!</v>
      </c>
      <c r="G245" s="53" t="e">
        <f>+$C$30*'10 - 2013'!AI245</f>
        <v>#DIV/0!</v>
      </c>
      <c r="H245" s="53" t="e">
        <f>+$C$30*'10 - 2013'!AJ245</f>
        <v>#DIV/0!</v>
      </c>
      <c r="I245" s="53" t="e">
        <f>+$C$30*'10 - 2013'!AK245</f>
        <v>#DIV/0!</v>
      </c>
      <c r="J245" s="53" t="e">
        <f>+$C$30*'10 - 2013'!AL245</f>
        <v>#DIV/0!</v>
      </c>
      <c r="K245" s="53" t="e">
        <f>+$C$30*'10 - 2013'!AM245</f>
        <v>#DIV/0!</v>
      </c>
      <c r="L245" s="53" t="e">
        <f>+$C$30*'10 - 2013'!AN245</f>
        <v>#DIV/0!</v>
      </c>
      <c r="M245" s="53" t="e">
        <f>+$C$30*'10 - 2013'!AO245</f>
        <v>#DIV/0!</v>
      </c>
      <c r="N245" s="53" t="e">
        <f>+$C$30*'10 - 2013'!AP245</f>
        <v>#DIV/0!</v>
      </c>
      <c r="O245" s="53" t="e">
        <f>+$C$30*'10 - 2013'!AQ245</f>
        <v>#DIV/0!</v>
      </c>
      <c r="P245" s="53" t="e">
        <f>+$C$30*'10 - 2013'!AR245</f>
        <v>#DIV/0!</v>
      </c>
      <c r="Q245" s="53" t="e">
        <f>+$C$30*'10 - 2013'!AS245</f>
        <v>#DIV/0!</v>
      </c>
      <c r="R245" s="53" t="e">
        <f>+$C$30*'10 - 2013'!AT245</f>
        <v>#DIV/0!</v>
      </c>
      <c r="S245" s="53" t="e">
        <f>+$C$30*'10 - 2013'!AU245</f>
        <v>#DIV/0!</v>
      </c>
      <c r="T245" s="53" t="e">
        <f>+$C$30*'10 - 2013'!AV245</f>
        <v>#DIV/0!</v>
      </c>
      <c r="U245" s="53" t="e">
        <f>+$C$30*'10 - 2013'!AW245</f>
        <v>#DIV/0!</v>
      </c>
      <c r="V245" s="53" t="e">
        <f>+$C$30*'10 - 2013'!AX245</f>
        <v>#DIV/0!</v>
      </c>
      <c r="W245" s="53" t="e">
        <f>+$C$30*'10 - 2013'!AY245</f>
        <v>#DIV/0!</v>
      </c>
      <c r="X245" s="53" t="e">
        <f>+$C$30*'10 - 2013'!AZ245</f>
        <v>#DIV/0!</v>
      </c>
      <c r="Y245" s="53" t="e">
        <f>+$C$30*'10 - 2013'!BA245</f>
        <v>#DIV/0!</v>
      </c>
      <c r="Z245" s="53" t="e">
        <f>+$C$30*'10 - 2013'!BB245</f>
        <v>#DIV/0!</v>
      </c>
      <c r="AA245" s="53" t="e">
        <f>+$C$30*'10 - 2013'!BC245</f>
        <v>#DIV/0!</v>
      </c>
      <c r="AB245" s="53" t="e">
        <f>+$C$30*'10 - 2013'!BD245</f>
        <v>#DIV/0!</v>
      </c>
      <c r="AC245" s="53" t="e">
        <f>+$C$30*'10 - 2013'!BE245</f>
        <v>#DIV/0!</v>
      </c>
      <c r="AD245" s="53" t="e">
        <f>+$C$30*'10 - 2013'!BF245</f>
        <v>#DIV/0!</v>
      </c>
      <c r="AE245" s="53" t="e">
        <f>+$C$30*'10 - 2013'!BG245</f>
        <v>#DIV/0!</v>
      </c>
      <c r="AF245" s="53" t="e">
        <f>+$C$30*'10 - 2013'!BH245</f>
        <v>#DIV/0!</v>
      </c>
      <c r="AG245" s="53" t="e">
        <f>+$C$30*'10 - 2013'!BI245</f>
        <v>#DIV/0!</v>
      </c>
      <c r="AH245" s="53" t="e">
        <f>+$C$30*'10 - 2013'!BJ245</f>
        <v>#DIV/0!</v>
      </c>
      <c r="AI245" s="2"/>
    </row>
    <row r="246" spans="1:35">
      <c r="A246" s="63">
        <v>239</v>
      </c>
      <c r="B246" s="53">
        <f>+'10 - 2013'!B246</f>
        <v>0</v>
      </c>
      <c r="C246" s="53" t="e">
        <f>+'10 - 2013'!AE246/'10 - 2013'!BK246</f>
        <v>#DIV/0!</v>
      </c>
      <c r="D246" s="53" t="e">
        <f>+$C$30*'10 - 2013'!AF246</f>
        <v>#DIV/0!</v>
      </c>
      <c r="E246" s="53" t="e">
        <f>+$C$30*'10 - 2013'!AG246</f>
        <v>#DIV/0!</v>
      </c>
      <c r="F246" s="53" t="e">
        <f>+$C$30*'10 - 2013'!AH246</f>
        <v>#DIV/0!</v>
      </c>
      <c r="G246" s="53" t="e">
        <f>+$C$30*'10 - 2013'!AI246</f>
        <v>#DIV/0!</v>
      </c>
      <c r="H246" s="53" t="e">
        <f>+$C$30*'10 - 2013'!AJ246</f>
        <v>#DIV/0!</v>
      </c>
      <c r="I246" s="53" t="e">
        <f>+$C$30*'10 - 2013'!AK246</f>
        <v>#DIV/0!</v>
      </c>
      <c r="J246" s="53" t="e">
        <f>+$C$30*'10 - 2013'!AL246</f>
        <v>#DIV/0!</v>
      </c>
      <c r="K246" s="53" t="e">
        <f>+$C$30*'10 - 2013'!AM246</f>
        <v>#DIV/0!</v>
      </c>
      <c r="L246" s="53" t="e">
        <f>+$C$30*'10 - 2013'!AN246</f>
        <v>#DIV/0!</v>
      </c>
      <c r="M246" s="53" t="e">
        <f>+$C$30*'10 - 2013'!AO246</f>
        <v>#DIV/0!</v>
      </c>
      <c r="N246" s="53" t="e">
        <f>+$C$30*'10 - 2013'!AP246</f>
        <v>#DIV/0!</v>
      </c>
      <c r="O246" s="53" t="e">
        <f>+$C$30*'10 - 2013'!AQ246</f>
        <v>#DIV/0!</v>
      </c>
      <c r="P246" s="53" t="e">
        <f>+$C$30*'10 - 2013'!AR246</f>
        <v>#DIV/0!</v>
      </c>
      <c r="Q246" s="53" t="e">
        <f>+$C$30*'10 - 2013'!AS246</f>
        <v>#DIV/0!</v>
      </c>
      <c r="R246" s="53" t="e">
        <f>+$C$30*'10 - 2013'!AT246</f>
        <v>#DIV/0!</v>
      </c>
      <c r="S246" s="53" t="e">
        <f>+$C$30*'10 - 2013'!AU246</f>
        <v>#DIV/0!</v>
      </c>
      <c r="T246" s="53" t="e">
        <f>+$C$30*'10 - 2013'!AV246</f>
        <v>#DIV/0!</v>
      </c>
      <c r="U246" s="53" t="e">
        <f>+$C$30*'10 - 2013'!AW246</f>
        <v>#DIV/0!</v>
      </c>
      <c r="V246" s="53" t="e">
        <f>+$C$30*'10 - 2013'!AX246</f>
        <v>#DIV/0!</v>
      </c>
      <c r="W246" s="53" t="e">
        <f>+$C$30*'10 - 2013'!AY246</f>
        <v>#DIV/0!</v>
      </c>
      <c r="X246" s="53" t="e">
        <f>+$C$30*'10 - 2013'!AZ246</f>
        <v>#DIV/0!</v>
      </c>
      <c r="Y246" s="53" t="e">
        <f>+$C$30*'10 - 2013'!BA246</f>
        <v>#DIV/0!</v>
      </c>
      <c r="Z246" s="53" t="e">
        <f>+$C$30*'10 - 2013'!BB246</f>
        <v>#DIV/0!</v>
      </c>
      <c r="AA246" s="53" t="e">
        <f>+$C$30*'10 - 2013'!BC246</f>
        <v>#DIV/0!</v>
      </c>
      <c r="AB246" s="53" t="e">
        <f>+$C$30*'10 - 2013'!BD246</f>
        <v>#DIV/0!</v>
      </c>
      <c r="AC246" s="53" t="e">
        <f>+$C$30*'10 - 2013'!BE246</f>
        <v>#DIV/0!</v>
      </c>
      <c r="AD246" s="53" t="e">
        <f>+$C$30*'10 - 2013'!BF246</f>
        <v>#DIV/0!</v>
      </c>
      <c r="AE246" s="53" t="e">
        <f>+$C$30*'10 - 2013'!BG246</f>
        <v>#DIV/0!</v>
      </c>
      <c r="AF246" s="53" t="e">
        <f>+$C$30*'10 - 2013'!BH246</f>
        <v>#DIV/0!</v>
      </c>
      <c r="AG246" s="53" t="e">
        <f>+$C$30*'10 - 2013'!BI246</f>
        <v>#DIV/0!</v>
      </c>
      <c r="AH246" s="53" t="e">
        <f>+$C$30*'10 - 2013'!BJ246</f>
        <v>#DIV/0!</v>
      </c>
      <c r="AI246" s="2"/>
    </row>
    <row r="247" spans="1:35">
      <c r="A247" s="63">
        <v>240</v>
      </c>
      <c r="B247" s="53">
        <f>+'10 - 2013'!B247</f>
        <v>0</v>
      </c>
      <c r="C247" s="53" t="e">
        <f>+'10 - 2013'!AE247/'10 - 2013'!BK247</f>
        <v>#DIV/0!</v>
      </c>
      <c r="D247" s="53" t="e">
        <f>+$C$30*'10 - 2013'!AF247</f>
        <v>#DIV/0!</v>
      </c>
      <c r="E247" s="53" t="e">
        <f>+$C$30*'10 - 2013'!AG247</f>
        <v>#DIV/0!</v>
      </c>
      <c r="F247" s="53" t="e">
        <f>+$C$30*'10 - 2013'!AH247</f>
        <v>#DIV/0!</v>
      </c>
      <c r="G247" s="53" t="e">
        <f>+$C$30*'10 - 2013'!AI247</f>
        <v>#DIV/0!</v>
      </c>
      <c r="H247" s="53" t="e">
        <f>+$C$30*'10 - 2013'!AJ247</f>
        <v>#DIV/0!</v>
      </c>
      <c r="I247" s="53" t="e">
        <f>+$C$30*'10 - 2013'!AK247</f>
        <v>#DIV/0!</v>
      </c>
      <c r="J247" s="53" t="e">
        <f>+$C$30*'10 - 2013'!AL247</f>
        <v>#DIV/0!</v>
      </c>
      <c r="K247" s="53" t="e">
        <f>+$C$30*'10 - 2013'!AM247</f>
        <v>#DIV/0!</v>
      </c>
      <c r="L247" s="53" t="e">
        <f>+$C$30*'10 - 2013'!AN247</f>
        <v>#DIV/0!</v>
      </c>
      <c r="M247" s="53" t="e">
        <f>+$C$30*'10 - 2013'!AO247</f>
        <v>#DIV/0!</v>
      </c>
      <c r="N247" s="53" t="e">
        <f>+$C$30*'10 - 2013'!AP247</f>
        <v>#DIV/0!</v>
      </c>
      <c r="O247" s="53" t="e">
        <f>+$C$30*'10 - 2013'!AQ247</f>
        <v>#DIV/0!</v>
      </c>
      <c r="P247" s="53" t="e">
        <f>+$C$30*'10 - 2013'!AR247</f>
        <v>#DIV/0!</v>
      </c>
      <c r="Q247" s="53" t="e">
        <f>+$C$30*'10 - 2013'!AS247</f>
        <v>#DIV/0!</v>
      </c>
      <c r="R247" s="53" t="e">
        <f>+$C$30*'10 - 2013'!AT247</f>
        <v>#DIV/0!</v>
      </c>
      <c r="S247" s="53" t="e">
        <f>+$C$30*'10 - 2013'!AU247</f>
        <v>#DIV/0!</v>
      </c>
      <c r="T247" s="53" t="e">
        <f>+$C$30*'10 - 2013'!AV247</f>
        <v>#DIV/0!</v>
      </c>
      <c r="U247" s="53" t="e">
        <f>+$C$30*'10 - 2013'!AW247</f>
        <v>#DIV/0!</v>
      </c>
      <c r="V247" s="53" t="e">
        <f>+$C$30*'10 - 2013'!AX247</f>
        <v>#DIV/0!</v>
      </c>
      <c r="W247" s="53" t="e">
        <f>+$C$30*'10 - 2013'!AY247</f>
        <v>#DIV/0!</v>
      </c>
      <c r="X247" s="53" t="e">
        <f>+$C$30*'10 - 2013'!AZ247</f>
        <v>#DIV/0!</v>
      </c>
      <c r="Y247" s="53" t="e">
        <f>+$C$30*'10 - 2013'!BA247</f>
        <v>#DIV/0!</v>
      </c>
      <c r="Z247" s="53" t="e">
        <f>+$C$30*'10 - 2013'!BB247</f>
        <v>#DIV/0!</v>
      </c>
      <c r="AA247" s="53" t="e">
        <f>+$C$30*'10 - 2013'!BC247</f>
        <v>#DIV/0!</v>
      </c>
      <c r="AB247" s="53" t="e">
        <f>+$C$30*'10 - 2013'!BD247</f>
        <v>#DIV/0!</v>
      </c>
      <c r="AC247" s="53" t="e">
        <f>+$C$30*'10 - 2013'!BE247</f>
        <v>#DIV/0!</v>
      </c>
      <c r="AD247" s="53" t="e">
        <f>+$C$30*'10 - 2013'!BF247</f>
        <v>#DIV/0!</v>
      </c>
      <c r="AE247" s="53" t="e">
        <f>+$C$30*'10 - 2013'!BG247</f>
        <v>#DIV/0!</v>
      </c>
      <c r="AF247" s="53" t="e">
        <f>+$C$30*'10 - 2013'!BH247</f>
        <v>#DIV/0!</v>
      </c>
      <c r="AG247" s="53" t="e">
        <f>+$C$30*'10 - 2013'!BI247</f>
        <v>#DIV/0!</v>
      </c>
      <c r="AH247" s="53" t="e">
        <f>+$C$30*'10 - 2013'!BJ247</f>
        <v>#DIV/0!</v>
      </c>
      <c r="AI247" s="2"/>
    </row>
    <row r="248" spans="1:35">
      <c r="A248" s="63">
        <v>241</v>
      </c>
      <c r="B248" s="53">
        <f>+'10 - 2013'!B248</f>
        <v>0</v>
      </c>
      <c r="C248" s="53" t="e">
        <f>+'10 - 2013'!AE248/'10 - 2013'!BK248</f>
        <v>#DIV/0!</v>
      </c>
      <c r="D248" s="53" t="e">
        <f>+$C$30*'10 - 2013'!AF248</f>
        <v>#DIV/0!</v>
      </c>
      <c r="E248" s="53" t="e">
        <f>+$C$30*'10 - 2013'!AG248</f>
        <v>#DIV/0!</v>
      </c>
      <c r="F248" s="53" t="e">
        <f>+$C$30*'10 - 2013'!AH248</f>
        <v>#DIV/0!</v>
      </c>
      <c r="G248" s="53" t="e">
        <f>+$C$30*'10 - 2013'!AI248</f>
        <v>#DIV/0!</v>
      </c>
      <c r="H248" s="53" t="e">
        <f>+$C$30*'10 - 2013'!AJ248</f>
        <v>#DIV/0!</v>
      </c>
      <c r="I248" s="53" t="e">
        <f>+$C$30*'10 - 2013'!AK248</f>
        <v>#DIV/0!</v>
      </c>
      <c r="J248" s="53" t="e">
        <f>+$C$30*'10 - 2013'!AL248</f>
        <v>#DIV/0!</v>
      </c>
      <c r="K248" s="53" t="e">
        <f>+$C$30*'10 - 2013'!AM248</f>
        <v>#DIV/0!</v>
      </c>
      <c r="L248" s="53" t="e">
        <f>+$C$30*'10 - 2013'!AN248</f>
        <v>#DIV/0!</v>
      </c>
      <c r="M248" s="53" t="e">
        <f>+$C$30*'10 - 2013'!AO248</f>
        <v>#DIV/0!</v>
      </c>
      <c r="N248" s="53" t="e">
        <f>+$C$30*'10 - 2013'!AP248</f>
        <v>#DIV/0!</v>
      </c>
      <c r="O248" s="53" t="e">
        <f>+$C$30*'10 - 2013'!AQ248</f>
        <v>#DIV/0!</v>
      </c>
      <c r="P248" s="53" t="e">
        <f>+$C$30*'10 - 2013'!AR248</f>
        <v>#DIV/0!</v>
      </c>
      <c r="Q248" s="53" t="e">
        <f>+$C$30*'10 - 2013'!AS248</f>
        <v>#DIV/0!</v>
      </c>
      <c r="R248" s="53" t="e">
        <f>+$C$30*'10 - 2013'!AT248</f>
        <v>#DIV/0!</v>
      </c>
      <c r="S248" s="53" t="e">
        <f>+$C$30*'10 - 2013'!AU248</f>
        <v>#DIV/0!</v>
      </c>
      <c r="T248" s="53" t="e">
        <f>+$C$30*'10 - 2013'!AV248</f>
        <v>#DIV/0!</v>
      </c>
      <c r="U248" s="53" t="e">
        <f>+$C$30*'10 - 2013'!AW248</f>
        <v>#DIV/0!</v>
      </c>
      <c r="V248" s="53" t="e">
        <f>+$C$30*'10 - 2013'!AX248</f>
        <v>#DIV/0!</v>
      </c>
      <c r="W248" s="53" t="e">
        <f>+$C$30*'10 - 2013'!AY248</f>
        <v>#DIV/0!</v>
      </c>
      <c r="X248" s="53" t="e">
        <f>+$C$30*'10 - 2013'!AZ248</f>
        <v>#DIV/0!</v>
      </c>
      <c r="Y248" s="53" t="e">
        <f>+$C$30*'10 - 2013'!BA248</f>
        <v>#DIV/0!</v>
      </c>
      <c r="Z248" s="53" t="e">
        <f>+$C$30*'10 - 2013'!BB248</f>
        <v>#DIV/0!</v>
      </c>
      <c r="AA248" s="53" t="e">
        <f>+$C$30*'10 - 2013'!BC248</f>
        <v>#DIV/0!</v>
      </c>
      <c r="AB248" s="53" t="e">
        <f>+$C$30*'10 - 2013'!BD248</f>
        <v>#DIV/0!</v>
      </c>
      <c r="AC248" s="53" t="e">
        <f>+$C$30*'10 - 2013'!BE248</f>
        <v>#DIV/0!</v>
      </c>
      <c r="AD248" s="53" t="e">
        <f>+$C$30*'10 - 2013'!BF248</f>
        <v>#DIV/0!</v>
      </c>
      <c r="AE248" s="53" t="e">
        <f>+$C$30*'10 - 2013'!BG248</f>
        <v>#DIV/0!</v>
      </c>
      <c r="AF248" s="53" t="e">
        <f>+$C$30*'10 - 2013'!BH248</f>
        <v>#DIV/0!</v>
      </c>
      <c r="AG248" s="53" t="e">
        <f>+$C$30*'10 - 2013'!BI248</f>
        <v>#DIV/0!</v>
      </c>
      <c r="AH248" s="53" t="e">
        <f>+$C$30*'10 - 2013'!BJ248</f>
        <v>#DIV/0!</v>
      </c>
      <c r="AI248" s="2"/>
    </row>
    <row r="249" spans="1:35">
      <c r="A249" s="63">
        <v>242</v>
      </c>
      <c r="B249" s="53">
        <f>+'10 - 2013'!B249</f>
        <v>0</v>
      </c>
      <c r="C249" s="53" t="e">
        <f>+'10 - 2013'!AE249/'10 - 2013'!BK249</f>
        <v>#DIV/0!</v>
      </c>
      <c r="D249" s="53" t="e">
        <f>+$C$30*'10 - 2013'!AF249</f>
        <v>#DIV/0!</v>
      </c>
      <c r="E249" s="53" t="e">
        <f>+$C$30*'10 - 2013'!AG249</f>
        <v>#DIV/0!</v>
      </c>
      <c r="F249" s="53" t="e">
        <f>+$C$30*'10 - 2013'!AH249</f>
        <v>#DIV/0!</v>
      </c>
      <c r="G249" s="53" t="e">
        <f>+$C$30*'10 - 2013'!AI249</f>
        <v>#DIV/0!</v>
      </c>
      <c r="H249" s="53" t="e">
        <f>+$C$30*'10 - 2013'!AJ249</f>
        <v>#DIV/0!</v>
      </c>
      <c r="I249" s="53" t="e">
        <f>+$C$30*'10 - 2013'!AK249</f>
        <v>#DIV/0!</v>
      </c>
      <c r="J249" s="53" t="e">
        <f>+$C$30*'10 - 2013'!AL249</f>
        <v>#DIV/0!</v>
      </c>
      <c r="K249" s="53" t="e">
        <f>+$C$30*'10 - 2013'!AM249</f>
        <v>#DIV/0!</v>
      </c>
      <c r="L249" s="53" t="e">
        <f>+$C$30*'10 - 2013'!AN249</f>
        <v>#DIV/0!</v>
      </c>
      <c r="M249" s="53" t="e">
        <f>+$C$30*'10 - 2013'!AO249</f>
        <v>#DIV/0!</v>
      </c>
      <c r="N249" s="53" t="e">
        <f>+$C$30*'10 - 2013'!AP249</f>
        <v>#DIV/0!</v>
      </c>
      <c r="O249" s="53" t="e">
        <f>+$C$30*'10 - 2013'!AQ249</f>
        <v>#DIV/0!</v>
      </c>
      <c r="P249" s="53" t="e">
        <f>+$C$30*'10 - 2013'!AR249</f>
        <v>#DIV/0!</v>
      </c>
      <c r="Q249" s="53" t="e">
        <f>+$C$30*'10 - 2013'!AS249</f>
        <v>#DIV/0!</v>
      </c>
      <c r="R249" s="53" t="e">
        <f>+$C$30*'10 - 2013'!AT249</f>
        <v>#DIV/0!</v>
      </c>
      <c r="S249" s="53" t="e">
        <f>+$C$30*'10 - 2013'!AU249</f>
        <v>#DIV/0!</v>
      </c>
      <c r="T249" s="53" t="e">
        <f>+$C$30*'10 - 2013'!AV249</f>
        <v>#DIV/0!</v>
      </c>
      <c r="U249" s="53" t="e">
        <f>+$C$30*'10 - 2013'!AW249</f>
        <v>#DIV/0!</v>
      </c>
      <c r="V249" s="53" t="e">
        <f>+$C$30*'10 - 2013'!AX249</f>
        <v>#DIV/0!</v>
      </c>
      <c r="W249" s="53" t="e">
        <f>+$C$30*'10 - 2013'!AY249</f>
        <v>#DIV/0!</v>
      </c>
      <c r="X249" s="53" t="e">
        <f>+$C$30*'10 - 2013'!AZ249</f>
        <v>#DIV/0!</v>
      </c>
      <c r="Y249" s="53" t="e">
        <f>+$C$30*'10 - 2013'!BA249</f>
        <v>#DIV/0!</v>
      </c>
      <c r="Z249" s="53" t="e">
        <f>+$C$30*'10 - 2013'!BB249</f>
        <v>#DIV/0!</v>
      </c>
      <c r="AA249" s="53" t="e">
        <f>+$C$30*'10 - 2013'!BC249</f>
        <v>#DIV/0!</v>
      </c>
      <c r="AB249" s="53" t="e">
        <f>+$C$30*'10 - 2013'!BD249</f>
        <v>#DIV/0!</v>
      </c>
      <c r="AC249" s="53" t="e">
        <f>+$C$30*'10 - 2013'!BE249</f>
        <v>#DIV/0!</v>
      </c>
      <c r="AD249" s="53" t="e">
        <f>+$C$30*'10 - 2013'!BF249</f>
        <v>#DIV/0!</v>
      </c>
      <c r="AE249" s="53" t="e">
        <f>+$C$30*'10 - 2013'!BG249</f>
        <v>#DIV/0!</v>
      </c>
      <c r="AF249" s="53" t="e">
        <f>+$C$30*'10 - 2013'!BH249</f>
        <v>#DIV/0!</v>
      </c>
      <c r="AG249" s="53" t="e">
        <f>+$C$30*'10 - 2013'!BI249</f>
        <v>#DIV/0!</v>
      </c>
      <c r="AH249" s="53" t="e">
        <f>+$C$30*'10 - 2013'!BJ249</f>
        <v>#DIV/0!</v>
      </c>
      <c r="AI249" s="2"/>
    </row>
    <row r="250" spans="1:35">
      <c r="A250" s="63">
        <v>243</v>
      </c>
      <c r="B250" s="53">
        <f>+'10 - 2013'!B250</f>
        <v>0</v>
      </c>
      <c r="C250" s="53" t="e">
        <f>+'10 - 2013'!AE250/'10 - 2013'!BK250</f>
        <v>#DIV/0!</v>
      </c>
      <c r="D250" s="53" t="e">
        <f>+$C$30*'10 - 2013'!AF250</f>
        <v>#DIV/0!</v>
      </c>
      <c r="E250" s="53" t="e">
        <f>+$C$30*'10 - 2013'!AG250</f>
        <v>#DIV/0!</v>
      </c>
      <c r="F250" s="53" t="e">
        <f>+$C$30*'10 - 2013'!AH250</f>
        <v>#DIV/0!</v>
      </c>
      <c r="G250" s="53" t="e">
        <f>+$C$30*'10 - 2013'!AI250</f>
        <v>#DIV/0!</v>
      </c>
      <c r="H250" s="53" t="e">
        <f>+$C$30*'10 - 2013'!AJ250</f>
        <v>#DIV/0!</v>
      </c>
      <c r="I250" s="53" t="e">
        <f>+$C$30*'10 - 2013'!AK250</f>
        <v>#DIV/0!</v>
      </c>
      <c r="J250" s="53" t="e">
        <f>+$C$30*'10 - 2013'!AL250</f>
        <v>#DIV/0!</v>
      </c>
      <c r="K250" s="53" t="e">
        <f>+$C$30*'10 - 2013'!AM250</f>
        <v>#DIV/0!</v>
      </c>
      <c r="L250" s="53" t="e">
        <f>+$C$30*'10 - 2013'!AN250</f>
        <v>#DIV/0!</v>
      </c>
      <c r="M250" s="53" t="e">
        <f>+$C$30*'10 - 2013'!AO250</f>
        <v>#DIV/0!</v>
      </c>
      <c r="N250" s="53" t="e">
        <f>+$C$30*'10 - 2013'!AP250</f>
        <v>#DIV/0!</v>
      </c>
      <c r="O250" s="53" t="e">
        <f>+$C$30*'10 - 2013'!AQ250</f>
        <v>#DIV/0!</v>
      </c>
      <c r="P250" s="53" t="e">
        <f>+$C$30*'10 - 2013'!AR250</f>
        <v>#DIV/0!</v>
      </c>
      <c r="Q250" s="53" t="e">
        <f>+$C$30*'10 - 2013'!AS250</f>
        <v>#DIV/0!</v>
      </c>
      <c r="R250" s="53" t="e">
        <f>+$C$30*'10 - 2013'!AT250</f>
        <v>#DIV/0!</v>
      </c>
      <c r="S250" s="53" t="e">
        <f>+$C$30*'10 - 2013'!AU250</f>
        <v>#DIV/0!</v>
      </c>
      <c r="T250" s="53" t="e">
        <f>+$C$30*'10 - 2013'!AV250</f>
        <v>#DIV/0!</v>
      </c>
      <c r="U250" s="53" t="e">
        <f>+$C$30*'10 - 2013'!AW250</f>
        <v>#DIV/0!</v>
      </c>
      <c r="V250" s="53" t="e">
        <f>+$C$30*'10 - 2013'!AX250</f>
        <v>#DIV/0!</v>
      </c>
      <c r="W250" s="53" t="e">
        <f>+$C$30*'10 - 2013'!AY250</f>
        <v>#DIV/0!</v>
      </c>
      <c r="X250" s="53" t="e">
        <f>+$C$30*'10 - 2013'!AZ250</f>
        <v>#DIV/0!</v>
      </c>
      <c r="Y250" s="53" t="e">
        <f>+$C$30*'10 - 2013'!BA250</f>
        <v>#DIV/0!</v>
      </c>
      <c r="Z250" s="53" t="e">
        <f>+$C$30*'10 - 2013'!BB250</f>
        <v>#DIV/0!</v>
      </c>
      <c r="AA250" s="53" t="e">
        <f>+$C$30*'10 - 2013'!BC250</f>
        <v>#DIV/0!</v>
      </c>
      <c r="AB250" s="53" t="e">
        <f>+$C$30*'10 - 2013'!BD250</f>
        <v>#DIV/0!</v>
      </c>
      <c r="AC250" s="53" t="e">
        <f>+$C$30*'10 - 2013'!BE250</f>
        <v>#DIV/0!</v>
      </c>
      <c r="AD250" s="53" t="e">
        <f>+$C$30*'10 - 2013'!BF250</f>
        <v>#DIV/0!</v>
      </c>
      <c r="AE250" s="53" t="e">
        <f>+$C$30*'10 - 2013'!BG250</f>
        <v>#DIV/0!</v>
      </c>
      <c r="AF250" s="53" t="e">
        <f>+$C$30*'10 - 2013'!BH250</f>
        <v>#DIV/0!</v>
      </c>
      <c r="AG250" s="53" t="e">
        <f>+$C$30*'10 - 2013'!BI250</f>
        <v>#DIV/0!</v>
      </c>
      <c r="AH250" s="53" t="e">
        <f>+$C$30*'10 - 2013'!BJ250</f>
        <v>#DIV/0!</v>
      </c>
      <c r="AI250" s="2"/>
    </row>
    <row r="251" spans="1:35">
      <c r="A251" s="63">
        <v>244</v>
      </c>
      <c r="B251" s="53">
        <f>+'10 - 2013'!B251</f>
        <v>0</v>
      </c>
      <c r="C251" s="53" t="e">
        <f>+'10 - 2013'!AE251/'10 - 2013'!BK251</f>
        <v>#DIV/0!</v>
      </c>
      <c r="D251" s="53" t="e">
        <f>+$C$30*'10 - 2013'!AF251</f>
        <v>#DIV/0!</v>
      </c>
      <c r="E251" s="53" t="e">
        <f>+$C$30*'10 - 2013'!AG251</f>
        <v>#DIV/0!</v>
      </c>
      <c r="F251" s="53" t="e">
        <f>+$C$30*'10 - 2013'!AH251</f>
        <v>#DIV/0!</v>
      </c>
      <c r="G251" s="53" t="e">
        <f>+$C$30*'10 - 2013'!AI251</f>
        <v>#DIV/0!</v>
      </c>
      <c r="H251" s="53" t="e">
        <f>+$C$30*'10 - 2013'!AJ251</f>
        <v>#DIV/0!</v>
      </c>
      <c r="I251" s="53" t="e">
        <f>+$C$30*'10 - 2013'!AK251</f>
        <v>#DIV/0!</v>
      </c>
      <c r="J251" s="53" t="e">
        <f>+$C$30*'10 - 2013'!AL251</f>
        <v>#DIV/0!</v>
      </c>
      <c r="K251" s="53" t="e">
        <f>+$C$30*'10 - 2013'!AM251</f>
        <v>#DIV/0!</v>
      </c>
      <c r="L251" s="53" t="e">
        <f>+$C$30*'10 - 2013'!AN251</f>
        <v>#DIV/0!</v>
      </c>
      <c r="M251" s="53" t="e">
        <f>+$C$30*'10 - 2013'!AO251</f>
        <v>#DIV/0!</v>
      </c>
      <c r="N251" s="53" t="e">
        <f>+$C$30*'10 - 2013'!AP251</f>
        <v>#DIV/0!</v>
      </c>
      <c r="O251" s="53" t="e">
        <f>+$C$30*'10 - 2013'!AQ251</f>
        <v>#DIV/0!</v>
      </c>
      <c r="P251" s="53" t="e">
        <f>+$C$30*'10 - 2013'!AR251</f>
        <v>#DIV/0!</v>
      </c>
      <c r="Q251" s="53" t="e">
        <f>+$C$30*'10 - 2013'!AS251</f>
        <v>#DIV/0!</v>
      </c>
      <c r="R251" s="53" t="e">
        <f>+$C$30*'10 - 2013'!AT251</f>
        <v>#DIV/0!</v>
      </c>
      <c r="S251" s="53" t="e">
        <f>+$C$30*'10 - 2013'!AU251</f>
        <v>#DIV/0!</v>
      </c>
      <c r="T251" s="53" t="e">
        <f>+$C$30*'10 - 2013'!AV251</f>
        <v>#DIV/0!</v>
      </c>
      <c r="U251" s="53" t="e">
        <f>+$C$30*'10 - 2013'!AW251</f>
        <v>#DIV/0!</v>
      </c>
      <c r="V251" s="53" t="e">
        <f>+$C$30*'10 - 2013'!AX251</f>
        <v>#DIV/0!</v>
      </c>
      <c r="W251" s="53" t="e">
        <f>+$C$30*'10 - 2013'!AY251</f>
        <v>#DIV/0!</v>
      </c>
      <c r="X251" s="53" t="e">
        <f>+$C$30*'10 - 2013'!AZ251</f>
        <v>#DIV/0!</v>
      </c>
      <c r="Y251" s="53" t="e">
        <f>+$C$30*'10 - 2013'!BA251</f>
        <v>#DIV/0!</v>
      </c>
      <c r="Z251" s="53" t="e">
        <f>+$C$30*'10 - 2013'!BB251</f>
        <v>#DIV/0!</v>
      </c>
      <c r="AA251" s="53" t="e">
        <f>+$C$30*'10 - 2013'!BC251</f>
        <v>#DIV/0!</v>
      </c>
      <c r="AB251" s="53" t="e">
        <f>+$C$30*'10 - 2013'!BD251</f>
        <v>#DIV/0!</v>
      </c>
      <c r="AC251" s="53" t="e">
        <f>+$C$30*'10 - 2013'!BE251</f>
        <v>#DIV/0!</v>
      </c>
      <c r="AD251" s="53" t="e">
        <f>+$C$30*'10 - 2013'!BF251</f>
        <v>#DIV/0!</v>
      </c>
      <c r="AE251" s="53" t="e">
        <f>+$C$30*'10 - 2013'!BG251</f>
        <v>#DIV/0!</v>
      </c>
      <c r="AF251" s="53" t="e">
        <f>+$C$30*'10 - 2013'!BH251</f>
        <v>#DIV/0!</v>
      </c>
      <c r="AG251" s="53" t="e">
        <f>+$C$30*'10 - 2013'!BI251</f>
        <v>#DIV/0!</v>
      </c>
      <c r="AH251" s="53" t="e">
        <f>+$C$30*'10 - 2013'!BJ251</f>
        <v>#DIV/0!</v>
      </c>
      <c r="AI251" s="2"/>
    </row>
    <row r="252" spans="1:35">
      <c r="A252" s="63">
        <v>245</v>
      </c>
      <c r="B252" s="53">
        <f>+'10 - 2013'!B252</f>
        <v>0</v>
      </c>
      <c r="C252" s="53" t="e">
        <f>+'10 - 2013'!AE252/'10 - 2013'!BK252</f>
        <v>#DIV/0!</v>
      </c>
      <c r="D252" s="53" t="e">
        <f>+$C$30*'10 - 2013'!AF252</f>
        <v>#DIV/0!</v>
      </c>
      <c r="E252" s="53" t="e">
        <f>+$C$30*'10 - 2013'!AG252</f>
        <v>#DIV/0!</v>
      </c>
      <c r="F252" s="53" t="e">
        <f>+$C$30*'10 - 2013'!AH252</f>
        <v>#DIV/0!</v>
      </c>
      <c r="G252" s="53" t="e">
        <f>+$C$30*'10 - 2013'!AI252</f>
        <v>#DIV/0!</v>
      </c>
      <c r="H252" s="53" t="e">
        <f>+$C$30*'10 - 2013'!AJ252</f>
        <v>#DIV/0!</v>
      </c>
      <c r="I252" s="53" t="e">
        <f>+$C$30*'10 - 2013'!AK252</f>
        <v>#DIV/0!</v>
      </c>
      <c r="J252" s="53" t="e">
        <f>+$C$30*'10 - 2013'!AL252</f>
        <v>#DIV/0!</v>
      </c>
      <c r="K252" s="53" t="e">
        <f>+$C$30*'10 - 2013'!AM252</f>
        <v>#DIV/0!</v>
      </c>
      <c r="L252" s="53" t="e">
        <f>+$C$30*'10 - 2013'!AN252</f>
        <v>#DIV/0!</v>
      </c>
      <c r="M252" s="53" t="e">
        <f>+$C$30*'10 - 2013'!AO252</f>
        <v>#DIV/0!</v>
      </c>
      <c r="N252" s="53" t="e">
        <f>+$C$30*'10 - 2013'!AP252</f>
        <v>#DIV/0!</v>
      </c>
      <c r="O252" s="53" t="e">
        <f>+$C$30*'10 - 2013'!AQ252</f>
        <v>#DIV/0!</v>
      </c>
      <c r="P252" s="53" t="e">
        <f>+$C$30*'10 - 2013'!AR252</f>
        <v>#DIV/0!</v>
      </c>
      <c r="Q252" s="53" t="e">
        <f>+$C$30*'10 - 2013'!AS252</f>
        <v>#DIV/0!</v>
      </c>
      <c r="R252" s="53" t="e">
        <f>+$C$30*'10 - 2013'!AT252</f>
        <v>#DIV/0!</v>
      </c>
      <c r="S252" s="53" t="e">
        <f>+$C$30*'10 - 2013'!AU252</f>
        <v>#DIV/0!</v>
      </c>
      <c r="T252" s="53" t="e">
        <f>+$C$30*'10 - 2013'!AV252</f>
        <v>#DIV/0!</v>
      </c>
      <c r="U252" s="53" t="e">
        <f>+$C$30*'10 - 2013'!AW252</f>
        <v>#DIV/0!</v>
      </c>
      <c r="V252" s="53" t="e">
        <f>+$C$30*'10 - 2013'!AX252</f>
        <v>#DIV/0!</v>
      </c>
      <c r="W252" s="53" t="e">
        <f>+$C$30*'10 - 2013'!AY252</f>
        <v>#DIV/0!</v>
      </c>
      <c r="X252" s="53" t="e">
        <f>+$C$30*'10 - 2013'!AZ252</f>
        <v>#DIV/0!</v>
      </c>
      <c r="Y252" s="53" t="e">
        <f>+$C$30*'10 - 2013'!BA252</f>
        <v>#DIV/0!</v>
      </c>
      <c r="Z252" s="53" t="e">
        <f>+$C$30*'10 - 2013'!BB252</f>
        <v>#DIV/0!</v>
      </c>
      <c r="AA252" s="53" t="e">
        <f>+$C$30*'10 - 2013'!BC252</f>
        <v>#DIV/0!</v>
      </c>
      <c r="AB252" s="53" t="e">
        <f>+$C$30*'10 - 2013'!BD252</f>
        <v>#DIV/0!</v>
      </c>
      <c r="AC252" s="53" t="e">
        <f>+$C$30*'10 - 2013'!BE252</f>
        <v>#DIV/0!</v>
      </c>
      <c r="AD252" s="53" t="e">
        <f>+$C$30*'10 - 2013'!BF252</f>
        <v>#DIV/0!</v>
      </c>
      <c r="AE252" s="53" t="e">
        <f>+$C$30*'10 - 2013'!BG252</f>
        <v>#DIV/0!</v>
      </c>
      <c r="AF252" s="53" t="e">
        <f>+$C$30*'10 - 2013'!BH252</f>
        <v>#DIV/0!</v>
      </c>
      <c r="AG252" s="53" t="e">
        <f>+$C$30*'10 - 2013'!BI252</f>
        <v>#DIV/0!</v>
      </c>
      <c r="AH252" s="53" t="e">
        <f>+$C$30*'10 - 2013'!BJ252</f>
        <v>#DIV/0!</v>
      </c>
      <c r="AI252" s="2"/>
    </row>
    <row r="253" spans="1:35">
      <c r="A253" s="63">
        <v>246</v>
      </c>
      <c r="B253" s="53">
        <f>+'10 - 2013'!B253</f>
        <v>0</v>
      </c>
      <c r="C253" s="53" t="e">
        <f>+'10 - 2013'!AE253/'10 - 2013'!BK253</f>
        <v>#DIV/0!</v>
      </c>
      <c r="D253" s="53" t="e">
        <f>+$C$30*'10 - 2013'!AF253</f>
        <v>#DIV/0!</v>
      </c>
      <c r="E253" s="53" t="e">
        <f>+$C$30*'10 - 2013'!AG253</f>
        <v>#DIV/0!</v>
      </c>
      <c r="F253" s="53" t="e">
        <f>+$C$30*'10 - 2013'!AH253</f>
        <v>#DIV/0!</v>
      </c>
      <c r="G253" s="53" t="e">
        <f>+$C$30*'10 - 2013'!AI253</f>
        <v>#DIV/0!</v>
      </c>
      <c r="H253" s="53" t="e">
        <f>+$C$30*'10 - 2013'!AJ253</f>
        <v>#DIV/0!</v>
      </c>
      <c r="I253" s="53" t="e">
        <f>+$C$30*'10 - 2013'!AK253</f>
        <v>#DIV/0!</v>
      </c>
      <c r="J253" s="53" t="e">
        <f>+$C$30*'10 - 2013'!AL253</f>
        <v>#DIV/0!</v>
      </c>
      <c r="K253" s="53" t="e">
        <f>+$C$30*'10 - 2013'!AM253</f>
        <v>#DIV/0!</v>
      </c>
      <c r="L253" s="53" t="e">
        <f>+$C$30*'10 - 2013'!AN253</f>
        <v>#DIV/0!</v>
      </c>
      <c r="M253" s="53" t="e">
        <f>+$C$30*'10 - 2013'!AO253</f>
        <v>#DIV/0!</v>
      </c>
      <c r="N253" s="53" t="e">
        <f>+$C$30*'10 - 2013'!AP253</f>
        <v>#DIV/0!</v>
      </c>
      <c r="O253" s="53" t="e">
        <f>+$C$30*'10 - 2013'!AQ253</f>
        <v>#DIV/0!</v>
      </c>
      <c r="P253" s="53" t="e">
        <f>+$C$30*'10 - 2013'!AR253</f>
        <v>#DIV/0!</v>
      </c>
      <c r="Q253" s="53" t="e">
        <f>+$C$30*'10 - 2013'!AS253</f>
        <v>#DIV/0!</v>
      </c>
      <c r="R253" s="53" t="e">
        <f>+$C$30*'10 - 2013'!AT253</f>
        <v>#DIV/0!</v>
      </c>
      <c r="S253" s="53" t="e">
        <f>+$C$30*'10 - 2013'!AU253</f>
        <v>#DIV/0!</v>
      </c>
      <c r="T253" s="53" t="e">
        <f>+$C$30*'10 - 2013'!AV253</f>
        <v>#DIV/0!</v>
      </c>
      <c r="U253" s="53" t="e">
        <f>+$C$30*'10 - 2013'!AW253</f>
        <v>#DIV/0!</v>
      </c>
      <c r="V253" s="53" t="e">
        <f>+$C$30*'10 - 2013'!AX253</f>
        <v>#DIV/0!</v>
      </c>
      <c r="W253" s="53" t="e">
        <f>+$C$30*'10 - 2013'!AY253</f>
        <v>#DIV/0!</v>
      </c>
      <c r="X253" s="53" t="e">
        <f>+$C$30*'10 - 2013'!AZ253</f>
        <v>#DIV/0!</v>
      </c>
      <c r="Y253" s="53" t="e">
        <f>+$C$30*'10 - 2013'!BA253</f>
        <v>#DIV/0!</v>
      </c>
      <c r="Z253" s="53" t="e">
        <f>+$C$30*'10 - 2013'!BB253</f>
        <v>#DIV/0!</v>
      </c>
      <c r="AA253" s="53" t="e">
        <f>+$C$30*'10 - 2013'!BC253</f>
        <v>#DIV/0!</v>
      </c>
      <c r="AB253" s="53" t="e">
        <f>+$C$30*'10 - 2013'!BD253</f>
        <v>#DIV/0!</v>
      </c>
      <c r="AC253" s="53" t="e">
        <f>+$C$30*'10 - 2013'!BE253</f>
        <v>#DIV/0!</v>
      </c>
      <c r="AD253" s="53" t="e">
        <f>+$C$30*'10 - 2013'!BF253</f>
        <v>#DIV/0!</v>
      </c>
      <c r="AE253" s="53" t="e">
        <f>+$C$30*'10 - 2013'!BG253</f>
        <v>#DIV/0!</v>
      </c>
      <c r="AF253" s="53" t="e">
        <f>+$C$30*'10 - 2013'!BH253</f>
        <v>#DIV/0!</v>
      </c>
      <c r="AG253" s="53" t="e">
        <f>+$C$30*'10 - 2013'!BI253</f>
        <v>#DIV/0!</v>
      </c>
      <c r="AH253" s="53" t="e">
        <f>+$C$30*'10 - 2013'!BJ253</f>
        <v>#DIV/0!</v>
      </c>
      <c r="AI253" s="2"/>
    </row>
    <row r="254" spans="1:35">
      <c r="A254" s="63">
        <v>247</v>
      </c>
      <c r="B254" s="53">
        <f>+'10 - 2013'!B254</f>
        <v>0</v>
      </c>
      <c r="C254" s="53" t="e">
        <f>+'10 - 2013'!AE254/'10 - 2013'!BK254</f>
        <v>#DIV/0!</v>
      </c>
      <c r="D254" s="53" t="e">
        <f>+$C$30*'10 - 2013'!AF254</f>
        <v>#DIV/0!</v>
      </c>
      <c r="E254" s="53" t="e">
        <f>+$C$30*'10 - 2013'!AG254</f>
        <v>#DIV/0!</v>
      </c>
      <c r="F254" s="53" t="e">
        <f>+$C$30*'10 - 2013'!AH254</f>
        <v>#DIV/0!</v>
      </c>
      <c r="G254" s="53" t="e">
        <f>+$C$30*'10 - 2013'!AI254</f>
        <v>#DIV/0!</v>
      </c>
      <c r="H254" s="53" t="e">
        <f>+$C$30*'10 - 2013'!AJ254</f>
        <v>#DIV/0!</v>
      </c>
      <c r="I254" s="53" t="e">
        <f>+$C$30*'10 - 2013'!AK254</f>
        <v>#DIV/0!</v>
      </c>
      <c r="J254" s="53" t="e">
        <f>+$C$30*'10 - 2013'!AL254</f>
        <v>#DIV/0!</v>
      </c>
      <c r="K254" s="53" t="e">
        <f>+$C$30*'10 - 2013'!AM254</f>
        <v>#DIV/0!</v>
      </c>
      <c r="L254" s="53" t="e">
        <f>+$C$30*'10 - 2013'!AN254</f>
        <v>#DIV/0!</v>
      </c>
      <c r="M254" s="53" t="e">
        <f>+$C$30*'10 - 2013'!AO254</f>
        <v>#DIV/0!</v>
      </c>
      <c r="N254" s="53" t="e">
        <f>+$C$30*'10 - 2013'!AP254</f>
        <v>#DIV/0!</v>
      </c>
      <c r="O254" s="53" t="e">
        <f>+$C$30*'10 - 2013'!AQ254</f>
        <v>#DIV/0!</v>
      </c>
      <c r="P254" s="53" t="e">
        <f>+$C$30*'10 - 2013'!AR254</f>
        <v>#DIV/0!</v>
      </c>
      <c r="Q254" s="53" t="e">
        <f>+$C$30*'10 - 2013'!AS254</f>
        <v>#DIV/0!</v>
      </c>
      <c r="R254" s="53" t="e">
        <f>+$C$30*'10 - 2013'!AT254</f>
        <v>#DIV/0!</v>
      </c>
      <c r="S254" s="53" t="e">
        <f>+$C$30*'10 - 2013'!AU254</f>
        <v>#DIV/0!</v>
      </c>
      <c r="T254" s="53" t="e">
        <f>+$C$30*'10 - 2013'!AV254</f>
        <v>#DIV/0!</v>
      </c>
      <c r="U254" s="53" t="e">
        <f>+$C$30*'10 - 2013'!AW254</f>
        <v>#DIV/0!</v>
      </c>
      <c r="V254" s="53" t="e">
        <f>+$C$30*'10 - 2013'!AX254</f>
        <v>#DIV/0!</v>
      </c>
      <c r="W254" s="53" t="e">
        <f>+$C$30*'10 - 2013'!AY254</f>
        <v>#DIV/0!</v>
      </c>
      <c r="X254" s="53" t="e">
        <f>+$C$30*'10 - 2013'!AZ254</f>
        <v>#DIV/0!</v>
      </c>
      <c r="Y254" s="53" t="e">
        <f>+$C$30*'10 - 2013'!BA254</f>
        <v>#DIV/0!</v>
      </c>
      <c r="Z254" s="53" t="e">
        <f>+$C$30*'10 - 2013'!BB254</f>
        <v>#DIV/0!</v>
      </c>
      <c r="AA254" s="53" t="e">
        <f>+$C$30*'10 - 2013'!BC254</f>
        <v>#DIV/0!</v>
      </c>
      <c r="AB254" s="53" t="e">
        <f>+$C$30*'10 - 2013'!BD254</f>
        <v>#DIV/0!</v>
      </c>
      <c r="AC254" s="53" t="e">
        <f>+$C$30*'10 - 2013'!BE254</f>
        <v>#DIV/0!</v>
      </c>
      <c r="AD254" s="53" t="e">
        <f>+$C$30*'10 - 2013'!BF254</f>
        <v>#DIV/0!</v>
      </c>
      <c r="AE254" s="53" t="e">
        <f>+$C$30*'10 - 2013'!BG254</f>
        <v>#DIV/0!</v>
      </c>
      <c r="AF254" s="53" t="e">
        <f>+$C$30*'10 - 2013'!BH254</f>
        <v>#DIV/0!</v>
      </c>
      <c r="AG254" s="53" t="e">
        <f>+$C$30*'10 - 2013'!BI254</f>
        <v>#DIV/0!</v>
      </c>
      <c r="AH254" s="53" t="e">
        <f>+$C$30*'10 - 2013'!BJ254</f>
        <v>#DIV/0!</v>
      </c>
      <c r="AI254" s="2"/>
    </row>
    <row r="255" spans="1:35">
      <c r="A255" s="63">
        <v>248</v>
      </c>
      <c r="B255" s="53">
        <f>+'10 - 2013'!B255</f>
        <v>0</v>
      </c>
      <c r="C255" s="53" t="e">
        <f>+'10 - 2013'!AE255/'10 - 2013'!BK255</f>
        <v>#DIV/0!</v>
      </c>
      <c r="D255" s="53" t="e">
        <f>+$C$30*'10 - 2013'!AF255</f>
        <v>#DIV/0!</v>
      </c>
      <c r="E255" s="53" t="e">
        <f>+$C$30*'10 - 2013'!AG255</f>
        <v>#DIV/0!</v>
      </c>
      <c r="F255" s="53" t="e">
        <f>+$C$30*'10 - 2013'!AH255</f>
        <v>#DIV/0!</v>
      </c>
      <c r="G255" s="53" t="e">
        <f>+$C$30*'10 - 2013'!AI255</f>
        <v>#DIV/0!</v>
      </c>
      <c r="H255" s="53" t="e">
        <f>+$C$30*'10 - 2013'!AJ255</f>
        <v>#DIV/0!</v>
      </c>
      <c r="I255" s="53" t="e">
        <f>+$C$30*'10 - 2013'!AK255</f>
        <v>#DIV/0!</v>
      </c>
      <c r="J255" s="53" t="e">
        <f>+$C$30*'10 - 2013'!AL255</f>
        <v>#DIV/0!</v>
      </c>
      <c r="K255" s="53" t="e">
        <f>+$C$30*'10 - 2013'!AM255</f>
        <v>#DIV/0!</v>
      </c>
      <c r="L255" s="53" t="e">
        <f>+$C$30*'10 - 2013'!AN255</f>
        <v>#DIV/0!</v>
      </c>
      <c r="M255" s="53" t="e">
        <f>+$C$30*'10 - 2013'!AO255</f>
        <v>#DIV/0!</v>
      </c>
      <c r="N255" s="53" t="e">
        <f>+$C$30*'10 - 2013'!AP255</f>
        <v>#DIV/0!</v>
      </c>
      <c r="O255" s="53" t="e">
        <f>+$C$30*'10 - 2013'!AQ255</f>
        <v>#DIV/0!</v>
      </c>
      <c r="P255" s="53" t="e">
        <f>+$C$30*'10 - 2013'!AR255</f>
        <v>#DIV/0!</v>
      </c>
      <c r="Q255" s="53" t="e">
        <f>+$C$30*'10 - 2013'!AS255</f>
        <v>#DIV/0!</v>
      </c>
      <c r="R255" s="53" t="e">
        <f>+$C$30*'10 - 2013'!AT255</f>
        <v>#DIV/0!</v>
      </c>
      <c r="S255" s="53" t="e">
        <f>+$C$30*'10 - 2013'!AU255</f>
        <v>#DIV/0!</v>
      </c>
      <c r="T255" s="53" t="e">
        <f>+$C$30*'10 - 2013'!AV255</f>
        <v>#DIV/0!</v>
      </c>
      <c r="U255" s="53" t="e">
        <f>+$C$30*'10 - 2013'!AW255</f>
        <v>#DIV/0!</v>
      </c>
      <c r="V255" s="53" t="e">
        <f>+$C$30*'10 - 2013'!AX255</f>
        <v>#DIV/0!</v>
      </c>
      <c r="W255" s="53" t="e">
        <f>+$C$30*'10 - 2013'!AY255</f>
        <v>#DIV/0!</v>
      </c>
      <c r="X255" s="53" t="e">
        <f>+$C$30*'10 - 2013'!AZ255</f>
        <v>#DIV/0!</v>
      </c>
      <c r="Y255" s="53" t="e">
        <f>+$C$30*'10 - 2013'!BA255</f>
        <v>#DIV/0!</v>
      </c>
      <c r="Z255" s="53" t="e">
        <f>+$C$30*'10 - 2013'!BB255</f>
        <v>#DIV/0!</v>
      </c>
      <c r="AA255" s="53" t="e">
        <f>+$C$30*'10 - 2013'!BC255</f>
        <v>#DIV/0!</v>
      </c>
      <c r="AB255" s="53" t="e">
        <f>+$C$30*'10 - 2013'!BD255</f>
        <v>#DIV/0!</v>
      </c>
      <c r="AC255" s="53" t="e">
        <f>+$C$30*'10 - 2013'!BE255</f>
        <v>#DIV/0!</v>
      </c>
      <c r="AD255" s="53" t="e">
        <f>+$C$30*'10 - 2013'!BF255</f>
        <v>#DIV/0!</v>
      </c>
      <c r="AE255" s="53" t="e">
        <f>+$C$30*'10 - 2013'!BG255</f>
        <v>#DIV/0!</v>
      </c>
      <c r="AF255" s="53" t="e">
        <f>+$C$30*'10 - 2013'!BH255</f>
        <v>#DIV/0!</v>
      </c>
      <c r="AG255" s="53" t="e">
        <f>+$C$30*'10 - 2013'!BI255</f>
        <v>#DIV/0!</v>
      </c>
      <c r="AH255" s="53" t="e">
        <f>+$C$30*'10 - 2013'!BJ255</f>
        <v>#DIV/0!</v>
      </c>
      <c r="AI255" s="2"/>
    </row>
    <row r="256" spans="1:35">
      <c r="A256" s="63">
        <v>249</v>
      </c>
      <c r="B256" s="53">
        <f>+'10 - 2013'!B256</f>
        <v>0</v>
      </c>
      <c r="C256" s="53" t="e">
        <f>+'10 - 2013'!AE256/'10 - 2013'!BK256</f>
        <v>#DIV/0!</v>
      </c>
      <c r="D256" s="53" t="e">
        <f>+$C$30*'10 - 2013'!AF256</f>
        <v>#DIV/0!</v>
      </c>
      <c r="E256" s="53" t="e">
        <f>+$C$30*'10 - 2013'!AG256</f>
        <v>#DIV/0!</v>
      </c>
      <c r="F256" s="53" t="e">
        <f>+$C$30*'10 - 2013'!AH256</f>
        <v>#DIV/0!</v>
      </c>
      <c r="G256" s="53" t="e">
        <f>+$C$30*'10 - 2013'!AI256</f>
        <v>#DIV/0!</v>
      </c>
      <c r="H256" s="53" t="e">
        <f>+$C$30*'10 - 2013'!AJ256</f>
        <v>#DIV/0!</v>
      </c>
      <c r="I256" s="53" t="e">
        <f>+$C$30*'10 - 2013'!AK256</f>
        <v>#DIV/0!</v>
      </c>
      <c r="J256" s="53" t="e">
        <f>+$C$30*'10 - 2013'!AL256</f>
        <v>#DIV/0!</v>
      </c>
      <c r="K256" s="53" t="e">
        <f>+$C$30*'10 - 2013'!AM256</f>
        <v>#DIV/0!</v>
      </c>
      <c r="L256" s="53" t="e">
        <f>+$C$30*'10 - 2013'!AN256</f>
        <v>#DIV/0!</v>
      </c>
      <c r="M256" s="53" t="e">
        <f>+$C$30*'10 - 2013'!AO256</f>
        <v>#DIV/0!</v>
      </c>
      <c r="N256" s="53" t="e">
        <f>+$C$30*'10 - 2013'!AP256</f>
        <v>#DIV/0!</v>
      </c>
      <c r="O256" s="53" t="e">
        <f>+$C$30*'10 - 2013'!AQ256</f>
        <v>#DIV/0!</v>
      </c>
      <c r="P256" s="53" t="e">
        <f>+$C$30*'10 - 2013'!AR256</f>
        <v>#DIV/0!</v>
      </c>
      <c r="Q256" s="53" t="e">
        <f>+$C$30*'10 - 2013'!AS256</f>
        <v>#DIV/0!</v>
      </c>
      <c r="R256" s="53" t="e">
        <f>+$C$30*'10 - 2013'!AT256</f>
        <v>#DIV/0!</v>
      </c>
      <c r="S256" s="53" t="e">
        <f>+$C$30*'10 - 2013'!AU256</f>
        <v>#DIV/0!</v>
      </c>
      <c r="T256" s="53" t="e">
        <f>+$C$30*'10 - 2013'!AV256</f>
        <v>#DIV/0!</v>
      </c>
      <c r="U256" s="53" t="e">
        <f>+$C$30*'10 - 2013'!AW256</f>
        <v>#DIV/0!</v>
      </c>
      <c r="V256" s="53" t="e">
        <f>+$C$30*'10 - 2013'!AX256</f>
        <v>#DIV/0!</v>
      </c>
      <c r="W256" s="53" t="e">
        <f>+$C$30*'10 - 2013'!AY256</f>
        <v>#DIV/0!</v>
      </c>
      <c r="X256" s="53" t="e">
        <f>+$C$30*'10 - 2013'!AZ256</f>
        <v>#DIV/0!</v>
      </c>
      <c r="Y256" s="53" t="e">
        <f>+$C$30*'10 - 2013'!BA256</f>
        <v>#DIV/0!</v>
      </c>
      <c r="Z256" s="53" t="e">
        <f>+$C$30*'10 - 2013'!BB256</f>
        <v>#DIV/0!</v>
      </c>
      <c r="AA256" s="53" t="e">
        <f>+$C$30*'10 - 2013'!BC256</f>
        <v>#DIV/0!</v>
      </c>
      <c r="AB256" s="53" t="e">
        <f>+$C$30*'10 - 2013'!BD256</f>
        <v>#DIV/0!</v>
      </c>
      <c r="AC256" s="53" t="e">
        <f>+$C$30*'10 - 2013'!BE256</f>
        <v>#DIV/0!</v>
      </c>
      <c r="AD256" s="53" t="e">
        <f>+$C$30*'10 - 2013'!BF256</f>
        <v>#DIV/0!</v>
      </c>
      <c r="AE256" s="53" t="e">
        <f>+$C$30*'10 - 2013'!BG256</f>
        <v>#DIV/0!</v>
      </c>
      <c r="AF256" s="53" t="e">
        <f>+$C$30*'10 - 2013'!BH256</f>
        <v>#DIV/0!</v>
      </c>
      <c r="AG256" s="53" t="e">
        <f>+$C$30*'10 - 2013'!BI256</f>
        <v>#DIV/0!</v>
      </c>
      <c r="AH256" s="53" t="e">
        <f>+$C$30*'10 - 2013'!BJ256</f>
        <v>#DIV/0!</v>
      </c>
      <c r="AI256" s="2"/>
    </row>
    <row r="257" spans="1:35">
      <c r="A257" s="63">
        <v>250</v>
      </c>
      <c r="B257" s="53">
        <f>+'10 - 2013'!B257</f>
        <v>0</v>
      </c>
      <c r="C257" s="53" t="e">
        <f>+'10 - 2013'!AE257/'10 - 2013'!BK257</f>
        <v>#DIV/0!</v>
      </c>
      <c r="D257" s="53" t="e">
        <f>+$C$30*'10 - 2013'!AF257</f>
        <v>#DIV/0!</v>
      </c>
      <c r="E257" s="53" t="e">
        <f>+$C$30*'10 - 2013'!AG257</f>
        <v>#DIV/0!</v>
      </c>
      <c r="F257" s="53" t="e">
        <f>+$C$30*'10 - 2013'!AH257</f>
        <v>#DIV/0!</v>
      </c>
      <c r="G257" s="53" t="e">
        <f>+$C$30*'10 - 2013'!AI257</f>
        <v>#DIV/0!</v>
      </c>
      <c r="H257" s="53" t="e">
        <f>+$C$30*'10 - 2013'!AJ257</f>
        <v>#DIV/0!</v>
      </c>
      <c r="I257" s="53" t="e">
        <f>+$C$30*'10 - 2013'!AK257</f>
        <v>#DIV/0!</v>
      </c>
      <c r="J257" s="53" t="e">
        <f>+$C$30*'10 - 2013'!AL257</f>
        <v>#DIV/0!</v>
      </c>
      <c r="K257" s="53" t="e">
        <f>+$C$30*'10 - 2013'!AM257</f>
        <v>#DIV/0!</v>
      </c>
      <c r="L257" s="53" t="e">
        <f>+$C$30*'10 - 2013'!AN257</f>
        <v>#DIV/0!</v>
      </c>
      <c r="M257" s="53" t="e">
        <f>+$C$30*'10 - 2013'!AO257</f>
        <v>#DIV/0!</v>
      </c>
      <c r="N257" s="53" t="e">
        <f>+$C$30*'10 - 2013'!AP257</f>
        <v>#DIV/0!</v>
      </c>
      <c r="O257" s="53" t="e">
        <f>+$C$30*'10 - 2013'!AQ257</f>
        <v>#DIV/0!</v>
      </c>
      <c r="P257" s="53" t="e">
        <f>+$C$30*'10 - 2013'!AR257</f>
        <v>#DIV/0!</v>
      </c>
      <c r="Q257" s="53" t="e">
        <f>+$C$30*'10 - 2013'!AS257</f>
        <v>#DIV/0!</v>
      </c>
      <c r="R257" s="53" t="e">
        <f>+$C$30*'10 - 2013'!AT257</f>
        <v>#DIV/0!</v>
      </c>
      <c r="S257" s="53" t="e">
        <f>+$C$30*'10 - 2013'!AU257</f>
        <v>#DIV/0!</v>
      </c>
      <c r="T257" s="53" t="e">
        <f>+$C$30*'10 - 2013'!AV257</f>
        <v>#DIV/0!</v>
      </c>
      <c r="U257" s="53" t="e">
        <f>+$C$30*'10 - 2013'!AW257</f>
        <v>#DIV/0!</v>
      </c>
      <c r="V257" s="53" t="e">
        <f>+$C$30*'10 - 2013'!AX257</f>
        <v>#DIV/0!</v>
      </c>
      <c r="W257" s="53" t="e">
        <f>+$C$30*'10 - 2013'!AY257</f>
        <v>#DIV/0!</v>
      </c>
      <c r="X257" s="53" t="e">
        <f>+$C$30*'10 - 2013'!AZ257</f>
        <v>#DIV/0!</v>
      </c>
      <c r="Y257" s="53" t="e">
        <f>+$C$30*'10 - 2013'!BA257</f>
        <v>#DIV/0!</v>
      </c>
      <c r="Z257" s="53" t="e">
        <f>+$C$30*'10 - 2013'!BB257</f>
        <v>#DIV/0!</v>
      </c>
      <c r="AA257" s="53" t="e">
        <f>+$C$30*'10 - 2013'!BC257</f>
        <v>#DIV/0!</v>
      </c>
      <c r="AB257" s="53" t="e">
        <f>+$C$30*'10 - 2013'!BD257</f>
        <v>#DIV/0!</v>
      </c>
      <c r="AC257" s="53" t="e">
        <f>+$C$30*'10 - 2013'!BE257</f>
        <v>#DIV/0!</v>
      </c>
      <c r="AD257" s="53" t="e">
        <f>+$C$30*'10 - 2013'!BF257</f>
        <v>#DIV/0!</v>
      </c>
      <c r="AE257" s="53" t="e">
        <f>+$C$30*'10 - 2013'!BG257</f>
        <v>#DIV/0!</v>
      </c>
      <c r="AF257" s="53" t="e">
        <f>+$C$30*'10 - 2013'!BH257</f>
        <v>#DIV/0!</v>
      </c>
      <c r="AG257" s="53" t="e">
        <f>+$C$30*'10 - 2013'!BI257</f>
        <v>#DIV/0!</v>
      </c>
      <c r="AH257" s="53" t="e">
        <f>+$C$30*'10 - 2013'!BJ257</f>
        <v>#DIV/0!</v>
      </c>
      <c r="AI257" s="2"/>
    </row>
    <row r="258" spans="1:35">
      <c r="A258" s="63">
        <v>251</v>
      </c>
      <c r="B258" s="53">
        <f>+'10 - 2013'!B258</f>
        <v>0</v>
      </c>
      <c r="C258" s="53" t="e">
        <f>+'10 - 2013'!AE258/'10 - 2013'!BK258</f>
        <v>#DIV/0!</v>
      </c>
      <c r="D258" s="53" t="e">
        <f>+$C$30*'10 - 2013'!AF258</f>
        <v>#DIV/0!</v>
      </c>
      <c r="E258" s="53" t="e">
        <f>+$C$30*'10 - 2013'!AG258</f>
        <v>#DIV/0!</v>
      </c>
      <c r="F258" s="53" t="e">
        <f>+$C$30*'10 - 2013'!AH258</f>
        <v>#DIV/0!</v>
      </c>
      <c r="G258" s="53" t="e">
        <f>+$C$30*'10 - 2013'!AI258</f>
        <v>#DIV/0!</v>
      </c>
      <c r="H258" s="53" t="e">
        <f>+$C$30*'10 - 2013'!AJ258</f>
        <v>#DIV/0!</v>
      </c>
      <c r="I258" s="53" t="e">
        <f>+$C$30*'10 - 2013'!AK258</f>
        <v>#DIV/0!</v>
      </c>
      <c r="J258" s="53" t="e">
        <f>+$C$30*'10 - 2013'!AL258</f>
        <v>#DIV/0!</v>
      </c>
      <c r="K258" s="53" t="e">
        <f>+$C$30*'10 - 2013'!AM258</f>
        <v>#DIV/0!</v>
      </c>
      <c r="L258" s="53" t="e">
        <f>+$C$30*'10 - 2013'!AN258</f>
        <v>#DIV/0!</v>
      </c>
      <c r="M258" s="53" t="e">
        <f>+$C$30*'10 - 2013'!AO258</f>
        <v>#DIV/0!</v>
      </c>
      <c r="N258" s="53" t="e">
        <f>+$C$30*'10 - 2013'!AP258</f>
        <v>#DIV/0!</v>
      </c>
      <c r="O258" s="53" t="e">
        <f>+$C$30*'10 - 2013'!AQ258</f>
        <v>#DIV/0!</v>
      </c>
      <c r="P258" s="53" t="e">
        <f>+$C$30*'10 - 2013'!AR258</f>
        <v>#DIV/0!</v>
      </c>
      <c r="Q258" s="53" t="e">
        <f>+$C$30*'10 - 2013'!AS258</f>
        <v>#DIV/0!</v>
      </c>
      <c r="R258" s="53" t="e">
        <f>+$C$30*'10 - 2013'!AT258</f>
        <v>#DIV/0!</v>
      </c>
      <c r="S258" s="53" t="e">
        <f>+$C$30*'10 - 2013'!AU258</f>
        <v>#DIV/0!</v>
      </c>
      <c r="T258" s="53" t="e">
        <f>+$C$30*'10 - 2013'!AV258</f>
        <v>#DIV/0!</v>
      </c>
      <c r="U258" s="53" t="e">
        <f>+$C$30*'10 - 2013'!AW258</f>
        <v>#DIV/0!</v>
      </c>
      <c r="V258" s="53" t="e">
        <f>+$C$30*'10 - 2013'!AX258</f>
        <v>#DIV/0!</v>
      </c>
      <c r="W258" s="53" t="e">
        <f>+$C$30*'10 - 2013'!AY258</f>
        <v>#DIV/0!</v>
      </c>
      <c r="X258" s="53" t="e">
        <f>+$C$30*'10 - 2013'!AZ258</f>
        <v>#DIV/0!</v>
      </c>
      <c r="Y258" s="53" t="e">
        <f>+$C$30*'10 - 2013'!BA258</f>
        <v>#DIV/0!</v>
      </c>
      <c r="Z258" s="53" t="e">
        <f>+$C$30*'10 - 2013'!BB258</f>
        <v>#DIV/0!</v>
      </c>
      <c r="AA258" s="53" t="e">
        <f>+$C$30*'10 - 2013'!BC258</f>
        <v>#DIV/0!</v>
      </c>
      <c r="AB258" s="53" t="e">
        <f>+$C$30*'10 - 2013'!BD258</f>
        <v>#DIV/0!</v>
      </c>
      <c r="AC258" s="53" t="e">
        <f>+$C$30*'10 - 2013'!BE258</f>
        <v>#DIV/0!</v>
      </c>
      <c r="AD258" s="53" t="e">
        <f>+$C$30*'10 - 2013'!BF258</f>
        <v>#DIV/0!</v>
      </c>
      <c r="AE258" s="53" t="e">
        <f>+$C$30*'10 - 2013'!BG258</f>
        <v>#DIV/0!</v>
      </c>
      <c r="AF258" s="53" t="e">
        <f>+$C$30*'10 - 2013'!BH258</f>
        <v>#DIV/0!</v>
      </c>
      <c r="AG258" s="53" t="e">
        <f>+$C$30*'10 - 2013'!BI258</f>
        <v>#DIV/0!</v>
      </c>
      <c r="AH258" s="53" t="e">
        <f>+$C$30*'10 - 2013'!BJ258</f>
        <v>#DIV/0!</v>
      </c>
      <c r="AI258" s="2"/>
    </row>
    <row r="259" spans="1:35">
      <c r="A259" s="63">
        <v>252</v>
      </c>
      <c r="B259" s="53">
        <f>+'10 - 2013'!B259</f>
        <v>0</v>
      </c>
      <c r="C259" s="53" t="e">
        <f>+'10 - 2013'!AE259/'10 - 2013'!BK259</f>
        <v>#DIV/0!</v>
      </c>
      <c r="D259" s="53" t="e">
        <f>+$C$30*'10 - 2013'!AF259</f>
        <v>#DIV/0!</v>
      </c>
      <c r="E259" s="53" t="e">
        <f>+$C$30*'10 - 2013'!AG259</f>
        <v>#DIV/0!</v>
      </c>
      <c r="F259" s="53" t="e">
        <f>+$C$30*'10 - 2013'!AH259</f>
        <v>#DIV/0!</v>
      </c>
      <c r="G259" s="53" t="e">
        <f>+$C$30*'10 - 2013'!AI259</f>
        <v>#DIV/0!</v>
      </c>
      <c r="H259" s="53" t="e">
        <f>+$C$30*'10 - 2013'!AJ259</f>
        <v>#DIV/0!</v>
      </c>
      <c r="I259" s="53" t="e">
        <f>+$C$30*'10 - 2013'!AK259</f>
        <v>#DIV/0!</v>
      </c>
      <c r="J259" s="53" t="e">
        <f>+$C$30*'10 - 2013'!AL259</f>
        <v>#DIV/0!</v>
      </c>
      <c r="K259" s="53" t="e">
        <f>+$C$30*'10 - 2013'!AM259</f>
        <v>#DIV/0!</v>
      </c>
      <c r="L259" s="53" t="e">
        <f>+$C$30*'10 - 2013'!AN259</f>
        <v>#DIV/0!</v>
      </c>
      <c r="M259" s="53" t="e">
        <f>+$C$30*'10 - 2013'!AO259</f>
        <v>#DIV/0!</v>
      </c>
      <c r="N259" s="53" t="e">
        <f>+$C$30*'10 - 2013'!AP259</f>
        <v>#DIV/0!</v>
      </c>
      <c r="O259" s="53" t="e">
        <f>+$C$30*'10 - 2013'!AQ259</f>
        <v>#DIV/0!</v>
      </c>
      <c r="P259" s="53" t="e">
        <f>+$C$30*'10 - 2013'!AR259</f>
        <v>#DIV/0!</v>
      </c>
      <c r="Q259" s="53" t="e">
        <f>+$C$30*'10 - 2013'!AS259</f>
        <v>#DIV/0!</v>
      </c>
      <c r="R259" s="53" t="e">
        <f>+$C$30*'10 - 2013'!AT259</f>
        <v>#DIV/0!</v>
      </c>
      <c r="S259" s="53" t="e">
        <f>+$C$30*'10 - 2013'!AU259</f>
        <v>#DIV/0!</v>
      </c>
      <c r="T259" s="53" t="e">
        <f>+$C$30*'10 - 2013'!AV259</f>
        <v>#DIV/0!</v>
      </c>
      <c r="U259" s="53" t="e">
        <f>+$C$30*'10 - 2013'!AW259</f>
        <v>#DIV/0!</v>
      </c>
      <c r="V259" s="53" t="e">
        <f>+$C$30*'10 - 2013'!AX259</f>
        <v>#DIV/0!</v>
      </c>
      <c r="W259" s="53" t="e">
        <f>+$C$30*'10 - 2013'!AY259</f>
        <v>#DIV/0!</v>
      </c>
      <c r="X259" s="53" t="e">
        <f>+$C$30*'10 - 2013'!AZ259</f>
        <v>#DIV/0!</v>
      </c>
      <c r="Y259" s="53" t="e">
        <f>+$C$30*'10 - 2013'!BA259</f>
        <v>#DIV/0!</v>
      </c>
      <c r="Z259" s="53" t="e">
        <f>+$C$30*'10 - 2013'!BB259</f>
        <v>#DIV/0!</v>
      </c>
      <c r="AA259" s="53" t="e">
        <f>+$C$30*'10 - 2013'!BC259</f>
        <v>#DIV/0!</v>
      </c>
      <c r="AB259" s="53" t="e">
        <f>+$C$30*'10 - 2013'!BD259</f>
        <v>#DIV/0!</v>
      </c>
      <c r="AC259" s="53" t="e">
        <f>+$C$30*'10 - 2013'!BE259</f>
        <v>#DIV/0!</v>
      </c>
      <c r="AD259" s="53" t="e">
        <f>+$C$30*'10 - 2013'!BF259</f>
        <v>#DIV/0!</v>
      </c>
      <c r="AE259" s="53" t="e">
        <f>+$C$30*'10 - 2013'!BG259</f>
        <v>#DIV/0!</v>
      </c>
      <c r="AF259" s="53" t="e">
        <f>+$C$30*'10 - 2013'!BH259</f>
        <v>#DIV/0!</v>
      </c>
      <c r="AG259" s="53" t="e">
        <f>+$C$30*'10 - 2013'!BI259</f>
        <v>#DIV/0!</v>
      </c>
      <c r="AH259" s="53" t="e">
        <f>+$C$30*'10 - 2013'!BJ259</f>
        <v>#DIV/0!</v>
      </c>
      <c r="AI259" s="2"/>
    </row>
    <row r="260" spans="1:35">
      <c r="A260" s="63">
        <v>253</v>
      </c>
      <c r="B260" s="53">
        <f>+'10 - 2013'!B260</f>
        <v>0</v>
      </c>
      <c r="C260" s="53" t="e">
        <f>+'10 - 2013'!AE260/'10 - 2013'!BK260</f>
        <v>#DIV/0!</v>
      </c>
      <c r="D260" s="53" t="e">
        <f>+$C$30*'10 - 2013'!AF260</f>
        <v>#DIV/0!</v>
      </c>
      <c r="E260" s="53" t="e">
        <f>+$C$30*'10 - 2013'!AG260</f>
        <v>#DIV/0!</v>
      </c>
      <c r="F260" s="53" t="e">
        <f>+$C$30*'10 - 2013'!AH260</f>
        <v>#DIV/0!</v>
      </c>
      <c r="G260" s="53" t="e">
        <f>+$C$30*'10 - 2013'!AI260</f>
        <v>#DIV/0!</v>
      </c>
      <c r="H260" s="53" t="e">
        <f>+$C$30*'10 - 2013'!AJ260</f>
        <v>#DIV/0!</v>
      </c>
      <c r="I260" s="53" t="e">
        <f>+$C$30*'10 - 2013'!AK260</f>
        <v>#DIV/0!</v>
      </c>
      <c r="J260" s="53" t="e">
        <f>+$C$30*'10 - 2013'!AL260</f>
        <v>#DIV/0!</v>
      </c>
      <c r="K260" s="53" t="e">
        <f>+$C$30*'10 - 2013'!AM260</f>
        <v>#DIV/0!</v>
      </c>
      <c r="L260" s="53" t="e">
        <f>+$C$30*'10 - 2013'!AN260</f>
        <v>#DIV/0!</v>
      </c>
      <c r="M260" s="53" t="e">
        <f>+$C$30*'10 - 2013'!AO260</f>
        <v>#DIV/0!</v>
      </c>
      <c r="N260" s="53" t="e">
        <f>+$C$30*'10 - 2013'!AP260</f>
        <v>#DIV/0!</v>
      </c>
      <c r="O260" s="53" t="e">
        <f>+$C$30*'10 - 2013'!AQ260</f>
        <v>#DIV/0!</v>
      </c>
      <c r="P260" s="53" t="e">
        <f>+$C$30*'10 - 2013'!AR260</f>
        <v>#DIV/0!</v>
      </c>
      <c r="Q260" s="53" t="e">
        <f>+$C$30*'10 - 2013'!AS260</f>
        <v>#DIV/0!</v>
      </c>
      <c r="R260" s="53" t="e">
        <f>+$C$30*'10 - 2013'!AT260</f>
        <v>#DIV/0!</v>
      </c>
      <c r="S260" s="53" t="e">
        <f>+$C$30*'10 - 2013'!AU260</f>
        <v>#DIV/0!</v>
      </c>
      <c r="T260" s="53" t="e">
        <f>+$C$30*'10 - 2013'!AV260</f>
        <v>#DIV/0!</v>
      </c>
      <c r="U260" s="53" t="e">
        <f>+$C$30*'10 - 2013'!AW260</f>
        <v>#DIV/0!</v>
      </c>
      <c r="V260" s="53" t="e">
        <f>+$C$30*'10 - 2013'!AX260</f>
        <v>#DIV/0!</v>
      </c>
      <c r="W260" s="53" t="e">
        <f>+$C$30*'10 - 2013'!AY260</f>
        <v>#DIV/0!</v>
      </c>
      <c r="X260" s="53" t="e">
        <f>+$C$30*'10 - 2013'!AZ260</f>
        <v>#DIV/0!</v>
      </c>
      <c r="Y260" s="53" t="e">
        <f>+$C$30*'10 - 2013'!BA260</f>
        <v>#DIV/0!</v>
      </c>
      <c r="Z260" s="53" t="e">
        <f>+$C$30*'10 - 2013'!BB260</f>
        <v>#DIV/0!</v>
      </c>
      <c r="AA260" s="53" t="e">
        <f>+$C$30*'10 - 2013'!BC260</f>
        <v>#DIV/0!</v>
      </c>
      <c r="AB260" s="53" t="e">
        <f>+$C$30*'10 - 2013'!BD260</f>
        <v>#DIV/0!</v>
      </c>
      <c r="AC260" s="53" t="e">
        <f>+$C$30*'10 - 2013'!BE260</f>
        <v>#DIV/0!</v>
      </c>
      <c r="AD260" s="53" t="e">
        <f>+$C$30*'10 - 2013'!BF260</f>
        <v>#DIV/0!</v>
      </c>
      <c r="AE260" s="53" t="e">
        <f>+$C$30*'10 - 2013'!BG260</f>
        <v>#DIV/0!</v>
      </c>
      <c r="AF260" s="53" t="e">
        <f>+$C$30*'10 - 2013'!BH260</f>
        <v>#DIV/0!</v>
      </c>
      <c r="AG260" s="53" t="e">
        <f>+$C$30*'10 - 2013'!BI260</f>
        <v>#DIV/0!</v>
      </c>
      <c r="AH260" s="53" t="e">
        <f>+$C$30*'10 - 2013'!BJ260</f>
        <v>#DIV/0!</v>
      </c>
      <c r="AI260" s="2"/>
    </row>
    <row r="261" spans="1:35">
      <c r="A261" s="63">
        <v>254</v>
      </c>
      <c r="B261" s="53">
        <f>+'10 - 2013'!B261</f>
        <v>0</v>
      </c>
      <c r="C261" s="53" t="e">
        <f>+'10 - 2013'!AE261/'10 - 2013'!BK261</f>
        <v>#DIV/0!</v>
      </c>
      <c r="D261" s="53" t="e">
        <f>+$C$30*'10 - 2013'!AF261</f>
        <v>#DIV/0!</v>
      </c>
      <c r="E261" s="53" t="e">
        <f>+$C$30*'10 - 2013'!AG261</f>
        <v>#DIV/0!</v>
      </c>
      <c r="F261" s="53" t="e">
        <f>+$C$30*'10 - 2013'!AH261</f>
        <v>#DIV/0!</v>
      </c>
      <c r="G261" s="53" t="e">
        <f>+$C$30*'10 - 2013'!AI261</f>
        <v>#DIV/0!</v>
      </c>
      <c r="H261" s="53" t="e">
        <f>+$C$30*'10 - 2013'!AJ261</f>
        <v>#DIV/0!</v>
      </c>
      <c r="I261" s="53" t="e">
        <f>+$C$30*'10 - 2013'!AK261</f>
        <v>#DIV/0!</v>
      </c>
      <c r="J261" s="53" t="e">
        <f>+$C$30*'10 - 2013'!AL261</f>
        <v>#DIV/0!</v>
      </c>
      <c r="K261" s="53" t="e">
        <f>+$C$30*'10 - 2013'!AM261</f>
        <v>#DIV/0!</v>
      </c>
      <c r="L261" s="53" t="e">
        <f>+$C$30*'10 - 2013'!AN261</f>
        <v>#DIV/0!</v>
      </c>
      <c r="M261" s="53" t="e">
        <f>+$C$30*'10 - 2013'!AO261</f>
        <v>#DIV/0!</v>
      </c>
      <c r="N261" s="53" t="e">
        <f>+$C$30*'10 - 2013'!AP261</f>
        <v>#DIV/0!</v>
      </c>
      <c r="O261" s="53" t="e">
        <f>+$C$30*'10 - 2013'!AQ261</f>
        <v>#DIV/0!</v>
      </c>
      <c r="P261" s="53" t="e">
        <f>+$C$30*'10 - 2013'!AR261</f>
        <v>#DIV/0!</v>
      </c>
      <c r="Q261" s="53" t="e">
        <f>+$C$30*'10 - 2013'!AS261</f>
        <v>#DIV/0!</v>
      </c>
      <c r="R261" s="53" t="e">
        <f>+$C$30*'10 - 2013'!AT261</f>
        <v>#DIV/0!</v>
      </c>
      <c r="S261" s="53" t="e">
        <f>+$C$30*'10 - 2013'!AU261</f>
        <v>#DIV/0!</v>
      </c>
      <c r="T261" s="53" t="e">
        <f>+$C$30*'10 - 2013'!AV261</f>
        <v>#DIV/0!</v>
      </c>
      <c r="U261" s="53" t="e">
        <f>+$C$30*'10 - 2013'!AW261</f>
        <v>#DIV/0!</v>
      </c>
      <c r="V261" s="53" t="e">
        <f>+$C$30*'10 - 2013'!AX261</f>
        <v>#DIV/0!</v>
      </c>
      <c r="W261" s="53" t="e">
        <f>+$C$30*'10 - 2013'!AY261</f>
        <v>#DIV/0!</v>
      </c>
      <c r="X261" s="53" t="e">
        <f>+$C$30*'10 - 2013'!AZ261</f>
        <v>#DIV/0!</v>
      </c>
      <c r="Y261" s="53" t="e">
        <f>+$C$30*'10 - 2013'!BA261</f>
        <v>#DIV/0!</v>
      </c>
      <c r="Z261" s="53" t="e">
        <f>+$C$30*'10 - 2013'!BB261</f>
        <v>#DIV/0!</v>
      </c>
      <c r="AA261" s="53" t="e">
        <f>+$C$30*'10 - 2013'!BC261</f>
        <v>#DIV/0!</v>
      </c>
      <c r="AB261" s="53" t="e">
        <f>+$C$30*'10 - 2013'!BD261</f>
        <v>#DIV/0!</v>
      </c>
      <c r="AC261" s="53" t="e">
        <f>+$C$30*'10 - 2013'!BE261</f>
        <v>#DIV/0!</v>
      </c>
      <c r="AD261" s="53" t="e">
        <f>+$C$30*'10 - 2013'!BF261</f>
        <v>#DIV/0!</v>
      </c>
      <c r="AE261" s="53" t="e">
        <f>+$C$30*'10 - 2013'!BG261</f>
        <v>#DIV/0!</v>
      </c>
      <c r="AF261" s="53" t="e">
        <f>+$C$30*'10 - 2013'!BH261</f>
        <v>#DIV/0!</v>
      </c>
      <c r="AG261" s="53" t="e">
        <f>+$C$30*'10 - 2013'!BI261</f>
        <v>#DIV/0!</v>
      </c>
      <c r="AH261" s="53" t="e">
        <f>+$C$30*'10 - 2013'!BJ261</f>
        <v>#DIV/0!</v>
      </c>
      <c r="AI261" s="2"/>
    </row>
    <row r="262" spans="1:35">
      <c r="A262" s="63">
        <v>255</v>
      </c>
      <c r="B262" s="53">
        <f>+'10 - 2013'!B262</f>
        <v>0</v>
      </c>
      <c r="C262" s="53" t="e">
        <f>+'10 - 2013'!AE262/'10 - 2013'!BK262</f>
        <v>#DIV/0!</v>
      </c>
      <c r="D262" s="53" t="e">
        <f>+$C$30*'10 - 2013'!AF262</f>
        <v>#DIV/0!</v>
      </c>
      <c r="E262" s="53" t="e">
        <f>+$C$30*'10 - 2013'!AG262</f>
        <v>#DIV/0!</v>
      </c>
      <c r="F262" s="53" t="e">
        <f>+$C$30*'10 - 2013'!AH262</f>
        <v>#DIV/0!</v>
      </c>
      <c r="G262" s="53" t="e">
        <f>+$C$30*'10 - 2013'!AI262</f>
        <v>#DIV/0!</v>
      </c>
      <c r="H262" s="53" t="e">
        <f>+$C$30*'10 - 2013'!AJ262</f>
        <v>#DIV/0!</v>
      </c>
      <c r="I262" s="53" t="e">
        <f>+$C$30*'10 - 2013'!AK262</f>
        <v>#DIV/0!</v>
      </c>
      <c r="J262" s="53" t="e">
        <f>+$C$30*'10 - 2013'!AL262</f>
        <v>#DIV/0!</v>
      </c>
      <c r="K262" s="53" t="e">
        <f>+$C$30*'10 - 2013'!AM262</f>
        <v>#DIV/0!</v>
      </c>
      <c r="L262" s="53" t="e">
        <f>+$C$30*'10 - 2013'!AN262</f>
        <v>#DIV/0!</v>
      </c>
      <c r="M262" s="53" t="e">
        <f>+$C$30*'10 - 2013'!AO262</f>
        <v>#DIV/0!</v>
      </c>
      <c r="N262" s="53" t="e">
        <f>+$C$30*'10 - 2013'!AP262</f>
        <v>#DIV/0!</v>
      </c>
      <c r="O262" s="53" t="e">
        <f>+$C$30*'10 - 2013'!AQ262</f>
        <v>#DIV/0!</v>
      </c>
      <c r="P262" s="53" t="e">
        <f>+$C$30*'10 - 2013'!AR262</f>
        <v>#DIV/0!</v>
      </c>
      <c r="Q262" s="53" t="e">
        <f>+$C$30*'10 - 2013'!AS262</f>
        <v>#DIV/0!</v>
      </c>
      <c r="R262" s="53" t="e">
        <f>+$C$30*'10 - 2013'!AT262</f>
        <v>#DIV/0!</v>
      </c>
      <c r="S262" s="53" t="e">
        <f>+$C$30*'10 - 2013'!AU262</f>
        <v>#DIV/0!</v>
      </c>
      <c r="T262" s="53" t="e">
        <f>+$C$30*'10 - 2013'!AV262</f>
        <v>#DIV/0!</v>
      </c>
      <c r="U262" s="53" t="e">
        <f>+$C$30*'10 - 2013'!AW262</f>
        <v>#DIV/0!</v>
      </c>
      <c r="V262" s="53" t="e">
        <f>+$C$30*'10 - 2013'!AX262</f>
        <v>#DIV/0!</v>
      </c>
      <c r="W262" s="53" t="e">
        <f>+$C$30*'10 - 2013'!AY262</f>
        <v>#DIV/0!</v>
      </c>
      <c r="X262" s="53" t="e">
        <f>+$C$30*'10 - 2013'!AZ262</f>
        <v>#DIV/0!</v>
      </c>
      <c r="Y262" s="53" t="e">
        <f>+$C$30*'10 - 2013'!BA262</f>
        <v>#DIV/0!</v>
      </c>
      <c r="Z262" s="53" t="e">
        <f>+$C$30*'10 - 2013'!BB262</f>
        <v>#DIV/0!</v>
      </c>
      <c r="AA262" s="53" t="e">
        <f>+$C$30*'10 - 2013'!BC262</f>
        <v>#DIV/0!</v>
      </c>
      <c r="AB262" s="53" t="e">
        <f>+$C$30*'10 - 2013'!BD262</f>
        <v>#DIV/0!</v>
      </c>
      <c r="AC262" s="53" t="e">
        <f>+$C$30*'10 - 2013'!BE262</f>
        <v>#DIV/0!</v>
      </c>
      <c r="AD262" s="53" t="e">
        <f>+$C$30*'10 - 2013'!BF262</f>
        <v>#DIV/0!</v>
      </c>
      <c r="AE262" s="53" t="e">
        <f>+$C$30*'10 - 2013'!BG262</f>
        <v>#DIV/0!</v>
      </c>
      <c r="AF262" s="53" t="e">
        <f>+$C$30*'10 - 2013'!BH262</f>
        <v>#DIV/0!</v>
      </c>
      <c r="AG262" s="53" t="e">
        <f>+$C$30*'10 - 2013'!BI262</f>
        <v>#DIV/0!</v>
      </c>
      <c r="AH262" s="53" t="e">
        <f>+$C$30*'10 - 2013'!BJ262</f>
        <v>#DIV/0!</v>
      </c>
      <c r="AI262" s="2"/>
    </row>
    <row r="263" spans="1:35">
      <c r="A263" s="63">
        <v>256</v>
      </c>
      <c r="B263" s="53">
        <f>+'10 - 2013'!B263</f>
        <v>0</v>
      </c>
      <c r="C263" s="53" t="e">
        <f>+'10 - 2013'!AE263/'10 - 2013'!BK263</f>
        <v>#DIV/0!</v>
      </c>
      <c r="D263" s="53" t="e">
        <f>+$C$30*'10 - 2013'!AF263</f>
        <v>#DIV/0!</v>
      </c>
      <c r="E263" s="53" t="e">
        <f>+$C$30*'10 - 2013'!AG263</f>
        <v>#DIV/0!</v>
      </c>
      <c r="F263" s="53" t="e">
        <f>+$C$30*'10 - 2013'!AH263</f>
        <v>#DIV/0!</v>
      </c>
      <c r="G263" s="53" t="e">
        <f>+$C$30*'10 - 2013'!AI263</f>
        <v>#DIV/0!</v>
      </c>
      <c r="H263" s="53" t="e">
        <f>+$C$30*'10 - 2013'!AJ263</f>
        <v>#DIV/0!</v>
      </c>
      <c r="I263" s="53" t="e">
        <f>+$C$30*'10 - 2013'!AK263</f>
        <v>#DIV/0!</v>
      </c>
      <c r="J263" s="53" t="e">
        <f>+$C$30*'10 - 2013'!AL263</f>
        <v>#DIV/0!</v>
      </c>
      <c r="K263" s="53" t="e">
        <f>+$C$30*'10 - 2013'!AM263</f>
        <v>#DIV/0!</v>
      </c>
      <c r="L263" s="53" t="e">
        <f>+$C$30*'10 - 2013'!AN263</f>
        <v>#DIV/0!</v>
      </c>
      <c r="M263" s="53" t="e">
        <f>+$C$30*'10 - 2013'!AO263</f>
        <v>#DIV/0!</v>
      </c>
      <c r="N263" s="53" t="e">
        <f>+$C$30*'10 - 2013'!AP263</f>
        <v>#DIV/0!</v>
      </c>
      <c r="O263" s="53" t="e">
        <f>+$C$30*'10 - 2013'!AQ263</f>
        <v>#DIV/0!</v>
      </c>
      <c r="P263" s="53" t="e">
        <f>+$C$30*'10 - 2013'!AR263</f>
        <v>#DIV/0!</v>
      </c>
      <c r="Q263" s="53" t="e">
        <f>+$C$30*'10 - 2013'!AS263</f>
        <v>#DIV/0!</v>
      </c>
      <c r="R263" s="53" t="e">
        <f>+$C$30*'10 - 2013'!AT263</f>
        <v>#DIV/0!</v>
      </c>
      <c r="S263" s="53" t="e">
        <f>+$C$30*'10 - 2013'!AU263</f>
        <v>#DIV/0!</v>
      </c>
      <c r="T263" s="53" t="e">
        <f>+$C$30*'10 - 2013'!AV263</f>
        <v>#DIV/0!</v>
      </c>
      <c r="U263" s="53" t="e">
        <f>+$C$30*'10 - 2013'!AW263</f>
        <v>#DIV/0!</v>
      </c>
      <c r="V263" s="53" t="e">
        <f>+$C$30*'10 - 2013'!AX263</f>
        <v>#DIV/0!</v>
      </c>
      <c r="W263" s="53" t="e">
        <f>+$C$30*'10 - 2013'!AY263</f>
        <v>#DIV/0!</v>
      </c>
      <c r="X263" s="53" t="e">
        <f>+$C$30*'10 - 2013'!AZ263</f>
        <v>#DIV/0!</v>
      </c>
      <c r="Y263" s="53" t="e">
        <f>+$C$30*'10 - 2013'!BA263</f>
        <v>#DIV/0!</v>
      </c>
      <c r="Z263" s="53" t="e">
        <f>+$C$30*'10 - 2013'!BB263</f>
        <v>#DIV/0!</v>
      </c>
      <c r="AA263" s="53" t="e">
        <f>+$C$30*'10 - 2013'!BC263</f>
        <v>#DIV/0!</v>
      </c>
      <c r="AB263" s="53" t="e">
        <f>+$C$30*'10 - 2013'!BD263</f>
        <v>#DIV/0!</v>
      </c>
      <c r="AC263" s="53" t="e">
        <f>+$C$30*'10 - 2013'!BE263</f>
        <v>#DIV/0!</v>
      </c>
      <c r="AD263" s="53" t="e">
        <f>+$C$30*'10 - 2013'!BF263</f>
        <v>#DIV/0!</v>
      </c>
      <c r="AE263" s="53" t="e">
        <f>+$C$30*'10 - 2013'!BG263</f>
        <v>#DIV/0!</v>
      </c>
      <c r="AF263" s="53" t="e">
        <f>+$C$30*'10 - 2013'!BH263</f>
        <v>#DIV/0!</v>
      </c>
      <c r="AG263" s="53" t="e">
        <f>+$C$30*'10 - 2013'!BI263</f>
        <v>#DIV/0!</v>
      </c>
      <c r="AH263" s="53" t="e">
        <f>+$C$30*'10 - 2013'!BJ263</f>
        <v>#DIV/0!</v>
      </c>
      <c r="AI263" s="2"/>
    </row>
    <row r="264" spans="1:35">
      <c r="A264" s="63">
        <v>257</v>
      </c>
      <c r="B264" s="53">
        <f>+'10 - 2013'!B264</f>
        <v>0</v>
      </c>
      <c r="C264" s="53" t="e">
        <f>+'10 - 2013'!AE264/'10 - 2013'!BK264</f>
        <v>#DIV/0!</v>
      </c>
      <c r="D264" s="53" t="e">
        <f>+$C$30*'10 - 2013'!AF264</f>
        <v>#DIV/0!</v>
      </c>
      <c r="E264" s="53" t="e">
        <f>+$C$30*'10 - 2013'!AG264</f>
        <v>#DIV/0!</v>
      </c>
      <c r="F264" s="53" t="e">
        <f>+$C$30*'10 - 2013'!AH264</f>
        <v>#DIV/0!</v>
      </c>
      <c r="G264" s="53" t="e">
        <f>+$C$30*'10 - 2013'!AI264</f>
        <v>#DIV/0!</v>
      </c>
      <c r="H264" s="53" t="e">
        <f>+$C$30*'10 - 2013'!AJ264</f>
        <v>#DIV/0!</v>
      </c>
      <c r="I264" s="53" t="e">
        <f>+$C$30*'10 - 2013'!AK264</f>
        <v>#DIV/0!</v>
      </c>
      <c r="J264" s="53" t="e">
        <f>+$C$30*'10 - 2013'!AL264</f>
        <v>#DIV/0!</v>
      </c>
      <c r="K264" s="53" t="e">
        <f>+$C$30*'10 - 2013'!AM264</f>
        <v>#DIV/0!</v>
      </c>
      <c r="L264" s="53" t="e">
        <f>+$C$30*'10 - 2013'!AN264</f>
        <v>#DIV/0!</v>
      </c>
      <c r="M264" s="53" t="e">
        <f>+$C$30*'10 - 2013'!AO264</f>
        <v>#DIV/0!</v>
      </c>
      <c r="N264" s="53" t="e">
        <f>+$C$30*'10 - 2013'!AP264</f>
        <v>#DIV/0!</v>
      </c>
      <c r="O264" s="53" t="e">
        <f>+$C$30*'10 - 2013'!AQ264</f>
        <v>#DIV/0!</v>
      </c>
      <c r="P264" s="53" t="e">
        <f>+$C$30*'10 - 2013'!AR264</f>
        <v>#DIV/0!</v>
      </c>
      <c r="Q264" s="53" t="e">
        <f>+$C$30*'10 - 2013'!AS264</f>
        <v>#DIV/0!</v>
      </c>
      <c r="R264" s="53" t="e">
        <f>+$C$30*'10 - 2013'!AT264</f>
        <v>#DIV/0!</v>
      </c>
      <c r="S264" s="53" t="e">
        <f>+$C$30*'10 - 2013'!AU264</f>
        <v>#DIV/0!</v>
      </c>
      <c r="T264" s="53" t="e">
        <f>+$C$30*'10 - 2013'!AV264</f>
        <v>#DIV/0!</v>
      </c>
      <c r="U264" s="53" t="e">
        <f>+$C$30*'10 - 2013'!AW264</f>
        <v>#DIV/0!</v>
      </c>
      <c r="V264" s="53" t="e">
        <f>+$C$30*'10 - 2013'!AX264</f>
        <v>#DIV/0!</v>
      </c>
      <c r="W264" s="53" t="e">
        <f>+$C$30*'10 - 2013'!AY264</f>
        <v>#DIV/0!</v>
      </c>
      <c r="X264" s="53" t="e">
        <f>+$C$30*'10 - 2013'!AZ264</f>
        <v>#DIV/0!</v>
      </c>
      <c r="Y264" s="53" t="e">
        <f>+$C$30*'10 - 2013'!BA264</f>
        <v>#DIV/0!</v>
      </c>
      <c r="Z264" s="53" t="e">
        <f>+$C$30*'10 - 2013'!BB264</f>
        <v>#DIV/0!</v>
      </c>
      <c r="AA264" s="53" t="e">
        <f>+$C$30*'10 - 2013'!BC264</f>
        <v>#DIV/0!</v>
      </c>
      <c r="AB264" s="53" t="e">
        <f>+$C$30*'10 - 2013'!BD264</f>
        <v>#DIV/0!</v>
      </c>
      <c r="AC264" s="53" t="e">
        <f>+$C$30*'10 - 2013'!BE264</f>
        <v>#DIV/0!</v>
      </c>
      <c r="AD264" s="53" t="e">
        <f>+$C$30*'10 - 2013'!BF264</f>
        <v>#DIV/0!</v>
      </c>
      <c r="AE264" s="53" t="e">
        <f>+$C$30*'10 - 2013'!BG264</f>
        <v>#DIV/0!</v>
      </c>
      <c r="AF264" s="53" t="e">
        <f>+$C$30*'10 - 2013'!BH264</f>
        <v>#DIV/0!</v>
      </c>
      <c r="AG264" s="53" t="e">
        <f>+$C$30*'10 - 2013'!BI264</f>
        <v>#DIV/0!</v>
      </c>
      <c r="AH264" s="53" t="e">
        <f>+$C$30*'10 - 2013'!BJ264</f>
        <v>#DIV/0!</v>
      </c>
      <c r="AI264" s="2"/>
    </row>
    <row r="265" spans="1:35">
      <c r="A265" s="63">
        <v>258</v>
      </c>
      <c r="B265" s="53">
        <f>+'10 - 2013'!B265</f>
        <v>0</v>
      </c>
      <c r="C265" s="53" t="e">
        <f>+'10 - 2013'!AE265/'10 - 2013'!BK265</f>
        <v>#DIV/0!</v>
      </c>
      <c r="D265" s="53" t="e">
        <f>+$C$30*'10 - 2013'!AF265</f>
        <v>#DIV/0!</v>
      </c>
      <c r="E265" s="53" t="e">
        <f>+$C$30*'10 - 2013'!AG265</f>
        <v>#DIV/0!</v>
      </c>
      <c r="F265" s="53" t="e">
        <f>+$C$30*'10 - 2013'!AH265</f>
        <v>#DIV/0!</v>
      </c>
      <c r="G265" s="53" t="e">
        <f>+$C$30*'10 - 2013'!AI265</f>
        <v>#DIV/0!</v>
      </c>
      <c r="H265" s="53" t="e">
        <f>+$C$30*'10 - 2013'!AJ265</f>
        <v>#DIV/0!</v>
      </c>
      <c r="I265" s="53" t="e">
        <f>+$C$30*'10 - 2013'!AK265</f>
        <v>#DIV/0!</v>
      </c>
      <c r="J265" s="53" t="e">
        <f>+$C$30*'10 - 2013'!AL265</f>
        <v>#DIV/0!</v>
      </c>
      <c r="K265" s="53" t="e">
        <f>+$C$30*'10 - 2013'!AM265</f>
        <v>#DIV/0!</v>
      </c>
      <c r="L265" s="53" t="e">
        <f>+$C$30*'10 - 2013'!AN265</f>
        <v>#DIV/0!</v>
      </c>
      <c r="M265" s="53" t="e">
        <f>+$C$30*'10 - 2013'!AO265</f>
        <v>#DIV/0!</v>
      </c>
      <c r="N265" s="53" t="e">
        <f>+$C$30*'10 - 2013'!AP265</f>
        <v>#DIV/0!</v>
      </c>
      <c r="O265" s="53" t="e">
        <f>+$C$30*'10 - 2013'!AQ265</f>
        <v>#DIV/0!</v>
      </c>
      <c r="P265" s="53" t="e">
        <f>+$C$30*'10 - 2013'!AR265</f>
        <v>#DIV/0!</v>
      </c>
      <c r="Q265" s="53" t="e">
        <f>+$C$30*'10 - 2013'!AS265</f>
        <v>#DIV/0!</v>
      </c>
      <c r="R265" s="53" t="e">
        <f>+$C$30*'10 - 2013'!AT265</f>
        <v>#DIV/0!</v>
      </c>
      <c r="S265" s="53" t="e">
        <f>+$C$30*'10 - 2013'!AU265</f>
        <v>#DIV/0!</v>
      </c>
      <c r="T265" s="53" t="e">
        <f>+$C$30*'10 - 2013'!AV265</f>
        <v>#DIV/0!</v>
      </c>
      <c r="U265" s="53" t="e">
        <f>+$C$30*'10 - 2013'!AW265</f>
        <v>#DIV/0!</v>
      </c>
      <c r="V265" s="53" t="e">
        <f>+$C$30*'10 - 2013'!AX265</f>
        <v>#DIV/0!</v>
      </c>
      <c r="W265" s="53" t="e">
        <f>+$C$30*'10 - 2013'!AY265</f>
        <v>#DIV/0!</v>
      </c>
      <c r="X265" s="53" t="e">
        <f>+$C$30*'10 - 2013'!AZ265</f>
        <v>#DIV/0!</v>
      </c>
      <c r="Y265" s="53" t="e">
        <f>+$C$30*'10 - 2013'!BA265</f>
        <v>#DIV/0!</v>
      </c>
      <c r="Z265" s="53" t="e">
        <f>+$C$30*'10 - 2013'!BB265</f>
        <v>#DIV/0!</v>
      </c>
      <c r="AA265" s="53" t="e">
        <f>+$C$30*'10 - 2013'!BC265</f>
        <v>#DIV/0!</v>
      </c>
      <c r="AB265" s="53" t="e">
        <f>+$C$30*'10 - 2013'!BD265</f>
        <v>#DIV/0!</v>
      </c>
      <c r="AC265" s="53" t="e">
        <f>+$C$30*'10 - 2013'!BE265</f>
        <v>#DIV/0!</v>
      </c>
      <c r="AD265" s="53" t="e">
        <f>+$C$30*'10 - 2013'!BF265</f>
        <v>#DIV/0!</v>
      </c>
      <c r="AE265" s="53" t="e">
        <f>+$C$30*'10 - 2013'!BG265</f>
        <v>#DIV/0!</v>
      </c>
      <c r="AF265" s="53" t="e">
        <f>+$C$30*'10 - 2013'!BH265</f>
        <v>#DIV/0!</v>
      </c>
      <c r="AG265" s="53" t="e">
        <f>+$C$30*'10 - 2013'!BI265</f>
        <v>#DIV/0!</v>
      </c>
      <c r="AH265" s="53" t="e">
        <f>+$C$30*'10 - 2013'!BJ265</f>
        <v>#DIV/0!</v>
      </c>
      <c r="AI265" s="2"/>
    </row>
    <row r="266" spans="1:35">
      <c r="A266" s="63">
        <v>259</v>
      </c>
      <c r="B266" s="53">
        <f>+'10 - 2013'!B266</f>
        <v>0</v>
      </c>
      <c r="C266" s="53" t="e">
        <f>+'10 - 2013'!AE266/'10 - 2013'!BK266</f>
        <v>#DIV/0!</v>
      </c>
      <c r="D266" s="53" t="e">
        <f>+$C$30*'10 - 2013'!AF266</f>
        <v>#DIV/0!</v>
      </c>
      <c r="E266" s="53" t="e">
        <f>+$C$30*'10 - 2013'!AG266</f>
        <v>#DIV/0!</v>
      </c>
      <c r="F266" s="53" t="e">
        <f>+$C$30*'10 - 2013'!AH266</f>
        <v>#DIV/0!</v>
      </c>
      <c r="G266" s="53" t="e">
        <f>+$C$30*'10 - 2013'!AI266</f>
        <v>#DIV/0!</v>
      </c>
      <c r="H266" s="53" t="e">
        <f>+$C$30*'10 - 2013'!AJ266</f>
        <v>#DIV/0!</v>
      </c>
      <c r="I266" s="53" t="e">
        <f>+$C$30*'10 - 2013'!AK266</f>
        <v>#DIV/0!</v>
      </c>
      <c r="J266" s="53" t="e">
        <f>+$C$30*'10 - 2013'!AL266</f>
        <v>#DIV/0!</v>
      </c>
      <c r="K266" s="53" t="e">
        <f>+$C$30*'10 - 2013'!AM266</f>
        <v>#DIV/0!</v>
      </c>
      <c r="L266" s="53" t="e">
        <f>+$C$30*'10 - 2013'!AN266</f>
        <v>#DIV/0!</v>
      </c>
      <c r="M266" s="53" t="e">
        <f>+$C$30*'10 - 2013'!AO266</f>
        <v>#DIV/0!</v>
      </c>
      <c r="N266" s="53" t="e">
        <f>+$C$30*'10 - 2013'!AP266</f>
        <v>#DIV/0!</v>
      </c>
      <c r="O266" s="53" t="e">
        <f>+$C$30*'10 - 2013'!AQ266</f>
        <v>#DIV/0!</v>
      </c>
      <c r="P266" s="53" t="e">
        <f>+$C$30*'10 - 2013'!AR266</f>
        <v>#DIV/0!</v>
      </c>
      <c r="Q266" s="53" t="e">
        <f>+$C$30*'10 - 2013'!AS266</f>
        <v>#DIV/0!</v>
      </c>
      <c r="R266" s="53" t="e">
        <f>+$C$30*'10 - 2013'!AT266</f>
        <v>#DIV/0!</v>
      </c>
      <c r="S266" s="53" t="e">
        <f>+$C$30*'10 - 2013'!AU266</f>
        <v>#DIV/0!</v>
      </c>
      <c r="T266" s="53" t="e">
        <f>+$C$30*'10 - 2013'!AV266</f>
        <v>#DIV/0!</v>
      </c>
      <c r="U266" s="53" t="e">
        <f>+$C$30*'10 - 2013'!AW266</f>
        <v>#DIV/0!</v>
      </c>
      <c r="V266" s="53" t="e">
        <f>+$C$30*'10 - 2013'!AX266</f>
        <v>#DIV/0!</v>
      </c>
      <c r="W266" s="53" t="e">
        <f>+$C$30*'10 - 2013'!AY266</f>
        <v>#DIV/0!</v>
      </c>
      <c r="X266" s="53" t="e">
        <f>+$C$30*'10 - 2013'!AZ266</f>
        <v>#DIV/0!</v>
      </c>
      <c r="Y266" s="53" t="e">
        <f>+$C$30*'10 - 2013'!BA266</f>
        <v>#DIV/0!</v>
      </c>
      <c r="Z266" s="53" t="e">
        <f>+$C$30*'10 - 2013'!BB266</f>
        <v>#DIV/0!</v>
      </c>
      <c r="AA266" s="53" t="e">
        <f>+$C$30*'10 - 2013'!BC266</f>
        <v>#DIV/0!</v>
      </c>
      <c r="AB266" s="53" t="e">
        <f>+$C$30*'10 - 2013'!BD266</f>
        <v>#DIV/0!</v>
      </c>
      <c r="AC266" s="53" t="e">
        <f>+$C$30*'10 - 2013'!BE266</f>
        <v>#DIV/0!</v>
      </c>
      <c r="AD266" s="53" t="e">
        <f>+$C$30*'10 - 2013'!BF266</f>
        <v>#DIV/0!</v>
      </c>
      <c r="AE266" s="53" t="e">
        <f>+$C$30*'10 - 2013'!BG266</f>
        <v>#DIV/0!</v>
      </c>
      <c r="AF266" s="53" t="e">
        <f>+$C$30*'10 - 2013'!BH266</f>
        <v>#DIV/0!</v>
      </c>
      <c r="AG266" s="53" t="e">
        <f>+$C$30*'10 - 2013'!BI266</f>
        <v>#DIV/0!</v>
      </c>
      <c r="AH266" s="53" t="e">
        <f>+$C$30*'10 - 2013'!BJ266</f>
        <v>#DIV/0!</v>
      </c>
      <c r="AI266" s="2"/>
    </row>
    <row r="267" spans="1:35">
      <c r="A267" s="63">
        <v>260</v>
      </c>
      <c r="B267" s="53">
        <f>+'10 - 2013'!B267</f>
        <v>0</v>
      </c>
      <c r="C267" s="53" t="e">
        <f>+'10 - 2013'!AE267/'10 - 2013'!BK267</f>
        <v>#DIV/0!</v>
      </c>
      <c r="D267" s="53" t="e">
        <f>+$C$30*'10 - 2013'!AF267</f>
        <v>#DIV/0!</v>
      </c>
      <c r="E267" s="53" t="e">
        <f>+$C$30*'10 - 2013'!AG267</f>
        <v>#DIV/0!</v>
      </c>
      <c r="F267" s="53" t="e">
        <f>+$C$30*'10 - 2013'!AH267</f>
        <v>#DIV/0!</v>
      </c>
      <c r="G267" s="53" t="e">
        <f>+$C$30*'10 - 2013'!AI267</f>
        <v>#DIV/0!</v>
      </c>
      <c r="H267" s="53" t="e">
        <f>+$C$30*'10 - 2013'!AJ267</f>
        <v>#DIV/0!</v>
      </c>
      <c r="I267" s="53" t="e">
        <f>+$C$30*'10 - 2013'!AK267</f>
        <v>#DIV/0!</v>
      </c>
      <c r="J267" s="53" t="e">
        <f>+$C$30*'10 - 2013'!AL267</f>
        <v>#DIV/0!</v>
      </c>
      <c r="K267" s="53" t="e">
        <f>+$C$30*'10 - 2013'!AM267</f>
        <v>#DIV/0!</v>
      </c>
      <c r="L267" s="53" t="e">
        <f>+$C$30*'10 - 2013'!AN267</f>
        <v>#DIV/0!</v>
      </c>
      <c r="M267" s="53" t="e">
        <f>+$C$30*'10 - 2013'!AO267</f>
        <v>#DIV/0!</v>
      </c>
      <c r="N267" s="53" t="e">
        <f>+$C$30*'10 - 2013'!AP267</f>
        <v>#DIV/0!</v>
      </c>
      <c r="O267" s="53" t="e">
        <f>+$C$30*'10 - 2013'!AQ267</f>
        <v>#DIV/0!</v>
      </c>
      <c r="P267" s="53" t="e">
        <f>+$C$30*'10 - 2013'!AR267</f>
        <v>#DIV/0!</v>
      </c>
      <c r="Q267" s="53" t="e">
        <f>+$C$30*'10 - 2013'!AS267</f>
        <v>#DIV/0!</v>
      </c>
      <c r="R267" s="53" t="e">
        <f>+$C$30*'10 - 2013'!AT267</f>
        <v>#DIV/0!</v>
      </c>
      <c r="S267" s="53" t="e">
        <f>+$C$30*'10 - 2013'!AU267</f>
        <v>#DIV/0!</v>
      </c>
      <c r="T267" s="53" t="e">
        <f>+$C$30*'10 - 2013'!AV267</f>
        <v>#DIV/0!</v>
      </c>
      <c r="U267" s="53" t="e">
        <f>+$C$30*'10 - 2013'!AW267</f>
        <v>#DIV/0!</v>
      </c>
      <c r="V267" s="53" t="e">
        <f>+$C$30*'10 - 2013'!AX267</f>
        <v>#DIV/0!</v>
      </c>
      <c r="W267" s="53" t="e">
        <f>+$C$30*'10 - 2013'!AY267</f>
        <v>#DIV/0!</v>
      </c>
      <c r="X267" s="53" t="e">
        <f>+$C$30*'10 - 2013'!AZ267</f>
        <v>#DIV/0!</v>
      </c>
      <c r="Y267" s="53" t="e">
        <f>+$C$30*'10 - 2013'!BA267</f>
        <v>#DIV/0!</v>
      </c>
      <c r="Z267" s="53" t="e">
        <f>+$C$30*'10 - 2013'!BB267</f>
        <v>#DIV/0!</v>
      </c>
      <c r="AA267" s="53" t="e">
        <f>+$C$30*'10 - 2013'!BC267</f>
        <v>#DIV/0!</v>
      </c>
      <c r="AB267" s="53" t="e">
        <f>+$C$30*'10 - 2013'!BD267</f>
        <v>#DIV/0!</v>
      </c>
      <c r="AC267" s="53" t="e">
        <f>+$C$30*'10 - 2013'!BE267</f>
        <v>#DIV/0!</v>
      </c>
      <c r="AD267" s="53" t="e">
        <f>+$C$30*'10 - 2013'!BF267</f>
        <v>#DIV/0!</v>
      </c>
      <c r="AE267" s="53" t="e">
        <f>+$C$30*'10 - 2013'!BG267</f>
        <v>#DIV/0!</v>
      </c>
      <c r="AF267" s="53" t="e">
        <f>+$C$30*'10 - 2013'!BH267</f>
        <v>#DIV/0!</v>
      </c>
      <c r="AG267" s="53" t="e">
        <f>+$C$30*'10 - 2013'!BI267</f>
        <v>#DIV/0!</v>
      </c>
      <c r="AH267" s="53" t="e">
        <f>+$C$30*'10 - 2013'!BJ267</f>
        <v>#DIV/0!</v>
      </c>
      <c r="AI267" s="2"/>
    </row>
    <row r="268" spans="1:35">
      <c r="A268" s="63">
        <v>261</v>
      </c>
      <c r="B268" s="53">
        <f>+'10 - 2013'!B268</f>
        <v>0</v>
      </c>
      <c r="C268" s="53" t="e">
        <f>+'10 - 2013'!AE268/'10 - 2013'!BK268</f>
        <v>#DIV/0!</v>
      </c>
      <c r="D268" s="53" t="e">
        <f>+$C$30*'10 - 2013'!AF268</f>
        <v>#DIV/0!</v>
      </c>
      <c r="E268" s="53" t="e">
        <f>+$C$30*'10 - 2013'!AG268</f>
        <v>#DIV/0!</v>
      </c>
      <c r="F268" s="53" t="e">
        <f>+$C$30*'10 - 2013'!AH268</f>
        <v>#DIV/0!</v>
      </c>
      <c r="G268" s="53" t="e">
        <f>+$C$30*'10 - 2013'!AI268</f>
        <v>#DIV/0!</v>
      </c>
      <c r="H268" s="53" t="e">
        <f>+$C$30*'10 - 2013'!AJ268</f>
        <v>#DIV/0!</v>
      </c>
      <c r="I268" s="53" t="e">
        <f>+$C$30*'10 - 2013'!AK268</f>
        <v>#DIV/0!</v>
      </c>
      <c r="J268" s="53" t="e">
        <f>+$C$30*'10 - 2013'!AL268</f>
        <v>#DIV/0!</v>
      </c>
      <c r="K268" s="53" t="e">
        <f>+$C$30*'10 - 2013'!AM268</f>
        <v>#DIV/0!</v>
      </c>
      <c r="L268" s="53" t="e">
        <f>+$C$30*'10 - 2013'!AN268</f>
        <v>#DIV/0!</v>
      </c>
      <c r="M268" s="53" t="e">
        <f>+$C$30*'10 - 2013'!AO268</f>
        <v>#DIV/0!</v>
      </c>
      <c r="N268" s="53" t="e">
        <f>+$C$30*'10 - 2013'!AP268</f>
        <v>#DIV/0!</v>
      </c>
      <c r="O268" s="53" t="e">
        <f>+$C$30*'10 - 2013'!AQ268</f>
        <v>#DIV/0!</v>
      </c>
      <c r="P268" s="53" t="e">
        <f>+$C$30*'10 - 2013'!AR268</f>
        <v>#DIV/0!</v>
      </c>
      <c r="Q268" s="53" t="e">
        <f>+$C$30*'10 - 2013'!AS268</f>
        <v>#DIV/0!</v>
      </c>
      <c r="R268" s="53" t="e">
        <f>+$C$30*'10 - 2013'!AT268</f>
        <v>#DIV/0!</v>
      </c>
      <c r="S268" s="53" t="e">
        <f>+$C$30*'10 - 2013'!AU268</f>
        <v>#DIV/0!</v>
      </c>
      <c r="T268" s="53" t="e">
        <f>+$C$30*'10 - 2013'!AV268</f>
        <v>#DIV/0!</v>
      </c>
      <c r="U268" s="53" t="e">
        <f>+$C$30*'10 - 2013'!AW268</f>
        <v>#DIV/0!</v>
      </c>
      <c r="V268" s="53" t="e">
        <f>+$C$30*'10 - 2013'!AX268</f>
        <v>#DIV/0!</v>
      </c>
      <c r="W268" s="53" t="e">
        <f>+$C$30*'10 - 2013'!AY268</f>
        <v>#DIV/0!</v>
      </c>
      <c r="X268" s="53" t="e">
        <f>+$C$30*'10 - 2013'!AZ268</f>
        <v>#DIV/0!</v>
      </c>
      <c r="Y268" s="53" t="e">
        <f>+$C$30*'10 - 2013'!BA268</f>
        <v>#DIV/0!</v>
      </c>
      <c r="Z268" s="53" t="e">
        <f>+$C$30*'10 - 2013'!BB268</f>
        <v>#DIV/0!</v>
      </c>
      <c r="AA268" s="53" t="e">
        <f>+$C$30*'10 - 2013'!BC268</f>
        <v>#DIV/0!</v>
      </c>
      <c r="AB268" s="53" t="e">
        <f>+$C$30*'10 - 2013'!BD268</f>
        <v>#DIV/0!</v>
      </c>
      <c r="AC268" s="53" t="e">
        <f>+$C$30*'10 - 2013'!BE268</f>
        <v>#DIV/0!</v>
      </c>
      <c r="AD268" s="53" t="e">
        <f>+$C$30*'10 - 2013'!BF268</f>
        <v>#DIV/0!</v>
      </c>
      <c r="AE268" s="53" t="e">
        <f>+$C$30*'10 - 2013'!BG268</f>
        <v>#DIV/0!</v>
      </c>
      <c r="AF268" s="53" t="e">
        <f>+$C$30*'10 - 2013'!BH268</f>
        <v>#DIV/0!</v>
      </c>
      <c r="AG268" s="53" t="e">
        <f>+$C$30*'10 - 2013'!BI268</f>
        <v>#DIV/0!</v>
      </c>
      <c r="AH268" s="53" t="e">
        <f>+$C$30*'10 - 2013'!BJ268</f>
        <v>#DIV/0!</v>
      </c>
      <c r="AI268" s="2"/>
    </row>
    <row r="269" spans="1:35">
      <c r="A269" s="63">
        <v>262</v>
      </c>
      <c r="B269" s="53">
        <f>+'10 - 2013'!B269</f>
        <v>0</v>
      </c>
      <c r="C269" s="53" t="e">
        <f>+'10 - 2013'!AE269/'10 - 2013'!BK269</f>
        <v>#DIV/0!</v>
      </c>
      <c r="D269" s="53" t="e">
        <f>+$C$30*'10 - 2013'!AF269</f>
        <v>#DIV/0!</v>
      </c>
      <c r="E269" s="53" t="e">
        <f>+$C$30*'10 - 2013'!AG269</f>
        <v>#DIV/0!</v>
      </c>
      <c r="F269" s="53" t="e">
        <f>+$C$30*'10 - 2013'!AH269</f>
        <v>#DIV/0!</v>
      </c>
      <c r="G269" s="53" t="e">
        <f>+$C$30*'10 - 2013'!AI269</f>
        <v>#DIV/0!</v>
      </c>
      <c r="H269" s="53" t="e">
        <f>+$C$30*'10 - 2013'!AJ269</f>
        <v>#DIV/0!</v>
      </c>
      <c r="I269" s="53" t="e">
        <f>+$C$30*'10 - 2013'!AK269</f>
        <v>#DIV/0!</v>
      </c>
      <c r="J269" s="53" t="e">
        <f>+$C$30*'10 - 2013'!AL269</f>
        <v>#DIV/0!</v>
      </c>
      <c r="K269" s="53" t="e">
        <f>+$C$30*'10 - 2013'!AM269</f>
        <v>#DIV/0!</v>
      </c>
      <c r="L269" s="53" t="e">
        <f>+$C$30*'10 - 2013'!AN269</f>
        <v>#DIV/0!</v>
      </c>
      <c r="M269" s="53" t="e">
        <f>+$C$30*'10 - 2013'!AO269</f>
        <v>#DIV/0!</v>
      </c>
      <c r="N269" s="53" t="e">
        <f>+$C$30*'10 - 2013'!AP269</f>
        <v>#DIV/0!</v>
      </c>
      <c r="O269" s="53" t="e">
        <f>+$C$30*'10 - 2013'!AQ269</f>
        <v>#DIV/0!</v>
      </c>
      <c r="P269" s="53" t="e">
        <f>+$C$30*'10 - 2013'!AR269</f>
        <v>#DIV/0!</v>
      </c>
      <c r="Q269" s="53" t="e">
        <f>+$C$30*'10 - 2013'!AS269</f>
        <v>#DIV/0!</v>
      </c>
      <c r="R269" s="53" t="e">
        <f>+$C$30*'10 - 2013'!AT269</f>
        <v>#DIV/0!</v>
      </c>
      <c r="S269" s="53" t="e">
        <f>+$C$30*'10 - 2013'!AU269</f>
        <v>#DIV/0!</v>
      </c>
      <c r="T269" s="53" t="e">
        <f>+$C$30*'10 - 2013'!AV269</f>
        <v>#DIV/0!</v>
      </c>
      <c r="U269" s="53" t="e">
        <f>+$C$30*'10 - 2013'!AW269</f>
        <v>#DIV/0!</v>
      </c>
      <c r="V269" s="53" t="e">
        <f>+$C$30*'10 - 2013'!AX269</f>
        <v>#DIV/0!</v>
      </c>
      <c r="W269" s="53" t="e">
        <f>+$C$30*'10 - 2013'!AY269</f>
        <v>#DIV/0!</v>
      </c>
      <c r="X269" s="53" t="e">
        <f>+$C$30*'10 - 2013'!AZ269</f>
        <v>#DIV/0!</v>
      </c>
      <c r="Y269" s="53" t="e">
        <f>+$C$30*'10 - 2013'!BA269</f>
        <v>#DIV/0!</v>
      </c>
      <c r="Z269" s="53" t="e">
        <f>+$C$30*'10 - 2013'!BB269</f>
        <v>#DIV/0!</v>
      </c>
      <c r="AA269" s="53" t="e">
        <f>+$C$30*'10 - 2013'!BC269</f>
        <v>#DIV/0!</v>
      </c>
      <c r="AB269" s="53" t="e">
        <f>+$C$30*'10 - 2013'!BD269</f>
        <v>#DIV/0!</v>
      </c>
      <c r="AC269" s="53" t="e">
        <f>+$C$30*'10 - 2013'!BE269</f>
        <v>#DIV/0!</v>
      </c>
      <c r="AD269" s="53" t="e">
        <f>+$C$30*'10 - 2013'!BF269</f>
        <v>#DIV/0!</v>
      </c>
      <c r="AE269" s="53" t="e">
        <f>+$C$30*'10 - 2013'!BG269</f>
        <v>#DIV/0!</v>
      </c>
      <c r="AF269" s="53" t="e">
        <f>+$C$30*'10 - 2013'!BH269</f>
        <v>#DIV/0!</v>
      </c>
      <c r="AG269" s="53" t="e">
        <f>+$C$30*'10 - 2013'!BI269</f>
        <v>#DIV/0!</v>
      </c>
      <c r="AH269" s="53" t="e">
        <f>+$C$30*'10 - 2013'!BJ269</f>
        <v>#DIV/0!</v>
      </c>
      <c r="AI269" s="2"/>
    </row>
    <row r="270" spans="1:35">
      <c r="A270" s="63">
        <v>263</v>
      </c>
      <c r="B270" s="53">
        <f>+'10 - 2013'!B270</f>
        <v>0</v>
      </c>
      <c r="C270" s="53" t="e">
        <f>+'10 - 2013'!AE270/'10 - 2013'!BK270</f>
        <v>#DIV/0!</v>
      </c>
      <c r="D270" s="53" t="e">
        <f>+$C$30*'10 - 2013'!AF270</f>
        <v>#DIV/0!</v>
      </c>
      <c r="E270" s="53" t="e">
        <f>+$C$30*'10 - 2013'!AG270</f>
        <v>#DIV/0!</v>
      </c>
      <c r="F270" s="53" t="e">
        <f>+$C$30*'10 - 2013'!AH270</f>
        <v>#DIV/0!</v>
      </c>
      <c r="G270" s="53" t="e">
        <f>+$C$30*'10 - 2013'!AI270</f>
        <v>#DIV/0!</v>
      </c>
      <c r="H270" s="53" t="e">
        <f>+$C$30*'10 - 2013'!AJ270</f>
        <v>#DIV/0!</v>
      </c>
      <c r="I270" s="53" t="e">
        <f>+$C$30*'10 - 2013'!AK270</f>
        <v>#DIV/0!</v>
      </c>
      <c r="J270" s="53" t="e">
        <f>+$C$30*'10 - 2013'!AL270</f>
        <v>#DIV/0!</v>
      </c>
      <c r="K270" s="53" t="e">
        <f>+$C$30*'10 - 2013'!AM270</f>
        <v>#DIV/0!</v>
      </c>
      <c r="L270" s="53" t="e">
        <f>+$C$30*'10 - 2013'!AN270</f>
        <v>#DIV/0!</v>
      </c>
      <c r="M270" s="53" t="e">
        <f>+$C$30*'10 - 2013'!AO270</f>
        <v>#DIV/0!</v>
      </c>
      <c r="N270" s="53" t="e">
        <f>+$C$30*'10 - 2013'!AP270</f>
        <v>#DIV/0!</v>
      </c>
      <c r="O270" s="53" t="e">
        <f>+$C$30*'10 - 2013'!AQ270</f>
        <v>#DIV/0!</v>
      </c>
      <c r="P270" s="53" t="e">
        <f>+$C$30*'10 - 2013'!AR270</f>
        <v>#DIV/0!</v>
      </c>
      <c r="Q270" s="53" t="e">
        <f>+$C$30*'10 - 2013'!AS270</f>
        <v>#DIV/0!</v>
      </c>
      <c r="R270" s="53" t="e">
        <f>+$C$30*'10 - 2013'!AT270</f>
        <v>#DIV/0!</v>
      </c>
      <c r="S270" s="53" t="e">
        <f>+$C$30*'10 - 2013'!AU270</f>
        <v>#DIV/0!</v>
      </c>
      <c r="T270" s="53" t="e">
        <f>+$C$30*'10 - 2013'!AV270</f>
        <v>#DIV/0!</v>
      </c>
      <c r="U270" s="53" t="e">
        <f>+$C$30*'10 - 2013'!AW270</f>
        <v>#DIV/0!</v>
      </c>
      <c r="V270" s="53" t="e">
        <f>+$C$30*'10 - 2013'!AX270</f>
        <v>#DIV/0!</v>
      </c>
      <c r="W270" s="53" t="e">
        <f>+$C$30*'10 - 2013'!AY270</f>
        <v>#DIV/0!</v>
      </c>
      <c r="X270" s="53" t="e">
        <f>+$C$30*'10 - 2013'!AZ270</f>
        <v>#DIV/0!</v>
      </c>
      <c r="Y270" s="53" t="e">
        <f>+$C$30*'10 - 2013'!BA270</f>
        <v>#DIV/0!</v>
      </c>
      <c r="Z270" s="53" t="e">
        <f>+$C$30*'10 - 2013'!BB270</f>
        <v>#DIV/0!</v>
      </c>
      <c r="AA270" s="53" t="e">
        <f>+$C$30*'10 - 2013'!BC270</f>
        <v>#DIV/0!</v>
      </c>
      <c r="AB270" s="53" t="e">
        <f>+$C$30*'10 - 2013'!BD270</f>
        <v>#DIV/0!</v>
      </c>
      <c r="AC270" s="53" t="e">
        <f>+$C$30*'10 - 2013'!BE270</f>
        <v>#DIV/0!</v>
      </c>
      <c r="AD270" s="53" t="e">
        <f>+$C$30*'10 - 2013'!BF270</f>
        <v>#DIV/0!</v>
      </c>
      <c r="AE270" s="53" t="e">
        <f>+$C$30*'10 - 2013'!BG270</f>
        <v>#DIV/0!</v>
      </c>
      <c r="AF270" s="53" t="e">
        <f>+$C$30*'10 - 2013'!BH270</f>
        <v>#DIV/0!</v>
      </c>
      <c r="AG270" s="53" t="e">
        <f>+$C$30*'10 - 2013'!BI270</f>
        <v>#DIV/0!</v>
      </c>
      <c r="AH270" s="53" t="e">
        <f>+$C$30*'10 - 2013'!BJ270</f>
        <v>#DIV/0!</v>
      </c>
      <c r="AI270" s="2"/>
    </row>
    <row r="271" spans="1:35">
      <c r="A271" s="63">
        <v>264</v>
      </c>
      <c r="B271" s="53">
        <f>+'10 - 2013'!B271</f>
        <v>0</v>
      </c>
      <c r="C271" s="53" t="e">
        <f>+'10 - 2013'!AE271/'10 - 2013'!BK271</f>
        <v>#DIV/0!</v>
      </c>
      <c r="D271" s="53" t="e">
        <f>+$C$30*'10 - 2013'!AF271</f>
        <v>#DIV/0!</v>
      </c>
      <c r="E271" s="53" t="e">
        <f>+$C$30*'10 - 2013'!AG271</f>
        <v>#DIV/0!</v>
      </c>
      <c r="F271" s="53" t="e">
        <f>+$C$30*'10 - 2013'!AH271</f>
        <v>#DIV/0!</v>
      </c>
      <c r="G271" s="53" t="e">
        <f>+$C$30*'10 - 2013'!AI271</f>
        <v>#DIV/0!</v>
      </c>
      <c r="H271" s="53" t="e">
        <f>+$C$30*'10 - 2013'!AJ271</f>
        <v>#DIV/0!</v>
      </c>
      <c r="I271" s="53" t="e">
        <f>+$C$30*'10 - 2013'!AK271</f>
        <v>#DIV/0!</v>
      </c>
      <c r="J271" s="53" t="e">
        <f>+$C$30*'10 - 2013'!AL271</f>
        <v>#DIV/0!</v>
      </c>
      <c r="K271" s="53" t="e">
        <f>+$C$30*'10 - 2013'!AM271</f>
        <v>#DIV/0!</v>
      </c>
      <c r="L271" s="53" t="e">
        <f>+$C$30*'10 - 2013'!AN271</f>
        <v>#DIV/0!</v>
      </c>
      <c r="M271" s="53" t="e">
        <f>+$C$30*'10 - 2013'!AO271</f>
        <v>#DIV/0!</v>
      </c>
      <c r="N271" s="53" t="e">
        <f>+$C$30*'10 - 2013'!AP271</f>
        <v>#DIV/0!</v>
      </c>
      <c r="O271" s="53" t="e">
        <f>+$C$30*'10 - 2013'!AQ271</f>
        <v>#DIV/0!</v>
      </c>
      <c r="P271" s="53" t="e">
        <f>+$C$30*'10 - 2013'!AR271</f>
        <v>#DIV/0!</v>
      </c>
      <c r="Q271" s="53" t="e">
        <f>+$C$30*'10 - 2013'!AS271</f>
        <v>#DIV/0!</v>
      </c>
      <c r="R271" s="53" t="e">
        <f>+$C$30*'10 - 2013'!AT271</f>
        <v>#DIV/0!</v>
      </c>
      <c r="S271" s="53" t="e">
        <f>+$C$30*'10 - 2013'!AU271</f>
        <v>#DIV/0!</v>
      </c>
      <c r="T271" s="53" t="e">
        <f>+$C$30*'10 - 2013'!AV271</f>
        <v>#DIV/0!</v>
      </c>
      <c r="U271" s="53" t="e">
        <f>+$C$30*'10 - 2013'!AW271</f>
        <v>#DIV/0!</v>
      </c>
      <c r="V271" s="53" t="e">
        <f>+$C$30*'10 - 2013'!AX271</f>
        <v>#DIV/0!</v>
      </c>
      <c r="W271" s="53" t="e">
        <f>+$C$30*'10 - 2013'!AY271</f>
        <v>#DIV/0!</v>
      </c>
      <c r="X271" s="53" t="e">
        <f>+$C$30*'10 - 2013'!AZ271</f>
        <v>#DIV/0!</v>
      </c>
      <c r="Y271" s="53" t="e">
        <f>+$C$30*'10 - 2013'!BA271</f>
        <v>#DIV/0!</v>
      </c>
      <c r="Z271" s="53" t="e">
        <f>+$C$30*'10 - 2013'!BB271</f>
        <v>#DIV/0!</v>
      </c>
      <c r="AA271" s="53" t="e">
        <f>+$C$30*'10 - 2013'!BC271</f>
        <v>#DIV/0!</v>
      </c>
      <c r="AB271" s="53" t="e">
        <f>+$C$30*'10 - 2013'!BD271</f>
        <v>#DIV/0!</v>
      </c>
      <c r="AC271" s="53" t="e">
        <f>+$C$30*'10 - 2013'!BE271</f>
        <v>#DIV/0!</v>
      </c>
      <c r="AD271" s="53" t="e">
        <f>+$C$30*'10 - 2013'!BF271</f>
        <v>#DIV/0!</v>
      </c>
      <c r="AE271" s="53" t="e">
        <f>+$C$30*'10 - 2013'!BG271</f>
        <v>#DIV/0!</v>
      </c>
      <c r="AF271" s="53" t="e">
        <f>+$C$30*'10 - 2013'!BH271</f>
        <v>#DIV/0!</v>
      </c>
      <c r="AG271" s="53" t="e">
        <f>+$C$30*'10 - 2013'!BI271</f>
        <v>#DIV/0!</v>
      </c>
      <c r="AH271" s="53" t="e">
        <f>+$C$30*'10 - 2013'!BJ271</f>
        <v>#DIV/0!</v>
      </c>
      <c r="AI271" s="2"/>
    </row>
    <row r="272" spans="1:35">
      <c r="A272" s="63">
        <v>265</v>
      </c>
      <c r="B272" s="53">
        <f>+'10 - 2013'!B272</f>
        <v>0</v>
      </c>
      <c r="C272" s="53" t="e">
        <f>+'10 - 2013'!AE272/'10 - 2013'!BK272</f>
        <v>#DIV/0!</v>
      </c>
      <c r="D272" s="53" t="e">
        <f>+$C$30*'10 - 2013'!AF272</f>
        <v>#DIV/0!</v>
      </c>
      <c r="E272" s="53" t="e">
        <f>+$C$30*'10 - 2013'!AG272</f>
        <v>#DIV/0!</v>
      </c>
      <c r="F272" s="53" t="e">
        <f>+$C$30*'10 - 2013'!AH272</f>
        <v>#DIV/0!</v>
      </c>
      <c r="G272" s="53" t="e">
        <f>+$C$30*'10 - 2013'!AI272</f>
        <v>#DIV/0!</v>
      </c>
      <c r="H272" s="53" t="e">
        <f>+$C$30*'10 - 2013'!AJ272</f>
        <v>#DIV/0!</v>
      </c>
      <c r="I272" s="53" t="e">
        <f>+$C$30*'10 - 2013'!AK272</f>
        <v>#DIV/0!</v>
      </c>
      <c r="J272" s="53" t="e">
        <f>+$C$30*'10 - 2013'!AL272</f>
        <v>#DIV/0!</v>
      </c>
      <c r="K272" s="53" t="e">
        <f>+$C$30*'10 - 2013'!AM272</f>
        <v>#DIV/0!</v>
      </c>
      <c r="L272" s="53" t="e">
        <f>+$C$30*'10 - 2013'!AN272</f>
        <v>#DIV/0!</v>
      </c>
      <c r="M272" s="53" t="e">
        <f>+$C$30*'10 - 2013'!AO272</f>
        <v>#DIV/0!</v>
      </c>
      <c r="N272" s="53" t="e">
        <f>+$C$30*'10 - 2013'!AP272</f>
        <v>#DIV/0!</v>
      </c>
      <c r="O272" s="53" t="e">
        <f>+$C$30*'10 - 2013'!AQ272</f>
        <v>#DIV/0!</v>
      </c>
      <c r="P272" s="53" t="e">
        <f>+$C$30*'10 - 2013'!AR272</f>
        <v>#DIV/0!</v>
      </c>
      <c r="Q272" s="53" t="e">
        <f>+$C$30*'10 - 2013'!AS272</f>
        <v>#DIV/0!</v>
      </c>
      <c r="R272" s="53" t="e">
        <f>+$C$30*'10 - 2013'!AT272</f>
        <v>#DIV/0!</v>
      </c>
      <c r="S272" s="53" t="e">
        <f>+$C$30*'10 - 2013'!AU272</f>
        <v>#DIV/0!</v>
      </c>
      <c r="T272" s="53" t="e">
        <f>+$C$30*'10 - 2013'!AV272</f>
        <v>#DIV/0!</v>
      </c>
      <c r="U272" s="53" t="e">
        <f>+$C$30*'10 - 2013'!AW272</f>
        <v>#DIV/0!</v>
      </c>
      <c r="V272" s="53" t="e">
        <f>+$C$30*'10 - 2013'!AX272</f>
        <v>#DIV/0!</v>
      </c>
      <c r="W272" s="53" t="e">
        <f>+$C$30*'10 - 2013'!AY272</f>
        <v>#DIV/0!</v>
      </c>
      <c r="X272" s="53" t="e">
        <f>+$C$30*'10 - 2013'!AZ272</f>
        <v>#DIV/0!</v>
      </c>
      <c r="Y272" s="53" t="e">
        <f>+$C$30*'10 - 2013'!BA272</f>
        <v>#DIV/0!</v>
      </c>
      <c r="Z272" s="53" t="e">
        <f>+$C$30*'10 - 2013'!BB272</f>
        <v>#DIV/0!</v>
      </c>
      <c r="AA272" s="53" t="e">
        <f>+$C$30*'10 - 2013'!BC272</f>
        <v>#DIV/0!</v>
      </c>
      <c r="AB272" s="53" t="e">
        <f>+$C$30*'10 - 2013'!BD272</f>
        <v>#DIV/0!</v>
      </c>
      <c r="AC272" s="53" t="e">
        <f>+$C$30*'10 - 2013'!BE272</f>
        <v>#DIV/0!</v>
      </c>
      <c r="AD272" s="53" t="e">
        <f>+$C$30*'10 - 2013'!BF272</f>
        <v>#DIV/0!</v>
      </c>
      <c r="AE272" s="53" t="e">
        <f>+$C$30*'10 - 2013'!BG272</f>
        <v>#DIV/0!</v>
      </c>
      <c r="AF272" s="53" t="e">
        <f>+$C$30*'10 - 2013'!BH272</f>
        <v>#DIV/0!</v>
      </c>
      <c r="AG272" s="53" t="e">
        <f>+$C$30*'10 - 2013'!BI272</f>
        <v>#DIV/0!</v>
      </c>
      <c r="AH272" s="53" t="e">
        <f>+$C$30*'10 - 2013'!BJ272</f>
        <v>#DIV/0!</v>
      </c>
      <c r="AI272" s="2"/>
    </row>
    <row r="273" spans="1:35">
      <c r="A273" s="63">
        <v>266</v>
      </c>
      <c r="B273" s="53">
        <f>+'10 - 2013'!B273</f>
        <v>0</v>
      </c>
      <c r="C273" s="53" t="e">
        <f>+'10 - 2013'!AE273/'10 - 2013'!BK273</f>
        <v>#DIV/0!</v>
      </c>
      <c r="D273" s="53" t="e">
        <f>+$C$30*'10 - 2013'!AF273</f>
        <v>#DIV/0!</v>
      </c>
      <c r="E273" s="53" t="e">
        <f>+$C$30*'10 - 2013'!AG273</f>
        <v>#DIV/0!</v>
      </c>
      <c r="F273" s="53" t="e">
        <f>+$C$30*'10 - 2013'!AH273</f>
        <v>#DIV/0!</v>
      </c>
      <c r="G273" s="53" t="e">
        <f>+$C$30*'10 - 2013'!AI273</f>
        <v>#DIV/0!</v>
      </c>
      <c r="H273" s="53" t="e">
        <f>+$C$30*'10 - 2013'!AJ273</f>
        <v>#DIV/0!</v>
      </c>
      <c r="I273" s="53" t="e">
        <f>+$C$30*'10 - 2013'!AK273</f>
        <v>#DIV/0!</v>
      </c>
      <c r="J273" s="53" t="e">
        <f>+$C$30*'10 - 2013'!AL273</f>
        <v>#DIV/0!</v>
      </c>
      <c r="K273" s="53" t="e">
        <f>+$C$30*'10 - 2013'!AM273</f>
        <v>#DIV/0!</v>
      </c>
      <c r="L273" s="53" t="e">
        <f>+$C$30*'10 - 2013'!AN273</f>
        <v>#DIV/0!</v>
      </c>
      <c r="M273" s="53" t="e">
        <f>+$C$30*'10 - 2013'!AO273</f>
        <v>#DIV/0!</v>
      </c>
      <c r="N273" s="53" t="e">
        <f>+$C$30*'10 - 2013'!AP273</f>
        <v>#DIV/0!</v>
      </c>
      <c r="O273" s="53" t="e">
        <f>+$C$30*'10 - 2013'!AQ273</f>
        <v>#DIV/0!</v>
      </c>
      <c r="P273" s="53" t="e">
        <f>+$C$30*'10 - 2013'!AR273</f>
        <v>#DIV/0!</v>
      </c>
      <c r="Q273" s="53" t="e">
        <f>+$C$30*'10 - 2013'!AS273</f>
        <v>#DIV/0!</v>
      </c>
      <c r="R273" s="53" t="e">
        <f>+$C$30*'10 - 2013'!AT273</f>
        <v>#DIV/0!</v>
      </c>
      <c r="S273" s="53" t="e">
        <f>+$C$30*'10 - 2013'!AU273</f>
        <v>#DIV/0!</v>
      </c>
      <c r="T273" s="53" t="e">
        <f>+$C$30*'10 - 2013'!AV273</f>
        <v>#DIV/0!</v>
      </c>
      <c r="U273" s="53" t="e">
        <f>+$C$30*'10 - 2013'!AW273</f>
        <v>#DIV/0!</v>
      </c>
      <c r="V273" s="53" t="e">
        <f>+$C$30*'10 - 2013'!AX273</f>
        <v>#DIV/0!</v>
      </c>
      <c r="W273" s="53" t="e">
        <f>+$C$30*'10 - 2013'!AY273</f>
        <v>#DIV/0!</v>
      </c>
      <c r="X273" s="53" t="e">
        <f>+$C$30*'10 - 2013'!AZ273</f>
        <v>#DIV/0!</v>
      </c>
      <c r="Y273" s="53" t="e">
        <f>+$C$30*'10 - 2013'!BA273</f>
        <v>#DIV/0!</v>
      </c>
      <c r="Z273" s="53" t="e">
        <f>+$C$30*'10 - 2013'!BB273</f>
        <v>#DIV/0!</v>
      </c>
      <c r="AA273" s="53" t="e">
        <f>+$C$30*'10 - 2013'!BC273</f>
        <v>#DIV/0!</v>
      </c>
      <c r="AB273" s="53" t="e">
        <f>+$C$30*'10 - 2013'!BD273</f>
        <v>#DIV/0!</v>
      </c>
      <c r="AC273" s="53" t="e">
        <f>+$C$30*'10 - 2013'!BE273</f>
        <v>#DIV/0!</v>
      </c>
      <c r="AD273" s="53" t="e">
        <f>+$C$30*'10 - 2013'!BF273</f>
        <v>#DIV/0!</v>
      </c>
      <c r="AE273" s="53" t="e">
        <f>+$C$30*'10 - 2013'!BG273</f>
        <v>#DIV/0!</v>
      </c>
      <c r="AF273" s="53" t="e">
        <f>+$C$30*'10 - 2013'!BH273</f>
        <v>#DIV/0!</v>
      </c>
      <c r="AG273" s="53" t="e">
        <f>+$C$30*'10 - 2013'!BI273</f>
        <v>#DIV/0!</v>
      </c>
      <c r="AH273" s="53" t="e">
        <f>+$C$30*'10 - 2013'!BJ273</f>
        <v>#DIV/0!</v>
      </c>
      <c r="AI273" s="2"/>
    </row>
    <row r="274" spans="1:35">
      <c r="A274" s="63">
        <v>267</v>
      </c>
      <c r="B274" s="53">
        <f>+'10 - 2013'!B274</f>
        <v>0</v>
      </c>
      <c r="C274" s="53" t="e">
        <f>+'10 - 2013'!AE274/'10 - 2013'!BK274</f>
        <v>#DIV/0!</v>
      </c>
      <c r="D274" s="53" t="e">
        <f>+$C$30*'10 - 2013'!AF274</f>
        <v>#DIV/0!</v>
      </c>
      <c r="E274" s="53" t="e">
        <f>+$C$30*'10 - 2013'!AG274</f>
        <v>#DIV/0!</v>
      </c>
      <c r="F274" s="53" t="e">
        <f>+$C$30*'10 - 2013'!AH274</f>
        <v>#DIV/0!</v>
      </c>
      <c r="G274" s="53" t="e">
        <f>+$C$30*'10 - 2013'!AI274</f>
        <v>#DIV/0!</v>
      </c>
      <c r="H274" s="53" t="e">
        <f>+$C$30*'10 - 2013'!AJ274</f>
        <v>#DIV/0!</v>
      </c>
      <c r="I274" s="53" t="e">
        <f>+$C$30*'10 - 2013'!AK274</f>
        <v>#DIV/0!</v>
      </c>
      <c r="J274" s="53" t="e">
        <f>+$C$30*'10 - 2013'!AL274</f>
        <v>#DIV/0!</v>
      </c>
      <c r="K274" s="53" t="e">
        <f>+$C$30*'10 - 2013'!AM274</f>
        <v>#DIV/0!</v>
      </c>
      <c r="L274" s="53" t="e">
        <f>+$C$30*'10 - 2013'!AN274</f>
        <v>#DIV/0!</v>
      </c>
      <c r="M274" s="53" t="e">
        <f>+$C$30*'10 - 2013'!AO274</f>
        <v>#DIV/0!</v>
      </c>
      <c r="N274" s="53" t="e">
        <f>+$C$30*'10 - 2013'!AP274</f>
        <v>#DIV/0!</v>
      </c>
      <c r="O274" s="53" t="e">
        <f>+$C$30*'10 - 2013'!AQ274</f>
        <v>#DIV/0!</v>
      </c>
      <c r="P274" s="53" t="e">
        <f>+$C$30*'10 - 2013'!AR274</f>
        <v>#DIV/0!</v>
      </c>
      <c r="Q274" s="53" t="e">
        <f>+$C$30*'10 - 2013'!AS274</f>
        <v>#DIV/0!</v>
      </c>
      <c r="R274" s="53" t="e">
        <f>+$C$30*'10 - 2013'!AT274</f>
        <v>#DIV/0!</v>
      </c>
      <c r="S274" s="53" t="e">
        <f>+$C$30*'10 - 2013'!AU274</f>
        <v>#DIV/0!</v>
      </c>
      <c r="T274" s="53" t="e">
        <f>+$C$30*'10 - 2013'!AV274</f>
        <v>#DIV/0!</v>
      </c>
      <c r="U274" s="53" t="e">
        <f>+$C$30*'10 - 2013'!AW274</f>
        <v>#DIV/0!</v>
      </c>
      <c r="V274" s="53" t="e">
        <f>+$C$30*'10 - 2013'!AX274</f>
        <v>#DIV/0!</v>
      </c>
      <c r="W274" s="53" t="e">
        <f>+$C$30*'10 - 2013'!AY274</f>
        <v>#DIV/0!</v>
      </c>
      <c r="X274" s="53" t="e">
        <f>+$C$30*'10 - 2013'!AZ274</f>
        <v>#DIV/0!</v>
      </c>
      <c r="Y274" s="53" t="e">
        <f>+$C$30*'10 - 2013'!BA274</f>
        <v>#DIV/0!</v>
      </c>
      <c r="Z274" s="53" t="e">
        <f>+$C$30*'10 - 2013'!BB274</f>
        <v>#DIV/0!</v>
      </c>
      <c r="AA274" s="53" t="e">
        <f>+$C$30*'10 - 2013'!BC274</f>
        <v>#DIV/0!</v>
      </c>
      <c r="AB274" s="53" t="e">
        <f>+$C$30*'10 - 2013'!BD274</f>
        <v>#DIV/0!</v>
      </c>
      <c r="AC274" s="53" t="e">
        <f>+$C$30*'10 - 2013'!BE274</f>
        <v>#DIV/0!</v>
      </c>
      <c r="AD274" s="53" t="e">
        <f>+$C$30*'10 - 2013'!BF274</f>
        <v>#DIV/0!</v>
      </c>
      <c r="AE274" s="53" t="e">
        <f>+$C$30*'10 - 2013'!BG274</f>
        <v>#DIV/0!</v>
      </c>
      <c r="AF274" s="53" t="e">
        <f>+$C$30*'10 - 2013'!BH274</f>
        <v>#DIV/0!</v>
      </c>
      <c r="AG274" s="53" t="e">
        <f>+$C$30*'10 - 2013'!BI274</f>
        <v>#DIV/0!</v>
      </c>
      <c r="AH274" s="53" t="e">
        <f>+$C$30*'10 - 2013'!BJ274</f>
        <v>#DIV/0!</v>
      </c>
      <c r="AI274" s="2"/>
    </row>
    <row r="275" spans="1:35">
      <c r="A275" s="63">
        <v>268</v>
      </c>
      <c r="B275" s="53">
        <f>+'10 - 2013'!B275</f>
        <v>0</v>
      </c>
      <c r="C275" s="53" t="e">
        <f>+'10 - 2013'!AE275/'10 - 2013'!BK275</f>
        <v>#DIV/0!</v>
      </c>
      <c r="D275" s="53" t="e">
        <f>+$C$30*'10 - 2013'!AF275</f>
        <v>#DIV/0!</v>
      </c>
      <c r="E275" s="53" t="e">
        <f>+$C$30*'10 - 2013'!AG275</f>
        <v>#DIV/0!</v>
      </c>
      <c r="F275" s="53" t="e">
        <f>+$C$30*'10 - 2013'!AH275</f>
        <v>#DIV/0!</v>
      </c>
      <c r="G275" s="53" t="e">
        <f>+$C$30*'10 - 2013'!AI275</f>
        <v>#DIV/0!</v>
      </c>
      <c r="H275" s="53" t="e">
        <f>+$C$30*'10 - 2013'!AJ275</f>
        <v>#DIV/0!</v>
      </c>
      <c r="I275" s="53" t="e">
        <f>+$C$30*'10 - 2013'!AK275</f>
        <v>#DIV/0!</v>
      </c>
      <c r="J275" s="53" t="e">
        <f>+$C$30*'10 - 2013'!AL275</f>
        <v>#DIV/0!</v>
      </c>
      <c r="K275" s="53" t="e">
        <f>+$C$30*'10 - 2013'!AM275</f>
        <v>#DIV/0!</v>
      </c>
      <c r="L275" s="53" t="e">
        <f>+$C$30*'10 - 2013'!AN275</f>
        <v>#DIV/0!</v>
      </c>
      <c r="M275" s="53" t="e">
        <f>+$C$30*'10 - 2013'!AO275</f>
        <v>#DIV/0!</v>
      </c>
      <c r="N275" s="53" t="e">
        <f>+$C$30*'10 - 2013'!AP275</f>
        <v>#DIV/0!</v>
      </c>
      <c r="O275" s="53" t="e">
        <f>+$C$30*'10 - 2013'!AQ275</f>
        <v>#DIV/0!</v>
      </c>
      <c r="P275" s="53" t="e">
        <f>+$C$30*'10 - 2013'!AR275</f>
        <v>#DIV/0!</v>
      </c>
      <c r="Q275" s="53" t="e">
        <f>+$C$30*'10 - 2013'!AS275</f>
        <v>#DIV/0!</v>
      </c>
      <c r="R275" s="53" t="e">
        <f>+$C$30*'10 - 2013'!AT275</f>
        <v>#DIV/0!</v>
      </c>
      <c r="S275" s="53" t="e">
        <f>+$C$30*'10 - 2013'!AU275</f>
        <v>#DIV/0!</v>
      </c>
      <c r="T275" s="53" t="e">
        <f>+$C$30*'10 - 2013'!AV275</f>
        <v>#DIV/0!</v>
      </c>
      <c r="U275" s="53" t="e">
        <f>+$C$30*'10 - 2013'!AW275</f>
        <v>#DIV/0!</v>
      </c>
      <c r="V275" s="53" t="e">
        <f>+$C$30*'10 - 2013'!AX275</f>
        <v>#DIV/0!</v>
      </c>
      <c r="W275" s="53" t="e">
        <f>+$C$30*'10 - 2013'!AY275</f>
        <v>#DIV/0!</v>
      </c>
      <c r="X275" s="53" t="e">
        <f>+$C$30*'10 - 2013'!AZ275</f>
        <v>#DIV/0!</v>
      </c>
      <c r="Y275" s="53" t="e">
        <f>+$C$30*'10 - 2013'!BA275</f>
        <v>#DIV/0!</v>
      </c>
      <c r="Z275" s="53" t="e">
        <f>+$C$30*'10 - 2013'!BB275</f>
        <v>#DIV/0!</v>
      </c>
      <c r="AA275" s="53" t="e">
        <f>+$C$30*'10 - 2013'!BC275</f>
        <v>#DIV/0!</v>
      </c>
      <c r="AB275" s="53" t="e">
        <f>+$C$30*'10 - 2013'!BD275</f>
        <v>#DIV/0!</v>
      </c>
      <c r="AC275" s="53" t="e">
        <f>+$C$30*'10 - 2013'!BE275</f>
        <v>#DIV/0!</v>
      </c>
      <c r="AD275" s="53" t="e">
        <f>+$C$30*'10 - 2013'!BF275</f>
        <v>#DIV/0!</v>
      </c>
      <c r="AE275" s="53" t="e">
        <f>+$C$30*'10 - 2013'!BG275</f>
        <v>#DIV/0!</v>
      </c>
      <c r="AF275" s="53" t="e">
        <f>+$C$30*'10 - 2013'!BH275</f>
        <v>#DIV/0!</v>
      </c>
      <c r="AG275" s="53" t="e">
        <f>+$C$30*'10 - 2013'!BI275</f>
        <v>#DIV/0!</v>
      </c>
      <c r="AH275" s="53" t="e">
        <f>+$C$30*'10 - 2013'!BJ275</f>
        <v>#DIV/0!</v>
      </c>
      <c r="AI275" s="2"/>
    </row>
    <row r="276" spans="1:35">
      <c r="A276" s="63">
        <v>269</v>
      </c>
      <c r="B276" s="53">
        <f>+'10 - 2013'!B276</f>
        <v>0</v>
      </c>
      <c r="C276" s="53" t="e">
        <f>+'10 - 2013'!AE276/'10 - 2013'!BK276</f>
        <v>#DIV/0!</v>
      </c>
      <c r="D276" s="53" t="e">
        <f>+$C$30*'10 - 2013'!AF276</f>
        <v>#DIV/0!</v>
      </c>
      <c r="E276" s="53" t="e">
        <f>+$C$30*'10 - 2013'!AG276</f>
        <v>#DIV/0!</v>
      </c>
      <c r="F276" s="53" t="e">
        <f>+$C$30*'10 - 2013'!AH276</f>
        <v>#DIV/0!</v>
      </c>
      <c r="G276" s="53" t="e">
        <f>+$C$30*'10 - 2013'!AI276</f>
        <v>#DIV/0!</v>
      </c>
      <c r="H276" s="53" t="e">
        <f>+$C$30*'10 - 2013'!AJ276</f>
        <v>#DIV/0!</v>
      </c>
      <c r="I276" s="53" t="e">
        <f>+$C$30*'10 - 2013'!AK276</f>
        <v>#DIV/0!</v>
      </c>
      <c r="J276" s="53" t="e">
        <f>+$C$30*'10 - 2013'!AL276</f>
        <v>#DIV/0!</v>
      </c>
      <c r="K276" s="53" t="e">
        <f>+$C$30*'10 - 2013'!AM276</f>
        <v>#DIV/0!</v>
      </c>
      <c r="L276" s="53" t="e">
        <f>+$C$30*'10 - 2013'!AN276</f>
        <v>#DIV/0!</v>
      </c>
      <c r="M276" s="53" t="e">
        <f>+$C$30*'10 - 2013'!AO276</f>
        <v>#DIV/0!</v>
      </c>
      <c r="N276" s="53" t="e">
        <f>+$C$30*'10 - 2013'!AP276</f>
        <v>#DIV/0!</v>
      </c>
      <c r="O276" s="53" t="e">
        <f>+$C$30*'10 - 2013'!AQ276</f>
        <v>#DIV/0!</v>
      </c>
      <c r="P276" s="53" t="e">
        <f>+$C$30*'10 - 2013'!AR276</f>
        <v>#DIV/0!</v>
      </c>
      <c r="Q276" s="53" t="e">
        <f>+$C$30*'10 - 2013'!AS276</f>
        <v>#DIV/0!</v>
      </c>
      <c r="R276" s="53" t="e">
        <f>+$C$30*'10 - 2013'!AT276</f>
        <v>#DIV/0!</v>
      </c>
      <c r="S276" s="53" t="e">
        <f>+$C$30*'10 - 2013'!AU276</f>
        <v>#DIV/0!</v>
      </c>
      <c r="T276" s="53" t="e">
        <f>+$C$30*'10 - 2013'!AV276</f>
        <v>#DIV/0!</v>
      </c>
      <c r="U276" s="53" t="e">
        <f>+$C$30*'10 - 2013'!AW276</f>
        <v>#DIV/0!</v>
      </c>
      <c r="V276" s="53" t="e">
        <f>+$C$30*'10 - 2013'!AX276</f>
        <v>#DIV/0!</v>
      </c>
      <c r="W276" s="53" t="e">
        <f>+$C$30*'10 - 2013'!AY276</f>
        <v>#DIV/0!</v>
      </c>
      <c r="X276" s="53" t="e">
        <f>+$C$30*'10 - 2013'!AZ276</f>
        <v>#DIV/0!</v>
      </c>
      <c r="Y276" s="53" t="e">
        <f>+$C$30*'10 - 2013'!BA276</f>
        <v>#DIV/0!</v>
      </c>
      <c r="Z276" s="53" t="e">
        <f>+$C$30*'10 - 2013'!BB276</f>
        <v>#DIV/0!</v>
      </c>
      <c r="AA276" s="53" t="e">
        <f>+$C$30*'10 - 2013'!BC276</f>
        <v>#DIV/0!</v>
      </c>
      <c r="AB276" s="53" t="e">
        <f>+$C$30*'10 - 2013'!BD276</f>
        <v>#DIV/0!</v>
      </c>
      <c r="AC276" s="53" t="e">
        <f>+$C$30*'10 - 2013'!BE276</f>
        <v>#DIV/0!</v>
      </c>
      <c r="AD276" s="53" t="e">
        <f>+$C$30*'10 - 2013'!BF276</f>
        <v>#DIV/0!</v>
      </c>
      <c r="AE276" s="53" t="e">
        <f>+$C$30*'10 - 2013'!BG276</f>
        <v>#DIV/0!</v>
      </c>
      <c r="AF276" s="53" t="e">
        <f>+$C$30*'10 - 2013'!BH276</f>
        <v>#DIV/0!</v>
      </c>
      <c r="AG276" s="53" t="e">
        <f>+$C$30*'10 - 2013'!BI276</f>
        <v>#DIV/0!</v>
      </c>
      <c r="AH276" s="53" t="e">
        <f>+$C$30*'10 - 2013'!BJ276</f>
        <v>#DIV/0!</v>
      </c>
      <c r="AI276" s="2"/>
    </row>
    <row r="277" spans="1:35">
      <c r="A277" s="63">
        <v>270</v>
      </c>
      <c r="B277" s="53">
        <f>+'10 - 2013'!B277</f>
        <v>0</v>
      </c>
      <c r="C277" s="53" t="e">
        <f>+'10 - 2013'!AE277/'10 - 2013'!BK277</f>
        <v>#DIV/0!</v>
      </c>
      <c r="D277" s="53" t="e">
        <f>+$C$30*'10 - 2013'!AF277</f>
        <v>#DIV/0!</v>
      </c>
      <c r="E277" s="53" t="e">
        <f>+$C$30*'10 - 2013'!AG277</f>
        <v>#DIV/0!</v>
      </c>
      <c r="F277" s="53" t="e">
        <f>+$C$30*'10 - 2013'!AH277</f>
        <v>#DIV/0!</v>
      </c>
      <c r="G277" s="53" t="e">
        <f>+$C$30*'10 - 2013'!AI277</f>
        <v>#DIV/0!</v>
      </c>
      <c r="H277" s="53" t="e">
        <f>+$C$30*'10 - 2013'!AJ277</f>
        <v>#DIV/0!</v>
      </c>
      <c r="I277" s="53" t="e">
        <f>+$C$30*'10 - 2013'!AK277</f>
        <v>#DIV/0!</v>
      </c>
      <c r="J277" s="53" t="e">
        <f>+$C$30*'10 - 2013'!AL277</f>
        <v>#DIV/0!</v>
      </c>
      <c r="K277" s="53" t="e">
        <f>+$C$30*'10 - 2013'!AM277</f>
        <v>#DIV/0!</v>
      </c>
      <c r="L277" s="53" t="e">
        <f>+$C$30*'10 - 2013'!AN277</f>
        <v>#DIV/0!</v>
      </c>
      <c r="M277" s="53" t="e">
        <f>+$C$30*'10 - 2013'!AO277</f>
        <v>#DIV/0!</v>
      </c>
      <c r="N277" s="53" t="e">
        <f>+$C$30*'10 - 2013'!AP277</f>
        <v>#DIV/0!</v>
      </c>
      <c r="O277" s="53" t="e">
        <f>+$C$30*'10 - 2013'!AQ277</f>
        <v>#DIV/0!</v>
      </c>
      <c r="P277" s="53" t="e">
        <f>+$C$30*'10 - 2013'!AR277</f>
        <v>#DIV/0!</v>
      </c>
      <c r="Q277" s="53" t="e">
        <f>+$C$30*'10 - 2013'!AS277</f>
        <v>#DIV/0!</v>
      </c>
      <c r="R277" s="53" t="e">
        <f>+$C$30*'10 - 2013'!AT277</f>
        <v>#DIV/0!</v>
      </c>
      <c r="S277" s="53" t="e">
        <f>+$C$30*'10 - 2013'!AU277</f>
        <v>#DIV/0!</v>
      </c>
      <c r="T277" s="53" t="e">
        <f>+$C$30*'10 - 2013'!AV277</f>
        <v>#DIV/0!</v>
      </c>
      <c r="U277" s="53" t="e">
        <f>+$C$30*'10 - 2013'!AW277</f>
        <v>#DIV/0!</v>
      </c>
      <c r="V277" s="53" t="e">
        <f>+$C$30*'10 - 2013'!AX277</f>
        <v>#DIV/0!</v>
      </c>
      <c r="W277" s="53" t="e">
        <f>+$C$30*'10 - 2013'!AY277</f>
        <v>#DIV/0!</v>
      </c>
      <c r="X277" s="53" t="e">
        <f>+$C$30*'10 - 2013'!AZ277</f>
        <v>#DIV/0!</v>
      </c>
      <c r="Y277" s="53" t="e">
        <f>+$C$30*'10 - 2013'!BA277</f>
        <v>#DIV/0!</v>
      </c>
      <c r="Z277" s="53" t="e">
        <f>+$C$30*'10 - 2013'!BB277</f>
        <v>#DIV/0!</v>
      </c>
      <c r="AA277" s="53" t="e">
        <f>+$C$30*'10 - 2013'!BC277</f>
        <v>#DIV/0!</v>
      </c>
      <c r="AB277" s="53" t="e">
        <f>+$C$30*'10 - 2013'!BD277</f>
        <v>#DIV/0!</v>
      </c>
      <c r="AC277" s="53" t="e">
        <f>+$C$30*'10 - 2013'!BE277</f>
        <v>#DIV/0!</v>
      </c>
      <c r="AD277" s="53" t="e">
        <f>+$C$30*'10 - 2013'!BF277</f>
        <v>#DIV/0!</v>
      </c>
      <c r="AE277" s="53" t="e">
        <f>+$C$30*'10 - 2013'!BG277</f>
        <v>#DIV/0!</v>
      </c>
      <c r="AF277" s="53" t="e">
        <f>+$C$30*'10 - 2013'!BH277</f>
        <v>#DIV/0!</v>
      </c>
      <c r="AG277" s="53" t="e">
        <f>+$C$30*'10 - 2013'!BI277</f>
        <v>#DIV/0!</v>
      </c>
      <c r="AH277" s="53" t="e">
        <f>+$C$30*'10 - 2013'!BJ277</f>
        <v>#DIV/0!</v>
      </c>
      <c r="AI277" s="2"/>
    </row>
    <row r="278" spans="1:35">
      <c r="A278" s="63">
        <v>271</v>
      </c>
      <c r="B278" s="53">
        <f>+'10 - 2013'!B278</f>
        <v>0</v>
      </c>
      <c r="C278" s="53" t="e">
        <f>+'10 - 2013'!AE278/'10 - 2013'!BK278</f>
        <v>#DIV/0!</v>
      </c>
      <c r="D278" s="53" t="e">
        <f>+$C$30*'10 - 2013'!AF278</f>
        <v>#DIV/0!</v>
      </c>
      <c r="E278" s="53" t="e">
        <f>+$C$30*'10 - 2013'!AG278</f>
        <v>#DIV/0!</v>
      </c>
      <c r="F278" s="53" t="e">
        <f>+$C$30*'10 - 2013'!AH278</f>
        <v>#DIV/0!</v>
      </c>
      <c r="G278" s="53" t="e">
        <f>+$C$30*'10 - 2013'!AI278</f>
        <v>#DIV/0!</v>
      </c>
      <c r="H278" s="53" t="e">
        <f>+$C$30*'10 - 2013'!AJ278</f>
        <v>#DIV/0!</v>
      </c>
      <c r="I278" s="53" t="e">
        <f>+$C$30*'10 - 2013'!AK278</f>
        <v>#DIV/0!</v>
      </c>
      <c r="J278" s="53" t="e">
        <f>+$C$30*'10 - 2013'!AL278</f>
        <v>#DIV/0!</v>
      </c>
      <c r="K278" s="53" t="e">
        <f>+$C$30*'10 - 2013'!AM278</f>
        <v>#DIV/0!</v>
      </c>
      <c r="L278" s="53" t="e">
        <f>+$C$30*'10 - 2013'!AN278</f>
        <v>#DIV/0!</v>
      </c>
      <c r="M278" s="53" t="e">
        <f>+$C$30*'10 - 2013'!AO278</f>
        <v>#DIV/0!</v>
      </c>
      <c r="N278" s="53" t="e">
        <f>+$C$30*'10 - 2013'!AP278</f>
        <v>#DIV/0!</v>
      </c>
      <c r="O278" s="53" t="e">
        <f>+$C$30*'10 - 2013'!AQ278</f>
        <v>#DIV/0!</v>
      </c>
      <c r="P278" s="53" t="e">
        <f>+$C$30*'10 - 2013'!AR278</f>
        <v>#DIV/0!</v>
      </c>
      <c r="Q278" s="53" t="e">
        <f>+$C$30*'10 - 2013'!AS278</f>
        <v>#DIV/0!</v>
      </c>
      <c r="R278" s="53" t="e">
        <f>+$C$30*'10 - 2013'!AT278</f>
        <v>#DIV/0!</v>
      </c>
      <c r="S278" s="53" t="e">
        <f>+$C$30*'10 - 2013'!AU278</f>
        <v>#DIV/0!</v>
      </c>
      <c r="T278" s="53" t="e">
        <f>+$C$30*'10 - 2013'!AV278</f>
        <v>#DIV/0!</v>
      </c>
      <c r="U278" s="53" t="e">
        <f>+$C$30*'10 - 2013'!AW278</f>
        <v>#DIV/0!</v>
      </c>
      <c r="V278" s="53" t="e">
        <f>+$C$30*'10 - 2013'!AX278</f>
        <v>#DIV/0!</v>
      </c>
      <c r="W278" s="53" t="e">
        <f>+$C$30*'10 - 2013'!AY278</f>
        <v>#DIV/0!</v>
      </c>
      <c r="X278" s="53" t="e">
        <f>+$C$30*'10 - 2013'!AZ278</f>
        <v>#DIV/0!</v>
      </c>
      <c r="Y278" s="53" t="e">
        <f>+$C$30*'10 - 2013'!BA278</f>
        <v>#DIV/0!</v>
      </c>
      <c r="Z278" s="53" t="e">
        <f>+$C$30*'10 - 2013'!BB278</f>
        <v>#DIV/0!</v>
      </c>
      <c r="AA278" s="53" t="e">
        <f>+$C$30*'10 - 2013'!BC278</f>
        <v>#DIV/0!</v>
      </c>
      <c r="AB278" s="53" t="e">
        <f>+$C$30*'10 - 2013'!BD278</f>
        <v>#DIV/0!</v>
      </c>
      <c r="AC278" s="53" t="e">
        <f>+$C$30*'10 - 2013'!BE278</f>
        <v>#DIV/0!</v>
      </c>
      <c r="AD278" s="53" t="e">
        <f>+$C$30*'10 - 2013'!BF278</f>
        <v>#DIV/0!</v>
      </c>
      <c r="AE278" s="53" t="e">
        <f>+$C$30*'10 - 2013'!BG278</f>
        <v>#DIV/0!</v>
      </c>
      <c r="AF278" s="53" t="e">
        <f>+$C$30*'10 - 2013'!BH278</f>
        <v>#DIV/0!</v>
      </c>
      <c r="AG278" s="53" t="e">
        <f>+$C$30*'10 - 2013'!BI278</f>
        <v>#DIV/0!</v>
      </c>
      <c r="AH278" s="53" t="e">
        <f>+$C$30*'10 - 2013'!BJ278</f>
        <v>#DIV/0!</v>
      </c>
      <c r="AI278" s="2"/>
    </row>
    <row r="279" spans="1:35">
      <c r="A279" s="63">
        <v>272</v>
      </c>
      <c r="B279" s="53">
        <f>+'10 - 2013'!B279</f>
        <v>0</v>
      </c>
      <c r="C279" s="53" t="e">
        <f>+'10 - 2013'!AE279/'10 - 2013'!BK279</f>
        <v>#DIV/0!</v>
      </c>
      <c r="D279" s="53" t="e">
        <f>+$C$30*'10 - 2013'!AF279</f>
        <v>#DIV/0!</v>
      </c>
      <c r="E279" s="53" t="e">
        <f>+$C$30*'10 - 2013'!AG279</f>
        <v>#DIV/0!</v>
      </c>
      <c r="F279" s="53" t="e">
        <f>+$C$30*'10 - 2013'!AH279</f>
        <v>#DIV/0!</v>
      </c>
      <c r="G279" s="53" t="e">
        <f>+$C$30*'10 - 2013'!AI279</f>
        <v>#DIV/0!</v>
      </c>
      <c r="H279" s="53" t="e">
        <f>+$C$30*'10 - 2013'!AJ279</f>
        <v>#DIV/0!</v>
      </c>
      <c r="I279" s="53" t="e">
        <f>+$C$30*'10 - 2013'!AK279</f>
        <v>#DIV/0!</v>
      </c>
      <c r="J279" s="53" t="e">
        <f>+$C$30*'10 - 2013'!AL279</f>
        <v>#DIV/0!</v>
      </c>
      <c r="K279" s="53" t="e">
        <f>+$C$30*'10 - 2013'!AM279</f>
        <v>#DIV/0!</v>
      </c>
      <c r="L279" s="53" t="e">
        <f>+$C$30*'10 - 2013'!AN279</f>
        <v>#DIV/0!</v>
      </c>
      <c r="M279" s="53" t="e">
        <f>+$C$30*'10 - 2013'!AO279</f>
        <v>#DIV/0!</v>
      </c>
      <c r="N279" s="53" t="e">
        <f>+$C$30*'10 - 2013'!AP279</f>
        <v>#DIV/0!</v>
      </c>
      <c r="O279" s="53" t="e">
        <f>+$C$30*'10 - 2013'!AQ279</f>
        <v>#DIV/0!</v>
      </c>
      <c r="P279" s="53" t="e">
        <f>+$C$30*'10 - 2013'!AR279</f>
        <v>#DIV/0!</v>
      </c>
      <c r="Q279" s="53" t="e">
        <f>+$C$30*'10 - 2013'!AS279</f>
        <v>#DIV/0!</v>
      </c>
      <c r="R279" s="53" t="e">
        <f>+$C$30*'10 - 2013'!AT279</f>
        <v>#DIV/0!</v>
      </c>
      <c r="S279" s="53" t="e">
        <f>+$C$30*'10 - 2013'!AU279</f>
        <v>#DIV/0!</v>
      </c>
      <c r="T279" s="53" t="e">
        <f>+$C$30*'10 - 2013'!AV279</f>
        <v>#DIV/0!</v>
      </c>
      <c r="U279" s="53" t="e">
        <f>+$C$30*'10 - 2013'!AW279</f>
        <v>#DIV/0!</v>
      </c>
      <c r="V279" s="53" t="e">
        <f>+$C$30*'10 - 2013'!AX279</f>
        <v>#DIV/0!</v>
      </c>
      <c r="W279" s="53" t="e">
        <f>+$C$30*'10 - 2013'!AY279</f>
        <v>#DIV/0!</v>
      </c>
      <c r="X279" s="53" t="e">
        <f>+$C$30*'10 - 2013'!AZ279</f>
        <v>#DIV/0!</v>
      </c>
      <c r="Y279" s="53" t="e">
        <f>+$C$30*'10 - 2013'!BA279</f>
        <v>#DIV/0!</v>
      </c>
      <c r="Z279" s="53" t="e">
        <f>+$C$30*'10 - 2013'!BB279</f>
        <v>#DIV/0!</v>
      </c>
      <c r="AA279" s="53" t="e">
        <f>+$C$30*'10 - 2013'!BC279</f>
        <v>#DIV/0!</v>
      </c>
      <c r="AB279" s="53" t="e">
        <f>+$C$30*'10 - 2013'!BD279</f>
        <v>#DIV/0!</v>
      </c>
      <c r="AC279" s="53" t="e">
        <f>+$C$30*'10 - 2013'!BE279</f>
        <v>#DIV/0!</v>
      </c>
      <c r="AD279" s="53" t="e">
        <f>+$C$30*'10 - 2013'!BF279</f>
        <v>#DIV/0!</v>
      </c>
      <c r="AE279" s="53" t="e">
        <f>+$C$30*'10 - 2013'!BG279</f>
        <v>#DIV/0!</v>
      </c>
      <c r="AF279" s="53" t="e">
        <f>+$C$30*'10 - 2013'!BH279</f>
        <v>#DIV/0!</v>
      </c>
      <c r="AG279" s="53" t="e">
        <f>+$C$30*'10 - 2013'!BI279</f>
        <v>#DIV/0!</v>
      </c>
      <c r="AH279" s="53" t="e">
        <f>+$C$30*'10 - 2013'!BJ279</f>
        <v>#DIV/0!</v>
      </c>
      <c r="AI279" s="2"/>
    </row>
    <row r="280" spans="1:35">
      <c r="A280" s="63">
        <v>273</v>
      </c>
      <c r="B280" s="53">
        <f>+'10 - 2013'!B280</f>
        <v>0</v>
      </c>
      <c r="C280" s="53" t="e">
        <f>+'10 - 2013'!AE280/'10 - 2013'!BK280</f>
        <v>#DIV/0!</v>
      </c>
      <c r="D280" s="53" t="e">
        <f>+$C$30*'10 - 2013'!AF280</f>
        <v>#DIV/0!</v>
      </c>
      <c r="E280" s="53" t="e">
        <f>+$C$30*'10 - 2013'!AG280</f>
        <v>#DIV/0!</v>
      </c>
      <c r="F280" s="53" t="e">
        <f>+$C$30*'10 - 2013'!AH280</f>
        <v>#DIV/0!</v>
      </c>
      <c r="G280" s="53" t="e">
        <f>+$C$30*'10 - 2013'!AI280</f>
        <v>#DIV/0!</v>
      </c>
      <c r="H280" s="53" t="e">
        <f>+$C$30*'10 - 2013'!AJ280</f>
        <v>#DIV/0!</v>
      </c>
      <c r="I280" s="53" t="e">
        <f>+$C$30*'10 - 2013'!AK280</f>
        <v>#DIV/0!</v>
      </c>
      <c r="J280" s="53" t="e">
        <f>+$C$30*'10 - 2013'!AL280</f>
        <v>#DIV/0!</v>
      </c>
      <c r="K280" s="53" t="e">
        <f>+$C$30*'10 - 2013'!AM280</f>
        <v>#DIV/0!</v>
      </c>
      <c r="L280" s="53" t="e">
        <f>+$C$30*'10 - 2013'!AN280</f>
        <v>#DIV/0!</v>
      </c>
      <c r="M280" s="53" t="e">
        <f>+$C$30*'10 - 2013'!AO280</f>
        <v>#DIV/0!</v>
      </c>
      <c r="N280" s="53" t="e">
        <f>+$C$30*'10 - 2013'!AP280</f>
        <v>#DIV/0!</v>
      </c>
      <c r="O280" s="53" t="e">
        <f>+$C$30*'10 - 2013'!AQ280</f>
        <v>#DIV/0!</v>
      </c>
      <c r="P280" s="53" t="e">
        <f>+$C$30*'10 - 2013'!AR280</f>
        <v>#DIV/0!</v>
      </c>
      <c r="Q280" s="53" t="e">
        <f>+$C$30*'10 - 2013'!AS280</f>
        <v>#DIV/0!</v>
      </c>
      <c r="R280" s="53" t="e">
        <f>+$C$30*'10 - 2013'!AT280</f>
        <v>#DIV/0!</v>
      </c>
      <c r="S280" s="53" t="e">
        <f>+$C$30*'10 - 2013'!AU280</f>
        <v>#DIV/0!</v>
      </c>
      <c r="T280" s="53" t="e">
        <f>+$C$30*'10 - 2013'!AV280</f>
        <v>#DIV/0!</v>
      </c>
      <c r="U280" s="53" t="e">
        <f>+$C$30*'10 - 2013'!AW280</f>
        <v>#DIV/0!</v>
      </c>
      <c r="V280" s="53" t="e">
        <f>+$C$30*'10 - 2013'!AX280</f>
        <v>#DIV/0!</v>
      </c>
      <c r="W280" s="53" t="e">
        <f>+$C$30*'10 - 2013'!AY280</f>
        <v>#DIV/0!</v>
      </c>
      <c r="X280" s="53" t="e">
        <f>+$C$30*'10 - 2013'!AZ280</f>
        <v>#DIV/0!</v>
      </c>
      <c r="Y280" s="53" t="e">
        <f>+$C$30*'10 - 2013'!BA280</f>
        <v>#DIV/0!</v>
      </c>
      <c r="Z280" s="53" t="e">
        <f>+$C$30*'10 - 2013'!BB280</f>
        <v>#DIV/0!</v>
      </c>
      <c r="AA280" s="53" t="e">
        <f>+$C$30*'10 - 2013'!BC280</f>
        <v>#DIV/0!</v>
      </c>
      <c r="AB280" s="53" t="e">
        <f>+$C$30*'10 - 2013'!BD280</f>
        <v>#DIV/0!</v>
      </c>
      <c r="AC280" s="53" t="e">
        <f>+$C$30*'10 - 2013'!BE280</f>
        <v>#DIV/0!</v>
      </c>
      <c r="AD280" s="53" t="e">
        <f>+$C$30*'10 - 2013'!BF280</f>
        <v>#DIV/0!</v>
      </c>
      <c r="AE280" s="53" t="e">
        <f>+$C$30*'10 - 2013'!BG280</f>
        <v>#DIV/0!</v>
      </c>
      <c r="AF280" s="53" t="e">
        <f>+$C$30*'10 - 2013'!BH280</f>
        <v>#DIV/0!</v>
      </c>
      <c r="AG280" s="53" t="e">
        <f>+$C$30*'10 - 2013'!BI280</f>
        <v>#DIV/0!</v>
      </c>
      <c r="AH280" s="53" t="e">
        <f>+$C$30*'10 - 2013'!BJ280</f>
        <v>#DIV/0!</v>
      </c>
      <c r="AI280" s="2"/>
    </row>
    <row r="281" spans="1:35">
      <c r="A281" s="63">
        <v>274</v>
      </c>
      <c r="B281" s="53">
        <f>+'10 - 2013'!B281</f>
        <v>0</v>
      </c>
      <c r="C281" s="53" t="e">
        <f>+'10 - 2013'!AE281/'10 - 2013'!BK281</f>
        <v>#DIV/0!</v>
      </c>
      <c r="D281" s="53" t="e">
        <f>+$C$30*'10 - 2013'!AF281</f>
        <v>#DIV/0!</v>
      </c>
      <c r="E281" s="53" t="e">
        <f>+$C$30*'10 - 2013'!AG281</f>
        <v>#DIV/0!</v>
      </c>
      <c r="F281" s="53" t="e">
        <f>+$C$30*'10 - 2013'!AH281</f>
        <v>#DIV/0!</v>
      </c>
      <c r="G281" s="53" t="e">
        <f>+$C$30*'10 - 2013'!AI281</f>
        <v>#DIV/0!</v>
      </c>
      <c r="H281" s="53" t="e">
        <f>+$C$30*'10 - 2013'!AJ281</f>
        <v>#DIV/0!</v>
      </c>
      <c r="I281" s="53" t="e">
        <f>+$C$30*'10 - 2013'!AK281</f>
        <v>#DIV/0!</v>
      </c>
      <c r="J281" s="53" t="e">
        <f>+$C$30*'10 - 2013'!AL281</f>
        <v>#DIV/0!</v>
      </c>
      <c r="K281" s="53" t="e">
        <f>+$C$30*'10 - 2013'!AM281</f>
        <v>#DIV/0!</v>
      </c>
      <c r="L281" s="53" t="e">
        <f>+$C$30*'10 - 2013'!AN281</f>
        <v>#DIV/0!</v>
      </c>
      <c r="M281" s="53" t="e">
        <f>+$C$30*'10 - 2013'!AO281</f>
        <v>#DIV/0!</v>
      </c>
      <c r="N281" s="53" t="e">
        <f>+$C$30*'10 - 2013'!AP281</f>
        <v>#DIV/0!</v>
      </c>
      <c r="O281" s="53" t="e">
        <f>+$C$30*'10 - 2013'!AQ281</f>
        <v>#DIV/0!</v>
      </c>
      <c r="P281" s="53" t="e">
        <f>+$C$30*'10 - 2013'!AR281</f>
        <v>#DIV/0!</v>
      </c>
      <c r="Q281" s="53" t="e">
        <f>+$C$30*'10 - 2013'!AS281</f>
        <v>#DIV/0!</v>
      </c>
      <c r="R281" s="53" t="e">
        <f>+$C$30*'10 - 2013'!AT281</f>
        <v>#DIV/0!</v>
      </c>
      <c r="S281" s="53" t="e">
        <f>+$C$30*'10 - 2013'!AU281</f>
        <v>#DIV/0!</v>
      </c>
      <c r="T281" s="53" t="e">
        <f>+$C$30*'10 - 2013'!AV281</f>
        <v>#DIV/0!</v>
      </c>
      <c r="U281" s="53" t="e">
        <f>+$C$30*'10 - 2013'!AW281</f>
        <v>#DIV/0!</v>
      </c>
      <c r="V281" s="53" t="e">
        <f>+$C$30*'10 - 2013'!AX281</f>
        <v>#DIV/0!</v>
      </c>
      <c r="W281" s="53" t="e">
        <f>+$C$30*'10 - 2013'!AY281</f>
        <v>#DIV/0!</v>
      </c>
      <c r="X281" s="53" t="e">
        <f>+$C$30*'10 - 2013'!AZ281</f>
        <v>#DIV/0!</v>
      </c>
      <c r="Y281" s="53" t="e">
        <f>+$C$30*'10 - 2013'!BA281</f>
        <v>#DIV/0!</v>
      </c>
      <c r="Z281" s="53" t="e">
        <f>+$C$30*'10 - 2013'!BB281</f>
        <v>#DIV/0!</v>
      </c>
      <c r="AA281" s="53" t="e">
        <f>+$C$30*'10 - 2013'!BC281</f>
        <v>#DIV/0!</v>
      </c>
      <c r="AB281" s="53" t="e">
        <f>+$C$30*'10 - 2013'!BD281</f>
        <v>#DIV/0!</v>
      </c>
      <c r="AC281" s="53" t="e">
        <f>+$C$30*'10 - 2013'!BE281</f>
        <v>#DIV/0!</v>
      </c>
      <c r="AD281" s="53" t="e">
        <f>+$C$30*'10 - 2013'!BF281</f>
        <v>#DIV/0!</v>
      </c>
      <c r="AE281" s="53" t="e">
        <f>+$C$30*'10 - 2013'!BG281</f>
        <v>#DIV/0!</v>
      </c>
      <c r="AF281" s="53" t="e">
        <f>+$C$30*'10 - 2013'!BH281</f>
        <v>#DIV/0!</v>
      </c>
      <c r="AG281" s="53" t="e">
        <f>+$C$30*'10 - 2013'!BI281</f>
        <v>#DIV/0!</v>
      </c>
      <c r="AH281" s="53" t="e">
        <f>+$C$30*'10 - 2013'!BJ281</f>
        <v>#DIV/0!</v>
      </c>
      <c r="AI281" s="2"/>
    </row>
    <row r="282" spans="1:35">
      <c r="A282" s="63">
        <v>275</v>
      </c>
      <c r="B282" s="53">
        <f>+'10 - 2013'!B282</f>
        <v>0</v>
      </c>
      <c r="C282" s="53" t="e">
        <f>+'10 - 2013'!AE282/'10 - 2013'!BK282</f>
        <v>#DIV/0!</v>
      </c>
      <c r="D282" s="53" t="e">
        <f>+$C$30*'10 - 2013'!AF282</f>
        <v>#DIV/0!</v>
      </c>
      <c r="E282" s="53" t="e">
        <f>+$C$30*'10 - 2013'!AG282</f>
        <v>#DIV/0!</v>
      </c>
      <c r="F282" s="53" t="e">
        <f>+$C$30*'10 - 2013'!AH282</f>
        <v>#DIV/0!</v>
      </c>
      <c r="G282" s="53" t="e">
        <f>+$C$30*'10 - 2013'!AI282</f>
        <v>#DIV/0!</v>
      </c>
      <c r="H282" s="53" t="e">
        <f>+$C$30*'10 - 2013'!AJ282</f>
        <v>#DIV/0!</v>
      </c>
      <c r="I282" s="53" t="e">
        <f>+$C$30*'10 - 2013'!AK282</f>
        <v>#DIV/0!</v>
      </c>
      <c r="J282" s="53" t="e">
        <f>+$C$30*'10 - 2013'!AL282</f>
        <v>#DIV/0!</v>
      </c>
      <c r="K282" s="53" t="e">
        <f>+$C$30*'10 - 2013'!AM282</f>
        <v>#DIV/0!</v>
      </c>
      <c r="L282" s="53" t="e">
        <f>+$C$30*'10 - 2013'!AN282</f>
        <v>#DIV/0!</v>
      </c>
      <c r="M282" s="53" t="e">
        <f>+$C$30*'10 - 2013'!AO282</f>
        <v>#DIV/0!</v>
      </c>
      <c r="N282" s="53" t="e">
        <f>+$C$30*'10 - 2013'!AP282</f>
        <v>#DIV/0!</v>
      </c>
      <c r="O282" s="53" t="e">
        <f>+$C$30*'10 - 2013'!AQ282</f>
        <v>#DIV/0!</v>
      </c>
      <c r="P282" s="53" t="e">
        <f>+$C$30*'10 - 2013'!AR282</f>
        <v>#DIV/0!</v>
      </c>
      <c r="Q282" s="53" t="e">
        <f>+$C$30*'10 - 2013'!AS282</f>
        <v>#DIV/0!</v>
      </c>
      <c r="R282" s="53" t="e">
        <f>+$C$30*'10 - 2013'!AT282</f>
        <v>#DIV/0!</v>
      </c>
      <c r="S282" s="53" t="e">
        <f>+$C$30*'10 - 2013'!AU282</f>
        <v>#DIV/0!</v>
      </c>
      <c r="T282" s="53" t="e">
        <f>+$C$30*'10 - 2013'!AV282</f>
        <v>#DIV/0!</v>
      </c>
      <c r="U282" s="53" t="e">
        <f>+$C$30*'10 - 2013'!AW282</f>
        <v>#DIV/0!</v>
      </c>
      <c r="V282" s="53" t="e">
        <f>+$C$30*'10 - 2013'!AX282</f>
        <v>#DIV/0!</v>
      </c>
      <c r="W282" s="53" t="e">
        <f>+$C$30*'10 - 2013'!AY282</f>
        <v>#DIV/0!</v>
      </c>
      <c r="X282" s="53" t="e">
        <f>+$C$30*'10 - 2013'!AZ282</f>
        <v>#DIV/0!</v>
      </c>
      <c r="Y282" s="53" t="e">
        <f>+$C$30*'10 - 2013'!BA282</f>
        <v>#DIV/0!</v>
      </c>
      <c r="Z282" s="53" t="e">
        <f>+$C$30*'10 - 2013'!BB282</f>
        <v>#DIV/0!</v>
      </c>
      <c r="AA282" s="53" t="e">
        <f>+$C$30*'10 - 2013'!BC282</f>
        <v>#DIV/0!</v>
      </c>
      <c r="AB282" s="53" t="e">
        <f>+$C$30*'10 - 2013'!BD282</f>
        <v>#DIV/0!</v>
      </c>
      <c r="AC282" s="53" t="e">
        <f>+$C$30*'10 - 2013'!BE282</f>
        <v>#DIV/0!</v>
      </c>
      <c r="AD282" s="53" t="e">
        <f>+$C$30*'10 - 2013'!BF282</f>
        <v>#DIV/0!</v>
      </c>
      <c r="AE282" s="53" t="e">
        <f>+$C$30*'10 - 2013'!BG282</f>
        <v>#DIV/0!</v>
      </c>
      <c r="AF282" s="53" t="e">
        <f>+$C$30*'10 - 2013'!BH282</f>
        <v>#DIV/0!</v>
      </c>
      <c r="AG282" s="53" t="e">
        <f>+$C$30*'10 - 2013'!BI282</f>
        <v>#DIV/0!</v>
      </c>
      <c r="AH282" s="53" t="e">
        <f>+$C$30*'10 - 2013'!BJ282</f>
        <v>#DIV/0!</v>
      </c>
      <c r="AI282" s="2"/>
    </row>
    <row r="283" spans="1:35">
      <c r="A283" s="63">
        <v>276</v>
      </c>
      <c r="B283" s="53">
        <f>+'10 - 2013'!B283</f>
        <v>0</v>
      </c>
      <c r="C283" s="53" t="e">
        <f>+'10 - 2013'!AE283/'10 - 2013'!BK283</f>
        <v>#DIV/0!</v>
      </c>
      <c r="D283" s="53" t="e">
        <f>+$C$30*'10 - 2013'!AF283</f>
        <v>#DIV/0!</v>
      </c>
      <c r="E283" s="53" t="e">
        <f>+$C$30*'10 - 2013'!AG283</f>
        <v>#DIV/0!</v>
      </c>
      <c r="F283" s="53" t="e">
        <f>+$C$30*'10 - 2013'!AH283</f>
        <v>#DIV/0!</v>
      </c>
      <c r="G283" s="53" t="e">
        <f>+$C$30*'10 - 2013'!AI283</f>
        <v>#DIV/0!</v>
      </c>
      <c r="H283" s="53" t="e">
        <f>+$C$30*'10 - 2013'!AJ283</f>
        <v>#DIV/0!</v>
      </c>
      <c r="I283" s="53" t="e">
        <f>+$C$30*'10 - 2013'!AK283</f>
        <v>#DIV/0!</v>
      </c>
      <c r="J283" s="53" t="e">
        <f>+$C$30*'10 - 2013'!AL283</f>
        <v>#DIV/0!</v>
      </c>
      <c r="K283" s="53" t="e">
        <f>+$C$30*'10 - 2013'!AM283</f>
        <v>#DIV/0!</v>
      </c>
      <c r="L283" s="53" t="e">
        <f>+$C$30*'10 - 2013'!AN283</f>
        <v>#DIV/0!</v>
      </c>
      <c r="M283" s="53" t="e">
        <f>+$C$30*'10 - 2013'!AO283</f>
        <v>#DIV/0!</v>
      </c>
      <c r="N283" s="53" t="e">
        <f>+$C$30*'10 - 2013'!AP283</f>
        <v>#DIV/0!</v>
      </c>
      <c r="O283" s="53" t="e">
        <f>+$C$30*'10 - 2013'!AQ283</f>
        <v>#DIV/0!</v>
      </c>
      <c r="P283" s="53" t="e">
        <f>+$C$30*'10 - 2013'!AR283</f>
        <v>#DIV/0!</v>
      </c>
      <c r="Q283" s="53" t="e">
        <f>+$C$30*'10 - 2013'!AS283</f>
        <v>#DIV/0!</v>
      </c>
      <c r="R283" s="53" t="e">
        <f>+$C$30*'10 - 2013'!AT283</f>
        <v>#DIV/0!</v>
      </c>
      <c r="S283" s="53" t="e">
        <f>+$C$30*'10 - 2013'!AU283</f>
        <v>#DIV/0!</v>
      </c>
      <c r="T283" s="53" t="e">
        <f>+$C$30*'10 - 2013'!AV283</f>
        <v>#DIV/0!</v>
      </c>
      <c r="U283" s="53" t="e">
        <f>+$C$30*'10 - 2013'!AW283</f>
        <v>#DIV/0!</v>
      </c>
      <c r="V283" s="53" t="e">
        <f>+$C$30*'10 - 2013'!AX283</f>
        <v>#DIV/0!</v>
      </c>
      <c r="W283" s="53" t="e">
        <f>+$C$30*'10 - 2013'!AY283</f>
        <v>#DIV/0!</v>
      </c>
      <c r="X283" s="53" t="e">
        <f>+$C$30*'10 - 2013'!AZ283</f>
        <v>#DIV/0!</v>
      </c>
      <c r="Y283" s="53" t="e">
        <f>+$C$30*'10 - 2013'!BA283</f>
        <v>#DIV/0!</v>
      </c>
      <c r="Z283" s="53" t="e">
        <f>+$C$30*'10 - 2013'!BB283</f>
        <v>#DIV/0!</v>
      </c>
      <c r="AA283" s="53" t="e">
        <f>+$C$30*'10 - 2013'!BC283</f>
        <v>#DIV/0!</v>
      </c>
      <c r="AB283" s="53" t="e">
        <f>+$C$30*'10 - 2013'!BD283</f>
        <v>#DIV/0!</v>
      </c>
      <c r="AC283" s="53" t="e">
        <f>+$C$30*'10 - 2013'!BE283</f>
        <v>#DIV/0!</v>
      </c>
      <c r="AD283" s="53" t="e">
        <f>+$C$30*'10 - 2013'!BF283</f>
        <v>#DIV/0!</v>
      </c>
      <c r="AE283" s="53" t="e">
        <f>+$C$30*'10 - 2013'!BG283</f>
        <v>#DIV/0!</v>
      </c>
      <c r="AF283" s="53" t="e">
        <f>+$C$30*'10 - 2013'!BH283</f>
        <v>#DIV/0!</v>
      </c>
      <c r="AG283" s="53" t="e">
        <f>+$C$30*'10 - 2013'!BI283</f>
        <v>#DIV/0!</v>
      </c>
      <c r="AH283" s="53" t="e">
        <f>+$C$30*'10 - 2013'!BJ283</f>
        <v>#DIV/0!</v>
      </c>
      <c r="AI283" s="2"/>
    </row>
    <row r="284" spans="1:35">
      <c r="A284" s="63">
        <v>277</v>
      </c>
      <c r="B284" s="53">
        <f>+'10 - 2013'!B284</f>
        <v>0</v>
      </c>
      <c r="C284" s="53" t="e">
        <f>+'10 - 2013'!AE284/'10 - 2013'!BK284</f>
        <v>#DIV/0!</v>
      </c>
      <c r="D284" s="53" t="e">
        <f>+$C$30*'10 - 2013'!AF284</f>
        <v>#DIV/0!</v>
      </c>
      <c r="E284" s="53" t="e">
        <f>+$C$30*'10 - 2013'!AG284</f>
        <v>#DIV/0!</v>
      </c>
      <c r="F284" s="53" t="e">
        <f>+$C$30*'10 - 2013'!AH284</f>
        <v>#DIV/0!</v>
      </c>
      <c r="G284" s="53" t="e">
        <f>+$C$30*'10 - 2013'!AI284</f>
        <v>#DIV/0!</v>
      </c>
      <c r="H284" s="53" t="e">
        <f>+$C$30*'10 - 2013'!AJ284</f>
        <v>#DIV/0!</v>
      </c>
      <c r="I284" s="53" t="e">
        <f>+$C$30*'10 - 2013'!AK284</f>
        <v>#DIV/0!</v>
      </c>
      <c r="J284" s="53" t="e">
        <f>+$C$30*'10 - 2013'!AL284</f>
        <v>#DIV/0!</v>
      </c>
      <c r="K284" s="53" t="e">
        <f>+$C$30*'10 - 2013'!AM284</f>
        <v>#DIV/0!</v>
      </c>
      <c r="L284" s="53" t="e">
        <f>+$C$30*'10 - 2013'!AN284</f>
        <v>#DIV/0!</v>
      </c>
      <c r="M284" s="53" t="e">
        <f>+$C$30*'10 - 2013'!AO284</f>
        <v>#DIV/0!</v>
      </c>
      <c r="N284" s="53" t="e">
        <f>+$C$30*'10 - 2013'!AP284</f>
        <v>#DIV/0!</v>
      </c>
      <c r="O284" s="53" t="e">
        <f>+$C$30*'10 - 2013'!AQ284</f>
        <v>#DIV/0!</v>
      </c>
      <c r="P284" s="53" t="e">
        <f>+$C$30*'10 - 2013'!AR284</f>
        <v>#DIV/0!</v>
      </c>
      <c r="Q284" s="53" t="e">
        <f>+$C$30*'10 - 2013'!AS284</f>
        <v>#DIV/0!</v>
      </c>
      <c r="R284" s="53" t="e">
        <f>+$C$30*'10 - 2013'!AT284</f>
        <v>#DIV/0!</v>
      </c>
      <c r="S284" s="53" t="e">
        <f>+$C$30*'10 - 2013'!AU284</f>
        <v>#DIV/0!</v>
      </c>
      <c r="T284" s="53" t="e">
        <f>+$C$30*'10 - 2013'!AV284</f>
        <v>#DIV/0!</v>
      </c>
      <c r="U284" s="53" t="e">
        <f>+$C$30*'10 - 2013'!AW284</f>
        <v>#DIV/0!</v>
      </c>
      <c r="V284" s="53" t="e">
        <f>+$C$30*'10 - 2013'!AX284</f>
        <v>#DIV/0!</v>
      </c>
      <c r="W284" s="53" t="e">
        <f>+$C$30*'10 - 2013'!AY284</f>
        <v>#DIV/0!</v>
      </c>
      <c r="X284" s="53" t="e">
        <f>+$C$30*'10 - 2013'!AZ284</f>
        <v>#DIV/0!</v>
      </c>
      <c r="Y284" s="53" t="e">
        <f>+$C$30*'10 - 2013'!BA284</f>
        <v>#DIV/0!</v>
      </c>
      <c r="Z284" s="53" t="e">
        <f>+$C$30*'10 - 2013'!BB284</f>
        <v>#DIV/0!</v>
      </c>
      <c r="AA284" s="53" t="e">
        <f>+$C$30*'10 - 2013'!BC284</f>
        <v>#DIV/0!</v>
      </c>
      <c r="AB284" s="53" t="e">
        <f>+$C$30*'10 - 2013'!BD284</f>
        <v>#DIV/0!</v>
      </c>
      <c r="AC284" s="53" t="e">
        <f>+$C$30*'10 - 2013'!BE284</f>
        <v>#DIV/0!</v>
      </c>
      <c r="AD284" s="53" t="e">
        <f>+$C$30*'10 - 2013'!BF284</f>
        <v>#DIV/0!</v>
      </c>
      <c r="AE284" s="53" t="e">
        <f>+$C$30*'10 - 2013'!BG284</f>
        <v>#DIV/0!</v>
      </c>
      <c r="AF284" s="53" t="e">
        <f>+$C$30*'10 - 2013'!BH284</f>
        <v>#DIV/0!</v>
      </c>
      <c r="AG284" s="53" t="e">
        <f>+$C$30*'10 - 2013'!BI284</f>
        <v>#DIV/0!</v>
      </c>
      <c r="AH284" s="53" t="e">
        <f>+$C$30*'10 - 2013'!BJ284</f>
        <v>#DIV/0!</v>
      </c>
      <c r="AI284" s="2"/>
    </row>
    <row r="285" spans="1:35">
      <c r="A285" s="63">
        <v>278</v>
      </c>
      <c r="B285" s="53">
        <f>+'10 - 2013'!B285</f>
        <v>0</v>
      </c>
      <c r="C285" s="53" t="e">
        <f>+'10 - 2013'!AE285/'10 - 2013'!BK285</f>
        <v>#DIV/0!</v>
      </c>
      <c r="D285" s="53" t="e">
        <f>+$C$30*'10 - 2013'!AF285</f>
        <v>#DIV/0!</v>
      </c>
      <c r="E285" s="53" t="e">
        <f>+$C$30*'10 - 2013'!AG285</f>
        <v>#DIV/0!</v>
      </c>
      <c r="F285" s="53" t="e">
        <f>+$C$30*'10 - 2013'!AH285</f>
        <v>#DIV/0!</v>
      </c>
      <c r="G285" s="53" t="e">
        <f>+$C$30*'10 - 2013'!AI285</f>
        <v>#DIV/0!</v>
      </c>
      <c r="H285" s="53" t="e">
        <f>+$C$30*'10 - 2013'!AJ285</f>
        <v>#DIV/0!</v>
      </c>
      <c r="I285" s="53" t="e">
        <f>+$C$30*'10 - 2013'!AK285</f>
        <v>#DIV/0!</v>
      </c>
      <c r="J285" s="53" t="e">
        <f>+$C$30*'10 - 2013'!AL285</f>
        <v>#DIV/0!</v>
      </c>
      <c r="K285" s="53" t="e">
        <f>+$C$30*'10 - 2013'!AM285</f>
        <v>#DIV/0!</v>
      </c>
      <c r="L285" s="53" t="e">
        <f>+$C$30*'10 - 2013'!AN285</f>
        <v>#DIV/0!</v>
      </c>
      <c r="M285" s="53" t="e">
        <f>+$C$30*'10 - 2013'!AO285</f>
        <v>#DIV/0!</v>
      </c>
      <c r="N285" s="53" t="e">
        <f>+$C$30*'10 - 2013'!AP285</f>
        <v>#DIV/0!</v>
      </c>
      <c r="O285" s="53" t="e">
        <f>+$C$30*'10 - 2013'!AQ285</f>
        <v>#DIV/0!</v>
      </c>
      <c r="P285" s="53" t="e">
        <f>+$C$30*'10 - 2013'!AR285</f>
        <v>#DIV/0!</v>
      </c>
      <c r="Q285" s="53" t="e">
        <f>+$C$30*'10 - 2013'!AS285</f>
        <v>#DIV/0!</v>
      </c>
      <c r="R285" s="53" t="e">
        <f>+$C$30*'10 - 2013'!AT285</f>
        <v>#DIV/0!</v>
      </c>
      <c r="S285" s="53" t="e">
        <f>+$C$30*'10 - 2013'!AU285</f>
        <v>#DIV/0!</v>
      </c>
      <c r="T285" s="53" t="e">
        <f>+$C$30*'10 - 2013'!AV285</f>
        <v>#DIV/0!</v>
      </c>
      <c r="U285" s="53" t="e">
        <f>+$C$30*'10 - 2013'!AW285</f>
        <v>#DIV/0!</v>
      </c>
      <c r="V285" s="53" t="e">
        <f>+$C$30*'10 - 2013'!AX285</f>
        <v>#DIV/0!</v>
      </c>
      <c r="W285" s="53" t="e">
        <f>+$C$30*'10 - 2013'!AY285</f>
        <v>#DIV/0!</v>
      </c>
      <c r="X285" s="53" t="e">
        <f>+$C$30*'10 - 2013'!AZ285</f>
        <v>#DIV/0!</v>
      </c>
      <c r="Y285" s="53" t="e">
        <f>+$C$30*'10 - 2013'!BA285</f>
        <v>#DIV/0!</v>
      </c>
      <c r="Z285" s="53" t="e">
        <f>+$C$30*'10 - 2013'!BB285</f>
        <v>#DIV/0!</v>
      </c>
      <c r="AA285" s="53" t="e">
        <f>+$C$30*'10 - 2013'!BC285</f>
        <v>#DIV/0!</v>
      </c>
      <c r="AB285" s="53" t="e">
        <f>+$C$30*'10 - 2013'!BD285</f>
        <v>#DIV/0!</v>
      </c>
      <c r="AC285" s="53" t="e">
        <f>+$C$30*'10 - 2013'!BE285</f>
        <v>#DIV/0!</v>
      </c>
      <c r="AD285" s="53" t="e">
        <f>+$C$30*'10 - 2013'!BF285</f>
        <v>#DIV/0!</v>
      </c>
      <c r="AE285" s="53" t="e">
        <f>+$C$30*'10 - 2013'!BG285</f>
        <v>#DIV/0!</v>
      </c>
      <c r="AF285" s="53" t="e">
        <f>+$C$30*'10 - 2013'!BH285</f>
        <v>#DIV/0!</v>
      </c>
      <c r="AG285" s="53" t="e">
        <f>+$C$30*'10 - 2013'!BI285</f>
        <v>#DIV/0!</v>
      </c>
      <c r="AH285" s="53" t="e">
        <f>+$C$30*'10 - 2013'!BJ285</f>
        <v>#DIV/0!</v>
      </c>
      <c r="AI285" s="2"/>
    </row>
    <row r="286" spans="1:35">
      <c r="A286" s="63">
        <v>279</v>
      </c>
      <c r="B286" s="53">
        <f>+'10 - 2013'!B286</f>
        <v>0</v>
      </c>
      <c r="C286" s="53" t="e">
        <f>+'10 - 2013'!AE286/'10 - 2013'!BK286</f>
        <v>#DIV/0!</v>
      </c>
      <c r="D286" s="53" t="e">
        <f>+$C$30*'10 - 2013'!AF286</f>
        <v>#DIV/0!</v>
      </c>
      <c r="E286" s="53" t="e">
        <f>+$C$30*'10 - 2013'!AG286</f>
        <v>#DIV/0!</v>
      </c>
      <c r="F286" s="53" t="e">
        <f>+$C$30*'10 - 2013'!AH286</f>
        <v>#DIV/0!</v>
      </c>
      <c r="G286" s="53" t="e">
        <f>+$C$30*'10 - 2013'!AI286</f>
        <v>#DIV/0!</v>
      </c>
      <c r="H286" s="53" t="e">
        <f>+$C$30*'10 - 2013'!AJ286</f>
        <v>#DIV/0!</v>
      </c>
      <c r="I286" s="53" t="e">
        <f>+$C$30*'10 - 2013'!AK286</f>
        <v>#DIV/0!</v>
      </c>
      <c r="J286" s="53" t="e">
        <f>+$C$30*'10 - 2013'!AL286</f>
        <v>#DIV/0!</v>
      </c>
      <c r="K286" s="53" t="e">
        <f>+$C$30*'10 - 2013'!AM286</f>
        <v>#DIV/0!</v>
      </c>
      <c r="L286" s="53" t="e">
        <f>+$C$30*'10 - 2013'!AN286</f>
        <v>#DIV/0!</v>
      </c>
      <c r="M286" s="53" t="e">
        <f>+$C$30*'10 - 2013'!AO286</f>
        <v>#DIV/0!</v>
      </c>
      <c r="N286" s="53" t="e">
        <f>+$C$30*'10 - 2013'!AP286</f>
        <v>#DIV/0!</v>
      </c>
      <c r="O286" s="53" t="e">
        <f>+$C$30*'10 - 2013'!AQ286</f>
        <v>#DIV/0!</v>
      </c>
      <c r="P286" s="53" t="e">
        <f>+$C$30*'10 - 2013'!AR286</f>
        <v>#DIV/0!</v>
      </c>
      <c r="Q286" s="53" t="e">
        <f>+$C$30*'10 - 2013'!AS286</f>
        <v>#DIV/0!</v>
      </c>
      <c r="R286" s="53" t="e">
        <f>+$C$30*'10 - 2013'!AT286</f>
        <v>#DIV/0!</v>
      </c>
      <c r="S286" s="53" t="e">
        <f>+$C$30*'10 - 2013'!AU286</f>
        <v>#DIV/0!</v>
      </c>
      <c r="T286" s="53" t="e">
        <f>+$C$30*'10 - 2013'!AV286</f>
        <v>#DIV/0!</v>
      </c>
      <c r="U286" s="53" t="e">
        <f>+$C$30*'10 - 2013'!AW286</f>
        <v>#DIV/0!</v>
      </c>
      <c r="V286" s="53" t="e">
        <f>+$C$30*'10 - 2013'!AX286</f>
        <v>#DIV/0!</v>
      </c>
      <c r="W286" s="53" t="e">
        <f>+$C$30*'10 - 2013'!AY286</f>
        <v>#DIV/0!</v>
      </c>
      <c r="X286" s="53" t="e">
        <f>+$C$30*'10 - 2013'!AZ286</f>
        <v>#DIV/0!</v>
      </c>
      <c r="Y286" s="53" t="e">
        <f>+$C$30*'10 - 2013'!BA286</f>
        <v>#DIV/0!</v>
      </c>
      <c r="Z286" s="53" t="e">
        <f>+$C$30*'10 - 2013'!BB286</f>
        <v>#DIV/0!</v>
      </c>
      <c r="AA286" s="53" t="e">
        <f>+$C$30*'10 - 2013'!BC286</f>
        <v>#DIV/0!</v>
      </c>
      <c r="AB286" s="53" t="e">
        <f>+$C$30*'10 - 2013'!BD286</f>
        <v>#DIV/0!</v>
      </c>
      <c r="AC286" s="53" t="e">
        <f>+$C$30*'10 - 2013'!BE286</f>
        <v>#DIV/0!</v>
      </c>
      <c r="AD286" s="53" t="e">
        <f>+$C$30*'10 - 2013'!BF286</f>
        <v>#DIV/0!</v>
      </c>
      <c r="AE286" s="53" t="e">
        <f>+$C$30*'10 - 2013'!BG286</f>
        <v>#DIV/0!</v>
      </c>
      <c r="AF286" s="53" t="e">
        <f>+$C$30*'10 - 2013'!BH286</f>
        <v>#DIV/0!</v>
      </c>
      <c r="AG286" s="53" t="e">
        <f>+$C$30*'10 - 2013'!BI286</f>
        <v>#DIV/0!</v>
      </c>
      <c r="AH286" s="53" t="e">
        <f>+$C$30*'10 - 2013'!BJ286</f>
        <v>#DIV/0!</v>
      </c>
      <c r="AI286" s="2"/>
    </row>
    <row r="287" spans="1:35">
      <c r="A287" s="63">
        <v>280</v>
      </c>
      <c r="B287" s="53">
        <f>+'10 - 2013'!B287</f>
        <v>0</v>
      </c>
      <c r="C287" s="53" t="e">
        <f>+'10 - 2013'!AE287/'10 - 2013'!BK287</f>
        <v>#DIV/0!</v>
      </c>
      <c r="D287" s="53" t="e">
        <f>+$C$30*'10 - 2013'!AF287</f>
        <v>#DIV/0!</v>
      </c>
      <c r="E287" s="53" t="e">
        <f>+$C$30*'10 - 2013'!AG287</f>
        <v>#DIV/0!</v>
      </c>
      <c r="F287" s="53" t="e">
        <f>+$C$30*'10 - 2013'!AH287</f>
        <v>#DIV/0!</v>
      </c>
      <c r="G287" s="53" t="e">
        <f>+$C$30*'10 - 2013'!AI287</f>
        <v>#DIV/0!</v>
      </c>
      <c r="H287" s="53" t="e">
        <f>+$C$30*'10 - 2013'!AJ287</f>
        <v>#DIV/0!</v>
      </c>
      <c r="I287" s="53" t="e">
        <f>+$C$30*'10 - 2013'!AK287</f>
        <v>#DIV/0!</v>
      </c>
      <c r="J287" s="53" t="e">
        <f>+$C$30*'10 - 2013'!AL287</f>
        <v>#DIV/0!</v>
      </c>
      <c r="K287" s="53" t="e">
        <f>+$C$30*'10 - 2013'!AM287</f>
        <v>#DIV/0!</v>
      </c>
      <c r="L287" s="53" t="e">
        <f>+$C$30*'10 - 2013'!AN287</f>
        <v>#DIV/0!</v>
      </c>
      <c r="M287" s="53" t="e">
        <f>+$C$30*'10 - 2013'!AO287</f>
        <v>#DIV/0!</v>
      </c>
      <c r="N287" s="53" t="e">
        <f>+$C$30*'10 - 2013'!AP287</f>
        <v>#DIV/0!</v>
      </c>
      <c r="O287" s="53" t="e">
        <f>+$C$30*'10 - 2013'!AQ287</f>
        <v>#DIV/0!</v>
      </c>
      <c r="P287" s="53" t="e">
        <f>+$C$30*'10 - 2013'!AR287</f>
        <v>#DIV/0!</v>
      </c>
      <c r="Q287" s="53" t="e">
        <f>+$C$30*'10 - 2013'!AS287</f>
        <v>#DIV/0!</v>
      </c>
      <c r="R287" s="53" t="e">
        <f>+$C$30*'10 - 2013'!AT287</f>
        <v>#DIV/0!</v>
      </c>
      <c r="S287" s="53" t="e">
        <f>+$C$30*'10 - 2013'!AU287</f>
        <v>#DIV/0!</v>
      </c>
      <c r="T287" s="53" t="e">
        <f>+$C$30*'10 - 2013'!AV287</f>
        <v>#DIV/0!</v>
      </c>
      <c r="U287" s="53" t="e">
        <f>+$C$30*'10 - 2013'!AW287</f>
        <v>#DIV/0!</v>
      </c>
      <c r="V287" s="53" t="e">
        <f>+$C$30*'10 - 2013'!AX287</f>
        <v>#DIV/0!</v>
      </c>
      <c r="W287" s="53" t="e">
        <f>+$C$30*'10 - 2013'!AY287</f>
        <v>#DIV/0!</v>
      </c>
      <c r="X287" s="53" t="e">
        <f>+$C$30*'10 - 2013'!AZ287</f>
        <v>#DIV/0!</v>
      </c>
      <c r="Y287" s="53" t="e">
        <f>+$C$30*'10 - 2013'!BA287</f>
        <v>#DIV/0!</v>
      </c>
      <c r="Z287" s="53" t="e">
        <f>+$C$30*'10 - 2013'!BB287</f>
        <v>#DIV/0!</v>
      </c>
      <c r="AA287" s="53" t="e">
        <f>+$C$30*'10 - 2013'!BC287</f>
        <v>#DIV/0!</v>
      </c>
      <c r="AB287" s="53" t="e">
        <f>+$C$30*'10 - 2013'!BD287</f>
        <v>#DIV/0!</v>
      </c>
      <c r="AC287" s="53" t="e">
        <f>+$C$30*'10 - 2013'!BE287</f>
        <v>#DIV/0!</v>
      </c>
      <c r="AD287" s="53" t="e">
        <f>+$C$30*'10 - 2013'!BF287</f>
        <v>#DIV/0!</v>
      </c>
      <c r="AE287" s="53" t="e">
        <f>+$C$30*'10 - 2013'!BG287</f>
        <v>#DIV/0!</v>
      </c>
      <c r="AF287" s="53" t="e">
        <f>+$C$30*'10 - 2013'!BH287</f>
        <v>#DIV/0!</v>
      </c>
      <c r="AG287" s="53" t="e">
        <f>+$C$30*'10 - 2013'!BI287</f>
        <v>#DIV/0!</v>
      </c>
      <c r="AH287" s="53" t="e">
        <f>+$C$30*'10 - 2013'!BJ287</f>
        <v>#DIV/0!</v>
      </c>
      <c r="AI287" s="2"/>
    </row>
    <row r="288" spans="1:35">
      <c r="A288" s="63">
        <v>281</v>
      </c>
      <c r="B288" s="53">
        <f>+'10 - 2013'!B288</f>
        <v>0</v>
      </c>
      <c r="C288" s="53" t="e">
        <f>+'10 - 2013'!AE288/'10 - 2013'!BK288</f>
        <v>#DIV/0!</v>
      </c>
      <c r="D288" s="53" t="e">
        <f>+$C$30*'10 - 2013'!AF288</f>
        <v>#DIV/0!</v>
      </c>
      <c r="E288" s="53" t="e">
        <f>+$C$30*'10 - 2013'!AG288</f>
        <v>#DIV/0!</v>
      </c>
      <c r="F288" s="53" t="e">
        <f>+$C$30*'10 - 2013'!AH288</f>
        <v>#DIV/0!</v>
      </c>
      <c r="G288" s="53" t="e">
        <f>+$C$30*'10 - 2013'!AI288</f>
        <v>#DIV/0!</v>
      </c>
      <c r="H288" s="53" t="e">
        <f>+$C$30*'10 - 2013'!AJ288</f>
        <v>#DIV/0!</v>
      </c>
      <c r="I288" s="53" t="e">
        <f>+$C$30*'10 - 2013'!AK288</f>
        <v>#DIV/0!</v>
      </c>
      <c r="J288" s="53" t="e">
        <f>+$C$30*'10 - 2013'!AL288</f>
        <v>#DIV/0!</v>
      </c>
      <c r="K288" s="53" t="e">
        <f>+$C$30*'10 - 2013'!AM288</f>
        <v>#DIV/0!</v>
      </c>
      <c r="L288" s="53" t="e">
        <f>+$C$30*'10 - 2013'!AN288</f>
        <v>#DIV/0!</v>
      </c>
      <c r="M288" s="53" t="e">
        <f>+$C$30*'10 - 2013'!AO288</f>
        <v>#DIV/0!</v>
      </c>
      <c r="N288" s="53" t="e">
        <f>+$C$30*'10 - 2013'!AP288</f>
        <v>#DIV/0!</v>
      </c>
      <c r="O288" s="53" t="e">
        <f>+$C$30*'10 - 2013'!AQ288</f>
        <v>#DIV/0!</v>
      </c>
      <c r="P288" s="53" t="e">
        <f>+$C$30*'10 - 2013'!AR288</f>
        <v>#DIV/0!</v>
      </c>
      <c r="Q288" s="53" t="e">
        <f>+$C$30*'10 - 2013'!AS288</f>
        <v>#DIV/0!</v>
      </c>
      <c r="R288" s="53" t="e">
        <f>+$C$30*'10 - 2013'!AT288</f>
        <v>#DIV/0!</v>
      </c>
      <c r="S288" s="53" t="e">
        <f>+$C$30*'10 - 2013'!AU288</f>
        <v>#DIV/0!</v>
      </c>
      <c r="T288" s="53" t="e">
        <f>+$C$30*'10 - 2013'!AV288</f>
        <v>#DIV/0!</v>
      </c>
      <c r="U288" s="53" t="e">
        <f>+$C$30*'10 - 2013'!AW288</f>
        <v>#DIV/0!</v>
      </c>
      <c r="V288" s="53" t="e">
        <f>+$C$30*'10 - 2013'!AX288</f>
        <v>#DIV/0!</v>
      </c>
      <c r="W288" s="53" t="e">
        <f>+$C$30*'10 - 2013'!AY288</f>
        <v>#DIV/0!</v>
      </c>
      <c r="X288" s="53" t="e">
        <f>+$C$30*'10 - 2013'!AZ288</f>
        <v>#DIV/0!</v>
      </c>
      <c r="Y288" s="53" t="e">
        <f>+$C$30*'10 - 2013'!BA288</f>
        <v>#DIV/0!</v>
      </c>
      <c r="Z288" s="53" t="e">
        <f>+$C$30*'10 - 2013'!BB288</f>
        <v>#DIV/0!</v>
      </c>
      <c r="AA288" s="53" t="e">
        <f>+$C$30*'10 - 2013'!BC288</f>
        <v>#DIV/0!</v>
      </c>
      <c r="AB288" s="53" t="e">
        <f>+$C$30*'10 - 2013'!BD288</f>
        <v>#DIV/0!</v>
      </c>
      <c r="AC288" s="53" t="e">
        <f>+$C$30*'10 - 2013'!BE288</f>
        <v>#DIV/0!</v>
      </c>
      <c r="AD288" s="53" t="e">
        <f>+$C$30*'10 - 2013'!BF288</f>
        <v>#DIV/0!</v>
      </c>
      <c r="AE288" s="53" t="e">
        <f>+$C$30*'10 - 2013'!BG288</f>
        <v>#DIV/0!</v>
      </c>
      <c r="AF288" s="53" t="e">
        <f>+$C$30*'10 - 2013'!BH288</f>
        <v>#DIV/0!</v>
      </c>
      <c r="AG288" s="53" t="e">
        <f>+$C$30*'10 - 2013'!BI288</f>
        <v>#DIV/0!</v>
      </c>
      <c r="AH288" s="53" t="e">
        <f>+$C$30*'10 - 2013'!BJ288</f>
        <v>#DIV/0!</v>
      </c>
      <c r="AI288" s="2"/>
    </row>
    <row r="289" spans="1:35">
      <c r="A289" s="63">
        <v>282</v>
      </c>
      <c r="B289" s="53">
        <f>+'10 - 2013'!B289</f>
        <v>0</v>
      </c>
      <c r="C289" s="53" t="e">
        <f>+'10 - 2013'!AE289/'10 - 2013'!BK289</f>
        <v>#DIV/0!</v>
      </c>
      <c r="D289" s="53" t="e">
        <f>+$C$30*'10 - 2013'!AF289</f>
        <v>#DIV/0!</v>
      </c>
      <c r="E289" s="53" t="e">
        <f>+$C$30*'10 - 2013'!AG289</f>
        <v>#DIV/0!</v>
      </c>
      <c r="F289" s="53" t="e">
        <f>+$C$30*'10 - 2013'!AH289</f>
        <v>#DIV/0!</v>
      </c>
      <c r="G289" s="53" t="e">
        <f>+$C$30*'10 - 2013'!AI289</f>
        <v>#DIV/0!</v>
      </c>
      <c r="H289" s="53" t="e">
        <f>+$C$30*'10 - 2013'!AJ289</f>
        <v>#DIV/0!</v>
      </c>
      <c r="I289" s="53" t="e">
        <f>+$C$30*'10 - 2013'!AK289</f>
        <v>#DIV/0!</v>
      </c>
      <c r="J289" s="53" t="e">
        <f>+$C$30*'10 - 2013'!AL289</f>
        <v>#DIV/0!</v>
      </c>
      <c r="K289" s="53" t="e">
        <f>+$C$30*'10 - 2013'!AM289</f>
        <v>#DIV/0!</v>
      </c>
      <c r="L289" s="53" t="e">
        <f>+$C$30*'10 - 2013'!AN289</f>
        <v>#DIV/0!</v>
      </c>
      <c r="M289" s="53" t="e">
        <f>+$C$30*'10 - 2013'!AO289</f>
        <v>#DIV/0!</v>
      </c>
      <c r="N289" s="53" t="e">
        <f>+$C$30*'10 - 2013'!AP289</f>
        <v>#DIV/0!</v>
      </c>
      <c r="O289" s="53" t="e">
        <f>+$C$30*'10 - 2013'!AQ289</f>
        <v>#DIV/0!</v>
      </c>
      <c r="P289" s="53" t="e">
        <f>+$C$30*'10 - 2013'!AR289</f>
        <v>#DIV/0!</v>
      </c>
      <c r="Q289" s="53" t="e">
        <f>+$C$30*'10 - 2013'!AS289</f>
        <v>#DIV/0!</v>
      </c>
      <c r="R289" s="53" t="e">
        <f>+$C$30*'10 - 2013'!AT289</f>
        <v>#DIV/0!</v>
      </c>
      <c r="S289" s="53" t="e">
        <f>+$C$30*'10 - 2013'!AU289</f>
        <v>#DIV/0!</v>
      </c>
      <c r="T289" s="53" t="e">
        <f>+$C$30*'10 - 2013'!AV289</f>
        <v>#DIV/0!</v>
      </c>
      <c r="U289" s="53" t="e">
        <f>+$C$30*'10 - 2013'!AW289</f>
        <v>#DIV/0!</v>
      </c>
      <c r="V289" s="53" t="e">
        <f>+$C$30*'10 - 2013'!AX289</f>
        <v>#DIV/0!</v>
      </c>
      <c r="W289" s="53" t="e">
        <f>+$C$30*'10 - 2013'!AY289</f>
        <v>#DIV/0!</v>
      </c>
      <c r="X289" s="53" t="e">
        <f>+$C$30*'10 - 2013'!AZ289</f>
        <v>#DIV/0!</v>
      </c>
      <c r="Y289" s="53" t="e">
        <f>+$C$30*'10 - 2013'!BA289</f>
        <v>#DIV/0!</v>
      </c>
      <c r="Z289" s="53" t="e">
        <f>+$C$30*'10 - 2013'!BB289</f>
        <v>#DIV/0!</v>
      </c>
      <c r="AA289" s="53" t="e">
        <f>+$C$30*'10 - 2013'!BC289</f>
        <v>#DIV/0!</v>
      </c>
      <c r="AB289" s="53" t="e">
        <f>+$C$30*'10 - 2013'!BD289</f>
        <v>#DIV/0!</v>
      </c>
      <c r="AC289" s="53" t="e">
        <f>+$C$30*'10 - 2013'!BE289</f>
        <v>#DIV/0!</v>
      </c>
      <c r="AD289" s="53" t="e">
        <f>+$C$30*'10 - 2013'!BF289</f>
        <v>#DIV/0!</v>
      </c>
      <c r="AE289" s="53" t="e">
        <f>+$C$30*'10 - 2013'!BG289</f>
        <v>#DIV/0!</v>
      </c>
      <c r="AF289" s="53" t="e">
        <f>+$C$30*'10 - 2013'!BH289</f>
        <v>#DIV/0!</v>
      </c>
      <c r="AG289" s="53" t="e">
        <f>+$C$30*'10 - 2013'!BI289</f>
        <v>#DIV/0!</v>
      </c>
      <c r="AH289" s="53" t="e">
        <f>+$C$30*'10 - 2013'!BJ289</f>
        <v>#DIV/0!</v>
      </c>
      <c r="AI289" s="2"/>
    </row>
    <row r="290" spans="1:35">
      <c r="A290" s="63">
        <v>283</v>
      </c>
      <c r="B290" s="53">
        <f>+'10 - 2013'!B290</f>
        <v>0</v>
      </c>
      <c r="C290" s="53" t="e">
        <f>+'10 - 2013'!AE290/'10 - 2013'!BK290</f>
        <v>#DIV/0!</v>
      </c>
      <c r="D290" s="53" t="e">
        <f>+$C$30*'10 - 2013'!AF290</f>
        <v>#DIV/0!</v>
      </c>
      <c r="E290" s="53" t="e">
        <f>+$C$30*'10 - 2013'!AG290</f>
        <v>#DIV/0!</v>
      </c>
      <c r="F290" s="53" t="e">
        <f>+$C$30*'10 - 2013'!AH290</f>
        <v>#DIV/0!</v>
      </c>
      <c r="G290" s="53" t="e">
        <f>+$C$30*'10 - 2013'!AI290</f>
        <v>#DIV/0!</v>
      </c>
      <c r="H290" s="53" t="e">
        <f>+$C$30*'10 - 2013'!AJ290</f>
        <v>#DIV/0!</v>
      </c>
      <c r="I290" s="53" t="e">
        <f>+$C$30*'10 - 2013'!AK290</f>
        <v>#DIV/0!</v>
      </c>
      <c r="J290" s="53" t="e">
        <f>+$C$30*'10 - 2013'!AL290</f>
        <v>#DIV/0!</v>
      </c>
      <c r="K290" s="53" t="e">
        <f>+$C$30*'10 - 2013'!AM290</f>
        <v>#DIV/0!</v>
      </c>
      <c r="L290" s="53" t="e">
        <f>+$C$30*'10 - 2013'!AN290</f>
        <v>#DIV/0!</v>
      </c>
      <c r="M290" s="53" t="e">
        <f>+$C$30*'10 - 2013'!AO290</f>
        <v>#DIV/0!</v>
      </c>
      <c r="N290" s="53" t="e">
        <f>+$C$30*'10 - 2013'!AP290</f>
        <v>#DIV/0!</v>
      </c>
      <c r="O290" s="53" t="e">
        <f>+$C$30*'10 - 2013'!AQ290</f>
        <v>#DIV/0!</v>
      </c>
      <c r="P290" s="53" t="e">
        <f>+$C$30*'10 - 2013'!AR290</f>
        <v>#DIV/0!</v>
      </c>
      <c r="Q290" s="53" t="e">
        <f>+$C$30*'10 - 2013'!AS290</f>
        <v>#DIV/0!</v>
      </c>
      <c r="R290" s="53" t="e">
        <f>+$C$30*'10 - 2013'!AT290</f>
        <v>#DIV/0!</v>
      </c>
      <c r="S290" s="53" t="e">
        <f>+$C$30*'10 - 2013'!AU290</f>
        <v>#DIV/0!</v>
      </c>
      <c r="T290" s="53" t="e">
        <f>+$C$30*'10 - 2013'!AV290</f>
        <v>#DIV/0!</v>
      </c>
      <c r="U290" s="53" t="e">
        <f>+$C$30*'10 - 2013'!AW290</f>
        <v>#DIV/0!</v>
      </c>
      <c r="V290" s="53" t="e">
        <f>+$C$30*'10 - 2013'!AX290</f>
        <v>#DIV/0!</v>
      </c>
      <c r="W290" s="53" t="e">
        <f>+$C$30*'10 - 2013'!AY290</f>
        <v>#DIV/0!</v>
      </c>
      <c r="X290" s="53" t="e">
        <f>+$C$30*'10 - 2013'!AZ290</f>
        <v>#DIV/0!</v>
      </c>
      <c r="Y290" s="53" t="e">
        <f>+$C$30*'10 - 2013'!BA290</f>
        <v>#DIV/0!</v>
      </c>
      <c r="Z290" s="53" t="e">
        <f>+$C$30*'10 - 2013'!BB290</f>
        <v>#DIV/0!</v>
      </c>
      <c r="AA290" s="53" t="e">
        <f>+$C$30*'10 - 2013'!BC290</f>
        <v>#DIV/0!</v>
      </c>
      <c r="AB290" s="53" t="e">
        <f>+$C$30*'10 - 2013'!BD290</f>
        <v>#DIV/0!</v>
      </c>
      <c r="AC290" s="53" t="e">
        <f>+$C$30*'10 - 2013'!BE290</f>
        <v>#DIV/0!</v>
      </c>
      <c r="AD290" s="53" t="e">
        <f>+$C$30*'10 - 2013'!BF290</f>
        <v>#DIV/0!</v>
      </c>
      <c r="AE290" s="53" t="e">
        <f>+$C$30*'10 - 2013'!BG290</f>
        <v>#DIV/0!</v>
      </c>
      <c r="AF290" s="53" t="e">
        <f>+$C$30*'10 - 2013'!BH290</f>
        <v>#DIV/0!</v>
      </c>
      <c r="AG290" s="53" t="e">
        <f>+$C$30*'10 - 2013'!BI290</f>
        <v>#DIV/0!</v>
      </c>
      <c r="AH290" s="53" t="e">
        <f>+$C$30*'10 - 2013'!BJ290</f>
        <v>#DIV/0!</v>
      </c>
      <c r="AI290" s="2"/>
    </row>
    <row r="291" spans="1:35">
      <c r="A291" s="63">
        <v>284</v>
      </c>
      <c r="B291" s="53">
        <f>+'10 - 2013'!B291</f>
        <v>0</v>
      </c>
      <c r="C291" s="53" t="e">
        <f>+'10 - 2013'!AE291/'10 - 2013'!BK291</f>
        <v>#DIV/0!</v>
      </c>
      <c r="D291" s="53" t="e">
        <f>+$C$30*'10 - 2013'!AF291</f>
        <v>#DIV/0!</v>
      </c>
      <c r="E291" s="53" t="e">
        <f>+$C$30*'10 - 2013'!AG291</f>
        <v>#DIV/0!</v>
      </c>
      <c r="F291" s="53" t="e">
        <f>+$C$30*'10 - 2013'!AH291</f>
        <v>#DIV/0!</v>
      </c>
      <c r="G291" s="53" t="e">
        <f>+$C$30*'10 - 2013'!AI291</f>
        <v>#DIV/0!</v>
      </c>
      <c r="H291" s="53" t="e">
        <f>+$C$30*'10 - 2013'!AJ291</f>
        <v>#DIV/0!</v>
      </c>
      <c r="I291" s="53" t="e">
        <f>+$C$30*'10 - 2013'!AK291</f>
        <v>#DIV/0!</v>
      </c>
      <c r="J291" s="53" t="e">
        <f>+$C$30*'10 - 2013'!AL291</f>
        <v>#DIV/0!</v>
      </c>
      <c r="K291" s="53" t="e">
        <f>+$C$30*'10 - 2013'!AM291</f>
        <v>#DIV/0!</v>
      </c>
      <c r="L291" s="53" t="e">
        <f>+$C$30*'10 - 2013'!AN291</f>
        <v>#DIV/0!</v>
      </c>
      <c r="M291" s="53" t="e">
        <f>+$C$30*'10 - 2013'!AO291</f>
        <v>#DIV/0!</v>
      </c>
      <c r="N291" s="53" t="e">
        <f>+$C$30*'10 - 2013'!AP291</f>
        <v>#DIV/0!</v>
      </c>
      <c r="O291" s="53" t="e">
        <f>+$C$30*'10 - 2013'!AQ291</f>
        <v>#DIV/0!</v>
      </c>
      <c r="P291" s="53" t="e">
        <f>+$C$30*'10 - 2013'!AR291</f>
        <v>#DIV/0!</v>
      </c>
      <c r="Q291" s="53" t="e">
        <f>+$C$30*'10 - 2013'!AS291</f>
        <v>#DIV/0!</v>
      </c>
      <c r="R291" s="53" t="e">
        <f>+$C$30*'10 - 2013'!AT291</f>
        <v>#DIV/0!</v>
      </c>
      <c r="S291" s="53" t="e">
        <f>+$C$30*'10 - 2013'!AU291</f>
        <v>#DIV/0!</v>
      </c>
      <c r="T291" s="53" t="e">
        <f>+$C$30*'10 - 2013'!AV291</f>
        <v>#DIV/0!</v>
      </c>
      <c r="U291" s="53" t="e">
        <f>+$C$30*'10 - 2013'!AW291</f>
        <v>#DIV/0!</v>
      </c>
      <c r="V291" s="53" t="e">
        <f>+$C$30*'10 - 2013'!AX291</f>
        <v>#DIV/0!</v>
      </c>
      <c r="W291" s="53" t="e">
        <f>+$C$30*'10 - 2013'!AY291</f>
        <v>#DIV/0!</v>
      </c>
      <c r="X291" s="53" t="e">
        <f>+$C$30*'10 - 2013'!AZ291</f>
        <v>#DIV/0!</v>
      </c>
      <c r="Y291" s="53" t="e">
        <f>+$C$30*'10 - 2013'!BA291</f>
        <v>#DIV/0!</v>
      </c>
      <c r="Z291" s="53" t="e">
        <f>+$C$30*'10 - 2013'!BB291</f>
        <v>#DIV/0!</v>
      </c>
      <c r="AA291" s="53" t="e">
        <f>+$C$30*'10 - 2013'!BC291</f>
        <v>#DIV/0!</v>
      </c>
      <c r="AB291" s="53" t="e">
        <f>+$C$30*'10 - 2013'!BD291</f>
        <v>#DIV/0!</v>
      </c>
      <c r="AC291" s="53" t="e">
        <f>+$C$30*'10 - 2013'!BE291</f>
        <v>#DIV/0!</v>
      </c>
      <c r="AD291" s="53" t="e">
        <f>+$C$30*'10 - 2013'!BF291</f>
        <v>#DIV/0!</v>
      </c>
      <c r="AE291" s="53" t="e">
        <f>+$C$30*'10 - 2013'!BG291</f>
        <v>#DIV/0!</v>
      </c>
      <c r="AF291" s="53" t="e">
        <f>+$C$30*'10 - 2013'!BH291</f>
        <v>#DIV/0!</v>
      </c>
      <c r="AG291" s="53" t="e">
        <f>+$C$30*'10 - 2013'!BI291</f>
        <v>#DIV/0!</v>
      </c>
      <c r="AH291" s="53" t="e">
        <f>+$C$30*'10 - 2013'!BJ291</f>
        <v>#DIV/0!</v>
      </c>
      <c r="AI291" s="2"/>
    </row>
    <row r="292" spans="1:35">
      <c r="A292" s="63">
        <v>285</v>
      </c>
      <c r="B292" s="53">
        <f>+'10 - 2013'!B292</f>
        <v>0</v>
      </c>
      <c r="C292" s="53" t="e">
        <f>+'10 - 2013'!AE292/'10 - 2013'!BK292</f>
        <v>#DIV/0!</v>
      </c>
      <c r="D292" s="53" t="e">
        <f>+$C$30*'10 - 2013'!AF292</f>
        <v>#DIV/0!</v>
      </c>
      <c r="E292" s="53" t="e">
        <f>+$C$30*'10 - 2013'!AG292</f>
        <v>#DIV/0!</v>
      </c>
      <c r="F292" s="53" t="e">
        <f>+$C$30*'10 - 2013'!AH292</f>
        <v>#DIV/0!</v>
      </c>
      <c r="G292" s="53" t="e">
        <f>+$C$30*'10 - 2013'!AI292</f>
        <v>#DIV/0!</v>
      </c>
      <c r="H292" s="53" t="e">
        <f>+$C$30*'10 - 2013'!AJ292</f>
        <v>#DIV/0!</v>
      </c>
      <c r="I292" s="53" t="e">
        <f>+$C$30*'10 - 2013'!AK292</f>
        <v>#DIV/0!</v>
      </c>
      <c r="J292" s="53" t="e">
        <f>+$C$30*'10 - 2013'!AL292</f>
        <v>#DIV/0!</v>
      </c>
      <c r="K292" s="53" t="e">
        <f>+$C$30*'10 - 2013'!AM292</f>
        <v>#DIV/0!</v>
      </c>
      <c r="L292" s="53" t="e">
        <f>+$C$30*'10 - 2013'!AN292</f>
        <v>#DIV/0!</v>
      </c>
      <c r="M292" s="53" t="e">
        <f>+$C$30*'10 - 2013'!AO292</f>
        <v>#DIV/0!</v>
      </c>
      <c r="N292" s="53" t="e">
        <f>+$C$30*'10 - 2013'!AP292</f>
        <v>#DIV/0!</v>
      </c>
      <c r="O292" s="53" t="e">
        <f>+$C$30*'10 - 2013'!AQ292</f>
        <v>#DIV/0!</v>
      </c>
      <c r="P292" s="53" t="e">
        <f>+$C$30*'10 - 2013'!AR292</f>
        <v>#DIV/0!</v>
      </c>
      <c r="Q292" s="53" t="e">
        <f>+$C$30*'10 - 2013'!AS292</f>
        <v>#DIV/0!</v>
      </c>
      <c r="R292" s="53" t="e">
        <f>+$C$30*'10 - 2013'!AT292</f>
        <v>#DIV/0!</v>
      </c>
      <c r="S292" s="53" t="e">
        <f>+$C$30*'10 - 2013'!AU292</f>
        <v>#DIV/0!</v>
      </c>
      <c r="T292" s="53" t="e">
        <f>+$C$30*'10 - 2013'!AV292</f>
        <v>#DIV/0!</v>
      </c>
      <c r="U292" s="53" t="e">
        <f>+$C$30*'10 - 2013'!AW292</f>
        <v>#DIV/0!</v>
      </c>
      <c r="V292" s="53" t="e">
        <f>+$C$30*'10 - 2013'!AX292</f>
        <v>#DIV/0!</v>
      </c>
      <c r="W292" s="53" t="e">
        <f>+$C$30*'10 - 2013'!AY292</f>
        <v>#DIV/0!</v>
      </c>
      <c r="X292" s="53" t="e">
        <f>+$C$30*'10 - 2013'!AZ292</f>
        <v>#DIV/0!</v>
      </c>
      <c r="Y292" s="53" t="e">
        <f>+$C$30*'10 - 2013'!BA292</f>
        <v>#DIV/0!</v>
      </c>
      <c r="Z292" s="53" t="e">
        <f>+$C$30*'10 - 2013'!BB292</f>
        <v>#DIV/0!</v>
      </c>
      <c r="AA292" s="53" t="e">
        <f>+$C$30*'10 - 2013'!BC292</f>
        <v>#DIV/0!</v>
      </c>
      <c r="AB292" s="53" t="e">
        <f>+$C$30*'10 - 2013'!BD292</f>
        <v>#DIV/0!</v>
      </c>
      <c r="AC292" s="53" t="e">
        <f>+$C$30*'10 - 2013'!BE292</f>
        <v>#DIV/0!</v>
      </c>
      <c r="AD292" s="53" t="e">
        <f>+$C$30*'10 - 2013'!BF292</f>
        <v>#DIV/0!</v>
      </c>
      <c r="AE292" s="53" t="e">
        <f>+$C$30*'10 - 2013'!BG292</f>
        <v>#DIV/0!</v>
      </c>
      <c r="AF292" s="53" t="e">
        <f>+$C$30*'10 - 2013'!BH292</f>
        <v>#DIV/0!</v>
      </c>
      <c r="AG292" s="53" t="e">
        <f>+$C$30*'10 - 2013'!BI292</f>
        <v>#DIV/0!</v>
      </c>
      <c r="AH292" s="53" t="e">
        <f>+$C$30*'10 - 2013'!BJ292</f>
        <v>#DIV/0!</v>
      </c>
      <c r="AI292" s="2"/>
    </row>
    <row r="293" spans="1:35">
      <c r="A293" s="63">
        <v>286</v>
      </c>
      <c r="B293" s="53">
        <f>+'10 - 2013'!B293</f>
        <v>0</v>
      </c>
      <c r="C293" s="53" t="e">
        <f>+'10 - 2013'!AE293/'10 - 2013'!BK293</f>
        <v>#DIV/0!</v>
      </c>
      <c r="D293" s="53" t="e">
        <f>+$C$30*'10 - 2013'!AF293</f>
        <v>#DIV/0!</v>
      </c>
      <c r="E293" s="53" t="e">
        <f>+$C$30*'10 - 2013'!AG293</f>
        <v>#DIV/0!</v>
      </c>
      <c r="F293" s="53" t="e">
        <f>+$C$30*'10 - 2013'!AH293</f>
        <v>#DIV/0!</v>
      </c>
      <c r="G293" s="53" t="e">
        <f>+$C$30*'10 - 2013'!AI293</f>
        <v>#DIV/0!</v>
      </c>
      <c r="H293" s="53" t="e">
        <f>+$C$30*'10 - 2013'!AJ293</f>
        <v>#DIV/0!</v>
      </c>
      <c r="I293" s="53" t="e">
        <f>+$C$30*'10 - 2013'!AK293</f>
        <v>#DIV/0!</v>
      </c>
      <c r="J293" s="53" t="e">
        <f>+$C$30*'10 - 2013'!AL293</f>
        <v>#DIV/0!</v>
      </c>
      <c r="K293" s="53" t="e">
        <f>+$C$30*'10 - 2013'!AM293</f>
        <v>#DIV/0!</v>
      </c>
      <c r="L293" s="53" t="e">
        <f>+$C$30*'10 - 2013'!AN293</f>
        <v>#DIV/0!</v>
      </c>
      <c r="M293" s="53" t="e">
        <f>+$C$30*'10 - 2013'!AO293</f>
        <v>#DIV/0!</v>
      </c>
      <c r="N293" s="53" t="e">
        <f>+$C$30*'10 - 2013'!AP293</f>
        <v>#DIV/0!</v>
      </c>
      <c r="O293" s="53" t="e">
        <f>+$C$30*'10 - 2013'!AQ293</f>
        <v>#DIV/0!</v>
      </c>
      <c r="P293" s="53" t="e">
        <f>+$C$30*'10 - 2013'!AR293</f>
        <v>#DIV/0!</v>
      </c>
      <c r="Q293" s="53" t="e">
        <f>+$C$30*'10 - 2013'!AS293</f>
        <v>#DIV/0!</v>
      </c>
      <c r="R293" s="53" t="e">
        <f>+$C$30*'10 - 2013'!AT293</f>
        <v>#DIV/0!</v>
      </c>
      <c r="S293" s="53" t="e">
        <f>+$C$30*'10 - 2013'!AU293</f>
        <v>#DIV/0!</v>
      </c>
      <c r="T293" s="53" t="e">
        <f>+$C$30*'10 - 2013'!AV293</f>
        <v>#DIV/0!</v>
      </c>
      <c r="U293" s="53" t="e">
        <f>+$C$30*'10 - 2013'!AW293</f>
        <v>#DIV/0!</v>
      </c>
      <c r="V293" s="53" t="e">
        <f>+$C$30*'10 - 2013'!AX293</f>
        <v>#DIV/0!</v>
      </c>
      <c r="W293" s="53" t="e">
        <f>+$C$30*'10 - 2013'!AY293</f>
        <v>#DIV/0!</v>
      </c>
      <c r="X293" s="53" t="e">
        <f>+$C$30*'10 - 2013'!AZ293</f>
        <v>#DIV/0!</v>
      </c>
      <c r="Y293" s="53" t="e">
        <f>+$C$30*'10 - 2013'!BA293</f>
        <v>#DIV/0!</v>
      </c>
      <c r="Z293" s="53" t="e">
        <f>+$C$30*'10 - 2013'!BB293</f>
        <v>#DIV/0!</v>
      </c>
      <c r="AA293" s="53" t="e">
        <f>+$C$30*'10 - 2013'!BC293</f>
        <v>#DIV/0!</v>
      </c>
      <c r="AB293" s="53" t="e">
        <f>+$C$30*'10 - 2013'!BD293</f>
        <v>#DIV/0!</v>
      </c>
      <c r="AC293" s="53" t="e">
        <f>+$C$30*'10 - 2013'!BE293</f>
        <v>#DIV/0!</v>
      </c>
      <c r="AD293" s="53" t="e">
        <f>+$C$30*'10 - 2013'!BF293</f>
        <v>#DIV/0!</v>
      </c>
      <c r="AE293" s="53" t="e">
        <f>+$C$30*'10 - 2013'!BG293</f>
        <v>#DIV/0!</v>
      </c>
      <c r="AF293" s="53" t="e">
        <f>+$C$30*'10 - 2013'!BH293</f>
        <v>#DIV/0!</v>
      </c>
      <c r="AG293" s="53" t="e">
        <f>+$C$30*'10 - 2013'!BI293</f>
        <v>#DIV/0!</v>
      </c>
      <c r="AH293" s="53" t="e">
        <f>+$C$30*'10 - 2013'!BJ293</f>
        <v>#DIV/0!</v>
      </c>
      <c r="AI293" s="2"/>
    </row>
    <row r="294" spans="1:35">
      <c r="A294" s="63">
        <v>287</v>
      </c>
      <c r="B294" s="53">
        <f>+'10 - 2013'!B294</f>
        <v>0</v>
      </c>
      <c r="C294" s="53" t="e">
        <f>+'10 - 2013'!AE294/'10 - 2013'!BK294</f>
        <v>#DIV/0!</v>
      </c>
      <c r="D294" s="53" t="e">
        <f>+$C$30*'10 - 2013'!AF294</f>
        <v>#DIV/0!</v>
      </c>
      <c r="E294" s="53" t="e">
        <f>+$C$30*'10 - 2013'!AG294</f>
        <v>#DIV/0!</v>
      </c>
      <c r="F294" s="53" t="e">
        <f>+$C$30*'10 - 2013'!AH294</f>
        <v>#DIV/0!</v>
      </c>
      <c r="G294" s="53" t="e">
        <f>+$C$30*'10 - 2013'!AI294</f>
        <v>#DIV/0!</v>
      </c>
      <c r="H294" s="53" t="e">
        <f>+$C$30*'10 - 2013'!AJ294</f>
        <v>#DIV/0!</v>
      </c>
      <c r="I294" s="53" t="e">
        <f>+$C$30*'10 - 2013'!AK294</f>
        <v>#DIV/0!</v>
      </c>
      <c r="J294" s="53" t="e">
        <f>+$C$30*'10 - 2013'!AL294</f>
        <v>#DIV/0!</v>
      </c>
      <c r="K294" s="53" t="e">
        <f>+$C$30*'10 - 2013'!AM294</f>
        <v>#DIV/0!</v>
      </c>
      <c r="L294" s="53" t="e">
        <f>+$C$30*'10 - 2013'!AN294</f>
        <v>#DIV/0!</v>
      </c>
      <c r="M294" s="53" t="e">
        <f>+$C$30*'10 - 2013'!AO294</f>
        <v>#DIV/0!</v>
      </c>
      <c r="N294" s="53" t="e">
        <f>+$C$30*'10 - 2013'!AP294</f>
        <v>#DIV/0!</v>
      </c>
      <c r="O294" s="53" t="e">
        <f>+$C$30*'10 - 2013'!AQ294</f>
        <v>#DIV/0!</v>
      </c>
      <c r="P294" s="53" t="e">
        <f>+$C$30*'10 - 2013'!AR294</f>
        <v>#DIV/0!</v>
      </c>
      <c r="Q294" s="53" t="e">
        <f>+$C$30*'10 - 2013'!AS294</f>
        <v>#DIV/0!</v>
      </c>
      <c r="R294" s="53" t="e">
        <f>+$C$30*'10 - 2013'!AT294</f>
        <v>#DIV/0!</v>
      </c>
      <c r="S294" s="53" t="e">
        <f>+$C$30*'10 - 2013'!AU294</f>
        <v>#DIV/0!</v>
      </c>
      <c r="T294" s="53" t="e">
        <f>+$C$30*'10 - 2013'!AV294</f>
        <v>#DIV/0!</v>
      </c>
      <c r="U294" s="53" t="e">
        <f>+$C$30*'10 - 2013'!AW294</f>
        <v>#DIV/0!</v>
      </c>
      <c r="V294" s="53" t="e">
        <f>+$C$30*'10 - 2013'!AX294</f>
        <v>#DIV/0!</v>
      </c>
      <c r="W294" s="53" t="e">
        <f>+$C$30*'10 - 2013'!AY294</f>
        <v>#DIV/0!</v>
      </c>
      <c r="X294" s="53" t="e">
        <f>+$C$30*'10 - 2013'!AZ294</f>
        <v>#DIV/0!</v>
      </c>
      <c r="Y294" s="53" t="e">
        <f>+$C$30*'10 - 2013'!BA294</f>
        <v>#DIV/0!</v>
      </c>
      <c r="Z294" s="53" t="e">
        <f>+$C$30*'10 - 2013'!BB294</f>
        <v>#DIV/0!</v>
      </c>
      <c r="AA294" s="53" t="e">
        <f>+$C$30*'10 - 2013'!BC294</f>
        <v>#DIV/0!</v>
      </c>
      <c r="AB294" s="53" t="e">
        <f>+$C$30*'10 - 2013'!BD294</f>
        <v>#DIV/0!</v>
      </c>
      <c r="AC294" s="53" t="e">
        <f>+$C$30*'10 - 2013'!BE294</f>
        <v>#DIV/0!</v>
      </c>
      <c r="AD294" s="53" t="e">
        <f>+$C$30*'10 - 2013'!BF294</f>
        <v>#DIV/0!</v>
      </c>
      <c r="AE294" s="53" t="e">
        <f>+$C$30*'10 - 2013'!BG294</f>
        <v>#DIV/0!</v>
      </c>
      <c r="AF294" s="53" t="e">
        <f>+$C$30*'10 - 2013'!BH294</f>
        <v>#DIV/0!</v>
      </c>
      <c r="AG294" s="53" t="e">
        <f>+$C$30*'10 - 2013'!BI294</f>
        <v>#DIV/0!</v>
      </c>
      <c r="AH294" s="53" t="e">
        <f>+$C$30*'10 - 2013'!BJ294</f>
        <v>#DIV/0!</v>
      </c>
      <c r="AI294" s="2"/>
    </row>
    <row r="295" spans="1:35">
      <c r="A295" s="63">
        <v>288</v>
      </c>
      <c r="B295" s="53">
        <f>+'10 - 2013'!B295</f>
        <v>0</v>
      </c>
      <c r="C295" s="53" t="e">
        <f>+'10 - 2013'!AE295/'10 - 2013'!BK295</f>
        <v>#DIV/0!</v>
      </c>
      <c r="D295" s="53" t="e">
        <f>+$C$30*'10 - 2013'!AF295</f>
        <v>#DIV/0!</v>
      </c>
      <c r="E295" s="53" t="e">
        <f>+$C$30*'10 - 2013'!AG295</f>
        <v>#DIV/0!</v>
      </c>
      <c r="F295" s="53" t="e">
        <f>+$C$30*'10 - 2013'!AH295</f>
        <v>#DIV/0!</v>
      </c>
      <c r="G295" s="53" t="e">
        <f>+$C$30*'10 - 2013'!AI295</f>
        <v>#DIV/0!</v>
      </c>
      <c r="H295" s="53" t="e">
        <f>+$C$30*'10 - 2013'!AJ295</f>
        <v>#DIV/0!</v>
      </c>
      <c r="I295" s="53" t="e">
        <f>+$C$30*'10 - 2013'!AK295</f>
        <v>#DIV/0!</v>
      </c>
      <c r="J295" s="53" t="e">
        <f>+$C$30*'10 - 2013'!AL295</f>
        <v>#DIV/0!</v>
      </c>
      <c r="K295" s="53" t="e">
        <f>+$C$30*'10 - 2013'!AM295</f>
        <v>#DIV/0!</v>
      </c>
      <c r="L295" s="53" t="e">
        <f>+$C$30*'10 - 2013'!AN295</f>
        <v>#DIV/0!</v>
      </c>
      <c r="M295" s="53" t="e">
        <f>+$C$30*'10 - 2013'!AO295</f>
        <v>#DIV/0!</v>
      </c>
      <c r="N295" s="53" t="e">
        <f>+$C$30*'10 - 2013'!AP295</f>
        <v>#DIV/0!</v>
      </c>
      <c r="O295" s="53" t="e">
        <f>+$C$30*'10 - 2013'!AQ295</f>
        <v>#DIV/0!</v>
      </c>
      <c r="P295" s="53" t="e">
        <f>+$C$30*'10 - 2013'!AR295</f>
        <v>#DIV/0!</v>
      </c>
      <c r="Q295" s="53" t="e">
        <f>+$C$30*'10 - 2013'!AS295</f>
        <v>#DIV/0!</v>
      </c>
      <c r="R295" s="53" t="e">
        <f>+$C$30*'10 - 2013'!AT295</f>
        <v>#DIV/0!</v>
      </c>
      <c r="S295" s="53" t="e">
        <f>+$C$30*'10 - 2013'!AU295</f>
        <v>#DIV/0!</v>
      </c>
      <c r="T295" s="53" t="e">
        <f>+$C$30*'10 - 2013'!AV295</f>
        <v>#DIV/0!</v>
      </c>
      <c r="U295" s="53" t="e">
        <f>+$C$30*'10 - 2013'!AW295</f>
        <v>#DIV/0!</v>
      </c>
      <c r="V295" s="53" t="e">
        <f>+$C$30*'10 - 2013'!AX295</f>
        <v>#DIV/0!</v>
      </c>
      <c r="W295" s="53" t="e">
        <f>+$C$30*'10 - 2013'!AY295</f>
        <v>#DIV/0!</v>
      </c>
      <c r="X295" s="53" t="e">
        <f>+$C$30*'10 - 2013'!AZ295</f>
        <v>#DIV/0!</v>
      </c>
      <c r="Y295" s="53" t="e">
        <f>+$C$30*'10 - 2013'!BA295</f>
        <v>#DIV/0!</v>
      </c>
      <c r="Z295" s="53" t="e">
        <f>+$C$30*'10 - 2013'!BB295</f>
        <v>#DIV/0!</v>
      </c>
      <c r="AA295" s="53" t="e">
        <f>+$C$30*'10 - 2013'!BC295</f>
        <v>#DIV/0!</v>
      </c>
      <c r="AB295" s="53" t="e">
        <f>+$C$30*'10 - 2013'!BD295</f>
        <v>#DIV/0!</v>
      </c>
      <c r="AC295" s="53" t="e">
        <f>+$C$30*'10 - 2013'!BE295</f>
        <v>#DIV/0!</v>
      </c>
      <c r="AD295" s="53" t="e">
        <f>+$C$30*'10 - 2013'!BF295</f>
        <v>#DIV/0!</v>
      </c>
      <c r="AE295" s="53" t="e">
        <f>+$C$30*'10 - 2013'!BG295</f>
        <v>#DIV/0!</v>
      </c>
      <c r="AF295" s="53" t="e">
        <f>+$C$30*'10 - 2013'!BH295</f>
        <v>#DIV/0!</v>
      </c>
      <c r="AG295" s="53" t="e">
        <f>+$C$30*'10 - 2013'!BI295</f>
        <v>#DIV/0!</v>
      </c>
      <c r="AH295" s="53" t="e">
        <f>+$C$30*'10 - 2013'!BJ295</f>
        <v>#DIV/0!</v>
      </c>
      <c r="AI295" s="2"/>
    </row>
    <row r="296" spans="1:35">
      <c r="A296" s="63">
        <v>289</v>
      </c>
      <c r="B296" s="53">
        <f>+'10 - 2013'!B296</f>
        <v>0</v>
      </c>
      <c r="C296" s="53" t="e">
        <f>+'10 - 2013'!AE296/'10 - 2013'!BK296</f>
        <v>#DIV/0!</v>
      </c>
      <c r="D296" s="53" t="e">
        <f>+$C$30*'10 - 2013'!AF296</f>
        <v>#DIV/0!</v>
      </c>
      <c r="E296" s="53" t="e">
        <f>+$C$30*'10 - 2013'!AG296</f>
        <v>#DIV/0!</v>
      </c>
      <c r="F296" s="53" t="e">
        <f>+$C$30*'10 - 2013'!AH296</f>
        <v>#DIV/0!</v>
      </c>
      <c r="G296" s="53" t="e">
        <f>+$C$30*'10 - 2013'!AI296</f>
        <v>#DIV/0!</v>
      </c>
      <c r="H296" s="53" t="e">
        <f>+$C$30*'10 - 2013'!AJ296</f>
        <v>#DIV/0!</v>
      </c>
      <c r="I296" s="53" t="e">
        <f>+$C$30*'10 - 2013'!AK296</f>
        <v>#DIV/0!</v>
      </c>
      <c r="J296" s="53" t="e">
        <f>+$C$30*'10 - 2013'!AL296</f>
        <v>#DIV/0!</v>
      </c>
      <c r="K296" s="53" t="e">
        <f>+$C$30*'10 - 2013'!AM296</f>
        <v>#DIV/0!</v>
      </c>
      <c r="L296" s="53" t="e">
        <f>+$C$30*'10 - 2013'!AN296</f>
        <v>#DIV/0!</v>
      </c>
      <c r="M296" s="53" t="e">
        <f>+$C$30*'10 - 2013'!AO296</f>
        <v>#DIV/0!</v>
      </c>
      <c r="N296" s="53" t="e">
        <f>+$C$30*'10 - 2013'!AP296</f>
        <v>#DIV/0!</v>
      </c>
      <c r="O296" s="53" t="e">
        <f>+$C$30*'10 - 2013'!AQ296</f>
        <v>#DIV/0!</v>
      </c>
      <c r="P296" s="53" t="e">
        <f>+$C$30*'10 - 2013'!AR296</f>
        <v>#DIV/0!</v>
      </c>
      <c r="Q296" s="53" t="e">
        <f>+$C$30*'10 - 2013'!AS296</f>
        <v>#DIV/0!</v>
      </c>
      <c r="R296" s="53" t="e">
        <f>+$C$30*'10 - 2013'!AT296</f>
        <v>#DIV/0!</v>
      </c>
      <c r="S296" s="53" t="e">
        <f>+$C$30*'10 - 2013'!AU296</f>
        <v>#DIV/0!</v>
      </c>
      <c r="T296" s="53" t="e">
        <f>+$C$30*'10 - 2013'!AV296</f>
        <v>#DIV/0!</v>
      </c>
      <c r="U296" s="53" t="e">
        <f>+$C$30*'10 - 2013'!AW296</f>
        <v>#DIV/0!</v>
      </c>
      <c r="V296" s="53" t="e">
        <f>+$C$30*'10 - 2013'!AX296</f>
        <v>#DIV/0!</v>
      </c>
      <c r="W296" s="53" t="e">
        <f>+$C$30*'10 - 2013'!AY296</f>
        <v>#DIV/0!</v>
      </c>
      <c r="X296" s="53" t="e">
        <f>+$C$30*'10 - 2013'!AZ296</f>
        <v>#DIV/0!</v>
      </c>
      <c r="Y296" s="53" t="e">
        <f>+$C$30*'10 - 2013'!BA296</f>
        <v>#DIV/0!</v>
      </c>
      <c r="Z296" s="53" t="e">
        <f>+$C$30*'10 - 2013'!BB296</f>
        <v>#DIV/0!</v>
      </c>
      <c r="AA296" s="53" t="e">
        <f>+$C$30*'10 - 2013'!BC296</f>
        <v>#DIV/0!</v>
      </c>
      <c r="AB296" s="53" t="e">
        <f>+$C$30*'10 - 2013'!BD296</f>
        <v>#DIV/0!</v>
      </c>
      <c r="AC296" s="53" t="e">
        <f>+$C$30*'10 - 2013'!BE296</f>
        <v>#DIV/0!</v>
      </c>
      <c r="AD296" s="53" t="e">
        <f>+$C$30*'10 - 2013'!BF296</f>
        <v>#DIV/0!</v>
      </c>
      <c r="AE296" s="53" t="e">
        <f>+$C$30*'10 - 2013'!BG296</f>
        <v>#DIV/0!</v>
      </c>
      <c r="AF296" s="53" t="e">
        <f>+$C$30*'10 - 2013'!BH296</f>
        <v>#DIV/0!</v>
      </c>
      <c r="AG296" s="53" t="e">
        <f>+$C$30*'10 - 2013'!BI296</f>
        <v>#DIV/0!</v>
      </c>
      <c r="AH296" s="53" t="e">
        <f>+$C$30*'10 - 2013'!BJ296</f>
        <v>#DIV/0!</v>
      </c>
      <c r="AI296" s="2"/>
    </row>
    <row r="297" spans="1:35">
      <c r="A297" s="63">
        <v>290</v>
      </c>
      <c r="B297" s="53">
        <f>+'10 - 2013'!B297</f>
        <v>0</v>
      </c>
      <c r="C297" s="53" t="e">
        <f>+'10 - 2013'!AE297/'10 - 2013'!BK297</f>
        <v>#DIV/0!</v>
      </c>
      <c r="D297" s="53" t="e">
        <f>+$C$30*'10 - 2013'!AF297</f>
        <v>#DIV/0!</v>
      </c>
      <c r="E297" s="53" t="e">
        <f>+$C$30*'10 - 2013'!AG297</f>
        <v>#DIV/0!</v>
      </c>
      <c r="F297" s="53" t="e">
        <f>+$C$30*'10 - 2013'!AH297</f>
        <v>#DIV/0!</v>
      </c>
      <c r="G297" s="53" t="e">
        <f>+$C$30*'10 - 2013'!AI297</f>
        <v>#DIV/0!</v>
      </c>
      <c r="H297" s="53" t="e">
        <f>+$C$30*'10 - 2013'!AJ297</f>
        <v>#DIV/0!</v>
      </c>
      <c r="I297" s="53" t="e">
        <f>+$C$30*'10 - 2013'!AK297</f>
        <v>#DIV/0!</v>
      </c>
      <c r="J297" s="53" t="e">
        <f>+$C$30*'10 - 2013'!AL297</f>
        <v>#DIV/0!</v>
      </c>
      <c r="K297" s="53" t="e">
        <f>+$C$30*'10 - 2013'!AM297</f>
        <v>#DIV/0!</v>
      </c>
      <c r="L297" s="53" t="e">
        <f>+$C$30*'10 - 2013'!AN297</f>
        <v>#DIV/0!</v>
      </c>
      <c r="M297" s="53" t="e">
        <f>+$C$30*'10 - 2013'!AO297</f>
        <v>#DIV/0!</v>
      </c>
      <c r="N297" s="53" t="e">
        <f>+$C$30*'10 - 2013'!AP297</f>
        <v>#DIV/0!</v>
      </c>
      <c r="O297" s="53" t="e">
        <f>+$C$30*'10 - 2013'!AQ297</f>
        <v>#DIV/0!</v>
      </c>
      <c r="P297" s="53" t="e">
        <f>+$C$30*'10 - 2013'!AR297</f>
        <v>#DIV/0!</v>
      </c>
      <c r="Q297" s="53" t="e">
        <f>+$C$30*'10 - 2013'!AS297</f>
        <v>#DIV/0!</v>
      </c>
      <c r="R297" s="53" t="e">
        <f>+$C$30*'10 - 2013'!AT297</f>
        <v>#DIV/0!</v>
      </c>
      <c r="S297" s="53" t="e">
        <f>+$C$30*'10 - 2013'!AU297</f>
        <v>#DIV/0!</v>
      </c>
      <c r="T297" s="53" t="e">
        <f>+$C$30*'10 - 2013'!AV297</f>
        <v>#DIV/0!</v>
      </c>
      <c r="U297" s="53" t="e">
        <f>+$C$30*'10 - 2013'!AW297</f>
        <v>#DIV/0!</v>
      </c>
      <c r="V297" s="53" t="e">
        <f>+$C$30*'10 - 2013'!AX297</f>
        <v>#DIV/0!</v>
      </c>
      <c r="W297" s="53" t="e">
        <f>+$C$30*'10 - 2013'!AY297</f>
        <v>#DIV/0!</v>
      </c>
      <c r="X297" s="53" t="e">
        <f>+$C$30*'10 - 2013'!AZ297</f>
        <v>#DIV/0!</v>
      </c>
      <c r="Y297" s="53" t="e">
        <f>+$C$30*'10 - 2013'!BA297</f>
        <v>#DIV/0!</v>
      </c>
      <c r="Z297" s="53" t="e">
        <f>+$C$30*'10 - 2013'!BB297</f>
        <v>#DIV/0!</v>
      </c>
      <c r="AA297" s="53" t="e">
        <f>+$C$30*'10 - 2013'!BC297</f>
        <v>#DIV/0!</v>
      </c>
      <c r="AB297" s="53" t="e">
        <f>+$C$30*'10 - 2013'!BD297</f>
        <v>#DIV/0!</v>
      </c>
      <c r="AC297" s="53" t="e">
        <f>+$C$30*'10 - 2013'!BE297</f>
        <v>#DIV/0!</v>
      </c>
      <c r="AD297" s="53" t="e">
        <f>+$C$30*'10 - 2013'!BF297</f>
        <v>#DIV/0!</v>
      </c>
      <c r="AE297" s="53" t="e">
        <f>+$C$30*'10 - 2013'!BG297</f>
        <v>#DIV/0!</v>
      </c>
      <c r="AF297" s="53" t="e">
        <f>+$C$30*'10 - 2013'!BH297</f>
        <v>#DIV/0!</v>
      </c>
      <c r="AG297" s="53" t="e">
        <f>+$C$30*'10 - 2013'!BI297</f>
        <v>#DIV/0!</v>
      </c>
      <c r="AH297" s="53" t="e">
        <f>+$C$30*'10 - 2013'!BJ297</f>
        <v>#DIV/0!</v>
      </c>
      <c r="AI297" s="2"/>
    </row>
    <row r="298" spans="1:35">
      <c r="A298" s="63">
        <v>291</v>
      </c>
      <c r="B298" s="53">
        <f>+'10 - 2013'!B298</f>
        <v>0</v>
      </c>
      <c r="C298" s="53" t="e">
        <f>+'10 - 2013'!AE298/'10 - 2013'!BK298</f>
        <v>#DIV/0!</v>
      </c>
      <c r="D298" s="53" t="e">
        <f>+$C$30*'10 - 2013'!AF298</f>
        <v>#DIV/0!</v>
      </c>
      <c r="E298" s="53" t="e">
        <f>+$C$30*'10 - 2013'!AG298</f>
        <v>#DIV/0!</v>
      </c>
      <c r="F298" s="53" t="e">
        <f>+$C$30*'10 - 2013'!AH298</f>
        <v>#DIV/0!</v>
      </c>
      <c r="G298" s="53" t="e">
        <f>+$C$30*'10 - 2013'!AI298</f>
        <v>#DIV/0!</v>
      </c>
      <c r="H298" s="53" t="e">
        <f>+$C$30*'10 - 2013'!AJ298</f>
        <v>#DIV/0!</v>
      </c>
      <c r="I298" s="53" t="e">
        <f>+$C$30*'10 - 2013'!AK298</f>
        <v>#DIV/0!</v>
      </c>
      <c r="J298" s="53" t="e">
        <f>+$C$30*'10 - 2013'!AL298</f>
        <v>#DIV/0!</v>
      </c>
      <c r="K298" s="53" t="e">
        <f>+$C$30*'10 - 2013'!AM298</f>
        <v>#DIV/0!</v>
      </c>
      <c r="L298" s="53" t="e">
        <f>+$C$30*'10 - 2013'!AN298</f>
        <v>#DIV/0!</v>
      </c>
      <c r="M298" s="53" t="e">
        <f>+$C$30*'10 - 2013'!AO298</f>
        <v>#DIV/0!</v>
      </c>
      <c r="N298" s="53" t="e">
        <f>+$C$30*'10 - 2013'!AP298</f>
        <v>#DIV/0!</v>
      </c>
      <c r="O298" s="53" t="e">
        <f>+$C$30*'10 - 2013'!AQ298</f>
        <v>#DIV/0!</v>
      </c>
      <c r="P298" s="53" t="e">
        <f>+$C$30*'10 - 2013'!AR298</f>
        <v>#DIV/0!</v>
      </c>
      <c r="Q298" s="53" t="e">
        <f>+$C$30*'10 - 2013'!AS298</f>
        <v>#DIV/0!</v>
      </c>
      <c r="R298" s="53" t="e">
        <f>+$C$30*'10 - 2013'!AT298</f>
        <v>#DIV/0!</v>
      </c>
      <c r="S298" s="53" t="e">
        <f>+$C$30*'10 - 2013'!AU298</f>
        <v>#DIV/0!</v>
      </c>
      <c r="T298" s="53" t="e">
        <f>+$C$30*'10 - 2013'!AV298</f>
        <v>#DIV/0!</v>
      </c>
      <c r="U298" s="53" t="e">
        <f>+$C$30*'10 - 2013'!AW298</f>
        <v>#DIV/0!</v>
      </c>
      <c r="V298" s="53" t="e">
        <f>+$C$30*'10 - 2013'!AX298</f>
        <v>#DIV/0!</v>
      </c>
      <c r="W298" s="53" t="e">
        <f>+$C$30*'10 - 2013'!AY298</f>
        <v>#DIV/0!</v>
      </c>
      <c r="X298" s="53" t="e">
        <f>+$C$30*'10 - 2013'!AZ298</f>
        <v>#DIV/0!</v>
      </c>
      <c r="Y298" s="53" t="e">
        <f>+$C$30*'10 - 2013'!BA298</f>
        <v>#DIV/0!</v>
      </c>
      <c r="Z298" s="53" t="e">
        <f>+$C$30*'10 - 2013'!BB298</f>
        <v>#DIV/0!</v>
      </c>
      <c r="AA298" s="53" t="e">
        <f>+$C$30*'10 - 2013'!BC298</f>
        <v>#DIV/0!</v>
      </c>
      <c r="AB298" s="53" t="e">
        <f>+$C$30*'10 - 2013'!BD298</f>
        <v>#DIV/0!</v>
      </c>
      <c r="AC298" s="53" t="e">
        <f>+$C$30*'10 - 2013'!BE298</f>
        <v>#DIV/0!</v>
      </c>
      <c r="AD298" s="53" t="e">
        <f>+$C$30*'10 - 2013'!BF298</f>
        <v>#DIV/0!</v>
      </c>
      <c r="AE298" s="53" t="e">
        <f>+$C$30*'10 - 2013'!BG298</f>
        <v>#DIV/0!</v>
      </c>
      <c r="AF298" s="53" t="e">
        <f>+$C$30*'10 - 2013'!BH298</f>
        <v>#DIV/0!</v>
      </c>
      <c r="AG298" s="53" t="e">
        <f>+$C$30*'10 - 2013'!BI298</f>
        <v>#DIV/0!</v>
      </c>
      <c r="AH298" s="53" t="e">
        <f>+$C$30*'10 - 2013'!BJ298</f>
        <v>#DIV/0!</v>
      </c>
      <c r="AI298" s="2"/>
    </row>
    <row r="299" spans="1:35">
      <c r="A299" s="63">
        <v>292</v>
      </c>
      <c r="B299" s="53">
        <f>+'10 - 2013'!B299</f>
        <v>0</v>
      </c>
      <c r="C299" s="53" t="e">
        <f>+'10 - 2013'!AE299/'10 - 2013'!BK299</f>
        <v>#DIV/0!</v>
      </c>
      <c r="D299" s="53" t="e">
        <f>+$C$30*'10 - 2013'!AF299</f>
        <v>#DIV/0!</v>
      </c>
      <c r="E299" s="53" t="e">
        <f>+$C$30*'10 - 2013'!AG299</f>
        <v>#DIV/0!</v>
      </c>
      <c r="F299" s="53" t="e">
        <f>+$C$30*'10 - 2013'!AH299</f>
        <v>#DIV/0!</v>
      </c>
      <c r="G299" s="53" t="e">
        <f>+$C$30*'10 - 2013'!AI299</f>
        <v>#DIV/0!</v>
      </c>
      <c r="H299" s="53" t="e">
        <f>+$C$30*'10 - 2013'!AJ299</f>
        <v>#DIV/0!</v>
      </c>
      <c r="I299" s="53" t="e">
        <f>+$C$30*'10 - 2013'!AK299</f>
        <v>#DIV/0!</v>
      </c>
      <c r="J299" s="53" t="e">
        <f>+$C$30*'10 - 2013'!AL299</f>
        <v>#DIV/0!</v>
      </c>
      <c r="K299" s="53" t="e">
        <f>+$C$30*'10 - 2013'!AM299</f>
        <v>#DIV/0!</v>
      </c>
      <c r="L299" s="53" t="e">
        <f>+$C$30*'10 - 2013'!AN299</f>
        <v>#DIV/0!</v>
      </c>
      <c r="M299" s="53" t="e">
        <f>+$C$30*'10 - 2013'!AO299</f>
        <v>#DIV/0!</v>
      </c>
      <c r="N299" s="53" t="e">
        <f>+$C$30*'10 - 2013'!AP299</f>
        <v>#DIV/0!</v>
      </c>
      <c r="O299" s="53" t="e">
        <f>+$C$30*'10 - 2013'!AQ299</f>
        <v>#DIV/0!</v>
      </c>
      <c r="P299" s="53" t="e">
        <f>+$C$30*'10 - 2013'!AR299</f>
        <v>#DIV/0!</v>
      </c>
      <c r="Q299" s="53" t="e">
        <f>+$C$30*'10 - 2013'!AS299</f>
        <v>#DIV/0!</v>
      </c>
      <c r="R299" s="53" t="e">
        <f>+$C$30*'10 - 2013'!AT299</f>
        <v>#DIV/0!</v>
      </c>
      <c r="S299" s="53" t="e">
        <f>+$C$30*'10 - 2013'!AU299</f>
        <v>#DIV/0!</v>
      </c>
      <c r="T299" s="53" t="e">
        <f>+$C$30*'10 - 2013'!AV299</f>
        <v>#DIV/0!</v>
      </c>
      <c r="U299" s="53" t="e">
        <f>+$C$30*'10 - 2013'!AW299</f>
        <v>#DIV/0!</v>
      </c>
      <c r="V299" s="53" t="e">
        <f>+$C$30*'10 - 2013'!AX299</f>
        <v>#DIV/0!</v>
      </c>
      <c r="W299" s="53" t="e">
        <f>+$C$30*'10 - 2013'!AY299</f>
        <v>#DIV/0!</v>
      </c>
      <c r="X299" s="53" t="e">
        <f>+$C$30*'10 - 2013'!AZ299</f>
        <v>#DIV/0!</v>
      </c>
      <c r="Y299" s="53" t="e">
        <f>+$C$30*'10 - 2013'!BA299</f>
        <v>#DIV/0!</v>
      </c>
      <c r="Z299" s="53" t="e">
        <f>+$C$30*'10 - 2013'!BB299</f>
        <v>#DIV/0!</v>
      </c>
      <c r="AA299" s="53" t="e">
        <f>+$C$30*'10 - 2013'!BC299</f>
        <v>#DIV/0!</v>
      </c>
      <c r="AB299" s="53" t="e">
        <f>+$C$30*'10 - 2013'!BD299</f>
        <v>#DIV/0!</v>
      </c>
      <c r="AC299" s="53" t="e">
        <f>+$C$30*'10 - 2013'!BE299</f>
        <v>#DIV/0!</v>
      </c>
      <c r="AD299" s="53" t="e">
        <f>+$C$30*'10 - 2013'!BF299</f>
        <v>#DIV/0!</v>
      </c>
      <c r="AE299" s="53" t="e">
        <f>+$C$30*'10 - 2013'!BG299</f>
        <v>#DIV/0!</v>
      </c>
      <c r="AF299" s="53" t="e">
        <f>+$C$30*'10 - 2013'!BH299</f>
        <v>#DIV/0!</v>
      </c>
      <c r="AG299" s="53" t="e">
        <f>+$C$30*'10 - 2013'!BI299</f>
        <v>#DIV/0!</v>
      </c>
      <c r="AH299" s="53" t="e">
        <f>+$C$30*'10 - 2013'!BJ299</f>
        <v>#DIV/0!</v>
      </c>
      <c r="AI299" s="2"/>
    </row>
    <row r="300" spans="1:35">
      <c r="A300" s="63">
        <v>293</v>
      </c>
      <c r="B300" s="53">
        <f>+'10 - 2013'!B300</f>
        <v>0</v>
      </c>
      <c r="C300" s="53" t="e">
        <f>+'10 - 2013'!AE300/'10 - 2013'!BK300</f>
        <v>#DIV/0!</v>
      </c>
      <c r="D300" s="53" t="e">
        <f>+$C$30*'10 - 2013'!AF300</f>
        <v>#DIV/0!</v>
      </c>
      <c r="E300" s="53" t="e">
        <f>+$C$30*'10 - 2013'!AG300</f>
        <v>#DIV/0!</v>
      </c>
      <c r="F300" s="53" t="e">
        <f>+$C$30*'10 - 2013'!AH300</f>
        <v>#DIV/0!</v>
      </c>
      <c r="G300" s="53" t="e">
        <f>+$C$30*'10 - 2013'!AI300</f>
        <v>#DIV/0!</v>
      </c>
      <c r="H300" s="53" t="e">
        <f>+$C$30*'10 - 2013'!AJ300</f>
        <v>#DIV/0!</v>
      </c>
      <c r="I300" s="53" t="e">
        <f>+$C$30*'10 - 2013'!AK300</f>
        <v>#DIV/0!</v>
      </c>
      <c r="J300" s="53" t="e">
        <f>+$C$30*'10 - 2013'!AL300</f>
        <v>#DIV/0!</v>
      </c>
      <c r="K300" s="53" t="e">
        <f>+$C$30*'10 - 2013'!AM300</f>
        <v>#DIV/0!</v>
      </c>
      <c r="L300" s="53" t="e">
        <f>+$C$30*'10 - 2013'!AN300</f>
        <v>#DIV/0!</v>
      </c>
      <c r="M300" s="53" t="e">
        <f>+$C$30*'10 - 2013'!AO300</f>
        <v>#DIV/0!</v>
      </c>
      <c r="N300" s="53" t="e">
        <f>+$C$30*'10 - 2013'!AP300</f>
        <v>#DIV/0!</v>
      </c>
      <c r="O300" s="53" t="e">
        <f>+$C$30*'10 - 2013'!AQ300</f>
        <v>#DIV/0!</v>
      </c>
      <c r="P300" s="53" t="e">
        <f>+$C$30*'10 - 2013'!AR300</f>
        <v>#DIV/0!</v>
      </c>
      <c r="Q300" s="53" t="e">
        <f>+$C$30*'10 - 2013'!AS300</f>
        <v>#DIV/0!</v>
      </c>
      <c r="R300" s="53" t="e">
        <f>+$C$30*'10 - 2013'!AT300</f>
        <v>#DIV/0!</v>
      </c>
      <c r="S300" s="53" t="e">
        <f>+$C$30*'10 - 2013'!AU300</f>
        <v>#DIV/0!</v>
      </c>
      <c r="T300" s="53" t="e">
        <f>+$C$30*'10 - 2013'!AV300</f>
        <v>#DIV/0!</v>
      </c>
      <c r="U300" s="53" t="e">
        <f>+$C$30*'10 - 2013'!AW300</f>
        <v>#DIV/0!</v>
      </c>
      <c r="V300" s="53" t="e">
        <f>+$C$30*'10 - 2013'!AX300</f>
        <v>#DIV/0!</v>
      </c>
      <c r="W300" s="53" t="e">
        <f>+$C$30*'10 - 2013'!AY300</f>
        <v>#DIV/0!</v>
      </c>
      <c r="X300" s="53" t="e">
        <f>+$C$30*'10 - 2013'!AZ300</f>
        <v>#DIV/0!</v>
      </c>
      <c r="Y300" s="53" t="e">
        <f>+$C$30*'10 - 2013'!BA300</f>
        <v>#DIV/0!</v>
      </c>
      <c r="Z300" s="53" t="e">
        <f>+$C$30*'10 - 2013'!BB300</f>
        <v>#DIV/0!</v>
      </c>
      <c r="AA300" s="53" t="e">
        <f>+$C$30*'10 - 2013'!BC300</f>
        <v>#DIV/0!</v>
      </c>
      <c r="AB300" s="53" t="e">
        <f>+$C$30*'10 - 2013'!BD300</f>
        <v>#DIV/0!</v>
      </c>
      <c r="AC300" s="53" t="e">
        <f>+$C$30*'10 - 2013'!BE300</f>
        <v>#DIV/0!</v>
      </c>
      <c r="AD300" s="53" t="e">
        <f>+$C$30*'10 - 2013'!BF300</f>
        <v>#DIV/0!</v>
      </c>
      <c r="AE300" s="53" t="e">
        <f>+$C$30*'10 - 2013'!BG300</f>
        <v>#DIV/0!</v>
      </c>
      <c r="AF300" s="53" t="e">
        <f>+$C$30*'10 - 2013'!BH300</f>
        <v>#DIV/0!</v>
      </c>
      <c r="AG300" s="53" t="e">
        <f>+$C$30*'10 - 2013'!BI300</f>
        <v>#DIV/0!</v>
      </c>
      <c r="AH300" s="53" t="e">
        <f>+$C$30*'10 - 2013'!BJ300</f>
        <v>#DIV/0!</v>
      </c>
      <c r="AI300" s="2"/>
    </row>
    <row r="301" spans="1:35">
      <c r="A301" s="63">
        <v>294</v>
      </c>
      <c r="B301" s="53">
        <f>+'10 - 2013'!B301</f>
        <v>0</v>
      </c>
      <c r="C301" s="53" t="e">
        <f>+'10 - 2013'!AE301/'10 - 2013'!BK301</f>
        <v>#DIV/0!</v>
      </c>
      <c r="D301" s="53" t="e">
        <f>+$C$30*'10 - 2013'!AF301</f>
        <v>#DIV/0!</v>
      </c>
      <c r="E301" s="53" t="e">
        <f>+$C$30*'10 - 2013'!AG301</f>
        <v>#DIV/0!</v>
      </c>
      <c r="F301" s="53" t="e">
        <f>+$C$30*'10 - 2013'!AH301</f>
        <v>#DIV/0!</v>
      </c>
      <c r="G301" s="53" t="e">
        <f>+$C$30*'10 - 2013'!AI301</f>
        <v>#DIV/0!</v>
      </c>
      <c r="H301" s="53" t="e">
        <f>+$C$30*'10 - 2013'!AJ301</f>
        <v>#DIV/0!</v>
      </c>
      <c r="I301" s="53" t="e">
        <f>+$C$30*'10 - 2013'!AK301</f>
        <v>#DIV/0!</v>
      </c>
      <c r="J301" s="53" t="e">
        <f>+$C$30*'10 - 2013'!AL301</f>
        <v>#DIV/0!</v>
      </c>
      <c r="K301" s="53" t="e">
        <f>+$C$30*'10 - 2013'!AM301</f>
        <v>#DIV/0!</v>
      </c>
      <c r="L301" s="53" t="e">
        <f>+$C$30*'10 - 2013'!AN301</f>
        <v>#DIV/0!</v>
      </c>
      <c r="M301" s="53" t="e">
        <f>+$C$30*'10 - 2013'!AO301</f>
        <v>#DIV/0!</v>
      </c>
      <c r="N301" s="53" t="e">
        <f>+$C$30*'10 - 2013'!AP301</f>
        <v>#DIV/0!</v>
      </c>
      <c r="O301" s="53" t="e">
        <f>+$C$30*'10 - 2013'!AQ301</f>
        <v>#DIV/0!</v>
      </c>
      <c r="P301" s="53" t="e">
        <f>+$C$30*'10 - 2013'!AR301</f>
        <v>#DIV/0!</v>
      </c>
      <c r="Q301" s="53" t="e">
        <f>+$C$30*'10 - 2013'!AS301</f>
        <v>#DIV/0!</v>
      </c>
      <c r="R301" s="53" t="e">
        <f>+$C$30*'10 - 2013'!AT301</f>
        <v>#DIV/0!</v>
      </c>
      <c r="S301" s="53" t="e">
        <f>+$C$30*'10 - 2013'!AU301</f>
        <v>#DIV/0!</v>
      </c>
      <c r="T301" s="53" t="e">
        <f>+$C$30*'10 - 2013'!AV301</f>
        <v>#DIV/0!</v>
      </c>
      <c r="U301" s="53" t="e">
        <f>+$C$30*'10 - 2013'!AW301</f>
        <v>#DIV/0!</v>
      </c>
      <c r="V301" s="53" t="e">
        <f>+$C$30*'10 - 2013'!AX301</f>
        <v>#DIV/0!</v>
      </c>
      <c r="W301" s="53" t="e">
        <f>+$C$30*'10 - 2013'!AY301</f>
        <v>#DIV/0!</v>
      </c>
      <c r="X301" s="53" t="e">
        <f>+$C$30*'10 - 2013'!AZ301</f>
        <v>#DIV/0!</v>
      </c>
      <c r="Y301" s="53" t="e">
        <f>+$C$30*'10 - 2013'!BA301</f>
        <v>#DIV/0!</v>
      </c>
      <c r="Z301" s="53" t="e">
        <f>+$C$30*'10 - 2013'!BB301</f>
        <v>#DIV/0!</v>
      </c>
      <c r="AA301" s="53" t="e">
        <f>+$C$30*'10 - 2013'!BC301</f>
        <v>#DIV/0!</v>
      </c>
      <c r="AB301" s="53" t="e">
        <f>+$C$30*'10 - 2013'!BD301</f>
        <v>#DIV/0!</v>
      </c>
      <c r="AC301" s="53" t="e">
        <f>+$C$30*'10 - 2013'!BE301</f>
        <v>#DIV/0!</v>
      </c>
      <c r="AD301" s="53" t="e">
        <f>+$C$30*'10 - 2013'!BF301</f>
        <v>#DIV/0!</v>
      </c>
      <c r="AE301" s="53" t="e">
        <f>+$C$30*'10 - 2013'!BG301</f>
        <v>#DIV/0!</v>
      </c>
      <c r="AF301" s="53" t="e">
        <f>+$C$30*'10 - 2013'!BH301</f>
        <v>#DIV/0!</v>
      </c>
      <c r="AG301" s="53" t="e">
        <f>+$C$30*'10 - 2013'!BI301</f>
        <v>#DIV/0!</v>
      </c>
      <c r="AH301" s="53" t="e">
        <f>+$C$30*'10 - 2013'!BJ301</f>
        <v>#DIV/0!</v>
      </c>
      <c r="AI301" s="2"/>
    </row>
    <row r="302" spans="1:35">
      <c r="A302" s="63">
        <v>295</v>
      </c>
      <c r="B302" s="53">
        <f>+'10 - 2013'!B302</f>
        <v>0</v>
      </c>
      <c r="C302" s="53" t="e">
        <f>+'10 - 2013'!AE302/'10 - 2013'!BK302</f>
        <v>#DIV/0!</v>
      </c>
      <c r="D302" s="53" t="e">
        <f>+$C$30*'10 - 2013'!AF302</f>
        <v>#DIV/0!</v>
      </c>
      <c r="E302" s="53" t="e">
        <f>+$C$30*'10 - 2013'!AG302</f>
        <v>#DIV/0!</v>
      </c>
      <c r="F302" s="53" t="e">
        <f>+$C$30*'10 - 2013'!AH302</f>
        <v>#DIV/0!</v>
      </c>
      <c r="G302" s="53" t="e">
        <f>+$C$30*'10 - 2013'!AI302</f>
        <v>#DIV/0!</v>
      </c>
      <c r="H302" s="53" t="e">
        <f>+$C$30*'10 - 2013'!AJ302</f>
        <v>#DIV/0!</v>
      </c>
      <c r="I302" s="53" t="e">
        <f>+$C$30*'10 - 2013'!AK302</f>
        <v>#DIV/0!</v>
      </c>
      <c r="J302" s="53" t="e">
        <f>+$C$30*'10 - 2013'!AL302</f>
        <v>#DIV/0!</v>
      </c>
      <c r="K302" s="53" t="e">
        <f>+$C$30*'10 - 2013'!AM302</f>
        <v>#DIV/0!</v>
      </c>
      <c r="L302" s="53" t="e">
        <f>+$C$30*'10 - 2013'!AN302</f>
        <v>#DIV/0!</v>
      </c>
      <c r="M302" s="53" t="e">
        <f>+$C$30*'10 - 2013'!AO302</f>
        <v>#DIV/0!</v>
      </c>
      <c r="N302" s="53" t="e">
        <f>+$C$30*'10 - 2013'!AP302</f>
        <v>#DIV/0!</v>
      </c>
      <c r="O302" s="53" t="e">
        <f>+$C$30*'10 - 2013'!AQ302</f>
        <v>#DIV/0!</v>
      </c>
      <c r="P302" s="53" t="e">
        <f>+$C$30*'10 - 2013'!AR302</f>
        <v>#DIV/0!</v>
      </c>
      <c r="Q302" s="53" t="e">
        <f>+$C$30*'10 - 2013'!AS302</f>
        <v>#DIV/0!</v>
      </c>
      <c r="R302" s="53" t="e">
        <f>+$C$30*'10 - 2013'!AT302</f>
        <v>#DIV/0!</v>
      </c>
      <c r="S302" s="53" t="e">
        <f>+$C$30*'10 - 2013'!AU302</f>
        <v>#DIV/0!</v>
      </c>
      <c r="T302" s="53" t="e">
        <f>+$C$30*'10 - 2013'!AV302</f>
        <v>#DIV/0!</v>
      </c>
      <c r="U302" s="53" t="e">
        <f>+$C$30*'10 - 2013'!AW302</f>
        <v>#DIV/0!</v>
      </c>
      <c r="V302" s="53" t="e">
        <f>+$C$30*'10 - 2013'!AX302</f>
        <v>#DIV/0!</v>
      </c>
      <c r="W302" s="53" t="e">
        <f>+$C$30*'10 - 2013'!AY302</f>
        <v>#DIV/0!</v>
      </c>
      <c r="X302" s="53" t="e">
        <f>+$C$30*'10 - 2013'!AZ302</f>
        <v>#DIV/0!</v>
      </c>
      <c r="Y302" s="53" t="e">
        <f>+$C$30*'10 - 2013'!BA302</f>
        <v>#DIV/0!</v>
      </c>
      <c r="Z302" s="53" t="e">
        <f>+$C$30*'10 - 2013'!BB302</f>
        <v>#DIV/0!</v>
      </c>
      <c r="AA302" s="53" t="e">
        <f>+$C$30*'10 - 2013'!BC302</f>
        <v>#DIV/0!</v>
      </c>
      <c r="AB302" s="53" t="e">
        <f>+$C$30*'10 - 2013'!BD302</f>
        <v>#DIV/0!</v>
      </c>
      <c r="AC302" s="53" t="e">
        <f>+$C$30*'10 - 2013'!BE302</f>
        <v>#DIV/0!</v>
      </c>
      <c r="AD302" s="53" t="e">
        <f>+$C$30*'10 - 2013'!BF302</f>
        <v>#DIV/0!</v>
      </c>
      <c r="AE302" s="53" t="e">
        <f>+$C$30*'10 - 2013'!BG302</f>
        <v>#DIV/0!</v>
      </c>
      <c r="AF302" s="53" t="e">
        <f>+$C$30*'10 - 2013'!BH302</f>
        <v>#DIV/0!</v>
      </c>
      <c r="AG302" s="53" t="e">
        <f>+$C$30*'10 - 2013'!BI302</f>
        <v>#DIV/0!</v>
      </c>
      <c r="AH302" s="53" t="e">
        <f>+$C$30*'10 - 2013'!BJ302</f>
        <v>#DIV/0!</v>
      </c>
      <c r="AI302" s="2"/>
    </row>
    <row r="303" spans="1:35">
      <c r="A303" s="63">
        <v>296</v>
      </c>
      <c r="B303" s="53">
        <f>+'10 - 2013'!B303</f>
        <v>0</v>
      </c>
      <c r="C303" s="53" t="e">
        <f>+'10 - 2013'!AE303/'10 - 2013'!BK303</f>
        <v>#DIV/0!</v>
      </c>
      <c r="D303" s="53" t="e">
        <f>+$C$30*'10 - 2013'!AF303</f>
        <v>#DIV/0!</v>
      </c>
      <c r="E303" s="53" t="e">
        <f>+$C$30*'10 - 2013'!AG303</f>
        <v>#DIV/0!</v>
      </c>
      <c r="F303" s="53" t="e">
        <f>+$C$30*'10 - 2013'!AH303</f>
        <v>#DIV/0!</v>
      </c>
      <c r="G303" s="53" t="e">
        <f>+$C$30*'10 - 2013'!AI303</f>
        <v>#DIV/0!</v>
      </c>
      <c r="H303" s="53" t="e">
        <f>+$C$30*'10 - 2013'!AJ303</f>
        <v>#DIV/0!</v>
      </c>
      <c r="I303" s="53" t="e">
        <f>+$C$30*'10 - 2013'!AK303</f>
        <v>#DIV/0!</v>
      </c>
      <c r="J303" s="53" t="e">
        <f>+$C$30*'10 - 2013'!AL303</f>
        <v>#DIV/0!</v>
      </c>
      <c r="K303" s="53" t="e">
        <f>+$C$30*'10 - 2013'!AM303</f>
        <v>#DIV/0!</v>
      </c>
      <c r="L303" s="53" t="e">
        <f>+$C$30*'10 - 2013'!AN303</f>
        <v>#DIV/0!</v>
      </c>
      <c r="M303" s="53" t="e">
        <f>+$C$30*'10 - 2013'!AO303</f>
        <v>#DIV/0!</v>
      </c>
      <c r="N303" s="53" t="e">
        <f>+$C$30*'10 - 2013'!AP303</f>
        <v>#DIV/0!</v>
      </c>
      <c r="O303" s="53" t="e">
        <f>+$C$30*'10 - 2013'!AQ303</f>
        <v>#DIV/0!</v>
      </c>
      <c r="P303" s="53" t="e">
        <f>+$C$30*'10 - 2013'!AR303</f>
        <v>#DIV/0!</v>
      </c>
      <c r="Q303" s="53" t="e">
        <f>+$C$30*'10 - 2013'!AS303</f>
        <v>#DIV/0!</v>
      </c>
      <c r="R303" s="53" t="e">
        <f>+$C$30*'10 - 2013'!AT303</f>
        <v>#DIV/0!</v>
      </c>
      <c r="S303" s="53" t="e">
        <f>+$C$30*'10 - 2013'!AU303</f>
        <v>#DIV/0!</v>
      </c>
      <c r="T303" s="53" t="e">
        <f>+$C$30*'10 - 2013'!AV303</f>
        <v>#DIV/0!</v>
      </c>
      <c r="U303" s="53" t="e">
        <f>+$C$30*'10 - 2013'!AW303</f>
        <v>#DIV/0!</v>
      </c>
      <c r="V303" s="53" t="e">
        <f>+$C$30*'10 - 2013'!AX303</f>
        <v>#DIV/0!</v>
      </c>
      <c r="W303" s="53" t="e">
        <f>+$C$30*'10 - 2013'!AY303</f>
        <v>#DIV/0!</v>
      </c>
      <c r="X303" s="53" t="e">
        <f>+$C$30*'10 - 2013'!AZ303</f>
        <v>#DIV/0!</v>
      </c>
      <c r="Y303" s="53" t="e">
        <f>+$C$30*'10 - 2013'!BA303</f>
        <v>#DIV/0!</v>
      </c>
      <c r="Z303" s="53" t="e">
        <f>+$C$30*'10 - 2013'!BB303</f>
        <v>#DIV/0!</v>
      </c>
      <c r="AA303" s="53" t="e">
        <f>+$C$30*'10 - 2013'!BC303</f>
        <v>#DIV/0!</v>
      </c>
      <c r="AB303" s="53" t="e">
        <f>+$C$30*'10 - 2013'!BD303</f>
        <v>#DIV/0!</v>
      </c>
      <c r="AC303" s="53" t="e">
        <f>+$C$30*'10 - 2013'!BE303</f>
        <v>#DIV/0!</v>
      </c>
      <c r="AD303" s="53" t="e">
        <f>+$C$30*'10 - 2013'!BF303</f>
        <v>#DIV/0!</v>
      </c>
      <c r="AE303" s="53" t="e">
        <f>+$C$30*'10 - 2013'!BG303</f>
        <v>#DIV/0!</v>
      </c>
      <c r="AF303" s="53" t="e">
        <f>+$C$30*'10 - 2013'!BH303</f>
        <v>#DIV/0!</v>
      </c>
      <c r="AG303" s="53" t="e">
        <f>+$C$30*'10 - 2013'!BI303</f>
        <v>#DIV/0!</v>
      </c>
      <c r="AH303" s="53" t="e">
        <f>+$C$30*'10 - 2013'!BJ303</f>
        <v>#DIV/0!</v>
      </c>
      <c r="AI303" s="2"/>
    </row>
    <row r="304" spans="1:35">
      <c r="A304" s="63">
        <v>297</v>
      </c>
      <c r="B304" s="53">
        <f>+'10 - 2013'!B304</f>
        <v>0</v>
      </c>
      <c r="C304" s="53" t="e">
        <f>+'10 - 2013'!AE304/'10 - 2013'!BK304</f>
        <v>#DIV/0!</v>
      </c>
      <c r="D304" s="53" t="e">
        <f>+$C$30*'10 - 2013'!AF304</f>
        <v>#DIV/0!</v>
      </c>
      <c r="E304" s="53" t="e">
        <f>+$C$30*'10 - 2013'!AG304</f>
        <v>#DIV/0!</v>
      </c>
      <c r="F304" s="53" t="e">
        <f>+$C$30*'10 - 2013'!AH304</f>
        <v>#DIV/0!</v>
      </c>
      <c r="G304" s="53" t="e">
        <f>+$C$30*'10 - 2013'!AI304</f>
        <v>#DIV/0!</v>
      </c>
      <c r="H304" s="53" t="e">
        <f>+$C$30*'10 - 2013'!AJ304</f>
        <v>#DIV/0!</v>
      </c>
      <c r="I304" s="53" t="e">
        <f>+$C$30*'10 - 2013'!AK304</f>
        <v>#DIV/0!</v>
      </c>
      <c r="J304" s="53" t="e">
        <f>+$C$30*'10 - 2013'!AL304</f>
        <v>#DIV/0!</v>
      </c>
      <c r="K304" s="53" t="e">
        <f>+$C$30*'10 - 2013'!AM304</f>
        <v>#DIV/0!</v>
      </c>
      <c r="L304" s="53" t="e">
        <f>+$C$30*'10 - 2013'!AN304</f>
        <v>#DIV/0!</v>
      </c>
      <c r="M304" s="53" t="e">
        <f>+$C$30*'10 - 2013'!AO304</f>
        <v>#DIV/0!</v>
      </c>
      <c r="N304" s="53" t="e">
        <f>+$C$30*'10 - 2013'!AP304</f>
        <v>#DIV/0!</v>
      </c>
      <c r="O304" s="53" t="e">
        <f>+$C$30*'10 - 2013'!AQ304</f>
        <v>#DIV/0!</v>
      </c>
      <c r="P304" s="53" t="e">
        <f>+$C$30*'10 - 2013'!AR304</f>
        <v>#DIV/0!</v>
      </c>
      <c r="Q304" s="53" t="e">
        <f>+$C$30*'10 - 2013'!AS304</f>
        <v>#DIV/0!</v>
      </c>
      <c r="R304" s="53" t="e">
        <f>+$C$30*'10 - 2013'!AT304</f>
        <v>#DIV/0!</v>
      </c>
      <c r="S304" s="53" t="e">
        <f>+$C$30*'10 - 2013'!AU304</f>
        <v>#DIV/0!</v>
      </c>
      <c r="T304" s="53" t="e">
        <f>+$C$30*'10 - 2013'!AV304</f>
        <v>#DIV/0!</v>
      </c>
      <c r="U304" s="53" t="e">
        <f>+$C$30*'10 - 2013'!AW304</f>
        <v>#DIV/0!</v>
      </c>
      <c r="V304" s="53" t="e">
        <f>+$C$30*'10 - 2013'!AX304</f>
        <v>#DIV/0!</v>
      </c>
      <c r="W304" s="53" t="e">
        <f>+$C$30*'10 - 2013'!AY304</f>
        <v>#DIV/0!</v>
      </c>
      <c r="X304" s="53" t="e">
        <f>+$C$30*'10 - 2013'!AZ304</f>
        <v>#DIV/0!</v>
      </c>
      <c r="Y304" s="53" t="e">
        <f>+$C$30*'10 - 2013'!BA304</f>
        <v>#DIV/0!</v>
      </c>
      <c r="Z304" s="53" t="e">
        <f>+$C$30*'10 - 2013'!BB304</f>
        <v>#DIV/0!</v>
      </c>
      <c r="AA304" s="53" t="e">
        <f>+$C$30*'10 - 2013'!BC304</f>
        <v>#DIV/0!</v>
      </c>
      <c r="AB304" s="53" t="e">
        <f>+$C$30*'10 - 2013'!BD304</f>
        <v>#DIV/0!</v>
      </c>
      <c r="AC304" s="53" t="e">
        <f>+$C$30*'10 - 2013'!BE304</f>
        <v>#DIV/0!</v>
      </c>
      <c r="AD304" s="53" t="e">
        <f>+$C$30*'10 - 2013'!BF304</f>
        <v>#DIV/0!</v>
      </c>
      <c r="AE304" s="53" t="e">
        <f>+$C$30*'10 - 2013'!BG304</f>
        <v>#DIV/0!</v>
      </c>
      <c r="AF304" s="53" t="e">
        <f>+$C$30*'10 - 2013'!BH304</f>
        <v>#DIV/0!</v>
      </c>
      <c r="AG304" s="53" t="e">
        <f>+$C$30*'10 - 2013'!BI304</f>
        <v>#DIV/0!</v>
      </c>
      <c r="AH304" s="53" t="e">
        <f>+$C$30*'10 - 2013'!BJ304</f>
        <v>#DIV/0!</v>
      </c>
      <c r="AI304" s="2"/>
    </row>
    <row r="305" spans="1:35">
      <c r="A305" s="63">
        <v>298</v>
      </c>
      <c r="B305" s="53">
        <f>+'10 - 2013'!B305</f>
        <v>0</v>
      </c>
      <c r="C305" s="53" t="e">
        <f>+'10 - 2013'!AE305/'10 - 2013'!BK305</f>
        <v>#DIV/0!</v>
      </c>
      <c r="D305" s="53" t="e">
        <f>+$C$30*'10 - 2013'!AF305</f>
        <v>#DIV/0!</v>
      </c>
      <c r="E305" s="53" t="e">
        <f>+$C$30*'10 - 2013'!AG305</f>
        <v>#DIV/0!</v>
      </c>
      <c r="F305" s="53" t="e">
        <f>+$C$30*'10 - 2013'!AH305</f>
        <v>#DIV/0!</v>
      </c>
      <c r="G305" s="53" t="e">
        <f>+$C$30*'10 - 2013'!AI305</f>
        <v>#DIV/0!</v>
      </c>
      <c r="H305" s="53" t="e">
        <f>+$C$30*'10 - 2013'!AJ305</f>
        <v>#DIV/0!</v>
      </c>
      <c r="I305" s="53" t="e">
        <f>+$C$30*'10 - 2013'!AK305</f>
        <v>#DIV/0!</v>
      </c>
      <c r="J305" s="53" t="e">
        <f>+$C$30*'10 - 2013'!AL305</f>
        <v>#DIV/0!</v>
      </c>
      <c r="K305" s="53" t="e">
        <f>+$C$30*'10 - 2013'!AM305</f>
        <v>#DIV/0!</v>
      </c>
      <c r="L305" s="53" t="e">
        <f>+$C$30*'10 - 2013'!AN305</f>
        <v>#DIV/0!</v>
      </c>
      <c r="M305" s="53" t="e">
        <f>+$C$30*'10 - 2013'!AO305</f>
        <v>#DIV/0!</v>
      </c>
      <c r="N305" s="53" t="e">
        <f>+$C$30*'10 - 2013'!AP305</f>
        <v>#DIV/0!</v>
      </c>
      <c r="O305" s="53" t="e">
        <f>+$C$30*'10 - 2013'!AQ305</f>
        <v>#DIV/0!</v>
      </c>
      <c r="P305" s="53" t="e">
        <f>+$C$30*'10 - 2013'!AR305</f>
        <v>#DIV/0!</v>
      </c>
      <c r="Q305" s="53" t="e">
        <f>+$C$30*'10 - 2013'!AS305</f>
        <v>#DIV/0!</v>
      </c>
      <c r="R305" s="53" t="e">
        <f>+$C$30*'10 - 2013'!AT305</f>
        <v>#DIV/0!</v>
      </c>
      <c r="S305" s="53" t="e">
        <f>+$C$30*'10 - 2013'!AU305</f>
        <v>#DIV/0!</v>
      </c>
      <c r="T305" s="53" t="e">
        <f>+$C$30*'10 - 2013'!AV305</f>
        <v>#DIV/0!</v>
      </c>
      <c r="U305" s="53" t="e">
        <f>+$C$30*'10 - 2013'!AW305</f>
        <v>#DIV/0!</v>
      </c>
      <c r="V305" s="53" t="e">
        <f>+$C$30*'10 - 2013'!AX305</f>
        <v>#DIV/0!</v>
      </c>
      <c r="W305" s="53" t="e">
        <f>+$C$30*'10 - 2013'!AY305</f>
        <v>#DIV/0!</v>
      </c>
      <c r="X305" s="53" t="e">
        <f>+$C$30*'10 - 2013'!AZ305</f>
        <v>#DIV/0!</v>
      </c>
      <c r="Y305" s="53" t="e">
        <f>+$C$30*'10 - 2013'!BA305</f>
        <v>#DIV/0!</v>
      </c>
      <c r="Z305" s="53" t="e">
        <f>+$C$30*'10 - 2013'!BB305</f>
        <v>#DIV/0!</v>
      </c>
      <c r="AA305" s="53" t="e">
        <f>+$C$30*'10 - 2013'!BC305</f>
        <v>#DIV/0!</v>
      </c>
      <c r="AB305" s="53" t="e">
        <f>+$C$30*'10 - 2013'!BD305</f>
        <v>#DIV/0!</v>
      </c>
      <c r="AC305" s="53" t="e">
        <f>+$C$30*'10 - 2013'!BE305</f>
        <v>#DIV/0!</v>
      </c>
      <c r="AD305" s="53" t="e">
        <f>+$C$30*'10 - 2013'!BF305</f>
        <v>#DIV/0!</v>
      </c>
      <c r="AE305" s="53" t="e">
        <f>+$C$30*'10 - 2013'!BG305</f>
        <v>#DIV/0!</v>
      </c>
      <c r="AF305" s="53" t="e">
        <f>+$C$30*'10 - 2013'!BH305</f>
        <v>#DIV/0!</v>
      </c>
      <c r="AG305" s="53" t="e">
        <f>+$C$30*'10 - 2013'!BI305</f>
        <v>#DIV/0!</v>
      </c>
      <c r="AH305" s="53" t="e">
        <f>+$C$30*'10 - 2013'!BJ305</f>
        <v>#DIV/0!</v>
      </c>
      <c r="AI305" s="2"/>
    </row>
    <row r="306" spans="1:35">
      <c r="A306" s="63">
        <v>299</v>
      </c>
      <c r="B306" s="53">
        <f>+'10 - 2013'!B306</f>
        <v>0</v>
      </c>
      <c r="C306" s="53" t="e">
        <f>+'10 - 2013'!AE306/'10 - 2013'!BK306</f>
        <v>#DIV/0!</v>
      </c>
      <c r="D306" s="53" t="e">
        <f>+$C$30*'10 - 2013'!AF306</f>
        <v>#DIV/0!</v>
      </c>
      <c r="E306" s="53" t="e">
        <f>+$C$30*'10 - 2013'!AG306</f>
        <v>#DIV/0!</v>
      </c>
      <c r="F306" s="53" t="e">
        <f>+$C$30*'10 - 2013'!AH306</f>
        <v>#DIV/0!</v>
      </c>
      <c r="G306" s="53" t="e">
        <f>+$C$30*'10 - 2013'!AI306</f>
        <v>#DIV/0!</v>
      </c>
      <c r="H306" s="53" t="e">
        <f>+$C$30*'10 - 2013'!AJ306</f>
        <v>#DIV/0!</v>
      </c>
      <c r="I306" s="53" t="e">
        <f>+$C$30*'10 - 2013'!AK306</f>
        <v>#DIV/0!</v>
      </c>
      <c r="J306" s="53" t="e">
        <f>+$C$30*'10 - 2013'!AL306</f>
        <v>#DIV/0!</v>
      </c>
      <c r="K306" s="53" t="e">
        <f>+$C$30*'10 - 2013'!AM306</f>
        <v>#DIV/0!</v>
      </c>
      <c r="L306" s="53" t="e">
        <f>+$C$30*'10 - 2013'!AN306</f>
        <v>#DIV/0!</v>
      </c>
      <c r="M306" s="53" t="e">
        <f>+$C$30*'10 - 2013'!AO306</f>
        <v>#DIV/0!</v>
      </c>
      <c r="N306" s="53" t="e">
        <f>+$C$30*'10 - 2013'!AP306</f>
        <v>#DIV/0!</v>
      </c>
      <c r="O306" s="53" t="e">
        <f>+$C$30*'10 - 2013'!AQ306</f>
        <v>#DIV/0!</v>
      </c>
      <c r="P306" s="53" t="e">
        <f>+$C$30*'10 - 2013'!AR306</f>
        <v>#DIV/0!</v>
      </c>
      <c r="Q306" s="53" t="e">
        <f>+$C$30*'10 - 2013'!AS306</f>
        <v>#DIV/0!</v>
      </c>
      <c r="R306" s="53" t="e">
        <f>+$C$30*'10 - 2013'!AT306</f>
        <v>#DIV/0!</v>
      </c>
      <c r="S306" s="53" t="e">
        <f>+$C$30*'10 - 2013'!AU306</f>
        <v>#DIV/0!</v>
      </c>
      <c r="T306" s="53" t="e">
        <f>+$C$30*'10 - 2013'!AV306</f>
        <v>#DIV/0!</v>
      </c>
      <c r="U306" s="53" t="e">
        <f>+$C$30*'10 - 2013'!AW306</f>
        <v>#DIV/0!</v>
      </c>
      <c r="V306" s="53" t="e">
        <f>+$C$30*'10 - 2013'!AX306</f>
        <v>#DIV/0!</v>
      </c>
      <c r="W306" s="53" t="e">
        <f>+$C$30*'10 - 2013'!AY306</f>
        <v>#DIV/0!</v>
      </c>
      <c r="X306" s="53" t="e">
        <f>+$C$30*'10 - 2013'!AZ306</f>
        <v>#DIV/0!</v>
      </c>
      <c r="Y306" s="53" t="e">
        <f>+$C$30*'10 - 2013'!BA306</f>
        <v>#DIV/0!</v>
      </c>
      <c r="Z306" s="53" t="e">
        <f>+$C$30*'10 - 2013'!BB306</f>
        <v>#DIV/0!</v>
      </c>
      <c r="AA306" s="53" t="e">
        <f>+$C$30*'10 - 2013'!BC306</f>
        <v>#DIV/0!</v>
      </c>
      <c r="AB306" s="53" t="e">
        <f>+$C$30*'10 - 2013'!BD306</f>
        <v>#DIV/0!</v>
      </c>
      <c r="AC306" s="53" t="e">
        <f>+$C$30*'10 - 2013'!BE306</f>
        <v>#DIV/0!</v>
      </c>
      <c r="AD306" s="53" t="e">
        <f>+$C$30*'10 - 2013'!BF306</f>
        <v>#DIV/0!</v>
      </c>
      <c r="AE306" s="53" t="e">
        <f>+$C$30*'10 - 2013'!BG306</f>
        <v>#DIV/0!</v>
      </c>
      <c r="AF306" s="53" t="e">
        <f>+$C$30*'10 - 2013'!BH306</f>
        <v>#DIV/0!</v>
      </c>
      <c r="AG306" s="53" t="e">
        <f>+$C$30*'10 - 2013'!BI306</f>
        <v>#DIV/0!</v>
      </c>
      <c r="AH306" s="53" t="e">
        <f>+$C$30*'10 - 2013'!BJ306</f>
        <v>#DIV/0!</v>
      </c>
      <c r="AI306" s="2"/>
    </row>
    <row r="307" spans="1:35">
      <c r="A307" s="63">
        <v>300</v>
      </c>
      <c r="B307" s="53">
        <f>+'10 - 2013'!B307</f>
        <v>0</v>
      </c>
      <c r="C307" s="53" t="e">
        <f>+'10 - 2013'!AE307/'10 - 2013'!BK307</f>
        <v>#DIV/0!</v>
      </c>
      <c r="D307" s="53" t="e">
        <f>+$C$30*'10 - 2013'!AF307</f>
        <v>#DIV/0!</v>
      </c>
      <c r="E307" s="53" t="e">
        <f>+$C$30*'10 - 2013'!AG307</f>
        <v>#DIV/0!</v>
      </c>
      <c r="F307" s="53" t="e">
        <f>+$C$30*'10 - 2013'!AH307</f>
        <v>#DIV/0!</v>
      </c>
      <c r="G307" s="53" t="e">
        <f>+$C$30*'10 - 2013'!AI307</f>
        <v>#DIV/0!</v>
      </c>
      <c r="H307" s="53" t="e">
        <f>+$C$30*'10 - 2013'!AJ307</f>
        <v>#DIV/0!</v>
      </c>
      <c r="I307" s="53" t="e">
        <f>+$C$30*'10 - 2013'!AK307</f>
        <v>#DIV/0!</v>
      </c>
      <c r="J307" s="53" t="e">
        <f>+$C$30*'10 - 2013'!AL307</f>
        <v>#DIV/0!</v>
      </c>
      <c r="K307" s="53" t="e">
        <f>+$C$30*'10 - 2013'!AM307</f>
        <v>#DIV/0!</v>
      </c>
      <c r="L307" s="53" t="e">
        <f>+$C$30*'10 - 2013'!AN307</f>
        <v>#DIV/0!</v>
      </c>
      <c r="M307" s="53" t="e">
        <f>+$C$30*'10 - 2013'!AO307</f>
        <v>#DIV/0!</v>
      </c>
      <c r="N307" s="53" t="e">
        <f>+$C$30*'10 - 2013'!AP307</f>
        <v>#DIV/0!</v>
      </c>
      <c r="O307" s="53" t="e">
        <f>+$C$30*'10 - 2013'!AQ307</f>
        <v>#DIV/0!</v>
      </c>
      <c r="P307" s="53" t="e">
        <f>+$C$30*'10 - 2013'!AR307</f>
        <v>#DIV/0!</v>
      </c>
      <c r="Q307" s="53" t="e">
        <f>+$C$30*'10 - 2013'!AS307</f>
        <v>#DIV/0!</v>
      </c>
      <c r="R307" s="53" t="e">
        <f>+$C$30*'10 - 2013'!AT307</f>
        <v>#DIV/0!</v>
      </c>
      <c r="S307" s="53" t="e">
        <f>+$C$30*'10 - 2013'!AU307</f>
        <v>#DIV/0!</v>
      </c>
      <c r="T307" s="53" t="e">
        <f>+$C$30*'10 - 2013'!AV307</f>
        <v>#DIV/0!</v>
      </c>
      <c r="U307" s="53" t="e">
        <f>+$C$30*'10 - 2013'!AW307</f>
        <v>#DIV/0!</v>
      </c>
      <c r="V307" s="53" t="e">
        <f>+$C$30*'10 - 2013'!AX307</f>
        <v>#DIV/0!</v>
      </c>
      <c r="W307" s="53" t="e">
        <f>+$C$30*'10 - 2013'!AY307</f>
        <v>#DIV/0!</v>
      </c>
      <c r="X307" s="53" t="e">
        <f>+$C$30*'10 - 2013'!AZ307</f>
        <v>#DIV/0!</v>
      </c>
      <c r="Y307" s="53" t="e">
        <f>+$C$30*'10 - 2013'!BA307</f>
        <v>#DIV/0!</v>
      </c>
      <c r="Z307" s="53" t="e">
        <f>+$C$30*'10 - 2013'!BB307</f>
        <v>#DIV/0!</v>
      </c>
      <c r="AA307" s="53" t="e">
        <f>+$C$30*'10 - 2013'!BC307</f>
        <v>#DIV/0!</v>
      </c>
      <c r="AB307" s="53" t="e">
        <f>+$C$30*'10 - 2013'!BD307</f>
        <v>#DIV/0!</v>
      </c>
      <c r="AC307" s="53" t="e">
        <f>+$C$30*'10 - 2013'!BE307</f>
        <v>#DIV/0!</v>
      </c>
      <c r="AD307" s="53" t="e">
        <f>+$C$30*'10 - 2013'!BF307</f>
        <v>#DIV/0!</v>
      </c>
      <c r="AE307" s="53" t="e">
        <f>+$C$30*'10 - 2013'!BG307</f>
        <v>#DIV/0!</v>
      </c>
      <c r="AF307" s="53" t="e">
        <f>+$C$30*'10 - 2013'!BH307</f>
        <v>#DIV/0!</v>
      </c>
      <c r="AG307" s="53" t="e">
        <f>+$C$30*'10 - 2013'!BI307</f>
        <v>#DIV/0!</v>
      </c>
      <c r="AH307" s="53" t="e">
        <f>+$C$30*'10 - 2013'!BJ307</f>
        <v>#DIV/0!</v>
      </c>
      <c r="AI307" s="2"/>
    </row>
    <row r="308" spans="1:35">
      <c r="A308" s="63">
        <v>301</v>
      </c>
      <c r="B308" s="53">
        <f>+'10 - 2013'!B308</f>
        <v>0</v>
      </c>
      <c r="C308" s="53" t="e">
        <f>+'10 - 2013'!AE308/'10 - 2013'!BK308</f>
        <v>#DIV/0!</v>
      </c>
      <c r="D308" s="53" t="e">
        <f>+$C$30*'10 - 2013'!AF308</f>
        <v>#DIV/0!</v>
      </c>
      <c r="E308" s="53" t="e">
        <f>+$C$30*'10 - 2013'!AG308</f>
        <v>#DIV/0!</v>
      </c>
      <c r="F308" s="53" t="e">
        <f>+$C$30*'10 - 2013'!AH308</f>
        <v>#DIV/0!</v>
      </c>
      <c r="G308" s="53" t="e">
        <f>+$C$30*'10 - 2013'!AI308</f>
        <v>#DIV/0!</v>
      </c>
      <c r="H308" s="53" t="e">
        <f>+$C$30*'10 - 2013'!AJ308</f>
        <v>#DIV/0!</v>
      </c>
      <c r="I308" s="53" t="e">
        <f>+$C$30*'10 - 2013'!AK308</f>
        <v>#DIV/0!</v>
      </c>
      <c r="J308" s="53" t="e">
        <f>+$C$30*'10 - 2013'!AL308</f>
        <v>#DIV/0!</v>
      </c>
      <c r="K308" s="53" t="e">
        <f>+$C$30*'10 - 2013'!AM308</f>
        <v>#DIV/0!</v>
      </c>
      <c r="L308" s="53" t="e">
        <f>+$C$30*'10 - 2013'!AN308</f>
        <v>#DIV/0!</v>
      </c>
      <c r="M308" s="53" t="e">
        <f>+$C$30*'10 - 2013'!AO308</f>
        <v>#DIV/0!</v>
      </c>
      <c r="N308" s="53" t="e">
        <f>+$C$30*'10 - 2013'!AP308</f>
        <v>#DIV/0!</v>
      </c>
      <c r="O308" s="53" t="e">
        <f>+$C$30*'10 - 2013'!AQ308</f>
        <v>#DIV/0!</v>
      </c>
      <c r="P308" s="53" t="e">
        <f>+$C$30*'10 - 2013'!AR308</f>
        <v>#DIV/0!</v>
      </c>
      <c r="Q308" s="53" t="e">
        <f>+$C$30*'10 - 2013'!AS308</f>
        <v>#DIV/0!</v>
      </c>
      <c r="R308" s="53" t="e">
        <f>+$C$30*'10 - 2013'!AT308</f>
        <v>#DIV/0!</v>
      </c>
      <c r="S308" s="53" t="e">
        <f>+$C$30*'10 - 2013'!AU308</f>
        <v>#DIV/0!</v>
      </c>
      <c r="T308" s="53" t="e">
        <f>+$C$30*'10 - 2013'!AV308</f>
        <v>#DIV/0!</v>
      </c>
      <c r="U308" s="53" t="e">
        <f>+$C$30*'10 - 2013'!AW308</f>
        <v>#DIV/0!</v>
      </c>
      <c r="V308" s="53" t="e">
        <f>+$C$30*'10 - 2013'!AX308</f>
        <v>#DIV/0!</v>
      </c>
      <c r="W308" s="53" t="e">
        <f>+$C$30*'10 - 2013'!AY308</f>
        <v>#DIV/0!</v>
      </c>
      <c r="X308" s="53" t="e">
        <f>+$C$30*'10 - 2013'!AZ308</f>
        <v>#DIV/0!</v>
      </c>
      <c r="Y308" s="53" t="e">
        <f>+$C$30*'10 - 2013'!BA308</f>
        <v>#DIV/0!</v>
      </c>
      <c r="Z308" s="53" t="e">
        <f>+$C$30*'10 - 2013'!BB308</f>
        <v>#DIV/0!</v>
      </c>
      <c r="AA308" s="53" t="e">
        <f>+$C$30*'10 - 2013'!BC308</f>
        <v>#DIV/0!</v>
      </c>
      <c r="AB308" s="53" t="e">
        <f>+$C$30*'10 - 2013'!BD308</f>
        <v>#DIV/0!</v>
      </c>
      <c r="AC308" s="53" t="e">
        <f>+$C$30*'10 - 2013'!BE308</f>
        <v>#DIV/0!</v>
      </c>
      <c r="AD308" s="53" t="e">
        <f>+$C$30*'10 - 2013'!BF308</f>
        <v>#DIV/0!</v>
      </c>
      <c r="AE308" s="53" t="e">
        <f>+$C$30*'10 - 2013'!BG308</f>
        <v>#DIV/0!</v>
      </c>
      <c r="AF308" s="53" t="e">
        <f>+$C$30*'10 - 2013'!BH308</f>
        <v>#DIV/0!</v>
      </c>
      <c r="AG308" s="53" t="e">
        <f>+$C$30*'10 - 2013'!BI308</f>
        <v>#DIV/0!</v>
      </c>
      <c r="AH308" s="53" t="e">
        <f>+$C$30*'10 - 2013'!BJ308</f>
        <v>#DIV/0!</v>
      </c>
      <c r="AI308" s="2"/>
    </row>
    <row r="309" spans="1:35">
      <c r="A309" s="63">
        <v>302</v>
      </c>
      <c r="B309" s="53">
        <f>+'10 - 2013'!B309</f>
        <v>0</v>
      </c>
      <c r="C309" s="53" t="e">
        <f>+'10 - 2013'!AE309/'10 - 2013'!BK309</f>
        <v>#DIV/0!</v>
      </c>
      <c r="D309" s="53" t="e">
        <f>+$C$30*'10 - 2013'!AF309</f>
        <v>#DIV/0!</v>
      </c>
      <c r="E309" s="53" t="e">
        <f>+$C$30*'10 - 2013'!AG309</f>
        <v>#DIV/0!</v>
      </c>
      <c r="F309" s="53" t="e">
        <f>+$C$30*'10 - 2013'!AH309</f>
        <v>#DIV/0!</v>
      </c>
      <c r="G309" s="53" t="e">
        <f>+$C$30*'10 - 2013'!AI309</f>
        <v>#DIV/0!</v>
      </c>
      <c r="H309" s="53" t="e">
        <f>+$C$30*'10 - 2013'!AJ309</f>
        <v>#DIV/0!</v>
      </c>
      <c r="I309" s="53" t="e">
        <f>+$C$30*'10 - 2013'!AK309</f>
        <v>#DIV/0!</v>
      </c>
      <c r="J309" s="53" t="e">
        <f>+$C$30*'10 - 2013'!AL309</f>
        <v>#DIV/0!</v>
      </c>
      <c r="K309" s="53" t="e">
        <f>+$C$30*'10 - 2013'!AM309</f>
        <v>#DIV/0!</v>
      </c>
      <c r="L309" s="53" t="e">
        <f>+$C$30*'10 - 2013'!AN309</f>
        <v>#DIV/0!</v>
      </c>
      <c r="M309" s="53" t="e">
        <f>+$C$30*'10 - 2013'!AO309</f>
        <v>#DIV/0!</v>
      </c>
      <c r="N309" s="53" t="e">
        <f>+$C$30*'10 - 2013'!AP309</f>
        <v>#DIV/0!</v>
      </c>
      <c r="O309" s="53" t="e">
        <f>+$C$30*'10 - 2013'!AQ309</f>
        <v>#DIV/0!</v>
      </c>
      <c r="P309" s="53" t="e">
        <f>+$C$30*'10 - 2013'!AR309</f>
        <v>#DIV/0!</v>
      </c>
      <c r="Q309" s="53" t="e">
        <f>+$C$30*'10 - 2013'!AS309</f>
        <v>#DIV/0!</v>
      </c>
      <c r="R309" s="53" t="e">
        <f>+$C$30*'10 - 2013'!AT309</f>
        <v>#DIV/0!</v>
      </c>
      <c r="S309" s="53" t="e">
        <f>+$C$30*'10 - 2013'!AU309</f>
        <v>#DIV/0!</v>
      </c>
      <c r="T309" s="53" t="e">
        <f>+$C$30*'10 - 2013'!AV309</f>
        <v>#DIV/0!</v>
      </c>
      <c r="U309" s="53" t="e">
        <f>+$C$30*'10 - 2013'!AW309</f>
        <v>#DIV/0!</v>
      </c>
      <c r="V309" s="53" t="e">
        <f>+$C$30*'10 - 2013'!AX309</f>
        <v>#DIV/0!</v>
      </c>
      <c r="W309" s="53" t="e">
        <f>+$C$30*'10 - 2013'!AY309</f>
        <v>#DIV/0!</v>
      </c>
      <c r="X309" s="53" t="e">
        <f>+$C$30*'10 - 2013'!AZ309</f>
        <v>#DIV/0!</v>
      </c>
      <c r="Y309" s="53" t="e">
        <f>+$C$30*'10 - 2013'!BA309</f>
        <v>#DIV/0!</v>
      </c>
      <c r="Z309" s="53" t="e">
        <f>+$C$30*'10 - 2013'!BB309</f>
        <v>#DIV/0!</v>
      </c>
      <c r="AA309" s="53" t="e">
        <f>+$C$30*'10 - 2013'!BC309</f>
        <v>#DIV/0!</v>
      </c>
      <c r="AB309" s="53" t="e">
        <f>+$C$30*'10 - 2013'!BD309</f>
        <v>#DIV/0!</v>
      </c>
      <c r="AC309" s="53" t="e">
        <f>+$C$30*'10 - 2013'!BE309</f>
        <v>#DIV/0!</v>
      </c>
      <c r="AD309" s="53" t="e">
        <f>+$C$30*'10 - 2013'!BF309</f>
        <v>#DIV/0!</v>
      </c>
      <c r="AE309" s="53" t="e">
        <f>+$C$30*'10 - 2013'!BG309</f>
        <v>#DIV/0!</v>
      </c>
      <c r="AF309" s="53" t="e">
        <f>+$C$30*'10 - 2013'!BH309</f>
        <v>#DIV/0!</v>
      </c>
      <c r="AG309" s="53" t="e">
        <f>+$C$30*'10 - 2013'!BI309</f>
        <v>#DIV/0!</v>
      </c>
      <c r="AH309" s="53" t="e">
        <f>+$C$30*'10 - 2013'!BJ309</f>
        <v>#DIV/0!</v>
      </c>
      <c r="AI309" s="2"/>
    </row>
    <row r="310" spans="1:35">
      <c r="A310" s="63">
        <v>303</v>
      </c>
      <c r="B310" s="53">
        <f>+'10 - 2013'!B310</f>
        <v>0</v>
      </c>
      <c r="C310" s="53" t="e">
        <f>+'10 - 2013'!AE310/'10 - 2013'!BK310</f>
        <v>#DIV/0!</v>
      </c>
      <c r="D310" s="53" t="e">
        <f>+$C$30*'10 - 2013'!AF310</f>
        <v>#DIV/0!</v>
      </c>
      <c r="E310" s="53" t="e">
        <f>+$C$30*'10 - 2013'!AG310</f>
        <v>#DIV/0!</v>
      </c>
      <c r="F310" s="53" t="e">
        <f>+$C$30*'10 - 2013'!AH310</f>
        <v>#DIV/0!</v>
      </c>
      <c r="G310" s="53" t="e">
        <f>+$C$30*'10 - 2013'!AI310</f>
        <v>#DIV/0!</v>
      </c>
      <c r="H310" s="53" t="e">
        <f>+$C$30*'10 - 2013'!AJ310</f>
        <v>#DIV/0!</v>
      </c>
      <c r="I310" s="53" t="e">
        <f>+$C$30*'10 - 2013'!AK310</f>
        <v>#DIV/0!</v>
      </c>
      <c r="J310" s="53" t="e">
        <f>+$C$30*'10 - 2013'!AL310</f>
        <v>#DIV/0!</v>
      </c>
      <c r="K310" s="53" t="e">
        <f>+$C$30*'10 - 2013'!AM310</f>
        <v>#DIV/0!</v>
      </c>
      <c r="L310" s="53" t="e">
        <f>+$C$30*'10 - 2013'!AN310</f>
        <v>#DIV/0!</v>
      </c>
      <c r="M310" s="53" t="e">
        <f>+$C$30*'10 - 2013'!AO310</f>
        <v>#DIV/0!</v>
      </c>
      <c r="N310" s="53" t="e">
        <f>+$C$30*'10 - 2013'!AP310</f>
        <v>#DIV/0!</v>
      </c>
      <c r="O310" s="53" t="e">
        <f>+$C$30*'10 - 2013'!AQ310</f>
        <v>#DIV/0!</v>
      </c>
      <c r="P310" s="53" t="e">
        <f>+$C$30*'10 - 2013'!AR310</f>
        <v>#DIV/0!</v>
      </c>
      <c r="Q310" s="53" t="e">
        <f>+$C$30*'10 - 2013'!AS310</f>
        <v>#DIV/0!</v>
      </c>
      <c r="R310" s="53" t="e">
        <f>+$C$30*'10 - 2013'!AT310</f>
        <v>#DIV/0!</v>
      </c>
      <c r="S310" s="53" t="e">
        <f>+$C$30*'10 - 2013'!AU310</f>
        <v>#DIV/0!</v>
      </c>
      <c r="T310" s="53" t="e">
        <f>+$C$30*'10 - 2013'!AV310</f>
        <v>#DIV/0!</v>
      </c>
      <c r="U310" s="53" t="e">
        <f>+$C$30*'10 - 2013'!AW310</f>
        <v>#DIV/0!</v>
      </c>
      <c r="V310" s="53" t="e">
        <f>+$C$30*'10 - 2013'!AX310</f>
        <v>#DIV/0!</v>
      </c>
      <c r="W310" s="53" t="e">
        <f>+$C$30*'10 - 2013'!AY310</f>
        <v>#DIV/0!</v>
      </c>
      <c r="X310" s="53" t="e">
        <f>+$C$30*'10 - 2013'!AZ310</f>
        <v>#DIV/0!</v>
      </c>
      <c r="Y310" s="53" t="e">
        <f>+$C$30*'10 - 2013'!BA310</f>
        <v>#DIV/0!</v>
      </c>
      <c r="Z310" s="53" t="e">
        <f>+$C$30*'10 - 2013'!BB310</f>
        <v>#DIV/0!</v>
      </c>
      <c r="AA310" s="53" t="e">
        <f>+$C$30*'10 - 2013'!BC310</f>
        <v>#DIV/0!</v>
      </c>
      <c r="AB310" s="53" t="e">
        <f>+$C$30*'10 - 2013'!BD310</f>
        <v>#DIV/0!</v>
      </c>
      <c r="AC310" s="53" t="e">
        <f>+$C$30*'10 - 2013'!BE310</f>
        <v>#DIV/0!</v>
      </c>
      <c r="AD310" s="53" t="e">
        <f>+$C$30*'10 - 2013'!BF310</f>
        <v>#DIV/0!</v>
      </c>
      <c r="AE310" s="53" t="e">
        <f>+$C$30*'10 - 2013'!BG310</f>
        <v>#DIV/0!</v>
      </c>
      <c r="AF310" s="53" t="e">
        <f>+$C$30*'10 - 2013'!BH310</f>
        <v>#DIV/0!</v>
      </c>
      <c r="AG310" s="53" t="e">
        <f>+$C$30*'10 - 2013'!BI310</f>
        <v>#DIV/0!</v>
      </c>
      <c r="AH310" s="53" t="e">
        <f>+$C$30*'10 - 2013'!BJ310</f>
        <v>#DIV/0!</v>
      </c>
      <c r="AI310" s="2"/>
    </row>
    <row r="311" spans="1:35">
      <c r="A311" s="63">
        <v>304</v>
      </c>
      <c r="B311" s="53">
        <f>+'10 - 2013'!B311</f>
        <v>0</v>
      </c>
      <c r="C311" s="53" t="e">
        <f>+'10 - 2013'!AE311/'10 - 2013'!BK311</f>
        <v>#DIV/0!</v>
      </c>
      <c r="D311" s="53" t="e">
        <f>+$C$30*'10 - 2013'!AF311</f>
        <v>#DIV/0!</v>
      </c>
      <c r="E311" s="53" t="e">
        <f>+$C$30*'10 - 2013'!AG311</f>
        <v>#DIV/0!</v>
      </c>
      <c r="F311" s="53" t="e">
        <f>+$C$30*'10 - 2013'!AH311</f>
        <v>#DIV/0!</v>
      </c>
      <c r="G311" s="53" t="e">
        <f>+$C$30*'10 - 2013'!AI311</f>
        <v>#DIV/0!</v>
      </c>
      <c r="H311" s="53" t="e">
        <f>+$C$30*'10 - 2013'!AJ311</f>
        <v>#DIV/0!</v>
      </c>
      <c r="I311" s="53" t="e">
        <f>+$C$30*'10 - 2013'!AK311</f>
        <v>#DIV/0!</v>
      </c>
      <c r="J311" s="53" t="e">
        <f>+$C$30*'10 - 2013'!AL311</f>
        <v>#DIV/0!</v>
      </c>
      <c r="K311" s="53" t="e">
        <f>+$C$30*'10 - 2013'!AM311</f>
        <v>#DIV/0!</v>
      </c>
      <c r="L311" s="53" t="e">
        <f>+$C$30*'10 - 2013'!AN311</f>
        <v>#DIV/0!</v>
      </c>
      <c r="M311" s="53" t="e">
        <f>+$C$30*'10 - 2013'!AO311</f>
        <v>#DIV/0!</v>
      </c>
      <c r="N311" s="53" t="e">
        <f>+$C$30*'10 - 2013'!AP311</f>
        <v>#DIV/0!</v>
      </c>
      <c r="O311" s="53" t="e">
        <f>+$C$30*'10 - 2013'!AQ311</f>
        <v>#DIV/0!</v>
      </c>
      <c r="P311" s="53" t="e">
        <f>+$C$30*'10 - 2013'!AR311</f>
        <v>#DIV/0!</v>
      </c>
      <c r="Q311" s="53" t="e">
        <f>+$C$30*'10 - 2013'!AS311</f>
        <v>#DIV/0!</v>
      </c>
      <c r="R311" s="53" t="e">
        <f>+$C$30*'10 - 2013'!AT311</f>
        <v>#DIV/0!</v>
      </c>
      <c r="S311" s="53" t="e">
        <f>+$C$30*'10 - 2013'!AU311</f>
        <v>#DIV/0!</v>
      </c>
      <c r="T311" s="53" t="e">
        <f>+$C$30*'10 - 2013'!AV311</f>
        <v>#DIV/0!</v>
      </c>
      <c r="U311" s="53" t="e">
        <f>+$C$30*'10 - 2013'!AW311</f>
        <v>#DIV/0!</v>
      </c>
      <c r="V311" s="53" t="e">
        <f>+$C$30*'10 - 2013'!AX311</f>
        <v>#DIV/0!</v>
      </c>
      <c r="W311" s="53" t="e">
        <f>+$C$30*'10 - 2013'!AY311</f>
        <v>#DIV/0!</v>
      </c>
      <c r="X311" s="53" t="e">
        <f>+$C$30*'10 - 2013'!AZ311</f>
        <v>#DIV/0!</v>
      </c>
      <c r="Y311" s="53" t="e">
        <f>+$C$30*'10 - 2013'!BA311</f>
        <v>#DIV/0!</v>
      </c>
      <c r="Z311" s="53" t="e">
        <f>+$C$30*'10 - 2013'!BB311</f>
        <v>#DIV/0!</v>
      </c>
      <c r="AA311" s="53" t="e">
        <f>+$C$30*'10 - 2013'!BC311</f>
        <v>#DIV/0!</v>
      </c>
      <c r="AB311" s="53" t="e">
        <f>+$C$30*'10 - 2013'!BD311</f>
        <v>#DIV/0!</v>
      </c>
      <c r="AC311" s="53" t="e">
        <f>+$C$30*'10 - 2013'!BE311</f>
        <v>#DIV/0!</v>
      </c>
      <c r="AD311" s="53" t="e">
        <f>+$C$30*'10 - 2013'!BF311</f>
        <v>#DIV/0!</v>
      </c>
      <c r="AE311" s="53" t="e">
        <f>+$C$30*'10 - 2013'!BG311</f>
        <v>#DIV/0!</v>
      </c>
      <c r="AF311" s="53" t="e">
        <f>+$C$30*'10 - 2013'!BH311</f>
        <v>#DIV/0!</v>
      </c>
      <c r="AG311" s="53" t="e">
        <f>+$C$30*'10 - 2013'!BI311</f>
        <v>#DIV/0!</v>
      </c>
      <c r="AH311" s="53" t="e">
        <f>+$C$30*'10 - 2013'!BJ311</f>
        <v>#DIV/0!</v>
      </c>
      <c r="AI311" s="2"/>
    </row>
    <row r="312" spans="1:35">
      <c r="A312" s="63">
        <v>305</v>
      </c>
      <c r="B312" s="53">
        <f>+'10 - 2013'!B312</f>
        <v>0</v>
      </c>
      <c r="C312" s="53" t="e">
        <f>+'10 - 2013'!AE312/'10 - 2013'!BK312</f>
        <v>#DIV/0!</v>
      </c>
      <c r="D312" s="53" t="e">
        <f>+$C$30*'10 - 2013'!AF312</f>
        <v>#DIV/0!</v>
      </c>
      <c r="E312" s="53" t="e">
        <f>+$C$30*'10 - 2013'!AG312</f>
        <v>#DIV/0!</v>
      </c>
      <c r="F312" s="53" t="e">
        <f>+$C$30*'10 - 2013'!AH312</f>
        <v>#DIV/0!</v>
      </c>
      <c r="G312" s="53" t="e">
        <f>+$C$30*'10 - 2013'!AI312</f>
        <v>#DIV/0!</v>
      </c>
      <c r="H312" s="53" t="e">
        <f>+$C$30*'10 - 2013'!AJ312</f>
        <v>#DIV/0!</v>
      </c>
      <c r="I312" s="53" t="e">
        <f>+$C$30*'10 - 2013'!AK312</f>
        <v>#DIV/0!</v>
      </c>
      <c r="J312" s="53" t="e">
        <f>+$C$30*'10 - 2013'!AL312</f>
        <v>#DIV/0!</v>
      </c>
      <c r="K312" s="53" t="e">
        <f>+$C$30*'10 - 2013'!AM312</f>
        <v>#DIV/0!</v>
      </c>
      <c r="L312" s="53" t="e">
        <f>+$C$30*'10 - 2013'!AN312</f>
        <v>#DIV/0!</v>
      </c>
      <c r="M312" s="53" t="e">
        <f>+$C$30*'10 - 2013'!AO312</f>
        <v>#DIV/0!</v>
      </c>
      <c r="N312" s="53" t="e">
        <f>+$C$30*'10 - 2013'!AP312</f>
        <v>#DIV/0!</v>
      </c>
      <c r="O312" s="53" t="e">
        <f>+$C$30*'10 - 2013'!AQ312</f>
        <v>#DIV/0!</v>
      </c>
      <c r="P312" s="53" t="e">
        <f>+$C$30*'10 - 2013'!AR312</f>
        <v>#DIV/0!</v>
      </c>
      <c r="Q312" s="53" t="e">
        <f>+$C$30*'10 - 2013'!AS312</f>
        <v>#DIV/0!</v>
      </c>
      <c r="R312" s="53" t="e">
        <f>+$C$30*'10 - 2013'!AT312</f>
        <v>#DIV/0!</v>
      </c>
      <c r="S312" s="53" t="e">
        <f>+$C$30*'10 - 2013'!AU312</f>
        <v>#DIV/0!</v>
      </c>
      <c r="T312" s="53" t="e">
        <f>+$C$30*'10 - 2013'!AV312</f>
        <v>#DIV/0!</v>
      </c>
      <c r="U312" s="53" t="e">
        <f>+$C$30*'10 - 2013'!AW312</f>
        <v>#DIV/0!</v>
      </c>
      <c r="V312" s="53" t="e">
        <f>+$C$30*'10 - 2013'!AX312</f>
        <v>#DIV/0!</v>
      </c>
      <c r="W312" s="53" t="e">
        <f>+$C$30*'10 - 2013'!AY312</f>
        <v>#DIV/0!</v>
      </c>
      <c r="X312" s="53" t="e">
        <f>+$C$30*'10 - 2013'!AZ312</f>
        <v>#DIV/0!</v>
      </c>
      <c r="Y312" s="53" t="e">
        <f>+$C$30*'10 - 2013'!BA312</f>
        <v>#DIV/0!</v>
      </c>
      <c r="Z312" s="53" t="e">
        <f>+$C$30*'10 - 2013'!BB312</f>
        <v>#DIV/0!</v>
      </c>
      <c r="AA312" s="53" t="e">
        <f>+$C$30*'10 - 2013'!BC312</f>
        <v>#DIV/0!</v>
      </c>
      <c r="AB312" s="53" t="e">
        <f>+$C$30*'10 - 2013'!BD312</f>
        <v>#DIV/0!</v>
      </c>
      <c r="AC312" s="53" t="e">
        <f>+$C$30*'10 - 2013'!BE312</f>
        <v>#DIV/0!</v>
      </c>
      <c r="AD312" s="53" t="e">
        <f>+$C$30*'10 - 2013'!BF312</f>
        <v>#DIV/0!</v>
      </c>
      <c r="AE312" s="53" t="e">
        <f>+$C$30*'10 - 2013'!BG312</f>
        <v>#DIV/0!</v>
      </c>
      <c r="AF312" s="53" t="e">
        <f>+$C$30*'10 - 2013'!BH312</f>
        <v>#DIV/0!</v>
      </c>
      <c r="AG312" s="53" t="e">
        <f>+$C$30*'10 - 2013'!BI312</f>
        <v>#DIV/0!</v>
      </c>
      <c r="AH312" s="53" t="e">
        <f>+$C$30*'10 - 2013'!BJ312</f>
        <v>#DIV/0!</v>
      </c>
      <c r="AI312" s="2"/>
    </row>
    <row r="313" spans="1:35">
      <c r="A313" s="63">
        <v>306</v>
      </c>
      <c r="B313" s="53">
        <f>+'10 - 2013'!B313</f>
        <v>0</v>
      </c>
      <c r="C313" s="53" t="e">
        <f>+'10 - 2013'!AE313/'10 - 2013'!BK313</f>
        <v>#DIV/0!</v>
      </c>
      <c r="D313" s="53" t="e">
        <f>+$C$30*'10 - 2013'!AF313</f>
        <v>#DIV/0!</v>
      </c>
      <c r="E313" s="53" t="e">
        <f>+$C$30*'10 - 2013'!AG313</f>
        <v>#DIV/0!</v>
      </c>
      <c r="F313" s="53" t="e">
        <f>+$C$30*'10 - 2013'!AH313</f>
        <v>#DIV/0!</v>
      </c>
      <c r="G313" s="53" t="e">
        <f>+$C$30*'10 - 2013'!AI313</f>
        <v>#DIV/0!</v>
      </c>
      <c r="H313" s="53" t="e">
        <f>+$C$30*'10 - 2013'!AJ313</f>
        <v>#DIV/0!</v>
      </c>
      <c r="I313" s="53" t="e">
        <f>+$C$30*'10 - 2013'!AK313</f>
        <v>#DIV/0!</v>
      </c>
      <c r="J313" s="53" t="e">
        <f>+$C$30*'10 - 2013'!AL313</f>
        <v>#DIV/0!</v>
      </c>
      <c r="K313" s="53" t="e">
        <f>+$C$30*'10 - 2013'!AM313</f>
        <v>#DIV/0!</v>
      </c>
      <c r="L313" s="53" t="e">
        <f>+$C$30*'10 - 2013'!AN313</f>
        <v>#DIV/0!</v>
      </c>
      <c r="M313" s="53" t="e">
        <f>+$C$30*'10 - 2013'!AO313</f>
        <v>#DIV/0!</v>
      </c>
      <c r="N313" s="53" t="e">
        <f>+$C$30*'10 - 2013'!AP313</f>
        <v>#DIV/0!</v>
      </c>
      <c r="O313" s="53" t="e">
        <f>+$C$30*'10 - 2013'!AQ313</f>
        <v>#DIV/0!</v>
      </c>
      <c r="P313" s="53" t="e">
        <f>+$C$30*'10 - 2013'!AR313</f>
        <v>#DIV/0!</v>
      </c>
      <c r="Q313" s="53" t="e">
        <f>+$C$30*'10 - 2013'!AS313</f>
        <v>#DIV/0!</v>
      </c>
      <c r="R313" s="53" t="e">
        <f>+$C$30*'10 - 2013'!AT313</f>
        <v>#DIV/0!</v>
      </c>
      <c r="S313" s="53" t="e">
        <f>+$C$30*'10 - 2013'!AU313</f>
        <v>#DIV/0!</v>
      </c>
      <c r="T313" s="53" t="e">
        <f>+$C$30*'10 - 2013'!AV313</f>
        <v>#DIV/0!</v>
      </c>
      <c r="U313" s="53" t="e">
        <f>+$C$30*'10 - 2013'!AW313</f>
        <v>#DIV/0!</v>
      </c>
      <c r="V313" s="53" t="e">
        <f>+$C$30*'10 - 2013'!AX313</f>
        <v>#DIV/0!</v>
      </c>
      <c r="W313" s="53" t="e">
        <f>+$C$30*'10 - 2013'!AY313</f>
        <v>#DIV/0!</v>
      </c>
      <c r="X313" s="53" t="e">
        <f>+$C$30*'10 - 2013'!AZ313</f>
        <v>#DIV/0!</v>
      </c>
      <c r="Y313" s="53" t="e">
        <f>+$C$30*'10 - 2013'!BA313</f>
        <v>#DIV/0!</v>
      </c>
      <c r="Z313" s="53" t="e">
        <f>+$C$30*'10 - 2013'!BB313</f>
        <v>#DIV/0!</v>
      </c>
      <c r="AA313" s="53" t="e">
        <f>+$C$30*'10 - 2013'!BC313</f>
        <v>#DIV/0!</v>
      </c>
      <c r="AB313" s="53" t="e">
        <f>+$C$30*'10 - 2013'!BD313</f>
        <v>#DIV/0!</v>
      </c>
      <c r="AC313" s="53" t="e">
        <f>+$C$30*'10 - 2013'!BE313</f>
        <v>#DIV/0!</v>
      </c>
      <c r="AD313" s="53" t="e">
        <f>+$C$30*'10 - 2013'!BF313</f>
        <v>#DIV/0!</v>
      </c>
      <c r="AE313" s="53" t="e">
        <f>+$C$30*'10 - 2013'!BG313</f>
        <v>#DIV/0!</v>
      </c>
      <c r="AF313" s="53" t="e">
        <f>+$C$30*'10 - 2013'!BH313</f>
        <v>#DIV/0!</v>
      </c>
      <c r="AG313" s="53" t="e">
        <f>+$C$30*'10 - 2013'!BI313</f>
        <v>#DIV/0!</v>
      </c>
      <c r="AH313" s="53" t="e">
        <f>+$C$30*'10 - 2013'!BJ313</f>
        <v>#DIV/0!</v>
      </c>
      <c r="AI313" s="2"/>
    </row>
    <row r="314" spans="1:35">
      <c r="A314" s="63">
        <v>307</v>
      </c>
      <c r="B314" s="53">
        <f>+'10 - 2013'!B314</f>
        <v>0</v>
      </c>
      <c r="C314" s="53" t="e">
        <f>+'10 - 2013'!AE314/'10 - 2013'!BK314</f>
        <v>#DIV/0!</v>
      </c>
      <c r="D314" s="53" t="e">
        <f>+$C$30*'10 - 2013'!AF314</f>
        <v>#DIV/0!</v>
      </c>
      <c r="E314" s="53" t="e">
        <f>+$C$30*'10 - 2013'!AG314</f>
        <v>#DIV/0!</v>
      </c>
      <c r="F314" s="53" t="e">
        <f>+$C$30*'10 - 2013'!AH314</f>
        <v>#DIV/0!</v>
      </c>
      <c r="G314" s="53" t="e">
        <f>+$C$30*'10 - 2013'!AI314</f>
        <v>#DIV/0!</v>
      </c>
      <c r="H314" s="53" t="e">
        <f>+$C$30*'10 - 2013'!AJ314</f>
        <v>#DIV/0!</v>
      </c>
      <c r="I314" s="53" t="e">
        <f>+$C$30*'10 - 2013'!AK314</f>
        <v>#DIV/0!</v>
      </c>
      <c r="J314" s="53" t="e">
        <f>+$C$30*'10 - 2013'!AL314</f>
        <v>#DIV/0!</v>
      </c>
      <c r="K314" s="53" t="e">
        <f>+$C$30*'10 - 2013'!AM314</f>
        <v>#DIV/0!</v>
      </c>
      <c r="L314" s="53" t="e">
        <f>+$C$30*'10 - 2013'!AN314</f>
        <v>#DIV/0!</v>
      </c>
      <c r="M314" s="53" t="e">
        <f>+$C$30*'10 - 2013'!AO314</f>
        <v>#DIV/0!</v>
      </c>
      <c r="N314" s="53" t="e">
        <f>+$C$30*'10 - 2013'!AP314</f>
        <v>#DIV/0!</v>
      </c>
      <c r="O314" s="53" t="e">
        <f>+$C$30*'10 - 2013'!AQ314</f>
        <v>#DIV/0!</v>
      </c>
      <c r="P314" s="53" t="e">
        <f>+$C$30*'10 - 2013'!AR314</f>
        <v>#DIV/0!</v>
      </c>
      <c r="Q314" s="53" t="e">
        <f>+$C$30*'10 - 2013'!AS314</f>
        <v>#DIV/0!</v>
      </c>
      <c r="R314" s="53" t="e">
        <f>+$C$30*'10 - 2013'!AT314</f>
        <v>#DIV/0!</v>
      </c>
      <c r="S314" s="53" t="e">
        <f>+$C$30*'10 - 2013'!AU314</f>
        <v>#DIV/0!</v>
      </c>
      <c r="T314" s="53" t="e">
        <f>+$C$30*'10 - 2013'!AV314</f>
        <v>#DIV/0!</v>
      </c>
      <c r="U314" s="53" t="e">
        <f>+$C$30*'10 - 2013'!AW314</f>
        <v>#DIV/0!</v>
      </c>
      <c r="V314" s="53" t="e">
        <f>+$C$30*'10 - 2013'!AX314</f>
        <v>#DIV/0!</v>
      </c>
      <c r="W314" s="53" t="e">
        <f>+$C$30*'10 - 2013'!AY314</f>
        <v>#DIV/0!</v>
      </c>
      <c r="X314" s="53" t="e">
        <f>+$C$30*'10 - 2013'!AZ314</f>
        <v>#DIV/0!</v>
      </c>
      <c r="Y314" s="53" t="e">
        <f>+$C$30*'10 - 2013'!BA314</f>
        <v>#DIV/0!</v>
      </c>
      <c r="Z314" s="53" t="e">
        <f>+$C$30*'10 - 2013'!BB314</f>
        <v>#DIV/0!</v>
      </c>
      <c r="AA314" s="53" t="e">
        <f>+$C$30*'10 - 2013'!BC314</f>
        <v>#DIV/0!</v>
      </c>
      <c r="AB314" s="53" t="e">
        <f>+$C$30*'10 - 2013'!BD314</f>
        <v>#DIV/0!</v>
      </c>
      <c r="AC314" s="53" t="e">
        <f>+$C$30*'10 - 2013'!BE314</f>
        <v>#DIV/0!</v>
      </c>
      <c r="AD314" s="53" t="e">
        <f>+$C$30*'10 - 2013'!BF314</f>
        <v>#DIV/0!</v>
      </c>
      <c r="AE314" s="53" t="e">
        <f>+$C$30*'10 - 2013'!BG314</f>
        <v>#DIV/0!</v>
      </c>
      <c r="AF314" s="53" t="e">
        <f>+$C$30*'10 - 2013'!BH314</f>
        <v>#DIV/0!</v>
      </c>
      <c r="AG314" s="53" t="e">
        <f>+$C$30*'10 - 2013'!BI314</f>
        <v>#DIV/0!</v>
      </c>
      <c r="AH314" s="53" t="e">
        <f>+$C$30*'10 - 2013'!BJ314</f>
        <v>#DIV/0!</v>
      </c>
      <c r="AI314" s="2"/>
    </row>
    <row r="315" spans="1:35">
      <c r="A315" s="63">
        <v>308</v>
      </c>
      <c r="B315" s="53">
        <f>+'10 - 2013'!B315</f>
        <v>0</v>
      </c>
      <c r="C315" s="53" t="e">
        <f>+'10 - 2013'!AE315/'10 - 2013'!BK315</f>
        <v>#DIV/0!</v>
      </c>
      <c r="D315" s="53" t="e">
        <f>+$C$30*'10 - 2013'!AF315</f>
        <v>#DIV/0!</v>
      </c>
      <c r="E315" s="53" t="e">
        <f>+$C$30*'10 - 2013'!AG315</f>
        <v>#DIV/0!</v>
      </c>
      <c r="F315" s="53" t="e">
        <f>+$C$30*'10 - 2013'!AH315</f>
        <v>#DIV/0!</v>
      </c>
      <c r="G315" s="53" t="e">
        <f>+$C$30*'10 - 2013'!AI315</f>
        <v>#DIV/0!</v>
      </c>
      <c r="H315" s="53" t="e">
        <f>+$C$30*'10 - 2013'!AJ315</f>
        <v>#DIV/0!</v>
      </c>
      <c r="I315" s="53" t="e">
        <f>+$C$30*'10 - 2013'!AK315</f>
        <v>#DIV/0!</v>
      </c>
      <c r="J315" s="53" t="e">
        <f>+$C$30*'10 - 2013'!AL315</f>
        <v>#DIV/0!</v>
      </c>
      <c r="K315" s="53" t="e">
        <f>+$C$30*'10 - 2013'!AM315</f>
        <v>#DIV/0!</v>
      </c>
      <c r="L315" s="53" t="e">
        <f>+$C$30*'10 - 2013'!AN315</f>
        <v>#DIV/0!</v>
      </c>
      <c r="M315" s="53" t="e">
        <f>+$C$30*'10 - 2013'!AO315</f>
        <v>#DIV/0!</v>
      </c>
      <c r="N315" s="53" t="e">
        <f>+$C$30*'10 - 2013'!AP315</f>
        <v>#DIV/0!</v>
      </c>
      <c r="O315" s="53" t="e">
        <f>+$C$30*'10 - 2013'!AQ315</f>
        <v>#DIV/0!</v>
      </c>
      <c r="P315" s="53" t="e">
        <f>+$C$30*'10 - 2013'!AR315</f>
        <v>#DIV/0!</v>
      </c>
      <c r="Q315" s="53" t="e">
        <f>+$C$30*'10 - 2013'!AS315</f>
        <v>#DIV/0!</v>
      </c>
      <c r="R315" s="53" t="e">
        <f>+$C$30*'10 - 2013'!AT315</f>
        <v>#DIV/0!</v>
      </c>
      <c r="S315" s="53" t="e">
        <f>+$C$30*'10 - 2013'!AU315</f>
        <v>#DIV/0!</v>
      </c>
      <c r="T315" s="53" t="e">
        <f>+$C$30*'10 - 2013'!AV315</f>
        <v>#DIV/0!</v>
      </c>
      <c r="U315" s="53" t="e">
        <f>+$C$30*'10 - 2013'!AW315</f>
        <v>#DIV/0!</v>
      </c>
      <c r="V315" s="53" t="e">
        <f>+$C$30*'10 - 2013'!AX315</f>
        <v>#DIV/0!</v>
      </c>
      <c r="W315" s="53" t="e">
        <f>+$C$30*'10 - 2013'!AY315</f>
        <v>#DIV/0!</v>
      </c>
      <c r="X315" s="53" t="e">
        <f>+$C$30*'10 - 2013'!AZ315</f>
        <v>#DIV/0!</v>
      </c>
      <c r="Y315" s="53" t="e">
        <f>+$C$30*'10 - 2013'!BA315</f>
        <v>#DIV/0!</v>
      </c>
      <c r="Z315" s="53" t="e">
        <f>+$C$30*'10 - 2013'!BB315</f>
        <v>#DIV/0!</v>
      </c>
      <c r="AA315" s="53" t="e">
        <f>+$C$30*'10 - 2013'!BC315</f>
        <v>#DIV/0!</v>
      </c>
      <c r="AB315" s="53" t="e">
        <f>+$C$30*'10 - 2013'!BD315</f>
        <v>#DIV/0!</v>
      </c>
      <c r="AC315" s="53" t="e">
        <f>+$C$30*'10 - 2013'!BE315</f>
        <v>#DIV/0!</v>
      </c>
      <c r="AD315" s="53" t="e">
        <f>+$C$30*'10 - 2013'!BF315</f>
        <v>#DIV/0!</v>
      </c>
      <c r="AE315" s="53" t="e">
        <f>+$C$30*'10 - 2013'!BG315</f>
        <v>#DIV/0!</v>
      </c>
      <c r="AF315" s="53" t="e">
        <f>+$C$30*'10 - 2013'!BH315</f>
        <v>#DIV/0!</v>
      </c>
      <c r="AG315" s="53" t="e">
        <f>+$C$30*'10 - 2013'!BI315</f>
        <v>#DIV/0!</v>
      </c>
      <c r="AH315" s="53" t="e">
        <f>+$C$30*'10 - 2013'!BJ315</f>
        <v>#DIV/0!</v>
      </c>
      <c r="AI315" s="2"/>
    </row>
    <row r="316" spans="1:35">
      <c r="A316" s="63">
        <v>309</v>
      </c>
      <c r="B316" s="53">
        <f>+'10 - 2013'!B316</f>
        <v>0</v>
      </c>
      <c r="C316" s="53" t="e">
        <f>+'10 - 2013'!AE316/'10 - 2013'!BK316</f>
        <v>#DIV/0!</v>
      </c>
      <c r="D316" s="53" t="e">
        <f>+$C$30*'10 - 2013'!AF316</f>
        <v>#DIV/0!</v>
      </c>
      <c r="E316" s="53" t="e">
        <f>+$C$30*'10 - 2013'!AG316</f>
        <v>#DIV/0!</v>
      </c>
      <c r="F316" s="53" t="e">
        <f>+$C$30*'10 - 2013'!AH316</f>
        <v>#DIV/0!</v>
      </c>
      <c r="G316" s="53" t="e">
        <f>+$C$30*'10 - 2013'!AI316</f>
        <v>#DIV/0!</v>
      </c>
      <c r="H316" s="53" t="e">
        <f>+$C$30*'10 - 2013'!AJ316</f>
        <v>#DIV/0!</v>
      </c>
      <c r="I316" s="53" t="e">
        <f>+$C$30*'10 - 2013'!AK316</f>
        <v>#DIV/0!</v>
      </c>
      <c r="J316" s="53" t="e">
        <f>+$C$30*'10 - 2013'!AL316</f>
        <v>#DIV/0!</v>
      </c>
      <c r="K316" s="53" t="e">
        <f>+$C$30*'10 - 2013'!AM316</f>
        <v>#DIV/0!</v>
      </c>
      <c r="L316" s="53" t="e">
        <f>+$C$30*'10 - 2013'!AN316</f>
        <v>#DIV/0!</v>
      </c>
      <c r="M316" s="53" t="e">
        <f>+$C$30*'10 - 2013'!AO316</f>
        <v>#DIV/0!</v>
      </c>
      <c r="N316" s="53" t="e">
        <f>+$C$30*'10 - 2013'!AP316</f>
        <v>#DIV/0!</v>
      </c>
      <c r="O316" s="53" t="e">
        <f>+$C$30*'10 - 2013'!AQ316</f>
        <v>#DIV/0!</v>
      </c>
      <c r="P316" s="53" t="e">
        <f>+$C$30*'10 - 2013'!AR316</f>
        <v>#DIV/0!</v>
      </c>
      <c r="Q316" s="53" t="e">
        <f>+$C$30*'10 - 2013'!AS316</f>
        <v>#DIV/0!</v>
      </c>
      <c r="R316" s="53" t="e">
        <f>+$C$30*'10 - 2013'!AT316</f>
        <v>#DIV/0!</v>
      </c>
      <c r="S316" s="53" t="e">
        <f>+$C$30*'10 - 2013'!AU316</f>
        <v>#DIV/0!</v>
      </c>
      <c r="T316" s="53" t="e">
        <f>+$C$30*'10 - 2013'!AV316</f>
        <v>#DIV/0!</v>
      </c>
      <c r="U316" s="53" t="e">
        <f>+$C$30*'10 - 2013'!AW316</f>
        <v>#DIV/0!</v>
      </c>
      <c r="V316" s="53" t="e">
        <f>+$C$30*'10 - 2013'!AX316</f>
        <v>#DIV/0!</v>
      </c>
      <c r="W316" s="53" t="e">
        <f>+$C$30*'10 - 2013'!AY316</f>
        <v>#DIV/0!</v>
      </c>
      <c r="X316" s="53" t="e">
        <f>+$C$30*'10 - 2013'!AZ316</f>
        <v>#DIV/0!</v>
      </c>
      <c r="Y316" s="53" t="e">
        <f>+$C$30*'10 - 2013'!BA316</f>
        <v>#DIV/0!</v>
      </c>
      <c r="Z316" s="53" t="e">
        <f>+$C$30*'10 - 2013'!BB316</f>
        <v>#DIV/0!</v>
      </c>
      <c r="AA316" s="53" t="e">
        <f>+$C$30*'10 - 2013'!BC316</f>
        <v>#DIV/0!</v>
      </c>
      <c r="AB316" s="53" t="e">
        <f>+$C$30*'10 - 2013'!BD316</f>
        <v>#DIV/0!</v>
      </c>
      <c r="AC316" s="53" t="e">
        <f>+$C$30*'10 - 2013'!BE316</f>
        <v>#DIV/0!</v>
      </c>
      <c r="AD316" s="53" t="e">
        <f>+$C$30*'10 - 2013'!BF316</f>
        <v>#DIV/0!</v>
      </c>
      <c r="AE316" s="53" t="e">
        <f>+$C$30*'10 - 2013'!BG316</f>
        <v>#DIV/0!</v>
      </c>
      <c r="AF316" s="53" t="e">
        <f>+$C$30*'10 - 2013'!BH316</f>
        <v>#DIV/0!</v>
      </c>
      <c r="AG316" s="53" t="e">
        <f>+$C$30*'10 - 2013'!BI316</f>
        <v>#DIV/0!</v>
      </c>
      <c r="AH316" s="53" t="e">
        <f>+$C$30*'10 - 2013'!BJ316</f>
        <v>#DIV/0!</v>
      </c>
      <c r="AI316" s="2"/>
    </row>
    <row r="317" spans="1:35">
      <c r="A317" s="63">
        <v>310</v>
      </c>
      <c r="B317" s="53">
        <f>+'10 - 2013'!B317</f>
        <v>0</v>
      </c>
      <c r="C317" s="53" t="e">
        <f>+'10 - 2013'!AE317/'10 - 2013'!BK317</f>
        <v>#DIV/0!</v>
      </c>
      <c r="D317" s="53" t="e">
        <f>+$C$30*'10 - 2013'!AF317</f>
        <v>#DIV/0!</v>
      </c>
      <c r="E317" s="53" t="e">
        <f>+$C$30*'10 - 2013'!AG317</f>
        <v>#DIV/0!</v>
      </c>
      <c r="F317" s="53" t="e">
        <f>+$C$30*'10 - 2013'!AH317</f>
        <v>#DIV/0!</v>
      </c>
      <c r="G317" s="53" t="e">
        <f>+$C$30*'10 - 2013'!AI317</f>
        <v>#DIV/0!</v>
      </c>
      <c r="H317" s="53" t="e">
        <f>+$C$30*'10 - 2013'!AJ317</f>
        <v>#DIV/0!</v>
      </c>
      <c r="I317" s="53" t="e">
        <f>+$C$30*'10 - 2013'!AK317</f>
        <v>#DIV/0!</v>
      </c>
      <c r="J317" s="53" t="e">
        <f>+$C$30*'10 - 2013'!AL317</f>
        <v>#DIV/0!</v>
      </c>
      <c r="K317" s="53" t="e">
        <f>+$C$30*'10 - 2013'!AM317</f>
        <v>#DIV/0!</v>
      </c>
      <c r="L317" s="53" t="e">
        <f>+$C$30*'10 - 2013'!AN317</f>
        <v>#DIV/0!</v>
      </c>
      <c r="M317" s="53" t="e">
        <f>+$C$30*'10 - 2013'!AO317</f>
        <v>#DIV/0!</v>
      </c>
      <c r="N317" s="53" t="e">
        <f>+$C$30*'10 - 2013'!AP317</f>
        <v>#DIV/0!</v>
      </c>
      <c r="O317" s="53" t="e">
        <f>+$C$30*'10 - 2013'!AQ317</f>
        <v>#DIV/0!</v>
      </c>
      <c r="P317" s="53" t="e">
        <f>+$C$30*'10 - 2013'!AR317</f>
        <v>#DIV/0!</v>
      </c>
      <c r="Q317" s="53" t="e">
        <f>+$C$30*'10 - 2013'!AS317</f>
        <v>#DIV/0!</v>
      </c>
      <c r="R317" s="53" t="e">
        <f>+$C$30*'10 - 2013'!AT317</f>
        <v>#DIV/0!</v>
      </c>
      <c r="S317" s="53" t="e">
        <f>+$C$30*'10 - 2013'!AU317</f>
        <v>#DIV/0!</v>
      </c>
      <c r="T317" s="53" t="e">
        <f>+$C$30*'10 - 2013'!AV317</f>
        <v>#DIV/0!</v>
      </c>
      <c r="U317" s="53" t="e">
        <f>+$C$30*'10 - 2013'!AW317</f>
        <v>#DIV/0!</v>
      </c>
      <c r="V317" s="53" t="e">
        <f>+$C$30*'10 - 2013'!AX317</f>
        <v>#DIV/0!</v>
      </c>
      <c r="W317" s="53" t="e">
        <f>+$C$30*'10 - 2013'!AY317</f>
        <v>#DIV/0!</v>
      </c>
      <c r="X317" s="53" t="e">
        <f>+$C$30*'10 - 2013'!AZ317</f>
        <v>#DIV/0!</v>
      </c>
      <c r="Y317" s="53" t="e">
        <f>+$C$30*'10 - 2013'!BA317</f>
        <v>#DIV/0!</v>
      </c>
      <c r="Z317" s="53" t="e">
        <f>+$C$30*'10 - 2013'!BB317</f>
        <v>#DIV/0!</v>
      </c>
      <c r="AA317" s="53" t="e">
        <f>+$C$30*'10 - 2013'!BC317</f>
        <v>#DIV/0!</v>
      </c>
      <c r="AB317" s="53" t="e">
        <f>+$C$30*'10 - 2013'!BD317</f>
        <v>#DIV/0!</v>
      </c>
      <c r="AC317" s="53" t="e">
        <f>+$C$30*'10 - 2013'!BE317</f>
        <v>#DIV/0!</v>
      </c>
      <c r="AD317" s="53" t="e">
        <f>+$C$30*'10 - 2013'!BF317</f>
        <v>#DIV/0!</v>
      </c>
      <c r="AE317" s="53" t="e">
        <f>+$C$30*'10 - 2013'!BG317</f>
        <v>#DIV/0!</v>
      </c>
      <c r="AF317" s="53" t="e">
        <f>+$C$30*'10 - 2013'!BH317</f>
        <v>#DIV/0!</v>
      </c>
      <c r="AG317" s="53" t="e">
        <f>+$C$30*'10 - 2013'!BI317</f>
        <v>#DIV/0!</v>
      </c>
      <c r="AH317" s="53" t="e">
        <f>+$C$30*'10 - 2013'!BJ317</f>
        <v>#DIV/0!</v>
      </c>
      <c r="AI317" s="2"/>
    </row>
    <row r="318" spans="1:35">
      <c r="A318" s="63">
        <v>311</v>
      </c>
      <c r="B318" s="53">
        <f>+'10 - 2013'!B318</f>
        <v>0</v>
      </c>
      <c r="C318" s="53" t="e">
        <f>+'10 - 2013'!AE318/'10 - 2013'!BK318</f>
        <v>#DIV/0!</v>
      </c>
      <c r="D318" s="53" t="e">
        <f>+$C$30*'10 - 2013'!AF318</f>
        <v>#DIV/0!</v>
      </c>
      <c r="E318" s="53" t="e">
        <f>+$C$30*'10 - 2013'!AG318</f>
        <v>#DIV/0!</v>
      </c>
      <c r="F318" s="53" t="e">
        <f>+$C$30*'10 - 2013'!AH318</f>
        <v>#DIV/0!</v>
      </c>
      <c r="G318" s="53" t="e">
        <f>+$C$30*'10 - 2013'!AI318</f>
        <v>#DIV/0!</v>
      </c>
      <c r="H318" s="53" t="e">
        <f>+$C$30*'10 - 2013'!AJ318</f>
        <v>#DIV/0!</v>
      </c>
      <c r="I318" s="53" t="e">
        <f>+$C$30*'10 - 2013'!AK318</f>
        <v>#DIV/0!</v>
      </c>
      <c r="J318" s="53" t="e">
        <f>+$C$30*'10 - 2013'!AL318</f>
        <v>#DIV/0!</v>
      </c>
      <c r="K318" s="53" t="e">
        <f>+$C$30*'10 - 2013'!AM318</f>
        <v>#DIV/0!</v>
      </c>
      <c r="L318" s="53" t="e">
        <f>+$C$30*'10 - 2013'!AN318</f>
        <v>#DIV/0!</v>
      </c>
      <c r="M318" s="53" t="e">
        <f>+$C$30*'10 - 2013'!AO318</f>
        <v>#DIV/0!</v>
      </c>
      <c r="N318" s="53" t="e">
        <f>+$C$30*'10 - 2013'!AP318</f>
        <v>#DIV/0!</v>
      </c>
      <c r="O318" s="53" t="e">
        <f>+$C$30*'10 - 2013'!AQ318</f>
        <v>#DIV/0!</v>
      </c>
      <c r="P318" s="53" t="e">
        <f>+$C$30*'10 - 2013'!AR318</f>
        <v>#DIV/0!</v>
      </c>
      <c r="Q318" s="53" t="e">
        <f>+$C$30*'10 - 2013'!AS318</f>
        <v>#DIV/0!</v>
      </c>
      <c r="R318" s="53" t="e">
        <f>+$C$30*'10 - 2013'!AT318</f>
        <v>#DIV/0!</v>
      </c>
      <c r="S318" s="53" t="e">
        <f>+$C$30*'10 - 2013'!AU318</f>
        <v>#DIV/0!</v>
      </c>
      <c r="T318" s="53" t="e">
        <f>+$C$30*'10 - 2013'!AV318</f>
        <v>#DIV/0!</v>
      </c>
      <c r="U318" s="53" t="e">
        <f>+$C$30*'10 - 2013'!AW318</f>
        <v>#DIV/0!</v>
      </c>
      <c r="V318" s="53" t="e">
        <f>+$C$30*'10 - 2013'!AX318</f>
        <v>#DIV/0!</v>
      </c>
      <c r="W318" s="53" t="e">
        <f>+$C$30*'10 - 2013'!AY318</f>
        <v>#DIV/0!</v>
      </c>
      <c r="X318" s="53" t="e">
        <f>+$C$30*'10 - 2013'!AZ318</f>
        <v>#DIV/0!</v>
      </c>
      <c r="Y318" s="53" t="e">
        <f>+$C$30*'10 - 2013'!BA318</f>
        <v>#DIV/0!</v>
      </c>
      <c r="Z318" s="53" t="e">
        <f>+$C$30*'10 - 2013'!BB318</f>
        <v>#DIV/0!</v>
      </c>
      <c r="AA318" s="53" t="e">
        <f>+$C$30*'10 - 2013'!BC318</f>
        <v>#DIV/0!</v>
      </c>
      <c r="AB318" s="53" t="e">
        <f>+$C$30*'10 - 2013'!BD318</f>
        <v>#DIV/0!</v>
      </c>
      <c r="AC318" s="53" t="e">
        <f>+$C$30*'10 - 2013'!BE318</f>
        <v>#DIV/0!</v>
      </c>
      <c r="AD318" s="53" t="e">
        <f>+$C$30*'10 - 2013'!BF318</f>
        <v>#DIV/0!</v>
      </c>
      <c r="AE318" s="53" t="e">
        <f>+$C$30*'10 - 2013'!BG318</f>
        <v>#DIV/0!</v>
      </c>
      <c r="AF318" s="53" t="e">
        <f>+$C$30*'10 - 2013'!BH318</f>
        <v>#DIV/0!</v>
      </c>
      <c r="AG318" s="53" t="e">
        <f>+$C$30*'10 - 2013'!BI318</f>
        <v>#DIV/0!</v>
      </c>
      <c r="AH318" s="53" t="e">
        <f>+$C$30*'10 - 2013'!BJ318</f>
        <v>#DIV/0!</v>
      </c>
      <c r="AI318" s="2"/>
    </row>
    <row r="319" spans="1:35">
      <c r="A319" s="63">
        <v>312</v>
      </c>
      <c r="B319" s="53">
        <f>+'10 - 2013'!B319</f>
        <v>0</v>
      </c>
      <c r="C319" s="53" t="e">
        <f>+'10 - 2013'!AE319/'10 - 2013'!BK319</f>
        <v>#DIV/0!</v>
      </c>
      <c r="D319" s="53" t="e">
        <f>+$C$30*'10 - 2013'!AF319</f>
        <v>#DIV/0!</v>
      </c>
      <c r="E319" s="53" t="e">
        <f>+$C$30*'10 - 2013'!AG319</f>
        <v>#DIV/0!</v>
      </c>
      <c r="F319" s="53" t="e">
        <f>+$C$30*'10 - 2013'!AH319</f>
        <v>#DIV/0!</v>
      </c>
      <c r="G319" s="53" t="e">
        <f>+$C$30*'10 - 2013'!AI319</f>
        <v>#DIV/0!</v>
      </c>
      <c r="H319" s="53" t="e">
        <f>+$C$30*'10 - 2013'!AJ319</f>
        <v>#DIV/0!</v>
      </c>
      <c r="I319" s="53" t="e">
        <f>+$C$30*'10 - 2013'!AK319</f>
        <v>#DIV/0!</v>
      </c>
      <c r="J319" s="53" t="e">
        <f>+$C$30*'10 - 2013'!AL319</f>
        <v>#DIV/0!</v>
      </c>
      <c r="K319" s="53" t="e">
        <f>+$C$30*'10 - 2013'!AM319</f>
        <v>#DIV/0!</v>
      </c>
      <c r="L319" s="53" t="e">
        <f>+$C$30*'10 - 2013'!AN319</f>
        <v>#DIV/0!</v>
      </c>
      <c r="M319" s="53" t="e">
        <f>+$C$30*'10 - 2013'!AO319</f>
        <v>#DIV/0!</v>
      </c>
      <c r="N319" s="53" t="e">
        <f>+$C$30*'10 - 2013'!AP319</f>
        <v>#DIV/0!</v>
      </c>
      <c r="O319" s="53" t="e">
        <f>+$C$30*'10 - 2013'!AQ319</f>
        <v>#DIV/0!</v>
      </c>
      <c r="P319" s="53" t="e">
        <f>+$C$30*'10 - 2013'!AR319</f>
        <v>#DIV/0!</v>
      </c>
      <c r="Q319" s="53" t="e">
        <f>+$C$30*'10 - 2013'!AS319</f>
        <v>#DIV/0!</v>
      </c>
      <c r="R319" s="53" t="e">
        <f>+$C$30*'10 - 2013'!AT319</f>
        <v>#DIV/0!</v>
      </c>
      <c r="S319" s="53" t="e">
        <f>+$C$30*'10 - 2013'!AU319</f>
        <v>#DIV/0!</v>
      </c>
      <c r="T319" s="53" t="e">
        <f>+$C$30*'10 - 2013'!AV319</f>
        <v>#DIV/0!</v>
      </c>
      <c r="U319" s="53" t="e">
        <f>+$C$30*'10 - 2013'!AW319</f>
        <v>#DIV/0!</v>
      </c>
      <c r="V319" s="53" t="e">
        <f>+$C$30*'10 - 2013'!AX319</f>
        <v>#DIV/0!</v>
      </c>
      <c r="W319" s="53" t="e">
        <f>+$C$30*'10 - 2013'!AY319</f>
        <v>#DIV/0!</v>
      </c>
      <c r="X319" s="53" t="e">
        <f>+$C$30*'10 - 2013'!AZ319</f>
        <v>#DIV/0!</v>
      </c>
      <c r="Y319" s="53" t="e">
        <f>+$C$30*'10 - 2013'!BA319</f>
        <v>#DIV/0!</v>
      </c>
      <c r="Z319" s="53" t="e">
        <f>+$C$30*'10 - 2013'!BB319</f>
        <v>#DIV/0!</v>
      </c>
      <c r="AA319" s="53" t="e">
        <f>+$C$30*'10 - 2013'!BC319</f>
        <v>#DIV/0!</v>
      </c>
      <c r="AB319" s="53" t="e">
        <f>+$C$30*'10 - 2013'!BD319</f>
        <v>#DIV/0!</v>
      </c>
      <c r="AC319" s="53" t="e">
        <f>+$C$30*'10 - 2013'!BE319</f>
        <v>#DIV/0!</v>
      </c>
      <c r="AD319" s="53" t="e">
        <f>+$C$30*'10 - 2013'!BF319</f>
        <v>#DIV/0!</v>
      </c>
      <c r="AE319" s="53" t="e">
        <f>+$C$30*'10 - 2013'!BG319</f>
        <v>#DIV/0!</v>
      </c>
      <c r="AF319" s="53" t="e">
        <f>+$C$30*'10 - 2013'!BH319</f>
        <v>#DIV/0!</v>
      </c>
      <c r="AG319" s="53" t="e">
        <f>+$C$30*'10 - 2013'!BI319</f>
        <v>#DIV/0!</v>
      </c>
      <c r="AH319" s="53" t="e">
        <f>+$C$30*'10 - 2013'!BJ319</f>
        <v>#DIV/0!</v>
      </c>
      <c r="AI319" s="2"/>
    </row>
    <row r="320" spans="1:35">
      <c r="A320" s="63">
        <v>313</v>
      </c>
      <c r="B320" s="53">
        <f>+'10 - 2013'!B320</f>
        <v>0</v>
      </c>
      <c r="C320" s="53" t="e">
        <f>+'10 - 2013'!AE320/'10 - 2013'!BK320</f>
        <v>#DIV/0!</v>
      </c>
      <c r="D320" s="53" t="e">
        <f>+$C$30*'10 - 2013'!AF320</f>
        <v>#DIV/0!</v>
      </c>
      <c r="E320" s="53" t="e">
        <f>+$C$30*'10 - 2013'!AG320</f>
        <v>#DIV/0!</v>
      </c>
      <c r="F320" s="53" t="e">
        <f>+$C$30*'10 - 2013'!AH320</f>
        <v>#DIV/0!</v>
      </c>
      <c r="G320" s="53" t="e">
        <f>+$C$30*'10 - 2013'!AI320</f>
        <v>#DIV/0!</v>
      </c>
      <c r="H320" s="53" t="e">
        <f>+$C$30*'10 - 2013'!AJ320</f>
        <v>#DIV/0!</v>
      </c>
      <c r="I320" s="53" t="e">
        <f>+$C$30*'10 - 2013'!AK320</f>
        <v>#DIV/0!</v>
      </c>
      <c r="J320" s="53" t="e">
        <f>+$C$30*'10 - 2013'!AL320</f>
        <v>#DIV/0!</v>
      </c>
      <c r="K320" s="53" t="e">
        <f>+$C$30*'10 - 2013'!AM320</f>
        <v>#DIV/0!</v>
      </c>
      <c r="L320" s="53" t="e">
        <f>+$C$30*'10 - 2013'!AN320</f>
        <v>#DIV/0!</v>
      </c>
      <c r="M320" s="53" t="e">
        <f>+$C$30*'10 - 2013'!AO320</f>
        <v>#DIV/0!</v>
      </c>
      <c r="N320" s="53" t="e">
        <f>+$C$30*'10 - 2013'!AP320</f>
        <v>#DIV/0!</v>
      </c>
      <c r="O320" s="53" t="e">
        <f>+$C$30*'10 - 2013'!AQ320</f>
        <v>#DIV/0!</v>
      </c>
      <c r="P320" s="53" t="e">
        <f>+$C$30*'10 - 2013'!AR320</f>
        <v>#DIV/0!</v>
      </c>
      <c r="Q320" s="53" t="e">
        <f>+$C$30*'10 - 2013'!AS320</f>
        <v>#DIV/0!</v>
      </c>
      <c r="R320" s="53" t="e">
        <f>+$C$30*'10 - 2013'!AT320</f>
        <v>#DIV/0!</v>
      </c>
      <c r="S320" s="53" t="e">
        <f>+$C$30*'10 - 2013'!AU320</f>
        <v>#DIV/0!</v>
      </c>
      <c r="T320" s="53" t="e">
        <f>+$C$30*'10 - 2013'!AV320</f>
        <v>#DIV/0!</v>
      </c>
      <c r="U320" s="53" t="e">
        <f>+$C$30*'10 - 2013'!AW320</f>
        <v>#DIV/0!</v>
      </c>
      <c r="V320" s="53" t="e">
        <f>+$C$30*'10 - 2013'!AX320</f>
        <v>#DIV/0!</v>
      </c>
      <c r="W320" s="53" t="e">
        <f>+$C$30*'10 - 2013'!AY320</f>
        <v>#DIV/0!</v>
      </c>
      <c r="X320" s="53" t="e">
        <f>+$C$30*'10 - 2013'!AZ320</f>
        <v>#DIV/0!</v>
      </c>
      <c r="Y320" s="53" t="e">
        <f>+$C$30*'10 - 2013'!BA320</f>
        <v>#DIV/0!</v>
      </c>
      <c r="Z320" s="53" t="e">
        <f>+$C$30*'10 - 2013'!BB320</f>
        <v>#DIV/0!</v>
      </c>
      <c r="AA320" s="53" t="e">
        <f>+$C$30*'10 - 2013'!BC320</f>
        <v>#DIV/0!</v>
      </c>
      <c r="AB320" s="53" t="e">
        <f>+$C$30*'10 - 2013'!BD320</f>
        <v>#DIV/0!</v>
      </c>
      <c r="AC320" s="53" t="e">
        <f>+$C$30*'10 - 2013'!BE320</f>
        <v>#DIV/0!</v>
      </c>
      <c r="AD320" s="53" t="e">
        <f>+$C$30*'10 - 2013'!BF320</f>
        <v>#DIV/0!</v>
      </c>
      <c r="AE320" s="53" t="e">
        <f>+$C$30*'10 - 2013'!BG320</f>
        <v>#DIV/0!</v>
      </c>
      <c r="AF320" s="53" t="e">
        <f>+$C$30*'10 - 2013'!BH320</f>
        <v>#DIV/0!</v>
      </c>
      <c r="AG320" s="53" t="e">
        <f>+$C$30*'10 - 2013'!BI320</f>
        <v>#DIV/0!</v>
      </c>
      <c r="AH320" s="53" t="e">
        <f>+$C$30*'10 - 2013'!BJ320</f>
        <v>#DIV/0!</v>
      </c>
      <c r="AI320" s="2"/>
    </row>
    <row r="321" spans="1:35">
      <c r="A321" s="63">
        <v>314</v>
      </c>
      <c r="B321" s="53">
        <f>+'10 - 2013'!B321</f>
        <v>0</v>
      </c>
      <c r="C321" s="53" t="e">
        <f>+'10 - 2013'!AE321/'10 - 2013'!BK321</f>
        <v>#DIV/0!</v>
      </c>
      <c r="D321" s="53" t="e">
        <f>+$C$30*'10 - 2013'!AF321</f>
        <v>#DIV/0!</v>
      </c>
      <c r="E321" s="53" t="e">
        <f>+$C$30*'10 - 2013'!AG321</f>
        <v>#DIV/0!</v>
      </c>
      <c r="F321" s="53" t="e">
        <f>+$C$30*'10 - 2013'!AH321</f>
        <v>#DIV/0!</v>
      </c>
      <c r="G321" s="53" t="e">
        <f>+$C$30*'10 - 2013'!AI321</f>
        <v>#DIV/0!</v>
      </c>
      <c r="H321" s="53" t="e">
        <f>+$C$30*'10 - 2013'!AJ321</f>
        <v>#DIV/0!</v>
      </c>
      <c r="I321" s="53" t="e">
        <f>+$C$30*'10 - 2013'!AK321</f>
        <v>#DIV/0!</v>
      </c>
      <c r="J321" s="53" t="e">
        <f>+$C$30*'10 - 2013'!AL321</f>
        <v>#DIV/0!</v>
      </c>
      <c r="K321" s="53" t="e">
        <f>+$C$30*'10 - 2013'!AM321</f>
        <v>#DIV/0!</v>
      </c>
      <c r="L321" s="53" t="e">
        <f>+$C$30*'10 - 2013'!AN321</f>
        <v>#DIV/0!</v>
      </c>
      <c r="M321" s="53" t="e">
        <f>+$C$30*'10 - 2013'!AO321</f>
        <v>#DIV/0!</v>
      </c>
      <c r="N321" s="53" t="e">
        <f>+$C$30*'10 - 2013'!AP321</f>
        <v>#DIV/0!</v>
      </c>
      <c r="O321" s="53" t="e">
        <f>+$C$30*'10 - 2013'!AQ321</f>
        <v>#DIV/0!</v>
      </c>
      <c r="P321" s="53" t="e">
        <f>+$C$30*'10 - 2013'!AR321</f>
        <v>#DIV/0!</v>
      </c>
      <c r="Q321" s="53" t="e">
        <f>+$C$30*'10 - 2013'!AS321</f>
        <v>#DIV/0!</v>
      </c>
      <c r="R321" s="53" t="e">
        <f>+$C$30*'10 - 2013'!AT321</f>
        <v>#DIV/0!</v>
      </c>
      <c r="S321" s="53" t="e">
        <f>+$C$30*'10 - 2013'!AU321</f>
        <v>#DIV/0!</v>
      </c>
      <c r="T321" s="53" t="e">
        <f>+$C$30*'10 - 2013'!AV321</f>
        <v>#DIV/0!</v>
      </c>
      <c r="U321" s="53" t="e">
        <f>+$C$30*'10 - 2013'!AW321</f>
        <v>#DIV/0!</v>
      </c>
      <c r="V321" s="53" t="e">
        <f>+$C$30*'10 - 2013'!AX321</f>
        <v>#DIV/0!</v>
      </c>
      <c r="W321" s="53" t="e">
        <f>+$C$30*'10 - 2013'!AY321</f>
        <v>#DIV/0!</v>
      </c>
      <c r="X321" s="53" t="e">
        <f>+$C$30*'10 - 2013'!AZ321</f>
        <v>#DIV/0!</v>
      </c>
      <c r="Y321" s="53" t="e">
        <f>+$C$30*'10 - 2013'!BA321</f>
        <v>#DIV/0!</v>
      </c>
      <c r="Z321" s="53" t="e">
        <f>+$C$30*'10 - 2013'!BB321</f>
        <v>#DIV/0!</v>
      </c>
      <c r="AA321" s="53" t="e">
        <f>+$C$30*'10 - 2013'!BC321</f>
        <v>#DIV/0!</v>
      </c>
      <c r="AB321" s="53" t="e">
        <f>+$C$30*'10 - 2013'!BD321</f>
        <v>#DIV/0!</v>
      </c>
      <c r="AC321" s="53" t="e">
        <f>+$C$30*'10 - 2013'!BE321</f>
        <v>#DIV/0!</v>
      </c>
      <c r="AD321" s="53" t="e">
        <f>+$C$30*'10 - 2013'!BF321</f>
        <v>#DIV/0!</v>
      </c>
      <c r="AE321" s="53" t="e">
        <f>+$C$30*'10 - 2013'!BG321</f>
        <v>#DIV/0!</v>
      </c>
      <c r="AF321" s="53" t="e">
        <f>+$C$30*'10 - 2013'!BH321</f>
        <v>#DIV/0!</v>
      </c>
      <c r="AG321" s="53" t="e">
        <f>+$C$30*'10 - 2013'!BI321</f>
        <v>#DIV/0!</v>
      </c>
      <c r="AH321" s="53" t="e">
        <f>+$C$30*'10 - 2013'!BJ321</f>
        <v>#DIV/0!</v>
      </c>
      <c r="AI321" s="2"/>
    </row>
    <row r="322" spans="1:35">
      <c r="A322" s="63">
        <v>315</v>
      </c>
      <c r="B322" s="53">
        <f>+'10 - 2013'!B322</f>
        <v>0</v>
      </c>
      <c r="C322" s="53" t="e">
        <f>+'10 - 2013'!AE322/'10 - 2013'!BK322</f>
        <v>#DIV/0!</v>
      </c>
      <c r="D322" s="53" t="e">
        <f>+$C$30*'10 - 2013'!AF322</f>
        <v>#DIV/0!</v>
      </c>
      <c r="E322" s="53" t="e">
        <f>+$C$30*'10 - 2013'!AG322</f>
        <v>#DIV/0!</v>
      </c>
      <c r="F322" s="53" t="e">
        <f>+$C$30*'10 - 2013'!AH322</f>
        <v>#DIV/0!</v>
      </c>
      <c r="G322" s="53" t="e">
        <f>+$C$30*'10 - 2013'!AI322</f>
        <v>#DIV/0!</v>
      </c>
      <c r="H322" s="53" t="e">
        <f>+$C$30*'10 - 2013'!AJ322</f>
        <v>#DIV/0!</v>
      </c>
      <c r="I322" s="53" t="e">
        <f>+$C$30*'10 - 2013'!AK322</f>
        <v>#DIV/0!</v>
      </c>
      <c r="J322" s="53" t="e">
        <f>+$C$30*'10 - 2013'!AL322</f>
        <v>#DIV/0!</v>
      </c>
      <c r="K322" s="53" t="e">
        <f>+$C$30*'10 - 2013'!AM322</f>
        <v>#DIV/0!</v>
      </c>
      <c r="L322" s="53" t="e">
        <f>+$C$30*'10 - 2013'!AN322</f>
        <v>#DIV/0!</v>
      </c>
      <c r="M322" s="53" t="e">
        <f>+$C$30*'10 - 2013'!AO322</f>
        <v>#DIV/0!</v>
      </c>
      <c r="N322" s="53" t="e">
        <f>+$C$30*'10 - 2013'!AP322</f>
        <v>#DIV/0!</v>
      </c>
      <c r="O322" s="53" t="e">
        <f>+$C$30*'10 - 2013'!AQ322</f>
        <v>#DIV/0!</v>
      </c>
      <c r="P322" s="53" t="e">
        <f>+$C$30*'10 - 2013'!AR322</f>
        <v>#DIV/0!</v>
      </c>
      <c r="Q322" s="53" t="e">
        <f>+$C$30*'10 - 2013'!AS322</f>
        <v>#DIV/0!</v>
      </c>
      <c r="R322" s="53" t="e">
        <f>+$C$30*'10 - 2013'!AT322</f>
        <v>#DIV/0!</v>
      </c>
      <c r="S322" s="53" t="e">
        <f>+$C$30*'10 - 2013'!AU322</f>
        <v>#DIV/0!</v>
      </c>
      <c r="T322" s="53" t="e">
        <f>+$C$30*'10 - 2013'!AV322</f>
        <v>#DIV/0!</v>
      </c>
      <c r="U322" s="53" t="e">
        <f>+$C$30*'10 - 2013'!AW322</f>
        <v>#DIV/0!</v>
      </c>
      <c r="V322" s="53" t="e">
        <f>+$C$30*'10 - 2013'!AX322</f>
        <v>#DIV/0!</v>
      </c>
      <c r="W322" s="53" t="e">
        <f>+$C$30*'10 - 2013'!AY322</f>
        <v>#DIV/0!</v>
      </c>
      <c r="X322" s="53" t="e">
        <f>+$C$30*'10 - 2013'!AZ322</f>
        <v>#DIV/0!</v>
      </c>
      <c r="Y322" s="53" t="e">
        <f>+$C$30*'10 - 2013'!BA322</f>
        <v>#DIV/0!</v>
      </c>
      <c r="Z322" s="53" t="e">
        <f>+$C$30*'10 - 2013'!BB322</f>
        <v>#DIV/0!</v>
      </c>
      <c r="AA322" s="53" t="e">
        <f>+$C$30*'10 - 2013'!BC322</f>
        <v>#DIV/0!</v>
      </c>
      <c r="AB322" s="53" t="e">
        <f>+$C$30*'10 - 2013'!BD322</f>
        <v>#DIV/0!</v>
      </c>
      <c r="AC322" s="53" t="e">
        <f>+$C$30*'10 - 2013'!BE322</f>
        <v>#DIV/0!</v>
      </c>
      <c r="AD322" s="53" t="e">
        <f>+$C$30*'10 - 2013'!BF322</f>
        <v>#DIV/0!</v>
      </c>
      <c r="AE322" s="53" t="e">
        <f>+$C$30*'10 - 2013'!BG322</f>
        <v>#DIV/0!</v>
      </c>
      <c r="AF322" s="53" t="e">
        <f>+$C$30*'10 - 2013'!BH322</f>
        <v>#DIV/0!</v>
      </c>
      <c r="AG322" s="53" t="e">
        <f>+$C$30*'10 - 2013'!BI322</f>
        <v>#DIV/0!</v>
      </c>
      <c r="AH322" s="53" t="e">
        <f>+$C$30*'10 - 2013'!BJ322</f>
        <v>#DIV/0!</v>
      </c>
      <c r="AI322" s="2"/>
    </row>
    <row r="323" spans="1:35">
      <c r="A323" s="63">
        <v>316</v>
      </c>
      <c r="B323" s="53">
        <f>+'10 - 2013'!B323</f>
        <v>0</v>
      </c>
      <c r="C323" s="53" t="e">
        <f>+'10 - 2013'!AE323/'10 - 2013'!BK323</f>
        <v>#DIV/0!</v>
      </c>
      <c r="D323" s="53" t="e">
        <f>+$C$30*'10 - 2013'!AF323</f>
        <v>#DIV/0!</v>
      </c>
      <c r="E323" s="53" t="e">
        <f>+$C$30*'10 - 2013'!AG323</f>
        <v>#DIV/0!</v>
      </c>
      <c r="F323" s="53" t="e">
        <f>+$C$30*'10 - 2013'!AH323</f>
        <v>#DIV/0!</v>
      </c>
      <c r="G323" s="53" t="e">
        <f>+$C$30*'10 - 2013'!AI323</f>
        <v>#DIV/0!</v>
      </c>
      <c r="H323" s="53" t="e">
        <f>+$C$30*'10 - 2013'!AJ323</f>
        <v>#DIV/0!</v>
      </c>
      <c r="I323" s="53" t="e">
        <f>+$C$30*'10 - 2013'!AK323</f>
        <v>#DIV/0!</v>
      </c>
      <c r="J323" s="53" t="e">
        <f>+$C$30*'10 - 2013'!AL323</f>
        <v>#DIV/0!</v>
      </c>
      <c r="K323" s="53" t="e">
        <f>+$C$30*'10 - 2013'!AM323</f>
        <v>#DIV/0!</v>
      </c>
      <c r="L323" s="53" t="e">
        <f>+$C$30*'10 - 2013'!AN323</f>
        <v>#DIV/0!</v>
      </c>
      <c r="M323" s="53" t="e">
        <f>+$C$30*'10 - 2013'!AO323</f>
        <v>#DIV/0!</v>
      </c>
      <c r="N323" s="53" t="e">
        <f>+$C$30*'10 - 2013'!AP323</f>
        <v>#DIV/0!</v>
      </c>
      <c r="O323" s="53" t="e">
        <f>+$C$30*'10 - 2013'!AQ323</f>
        <v>#DIV/0!</v>
      </c>
      <c r="P323" s="53" t="e">
        <f>+$C$30*'10 - 2013'!AR323</f>
        <v>#DIV/0!</v>
      </c>
      <c r="Q323" s="53" t="e">
        <f>+$C$30*'10 - 2013'!AS323</f>
        <v>#DIV/0!</v>
      </c>
      <c r="R323" s="53" t="e">
        <f>+$C$30*'10 - 2013'!AT323</f>
        <v>#DIV/0!</v>
      </c>
      <c r="S323" s="53" t="e">
        <f>+$C$30*'10 - 2013'!AU323</f>
        <v>#DIV/0!</v>
      </c>
      <c r="T323" s="53" t="e">
        <f>+$C$30*'10 - 2013'!AV323</f>
        <v>#DIV/0!</v>
      </c>
      <c r="U323" s="53" t="e">
        <f>+$C$30*'10 - 2013'!AW323</f>
        <v>#DIV/0!</v>
      </c>
      <c r="V323" s="53" t="e">
        <f>+$C$30*'10 - 2013'!AX323</f>
        <v>#DIV/0!</v>
      </c>
      <c r="W323" s="53" t="e">
        <f>+$C$30*'10 - 2013'!AY323</f>
        <v>#DIV/0!</v>
      </c>
      <c r="X323" s="53" t="e">
        <f>+$C$30*'10 - 2013'!AZ323</f>
        <v>#DIV/0!</v>
      </c>
      <c r="Y323" s="53" t="e">
        <f>+$C$30*'10 - 2013'!BA323</f>
        <v>#DIV/0!</v>
      </c>
      <c r="Z323" s="53" t="e">
        <f>+$C$30*'10 - 2013'!BB323</f>
        <v>#DIV/0!</v>
      </c>
      <c r="AA323" s="53" t="e">
        <f>+$C$30*'10 - 2013'!BC323</f>
        <v>#DIV/0!</v>
      </c>
      <c r="AB323" s="53" t="e">
        <f>+$C$30*'10 - 2013'!BD323</f>
        <v>#DIV/0!</v>
      </c>
      <c r="AC323" s="53" t="e">
        <f>+$C$30*'10 - 2013'!BE323</f>
        <v>#DIV/0!</v>
      </c>
      <c r="AD323" s="53" t="e">
        <f>+$C$30*'10 - 2013'!BF323</f>
        <v>#DIV/0!</v>
      </c>
      <c r="AE323" s="53" t="e">
        <f>+$C$30*'10 - 2013'!BG323</f>
        <v>#DIV/0!</v>
      </c>
      <c r="AF323" s="53" t="e">
        <f>+$C$30*'10 - 2013'!BH323</f>
        <v>#DIV/0!</v>
      </c>
      <c r="AG323" s="53" t="e">
        <f>+$C$30*'10 - 2013'!BI323</f>
        <v>#DIV/0!</v>
      </c>
      <c r="AH323" s="53" t="e">
        <f>+$C$30*'10 - 2013'!BJ323</f>
        <v>#DIV/0!</v>
      </c>
      <c r="AI323" s="2"/>
    </row>
    <row r="324" spans="1:35">
      <c r="A324" s="63">
        <v>317</v>
      </c>
      <c r="B324" s="53">
        <f>+'10 - 2013'!B324</f>
        <v>0</v>
      </c>
      <c r="C324" s="53" t="e">
        <f>+'10 - 2013'!AE324/'10 - 2013'!BK324</f>
        <v>#DIV/0!</v>
      </c>
      <c r="D324" s="53" t="e">
        <f>+$C$30*'10 - 2013'!AF324</f>
        <v>#DIV/0!</v>
      </c>
      <c r="E324" s="53" t="e">
        <f>+$C$30*'10 - 2013'!AG324</f>
        <v>#DIV/0!</v>
      </c>
      <c r="F324" s="53" t="e">
        <f>+$C$30*'10 - 2013'!AH324</f>
        <v>#DIV/0!</v>
      </c>
      <c r="G324" s="53" t="e">
        <f>+$C$30*'10 - 2013'!AI324</f>
        <v>#DIV/0!</v>
      </c>
      <c r="H324" s="53" t="e">
        <f>+$C$30*'10 - 2013'!AJ324</f>
        <v>#DIV/0!</v>
      </c>
      <c r="I324" s="53" t="e">
        <f>+$C$30*'10 - 2013'!AK324</f>
        <v>#DIV/0!</v>
      </c>
      <c r="J324" s="53" t="e">
        <f>+$C$30*'10 - 2013'!AL324</f>
        <v>#DIV/0!</v>
      </c>
      <c r="K324" s="53" t="e">
        <f>+$C$30*'10 - 2013'!AM324</f>
        <v>#DIV/0!</v>
      </c>
      <c r="L324" s="53" t="e">
        <f>+$C$30*'10 - 2013'!AN324</f>
        <v>#DIV/0!</v>
      </c>
      <c r="M324" s="53" t="e">
        <f>+$C$30*'10 - 2013'!AO324</f>
        <v>#DIV/0!</v>
      </c>
      <c r="N324" s="53" t="e">
        <f>+$C$30*'10 - 2013'!AP324</f>
        <v>#DIV/0!</v>
      </c>
      <c r="O324" s="53" t="e">
        <f>+$C$30*'10 - 2013'!AQ324</f>
        <v>#DIV/0!</v>
      </c>
      <c r="P324" s="53" t="e">
        <f>+$C$30*'10 - 2013'!AR324</f>
        <v>#DIV/0!</v>
      </c>
      <c r="Q324" s="53" t="e">
        <f>+$C$30*'10 - 2013'!AS324</f>
        <v>#DIV/0!</v>
      </c>
      <c r="R324" s="53" t="e">
        <f>+$C$30*'10 - 2013'!AT324</f>
        <v>#DIV/0!</v>
      </c>
      <c r="S324" s="53" t="e">
        <f>+$C$30*'10 - 2013'!AU324</f>
        <v>#DIV/0!</v>
      </c>
      <c r="T324" s="53" t="e">
        <f>+$C$30*'10 - 2013'!AV324</f>
        <v>#DIV/0!</v>
      </c>
      <c r="U324" s="53" t="e">
        <f>+$C$30*'10 - 2013'!AW324</f>
        <v>#DIV/0!</v>
      </c>
      <c r="V324" s="53" t="e">
        <f>+$C$30*'10 - 2013'!AX324</f>
        <v>#DIV/0!</v>
      </c>
      <c r="W324" s="53" t="e">
        <f>+$C$30*'10 - 2013'!AY324</f>
        <v>#DIV/0!</v>
      </c>
      <c r="X324" s="53" t="e">
        <f>+$C$30*'10 - 2013'!AZ324</f>
        <v>#DIV/0!</v>
      </c>
      <c r="Y324" s="53" t="e">
        <f>+$C$30*'10 - 2013'!BA324</f>
        <v>#DIV/0!</v>
      </c>
      <c r="Z324" s="53" t="e">
        <f>+$C$30*'10 - 2013'!BB324</f>
        <v>#DIV/0!</v>
      </c>
      <c r="AA324" s="53" t="e">
        <f>+$C$30*'10 - 2013'!BC324</f>
        <v>#DIV/0!</v>
      </c>
      <c r="AB324" s="53" t="e">
        <f>+$C$30*'10 - 2013'!BD324</f>
        <v>#DIV/0!</v>
      </c>
      <c r="AC324" s="53" t="e">
        <f>+$C$30*'10 - 2013'!BE324</f>
        <v>#DIV/0!</v>
      </c>
      <c r="AD324" s="53" t="e">
        <f>+$C$30*'10 - 2013'!BF324</f>
        <v>#DIV/0!</v>
      </c>
      <c r="AE324" s="53" t="e">
        <f>+$C$30*'10 - 2013'!BG324</f>
        <v>#DIV/0!</v>
      </c>
      <c r="AF324" s="53" t="e">
        <f>+$C$30*'10 - 2013'!BH324</f>
        <v>#DIV/0!</v>
      </c>
      <c r="AG324" s="53" t="e">
        <f>+$C$30*'10 - 2013'!BI324</f>
        <v>#DIV/0!</v>
      </c>
      <c r="AH324" s="53" t="e">
        <f>+$C$30*'10 - 2013'!BJ324</f>
        <v>#DIV/0!</v>
      </c>
      <c r="AI324" s="2"/>
    </row>
    <row r="325" spans="1:35">
      <c r="A325" s="63">
        <v>318</v>
      </c>
      <c r="B325" s="53">
        <f>+'10 - 2013'!B325</f>
        <v>0</v>
      </c>
      <c r="C325" s="53" t="e">
        <f>+'10 - 2013'!AE325/'10 - 2013'!BK325</f>
        <v>#DIV/0!</v>
      </c>
      <c r="D325" s="53" t="e">
        <f>+$C$30*'10 - 2013'!AF325</f>
        <v>#DIV/0!</v>
      </c>
      <c r="E325" s="53" t="e">
        <f>+$C$30*'10 - 2013'!AG325</f>
        <v>#DIV/0!</v>
      </c>
      <c r="F325" s="53" t="e">
        <f>+$C$30*'10 - 2013'!AH325</f>
        <v>#DIV/0!</v>
      </c>
      <c r="G325" s="53" t="e">
        <f>+$C$30*'10 - 2013'!AI325</f>
        <v>#DIV/0!</v>
      </c>
      <c r="H325" s="53" t="e">
        <f>+$C$30*'10 - 2013'!AJ325</f>
        <v>#DIV/0!</v>
      </c>
      <c r="I325" s="53" t="e">
        <f>+$C$30*'10 - 2013'!AK325</f>
        <v>#DIV/0!</v>
      </c>
      <c r="J325" s="53" t="e">
        <f>+$C$30*'10 - 2013'!AL325</f>
        <v>#DIV/0!</v>
      </c>
      <c r="K325" s="53" t="e">
        <f>+$C$30*'10 - 2013'!AM325</f>
        <v>#DIV/0!</v>
      </c>
      <c r="L325" s="53" t="e">
        <f>+$C$30*'10 - 2013'!AN325</f>
        <v>#DIV/0!</v>
      </c>
      <c r="M325" s="53" t="e">
        <f>+$C$30*'10 - 2013'!AO325</f>
        <v>#DIV/0!</v>
      </c>
      <c r="N325" s="53" t="e">
        <f>+$C$30*'10 - 2013'!AP325</f>
        <v>#DIV/0!</v>
      </c>
      <c r="O325" s="53" t="e">
        <f>+$C$30*'10 - 2013'!AQ325</f>
        <v>#DIV/0!</v>
      </c>
      <c r="P325" s="53" t="e">
        <f>+$C$30*'10 - 2013'!AR325</f>
        <v>#DIV/0!</v>
      </c>
      <c r="Q325" s="53" t="e">
        <f>+$C$30*'10 - 2013'!AS325</f>
        <v>#DIV/0!</v>
      </c>
      <c r="R325" s="53" t="e">
        <f>+$C$30*'10 - 2013'!AT325</f>
        <v>#DIV/0!</v>
      </c>
      <c r="S325" s="53" t="e">
        <f>+$C$30*'10 - 2013'!AU325</f>
        <v>#DIV/0!</v>
      </c>
      <c r="T325" s="53" t="e">
        <f>+$C$30*'10 - 2013'!AV325</f>
        <v>#DIV/0!</v>
      </c>
      <c r="U325" s="53" t="e">
        <f>+$C$30*'10 - 2013'!AW325</f>
        <v>#DIV/0!</v>
      </c>
      <c r="V325" s="53" t="e">
        <f>+$C$30*'10 - 2013'!AX325</f>
        <v>#DIV/0!</v>
      </c>
      <c r="W325" s="53" t="e">
        <f>+$C$30*'10 - 2013'!AY325</f>
        <v>#DIV/0!</v>
      </c>
      <c r="X325" s="53" t="e">
        <f>+$C$30*'10 - 2013'!AZ325</f>
        <v>#DIV/0!</v>
      </c>
      <c r="Y325" s="53" t="e">
        <f>+$C$30*'10 - 2013'!BA325</f>
        <v>#DIV/0!</v>
      </c>
      <c r="Z325" s="53" t="e">
        <f>+$C$30*'10 - 2013'!BB325</f>
        <v>#DIV/0!</v>
      </c>
      <c r="AA325" s="53" t="e">
        <f>+$C$30*'10 - 2013'!BC325</f>
        <v>#DIV/0!</v>
      </c>
      <c r="AB325" s="53" t="e">
        <f>+$C$30*'10 - 2013'!BD325</f>
        <v>#DIV/0!</v>
      </c>
      <c r="AC325" s="53" t="e">
        <f>+$C$30*'10 - 2013'!BE325</f>
        <v>#DIV/0!</v>
      </c>
      <c r="AD325" s="53" t="e">
        <f>+$C$30*'10 - 2013'!BF325</f>
        <v>#DIV/0!</v>
      </c>
      <c r="AE325" s="53" t="e">
        <f>+$C$30*'10 - 2013'!BG325</f>
        <v>#DIV/0!</v>
      </c>
      <c r="AF325" s="53" t="e">
        <f>+$C$30*'10 - 2013'!BH325</f>
        <v>#DIV/0!</v>
      </c>
      <c r="AG325" s="53" t="e">
        <f>+$C$30*'10 - 2013'!BI325</f>
        <v>#DIV/0!</v>
      </c>
      <c r="AH325" s="53" t="e">
        <f>+$C$30*'10 - 2013'!BJ325</f>
        <v>#DIV/0!</v>
      </c>
      <c r="AI325" s="2"/>
    </row>
    <row r="326" spans="1:35">
      <c r="A326" s="63">
        <v>319</v>
      </c>
      <c r="B326" s="53">
        <f>+'10 - 2013'!B326</f>
        <v>0</v>
      </c>
      <c r="C326" s="53" t="e">
        <f>+'10 - 2013'!AE326/'10 - 2013'!BK326</f>
        <v>#DIV/0!</v>
      </c>
      <c r="D326" s="53" t="e">
        <f>+$C$30*'10 - 2013'!AF326</f>
        <v>#DIV/0!</v>
      </c>
      <c r="E326" s="53" t="e">
        <f>+$C$30*'10 - 2013'!AG326</f>
        <v>#DIV/0!</v>
      </c>
      <c r="F326" s="53" t="e">
        <f>+$C$30*'10 - 2013'!AH326</f>
        <v>#DIV/0!</v>
      </c>
      <c r="G326" s="53" t="e">
        <f>+$C$30*'10 - 2013'!AI326</f>
        <v>#DIV/0!</v>
      </c>
      <c r="H326" s="53" t="e">
        <f>+$C$30*'10 - 2013'!AJ326</f>
        <v>#DIV/0!</v>
      </c>
      <c r="I326" s="53" t="e">
        <f>+$C$30*'10 - 2013'!AK326</f>
        <v>#DIV/0!</v>
      </c>
      <c r="J326" s="53" t="e">
        <f>+$C$30*'10 - 2013'!AL326</f>
        <v>#DIV/0!</v>
      </c>
      <c r="K326" s="53" t="e">
        <f>+$C$30*'10 - 2013'!AM326</f>
        <v>#DIV/0!</v>
      </c>
      <c r="L326" s="53" t="e">
        <f>+$C$30*'10 - 2013'!AN326</f>
        <v>#DIV/0!</v>
      </c>
      <c r="M326" s="53" t="e">
        <f>+$C$30*'10 - 2013'!AO326</f>
        <v>#DIV/0!</v>
      </c>
      <c r="N326" s="53" t="e">
        <f>+$C$30*'10 - 2013'!AP326</f>
        <v>#DIV/0!</v>
      </c>
      <c r="O326" s="53" t="e">
        <f>+$C$30*'10 - 2013'!AQ326</f>
        <v>#DIV/0!</v>
      </c>
      <c r="P326" s="53" t="e">
        <f>+$C$30*'10 - 2013'!AR326</f>
        <v>#DIV/0!</v>
      </c>
      <c r="Q326" s="53" t="e">
        <f>+$C$30*'10 - 2013'!AS326</f>
        <v>#DIV/0!</v>
      </c>
      <c r="R326" s="53" t="e">
        <f>+$C$30*'10 - 2013'!AT326</f>
        <v>#DIV/0!</v>
      </c>
      <c r="S326" s="53" t="e">
        <f>+$C$30*'10 - 2013'!AU326</f>
        <v>#DIV/0!</v>
      </c>
      <c r="T326" s="53" t="e">
        <f>+$C$30*'10 - 2013'!AV326</f>
        <v>#DIV/0!</v>
      </c>
      <c r="U326" s="53" t="e">
        <f>+$C$30*'10 - 2013'!AW326</f>
        <v>#DIV/0!</v>
      </c>
      <c r="V326" s="53" t="e">
        <f>+$C$30*'10 - 2013'!AX326</f>
        <v>#DIV/0!</v>
      </c>
      <c r="W326" s="53" t="e">
        <f>+$C$30*'10 - 2013'!AY326</f>
        <v>#DIV/0!</v>
      </c>
      <c r="X326" s="53" t="e">
        <f>+$C$30*'10 - 2013'!AZ326</f>
        <v>#DIV/0!</v>
      </c>
      <c r="Y326" s="53" t="e">
        <f>+$C$30*'10 - 2013'!BA326</f>
        <v>#DIV/0!</v>
      </c>
      <c r="Z326" s="53" t="e">
        <f>+$C$30*'10 - 2013'!BB326</f>
        <v>#DIV/0!</v>
      </c>
      <c r="AA326" s="53" t="e">
        <f>+$C$30*'10 - 2013'!BC326</f>
        <v>#DIV/0!</v>
      </c>
      <c r="AB326" s="53" t="e">
        <f>+$C$30*'10 - 2013'!BD326</f>
        <v>#DIV/0!</v>
      </c>
      <c r="AC326" s="53" t="e">
        <f>+$C$30*'10 - 2013'!BE326</f>
        <v>#DIV/0!</v>
      </c>
      <c r="AD326" s="53" t="e">
        <f>+$C$30*'10 - 2013'!BF326</f>
        <v>#DIV/0!</v>
      </c>
      <c r="AE326" s="53" t="e">
        <f>+$C$30*'10 - 2013'!BG326</f>
        <v>#DIV/0!</v>
      </c>
      <c r="AF326" s="53" t="e">
        <f>+$C$30*'10 - 2013'!BH326</f>
        <v>#DIV/0!</v>
      </c>
      <c r="AG326" s="53" t="e">
        <f>+$C$30*'10 - 2013'!BI326</f>
        <v>#DIV/0!</v>
      </c>
      <c r="AH326" s="53" t="e">
        <f>+$C$30*'10 - 2013'!BJ326</f>
        <v>#DIV/0!</v>
      </c>
      <c r="AI326" s="2"/>
    </row>
    <row r="327" spans="1:35">
      <c r="A327" s="63">
        <v>320</v>
      </c>
      <c r="B327" s="53">
        <f>+'10 - 2013'!B327</f>
        <v>0</v>
      </c>
      <c r="C327" s="53" t="e">
        <f>+'10 - 2013'!AE327/'10 - 2013'!BK327</f>
        <v>#DIV/0!</v>
      </c>
      <c r="D327" s="53" t="e">
        <f>+$C$30*'10 - 2013'!AF327</f>
        <v>#DIV/0!</v>
      </c>
      <c r="E327" s="53" t="e">
        <f>+$C$30*'10 - 2013'!AG327</f>
        <v>#DIV/0!</v>
      </c>
      <c r="F327" s="53" t="e">
        <f>+$C$30*'10 - 2013'!AH327</f>
        <v>#DIV/0!</v>
      </c>
      <c r="G327" s="53" t="e">
        <f>+$C$30*'10 - 2013'!AI327</f>
        <v>#DIV/0!</v>
      </c>
      <c r="H327" s="53" t="e">
        <f>+$C$30*'10 - 2013'!AJ327</f>
        <v>#DIV/0!</v>
      </c>
      <c r="I327" s="53" t="e">
        <f>+$C$30*'10 - 2013'!AK327</f>
        <v>#DIV/0!</v>
      </c>
      <c r="J327" s="53" t="e">
        <f>+$C$30*'10 - 2013'!AL327</f>
        <v>#DIV/0!</v>
      </c>
      <c r="K327" s="53" t="e">
        <f>+$C$30*'10 - 2013'!AM327</f>
        <v>#DIV/0!</v>
      </c>
      <c r="L327" s="53" t="e">
        <f>+$C$30*'10 - 2013'!AN327</f>
        <v>#DIV/0!</v>
      </c>
      <c r="M327" s="53" t="e">
        <f>+$C$30*'10 - 2013'!AO327</f>
        <v>#DIV/0!</v>
      </c>
      <c r="N327" s="53" t="e">
        <f>+$C$30*'10 - 2013'!AP327</f>
        <v>#DIV/0!</v>
      </c>
      <c r="O327" s="53" t="e">
        <f>+$C$30*'10 - 2013'!AQ327</f>
        <v>#DIV/0!</v>
      </c>
      <c r="P327" s="53" t="e">
        <f>+$C$30*'10 - 2013'!AR327</f>
        <v>#DIV/0!</v>
      </c>
      <c r="Q327" s="53" t="e">
        <f>+$C$30*'10 - 2013'!AS327</f>
        <v>#DIV/0!</v>
      </c>
      <c r="R327" s="53" t="e">
        <f>+$C$30*'10 - 2013'!AT327</f>
        <v>#DIV/0!</v>
      </c>
      <c r="S327" s="53" t="e">
        <f>+$C$30*'10 - 2013'!AU327</f>
        <v>#DIV/0!</v>
      </c>
      <c r="T327" s="53" t="e">
        <f>+$C$30*'10 - 2013'!AV327</f>
        <v>#DIV/0!</v>
      </c>
      <c r="U327" s="53" t="e">
        <f>+$C$30*'10 - 2013'!AW327</f>
        <v>#DIV/0!</v>
      </c>
      <c r="V327" s="53" t="e">
        <f>+$C$30*'10 - 2013'!AX327</f>
        <v>#DIV/0!</v>
      </c>
      <c r="W327" s="53" t="e">
        <f>+$C$30*'10 - 2013'!AY327</f>
        <v>#DIV/0!</v>
      </c>
      <c r="X327" s="53" t="e">
        <f>+$C$30*'10 - 2013'!AZ327</f>
        <v>#DIV/0!</v>
      </c>
      <c r="Y327" s="53" t="e">
        <f>+$C$30*'10 - 2013'!BA327</f>
        <v>#DIV/0!</v>
      </c>
      <c r="Z327" s="53" t="e">
        <f>+$C$30*'10 - 2013'!BB327</f>
        <v>#DIV/0!</v>
      </c>
      <c r="AA327" s="53" t="e">
        <f>+$C$30*'10 - 2013'!BC327</f>
        <v>#DIV/0!</v>
      </c>
      <c r="AB327" s="53" t="e">
        <f>+$C$30*'10 - 2013'!BD327</f>
        <v>#DIV/0!</v>
      </c>
      <c r="AC327" s="53" t="e">
        <f>+$C$30*'10 - 2013'!BE327</f>
        <v>#DIV/0!</v>
      </c>
      <c r="AD327" s="53" t="e">
        <f>+$C$30*'10 - 2013'!BF327</f>
        <v>#DIV/0!</v>
      </c>
      <c r="AE327" s="53" t="e">
        <f>+$C$30*'10 - 2013'!BG327</f>
        <v>#DIV/0!</v>
      </c>
      <c r="AF327" s="53" t="e">
        <f>+$C$30*'10 - 2013'!BH327</f>
        <v>#DIV/0!</v>
      </c>
      <c r="AG327" s="53" t="e">
        <f>+$C$30*'10 - 2013'!BI327</f>
        <v>#DIV/0!</v>
      </c>
      <c r="AH327" s="53" t="e">
        <f>+$C$30*'10 - 2013'!BJ327</f>
        <v>#DIV/0!</v>
      </c>
      <c r="AI327" s="2"/>
    </row>
    <row r="328" spans="1:35">
      <c r="A328" s="63">
        <v>321</v>
      </c>
      <c r="B328" s="53">
        <f>+'10 - 2013'!B328</f>
        <v>0</v>
      </c>
      <c r="C328" s="53" t="e">
        <f>+'10 - 2013'!AE328/'10 - 2013'!BK328</f>
        <v>#DIV/0!</v>
      </c>
      <c r="D328" s="53" t="e">
        <f>+$C$30*'10 - 2013'!AF328</f>
        <v>#DIV/0!</v>
      </c>
      <c r="E328" s="53" t="e">
        <f>+$C$30*'10 - 2013'!AG328</f>
        <v>#DIV/0!</v>
      </c>
      <c r="F328" s="53" t="e">
        <f>+$C$30*'10 - 2013'!AH328</f>
        <v>#DIV/0!</v>
      </c>
      <c r="G328" s="53" t="e">
        <f>+$C$30*'10 - 2013'!AI328</f>
        <v>#DIV/0!</v>
      </c>
      <c r="H328" s="53" t="e">
        <f>+$C$30*'10 - 2013'!AJ328</f>
        <v>#DIV/0!</v>
      </c>
      <c r="I328" s="53" t="e">
        <f>+$C$30*'10 - 2013'!AK328</f>
        <v>#DIV/0!</v>
      </c>
      <c r="J328" s="53" t="e">
        <f>+$C$30*'10 - 2013'!AL328</f>
        <v>#DIV/0!</v>
      </c>
      <c r="K328" s="53" t="e">
        <f>+$C$30*'10 - 2013'!AM328</f>
        <v>#DIV/0!</v>
      </c>
      <c r="L328" s="53" t="e">
        <f>+$C$30*'10 - 2013'!AN328</f>
        <v>#DIV/0!</v>
      </c>
      <c r="M328" s="53" t="e">
        <f>+$C$30*'10 - 2013'!AO328</f>
        <v>#DIV/0!</v>
      </c>
      <c r="N328" s="53" t="e">
        <f>+$C$30*'10 - 2013'!AP328</f>
        <v>#DIV/0!</v>
      </c>
      <c r="O328" s="53" t="e">
        <f>+$C$30*'10 - 2013'!AQ328</f>
        <v>#DIV/0!</v>
      </c>
      <c r="P328" s="53" t="e">
        <f>+$C$30*'10 - 2013'!AR328</f>
        <v>#DIV/0!</v>
      </c>
      <c r="Q328" s="53" t="e">
        <f>+$C$30*'10 - 2013'!AS328</f>
        <v>#DIV/0!</v>
      </c>
      <c r="R328" s="53" t="e">
        <f>+$C$30*'10 - 2013'!AT328</f>
        <v>#DIV/0!</v>
      </c>
      <c r="S328" s="53" t="e">
        <f>+$C$30*'10 - 2013'!AU328</f>
        <v>#DIV/0!</v>
      </c>
      <c r="T328" s="53" t="e">
        <f>+$C$30*'10 - 2013'!AV328</f>
        <v>#DIV/0!</v>
      </c>
      <c r="U328" s="53" t="e">
        <f>+$C$30*'10 - 2013'!AW328</f>
        <v>#DIV/0!</v>
      </c>
      <c r="V328" s="53" t="e">
        <f>+$C$30*'10 - 2013'!AX328</f>
        <v>#DIV/0!</v>
      </c>
      <c r="W328" s="53" t="e">
        <f>+$C$30*'10 - 2013'!AY328</f>
        <v>#DIV/0!</v>
      </c>
      <c r="X328" s="53" t="e">
        <f>+$C$30*'10 - 2013'!AZ328</f>
        <v>#DIV/0!</v>
      </c>
      <c r="Y328" s="53" t="e">
        <f>+$C$30*'10 - 2013'!BA328</f>
        <v>#DIV/0!</v>
      </c>
      <c r="Z328" s="53" t="e">
        <f>+$C$30*'10 - 2013'!BB328</f>
        <v>#DIV/0!</v>
      </c>
      <c r="AA328" s="53" t="e">
        <f>+$C$30*'10 - 2013'!BC328</f>
        <v>#DIV/0!</v>
      </c>
      <c r="AB328" s="53" t="e">
        <f>+$C$30*'10 - 2013'!BD328</f>
        <v>#DIV/0!</v>
      </c>
      <c r="AC328" s="53" t="e">
        <f>+$C$30*'10 - 2013'!BE328</f>
        <v>#DIV/0!</v>
      </c>
      <c r="AD328" s="53" t="e">
        <f>+$C$30*'10 - 2013'!BF328</f>
        <v>#DIV/0!</v>
      </c>
      <c r="AE328" s="53" t="e">
        <f>+$C$30*'10 - 2013'!BG328</f>
        <v>#DIV/0!</v>
      </c>
      <c r="AF328" s="53" t="e">
        <f>+$C$30*'10 - 2013'!BH328</f>
        <v>#DIV/0!</v>
      </c>
      <c r="AG328" s="53" t="e">
        <f>+$C$30*'10 - 2013'!BI328</f>
        <v>#DIV/0!</v>
      </c>
      <c r="AH328" s="53" t="e">
        <f>+$C$30*'10 - 2013'!BJ328</f>
        <v>#DIV/0!</v>
      </c>
      <c r="AI328" s="2"/>
    </row>
    <row r="329" spans="1:35">
      <c r="A329" s="63">
        <v>322</v>
      </c>
      <c r="B329" s="53">
        <f>+'10 - 2013'!B329</f>
        <v>0</v>
      </c>
      <c r="C329" s="53" t="e">
        <f>+'10 - 2013'!AE329/'10 - 2013'!BK329</f>
        <v>#DIV/0!</v>
      </c>
      <c r="D329" s="53" t="e">
        <f>+$C$30*'10 - 2013'!AF329</f>
        <v>#DIV/0!</v>
      </c>
      <c r="E329" s="53" t="e">
        <f>+$C$30*'10 - 2013'!AG329</f>
        <v>#DIV/0!</v>
      </c>
      <c r="F329" s="53" t="e">
        <f>+$C$30*'10 - 2013'!AH329</f>
        <v>#DIV/0!</v>
      </c>
      <c r="G329" s="53" t="e">
        <f>+$C$30*'10 - 2013'!AI329</f>
        <v>#DIV/0!</v>
      </c>
      <c r="H329" s="53" t="e">
        <f>+$C$30*'10 - 2013'!AJ329</f>
        <v>#DIV/0!</v>
      </c>
      <c r="I329" s="53" t="e">
        <f>+$C$30*'10 - 2013'!AK329</f>
        <v>#DIV/0!</v>
      </c>
      <c r="J329" s="53" t="e">
        <f>+$C$30*'10 - 2013'!AL329</f>
        <v>#DIV/0!</v>
      </c>
      <c r="K329" s="53" t="e">
        <f>+$C$30*'10 - 2013'!AM329</f>
        <v>#DIV/0!</v>
      </c>
      <c r="L329" s="53" t="e">
        <f>+$C$30*'10 - 2013'!AN329</f>
        <v>#DIV/0!</v>
      </c>
      <c r="M329" s="53" t="e">
        <f>+$C$30*'10 - 2013'!AO329</f>
        <v>#DIV/0!</v>
      </c>
      <c r="N329" s="53" t="e">
        <f>+$C$30*'10 - 2013'!AP329</f>
        <v>#DIV/0!</v>
      </c>
      <c r="O329" s="53" t="e">
        <f>+$C$30*'10 - 2013'!AQ329</f>
        <v>#DIV/0!</v>
      </c>
      <c r="P329" s="53" t="e">
        <f>+$C$30*'10 - 2013'!AR329</f>
        <v>#DIV/0!</v>
      </c>
      <c r="Q329" s="53" t="e">
        <f>+$C$30*'10 - 2013'!AS329</f>
        <v>#DIV/0!</v>
      </c>
      <c r="R329" s="53" t="e">
        <f>+$C$30*'10 - 2013'!AT329</f>
        <v>#DIV/0!</v>
      </c>
      <c r="S329" s="53" t="e">
        <f>+$C$30*'10 - 2013'!AU329</f>
        <v>#DIV/0!</v>
      </c>
      <c r="T329" s="53" t="e">
        <f>+$C$30*'10 - 2013'!AV329</f>
        <v>#DIV/0!</v>
      </c>
      <c r="U329" s="53" t="e">
        <f>+$C$30*'10 - 2013'!AW329</f>
        <v>#DIV/0!</v>
      </c>
      <c r="V329" s="53" t="e">
        <f>+$C$30*'10 - 2013'!AX329</f>
        <v>#DIV/0!</v>
      </c>
      <c r="W329" s="53" t="e">
        <f>+$C$30*'10 - 2013'!AY329</f>
        <v>#DIV/0!</v>
      </c>
      <c r="X329" s="53" t="e">
        <f>+$C$30*'10 - 2013'!AZ329</f>
        <v>#DIV/0!</v>
      </c>
      <c r="Y329" s="53" t="e">
        <f>+$C$30*'10 - 2013'!BA329</f>
        <v>#DIV/0!</v>
      </c>
      <c r="Z329" s="53" t="e">
        <f>+$C$30*'10 - 2013'!BB329</f>
        <v>#DIV/0!</v>
      </c>
      <c r="AA329" s="53" t="e">
        <f>+$C$30*'10 - 2013'!BC329</f>
        <v>#DIV/0!</v>
      </c>
      <c r="AB329" s="53" t="e">
        <f>+$C$30*'10 - 2013'!BD329</f>
        <v>#DIV/0!</v>
      </c>
      <c r="AC329" s="53" t="e">
        <f>+$C$30*'10 - 2013'!BE329</f>
        <v>#DIV/0!</v>
      </c>
      <c r="AD329" s="53" t="e">
        <f>+$C$30*'10 - 2013'!BF329</f>
        <v>#DIV/0!</v>
      </c>
      <c r="AE329" s="53" t="e">
        <f>+$C$30*'10 - 2013'!BG329</f>
        <v>#DIV/0!</v>
      </c>
      <c r="AF329" s="53" t="e">
        <f>+$C$30*'10 - 2013'!BH329</f>
        <v>#DIV/0!</v>
      </c>
      <c r="AG329" s="53" t="e">
        <f>+$C$30*'10 - 2013'!BI329</f>
        <v>#DIV/0!</v>
      </c>
      <c r="AH329" s="53" t="e">
        <f>+$C$30*'10 - 2013'!BJ329</f>
        <v>#DIV/0!</v>
      </c>
      <c r="AI329" s="2"/>
    </row>
    <row r="330" spans="1:35">
      <c r="A330" s="63">
        <v>323</v>
      </c>
      <c r="B330" s="53">
        <f>+'10 - 2013'!B330</f>
        <v>0</v>
      </c>
      <c r="C330" s="53" t="e">
        <f>+'10 - 2013'!AE330/'10 - 2013'!BK330</f>
        <v>#DIV/0!</v>
      </c>
      <c r="D330" s="53" t="e">
        <f>+$C$30*'10 - 2013'!AF330</f>
        <v>#DIV/0!</v>
      </c>
      <c r="E330" s="53" t="e">
        <f>+$C$30*'10 - 2013'!AG330</f>
        <v>#DIV/0!</v>
      </c>
      <c r="F330" s="53" t="e">
        <f>+$C$30*'10 - 2013'!AH330</f>
        <v>#DIV/0!</v>
      </c>
      <c r="G330" s="53" t="e">
        <f>+$C$30*'10 - 2013'!AI330</f>
        <v>#DIV/0!</v>
      </c>
      <c r="H330" s="53" t="e">
        <f>+$C$30*'10 - 2013'!AJ330</f>
        <v>#DIV/0!</v>
      </c>
      <c r="I330" s="53" t="e">
        <f>+$C$30*'10 - 2013'!AK330</f>
        <v>#DIV/0!</v>
      </c>
      <c r="J330" s="53" t="e">
        <f>+$C$30*'10 - 2013'!AL330</f>
        <v>#DIV/0!</v>
      </c>
      <c r="K330" s="53" t="e">
        <f>+$C$30*'10 - 2013'!AM330</f>
        <v>#DIV/0!</v>
      </c>
      <c r="L330" s="53" t="e">
        <f>+$C$30*'10 - 2013'!AN330</f>
        <v>#DIV/0!</v>
      </c>
      <c r="M330" s="53" t="e">
        <f>+$C$30*'10 - 2013'!AO330</f>
        <v>#DIV/0!</v>
      </c>
      <c r="N330" s="53" t="e">
        <f>+$C$30*'10 - 2013'!AP330</f>
        <v>#DIV/0!</v>
      </c>
      <c r="O330" s="53" t="e">
        <f>+$C$30*'10 - 2013'!AQ330</f>
        <v>#DIV/0!</v>
      </c>
      <c r="P330" s="53" t="e">
        <f>+$C$30*'10 - 2013'!AR330</f>
        <v>#DIV/0!</v>
      </c>
      <c r="Q330" s="53" t="e">
        <f>+$C$30*'10 - 2013'!AS330</f>
        <v>#DIV/0!</v>
      </c>
      <c r="R330" s="53" t="e">
        <f>+$C$30*'10 - 2013'!AT330</f>
        <v>#DIV/0!</v>
      </c>
      <c r="S330" s="53" t="e">
        <f>+$C$30*'10 - 2013'!AU330</f>
        <v>#DIV/0!</v>
      </c>
      <c r="T330" s="53" t="e">
        <f>+$C$30*'10 - 2013'!AV330</f>
        <v>#DIV/0!</v>
      </c>
      <c r="U330" s="53" t="e">
        <f>+$C$30*'10 - 2013'!AW330</f>
        <v>#DIV/0!</v>
      </c>
      <c r="V330" s="53" t="e">
        <f>+$C$30*'10 - 2013'!AX330</f>
        <v>#DIV/0!</v>
      </c>
      <c r="W330" s="53" t="e">
        <f>+$C$30*'10 - 2013'!AY330</f>
        <v>#DIV/0!</v>
      </c>
      <c r="X330" s="53" t="e">
        <f>+$C$30*'10 - 2013'!AZ330</f>
        <v>#DIV/0!</v>
      </c>
      <c r="Y330" s="53" t="e">
        <f>+$C$30*'10 - 2013'!BA330</f>
        <v>#DIV/0!</v>
      </c>
      <c r="Z330" s="53" t="e">
        <f>+$C$30*'10 - 2013'!BB330</f>
        <v>#DIV/0!</v>
      </c>
      <c r="AA330" s="53" t="e">
        <f>+$C$30*'10 - 2013'!BC330</f>
        <v>#DIV/0!</v>
      </c>
      <c r="AB330" s="53" t="e">
        <f>+$C$30*'10 - 2013'!BD330</f>
        <v>#DIV/0!</v>
      </c>
      <c r="AC330" s="53" t="e">
        <f>+$C$30*'10 - 2013'!BE330</f>
        <v>#DIV/0!</v>
      </c>
      <c r="AD330" s="53" t="e">
        <f>+$C$30*'10 - 2013'!BF330</f>
        <v>#DIV/0!</v>
      </c>
      <c r="AE330" s="53" t="e">
        <f>+$C$30*'10 - 2013'!BG330</f>
        <v>#DIV/0!</v>
      </c>
      <c r="AF330" s="53" t="e">
        <f>+$C$30*'10 - 2013'!BH330</f>
        <v>#DIV/0!</v>
      </c>
      <c r="AG330" s="53" t="e">
        <f>+$C$30*'10 - 2013'!BI330</f>
        <v>#DIV/0!</v>
      </c>
      <c r="AH330" s="53" t="e">
        <f>+$C$30*'10 - 2013'!BJ330</f>
        <v>#DIV/0!</v>
      </c>
      <c r="AI330" s="2"/>
    </row>
    <row r="331" spans="1:35">
      <c r="A331" s="63">
        <v>324</v>
      </c>
      <c r="B331" s="53">
        <f>+'10 - 2013'!B331</f>
        <v>0</v>
      </c>
      <c r="C331" s="53" t="e">
        <f>+'10 - 2013'!AE331/'10 - 2013'!BK331</f>
        <v>#DIV/0!</v>
      </c>
      <c r="D331" s="53" t="e">
        <f>+$C$30*'10 - 2013'!AF331</f>
        <v>#DIV/0!</v>
      </c>
      <c r="E331" s="53" t="e">
        <f>+$C$30*'10 - 2013'!AG331</f>
        <v>#DIV/0!</v>
      </c>
      <c r="F331" s="53" t="e">
        <f>+$C$30*'10 - 2013'!AH331</f>
        <v>#DIV/0!</v>
      </c>
      <c r="G331" s="53" t="e">
        <f>+$C$30*'10 - 2013'!AI331</f>
        <v>#DIV/0!</v>
      </c>
      <c r="H331" s="53" t="e">
        <f>+$C$30*'10 - 2013'!AJ331</f>
        <v>#DIV/0!</v>
      </c>
      <c r="I331" s="53" t="e">
        <f>+$C$30*'10 - 2013'!AK331</f>
        <v>#DIV/0!</v>
      </c>
      <c r="J331" s="53" t="e">
        <f>+$C$30*'10 - 2013'!AL331</f>
        <v>#DIV/0!</v>
      </c>
      <c r="K331" s="53" t="e">
        <f>+$C$30*'10 - 2013'!AM331</f>
        <v>#DIV/0!</v>
      </c>
      <c r="L331" s="53" t="e">
        <f>+$C$30*'10 - 2013'!AN331</f>
        <v>#DIV/0!</v>
      </c>
      <c r="M331" s="53" t="e">
        <f>+$C$30*'10 - 2013'!AO331</f>
        <v>#DIV/0!</v>
      </c>
      <c r="N331" s="53" t="e">
        <f>+$C$30*'10 - 2013'!AP331</f>
        <v>#DIV/0!</v>
      </c>
      <c r="O331" s="53" t="e">
        <f>+$C$30*'10 - 2013'!AQ331</f>
        <v>#DIV/0!</v>
      </c>
      <c r="P331" s="53" t="e">
        <f>+$C$30*'10 - 2013'!AR331</f>
        <v>#DIV/0!</v>
      </c>
      <c r="Q331" s="53" t="e">
        <f>+$C$30*'10 - 2013'!AS331</f>
        <v>#DIV/0!</v>
      </c>
      <c r="R331" s="53" t="e">
        <f>+$C$30*'10 - 2013'!AT331</f>
        <v>#DIV/0!</v>
      </c>
      <c r="S331" s="53" t="e">
        <f>+$C$30*'10 - 2013'!AU331</f>
        <v>#DIV/0!</v>
      </c>
      <c r="T331" s="53" t="e">
        <f>+$C$30*'10 - 2013'!AV331</f>
        <v>#DIV/0!</v>
      </c>
      <c r="U331" s="53" t="e">
        <f>+$C$30*'10 - 2013'!AW331</f>
        <v>#DIV/0!</v>
      </c>
      <c r="V331" s="53" t="e">
        <f>+$C$30*'10 - 2013'!AX331</f>
        <v>#DIV/0!</v>
      </c>
      <c r="W331" s="53" t="e">
        <f>+$C$30*'10 - 2013'!AY331</f>
        <v>#DIV/0!</v>
      </c>
      <c r="X331" s="53" t="e">
        <f>+$C$30*'10 - 2013'!AZ331</f>
        <v>#DIV/0!</v>
      </c>
      <c r="Y331" s="53" t="e">
        <f>+$C$30*'10 - 2013'!BA331</f>
        <v>#DIV/0!</v>
      </c>
      <c r="Z331" s="53" t="e">
        <f>+$C$30*'10 - 2013'!BB331</f>
        <v>#DIV/0!</v>
      </c>
      <c r="AA331" s="53" t="e">
        <f>+$C$30*'10 - 2013'!BC331</f>
        <v>#DIV/0!</v>
      </c>
      <c r="AB331" s="53" t="e">
        <f>+$C$30*'10 - 2013'!BD331</f>
        <v>#DIV/0!</v>
      </c>
      <c r="AC331" s="53" t="e">
        <f>+$C$30*'10 - 2013'!BE331</f>
        <v>#DIV/0!</v>
      </c>
      <c r="AD331" s="53" t="e">
        <f>+$C$30*'10 - 2013'!BF331</f>
        <v>#DIV/0!</v>
      </c>
      <c r="AE331" s="53" t="e">
        <f>+$C$30*'10 - 2013'!BG331</f>
        <v>#DIV/0!</v>
      </c>
      <c r="AF331" s="53" t="e">
        <f>+$C$30*'10 - 2013'!BH331</f>
        <v>#DIV/0!</v>
      </c>
      <c r="AG331" s="53" t="e">
        <f>+$C$30*'10 - 2013'!BI331</f>
        <v>#DIV/0!</v>
      </c>
      <c r="AH331" s="53" t="e">
        <f>+$C$30*'10 - 2013'!BJ331</f>
        <v>#DIV/0!</v>
      </c>
      <c r="AI331" s="2"/>
    </row>
    <row r="332" spans="1:35">
      <c r="A332" s="63">
        <v>325</v>
      </c>
      <c r="B332" s="53">
        <f>+'10 - 2013'!B332</f>
        <v>0</v>
      </c>
      <c r="C332" s="53" t="e">
        <f>+'10 - 2013'!AE332/'10 - 2013'!BK332</f>
        <v>#DIV/0!</v>
      </c>
      <c r="D332" s="53" t="e">
        <f>+$C$30*'10 - 2013'!AF332</f>
        <v>#DIV/0!</v>
      </c>
      <c r="E332" s="53" t="e">
        <f>+$C$30*'10 - 2013'!AG332</f>
        <v>#DIV/0!</v>
      </c>
      <c r="F332" s="53" t="e">
        <f>+$C$30*'10 - 2013'!AH332</f>
        <v>#DIV/0!</v>
      </c>
      <c r="G332" s="53" t="e">
        <f>+$C$30*'10 - 2013'!AI332</f>
        <v>#DIV/0!</v>
      </c>
      <c r="H332" s="53" t="e">
        <f>+$C$30*'10 - 2013'!AJ332</f>
        <v>#DIV/0!</v>
      </c>
      <c r="I332" s="53" t="e">
        <f>+$C$30*'10 - 2013'!AK332</f>
        <v>#DIV/0!</v>
      </c>
      <c r="J332" s="53" t="e">
        <f>+$C$30*'10 - 2013'!AL332</f>
        <v>#DIV/0!</v>
      </c>
      <c r="K332" s="53" t="e">
        <f>+$C$30*'10 - 2013'!AM332</f>
        <v>#DIV/0!</v>
      </c>
      <c r="L332" s="53" t="e">
        <f>+$C$30*'10 - 2013'!AN332</f>
        <v>#DIV/0!</v>
      </c>
      <c r="M332" s="53" t="e">
        <f>+$C$30*'10 - 2013'!AO332</f>
        <v>#DIV/0!</v>
      </c>
      <c r="N332" s="53" t="e">
        <f>+$C$30*'10 - 2013'!AP332</f>
        <v>#DIV/0!</v>
      </c>
      <c r="O332" s="53" t="e">
        <f>+$C$30*'10 - 2013'!AQ332</f>
        <v>#DIV/0!</v>
      </c>
      <c r="P332" s="53" t="e">
        <f>+$C$30*'10 - 2013'!AR332</f>
        <v>#DIV/0!</v>
      </c>
      <c r="Q332" s="53" t="e">
        <f>+$C$30*'10 - 2013'!AS332</f>
        <v>#DIV/0!</v>
      </c>
      <c r="R332" s="53" t="e">
        <f>+$C$30*'10 - 2013'!AT332</f>
        <v>#DIV/0!</v>
      </c>
      <c r="S332" s="53" t="e">
        <f>+$C$30*'10 - 2013'!AU332</f>
        <v>#DIV/0!</v>
      </c>
      <c r="T332" s="53" t="e">
        <f>+$C$30*'10 - 2013'!AV332</f>
        <v>#DIV/0!</v>
      </c>
      <c r="U332" s="53" t="e">
        <f>+$C$30*'10 - 2013'!AW332</f>
        <v>#DIV/0!</v>
      </c>
      <c r="V332" s="53" t="e">
        <f>+$C$30*'10 - 2013'!AX332</f>
        <v>#DIV/0!</v>
      </c>
      <c r="W332" s="53" t="e">
        <f>+$C$30*'10 - 2013'!AY332</f>
        <v>#DIV/0!</v>
      </c>
      <c r="X332" s="53" t="e">
        <f>+$C$30*'10 - 2013'!AZ332</f>
        <v>#DIV/0!</v>
      </c>
      <c r="Y332" s="53" t="e">
        <f>+$C$30*'10 - 2013'!BA332</f>
        <v>#DIV/0!</v>
      </c>
      <c r="Z332" s="53" t="e">
        <f>+$C$30*'10 - 2013'!BB332</f>
        <v>#DIV/0!</v>
      </c>
      <c r="AA332" s="53" t="e">
        <f>+$C$30*'10 - 2013'!BC332</f>
        <v>#DIV/0!</v>
      </c>
      <c r="AB332" s="53" t="e">
        <f>+$C$30*'10 - 2013'!BD332</f>
        <v>#DIV/0!</v>
      </c>
      <c r="AC332" s="53" t="e">
        <f>+$C$30*'10 - 2013'!BE332</f>
        <v>#DIV/0!</v>
      </c>
      <c r="AD332" s="53" t="e">
        <f>+$C$30*'10 - 2013'!BF332</f>
        <v>#DIV/0!</v>
      </c>
      <c r="AE332" s="53" t="e">
        <f>+$C$30*'10 - 2013'!BG332</f>
        <v>#DIV/0!</v>
      </c>
      <c r="AF332" s="53" t="e">
        <f>+$C$30*'10 - 2013'!BH332</f>
        <v>#DIV/0!</v>
      </c>
      <c r="AG332" s="53" t="e">
        <f>+$C$30*'10 - 2013'!BI332</f>
        <v>#DIV/0!</v>
      </c>
      <c r="AH332" s="53" t="e">
        <f>+$C$30*'10 - 2013'!BJ332</f>
        <v>#DIV/0!</v>
      </c>
      <c r="AI332" s="2"/>
    </row>
    <row r="333" spans="1:35">
      <c r="A333" s="63">
        <v>326</v>
      </c>
      <c r="B333" s="53">
        <f>+'10 - 2013'!B333</f>
        <v>0</v>
      </c>
      <c r="C333" s="53" t="e">
        <f>+'10 - 2013'!AE333/'10 - 2013'!BK333</f>
        <v>#DIV/0!</v>
      </c>
      <c r="D333" s="53" t="e">
        <f>+$C$30*'10 - 2013'!AF333</f>
        <v>#DIV/0!</v>
      </c>
      <c r="E333" s="53" t="e">
        <f>+$C$30*'10 - 2013'!AG333</f>
        <v>#DIV/0!</v>
      </c>
      <c r="F333" s="53" t="e">
        <f>+$C$30*'10 - 2013'!AH333</f>
        <v>#DIV/0!</v>
      </c>
      <c r="G333" s="53" t="e">
        <f>+$C$30*'10 - 2013'!AI333</f>
        <v>#DIV/0!</v>
      </c>
      <c r="H333" s="53" t="e">
        <f>+$C$30*'10 - 2013'!AJ333</f>
        <v>#DIV/0!</v>
      </c>
      <c r="I333" s="53" t="e">
        <f>+$C$30*'10 - 2013'!AK333</f>
        <v>#DIV/0!</v>
      </c>
      <c r="J333" s="53" t="e">
        <f>+$C$30*'10 - 2013'!AL333</f>
        <v>#DIV/0!</v>
      </c>
      <c r="K333" s="53" t="e">
        <f>+$C$30*'10 - 2013'!AM333</f>
        <v>#DIV/0!</v>
      </c>
      <c r="L333" s="53" t="e">
        <f>+$C$30*'10 - 2013'!AN333</f>
        <v>#DIV/0!</v>
      </c>
      <c r="M333" s="53" t="e">
        <f>+$C$30*'10 - 2013'!AO333</f>
        <v>#DIV/0!</v>
      </c>
      <c r="N333" s="53" t="e">
        <f>+$C$30*'10 - 2013'!AP333</f>
        <v>#DIV/0!</v>
      </c>
      <c r="O333" s="53" t="e">
        <f>+$C$30*'10 - 2013'!AQ333</f>
        <v>#DIV/0!</v>
      </c>
      <c r="P333" s="53" t="e">
        <f>+$C$30*'10 - 2013'!AR333</f>
        <v>#DIV/0!</v>
      </c>
      <c r="Q333" s="53" t="e">
        <f>+$C$30*'10 - 2013'!AS333</f>
        <v>#DIV/0!</v>
      </c>
      <c r="R333" s="53" t="e">
        <f>+$C$30*'10 - 2013'!AT333</f>
        <v>#DIV/0!</v>
      </c>
      <c r="S333" s="53" t="e">
        <f>+$C$30*'10 - 2013'!AU333</f>
        <v>#DIV/0!</v>
      </c>
      <c r="T333" s="53" t="e">
        <f>+$C$30*'10 - 2013'!AV333</f>
        <v>#DIV/0!</v>
      </c>
      <c r="U333" s="53" t="e">
        <f>+$C$30*'10 - 2013'!AW333</f>
        <v>#DIV/0!</v>
      </c>
      <c r="V333" s="53" t="e">
        <f>+$C$30*'10 - 2013'!AX333</f>
        <v>#DIV/0!</v>
      </c>
      <c r="W333" s="53" t="e">
        <f>+$C$30*'10 - 2013'!AY333</f>
        <v>#DIV/0!</v>
      </c>
      <c r="X333" s="53" t="e">
        <f>+$C$30*'10 - 2013'!AZ333</f>
        <v>#DIV/0!</v>
      </c>
      <c r="Y333" s="53" t="e">
        <f>+$C$30*'10 - 2013'!BA333</f>
        <v>#DIV/0!</v>
      </c>
      <c r="Z333" s="53" t="e">
        <f>+$C$30*'10 - 2013'!BB333</f>
        <v>#DIV/0!</v>
      </c>
      <c r="AA333" s="53" t="e">
        <f>+$C$30*'10 - 2013'!BC333</f>
        <v>#DIV/0!</v>
      </c>
      <c r="AB333" s="53" t="e">
        <f>+$C$30*'10 - 2013'!BD333</f>
        <v>#DIV/0!</v>
      </c>
      <c r="AC333" s="53" t="e">
        <f>+$C$30*'10 - 2013'!BE333</f>
        <v>#DIV/0!</v>
      </c>
      <c r="AD333" s="53" t="e">
        <f>+$C$30*'10 - 2013'!BF333</f>
        <v>#DIV/0!</v>
      </c>
      <c r="AE333" s="53" t="e">
        <f>+$C$30*'10 - 2013'!BG333</f>
        <v>#DIV/0!</v>
      </c>
      <c r="AF333" s="53" t="e">
        <f>+$C$30*'10 - 2013'!BH333</f>
        <v>#DIV/0!</v>
      </c>
      <c r="AG333" s="53" t="e">
        <f>+$C$30*'10 - 2013'!BI333</f>
        <v>#DIV/0!</v>
      </c>
      <c r="AH333" s="53" t="e">
        <f>+$C$30*'10 - 2013'!BJ333</f>
        <v>#DIV/0!</v>
      </c>
      <c r="AI333" s="2"/>
    </row>
    <row r="334" spans="1:35">
      <c r="A334" s="63">
        <v>327</v>
      </c>
      <c r="B334" s="53">
        <f>+'10 - 2013'!B334</f>
        <v>0</v>
      </c>
      <c r="C334" s="53" t="e">
        <f>+'10 - 2013'!AE334/'10 - 2013'!BK334</f>
        <v>#DIV/0!</v>
      </c>
      <c r="D334" s="53" t="e">
        <f>+$C$30*'10 - 2013'!AF334</f>
        <v>#DIV/0!</v>
      </c>
      <c r="E334" s="53" t="e">
        <f>+$C$30*'10 - 2013'!AG334</f>
        <v>#DIV/0!</v>
      </c>
      <c r="F334" s="53" t="e">
        <f>+$C$30*'10 - 2013'!AH334</f>
        <v>#DIV/0!</v>
      </c>
      <c r="G334" s="53" t="e">
        <f>+$C$30*'10 - 2013'!AI334</f>
        <v>#DIV/0!</v>
      </c>
      <c r="H334" s="53" t="e">
        <f>+$C$30*'10 - 2013'!AJ334</f>
        <v>#DIV/0!</v>
      </c>
      <c r="I334" s="53" t="e">
        <f>+$C$30*'10 - 2013'!AK334</f>
        <v>#DIV/0!</v>
      </c>
      <c r="J334" s="53" t="e">
        <f>+$C$30*'10 - 2013'!AL334</f>
        <v>#DIV/0!</v>
      </c>
      <c r="K334" s="53" t="e">
        <f>+$C$30*'10 - 2013'!AM334</f>
        <v>#DIV/0!</v>
      </c>
      <c r="L334" s="53" t="e">
        <f>+$C$30*'10 - 2013'!AN334</f>
        <v>#DIV/0!</v>
      </c>
      <c r="M334" s="53" t="e">
        <f>+$C$30*'10 - 2013'!AO334</f>
        <v>#DIV/0!</v>
      </c>
      <c r="N334" s="53" t="e">
        <f>+$C$30*'10 - 2013'!AP334</f>
        <v>#DIV/0!</v>
      </c>
      <c r="O334" s="53" t="e">
        <f>+$C$30*'10 - 2013'!AQ334</f>
        <v>#DIV/0!</v>
      </c>
      <c r="P334" s="53" t="e">
        <f>+$C$30*'10 - 2013'!AR334</f>
        <v>#DIV/0!</v>
      </c>
      <c r="Q334" s="53" t="e">
        <f>+$C$30*'10 - 2013'!AS334</f>
        <v>#DIV/0!</v>
      </c>
      <c r="R334" s="53" t="e">
        <f>+$C$30*'10 - 2013'!AT334</f>
        <v>#DIV/0!</v>
      </c>
      <c r="S334" s="53" t="e">
        <f>+$C$30*'10 - 2013'!AU334</f>
        <v>#DIV/0!</v>
      </c>
      <c r="T334" s="53" t="e">
        <f>+$C$30*'10 - 2013'!AV334</f>
        <v>#DIV/0!</v>
      </c>
      <c r="U334" s="53" t="e">
        <f>+$C$30*'10 - 2013'!AW334</f>
        <v>#DIV/0!</v>
      </c>
      <c r="V334" s="53" t="e">
        <f>+$C$30*'10 - 2013'!AX334</f>
        <v>#DIV/0!</v>
      </c>
      <c r="W334" s="53" t="e">
        <f>+$C$30*'10 - 2013'!AY334</f>
        <v>#DIV/0!</v>
      </c>
      <c r="X334" s="53" t="e">
        <f>+$C$30*'10 - 2013'!AZ334</f>
        <v>#DIV/0!</v>
      </c>
      <c r="Y334" s="53" t="e">
        <f>+$C$30*'10 - 2013'!BA334</f>
        <v>#DIV/0!</v>
      </c>
      <c r="Z334" s="53" t="e">
        <f>+$C$30*'10 - 2013'!BB334</f>
        <v>#DIV/0!</v>
      </c>
      <c r="AA334" s="53" t="e">
        <f>+$C$30*'10 - 2013'!BC334</f>
        <v>#DIV/0!</v>
      </c>
      <c r="AB334" s="53" t="e">
        <f>+$C$30*'10 - 2013'!BD334</f>
        <v>#DIV/0!</v>
      </c>
      <c r="AC334" s="53" t="e">
        <f>+$C$30*'10 - 2013'!BE334</f>
        <v>#DIV/0!</v>
      </c>
      <c r="AD334" s="53" t="e">
        <f>+$C$30*'10 - 2013'!BF334</f>
        <v>#DIV/0!</v>
      </c>
      <c r="AE334" s="53" t="e">
        <f>+$C$30*'10 - 2013'!BG334</f>
        <v>#DIV/0!</v>
      </c>
      <c r="AF334" s="53" t="e">
        <f>+$C$30*'10 - 2013'!BH334</f>
        <v>#DIV/0!</v>
      </c>
      <c r="AG334" s="53" t="e">
        <f>+$C$30*'10 - 2013'!BI334</f>
        <v>#DIV/0!</v>
      </c>
      <c r="AH334" s="53" t="e">
        <f>+$C$30*'10 - 2013'!BJ334</f>
        <v>#DIV/0!</v>
      </c>
      <c r="AI334" s="2"/>
    </row>
    <row r="335" spans="1:35">
      <c r="A335" s="63">
        <v>328</v>
      </c>
      <c r="B335" s="53">
        <f>+'10 - 2013'!B335</f>
        <v>0</v>
      </c>
      <c r="C335" s="53" t="e">
        <f>+'10 - 2013'!AE335/'10 - 2013'!BK335</f>
        <v>#DIV/0!</v>
      </c>
      <c r="D335" s="53" t="e">
        <f>+$C$30*'10 - 2013'!AF335</f>
        <v>#DIV/0!</v>
      </c>
      <c r="E335" s="53" t="e">
        <f>+$C$30*'10 - 2013'!AG335</f>
        <v>#DIV/0!</v>
      </c>
      <c r="F335" s="53" t="e">
        <f>+$C$30*'10 - 2013'!AH335</f>
        <v>#DIV/0!</v>
      </c>
      <c r="G335" s="53" t="e">
        <f>+$C$30*'10 - 2013'!AI335</f>
        <v>#DIV/0!</v>
      </c>
      <c r="H335" s="53" t="e">
        <f>+$C$30*'10 - 2013'!AJ335</f>
        <v>#DIV/0!</v>
      </c>
      <c r="I335" s="53" t="e">
        <f>+$C$30*'10 - 2013'!AK335</f>
        <v>#DIV/0!</v>
      </c>
      <c r="J335" s="53" t="e">
        <f>+$C$30*'10 - 2013'!AL335</f>
        <v>#DIV/0!</v>
      </c>
      <c r="K335" s="53" t="e">
        <f>+$C$30*'10 - 2013'!AM335</f>
        <v>#DIV/0!</v>
      </c>
      <c r="L335" s="53" t="e">
        <f>+$C$30*'10 - 2013'!AN335</f>
        <v>#DIV/0!</v>
      </c>
      <c r="M335" s="53" t="e">
        <f>+$C$30*'10 - 2013'!AO335</f>
        <v>#DIV/0!</v>
      </c>
      <c r="N335" s="53" t="e">
        <f>+$C$30*'10 - 2013'!AP335</f>
        <v>#DIV/0!</v>
      </c>
      <c r="O335" s="53" t="e">
        <f>+$C$30*'10 - 2013'!AQ335</f>
        <v>#DIV/0!</v>
      </c>
      <c r="P335" s="53" t="e">
        <f>+$C$30*'10 - 2013'!AR335</f>
        <v>#DIV/0!</v>
      </c>
      <c r="Q335" s="53" t="e">
        <f>+$C$30*'10 - 2013'!AS335</f>
        <v>#DIV/0!</v>
      </c>
      <c r="R335" s="53" t="e">
        <f>+$C$30*'10 - 2013'!AT335</f>
        <v>#DIV/0!</v>
      </c>
      <c r="S335" s="53" t="e">
        <f>+$C$30*'10 - 2013'!AU335</f>
        <v>#DIV/0!</v>
      </c>
      <c r="T335" s="53" t="e">
        <f>+$C$30*'10 - 2013'!AV335</f>
        <v>#DIV/0!</v>
      </c>
      <c r="U335" s="53" t="e">
        <f>+$C$30*'10 - 2013'!AW335</f>
        <v>#DIV/0!</v>
      </c>
      <c r="V335" s="53" t="e">
        <f>+$C$30*'10 - 2013'!AX335</f>
        <v>#DIV/0!</v>
      </c>
      <c r="W335" s="53" t="e">
        <f>+$C$30*'10 - 2013'!AY335</f>
        <v>#DIV/0!</v>
      </c>
      <c r="X335" s="53" t="e">
        <f>+$C$30*'10 - 2013'!AZ335</f>
        <v>#DIV/0!</v>
      </c>
      <c r="Y335" s="53" t="e">
        <f>+$C$30*'10 - 2013'!BA335</f>
        <v>#DIV/0!</v>
      </c>
      <c r="Z335" s="53" t="e">
        <f>+$C$30*'10 - 2013'!BB335</f>
        <v>#DIV/0!</v>
      </c>
      <c r="AA335" s="53" t="e">
        <f>+$C$30*'10 - 2013'!BC335</f>
        <v>#DIV/0!</v>
      </c>
      <c r="AB335" s="53" t="e">
        <f>+$C$30*'10 - 2013'!BD335</f>
        <v>#DIV/0!</v>
      </c>
      <c r="AC335" s="53" t="e">
        <f>+$C$30*'10 - 2013'!BE335</f>
        <v>#DIV/0!</v>
      </c>
      <c r="AD335" s="53" t="e">
        <f>+$C$30*'10 - 2013'!BF335</f>
        <v>#DIV/0!</v>
      </c>
      <c r="AE335" s="53" t="e">
        <f>+$C$30*'10 - 2013'!BG335</f>
        <v>#DIV/0!</v>
      </c>
      <c r="AF335" s="53" t="e">
        <f>+$C$30*'10 - 2013'!BH335</f>
        <v>#DIV/0!</v>
      </c>
      <c r="AG335" s="53" t="e">
        <f>+$C$30*'10 - 2013'!BI335</f>
        <v>#DIV/0!</v>
      </c>
      <c r="AH335" s="53" t="e">
        <f>+$C$30*'10 - 2013'!BJ335</f>
        <v>#DIV/0!</v>
      </c>
      <c r="AI335" s="2"/>
    </row>
    <row r="336" spans="1:35">
      <c r="A336" s="63">
        <v>329</v>
      </c>
      <c r="B336" s="53">
        <f>+'10 - 2013'!B336</f>
        <v>0</v>
      </c>
      <c r="C336" s="53" t="e">
        <f>+'10 - 2013'!AE336/'10 - 2013'!BK336</f>
        <v>#DIV/0!</v>
      </c>
      <c r="D336" s="53" t="e">
        <f>+$C$30*'10 - 2013'!AF336</f>
        <v>#DIV/0!</v>
      </c>
      <c r="E336" s="53" t="e">
        <f>+$C$30*'10 - 2013'!AG336</f>
        <v>#DIV/0!</v>
      </c>
      <c r="F336" s="53" t="e">
        <f>+$C$30*'10 - 2013'!AH336</f>
        <v>#DIV/0!</v>
      </c>
      <c r="G336" s="53" t="e">
        <f>+$C$30*'10 - 2013'!AI336</f>
        <v>#DIV/0!</v>
      </c>
      <c r="H336" s="53" t="e">
        <f>+$C$30*'10 - 2013'!AJ336</f>
        <v>#DIV/0!</v>
      </c>
      <c r="I336" s="53" t="e">
        <f>+$C$30*'10 - 2013'!AK336</f>
        <v>#DIV/0!</v>
      </c>
      <c r="J336" s="53" t="e">
        <f>+$C$30*'10 - 2013'!AL336</f>
        <v>#DIV/0!</v>
      </c>
      <c r="K336" s="53" t="e">
        <f>+$C$30*'10 - 2013'!AM336</f>
        <v>#DIV/0!</v>
      </c>
      <c r="L336" s="53" t="e">
        <f>+$C$30*'10 - 2013'!AN336</f>
        <v>#DIV/0!</v>
      </c>
      <c r="M336" s="53" t="e">
        <f>+$C$30*'10 - 2013'!AO336</f>
        <v>#DIV/0!</v>
      </c>
      <c r="N336" s="53" t="e">
        <f>+$C$30*'10 - 2013'!AP336</f>
        <v>#DIV/0!</v>
      </c>
      <c r="O336" s="53" t="e">
        <f>+$C$30*'10 - 2013'!AQ336</f>
        <v>#DIV/0!</v>
      </c>
      <c r="P336" s="53" t="e">
        <f>+$C$30*'10 - 2013'!AR336</f>
        <v>#DIV/0!</v>
      </c>
      <c r="Q336" s="53" t="e">
        <f>+$C$30*'10 - 2013'!AS336</f>
        <v>#DIV/0!</v>
      </c>
      <c r="R336" s="53" t="e">
        <f>+$C$30*'10 - 2013'!AT336</f>
        <v>#DIV/0!</v>
      </c>
      <c r="S336" s="53" t="e">
        <f>+$C$30*'10 - 2013'!AU336</f>
        <v>#DIV/0!</v>
      </c>
      <c r="T336" s="53" t="e">
        <f>+$C$30*'10 - 2013'!AV336</f>
        <v>#DIV/0!</v>
      </c>
      <c r="U336" s="53" t="e">
        <f>+$C$30*'10 - 2013'!AW336</f>
        <v>#DIV/0!</v>
      </c>
      <c r="V336" s="53" t="e">
        <f>+$C$30*'10 - 2013'!AX336</f>
        <v>#DIV/0!</v>
      </c>
      <c r="W336" s="53" t="e">
        <f>+$C$30*'10 - 2013'!AY336</f>
        <v>#DIV/0!</v>
      </c>
      <c r="X336" s="53" t="e">
        <f>+$C$30*'10 - 2013'!AZ336</f>
        <v>#DIV/0!</v>
      </c>
      <c r="Y336" s="53" t="e">
        <f>+$C$30*'10 - 2013'!BA336</f>
        <v>#DIV/0!</v>
      </c>
      <c r="Z336" s="53" t="e">
        <f>+$C$30*'10 - 2013'!BB336</f>
        <v>#DIV/0!</v>
      </c>
      <c r="AA336" s="53" t="e">
        <f>+$C$30*'10 - 2013'!BC336</f>
        <v>#DIV/0!</v>
      </c>
      <c r="AB336" s="53" t="e">
        <f>+$C$30*'10 - 2013'!BD336</f>
        <v>#DIV/0!</v>
      </c>
      <c r="AC336" s="53" t="e">
        <f>+$C$30*'10 - 2013'!BE336</f>
        <v>#DIV/0!</v>
      </c>
      <c r="AD336" s="53" t="e">
        <f>+$C$30*'10 - 2013'!BF336</f>
        <v>#DIV/0!</v>
      </c>
      <c r="AE336" s="53" t="e">
        <f>+$C$30*'10 - 2013'!BG336</f>
        <v>#DIV/0!</v>
      </c>
      <c r="AF336" s="53" t="e">
        <f>+$C$30*'10 - 2013'!BH336</f>
        <v>#DIV/0!</v>
      </c>
      <c r="AG336" s="53" t="e">
        <f>+$C$30*'10 - 2013'!BI336</f>
        <v>#DIV/0!</v>
      </c>
      <c r="AH336" s="53" t="e">
        <f>+$C$30*'10 - 2013'!BJ336</f>
        <v>#DIV/0!</v>
      </c>
      <c r="AI336" s="2"/>
    </row>
    <row r="337" spans="1:35">
      <c r="A337" s="63">
        <v>330</v>
      </c>
      <c r="B337" s="53">
        <f>+'10 - 2013'!B337</f>
        <v>0</v>
      </c>
      <c r="C337" s="53" t="e">
        <f>+'10 - 2013'!AE337/'10 - 2013'!BK337</f>
        <v>#DIV/0!</v>
      </c>
      <c r="D337" s="53" t="e">
        <f>+$C$30*'10 - 2013'!AF337</f>
        <v>#DIV/0!</v>
      </c>
      <c r="E337" s="53" t="e">
        <f>+$C$30*'10 - 2013'!AG337</f>
        <v>#DIV/0!</v>
      </c>
      <c r="F337" s="53" t="e">
        <f>+$C$30*'10 - 2013'!AH337</f>
        <v>#DIV/0!</v>
      </c>
      <c r="G337" s="53" t="e">
        <f>+$C$30*'10 - 2013'!AI337</f>
        <v>#DIV/0!</v>
      </c>
      <c r="H337" s="53" t="e">
        <f>+$C$30*'10 - 2013'!AJ337</f>
        <v>#DIV/0!</v>
      </c>
      <c r="I337" s="53" t="e">
        <f>+$C$30*'10 - 2013'!AK337</f>
        <v>#DIV/0!</v>
      </c>
      <c r="J337" s="53" t="e">
        <f>+$C$30*'10 - 2013'!AL337</f>
        <v>#DIV/0!</v>
      </c>
      <c r="K337" s="53" t="e">
        <f>+$C$30*'10 - 2013'!AM337</f>
        <v>#DIV/0!</v>
      </c>
      <c r="L337" s="53" t="e">
        <f>+$C$30*'10 - 2013'!AN337</f>
        <v>#DIV/0!</v>
      </c>
      <c r="M337" s="53" t="e">
        <f>+$C$30*'10 - 2013'!AO337</f>
        <v>#DIV/0!</v>
      </c>
      <c r="N337" s="53" t="e">
        <f>+$C$30*'10 - 2013'!AP337</f>
        <v>#DIV/0!</v>
      </c>
      <c r="O337" s="53" t="e">
        <f>+$C$30*'10 - 2013'!AQ337</f>
        <v>#DIV/0!</v>
      </c>
      <c r="P337" s="53" t="e">
        <f>+$C$30*'10 - 2013'!AR337</f>
        <v>#DIV/0!</v>
      </c>
      <c r="Q337" s="53" t="e">
        <f>+$C$30*'10 - 2013'!AS337</f>
        <v>#DIV/0!</v>
      </c>
      <c r="R337" s="53" t="e">
        <f>+$C$30*'10 - 2013'!AT337</f>
        <v>#DIV/0!</v>
      </c>
      <c r="S337" s="53" t="e">
        <f>+$C$30*'10 - 2013'!AU337</f>
        <v>#DIV/0!</v>
      </c>
      <c r="T337" s="53" t="e">
        <f>+$C$30*'10 - 2013'!AV337</f>
        <v>#DIV/0!</v>
      </c>
      <c r="U337" s="53" t="e">
        <f>+$C$30*'10 - 2013'!AW337</f>
        <v>#DIV/0!</v>
      </c>
      <c r="V337" s="53" t="e">
        <f>+$C$30*'10 - 2013'!AX337</f>
        <v>#DIV/0!</v>
      </c>
      <c r="W337" s="53" t="e">
        <f>+$C$30*'10 - 2013'!AY337</f>
        <v>#DIV/0!</v>
      </c>
      <c r="X337" s="53" t="e">
        <f>+$C$30*'10 - 2013'!AZ337</f>
        <v>#DIV/0!</v>
      </c>
      <c r="Y337" s="53" t="e">
        <f>+$C$30*'10 - 2013'!BA337</f>
        <v>#DIV/0!</v>
      </c>
      <c r="Z337" s="53" t="e">
        <f>+$C$30*'10 - 2013'!BB337</f>
        <v>#DIV/0!</v>
      </c>
      <c r="AA337" s="53" t="e">
        <f>+$C$30*'10 - 2013'!BC337</f>
        <v>#DIV/0!</v>
      </c>
      <c r="AB337" s="53" t="e">
        <f>+$C$30*'10 - 2013'!BD337</f>
        <v>#DIV/0!</v>
      </c>
      <c r="AC337" s="53" t="e">
        <f>+$C$30*'10 - 2013'!BE337</f>
        <v>#DIV/0!</v>
      </c>
      <c r="AD337" s="53" t="e">
        <f>+$C$30*'10 - 2013'!BF337</f>
        <v>#DIV/0!</v>
      </c>
      <c r="AE337" s="53" t="e">
        <f>+$C$30*'10 - 2013'!BG337</f>
        <v>#DIV/0!</v>
      </c>
      <c r="AF337" s="53" t="e">
        <f>+$C$30*'10 - 2013'!BH337</f>
        <v>#DIV/0!</v>
      </c>
      <c r="AG337" s="53" t="e">
        <f>+$C$30*'10 - 2013'!BI337</f>
        <v>#DIV/0!</v>
      </c>
      <c r="AH337" s="53" t="e">
        <f>+$C$30*'10 - 2013'!BJ337</f>
        <v>#DIV/0!</v>
      </c>
      <c r="AI337" s="2"/>
    </row>
    <row r="338" spans="1:35">
      <c r="A338" s="63">
        <v>331</v>
      </c>
      <c r="B338" s="53">
        <f>+'10 - 2013'!B338</f>
        <v>0</v>
      </c>
      <c r="C338" s="53" t="e">
        <f>+'10 - 2013'!AE338/'10 - 2013'!BK338</f>
        <v>#DIV/0!</v>
      </c>
      <c r="D338" s="53" t="e">
        <f>+$C$30*'10 - 2013'!AF338</f>
        <v>#DIV/0!</v>
      </c>
      <c r="E338" s="53" t="e">
        <f>+$C$30*'10 - 2013'!AG338</f>
        <v>#DIV/0!</v>
      </c>
      <c r="F338" s="53" t="e">
        <f>+$C$30*'10 - 2013'!AH338</f>
        <v>#DIV/0!</v>
      </c>
      <c r="G338" s="53" t="e">
        <f>+$C$30*'10 - 2013'!AI338</f>
        <v>#DIV/0!</v>
      </c>
      <c r="H338" s="53" t="e">
        <f>+$C$30*'10 - 2013'!AJ338</f>
        <v>#DIV/0!</v>
      </c>
      <c r="I338" s="53" t="e">
        <f>+$C$30*'10 - 2013'!AK338</f>
        <v>#DIV/0!</v>
      </c>
      <c r="J338" s="53" t="e">
        <f>+$C$30*'10 - 2013'!AL338</f>
        <v>#DIV/0!</v>
      </c>
      <c r="K338" s="53" t="e">
        <f>+$C$30*'10 - 2013'!AM338</f>
        <v>#DIV/0!</v>
      </c>
      <c r="L338" s="53" t="e">
        <f>+$C$30*'10 - 2013'!AN338</f>
        <v>#DIV/0!</v>
      </c>
      <c r="M338" s="53" t="e">
        <f>+$C$30*'10 - 2013'!AO338</f>
        <v>#DIV/0!</v>
      </c>
      <c r="N338" s="53" t="e">
        <f>+$C$30*'10 - 2013'!AP338</f>
        <v>#DIV/0!</v>
      </c>
      <c r="O338" s="53" t="e">
        <f>+$C$30*'10 - 2013'!AQ338</f>
        <v>#DIV/0!</v>
      </c>
      <c r="P338" s="53" t="e">
        <f>+$C$30*'10 - 2013'!AR338</f>
        <v>#DIV/0!</v>
      </c>
      <c r="Q338" s="53" t="e">
        <f>+$C$30*'10 - 2013'!AS338</f>
        <v>#DIV/0!</v>
      </c>
      <c r="R338" s="53" t="e">
        <f>+$C$30*'10 - 2013'!AT338</f>
        <v>#DIV/0!</v>
      </c>
      <c r="S338" s="53" t="e">
        <f>+$C$30*'10 - 2013'!AU338</f>
        <v>#DIV/0!</v>
      </c>
      <c r="T338" s="53" t="e">
        <f>+$C$30*'10 - 2013'!AV338</f>
        <v>#DIV/0!</v>
      </c>
      <c r="U338" s="53" t="e">
        <f>+$C$30*'10 - 2013'!AW338</f>
        <v>#DIV/0!</v>
      </c>
      <c r="V338" s="53" t="e">
        <f>+$C$30*'10 - 2013'!AX338</f>
        <v>#DIV/0!</v>
      </c>
      <c r="W338" s="53" t="e">
        <f>+$C$30*'10 - 2013'!AY338</f>
        <v>#DIV/0!</v>
      </c>
      <c r="X338" s="53" t="e">
        <f>+$C$30*'10 - 2013'!AZ338</f>
        <v>#DIV/0!</v>
      </c>
      <c r="Y338" s="53" t="e">
        <f>+$C$30*'10 - 2013'!BA338</f>
        <v>#DIV/0!</v>
      </c>
      <c r="Z338" s="53" t="e">
        <f>+$C$30*'10 - 2013'!BB338</f>
        <v>#DIV/0!</v>
      </c>
      <c r="AA338" s="53" t="e">
        <f>+$C$30*'10 - 2013'!BC338</f>
        <v>#DIV/0!</v>
      </c>
      <c r="AB338" s="53" t="e">
        <f>+$C$30*'10 - 2013'!BD338</f>
        <v>#DIV/0!</v>
      </c>
      <c r="AC338" s="53" t="e">
        <f>+$C$30*'10 - 2013'!BE338</f>
        <v>#DIV/0!</v>
      </c>
      <c r="AD338" s="53" t="e">
        <f>+$C$30*'10 - 2013'!BF338</f>
        <v>#DIV/0!</v>
      </c>
      <c r="AE338" s="53" t="e">
        <f>+$C$30*'10 - 2013'!BG338</f>
        <v>#DIV/0!</v>
      </c>
      <c r="AF338" s="53" t="e">
        <f>+$C$30*'10 - 2013'!BH338</f>
        <v>#DIV/0!</v>
      </c>
      <c r="AG338" s="53" t="e">
        <f>+$C$30*'10 - 2013'!BI338</f>
        <v>#DIV/0!</v>
      </c>
      <c r="AH338" s="53" t="e">
        <f>+$C$30*'10 - 2013'!BJ338</f>
        <v>#DIV/0!</v>
      </c>
      <c r="AI338" s="2"/>
    </row>
    <row r="339" spans="1:35">
      <c r="A339" s="63">
        <v>332</v>
      </c>
      <c r="B339" s="53">
        <f>+'10 - 2013'!B339</f>
        <v>0</v>
      </c>
      <c r="C339" s="53" t="e">
        <f>+'10 - 2013'!AE339/'10 - 2013'!BK339</f>
        <v>#DIV/0!</v>
      </c>
      <c r="D339" s="53" t="e">
        <f>+$C$30*'10 - 2013'!AF339</f>
        <v>#DIV/0!</v>
      </c>
      <c r="E339" s="53" t="e">
        <f>+$C$30*'10 - 2013'!AG339</f>
        <v>#DIV/0!</v>
      </c>
      <c r="F339" s="53" t="e">
        <f>+$C$30*'10 - 2013'!AH339</f>
        <v>#DIV/0!</v>
      </c>
      <c r="G339" s="53" t="e">
        <f>+$C$30*'10 - 2013'!AI339</f>
        <v>#DIV/0!</v>
      </c>
      <c r="H339" s="53" t="e">
        <f>+$C$30*'10 - 2013'!AJ339</f>
        <v>#DIV/0!</v>
      </c>
      <c r="I339" s="53" t="e">
        <f>+$C$30*'10 - 2013'!AK339</f>
        <v>#DIV/0!</v>
      </c>
      <c r="J339" s="53" t="e">
        <f>+$C$30*'10 - 2013'!AL339</f>
        <v>#DIV/0!</v>
      </c>
      <c r="K339" s="53" t="e">
        <f>+$C$30*'10 - 2013'!AM339</f>
        <v>#DIV/0!</v>
      </c>
      <c r="L339" s="53" t="e">
        <f>+$C$30*'10 - 2013'!AN339</f>
        <v>#DIV/0!</v>
      </c>
      <c r="M339" s="53" t="e">
        <f>+$C$30*'10 - 2013'!AO339</f>
        <v>#DIV/0!</v>
      </c>
      <c r="N339" s="53" t="e">
        <f>+$C$30*'10 - 2013'!AP339</f>
        <v>#DIV/0!</v>
      </c>
      <c r="O339" s="53" t="e">
        <f>+$C$30*'10 - 2013'!AQ339</f>
        <v>#DIV/0!</v>
      </c>
      <c r="P339" s="53" t="e">
        <f>+$C$30*'10 - 2013'!AR339</f>
        <v>#DIV/0!</v>
      </c>
      <c r="Q339" s="53" t="e">
        <f>+$C$30*'10 - 2013'!AS339</f>
        <v>#DIV/0!</v>
      </c>
      <c r="R339" s="53" t="e">
        <f>+$C$30*'10 - 2013'!AT339</f>
        <v>#DIV/0!</v>
      </c>
      <c r="S339" s="53" t="e">
        <f>+$C$30*'10 - 2013'!AU339</f>
        <v>#DIV/0!</v>
      </c>
      <c r="T339" s="53" t="e">
        <f>+$C$30*'10 - 2013'!AV339</f>
        <v>#DIV/0!</v>
      </c>
      <c r="U339" s="53" t="e">
        <f>+$C$30*'10 - 2013'!AW339</f>
        <v>#DIV/0!</v>
      </c>
      <c r="V339" s="53" t="e">
        <f>+$C$30*'10 - 2013'!AX339</f>
        <v>#DIV/0!</v>
      </c>
      <c r="W339" s="53" t="e">
        <f>+$C$30*'10 - 2013'!AY339</f>
        <v>#DIV/0!</v>
      </c>
      <c r="X339" s="53" t="e">
        <f>+$C$30*'10 - 2013'!AZ339</f>
        <v>#DIV/0!</v>
      </c>
      <c r="Y339" s="53" t="e">
        <f>+$C$30*'10 - 2013'!BA339</f>
        <v>#DIV/0!</v>
      </c>
      <c r="Z339" s="53" t="e">
        <f>+$C$30*'10 - 2013'!BB339</f>
        <v>#DIV/0!</v>
      </c>
      <c r="AA339" s="53" t="e">
        <f>+$C$30*'10 - 2013'!BC339</f>
        <v>#DIV/0!</v>
      </c>
      <c r="AB339" s="53" t="e">
        <f>+$C$30*'10 - 2013'!BD339</f>
        <v>#DIV/0!</v>
      </c>
      <c r="AC339" s="53" t="e">
        <f>+$C$30*'10 - 2013'!BE339</f>
        <v>#DIV/0!</v>
      </c>
      <c r="AD339" s="53" t="e">
        <f>+$C$30*'10 - 2013'!BF339</f>
        <v>#DIV/0!</v>
      </c>
      <c r="AE339" s="53" t="e">
        <f>+$C$30*'10 - 2013'!BG339</f>
        <v>#DIV/0!</v>
      </c>
      <c r="AF339" s="53" t="e">
        <f>+$C$30*'10 - 2013'!BH339</f>
        <v>#DIV/0!</v>
      </c>
      <c r="AG339" s="53" t="e">
        <f>+$C$30*'10 - 2013'!BI339</f>
        <v>#DIV/0!</v>
      </c>
      <c r="AH339" s="53" t="e">
        <f>+$C$30*'10 - 2013'!BJ339</f>
        <v>#DIV/0!</v>
      </c>
      <c r="AI339" s="2"/>
    </row>
    <row r="340" spans="1:35">
      <c r="A340" s="63">
        <v>333</v>
      </c>
      <c r="B340" s="53">
        <f>+'10 - 2013'!B340</f>
        <v>0</v>
      </c>
      <c r="C340" s="53" t="e">
        <f>+'10 - 2013'!AE340/'10 - 2013'!BK340</f>
        <v>#DIV/0!</v>
      </c>
      <c r="D340" s="53" t="e">
        <f>+$C$30*'10 - 2013'!AF340</f>
        <v>#DIV/0!</v>
      </c>
      <c r="E340" s="53" t="e">
        <f>+$C$30*'10 - 2013'!AG340</f>
        <v>#DIV/0!</v>
      </c>
      <c r="F340" s="53" t="e">
        <f>+$C$30*'10 - 2013'!AH340</f>
        <v>#DIV/0!</v>
      </c>
      <c r="G340" s="53" t="e">
        <f>+$C$30*'10 - 2013'!AI340</f>
        <v>#DIV/0!</v>
      </c>
      <c r="H340" s="53" t="e">
        <f>+$C$30*'10 - 2013'!AJ340</f>
        <v>#DIV/0!</v>
      </c>
      <c r="I340" s="53" t="e">
        <f>+$C$30*'10 - 2013'!AK340</f>
        <v>#DIV/0!</v>
      </c>
      <c r="J340" s="53" t="e">
        <f>+$C$30*'10 - 2013'!AL340</f>
        <v>#DIV/0!</v>
      </c>
      <c r="K340" s="53" t="e">
        <f>+$C$30*'10 - 2013'!AM340</f>
        <v>#DIV/0!</v>
      </c>
      <c r="L340" s="53" t="e">
        <f>+$C$30*'10 - 2013'!AN340</f>
        <v>#DIV/0!</v>
      </c>
      <c r="M340" s="53" t="e">
        <f>+$C$30*'10 - 2013'!AO340</f>
        <v>#DIV/0!</v>
      </c>
      <c r="N340" s="53" t="e">
        <f>+$C$30*'10 - 2013'!AP340</f>
        <v>#DIV/0!</v>
      </c>
      <c r="O340" s="53" t="e">
        <f>+$C$30*'10 - 2013'!AQ340</f>
        <v>#DIV/0!</v>
      </c>
      <c r="P340" s="53" t="e">
        <f>+$C$30*'10 - 2013'!AR340</f>
        <v>#DIV/0!</v>
      </c>
      <c r="Q340" s="53" t="e">
        <f>+$C$30*'10 - 2013'!AS340</f>
        <v>#DIV/0!</v>
      </c>
      <c r="R340" s="53" t="e">
        <f>+$C$30*'10 - 2013'!AT340</f>
        <v>#DIV/0!</v>
      </c>
      <c r="S340" s="53" t="e">
        <f>+$C$30*'10 - 2013'!AU340</f>
        <v>#DIV/0!</v>
      </c>
      <c r="T340" s="53" t="e">
        <f>+$C$30*'10 - 2013'!AV340</f>
        <v>#DIV/0!</v>
      </c>
      <c r="U340" s="53" t="e">
        <f>+$C$30*'10 - 2013'!AW340</f>
        <v>#DIV/0!</v>
      </c>
      <c r="V340" s="53" t="e">
        <f>+$C$30*'10 - 2013'!AX340</f>
        <v>#DIV/0!</v>
      </c>
      <c r="W340" s="53" t="e">
        <f>+$C$30*'10 - 2013'!AY340</f>
        <v>#DIV/0!</v>
      </c>
      <c r="X340" s="53" t="e">
        <f>+$C$30*'10 - 2013'!AZ340</f>
        <v>#DIV/0!</v>
      </c>
      <c r="Y340" s="53" t="e">
        <f>+$C$30*'10 - 2013'!BA340</f>
        <v>#DIV/0!</v>
      </c>
      <c r="Z340" s="53" t="e">
        <f>+$C$30*'10 - 2013'!BB340</f>
        <v>#DIV/0!</v>
      </c>
      <c r="AA340" s="53" t="e">
        <f>+$C$30*'10 - 2013'!BC340</f>
        <v>#DIV/0!</v>
      </c>
      <c r="AB340" s="53" t="e">
        <f>+$C$30*'10 - 2013'!BD340</f>
        <v>#DIV/0!</v>
      </c>
      <c r="AC340" s="53" t="e">
        <f>+$C$30*'10 - 2013'!BE340</f>
        <v>#DIV/0!</v>
      </c>
      <c r="AD340" s="53" t="e">
        <f>+$C$30*'10 - 2013'!BF340</f>
        <v>#DIV/0!</v>
      </c>
      <c r="AE340" s="53" t="e">
        <f>+$C$30*'10 - 2013'!BG340</f>
        <v>#DIV/0!</v>
      </c>
      <c r="AF340" s="53" t="e">
        <f>+$C$30*'10 - 2013'!BH340</f>
        <v>#DIV/0!</v>
      </c>
      <c r="AG340" s="53" t="e">
        <f>+$C$30*'10 - 2013'!BI340</f>
        <v>#DIV/0!</v>
      </c>
      <c r="AH340" s="53" t="e">
        <f>+$C$30*'10 - 2013'!BJ340</f>
        <v>#DIV/0!</v>
      </c>
      <c r="AI340" s="2"/>
    </row>
    <row r="341" spans="1:35">
      <c r="A341" s="63">
        <v>334</v>
      </c>
      <c r="B341" s="53">
        <f>+'10 - 2013'!B341</f>
        <v>0</v>
      </c>
      <c r="C341" s="53" t="e">
        <f>+'10 - 2013'!AE341/'10 - 2013'!BK341</f>
        <v>#DIV/0!</v>
      </c>
      <c r="D341" s="53" t="e">
        <f>+$C$30*'10 - 2013'!AF341</f>
        <v>#DIV/0!</v>
      </c>
      <c r="E341" s="53" t="e">
        <f>+$C$30*'10 - 2013'!AG341</f>
        <v>#DIV/0!</v>
      </c>
      <c r="F341" s="53" t="e">
        <f>+$C$30*'10 - 2013'!AH341</f>
        <v>#DIV/0!</v>
      </c>
      <c r="G341" s="53" t="e">
        <f>+$C$30*'10 - 2013'!AI341</f>
        <v>#DIV/0!</v>
      </c>
      <c r="H341" s="53" t="e">
        <f>+$C$30*'10 - 2013'!AJ341</f>
        <v>#DIV/0!</v>
      </c>
      <c r="I341" s="53" t="e">
        <f>+$C$30*'10 - 2013'!AK341</f>
        <v>#DIV/0!</v>
      </c>
      <c r="J341" s="53" t="e">
        <f>+$C$30*'10 - 2013'!AL341</f>
        <v>#DIV/0!</v>
      </c>
      <c r="K341" s="53" t="e">
        <f>+$C$30*'10 - 2013'!AM341</f>
        <v>#DIV/0!</v>
      </c>
      <c r="L341" s="53" t="e">
        <f>+$C$30*'10 - 2013'!AN341</f>
        <v>#DIV/0!</v>
      </c>
      <c r="M341" s="53" t="e">
        <f>+$C$30*'10 - 2013'!AO341</f>
        <v>#DIV/0!</v>
      </c>
      <c r="N341" s="53" t="e">
        <f>+$C$30*'10 - 2013'!AP341</f>
        <v>#DIV/0!</v>
      </c>
      <c r="O341" s="53" t="e">
        <f>+$C$30*'10 - 2013'!AQ341</f>
        <v>#DIV/0!</v>
      </c>
      <c r="P341" s="53" t="e">
        <f>+$C$30*'10 - 2013'!AR341</f>
        <v>#DIV/0!</v>
      </c>
      <c r="Q341" s="53" t="e">
        <f>+$C$30*'10 - 2013'!AS341</f>
        <v>#DIV/0!</v>
      </c>
      <c r="R341" s="53" t="e">
        <f>+$C$30*'10 - 2013'!AT341</f>
        <v>#DIV/0!</v>
      </c>
      <c r="S341" s="53" t="e">
        <f>+$C$30*'10 - 2013'!AU341</f>
        <v>#DIV/0!</v>
      </c>
      <c r="T341" s="53" t="e">
        <f>+$C$30*'10 - 2013'!AV341</f>
        <v>#DIV/0!</v>
      </c>
      <c r="U341" s="53" t="e">
        <f>+$C$30*'10 - 2013'!AW341</f>
        <v>#DIV/0!</v>
      </c>
      <c r="V341" s="53" t="e">
        <f>+$C$30*'10 - 2013'!AX341</f>
        <v>#DIV/0!</v>
      </c>
      <c r="W341" s="53" t="e">
        <f>+$C$30*'10 - 2013'!AY341</f>
        <v>#DIV/0!</v>
      </c>
      <c r="X341" s="53" t="e">
        <f>+$C$30*'10 - 2013'!AZ341</f>
        <v>#DIV/0!</v>
      </c>
      <c r="Y341" s="53" t="e">
        <f>+$C$30*'10 - 2013'!BA341</f>
        <v>#DIV/0!</v>
      </c>
      <c r="Z341" s="53" t="e">
        <f>+$C$30*'10 - 2013'!BB341</f>
        <v>#DIV/0!</v>
      </c>
      <c r="AA341" s="53" t="e">
        <f>+$C$30*'10 - 2013'!BC341</f>
        <v>#DIV/0!</v>
      </c>
      <c r="AB341" s="53" t="e">
        <f>+$C$30*'10 - 2013'!BD341</f>
        <v>#DIV/0!</v>
      </c>
      <c r="AC341" s="53" t="e">
        <f>+$C$30*'10 - 2013'!BE341</f>
        <v>#DIV/0!</v>
      </c>
      <c r="AD341" s="53" t="e">
        <f>+$C$30*'10 - 2013'!BF341</f>
        <v>#DIV/0!</v>
      </c>
      <c r="AE341" s="53" t="e">
        <f>+$C$30*'10 - 2013'!BG341</f>
        <v>#DIV/0!</v>
      </c>
      <c r="AF341" s="53" t="e">
        <f>+$C$30*'10 - 2013'!BH341</f>
        <v>#DIV/0!</v>
      </c>
      <c r="AG341" s="53" t="e">
        <f>+$C$30*'10 - 2013'!BI341</f>
        <v>#DIV/0!</v>
      </c>
      <c r="AH341" s="53" t="e">
        <f>+$C$30*'10 - 2013'!BJ341</f>
        <v>#DIV/0!</v>
      </c>
      <c r="AI341" s="2"/>
    </row>
    <row r="342" spans="1:35">
      <c r="A342" s="63">
        <v>335</v>
      </c>
      <c r="B342" s="53">
        <f>+'10 - 2013'!B342</f>
        <v>0</v>
      </c>
      <c r="C342" s="53" t="e">
        <f>+'10 - 2013'!AE342/'10 - 2013'!BK342</f>
        <v>#DIV/0!</v>
      </c>
      <c r="D342" s="53" t="e">
        <f>+$C$30*'10 - 2013'!AF342</f>
        <v>#DIV/0!</v>
      </c>
      <c r="E342" s="53" t="e">
        <f>+$C$30*'10 - 2013'!AG342</f>
        <v>#DIV/0!</v>
      </c>
      <c r="F342" s="53" t="e">
        <f>+$C$30*'10 - 2013'!AH342</f>
        <v>#DIV/0!</v>
      </c>
      <c r="G342" s="53" t="e">
        <f>+$C$30*'10 - 2013'!AI342</f>
        <v>#DIV/0!</v>
      </c>
      <c r="H342" s="53" t="e">
        <f>+$C$30*'10 - 2013'!AJ342</f>
        <v>#DIV/0!</v>
      </c>
      <c r="I342" s="53" t="e">
        <f>+$C$30*'10 - 2013'!AK342</f>
        <v>#DIV/0!</v>
      </c>
      <c r="J342" s="53" t="e">
        <f>+$C$30*'10 - 2013'!AL342</f>
        <v>#DIV/0!</v>
      </c>
      <c r="K342" s="53" t="e">
        <f>+$C$30*'10 - 2013'!AM342</f>
        <v>#DIV/0!</v>
      </c>
      <c r="L342" s="53" t="e">
        <f>+$C$30*'10 - 2013'!AN342</f>
        <v>#DIV/0!</v>
      </c>
      <c r="M342" s="53" t="e">
        <f>+$C$30*'10 - 2013'!AO342</f>
        <v>#DIV/0!</v>
      </c>
      <c r="N342" s="53" t="e">
        <f>+$C$30*'10 - 2013'!AP342</f>
        <v>#DIV/0!</v>
      </c>
      <c r="O342" s="53" t="e">
        <f>+$C$30*'10 - 2013'!AQ342</f>
        <v>#DIV/0!</v>
      </c>
      <c r="P342" s="53" t="e">
        <f>+$C$30*'10 - 2013'!AR342</f>
        <v>#DIV/0!</v>
      </c>
      <c r="Q342" s="53" t="e">
        <f>+$C$30*'10 - 2013'!AS342</f>
        <v>#DIV/0!</v>
      </c>
      <c r="R342" s="53" t="e">
        <f>+$C$30*'10 - 2013'!AT342</f>
        <v>#DIV/0!</v>
      </c>
      <c r="S342" s="53" t="e">
        <f>+$C$30*'10 - 2013'!AU342</f>
        <v>#DIV/0!</v>
      </c>
      <c r="T342" s="53" t="e">
        <f>+$C$30*'10 - 2013'!AV342</f>
        <v>#DIV/0!</v>
      </c>
      <c r="U342" s="53" t="e">
        <f>+$C$30*'10 - 2013'!AW342</f>
        <v>#DIV/0!</v>
      </c>
      <c r="V342" s="53" t="e">
        <f>+$C$30*'10 - 2013'!AX342</f>
        <v>#DIV/0!</v>
      </c>
      <c r="W342" s="53" t="e">
        <f>+$C$30*'10 - 2013'!AY342</f>
        <v>#DIV/0!</v>
      </c>
      <c r="X342" s="53" t="e">
        <f>+$C$30*'10 - 2013'!AZ342</f>
        <v>#DIV/0!</v>
      </c>
      <c r="Y342" s="53" t="e">
        <f>+$C$30*'10 - 2013'!BA342</f>
        <v>#DIV/0!</v>
      </c>
      <c r="Z342" s="53" t="e">
        <f>+$C$30*'10 - 2013'!BB342</f>
        <v>#DIV/0!</v>
      </c>
      <c r="AA342" s="53" t="e">
        <f>+$C$30*'10 - 2013'!BC342</f>
        <v>#DIV/0!</v>
      </c>
      <c r="AB342" s="53" t="e">
        <f>+$C$30*'10 - 2013'!BD342</f>
        <v>#DIV/0!</v>
      </c>
      <c r="AC342" s="53" t="e">
        <f>+$C$30*'10 - 2013'!BE342</f>
        <v>#DIV/0!</v>
      </c>
      <c r="AD342" s="53" t="e">
        <f>+$C$30*'10 - 2013'!BF342</f>
        <v>#DIV/0!</v>
      </c>
      <c r="AE342" s="53" t="e">
        <f>+$C$30*'10 - 2013'!BG342</f>
        <v>#DIV/0!</v>
      </c>
      <c r="AF342" s="53" t="e">
        <f>+$C$30*'10 - 2013'!BH342</f>
        <v>#DIV/0!</v>
      </c>
      <c r="AG342" s="53" t="e">
        <f>+$C$30*'10 - 2013'!BI342</f>
        <v>#DIV/0!</v>
      </c>
      <c r="AH342" s="53" t="e">
        <f>+$C$30*'10 - 2013'!BJ342</f>
        <v>#DIV/0!</v>
      </c>
      <c r="AI342" s="2"/>
    </row>
    <row r="343" spans="1:35">
      <c r="A343" s="63">
        <v>336</v>
      </c>
      <c r="B343" s="53">
        <f>+'10 - 2013'!B343</f>
        <v>0</v>
      </c>
      <c r="C343" s="53" t="e">
        <f>+'10 - 2013'!AE343/'10 - 2013'!BK343</f>
        <v>#DIV/0!</v>
      </c>
      <c r="D343" s="53" t="e">
        <f>+$C$30*'10 - 2013'!AF343</f>
        <v>#DIV/0!</v>
      </c>
      <c r="E343" s="53" t="e">
        <f>+$C$30*'10 - 2013'!AG343</f>
        <v>#DIV/0!</v>
      </c>
      <c r="F343" s="53" t="e">
        <f>+$C$30*'10 - 2013'!AH343</f>
        <v>#DIV/0!</v>
      </c>
      <c r="G343" s="53" t="e">
        <f>+$C$30*'10 - 2013'!AI343</f>
        <v>#DIV/0!</v>
      </c>
      <c r="H343" s="53" t="e">
        <f>+$C$30*'10 - 2013'!AJ343</f>
        <v>#DIV/0!</v>
      </c>
      <c r="I343" s="53" t="e">
        <f>+$C$30*'10 - 2013'!AK343</f>
        <v>#DIV/0!</v>
      </c>
      <c r="J343" s="53" t="e">
        <f>+$C$30*'10 - 2013'!AL343</f>
        <v>#DIV/0!</v>
      </c>
      <c r="K343" s="53" t="e">
        <f>+$C$30*'10 - 2013'!AM343</f>
        <v>#DIV/0!</v>
      </c>
      <c r="L343" s="53" t="e">
        <f>+$C$30*'10 - 2013'!AN343</f>
        <v>#DIV/0!</v>
      </c>
      <c r="M343" s="53" t="e">
        <f>+$C$30*'10 - 2013'!AO343</f>
        <v>#DIV/0!</v>
      </c>
      <c r="N343" s="53" t="e">
        <f>+$C$30*'10 - 2013'!AP343</f>
        <v>#DIV/0!</v>
      </c>
      <c r="O343" s="53" t="e">
        <f>+$C$30*'10 - 2013'!AQ343</f>
        <v>#DIV/0!</v>
      </c>
      <c r="P343" s="53" t="e">
        <f>+$C$30*'10 - 2013'!AR343</f>
        <v>#DIV/0!</v>
      </c>
      <c r="Q343" s="53" t="e">
        <f>+$C$30*'10 - 2013'!AS343</f>
        <v>#DIV/0!</v>
      </c>
      <c r="R343" s="53" t="e">
        <f>+$C$30*'10 - 2013'!AT343</f>
        <v>#DIV/0!</v>
      </c>
      <c r="S343" s="53" t="e">
        <f>+$C$30*'10 - 2013'!AU343</f>
        <v>#DIV/0!</v>
      </c>
      <c r="T343" s="53" t="e">
        <f>+$C$30*'10 - 2013'!AV343</f>
        <v>#DIV/0!</v>
      </c>
      <c r="U343" s="53" t="e">
        <f>+$C$30*'10 - 2013'!AW343</f>
        <v>#DIV/0!</v>
      </c>
      <c r="V343" s="53" t="e">
        <f>+$C$30*'10 - 2013'!AX343</f>
        <v>#DIV/0!</v>
      </c>
      <c r="W343" s="53" t="e">
        <f>+$C$30*'10 - 2013'!AY343</f>
        <v>#DIV/0!</v>
      </c>
      <c r="X343" s="53" t="e">
        <f>+$C$30*'10 - 2013'!AZ343</f>
        <v>#DIV/0!</v>
      </c>
      <c r="Y343" s="53" t="e">
        <f>+$C$30*'10 - 2013'!BA343</f>
        <v>#DIV/0!</v>
      </c>
      <c r="Z343" s="53" t="e">
        <f>+$C$30*'10 - 2013'!BB343</f>
        <v>#DIV/0!</v>
      </c>
      <c r="AA343" s="53" t="e">
        <f>+$C$30*'10 - 2013'!BC343</f>
        <v>#DIV/0!</v>
      </c>
      <c r="AB343" s="53" t="e">
        <f>+$C$30*'10 - 2013'!BD343</f>
        <v>#DIV/0!</v>
      </c>
      <c r="AC343" s="53" t="e">
        <f>+$C$30*'10 - 2013'!BE343</f>
        <v>#DIV/0!</v>
      </c>
      <c r="AD343" s="53" t="e">
        <f>+$C$30*'10 - 2013'!BF343</f>
        <v>#DIV/0!</v>
      </c>
      <c r="AE343" s="53" t="e">
        <f>+$C$30*'10 - 2013'!BG343</f>
        <v>#DIV/0!</v>
      </c>
      <c r="AF343" s="53" t="e">
        <f>+$C$30*'10 - 2013'!BH343</f>
        <v>#DIV/0!</v>
      </c>
      <c r="AG343" s="53" t="e">
        <f>+$C$30*'10 - 2013'!BI343</f>
        <v>#DIV/0!</v>
      </c>
      <c r="AH343" s="53" t="e">
        <f>+$C$30*'10 - 2013'!BJ343</f>
        <v>#DIV/0!</v>
      </c>
      <c r="AI343" s="2"/>
    </row>
    <row r="344" spans="1:35">
      <c r="A344" s="63">
        <v>337</v>
      </c>
      <c r="B344" s="53">
        <f>+'10 - 2013'!B344</f>
        <v>0</v>
      </c>
      <c r="C344" s="53" t="e">
        <f>+'10 - 2013'!AE344/'10 - 2013'!BK344</f>
        <v>#DIV/0!</v>
      </c>
      <c r="D344" s="53" t="e">
        <f>+$C$30*'10 - 2013'!AF344</f>
        <v>#DIV/0!</v>
      </c>
      <c r="E344" s="53" t="e">
        <f>+$C$30*'10 - 2013'!AG344</f>
        <v>#DIV/0!</v>
      </c>
      <c r="F344" s="53" t="e">
        <f>+$C$30*'10 - 2013'!AH344</f>
        <v>#DIV/0!</v>
      </c>
      <c r="G344" s="53" t="e">
        <f>+$C$30*'10 - 2013'!AI344</f>
        <v>#DIV/0!</v>
      </c>
      <c r="H344" s="53" t="e">
        <f>+$C$30*'10 - 2013'!AJ344</f>
        <v>#DIV/0!</v>
      </c>
      <c r="I344" s="53" t="e">
        <f>+$C$30*'10 - 2013'!AK344</f>
        <v>#DIV/0!</v>
      </c>
      <c r="J344" s="53" t="e">
        <f>+$C$30*'10 - 2013'!AL344</f>
        <v>#DIV/0!</v>
      </c>
      <c r="K344" s="53" t="e">
        <f>+$C$30*'10 - 2013'!AM344</f>
        <v>#DIV/0!</v>
      </c>
      <c r="L344" s="53" t="e">
        <f>+$C$30*'10 - 2013'!AN344</f>
        <v>#DIV/0!</v>
      </c>
      <c r="M344" s="53" t="e">
        <f>+$C$30*'10 - 2013'!AO344</f>
        <v>#DIV/0!</v>
      </c>
      <c r="N344" s="53" t="e">
        <f>+$C$30*'10 - 2013'!AP344</f>
        <v>#DIV/0!</v>
      </c>
      <c r="O344" s="53" t="e">
        <f>+$C$30*'10 - 2013'!AQ344</f>
        <v>#DIV/0!</v>
      </c>
      <c r="P344" s="53" t="e">
        <f>+$C$30*'10 - 2013'!AR344</f>
        <v>#DIV/0!</v>
      </c>
      <c r="Q344" s="53" t="e">
        <f>+$C$30*'10 - 2013'!AS344</f>
        <v>#DIV/0!</v>
      </c>
      <c r="R344" s="53" t="e">
        <f>+$C$30*'10 - 2013'!AT344</f>
        <v>#DIV/0!</v>
      </c>
      <c r="S344" s="53" t="e">
        <f>+$C$30*'10 - 2013'!AU344</f>
        <v>#DIV/0!</v>
      </c>
      <c r="T344" s="53" t="e">
        <f>+$C$30*'10 - 2013'!AV344</f>
        <v>#DIV/0!</v>
      </c>
      <c r="U344" s="53" t="e">
        <f>+$C$30*'10 - 2013'!AW344</f>
        <v>#DIV/0!</v>
      </c>
      <c r="V344" s="53" t="e">
        <f>+$C$30*'10 - 2013'!AX344</f>
        <v>#DIV/0!</v>
      </c>
      <c r="W344" s="53" t="e">
        <f>+$C$30*'10 - 2013'!AY344</f>
        <v>#DIV/0!</v>
      </c>
      <c r="X344" s="53" t="e">
        <f>+$C$30*'10 - 2013'!AZ344</f>
        <v>#DIV/0!</v>
      </c>
      <c r="Y344" s="53" t="e">
        <f>+$C$30*'10 - 2013'!BA344</f>
        <v>#DIV/0!</v>
      </c>
      <c r="Z344" s="53" t="e">
        <f>+$C$30*'10 - 2013'!BB344</f>
        <v>#DIV/0!</v>
      </c>
      <c r="AA344" s="53" t="e">
        <f>+$C$30*'10 - 2013'!BC344</f>
        <v>#DIV/0!</v>
      </c>
      <c r="AB344" s="53" t="e">
        <f>+$C$30*'10 - 2013'!BD344</f>
        <v>#DIV/0!</v>
      </c>
      <c r="AC344" s="53" t="e">
        <f>+$C$30*'10 - 2013'!BE344</f>
        <v>#DIV/0!</v>
      </c>
      <c r="AD344" s="53" t="e">
        <f>+$C$30*'10 - 2013'!BF344</f>
        <v>#DIV/0!</v>
      </c>
      <c r="AE344" s="53" t="e">
        <f>+$C$30*'10 - 2013'!BG344</f>
        <v>#DIV/0!</v>
      </c>
      <c r="AF344" s="53" t="e">
        <f>+$C$30*'10 - 2013'!BH344</f>
        <v>#DIV/0!</v>
      </c>
      <c r="AG344" s="53" t="e">
        <f>+$C$30*'10 - 2013'!BI344</f>
        <v>#DIV/0!</v>
      </c>
      <c r="AH344" s="53" t="e">
        <f>+$C$30*'10 - 2013'!BJ344</f>
        <v>#DIV/0!</v>
      </c>
      <c r="AI344" s="2"/>
    </row>
    <row r="345" spans="1:35">
      <c r="A345" s="63">
        <v>338</v>
      </c>
      <c r="B345" s="53">
        <f>+'10 - 2013'!B345</f>
        <v>0</v>
      </c>
      <c r="C345" s="53" t="e">
        <f>+'10 - 2013'!AE345/'10 - 2013'!BK345</f>
        <v>#DIV/0!</v>
      </c>
      <c r="D345" s="53" t="e">
        <f>+$C$30*'10 - 2013'!AF345</f>
        <v>#DIV/0!</v>
      </c>
      <c r="E345" s="53" t="e">
        <f>+$C$30*'10 - 2013'!AG345</f>
        <v>#DIV/0!</v>
      </c>
      <c r="F345" s="53" t="e">
        <f>+$C$30*'10 - 2013'!AH345</f>
        <v>#DIV/0!</v>
      </c>
      <c r="G345" s="53" t="e">
        <f>+$C$30*'10 - 2013'!AI345</f>
        <v>#DIV/0!</v>
      </c>
      <c r="H345" s="53" t="e">
        <f>+$C$30*'10 - 2013'!AJ345</f>
        <v>#DIV/0!</v>
      </c>
      <c r="I345" s="53" t="e">
        <f>+$C$30*'10 - 2013'!AK345</f>
        <v>#DIV/0!</v>
      </c>
      <c r="J345" s="53" t="e">
        <f>+$C$30*'10 - 2013'!AL345</f>
        <v>#DIV/0!</v>
      </c>
      <c r="K345" s="53" t="e">
        <f>+$C$30*'10 - 2013'!AM345</f>
        <v>#DIV/0!</v>
      </c>
      <c r="L345" s="53" t="e">
        <f>+$C$30*'10 - 2013'!AN345</f>
        <v>#DIV/0!</v>
      </c>
      <c r="M345" s="53" t="e">
        <f>+$C$30*'10 - 2013'!AO345</f>
        <v>#DIV/0!</v>
      </c>
      <c r="N345" s="53" t="e">
        <f>+$C$30*'10 - 2013'!AP345</f>
        <v>#DIV/0!</v>
      </c>
      <c r="O345" s="53" t="e">
        <f>+$C$30*'10 - 2013'!AQ345</f>
        <v>#DIV/0!</v>
      </c>
      <c r="P345" s="53" t="e">
        <f>+$C$30*'10 - 2013'!AR345</f>
        <v>#DIV/0!</v>
      </c>
      <c r="Q345" s="53" t="e">
        <f>+$C$30*'10 - 2013'!AS345</f>
        <v>#DIV/0!</v>
      </c>
      <c r="R345" s="53" t="e">
        <f>+$C$30*'10 - 2013'!AT345</f>
        <v>#DIV/0!</v>
      </c>
      <c r="S345" s="53" t="e">
        <f>+$C$30*'10 - 2013'!AU345</f>
        <v>#DIV/0!</v>
      </c>
      <c r="T345" s="53" t="e">
        <f>+$C$30*'10 - 2013'!AV345</f>
        <v>#DIV/0!</v>
      </c>
      <c r="U345" s="53" t="e">
        <f>+$C$30*'10 - 2013'!AW345</f>
        <v>#DIV/0!</v>
      </c>
      <c r="V345" s="53" t="e">
        <f>+$C$30*'10 - 2013'!AX345</f>
        <v>#DIV/0!</v>
      </c>
      <c r="W345" s="53" t="e">
        <f>+$C$30*'10 - 2013'!AY345</f>
        <v>#DIV/0!</v>
      </c>
      <c r="X345" s="53" t="e">
        <f>+$C$30*'10 - 2013'!AZ345</f>
        <v>#DIV/0!</v>
      </c>
      <c r="Y345" s="53" t="e">
        <f>+$C$30*'10 - 2013'!BA345</f>
        <v>#DIV/0!</v>
      </c>
      <c r="Z345" s="53" t="e">
        <f>+$C$30*'10 - 2013'!BB345</f>
        <v>#DIV/0!</v>
      </c>
      <c r="AA345" s="53" t="e">
        <f>+$C$30*'10 - 2013'!BC345</f>
        <v>#DIV/0!</v>
      </c>
      <c r="AB345" s="53" t="e">
        <f>+$C$30*'10 - 2013'!BD345</f>
        <v>#DIV/0!</v>
      </c>
      <c r="AC345" s="53" t="e">
        <f>+$C$30*'10 - 2013'!BE345</f>
        <v>#DIV/0!</v>
      </c>
      <c r="AD345" s="53" t="e">
        <f>+$C$30*'10 - 2013'!BF345</f>
        <v>#DIV/0!</v>
      </c>
      <c r="AE345" s="53" t="e">
        <f>+$C$30*'10 - 2013'!BG345</f>
        <v>#DIV/0!</v>
      </c>
      <c r="AF345" s="53" t="e">
        <f>+$C$30*'10 - 2013'!BH345</f>
        <v>#DIV/0!</v>
      </c>
      <c r="AG345" s="53" t="e">
        <f>+$C$30*'10 - 2013'!BI345</f>
        <v>#DIV/0!</v>
      </c>
      <c r="AH345" s="53" t="e">
        <f>+$C$30*'10 - 2013'!BJ345</f>
        <v>#DIV/0!</v>
      </c>
      <c r="AI345" s="2"/>
    </row>
    <row r="346" spans="1:35">
      <c r="A346" s="63">
        <v>339</v>
      </c>
      <c r="B346" s="53">
        <f>+'10 - 2013'!B346</f>
        <v>0</v>
      </c>
      <c r="C346" s="53" t="e">
        <f>+'10 - 2013'!AE346/'10 - 2013'!BK346</f>
        <v>#DIV/0!</v>
      </c>
      <c r="D346" s="53" t="e">
        <f>+$C$30*'10 - 2013'!AF346</f>
        <v>#DIV/0!</v>
      </c>
      <c r="E346" s="53" t="e">
        <f>+$C$30*'10 - 2013'!AG346</f>
        <v>#DIV/0!</v>
      </c>
      <c r="F346" s="53" t="e">
        <f>+$C$30*'10 - 2013'!AH346</f>
        <v>#DIV/0!</v>
      </c>
      <c r="G346" s="53" t="e">
        <f>+$C$30*'10 - 2013'!AI346</f>
        <v>#DIV/0!</v>
      </c>
      <c r="H346" s="53" t="e">
        <f>+$C$30*'10 - 2013'!AJ346</f>
        <v>#DIV/0!</v>
      </c>
      <c r="I346" s="53" t="e">
        <f>+$C$30*'10 - 2013'!AK346</f>
        <v>#DIV/0!</v>
      </c>
      <c r="J346" s="53" t="e">
        <f>+$C$30*'10 - 2013'!AL346</f>
        <v>#DIV/0!</v>
      </c>
      <c r="K346" s="53" t="e">
        <f>+$C$30*'10 - 2013'!AM346</f>
        <v>#DIV/0!</v>
      </c>
      <c r="L346" s="53" t="e">
        <f>+$C$30*'10 - 2013'!AN346</f>
        <v>#DIV/0!</v>
      </c>
      <c r="M346" s="53" t="e">
        <f>+$C$30*'10 - 2013'!AO346</f>
        <v>#DIV/0!</v>
      </c>
      <c r="N346" s="53" t="e">
        <f>+$C$30*'10 - 2013'!AP346</f>
        <v>#DIV/0!</v>
      </c>
      <c r="O346" s="53" t="e">
        <f>+$C$30*'10 - 2013'!AQ346</f>
        <v>#DIV/0!</v>
      </c>
      <c r="P346" s="53" t="e">
        <f>+$C$30*'10 - 2013'!AR346</f>
        <v>#DIV/0!</v>
      </c>
      <c r="Q346" s="53" t="e">
        <f>+$C$30*'10 - 2013'!AS346</f>
        <v>#DIV/0!</v>
      </c>
      <c r="R346" s="53" t="e">
        <f>+$C$30*'10 - 2013'!AT346</f>
        <v>#DIV/0!</v>
      </c>
      <c r="S346" s="53" t="e">
        <f>+$C$30*'10 - 2013'!AU346</f>
        <v>#DIV/0!</v>
      </c>
      <c r="T346" s="53" t="e">
        <f>+$C$30*'10 - 2013'!AV346</f>
        <v>#DIV/0!</v>
      </c>
      <c r="U346" s="53" t="e">
        <f>+$C$30*'10 - 2013'!AW346</f>
        <v>#DIV/0!</v>
      </c>
      <c r="V346" s="53" t="e">
        <f>+$C$30*'10 - 2013'!AX346</f>
        <v>#DIV/0!</v>
      </c>
      <c r="W346" s="53" t="e">
        <f>+$C$30*'10 - 2013'!AY346</f>
        <v>#DIV/0!</v>
      </c>
      <c r="X346" s="53" t="e">
        <f>+$C$30*'10 - 2013'!AZ346</f>
        <v>#DIV/0!</v>
      </c>
      <c r="Y346" s="53" t="e">
        <f>+$C$30*'10 - 2013'!BA346</f>
        <v>#DIV/0!</v>
      </c>
      <c r="Z346" s="53" t="e">
        <f>+$C$30*'10 - 2013'!BB346</f>
        <v>#DIV/0!</v>
      </c>
      <c r="AA346" s="53" t="e">
        <f>+$C$30*'10 - 2013'!BC346</f>
        <v>#DIV/0!</v>
      </c>
      <c r="AB346" s="53" t="e">
        <f>+$C$30*'10 - 2013'!BD346</f>
        <v>#DIV/0!</v>
      </c>
      <c r="AC346" s="53" t="e">
        <f>+$C$30*'10 - 2013'!BE346</f>
        <v>#DIV/0!</v>
      </c>
      <c r="AD346" s="53" t="e">
        <f>+$C$30*'10 - 2013'!BF346</f>
        <v>#DIV/0!</v>
      </c>
      <c r="AE346" s="53" t="e">
        <f>+$C$30*'10 - 2013'!BG346</f>
        <v>#DIV/0!</v>
      </c>
      <c r="AF346" s="53" t="e">
        <f>+$C$30*'10 - 2013'!BH346</f>
        <v>#DIV/0!</v>
      </c>
      <c r="AG346" s="53" t="e">
        <f>+$C$30*'10 - 2013'!BI346</f>
        <v>#DIV/0!</v>
      </c>
      <c r="AH346" s="53" t="e">
        <f>+$C$30*'10 - 2013'!BJ346</f>
        <v>#DIV/0!</v>
      </c>
      <c r="AI346" s="2"/>
    </row>
    <row r="347" spans="1:35">
      <c r="A347" s="63">
        <v>340</v>
      </c>
      <c r="B347" s="53">
        <f>+'10 - 2013'!B347</f>
        <v>0</v>
      </c>
      <c r="C347" s="53" t="e">
        <f>+'10 - 2013'!AE347/'10 - 2013'!BK347</f>
        <v>#DIV/0!</v>
      </c>
      <c r="D347" s="53" t="e">
        <f>+$C$30*'10 - 2013'!AF347</f>
        <v>#DIV/0!</v>
      </c>
      <c r="E347" s="53" t="e">
        <f>+$C$30*'10 - 2013'!AG347</f>
        <v>#DIV/0!</v>
      </c>
      <c r="F347" s="53" t="e">
        <f>+$C$30*'10 - 2013'!AH347</f>
        <v>#DIV/0!</v>
      </c>
      <c r="G347" s="53" t="e">
        <f>+$C$30*'10 - 2013'!AI347</f>
        <v>#DIV/0!</v>
      </c>
      <c r="H347" s="53" t="e">
        <f>+$C$30*'10 - 2013'!AJ347</f>
        <v>#DIV/0!</v>
      </c>
      <c r="I347" s="53" t="e">
        <f>+$C$30*'10 - 2013'!AK347</f>
        <v>#DIV/0!</v>
      </c>
      <c r="J347" s="53" t="e">
        <f>+$C$30*'10 - 2013'!AL347</f>
        <v>#DIV/0!</v>
      </c>
      <c r="K347" s="53" t="e">
        <f>+$C$30*'10 - 2013'!AM347</f>
        <v>#DIV/0!</v>
      </c>
      <c r="L347" s="53" t="e">
        <f>+$C$30*'10 - 2013'!AN347</f>
        <v>#DIV/0!</v>
      </c>
      <c r="M347" s="53" t="e">
        <f>+$C$30*'10 - 2013'!AO347</f>
        <v>#DIV/0!</v>
      </c>
      <c r="N347" s="53" t="e">
        <f>+$C$30*'10 - 2013'!AP347</f>
        <v>#DIV/0!</v>
      </c>
      <c r="O347" s="53" t="e">
        <f>+$C$30*'10 - 2013'!AQ347</f>
        <v>#DIV/0!</v>
      </c>
      <c r="P347" s="53" t="e">
        <f>+$C$30*'10 - 2013'!AR347</f>
        <v>#DIV/0!</v>
      </c>
      <c r="Q347" s="53" t="e">
        <f>+$C$30*'10 - 2013'!AS347</f>
        <v>#DIV/0!</v>
      </c>
      <c r="R347" s="53" t="e">
        <f>+$C$30*'10 - 2013'!AT347</f>
        <v>#DIV/0!</v>
      </c>
      <c r="S347" s="53" t="e">
        <f>+$C$30*'10 - 2013'!AU347</f>
        <v>#DIV/0!</v>
      </c>
      <c r="T347" s="53" t="e">
        <f>+$C$30*'10 - 2013'!AV347</f>
        <v>#DIV/0!</v>
      </c>
      <c r="U347" s="53" t="e">
        <f>+$C$30*'10 - 2013'!AW347</f>
        <v>#DIV/0!</v>
      </c>
      <c r="V347" s="53" t="e">
        <f>+$C$30*'10 - 2013'!AX347</f>
        <v>#DIV/0!</v>
      </c>
      <c r="W347" s="53" t="e">
        <f>+$C$30*'10 - 2013'!AY347</f>
        <v>#DIV/0!</v>
      </c>
      <c r="X347" s="53" t="e">
        <f>+$C$30*'10 - 2013'!AZ347</f>
        <v>#DIV/0!</v>
      </c>
      <c r="Y347" s="53" t="e">
        <f>+$C$30*'10 - 2013'!BA347</f>
        <v>#DIV/0!</v>
      </c>
      <c r="Z347" s="53" t="e">
        <f>+$C$30*'10 - 2013'!BB347</f>
        <v>#DIV/0!</v>
      </c>
      <c r="AA347" s="53" t="e">
        <f>+$C$30*'10 - 2013'!BC347</f>
        <v>#DIV/0!</v>
      </c>
      <c r="AB347" s="53" t="e">
        <f>+$C$30*'10 - 2013'!BD347</f>
        <v>#DIV/0!</v>
      </c>
      <c r="AC347" s="53" t="e">
        <f>+$C$30*'10 - 2013'!BE347</f>
        <v>#DIV/0!</v>
      </c>
      <c r="AD347" s="53" t="e">
        <f>+$C$30*'10 - 2013'!BF347</f>
        <v>#DIV/0!</v>
      </c>
      <c r="AE347" s="53" t="e">
        <f>+$C$30*'10 - 2013'!BG347</f>
        <v>#DIV/0!</v>
      </c>
      <c r="AF347" s="53" t="e">
        <f>+$C$30*'10 - 2013'!BH347</f>
        <v>#DIV/0!</v>
      </c>
      <c r="AG347" s="53" t="e">
        <f>+$C$30*'10 - 2013'!BI347</f>
        <v>#DIV/0!</v>
      </c>
      <c r="AH347" s="53" t="e">
        <f>+$C$30*'10 - 2013'!BJ347</f>
        <v>#DIV/0!</v>
      </c>
      <c r="AI347" s="2"/>
    </row>
    <row r="348" spans="1:35">
      <c r="A348" s="63">
        <v>341</v>
      </c>
      <c r="B348" s="53">
        <f>+'10 - 2013'!B348</f>
        <v>0</v>
      </c>
      <c r="C348" s="53" t="e">
        <f>+'10 - 2013'!AE348/'10 - 2013'!BK348</f>
        <v>#DIV/0!</v>
      </c>
      <c r="D348" s="53" t="e">
        <f>+$C$30*'10 - 2013'!AF348</f>
        <v>#DIV/0!</v>
      </c>
      <c r="E348" s="53" t="e">
        <f>+$C$30*'10 - 2013'!AG348</f>
        <v>#DIV/0!</v>
      </c>
      <c r="F348" s="53" t="e">
        <f>+$C$30*'10 - 2013'!AH348</f>
        <v>#DIV/0!</v>
      </c>
      <c r="G348" s="53" t="e">
        <f>+$C$30*'10 - 2013'!AI348</f>
        <v>#DIV/0!</v>
      </c>
      <c r="H348" s="53" t="e">
        <f>+$C$30*'10 - 2013'!AJ348</f>
        <v>#DIV/0!</v>
      </c>
      <c r="I348" s="53" t="e">
        <f>+$C$30*'10 - 2013'!AK348</f>
        <v>#DIV/0!</v>
      </c>
      <c r="J348" s="53" t="e">
        <f>+$C$30*'10 - 2013'!AL348</f>
        <v>#DIV/0!</v>
      </c>
      <c r="K348" s="53" t="e">
        <f>+$C$30*'10 - 2013'!AM348</f>
        <v>#DIV/0!</v>
      </c>
      <c r="L348" s="53" t="e">
        <f>+$C$30*'10 - 2013'!AN348</f>
        <v>#DIV/0!</v>
      </c>
      <c r="M348" s="53" t="e">
        <f>+$C$30*'10 - 2013'!AO348</f>
        <v>#DIV/0!</v>
      </c>
      <c r="N348" s="53" t="e">
        <f>+$C$30*'10 - 2013'!AP348</f>
        <v>#DIV/0!</v>
      </c>
      <c r="O348" s="53" t="e">
        <f>+$C$30*'10 - 2013'!AQ348</f>
        <v>#DIV/0!</v>
      </c>
      <c r="P348" s="53" t="e">
        <f>+$C$30*'10 - 2013'!AR348</f>
        <v>#DIV/0!</v>
      </c>
      <c r="Q348" s="53" t="e">
        <f>+$C$30*'10 - 2013'!AS348</f>
        <v>#DIV/0!</v>
      </c>
      <c r="R348" s="53" t="e">
        <f>+$C$30*'10 - 2013'!AT348</f>
        <v>#DIV/0!</v>
      </c>
      <c r="S348" s="53" t="e">
        <f>+$C$30*'10 - 2013'!AU348</f>
        <v>#DIV/0!</v>
      </c>
      <c r="T348" s="53" t="e">
        <f>+$C$30*'10 - 2013'!AV348</f>
        <v>#DIV/0!</v>
      </c>
      <c r="U348" s="53" t="e">
        <f>+$C$30*'10 - 2013'!AW348</f>
        <v>#DIV/0!</v>
      </c>
      <c r="V348" s="53" t="e">
        <f>+$C$30*'10 - 2013'!AX348</f>
        <v>#DIV/0!</v>
      </c>
      <c r="W348" s="53" t="e">
        <f>+$C$30*'10 - 2013'!AY348</f>
        <v>#DIV/0!</v>
      </c>
      <c r="X348" s="53" t="e">
        <f>+$C$30*'10 - 2013'!AZ348</f>
        <v>#DIV/0!</v>
      </c>
      <c r="Y348" s="53" t="e">
        <f>+$C$30*'10 - 2013'!BA348</f>
        <v>#DIV/0!</v>
      </c>
      <c r="Z348" s="53" t="e">
        <f>+$C$30*'10 - 2013'!BB348</f>
        <v>#DIV/0!</v>
      </c>
      <c r="AA348" s="53" t="e">
        <f>+$C$30*'10 - 2013'!BC348</f>
        <v>#DIV/0!</v>
      </c>
      <c r="AB348" s="53" t="e">
        <f>+$C$30*'10 - 2013'!BD348</f>
        <v>#DIV/0!</v>
      </c>
      <c r="AC348" s="53" t="e">
        <f>+$C$30*'10 - 2013'!BE348</f>
        <v>#DIV/0!</v>
      </c>
      <c r="AD348" s="53" t="e">
        <f>+$C$30*'10 - 2013'!BF348</f>
        <v>#DIV/0!</v>
      </c>
      <c r="AE348" s="53" t="e">
        <f>+$C$30*'10 - 2013'!BG348</f>
        <v>#DIV/0!</v>
      </c>
      <c r="AF348" s="53" t="e">
        <f>+$C$30*'10 - 2013'!BH348</f>
        <v>#DIV/0!</v>
      </c>
      <c r="AG348" s="53" t="e">
        <f>+$C$30*'10 - 2013'!BI348</f>
        <v>#DIV/0!</v>
      </c>
      <c r="AH348" s="53" t="e">
        <f>+$C$30*'10 - 2013'!BJ348</f>
        <v>#DIV/0!</v>
      </c>
      <c r="AI348" s="2"/>
    </row>
    <row r="349" spans="1:35">
      <c r="A349" s="63">
        <v>342</v>
      </c>
      <c r="B349" s="53">
        <f>+'10 - 2013'!B349</f>
        <v>0</v>
      </c>
      <c r="C349" s="53" t="e">
        <f>+'10 - 2013'!AE349/'10 - 2013'!BK349</f>
        <v>#DIV/0!</v>
      </c>
      <c r="D349" s="53" t="e">
        <f>+$C$30*'10 - 2013'!AF349</f>
        <v>#DIV/0!</v>
      </c>
      <c r="E349" s="53" t="e">
        <f>+$C$30*'10 - 2013'!AG349</f>
        <v>#DIV/0!</v>
      </c>
      <c r="F349" s="53" t="e">
        <f>+$C$30*'10 - 2013'!AH349</f>
        <v>#DIV/0!</v>
      </c>
      <c r="G349" s="53" t="e">
        <f>+$C$30*'10 - 2013'!AI349</f>
        <v>#DIV/0!</v>
      </c>
      <c r="H349" s="53" t="e">
        <f>+$C$30*'10 - 2013'!AJ349</f>
        <v>#DIV/0!</v>
      </c>
      <c r="I349" s="53" t="e">
        <f>+$C$30*'10 - 2013'!AK349</f>
        <v>#DIV/0!</v>
      </c>
      <c r="J349" s="53" t="e">
        <f>+$C$30*'10 - 2013'!AL349</f>
        <v>#DIV/0!</v>
      </c>
      <c r="K349" s="53" t="e">
        <f>+$C$30*'10 - 2013'!AM349</f>
        <v>#DIV/0!</v>
      </c>
      <c r="L349" s="53" t="e">
        <f>+$C$30*'10 - 2013'!AN349</f>
        <v>#DIV/0!</v>
      </c>
      <c r="M349" s="53" t="e">
        <f>+$C$30*'10 - 2013'!AO349</f>
        <v>#DIV/0!</v>
      </c>
      <c r="N349" s="53" t="e">
        <f>+$C$30*'10 - 2013'!AP349</f>
        <v>#DIV/0!</v>
      </c>
      <c r="O349" s="53" t="e">
        <f>+$C$30*'10 - 2013'!AQ349</f>
        <v>#DIV/0!</v>
      </c>
      <c r="P349" s="53" t="e">
        <f>+$C$30*'10 - 2013'!AR349</f>
        <v>#DIV/0!</v>
      </c>
      <c r="Q349" s="53" t="e">
        <f>+$C$30*'10 - 2013'!AS349</f>
        <v>#DIV/0!</v>
      </c>
      <c r="R349" s="53" t="e">
        <f>+$C$30*'10 - 2013'!AT349</f>
        <v>#DIV/0!</v>
      </c>
      <c r="S349" s="53" t="e">
        <f>+$C$30*'10 - 2013'!AU349</f>
        <v>#DIV/0!</v>
      </c>
      <c r="T349" s="53" t="e">
        <f>+$C$30*'10 - 2013'!AV349</f>
        <v>#DIV/0!</v>
      </c>
      <c r="U349" s="53" t="e">
        <f>+$C$30*'10 - 2013'!AW349</f>
        <v>#DIV/0!</v>
      </c>
      <c r="V349" s="53" t="e">
        <f>+$C$30*'10 - 2013'!AX349</f>
        <v>#DIV/0!</v>
      </c>
      <c r="W349" s="53" t="e">
        <f>+$C$30*'10 - 2013'!AY349</f>
        <v>#DIV/0!</v>
      </c>
      <c r="X349" s="53" t="e">
        <f>+$C$30*'10 - 2013'!AZ349</f>
        <v>#DIV/0!</v>
      </c>
      <c r="Y349" s="53" t="e">
        <f>+$C$30*'10 - 2013'!BA349</f>
        <v>#DIV/0!</v>
      </c>
      <c r="Z349" s="53" t="e">
        <f>+$C$30*'10 - 2013'!BB349</f>
        <v>#DIV/0!</v>
      </c>
      <c r="AA349" s="53" t="e">
        <f>+$C$30*'10 - 2013'!BC349</f>
        <v>#DIV/0!</v>
      </c>
      <c r="AB349" s="53" t="e">
        <f>+$C$30*'10 - 2013'!BD349</f>
        <v>#DIV/0!</v>
      </c>
      <c r="AC349" s="53" t="e">
        <f>+$C$30*'10 - 2013'!BE349</f>
        <v>#DIV/0!</v>
      </c>
      <c r="AD349" s="53" t="e">
        <f>+$C$30*'10 - 2013'!BF349</f>
        <v>#DIV/0!</v>
      </c>
      <c r="AE349" s="53" t="e">
        <f>+$C$30*'10 - 2013'!BG349</f>
        <v>#DIV/0!</v>
      </c>
      <c r="AF349" s="53" t="e">
        <f>+$C$30*'10 - 2013'!BH349</f>
        <v>#DIV/0!</v>
      </c>
      <c r="AG349" s="53" t="e">
        <f>+$C$30*'10 - 2013'!BI349</f>
        <v>#DIV/0!</v>
      </c>
      <c r="AH349" s="53" t="e">
        <f>+$C$30*'10 - 2013'!BJ349</f>
        <v>#DIV/0!</v>
      </c>
      <c r="AI349" s="2"/>
    </row>
    <row r="350" spans="1:35">
      <c r="A350" s="63">
        <v>343</v>
      </c>
      <c r="B350" s="53">
        <f>+'10 - 2013'!B350</f>
        <v>0</v>
      </c>
      <c r="C350" s="53" t="e">
        <f>+'10 - 2013'!AE350/'10 - 2013'!BK350</f>
        <v>#DIV/0!</v>
      </c>
      <c r="D350" s="53" t="e">
        <f>+$C$30*'10 - 2013'!AF350</f>
        <v>#DIV/0!</v>
      </c>
      <c r="E350" s="53" t="e">
        <f>+$C$30*'10 - 2013'!AG350</f>
        <v>#DIV/0!</v>
      </c>
      <c r="F350" s="53" t="e">
        <f>+$C$30*'10 - 2013'!AH350</f>
        <v>#DIV/0!</v>
      </c>
      <c r="G350" s="53" t="e">
        <f>+$C$30*'10 - 2013'!AI350</f>
        <v>#DIV/0!</v>
      </c>
      <c r="H350" s="53" t="e">
        <f>+$C$30*'10 - 2013'!AJ350</f>
        <v>#DIV/0!</v>
      </c>
      <c r="I350" s="53" t="e">
        <f>+$C$30*'10 - 2013'!AK350</f>
        <v>#DIV/0!</v>
      </c>
      <c r="J350" s="53" t="e">
        <f>+$C$30*'10 - 2013'!AL350</f>
        <v>#DIV/0!</v>
      </c>
      <c r="K350" s="53" t="e">
        <f>+$C$30*'10 - 2013'!AM350</f>
        <v>#DIV/0!</v>
      </c>
      <c r="L350" s="53" t="e">
        <f>+$C$30*'10 - 2013'!AN350</f>
        <v>#DIV/0!</v>
      </c>
      <c r="M350" s="53" t="e">
        <f>+$C$30*'10 - 2013'!AO350</f>
        <v>#DIV/0!</v>
      </c>
      <c r="N350" s="53" t="e">
        <f>+$C$30*'10 - 2013'!AP350</f>
        <v>#DIV/0!</v>
      </c>
      <c r="O350" s="53" t="e">
        <f>+$C$30*'10 - 2013'!AQ350</f>
        <v>#DIV/0!</v>
      </c>
      <c r="P350" s="53" t="e">
        <f>+$C$30*'10 - 2013'!AR350</f>
        <v>#DIV/0!</v>
      </c>
      <c r="Q350" s="53" t="e">
        <f>+$C$30*'10 - 2013'!AS350</f>
        <v>#DIV/0!</v>
      </c>
      <c r="R350" s="53" t="e">
        <f>+$C$30*'10 - 2013'!AT350</f>
        <v>#DIV/0!</v>
      </c>
      <c r="S350" s="53" t="e">
        <f>+$C$30*'10 - 2013'!AU350</f>
        <v>#DIV/0!</v>
      </c>
      <c r="T350" s="53" t="e">
        <f>+$C$30*'10 - 2013'!AV350</f>
        <v>#DIV/0!</v>
      </c>
      <c r="U350" s="53" t="e">
        <f>+$C$30*'10 - 2013'!AW350</f>
        <v>#DIV/0!</v>
      </c>
      <c r="V350" s="53" t="e">
        <f>+$C$30*'10 - 2013'!AX350</f>
        <v>#DIV/0!</v>
      </c>
      <c r="W350" s="53" t="e">
        <f>+$C$30*'10 - 2013'!AY350</f>
        <v>#DIV/0!</v>
      </c>
      <c r="X350" s="53" t="e">
        <f>+$C$30*'10 - 2013'!AZ350</f>
        <v>#DIV/0!</v>
      </c>
      <c r="Y350" s="53" t="e">
        <f>+$C$30*'10 - 2013'!BA350</f>
        <v>#DIV/0!</v>
      </c>
      <c r="Z350" s="53" t="e">
        <f>+$C$30*'10 - 2013'!BB350</f>
        <v>#DIV/0!</v>
      </c>
      <c r="AA350" s="53" t="e">
        <f>+$C$30*'10 - 2013'!BC350</f>
        <v>#DIV/0!</v>
      </c>
      <c r="AB350" s="53" t="e">
        <f>+$C$30*'10 - 2013'!BD350</f>
        <v>#DIV/0!</v>
      </c>
      <c r="AC350" s="53" t="e">
        <f>+$C$30*'10 - 2013'!BE350</f>
        <v>#DIV/0!</v>
      </c>
      <c r="AD350" s="53" t="e">
        <f>+$C$30*'10 - 2013'!BF350</f>
        <v>#DIV/0!</v>
      </c>
      <c r="AE350" s="53" t="e">
        <f>+$C$30*'10 - 2013'!BG350</f>
        <v>#DIV/0!</v>
      </c>
      <c r="AF350" s="53" t="e">
        <f>+$C$30*'10 - 2013'!BH350</f>
        <v>#DIV/0!</v>
      </c>
      <c r="AG350" s="53" t="e">
        <f>+$C$30*'10 - 2013'!BI350</f>
        <v>#DIV/0!</v>
      </c>
      <c r="AH350" s="53" t="e">
        <f>+$C$30*'10 - 2013'!BJ350</f>
        <v>#DIV/0!</v>
      </c>
      <c r="AI350" s="2"/>
    </row>
    <row r="351" spans="1:35">
      <c r="A351" s="63">
        <v>344</v>
      </c>
      <c r="B351" s="53">
        <f>+'10 - 2013'!B351</f>
        <v>0</v>
      </c>
      <c r="C351" s="53" t="e">
        <f>+'10 - 2013'!AE351/'10 - 2013'!BK351</f>
        <v>#DIV/0!</v>
      </c>
      <c r="D351" s="53" t="e">
        <f>+$C$30*'10 - 2013'!AF351</f>
        <v>#DIV/0!</v>
      </c>
      <c r="E351" s="53" t="e">
        <f>+$C$30*'10 - 2013'!AG351</f>
        <v>#DIV/0!</v>
      </c>
      <c r="F351" s="53" t="e">
        <f>+$C$30*'10 - 2013'!AH351</f>
        <v>#DIV/0!</v>
      </c>
      <c r="G351" s="53" t="e">
        <f>+$C$30*'10 - 2013'!AI351</f>
        <v>#DIV/0!</v>
      </c>
      <c r="H351" s="53" t="e">
        <f>+$C$30*'10 - 2013'!AJ351</f>
        <v>#DIV/0!</v>
      </c>
      <c r="I351" s="53" t="e">
        <f>+$C$30*'10 - 2013'!AK351</f>
        <v>#DIV/0!</v>
      </c>
      <c r="J351" s="53" t="e">
        <f>+$C$30*'10 - 2013'!AL351</f>
        <v>#DIV/0!</v>
      </c>
      <c r="K351" s="53" t="e">
        <f>+$C$30*'10 - 2013'!AM351</f>
        <v>#DIV/0!</v>
      </c>
      <c r="L351" s="53" t="e">
        <f>+$C$30*'10 - 2013'!AN351</f>
        <v>#DIV/0!</v>
      </c>
      <c r="M351" s="53" t="e">
        <f>+$C$30*'10 - 2013'!AO351</f>
        <v>#DIV/0!</v>
      </c>
      <c r="N351" s="53" t="e">
        <f>+$C$30*'10 - 2013'!AP351</f>
        <v>#DIV/0!</v>
      </c>
      <c r="O351" s="53" t="e">
        <f>+$C$30*'10 - 2013'!AQ351</f>
        <v>#DIV/0!</v>
      </c>
      <c r="P351" s="53" t="e">
        <f>+$C$30*'10 - 2013'!AR351</f>
        <v>#DIV/0!</v>
      </c>
      <c r="Q351" s="53" t="e">
        <f>+$C$30*'10 - 2013'!AS351</f>
        <v>#DIV/0!</v>
      </c>
      <c r="R351" s="53" t="e">
        <f>+$C$30*'10 - 2013'!AT351</f>
        <v>#DIV/0!</v>
      </c>
      <c r="S351" s="53" t="e">
        <f>+$C$30*'10 - 2013'!AU351</f>
        <v>#DIV/0!</v>
      </c>
      <c r="T351" s="53" t="e">
        <f>+$C$30*'10 - 2013'!AV351</f>
        <v>#DIV/0!</v>
      </c>
      <c r="U351" s="53" t="e">
        <f>+$C$30*'10 - 2013'!AW351</f>
        <v>#DIV/0!</v>
      </c>
      <c r="V351" s="53" t="e">
        <f>+$C$30*'10 - 2013'!AX351</f>
        <v>#DIV/0!</v>
      </c>
      <c r="W351" s="53" t="e">
        <f>+$C$30*'10 - 2013'!AY351</f>
        <v>#DIV/0!</v>
      </c>
      <c r="X351" s="53" t="e">
        <f>+$C$30*'10 - 2013'!AZ351</f>
        <v>#DIV/0!</v>
      </c>
      <c r="Y351" s="53" t="e">
        <f>+$C$30*'10 - 2013'!BA351</f>
        <v>#DIV/0!</v>
      </c>
      <c r="Z351" s="53" t="e">
        <f>+$C$30*'10 - 2013'!BB351</f>
        <v>#DIV/0!</v>
      </c>
      <c r="AA351" s="53" t="e">
        <f>+$C$30*'10 - 2013'!BC351</f>
        <v>#DIV/0!</v>
      </c>
      <c r="AB351" s="53" t="e">
        <f>+$C$30*'10 - 2013'!BD351</f>
        <v>#DIV/0!</v>
      </c>
      <c r="AC351" s="53" t="e">
        <f>+$C$30*'10 - 2013'!BE351</f>
        <v>#DIV/0!</v>
      </c>
      <c r="AD351" s="53" t="e">
        <f>+$C$30*'10 - 2013'!BF351</f>
        <v>#DIV/0!</v>
      </c>
      <c r="AE351" s="53" t="e">
        <f>+$C$30*'10 - 2013'!BG351</f>
        <v>#DIV/0!</v>
      </c>
      <c r="AF351" s="53" t="e">
        <f>+$C$30*'10 - 2013'!BH351</f>
        <v>#DIV/0!</v>
      </c>
      <c r="AG351" s="53" t="e">
        <f>+$C$30*'10 - 2013'!BI351</f>
        <v>#DIV/0!</v>
      </c>
      <c r="AH351" s="53" t="e">
        <f>+$C$30*'10 - 2013'!BJ351</f>
        <v>#DIV/0!</v>
      </c>
      <c r="AI351" s="2"/>
    </row>
    <row r="352" spans="1:35">
      <c r="A352" s="63">
        <v>345</v>
      </c>
      <c r="B352" s="53">
        <f>+'10 - 2013'!B352</f>
        <v>0</v>
      </c>
      <c r="C352" s="53" t="e">
        <f>+'10 - 2013'!AE352/'10 - 2013'!BK352</f>
        <v>#DIV/0!</v>
      </c>
      <c r="D352" s="53" t="e">
        <f>+$C$30*'10 - 2013'!AF352</f>
        <v>#DIV/0!</v>
      </c>
      <c r="E352" s="53" t="e">
        <f>+$C$30*'10 - 2013'!AG352</f>
        <v>#DIV/0!</v>
      </c>
      <c r="F352" s="53" t="e">
        <f>+$C$30*'10 - 2013'!AH352</f>
        <v>#DIV/0!</v>
      </c>
      <c r="G352" s="53" t="e">
        <f>+$C$30*'10 - 2013'!AI352</f>
        <v>#DIV/0!</v>
      </c>
      <c r="H352" s="53" t="e">
        <f>+$C$30*'10 - 2013'!AJ352</f>
        <v>#DIV/0!</v>
      </c>
      <c r="I352" s="53" t="e">
        <f>+$C$30*'10 - 2013'!AK352</f>
        <v>#DIV/0!</v>
      </c>
      <c r="J352" s="53" t="e">
        <f>+$C$30*'10 - 2013'!AL352</f>
        <v>#DIV/0!</v>
      </c>
      <c r="K352" s="53" t="e">
        <f>+$C$30*'10 - 2013'!AM352</f>
        <v>#DIV/0!</v>
      </c>
      <c r="L352" s="53" t="e">
        <f>+$C$30*'10 - 2013'!AN352</f>
        <v>#DIV/0!</v>
      </c>
      <c r="M352" s="53" t="e">
        <f>+$C$30*'10 - 2013'!AO352</f>
        <v>#DIV/0!</v>
      </c>
      <c r="N352" s="53" t="e">
        <f>+$C$30*'10 - 2013'!AP352</f>
        <v>#DIV/0!</v>
      </c>
      <c r="O352" s="53" t="e">
        <f>+$C$30*'10 - 2013'!AQ352</f>
        <v>#DIV/0!</v>
      </c>
      <c r="P352" s="53" t="e">
        <f>+$C$30*'10 - 2013'!AR352</f>
        <v>#DIV/0!</v>
      </c>
      <c r="Q352" s="53" t="e">
        <f>+$C$30*'10 - 2013'!AS352</f>
        <v>#DIV/0!</v>
      </c>
      <c r="R352" s="53" t="e">
        <f>+$C$30*'10 - 2013'!AT352</f>
        <v>#DIV/0!</v>
      </c>
      <c r="S352" s="53" t="e">
        <f>+$C$30*'10 - 2013'!AU352</f>
        <v>#DIV/0!</v>
      </c>
      <c r="T352" s="53" t="e">
        <f>+$C$30*'10 - 2013'!AV352</f>
        <v>#DIV/0!</v>
      </c>
      <c r="U352" s="53" t="e">
        <f>+$C$30*'10 - 2013'!AW352</f>
        <v>#DIV/0!</v>
      </c>
      <c r="V352" s="53" t="e">
        <f>+$C$30*'10 - 2013'!AX352</f>
        <v>#DIV/0!</v>
      </c>
      <c r="W352" s="53" t="e">
        <f>+$C$30*'10 - 2013'!AY352</f>
        <v>#DIV/0!</v>
      </c>
      <c r="X352" s="53" t="e">
        <f>+$C$30*'10 - 2013'!AZ352</f>
        <v>#DIV/0!</v>
      </c>
      <c r="Y352" s="53" t="e">
        <f>+$C$30*'10 - 2013'!BA352</f>
        <v>#DIV/0!</v>
      </c>
      <c r="Z352" s="53" t="e">
        <f>+$C$30*'10 - 2013'!BB352</f>
        <v>#DIV/0!</v>
      </c>
      <c r="AA352" s="53" t="e">
        <f>+$C$30*'10 - 2013'!BC352</f>
        <v>#DIV/0!</v>
      </c>
      <c r="AB352" s="53" t="e">
        <f>+$C$30*'10 - 2013'!BD352</f>
        <v>#DIV/0!</v>
      </c>
      <c r="AC352" s="53" t="e">
        <f>+$C$30*'10 - 2013'!BE352</f>
        <v>#DIV/0!</v>
      </c>
      <c r="AD352" s="53" t="e">
        <f>+$C$30*'10 - 2013'!BF352</f>
        <v>#DIV/0!</v>
      </c>
      <c r="AE352" s="53" t="e">
        <f>+$C$30*'10 - 2013'!BG352</f>
        <v>#DIV/0!</v>
      </c>
      <c r="AF352" s="53" t="e">
        <f>+$C$30*'10 - 2013'!BH352</f>
        <v>#DIV/0!</v>
      </c>
      <c r="AG352" s="53" t="e">
        <f>+$C$30*'10 - 2013'!BI352</f>
        <v>#DIV/0!</v>
      </c>
      <c r="AH352" s="53" t="e">
        <f>+$C$30*'10 - 2013'!BJ352</f>
        <v>#DIV/0!</v>
      </c>
      <c r="AI352" s="2"/>
    </row>
    <row r="353" spans="1:35">
      <c r="A353" s="63">
        <v>346</v>
      </c>
      <c r="B353" s="53">
        <f>+'10 - 2013'!B353</f>
        <v>0</v>
      </c>
      <c r="C353" s="53" t="e">
        <f>+'10 - 2013'!AE353/'10 - 2013'!BK353</f>
        <v>#DIV/0!</v>
      </c>
      <c r="D353" s="53" t="e">
        <f>+$C$30*'10 - 2013'!AF353</f>
        <v>#DIV/0!</v>
      </c>
      <c r="E353" s="53" t="e">
        <f>+$C$30*'10 - 2013'!AG353</f>
        <v>#DIV/0!</v>
      </c>
      <c r="F353" s="53" t="e">
        <f>+$C$30*'10 - 2013'!AH353</f>
        <v>#DIV/0!</v>
      </c>
      <c r="G353" s="53" t="e">
        <f>+$C$30*'10 - 2013'!AI353</f>
        <v>#DIV/0!</v>
      </c>
      <c r="H353" s="53" t="e">
        <f>+$C$30*'10 - 2013'!AJ353</f>
        <v>#DIV/0!</v>
      </c>
      <c r="I353" s="53" t="e">
        <f>+$C$30*'10 - 2013'!AK353</f>
        <v>#DIV/0!</v>
      </c>
      <c r="J353" s="53" t="e">
        <f>+$C$30*'10 - 2013'!AL353</f>
        <v>#DIV/0!</v>
      </c>
      <c r="K353" s="53" t="e">
        <f>+$C$30*'10 - 2013'!AM353</f>
        <v>#DIV/0!</v>
      </c>
      <c r="L353" s="53" t="e">
        <f>+$C$30*'10 - 2013'!AN353</f>
        <v>#DIV/0!</v>
      </c>
      <c r="M353" s="53" t="e">
        <f>+$C$30*'10 - 2013'!AO353</f>
        <v>#DIV/0!</v>
      </c>
      <c r="N353" s="53" t="e">
        <f>+$C$30*'10 - 2013'!AP353</f>
        <v>#DIV/0!</v>
      </c>
      <c r="O353" s="53" t="e">
        <f>+$C$30*'10 - 2013'!AQ353</f>
        <v>#DIV/0!</v>
      </c>
      <c r="P353" s="53" t="e">
        <f>+$C$30*'10 - 2013'!AR353</f>
        <v>#DIV/0!</v>
      </c>
      <c r="Q353" s="53" t="e">
        <f>+$C$30*'10 - 2013'!AS353</f>
        <v>#DIV/0!</v>
      </c>
      <c r="R353" s="53" t="e">
        <f>+$C$30*'10 - 2013'!AT353</f>
        <v>#DIV/0!</v>
      </c>
      <c r="S353" s="53" t="e">
        <f>+$C$30*'10 - 2013'!AU353</f>
        <v>#DIV/0!</v>
      </c>
      <c r="T353" s="53" t="e">
        <f>+$C$30*'10 - 2013'!AV353</f>
        <v>#DIV/0!</v>
      </c>
      <c r="U353" s="53" t="e">
        <f>+$C$30*'10 - 2013'!AW353</f>
        <v>#DIV/0!</v>
      </c>
      <c r="V353" s="53" t="e">
        <f>+$C$30*'10 - 2013'!AX353</f>
        <v>#DIV/0!</v>
      </c>
      <c r="W353" s="53" t="e">
        <f>+$C$30*'10 - 2013'!AY353</f>
        <v>#DIV/0!</v>
      </c>
      <c r="X353" s="53" t="e">
        <f>+$C$30*'10 - 2013'!AZ353</f>
        <v>#DIV/0!</v>
      </c>
      <c r="Y353" s="53" t="e">
        <f>+$C$30*'10 - 2013'!BA353</f>
        <v>#DIV/0!</v>
      </c>
      <c r="Z353" s="53" t="e">
        <f>+$C$30*'10 - 2013'!BB353</f>
        <v>#DIV/0!</v>
      </c>
      <c r="AA353" s="53" t="e">
        <f>+$C$30*'10 - 2013'!BC353</f>
        <v>#DIV/0!</v>
      </c>
      <c r="AB353" s="53" t="e">
        <f>+$C$30*'10 - 2013'!BD353</f>
        <v>#DIV/0!</v>
      </c>
      <c r="AC353" s="53" t="e">
        <f>+$C$30*'10 - 2013'!BE353</f>
        <v>#DIV/0!</v>
      </c>
      <c r="AD353" s="53" t="e">
        <f>+$C$30*'10 - 2013'!BF353</f>
        <v>#DIV/0!</v>
      </c>
      <c r="AE353" s="53" t="e">
        <f>+$C$30*'10 - 2013'!BG353</f>
        <v>#DIV/0!</v>
      </c>
      <c r="AF353" s="53" t="e">
        <f>+$C$30*'10 - 2013'!BH353</f>
        <v>#DIV/0!</v>
      </c>
      <c r="AG353" s="53" t="e">
        <f>+$C$30*'10 - 2013'!BI353</f>
        <v>#DIV/0!</v>
      </c>
      <c r="AH353" s="53" t="e">
        <f>+$C$30*'10 - 2013'!BJ353</f>
        <v>#DIV/0!</v>
      </c>
      <c r="AI353" s="2"/>
    </row>
    <row r="354" spans="1:35">
      <c r="A354" s="63">
        <v>347</v>
      </c>
      <c r="B354" s="53">
        <f>+'10 - 2013'!B354</f>
        <v>0</v>
      </c>
      <c r="C354" s="53" t="e">
        <f>+'10 - 2013'!AE354/'10 - 2013'!BK354</f>
        <v>#DIV/0!</v>
      </c>
      <c r="D354" s="53" t="e">
        <f>+$C$30*'10 - 2013'!AF354</f>
        <v>#DIV/0!</v>
      </c>
      <c r="E354" s="53" t="e">
        <f>+$C$30*'10 - 2013'!AG354</f>
        <v>#DIV/0!</v>
      </c>
      <c r="F354" s="53" t="e">
        <f>+$C$30*'10 - 2013'!AH354</f>
        <v>#DIV/0!</v>
      </c>
      <c r="G354" s="53" t="e">
        <f>+$C$30*'10 - 2013'!AI354</f>
        <v>#DIV/0!</v>
      </c>
      <c r="H354" s="53" t="e">
        <f>+$C$30*'10 - 2013'!AJ354</f>
        <v>#DIV/0!</v>
      </c>
      <c r="I354" s="53" t="e">
        <f>+$C$30*'10 - 2013'!AK354</f>
        <v>#DIV/0!</v>
      </c>
      <c r="J354" s="53" t="e">
        <f>+$C$30*'10 - 2013'!AL354</f>
        <v>#DIV/0!</v>
      </c>
      <c r="K354" s="53" t="e">
        <f>+$C$30*'10 - 2013'!AM354</f>
        <v>#DIV/0!</v>
      </c>
      <c r="L354" s="53" t="e">
        <f>+$C$30*'10 - 2013'!AN354</f>
        <v>#DIV/0!</v>
      </c>
      <c r="M354" s="53" t="e">
        <f>+$C$30*'10 - 2013'!AO354</f>
        <v>#DIV/0!</v>
      </c>
      <c r="N354" s="53" t="e">
        <f>+$C$30*'10 - 2013'!AP354</f>
        <v>#DIV/0!</v>
      </c>
      <c r="O354" s="53" t="e">
        <f>+$C$30*'10 - 2013'!AQ354</f>
        <v>#DIV/0!</v>
      </c>
      <c r="P354" s="53" t="e">
        <f>+$C$30*'10 - 2013'!AR354</f>
        <v>#DIV/0!</v>
      </c>
      <c r="Q354" s="53" t="e">
        <f>+$C$30*'10 - 2013'!AS354</f>
        <v>#DIV/0!</v>
      </c>
      <c r="R354" s="53" t="e">
        <f>+$C$30*'10 - 2013'!AT354</f>
        <v>#DIV/0!</v>
      </c>
      <c r="S354" s="53" t="e">
        <f>+$C$30*'10 - 2013'!AU354</f>
        <v>#DIV/0!</v>
      </c>
      <c r="T354" s="53" t="e">
        <f>+$C$30*'10 - 2013'!AV354</f>
        <v>#DIV/0!</v>
      </c>
      <c r="U354" s="53" t="e">
        <f>+$C$30*'10 - 2013'!AW354</f>
        <v>#DIV/0!</v>
      </c>
      <c r="V354" s="53" t="e">
        <f>+$C$30*'10 - 2013'!AX354</f>
        <v>#DIV/0!</v>
      </c>
      <c r="W354" s="53" t="e">
        <f>+$C$30*'10 - 2013'!AY354</f>
        <v>#DIV/0!</v>
      </c>
      <c r="X354" s="53" t="e">
        <f>+$C$30*'10 - 2013'!AZ354</f>
        <v>#DIV/0!</v>
      </c>
      <c r="Y354" s="53" t="e">
        <f>+$C$30*'10 - 2013'!BA354</f>
        <v>#DIV/0!</v>
      </c>
      <c r="Z354" s="53" t="e">
        <f>+$C$30*'10 - 2013'!BB354</f>
        <v>#DIV/0!</v>
      </c>
      <c r="AA354" s="53" t="e">
        <f>+$C$30*'10 - 2013'!BC354</f>
        <v>#DIV/0!</v>
      </c>
      <c r="AB354" s="53" t="e">
        <f>+$C$30*'10 - 2013'!BD354</f>
        <v>#DIV/0!</v>
      </c>
      <c r="AC354" s="53" t="e">
        <f>+$C$30*'10 - 2013'!BE354</f>
        <v>#DIV/0!</v>
      </c>
      <c r="AD354" s="53" t="e">
        <f>+$C$30*'10 - 2013'!BF354</f>
        <v>#DIV/0!</v>
      </c>
      <c r="AE354" s="53" t="e">
        <f>+$C$30*'10 - 2013'!BG354</f>
        <v>#DIV/0!</v>
      </c>
      <c r="AF354" s="53" t="e">
        <f>+$C$30*'10 - 2013'!BH354</f>
        <v>#DIV/0!</v>
      </c>
      <c r="AG354" s="53" t="e">
        <f>+$C$30*'10 - 2013'!BI354</f>
        <v>#DIV/0!</v>
      </c>
      <c r="AH354" s="53" t="e">
        <f>+$C$30*'10 - 2013'!BJ354</f>
        <v>#DIV/0!</v>
      </c>
      <c r="AI354" s="2"/>
    </row>
    <row r="355" spans="1:35">
      <c r="A355" s="63">
        <v>348</v>
      </c>
      <c r="B355" s="53">
        <f>+'10 - 2013'!B355</f>
        <v>0</v>
      </c>
      <c r="C355" s="53" t="e">
        <f>+'10 - 2013'!AE355/'10 - 2013'!BK355</f>
        <v>#DIV/0!</v>
      </c>
      <c r="D355" s="53" t="e">
        <f>+$C$30*'10 - 2013'!AF355</f>
        <v>#DIV/0!</v>
      </c>
      <c r="E355" s="53" t="e">
        <f>+$C$30*'10 - 2013'!AG355</f>
        <v>#DIV/0!</v>
      </c>
      <c r="F355" s="53" t="e">
        <f>+$C$30*'10 - 2013'!AH355</f>
        <v>#DIV/0!</v>
      </c>
      <c r="G355" s="53" t="e">
        <f>+$C$30*'10 - 2013'!AI355</f>
        <v>#DIV/0!</v>
      </c>
      <c r="H355" s="53" t="e">
        <f>+$C$30*'10 - 2013'!AJ355</f>
        <v>#DIV/0!</v>
      </c>
      <c r="I355" s="53" t="e">
        <f>+$C$30*'10 - 2013'!AK355</f>
        <v>#DIV/0!</v>
      </c>
      <c r="J355" s="53" t="e">
        <f>+$C$30*'10 - 2013'!AL355</f>
        <v>#DIV/0!</v>
      </c>
      <c r="K355" s="53" t="e">
        <f>+$C$30*'10 - 2013'!AM355</f>
        <v>#DIV/0!</v>
      </c>
      <c r="L355" s="53" t="e">
        <f>+$C$30*'10 - 2013'!AN355</f>
        <v>#DIV/0!</v>
      </c>
      <c r="M355" s="53" t="e">
        <f>+$C$30*'10 - 2013'!AO355</f>
        <v>#DIV/0!</v>
      </c>
      <c r="N355" s="53" t="e">
        <f>+$C$30*'10 - 2013'!AP355</f>
        <v>#DIV/0!</v>
      </c>
      <c r="O355" s="53" t="e">
        <f>+$C$30*'10 - 2013'!AQ355</f>
        <v>#DIV/0!</v>
      </c>
      <c r="P355" s="53" t="e">
        <f>+$C$30*'10 - 2013'!AR355</f>
        <v>#DIV/0!</v>
      </c>
      <c r="Q355" s="53" t="e">
        <f>+$C$30*'10 - 2013'!AS355</f>
        <v>#DIV/0!</v>
      </c>
      <c r="R355" s="53" t="e">
        <f>+$C$30*'10 - 2013'!AT355</f>
        <v>#DIV/0!</v>
      </c>
      <c r="S355" s="53" t="e">
        <f>+$C$30*'10 - 2013'!AU355</f>
        <v>#DIV/0!</v>
      </c>
      <c r="T355" s="53" t="e">
        <f>+$C$30*'10 - 2013'!AV355</f>
        <v>#DIV/0!</v>
      </c>
      <c r="U355" s="53" t="e">
        <f>+$C$30*'10 - 2013'!AW355</f>
        <v>#DIV/0!</v>
      </c>
      <c r="V355" s="53" t="e">
        <f>+$C$30*'10 - 2013'!AX355</f>
        <v>#DIV/0!</v>
      </c>
      <c r="W355" s="53" t="e">
        <f>+$C$30*'10 - 2013'!AY355</f>
        <v>#DIV/0!</v>
      </c>
      <c r="X355" s="53" t="e">
        <f>+$C$30*'10 - 2013'!AZ355</f>
        <v>#DIV/0!</v>
      </c>
      <c r="Y355" s="53" t="e">
        <f>+$C$30*'10 - 2013'!BA355</f>
        <v>#DIV/0!</v>
      </c>
      <c r="Z355" s="53" t="e">
        <f>+$C$30*'10 - 2013'!BB355</f>
        <v>#DIV/0!</v>
      </c>
      <c r="AA355" s="53" t="e">
        <f>+$C$30*'10 - 2013'!BC355</f>
        <v>#DIV/0!</v>
      </c>
      <c r="AB355" s="53" t="e">
        <f>+$C$30*'10 - 2013'!BD355</f>
        <v>#DIV/0!</v>
      </c>
      <c r="AC355" s="53" t="e">
        <f>+$C$30*'10 - 2013'!BE355</f>
        <v>#DIV/0!</v>
      </c>
      <c r="AD355" s="53" t="e">
        <f>+$C$30*'10 - 2013'!BF355</f>
        <v>#DIV/0!</v>
      </c>
      <c r="AE355" s="53" t="e">
        <f>+$C$30*'10 - 2013'!BG355</f>
        <v>#DIV/0!</v>
      </c>
      <c r="AF355" s="53" t="e">
        <f>+$C$30*'10 - 2013'!BH355</f>
        <v>#DIV/0!</v>
      </c>
      <c r="AG355" s="53" t="e">
        <f>+$C$30*'10 - 2013'!BI355</f>
        <v>#DIV/0!</v>
      </c>
      <c r="AH355" s="53" t="e">
        <f>+$C$30*'10 - 2013'!BJ355</f>
        <v>#DIV/0!</v>
      </c>
      <c r="AI355" s="2"/>
    </row>
    <row r="356" spans="1:35">
      <c r="A356" s="63">
        <v>349</v>
      </c>
      <c r="B356" s="53">
        <f>+'10 - 2013'!B356</f>
        <v>0</v>
      </c>
      <c r="C356" s="53" t="e">
        <f>+'10 - 2013'!AE356/'10 - 2013'!BK356</f>
        <v>#DIV/0!</v>
      </c>
      <c r="D356" s="53" t="e">
        <f>+$C$30*'10 - 2013'!AF356</f>
        <v>#DIV/0!</v>
      </c>
      <c r="E356" s="53" t="e">
        <f>+$C$30*'10 - 2013'!AG356</f>
        <v>#DIV/0!</v>
      </c>
      <c r="F356" s="53" t="e">
        <f>+$C$30*'10 - 2013'!AH356</f>
        <v>#DIV/0!</v>
      </c>
      <c r="G356" s="53" t="e">
        <f>+$C$30*'10 - 2013'!AI356</f>
        <v>#DIV/0!</v>
      </c>
      <c r="H356" s="53" t="e">
        <f>+$C$30*'10 - 2013'!AJ356</f>
        <v>#DIV/0!</v>
      </c>
      <c r="I356" s="53" t="e">
        <f>+$C$30*'10 - 2013'!AK356</f>
        <v>#DIV/0!</v>
      </c>
      <c r="J356" s="53" t="e">
        <f>+$C$30*'10 - 2013'!AL356</f>
        <v>#DIV/0!</v>
      </c>
      <c r="K356" s="53" t="e">
        <f>+$C$30*'10 - 2013'!AM356</f>
        <v>#DIV/0!</v>
      </c>
      <c r="L356" s="53" t="e">
        <f>+$C$30*'10 - 2013'!AN356</f>
        <v>#DIV/0!</v>
      </c>
      <c r="M356" s="53" t="e">
        <f>+$C$30*'10 - 2013'!AO356</f>
        <v>#DIV/0!</v>
      </c>
      <c r="N356" s="53" t="e">
        <f>+$C$30*'10 - 2013'!AP356</f>
        <v>#DIV/0!</v>
      </c>
      <c r="O356" s="53" t="e">
        <f>+$C$30*'10 - 2013'!AQ356</f>
        <v>#DIV/0!</v>
      </c>
      <c r="P356" s="53" t="e">
        <f>+$C$30*'10 - 2013'!AR356</f>
        <v>#DIV/0!</v>
      </c>
      <c r="Q356" s="53" t="e">
        <f>+$C$30*'10 - 2013'!AS356</f>
        <v>#DIV/0!</v>
      </c>
      <c r="R356" s="53" t="e">
        <f>+$C$30*'10 - 2013'!AT356</f>
        <v>#DIV/0!</v>
      </c>
      <c r="S356" s="53" t="e">
        <f>+$C$30*'10 - 2013'!AU356</f>
        <v>#DIV/0!</v>
      </c>
      <c r="T356" s="53" t="e">
        <f>+$C$30*'10 - 2013'!AV356</f>
        <v>#DIV/0!</v>
      </c>
      <c r="U356" s="53" t="e">
        <f>+$C$30*'10 - 2013'!AW356</f>
        <v>#DIV/0!</v>
      </c>
      <c r="V356" s="53" t="e">
        <f>+$C$30*'10 - 2013'!AX356</f>
        <v>#DIV/0!</v>
      </c>
      <c r="W356" s="53" t="e">
        <f>+$C$30*'10 - 2013'!AY356</f>
        <v>#DIV/0!</v>
      </c>
      <c r="X356" s="53" t="e">
        <f>+$C$30*'10 - 2013'!AZ356</f>
        <v>#DIV/0!</v>
      </c>
      <c r="Y356" s="53" t="e">
        <f>+$C$30*'10 - 2013'!BA356</f>
        <v>#DIV/0!</v>
      </c>
      <c r="Z356" s="53" t="e">
        <f>+$C$30*'10 - 2013'!BB356</f>
        <v>#DIV/0!</v>
      </c>
      <c r="AA356" s="53" t="e">
        <f>+$C$30*'10 - 2013'!BC356</f>
        <v>#DIV/0!</v>
      </c>
      <c r="AB356" s="53" t="e">
        <f>+$C$30*'10 - 2013'!BD356</f>
        <v>#DIV/0!</v>
      </c>
      <c r="AC356" s="53" t="e">
        <f>+$C$30*'10 - 2013'!BE356</f>
        <v>#DIV/0!</v>
      </c>
      <c r="AD356" s="53" t="e">
        <f>+$C$30*'10 - 2013'!BF356</f>
        <v>#DIV/0!</v>
      </c>
      <c r="AE356" s="53" t="e">
        <f>+$C$30*'10 - 2013'!BG356</f>
        <v>#DIV/0!</v>
      </c>
      <c r="AF356" s="53" t="e">
        <f>+$C$30*'10 - 2013'!BH356</f>
        <v>#DIV/0!</v>
      </c>
      <c r="AG356" s="53" t="e">
        <f>+$C$30*'10 - 2013'!BI356</f>
        <v>#DIV/0!</v>
      </c>
      <c r="AH356" s="53" t="e">
        <f>+$C$30*'10 - 2013'!BJ356</f>
        <v>#DIV/0!</v>
      </c>
      <c r="AI356" s="2"/>
    </row>
    <row r="357" spans="1:35">
      <c r="A357" s="63">
        <v>350</v>
      </c>
      <c r="B357" s="53">
        <f>+'10 - 2013'!B357</f>
        <v>0</v>
      </c>
      <c r="C357" s="53" t="e">
        <f>+'10 - 2013'!AE357/'10 - 2013'!BK357</f>
        <v>#DIV/0!</v>
      </c>
      <c r="D357" s="53" t="e">
        <f>+$C$30*'10 - 2013'!AF357</f>
        <v>#DIV/0!</v>
      </c>
      <c r="E357" s="53" t="e">
        <f>+$C$30*'10 - 2013'!AG357</f>
        <v>#DIV/0!</v>
      </c>
      <c r="F357" s="53" t="e">
        <f>+$C$30*'10 - 2013'!AH357</f>
        <v>#DIV/0!</v>
      </c>
      <c r="G357" s="53" t="e">
        <f>+$C$30*'10 - 2013'!AI357</f>
        <v>#DIV/0!</v>
      </c>
      <c r="H357" s="53" t="e">
        <f>+$C$30*'10 - 2013'!AJ357</f>
        <v>#DIV/0!</v>
      </c>
      <c r="I357" s="53" t="e">
        <f>+$C$30*'10 - 2013'!AK357</f>
        <v>#DIV/0!</v>
      </c>
      <c r="J357" s="53" t="e">
        <f>+$C$30*'10 - 2013'!AL357</f>
        <v>#DIV/0!</v>
      </c>
      <c r="K357" s="53" t="e">
        <f>+$C$30*'10 - 2013'!AM357</f>
        <v>#DIV/0!</v>
      </c>
      <c r="L357" s="53" t="e">
        <f>+$C$30*'10 - 2013'!AN357</f>
        <v>#DIV/0!</v>
      </c>
      <c r="M357" s="53" t="e">
        <f>+$C$30*'10 - 2013'!AO357</f>
        <v>#DIV/0!</v>
      </c>
      <c r="N357" s="53" t="e">
        <f>+$C$30*'10 - 2013'!AP357</f>
        <v>#DIV/0!</v>
      </c>
      <c r="O357" s="53" t="e">
        <f>+$C$30*'10 - 2013'!AQ357</f>
        <v>#DIV/0!</v>
      </c>
      <c r="P357" s="53" t="e">
        <f>+$C$30*'10 - 2013'!AR357</f>
        <v>#DIV/0!</v>
      </c>
      <c r="Q357" s="53" t="e">
        <f>+$C$30*'10 - 2013'!AS357</f>
        <v>#DIV/0!</v>
      </c>
      <c r="R357" s="53" t="e">
        <f>+$C$30*'10 - 2013'!AT357</f>
        <v>#DIV/0!</v>
      </c>
      <c r="S357" s="53" t="e">
        <f>+$C$30*'10 - 2013'!AU357</f>
        <v>#DIV/0!</v>
      </c>
      <c r="T357" s="53" t="e">
        <f>+$C$30*'10 - 2013'!AV357</f>
        <v>#DIV/0!</v>
      </c>
      <c r="U357" s="53" t="e">
        <f>+$C$30*'10 - 2013'!AW357</f>
        <v>#DIV/0!</v>
      </c>
      <c r="V357" s="53" t="e">
        <f>+$C$30*'10 - 2013'!AX357</f>
        <v>#DIV/0!</v>
      </c>
      <c r="W357" s="53" t="e">
        <f>+$C$30*'10 - 2013'!AY357</f>
        <v>#DIV/0!</v>
      </c>
      <c r="X357" s="53" t="e">
        <f>+$C$30*'10 - 2013'!AZ357</f>
        <v>#DIV/0!</v>
      </c>
      <c r="Y357" s="53" t="e">
        <f>+$C$30*'10 - 2013'!BA357</f>
        <v>#DIV/0!</v>
      </c>
      <c r="Z357" s="53" t="e">
        <f>+$C$30*'10 - 2013'!BB357</f>
        <v>#DIV/0!</v>
      </c>
      <c r="AA357" s="53" t="e">
        <f>+$C$30*'10 - 2013'!BC357</f>
        <v>#DIV/0!</v>
      </c>
      <c r="AB357" s="53" t="e">
        <f>+$C$30*'10 - 2013'!BD357</f>
        <v>#DIV/0!</v>
      </c>
      <c r="AC357" s="53" t="e">
        <f>+$C$30*'10 - 2013'!BE357</f>
        <v>#DIV/0!</v>
      </c>
      <c r="AD357" s="53" t="e">
        <f>+$C$30*'10 - 2013'!BF357</f>
        <v>#DIV/0!</v>
      </c>
      <c r="AE357" s="53" t="e">
        <f>+$C$30*'10 - 2013'!BG357</f>
        <v>#DIV/0!</v>
      </c>
      <c r="AF357" s="53" t="e">
        <f>+$C$30*'10 - 2013'!BH357</f>
        <v>#DIV/0!</v>
      </c>
      <c r="AG357" s="53" t="e">
        <f>+$C$30*'10 - 2013'!BI357</f>
        <v>#DIV/0!</v>
      </c>
      <c r="AH357" s="53" t="e">
        <f>+$C$30*'10 - 2013'!BJ357</f>
        <v>#DIV/0!</v>
      </c>
      <c r="AI357" s="2"/>
    </row>
    <row r="358" spans="1:35">
      <c r="A358" s="63">
        <v>351</v>
      </c>
      <c r="B358" s="53">
        <f>+'10 - 2013'!B358</f>
        <v>0</v>
      </c>
      <c r="C358" s="53" t="e">
        <f>+'10 - 2013'!AE358/'10 - 2013'!BK358</f>
        <v>#DIV/0!</v>
      </c>
      <c r="D358" s="53" t="e">
        <f>+$C$30*'10 - 2013'!AF358</f>
        <v>#DIV/0!</v>
      </c>
      <c r="E358" s="53" t="e">
        <f>+$C$30*'10 - 2013'!AG358</f>
        <v>#DIV/0!</v>
      </c>
      <c r="F358" s="53" t="e">
        <f>+$C$30*'10 - 2013'!AH358</f>
        <v>#DIV/0!</v>
      </c>
      <c r="G358" s="53" t="e">
        <f>+$C$30*'10 - 2013'!AI358</f>
        <v>#DIV/0!</v>
      </c>
      <c r="H358" s="53" t="e">
        <f>+$C$30*'10 - 2013'!AJ358</f>
        <v>#DIV/0!</v>
      </c>
      <c r="I358" s="53" t="e">
        <f>+$C$30*'10 - 2013'!AK358</f>
        <v>#DIV/0!</v>
      </c>
      <c r="J358" s="53" t="e">
        <f>+$C$30*'10 - 2013'!AL358</f>
        <v>#DIV/0!</v>
      </c>
      <c r="K358" s="53" t="e">
        <f>+$C$30*'10 - 2013'!AM358</f>
        <v>#DIV/0!</v>
      </c>
      <c r="L358" s="53" t="e">
        <f>+$C$30*'10 - 2013'!AN358</f>
        <v>#DIV/0!</v>
      </c>
      <c r="M358" s="53" t="e">
        <f>+$C$30*'10 - 2013'!AO358</f>
        <v>#DIV/0!</v>
      </c>
      <c r="N358" s="53" t="e">
        <f>+$C$30*'10 - 2013'!AP358</f>
        <v>#DIV/0!</v>
      </c>
      <c r="O358" s="53" t="e">
        <f>+$C$30*'10 - 2013'!AQ358</f>
        <v>#DIV/0!</v>
      </c>
      <c r="P358" s="53" t="e">
        <f>+$C$30*'10 - 2013'!AR358</f>
        <v>#DIV/0!</v>
      </c>
      <c r="Q358" s="53" t="e">
        <f>+$C$30*'10 - 2013'!AS358</f>
        <v>#DIV/0!</v>
      </c>
      <c r="R358" s="53" t="e">
        <f>+$C$30*'10 - 2013'!AT358</f>
        <v>#DIV/0!</v>
      </c>
      <c r="S358" s="53" t="e">
        <f>+$C$30*'10 - 2013'!AU358</f>
        <v>#DIV/0!</v>
      </c>
      <c r="T358" s="53" t="e">
        <f>+$C$30*'10 - 2013'!AV358</f>
        <v>#DIV/0!</v>
      </c>
      <c r="U358" s="53" t="e">
        <f>+$C$30*'10 - 2013'!AW358</f>
        <v>#DIV/0!</v>
      </c>
      <c r="V358" s="53" t="e">
        <f>+$C$30*'10 - 2013'!AX358</f>
        <v>#DIV/0!</v>
      </c>
      <c r="W358" s="53" t="e">
        <f>+$C$30*'10 - 2013'!AY358</f>
        <v>#DIV/0!</v>
      </c>
      <c r="X358" s="53" t="e">
        <f>+$C$30*'10 - 2013'!AZ358</f>
        <v>#DIV/0!</v>
      </c>
      <c r="Y358" s="53" t="e">
        <f>+$C$30*'10 - 2013'!BA358</f>
        <v>#DIV/0!</v>
      </c>
      <c r="Z358" s="53" t="e">
        <f>+$C$30*'10 - 2013'!BB358</f>
        <v>#DIV/0!</v>
      </c>
      <c r="AA358" s="53" t="e">
        <f>+$C$30*'10 - 2013'!BC358</f>
        <v>#DIV/0!</v>
      </c>
      <c r="AB358" s="53" t="e">
        <f>+$C$30*'10 - 2013'!BD358</f>
        <v>#DIV/0!</v>
      </c>
      <c r="AC358" s="53" t="e">
        <f>+$C$30*'10 - 2013'!BE358</f>
        <v>#DIV/0!</v>
      </c>
      <c r="AD358" s="53" t="e">
        <f>+$C$30*'10 - 2013'!BF358</f>
        <v>#DIV/0!</v>
      </c>
      <c r="AE358" s="53" t="e">
        <f>+$C$30*'10 - 2013'!BG358</f>
        <v>#DIV/0!</v>
      </c>
      <c r="AF358" s="53" t="e">
        <f>+$C$30*'10 - 2013'!BH358</f>
        <v>#DIV/0!</v>
      </c>
      <c r="AG358" s="53" t="e">
        <f>+$C$30*'10 - 2013'!BI358</f>
        <v>#DIV/0!</v>
      </c>
      <c r="AH358" s="53" t="e">
        <f>+$C$30*'10 - 2013'!BJ358</f>
        <v>#DIV/0!</v>
      </c>
      <c r="AI358" s="2"/>
    </row>
    <row r="359" spans="1:35">
      <c r="A359" s="63">
        <v>352</v>
      </c>
      <c r="B359" s="53">
        <f>+'10 - 2013'!B359</f>
        <v>0</v>
      </c>
      <c r="C359" s="53" t="e">
        <f>+'10 - 2013'!AE359/'10 - 2013'!BK359</f>
        <v>#DIV/0!</v>
      </c>
      <c r="D359" s="53" t="e">
        <f>+$C$30*'10 - 2013'!AF359</f>
        <v>#DIV/0!</v>
      </c>
      <c r="E359" s="53" t="e">
        <f>+$C$30*'10 - 2013'!AG359</f>
        <v>#DIV/0!</v>
      </c>
      <c r="F359" s="53" t="e">
        <f>+$C$30*'10 - 2013'!AH359</f>
        <v>#DIV/0!</v>
      </c>
      <c r="G359" s="53" t="e">
        <f>+$C$30*'10 - 2013'!AI359</f>
        <v>#DIV/0!</v>
      </c>
      <c r="H359" s="53" t="e">
        <f>+$C$30*'10 - 2013'!AJ359</f>
        <v>#DIV/0!</v>
      </c>
      <c r="I359" s="53" t="e">
        <f>+$C$30*'10 - 2013'!AK359</f>
        <v>#DIV/0!</v>
      </c>
      <c r="J359" s="53" t="e">
        <f>+$C$30*'10 - 2013'!AL359</f>
        <v>#DIV/0!</v>
      </c>
      <c r="K359" s="53" t="e">
        <f>+$C$30*'10 - 2013'!AM359</f>
        <v>#DIV/0!</v>
      </c>
      <c r="L359" s="53" t="e">
        <f>+$C$30*'10 - 2013'!AN359</f>
        <v>#DIV/0!</v>
      </c>
      <c r="M359" s="53" t="e">
        <f>+$C$30*'10 - 2013'!AO359</f>
        <v>#DIV/0!</v>
      </c>
      <c r="N359" s="53" t="e">
        <f>+$C$30*'10 - 2013'!AP359</f>
        <v>#DIV/0!</v>
      </c>
      <c r="O359" s="53" t="e">
        <f>+$C$30*'10 - 2013'!AQ359</f>
        <v>#DIV/0!</v>
      </c>
      <c r="P359" s="53" t="e">
        <f>+$C$30*'10 - 2013'!AR359</f>
        <v>#DIV/0!</v>
      </c>
      <c r="Q359" s="53" t="e">
        <f>+$C$30*'10 - 2013'!AS359</f>
        <v>#DIV/0!</v>
      </c>
      <c r="R359" s="53" t="e">
        <f>+$C$30*'10 - 2013'!AT359</f>
        <v>#DIV/0!</v>
      </c>
      <c r="S359" s="53" t="e">
        <f>+$C$30*'10 - 2013'!AU359</f>
        <v>#DIV/0!</v>
      </c>
      <c r="T359" s="53" t="e">
        <f>+$C$30*'10 - 2013'!AV359</f>
        <v>#DIV/0!</v>
      </c>
      <c r="U359" s="53" t="e">
        <f>+$C$30*'10 - 2013'!AW359</f>
        <v>#DIV/0!</v>
      </c>
      <c r="V359" s="53" t="e">
        <f>+$C$30*'10 - 2013'!AX359</f>
        <v>#DIV/0!</v>
      </c>
      <c r="W359" s="53" t="e">
        <f>+$C$30*'10 - 2013'!AY359</f>
        <v>#DIV/0!</v>
      </c>
      <c r="X359" s="53" t="e">
        <f>+$C$30*'10 - 2013'!AZ359</f>
        <v>#DIV/0!</v>
      </c>
      <c r="Y359" s="53" t="e">
        <f>+$C$30*'10 - 2013'!BA359</f>
        <v>#DIV/0!</v>
      </c>
      <c r="Z359" s="53" t="e">
        <f>+$C$30*'10 - 2013'!BB359</f>
        <v>#DIV/0!</v>
      </c>
      <c r="AA359" s="53" t="e">
        <f>+$C$30*'10 - 2013'!BC359</f>
        <v>#DIV/0!</v>
      </c>
      <c r="AB359" s="53" t="e">
        <f>+$C$30*'10 - 2013'!BD359</f>
        <v>#DIV/0!</v>
      </c>
      <c r="AC359" s="53" t="e">
        <f>+$C$30*'10 - 2013'!BE359</f>
        <v>#DIV/0!</v>
      </c>
      <c r="AD359" s="53" t="e">
        <f>+$C$30*'10 - 2013'!BF359</f>
        <v>#DIV/0!</v>
      </c>
      <c r="AE359" s="53" t="e">
        <f>+$C$30*'10 - 2013'!BG359</f>
        <v>#DIV/0!</v>
      </c>
      <c r="AF359" s="53" t="e">
        <f>+$C$30*'10 - 2013'!BH359</f>
        <v>#DIV/0!</v>
      </c>
      <c r="AG359" s="53" t="e">
        <f>+$C$30*'10 - 2013'!BI359</f>
        <v>#DIV/0!</v>
      </c>
      <c r="AH359" s="53" t="e">
        <f>+$C$30*'10 - 2013'!BJ359</f>
        <v>#DIV/0!</v>
      </c>
      <c r="AI359" s="2"/>
    </row>
    <row r="360" spans="1:35">
      <c r="A360" s="63">
        <v>353</v>
      </c>
      <c r="B360" s="53">
        <f>+'10 - 2013'!B360</f>
        <v>0</v>
      </c>
      <c r="C360" s="53" t="e">
        <f>+'10 - 2013'!AE360/'10 - 2013'!BK360</f>
        <v>#DIV/0!</v>
      </c>
      <c r="D360" s="53" t="e">
        <f>+$C$30*'10 - 2013'!AF360</f>
        <v>#DIV/0!</v>
      </c>
      <c r="E360" s="53" t="e">
        <f>+$C$30*'10 - 2013'!AG360</f>
        <v>#DIV/0!</v>
      </c>
      <c r="F360" s="53" t="e">
        <f>+$C$30*'10 - 2013'!AH360</f>
        <v>#DIV/0!</v>
      </c>
      <c r="G360" s="53" t="e">
        <f>+$C$30*'10 - 2013'!AI360</f>
        <v>#DIV/0!</v>
      </c>
      <c r="H360" s="53" t="e">
        <f>+$C$30*'10 - 2013'!AJ360</f>
        <v>#DIV/0!</v>
      </c>
      <c r="I360" s="53" t="e">
        <f>+$C$30*'10 - 2013'!AK360</f>
        <v>#DIV/0!</v>
      </c>
      <c r="J360" s="53" t="e">
        <f>+$C$30*'10 - 2013'!AL360</f>
        <v>#DIV/0!</v>
      </c>
      <c r="K360" s="53" t="e">
        <f>+$C$30*'10 - 2013'!AM360</f>
        <v>#DIV/0!</v>
      </c>
      <c r="L360" s="53" t="e">
        <f>+$C$30*'10 - 2013'!AN360</f>
        <v>#DIV/0!</v>
      </c>
      <c r="M360" s="53" t="e">
        <f>+$C$30*'10 - 2013'!AO360</f>
        <v>#DIV/0!</v>
      </c>
      <c r="N360" s="53" t="e">
        <f>+$C$30*'10 - 2013'!AP360</f>
        <v>#DIV/0!</v>
      </c>
      <c r="O360" s="53" t="e">
        <f>+$C$30*'10 - 2013'!AQ360</f>
        <v>#DIV/0!</v>
      </c>
      <c r="P360" s="53" t="e">
        <f>+$C$30*'10 - 2013'!AR360</f>
        <v>#DIV/0!</v>
      </c>
      <c r="Q360" s="53" t="e">
        <f>+$C$30*'10 - 2013'!AS360</f>
        <v>#DIV/0!</v>
      </c>
      <c r="R360" s="53" t="e">
        <f>+$C$30*'10 - 2013'!AT360</f>
        <v>#DIV/0!</v>
      </c>
      <c r="S360" s="53" t="e">
        <f>+$C$30*'10 - 2013'!AU360</f>
        <v>#DIV/0!</v>
      </c>
      <c r="T360" s="53" t="e">
        <f>+$C$30*'10 - 2013'!AV360</f>
        <v>#DIV/0!</v>
      </c>
      <c r="U360" s="53" t="e">
        <f>+$C$30*'10 - 2013'!AW360</f>
        <v>#DIV/0!</v>
      </c>
      <c r="V360" s="53" t="e">
        <f>+$C$30*'10 - 2013'!AX360</f>
        <v>#DIV/0!</v>
      </c>
      <c r="W360" s="53" t="e">
        <f>+$C$30*'10 - 2013'!AY360</f>
        <v>#DIV/0!</v>
      </c>
      <c r="X360" s="53" t="e">
        <f>+$C$30*'10 - 2013'!AZ360</f>
        <v>#DIV/0!</v>
      </c>
      <c r="Y360" s="53" t="e">
        <f>+$C$30*'10 - 2013'!BA360</f>
        <v>#DIV/0!</v>
      </c>
      <c r="Z360" s="53" t="e">
        <f>+$C$30*'10 - 2013'!BB360</f>
        <v>#DIV/0!</v>
      </c>
      <c r="AA360" s="53" t="e">
        <f>+$C$30*'10 - 2013'!BC360</f>
        <v>#DIV/0!</v>
      </c>
      <c r="AB360" s="53" t="e">
        <f>+$C$30*'10 - 2013'!BD360</f>
        <v>#DIV/0!</v>
      </c>
      <c r="AC360" s="53" t="e">
        <f>+$C$30*'10 - 2013'!BE360</f>
        <v>#DIV/0!</v>
      </c>
      <c r="AD360" s="53" t="e">
        <f>+$C$30*'10 - 2013'!BF360</f>
        <v>#DIV/0!</v>
      </c>
      <c r="AE360" s="53" t="e">
        <f>+$C$30*'10 - 2013'!BG360</f>
        <v>#DIV/0!</v>
      </c>
      <c r="AF360" s="53" t="e">
        <f>+$C$30*'10 - 2013'!BH360</f>
        <v>#DIV/0!</v>
      </c>
      <c r="AG360" s="53" t="e">
        <f>+$C$30*'10 - 2013'!BI360</f>
        <v>#DIV/0!</v>
      </c>
      <c r="AH360" s="53" t="e">
        <f>+$C$30*'10 - 2013'!BJ360</f>
        <v>#DIV/0!</v>
      </c>
      <c r="AI360" s="2"/>
    </row>
    <row r="361" spans="1:35">
      <c r="A361" s="63">
        <v>354</v>
      </c>
      <c r="B361" s="53">
        <f>+'10 - 2013'!B361</f>
        <v>0</v>
      </c>
      <c r="C361" s="53" t="e">
        <f>+'10 - 2013'!AE361/'10 - 2013'!BK361</f>
        <v>#DIV/0!</v>
      </c>
      <c r="D361" s="53" t="e">
        <f>+$C$30*'10 - 2013'!AF361</f>
        <v>#DIV/0!</v>
      </c>
      <c r="E361" s="53" t="e">
        <f>+$C$30*'10 - 2013'!AG361</f>
        <v>#DIV/0!</v>
      </c>
      <c r="F361" s="53" t="e">
        <f>+$C$30*'10 - 2013'!AH361</f>
        <v>#DIV/0!</v>
      </c>
      <c r="G361" s="53" t="e">
        <f>+$C$30*'10 - 2013'!AI361</f>
        <v>#DIV/0!</v>
      </c>
      <c r="H361" s="53" t="e">
        <f>+$C$30*'10 - 2013'!AJ361</f>
        <v>#DIV/0!</v>
      </c>
      <c r="I361" s="53" t="e">
        <f>+$C$30*'10 - 2013'!AK361</f>
        <v>#DIV/0!</v>
      </c>
      <c r="J361" s="53" t="e">
        <f>+$C$30*'10 - 2013'!AL361</f>
        <v>#DIV/0!</v>
      </c>
      <c r="K361" s="53" t="e">
        <f>+$C$30*'10 - 2013'!AM361</f>
        <v>#DIV/0!</v>
      </c>
      <c r="L361" s="53" t="e">
        <f>+$C$30*'10 - 2013'!AN361</f>
        <v>#DIV/0!</v>
      </c>
      <c r="M361" s="53" t="e">
        <f>+$C$30*'10 - 2013'!AO361</f>
        <v>#DIV/0!</v>
      </c>
      <c r="N361" s="53" t="e">
        <f>+$C$30*'10 - 2013'!AP361</f>
        <v>#DIV/0!</v>
      </c>
      <c r="O361" s="53" t="e">
        <f>+$C$30*'10 - 2013'!AQ361</f>
        <v>#DIV/0!</v>
      </c>
      <c r="P361" s="53" t="e">
        <f>+$C$30*'10 - 2013'!AR361</f>
        <v>#DIV/0!</v>
      </c>
      <c r="Q361" s="53" t="e">
        <f>+$C$30*'10 - 2013'!AS361</f>
        <v>#DIV/0!</v>
      </c>
      <c r="R361" s="53" t="e">
        <f>+$C$30*'10 - 2013'!AT361</f>
        <v>#DIV/0!</v>
      </c>
      <c r="S361" s="53" t="e">
        <f>+$C$30*'10 - 2013'!AU361</f>
        <v>#DIV/0!</v>
      </c>
      <c r="T361" s="53" t="e">
        <f>+$C$30*'10 - 2013'!AV361</f>
        <v>#DIV/0!</v>
      </c>
      <c r="U361" s="53" t="e">
        <f>+$C$30*'10 - 2013'!AW361</f>
        <v>#DIV/0!</v>
      </c>
      <c r="V361" s="53" t="e">
        <f>+$C$30*'10 - 2013'!AX361</f>
        <v>#DIV/0!</v>
      </c>
      <c r="W361" s="53" t="e">
        <f>+$C$30*'10 - 2013'!AY361</f>
        <v>#DIV/0!</v>
      </c>
      <c r="X361" s="53" t="e">
        <f>+$C$30*'10 - 2013'!AZ361</f>
        <v>#DIV/0!</v>
      </c>
      <c r="Y361" s="53" t="e">
        <f>+$C$30*'10 - 2013'!BA361</f>
        <v>#DIV/0!</v>
      </c>
      <c r="Z361" s="53" t="e">
        <f>+$C$30*'10 - 2013'!BB361</f>
        <v>#DIV/0!</v>
      </c>
      <c r="AA361" s="53" t="e">
        <f>+$C$30*'10 - 2013'!BC361</f>
        <v>#DIV/0!</v>
      </c>
      <c r="AB361" s="53" t="e">
        <f>+$C$30*'10 - 2013'!BD361</f>
        <v>#DIV/0!</v>
      </c>
      <c r="AC361" s="53" t="e">
        <f>+$C$30*'10 - 2013'!BE361</f>
        <v>#DIV/0!</v>
      </c>
      <c r="AD361" s="53" t="e">
        <f>+$C$30*'10 - 2013'!BF361</f>
        <v>#DIV/0!</v>
      </c>
      <c r="AE361" s="53" t="e">
        <f>+$C$30*'10 - 2013'!BG361</f>
        <v>#DIV/0!</v>
      </c>
      <c r="AF361" s="53" t="e">
        <f>+$C$30*'10 - 2013'!BH361</f>
        <v>#DIV/0!</v>
      </c>
      <c r="AG361" s="53" t="e">
        <f>+$C$30*'10 - 2013'!BI361</f>
        <v>#DIV/0!</v>
      </c>
      <c r="AH361" s="53" t="e">
        <f>+$C$30*'10 - 2013'!BJ361</f>
        <v>#DIV/0!</v>
      </c>
      <c r="AI361" s="2"/>
    </row>
    <row r="362" spans="1:35">
      <c r="A362" s="63">
        <v>355</v>
      </c>
      <c r="B362" s="53">
        <f>+'10 - 2013'!B362</f>
        <v>0</v>
      </c>
      <c r="C362" s="53" t="e">
        <f>+'10 - 2013'!AE362/'10 - 2013'!BK362</f>
        <v>#DIV/0!</v>
      </c>
      <c r="D362" s="53" t="e">
        <f>+$C$30*'10 - 2013'!AF362</f>
        <v>#DIV/0!</v>
      </c>
      <c r="E362" s="53" t="e">
        <f>+$C$30*'10 - 2013'!AG362</f>
        <v>#DIV/0!</v>
      </c>
      <c r="F362" s="53" t="e">
        <f>+$C$30*'10 - 2013'!AH362</f>
        <v>#DIV/0!</v>
      </c>
      <c r="G362" s="53" t="e">
        <f>+$C$30*'10 - 2013'!AI362</f>
        <v>#DIV/0!</v>
      </c>
      <c r="H362" s="53" t="e">
        <f>+$C$30*'10 - 2013'!AJ362</f>
        <v>#DIV/0!</v>
      </c>
      <c r="I362" s="53" t="e">
        <f>+$C$30*'10 - 2013'!AK362</f>
        <v>#DIV/0!</v>
      </c>
      <c r="J362" s="53" t="e">
        <f>+$C$30*'10 - 2013'!AL362</f>
        <v>#DIV/0!</v>
      </c>
      <c r="K362" s="53" t="e">
        <f>+$C$30*'10 - 2013'!AM362</f>
        <v>#DIV/0!</v>
      </c>
      <c r="L362" s="53" t="e">
        <f>+$C$30*'10 - 2013'!AN362</f>
        <v>#DIV/0!</v>
      </c>
      <c r="M362" s="53" t="e">
        <f>+$C$30*'10 - 2013'!AO362</f>
        <v>#DIV/0!</v>
      </c>
      <c r="N362" s="53" t="e">
        <f>+$C$30*'10 - 2013'!AP362</f>
        <v>#DIV/0!</v>
      </c>
      <c r="O362" s="53" t="e">
        <f>+$C$30*'10 - 2013'!AQ362</f>
        <v>#DIV/0!</v>
      </c>
      <c r="P362" s="53" t="e">
        <f>+$C$30*'10 - 2013'!AR362</f>
        <v>#DIV/0!</v>
      </c>
      <c r="Q362" s="53" t="e">
        <f>+$C$30*'10 - 2013'!AS362</f>
        <v>#DIV/0!</v>
      </c>
      <c r="R362" s="53" t="e">
        <f>+$C$30*'10 - 2013'!AT362</f>
        <v>#DIV/0!</v>
      </c>
      <c r="S362" s="53" t="e">
        <f>+$C$30*'10 - 2013'!AU362</f>
        <v>#DIV/0!</v>
      </c>
      <c r="T362" s="53" t="e">
        <f>+$C$30*'10 - 2013'!AV362</f>
        <v>#DIV/0!</v>
      </c>
      <c r="U362" s="53" t="e">
        <f>+$C$30*'10 - 2013'!AW362</f>
        <v>#DIV/0!</v>
      </c>
      <c r="V362" s="53" t="e">
        <f>+$C$30*'10 - 2013'!AX362</f>
        <v>#DIV/0!</v>
      </c>
      <c r="W362" s="53" t="e">
        <f>+$C$30*'10 - 2013'!AY362</f>
        <v>#DIV/0!</v>
      </c>
      <c r="X362" s="53" t="e">
        <f>+$C$30*'10 - 2013'!AZ362</f>
        <v>#DIV/0!</v>
      </c>
      <c r="Y362" s="53" t="e">
        <f>+$C$30*'10 - 2013'!BA362</f>
        <v>#DIV/0!</v>
      </c>
      <c r="Z362" s="53" t="e">
        <f>+$C$30*'10 - 2013'!BB362</f>
        <v>#DIV/0!</v>
      </c>
      <c r="AA362" s="53" t="e">
        <f>+$C$30*'10 - 2013'!BC362</f>
        <v>#DIV/0!</v>
      </c>
      <c r="AB362" s="53" t="e">
        <f>+$C$30*'10 - 2013'!BD362</f>
        <v>#DIV/0!</v>
      </c>
      <c r="AC362" s="53" t="e">
        <f>+$C$30*'10 - 2013'!BE362</f>
        <v>#DIV/0!</v>
      </c>
      <c r="AD362" s="53" t="e">
        <f>+$C$30*'10 - 2013'!BF362</f>
        <v>#DIV/0!</v>
      </c>
      <c r="AE362" s="53" t="e">
        <f>+$C$30*'10 - 2013'!BG362</f>
        <v>#DIV/0!</v>
      </c>
      <c r="AF362" s="53" t="e">
        <f>+$C$30*'10 - 2013'!BH362</f>
        <v>#DIV/0!</v>
      </c>
      <c r="AG362" s="53" t="e">
        <f>+$C$30*'10 - 2013'!BI362</f>
        <v>#DIV/0!</v>
      </c>
      <c r="AH362" s="53" t="e">
        <f>+$C$30*'10 - 2013'!BJ362</f>
        <v>#DIV/0!</v>
      </c>
      <c r="AI362" s="2"/>
    </row>
    <row r="363" spans="1:35">
      <c r="A363" s="63">
        <v>356</v>
      </c>
      <c r="B363" s="53">
        <f>+'10 - 2013'!B363</f>
        <v>0</v>
      </c>
      <c r="C363" s="53" t="e">
        <f>+'10 - 2013'!AE363/'10 - 2013'!BK363</f>
        <v>#DIV/0!</v>
      </c>
      <c r="D363" s="53" t="e">
        <f>+$C$30*'10 - 2013'!AF363</f>
        <v>#DIV/0!</v>
      </c>
      <c r="E363" s="53" t="e">
        <f>+$C$30*'10 - 2013'!AG363</f>
        <v>#DIV/0!</v>
      </c>
      <c r="F363" s="53" t="e">
        <f>+$C$30*'10 - 2013'!AH363</f>
        <v>#DIV/0!</v>
      </c>
      <c r="G363" s="53" t="e">
        <f>+$C$30*'10 - 2013'!AI363</f>
        <v>#DIV/0!</v>
      </c>
      <c r="H363" s="53" t="e">
        <f>+$C$30*'10 - 2013'!AJ363</f>
        <v>#DIV/0!</v>
      </c>
      <c r="I363" s="53" t="e">
        <f>+$C$30*'10 - 2013'!AK363</f>
        <v>#DIV/0!</v>
      </c>
      <c r="J363" s="53" t="e">
        <f>+$C$30*'10 - 2013'!AL363</f>
        <v>#DIV/0!</v>
      </c>
      <c r="K363" s="53" t="e">
        <f>+$C$30*'10 - 2013'!AM363</f>
        <v>#DIV/0!</v>
      </c>
      <c r="L363" s="53" t="e">
        <f>+$C$30*'10 - 2013'!AN363</f>
        <v>#DIV/0!</v>
      </c>
      <c r="M363" s="53" t="e">
        <f>+$C$30*'10 - 2013'!AO363</f>
        <v>#DIV/0!</v>
      </c>
      <c r="N363" s="53" t="e">
        <f>+$C$30*'10 - 2013'!AP363</f>
        <v>#DIV/0!</v>
      </c>
      <c r="O363" s="53" t="e">
        <f>+$C$30*'10 - 2013'!AQ363</f>
        <v>#DIV/0!</v>
      </c>
      <c r="P363" s="53" t="e">
        <f>+$C$30*'10 - 2013'!AR363</f>
        <v>#DIV/0!</v>
      </c>
      <c r="Q363" s="53" t="e">
        <f>+$C$30*'10 - 2013'!AS363</f>
        <v>#DIV/0!</v>
      </c>
      <c r="R363" s="53" t="e">
        <f>+$C$30*'10 - 2013'!AT363</f>
        <v>#DIV/0!</v>
      </c>
      <c r="S363" s="53" t="e">
        <f>+$C$30*'10 - 2013'!AU363</f>
        <v>#DIV/0!</v>
      </c>
      <c r="T363" s="53" t="e">
        <f>+$C$30*'10 - 2013'!AV363</f>
        <v>#DIV/0!</v>
      </c>
      <c r="U363" s="53" t="e">
        <f>+$C$30*'10 - 2013'!AW363</f>
        <v>#DIV/0!</v>
      </c>
      <c r="V363" s="53" t="e">
        <f>+$C$30*'10 - 2013'!AX363</f>
        <v>#DIV/0!</v>
      </c>
      <c r="W363" s="53" t="e">
        <f>+$C$30*'10 - 2013'!AY363</f>
        <v>#DIV/0!</v>
      </c>
      <c r="X363" s="53" t="e">
        <f>+$C$30*'10 - 2013'!AZ363</f>
        <v>#DIV/0!</v>
      </c>
      <c r="Y363" s="53" t="e">
        <f>+$C$30*'10 - 2013'!BA363</f>
        <v>#DIV/0!</v>
      </c>
      <c r="Z363" s="53" t="e">
        <f>+$C$30*'10 - 2013'!BB363</f>
        <v>#DIV/0!</v>
      </c>
      <c r="AA363" s="53" t="e">
        <f>+$C$30*'10 - 2013'!BC363</f>
        <v>#DIV/0!</v>
      </c>
      <c r="AB363" s="53" t="e">
        <f>+$C$30*'10 - 2013'!BD363</f>
        <v>#DIV/0!</v>
      </c>
      <c r="AC363" s="53" t="e">
        <f>+$C$30*'10 - 2013'!BE363</f>
        <v>#DIV/0!</v>
      </c>
      <c r="AD363" s="53" t="e">
        <f>+$C$30*'10 - 2013'!BF363</f>
        <v>#DIV/0!</v>
      </c>
      <c r="AE363" s="53" t="e">
        <f>+$C$30*'10 - 2013'!BG363</f>
        <v>#DIV/0!</v>
      </c>
      <c r="AF363" s="53" t="e">
        <f>+$C$30*'10 - 2013'!BH363</f>
        <v>#DIV/0!</v>
      </c>
      <c r="AG363" s="53" t="e">
        <f>+$C$30*'10 - 2013'!BI363</f>
        <v>#DIV/0!</v>
      </c>
      <c r="AH363" s="53" t="e">
        <f>+$C$30*'10 - 2013'!BJ363</f>
        <v>#DIV/0!</v>
      </c>
      <c r="AI363" s="2"/>
    </row>
    <row r="364" spans="1:35">
      <c r="A364" s="63">
        <v>357</v>
      </c>
      <c r="B364" s="53">
        <f>+'10 - 2013'!B364</f>
        <v>0</v>
      </c>
      <c r="C364" s="53" t="e">
        <f>+'10 - 2013'!AE364/'10 - 2013'!BK364</f>
        <v>#DIV/0!</v>
      </c>
      <c r="D364" s="53" t="e">
        <f>+$C$30*'10 - 2013'!AF364</f>
        <v>#DIV/0!</v>
      </c>
      <c r="E364" s="53" t="e">
        <f>+$C$30*'10 - 2013'!AG364</f>
        <v>#DIV/0!</v>
      </c>
      <c r="F364" s="53" t="e">
        <f>+$C$30*'10 - 2013'!AH364</f>
        <v>#DIV/0!</v>
      </c>
      <c r="G364" s="53" t="e">
        <f>+$C$30*'10 - 2013'!AI364</f>
        <v>#DIV/0!</v>
      </c>
      <c r="H364" s="53" t="e">
        <f>+$C$30*'10 - 2013'!AJ364</f>
        <v>#DIV/0!</v>
      </c>
      <c r="I364" s="53" t="e">
        <f>+$C$30*'10 - 2013'!AK364</f>
        <v>#DIV/0!</v>
      </c>
      <c r="J364" s="53" t="e">
        <f>+$C$30*'10 - 2013'!AL364</f>
        <v>#DIV/0!</v>
      </c>
      <c r="K364" s="53" t="e">
        <f>+$C$30*'10 - 2013'!AM364</f>
        <v>#DIV/0!</v>
      </c>
      <c r="L364" s="53" t="e">
        <f>+$C$30*'10 - 2013'!AN364</f>
        <v>#DIV/0!</v>
      </c>
      <c r="M364" s="53" t="e">
        <f>+$C$30*'10 - 2013'!AO364</f>
        <v>#DIV/0!</v>
      </c>
      <c r="N364" s="53" t="e">
        <f>+$C$30*'10 - 2013'!AP364</f>
        <v>#DIV/0!</v>
      </c>
      <c r="O364" s="53" t="e">
        <f>+$C$30*'10 - 2013'!AQ364</f>
        <v>#DIV/0!</v>
      </c>
      <c r="P364" s="53" t="e">
        <f>+$C$30*'10 - 2013'!AR364</f>
        <v>#DIV/0!</v>
      </c>
      <c r="Q364" s="53" t="e">
        <f>+$C$30*'10 - 2013'!AS364</f>
        <v>#DIV/0!</v>
      </c>
      <c r="R364" s="53" t="e">
        <f>+$C$30*'10 - 2013'!AT364</f>
        <v>#DIV/0!</v>
      </c>
      <c r="S364" s="53" t="e">
        <f>+$C$30*'10 - 2013'!AU364</f>
        <v>#DIV/0!</v>
      </c>
      <c r="T364" s="53" t="e">
        <f>+$C$30*'10 - 2013'!AV364</f>
        <v>#DIV/0!</v>
      </c>
      <c r="U364" s="53" t="e">
        <f>+$C$30*'10 - 2013'!AW364</f>
        <v>#DIV/0!</v>
      </c>
      <c r="V364" s="53" t="e">
        <f>+$C$30*'10 - 2013'!AX364</f>
        <v>#DIV/0!</v>
      </c>
      <c r="W364" s="53" t="e">
        <f>+$C$30*'10 - 2013'!AY364</f>
        <v>#DIV/0!</v>
      </c>
      <c r="X364" s="53" t="e">
        <f>+$C$30*'10 - 2013'!AZ364</f>
        <v>#DIV/0!</v>
      </c>
      <c r="Y364" s="53" t="e">
        <f>+$C$30*'10 - 2013'!BA364</f>
        <v>#DIV/0!</v>
      </c>
      <c r="Z364" s="53" t="e">
        <f>+$C$30*'10 - 2013'!BB364</f>
        <v>#DIV/0!</v>
      </c>
      <c r="AA364" s="53" t="e">
        <f>+$C$30*'10 - 2013'!BC364</f>
        <v>#DIV/0!</v>
      </c>
      <c r="AB364" s="53" t="e">
        <f>+$C$30*'10 - 2013'!BD364</f>
        <v>#DIV/0!</v>
      </c>
      <c r="AC364" s="53" t="e">
        <f>+$C$30*'10 - 2013'!BE364</f>
        <v>#DIV/0!</v>
      </c>
      <c r="AD364" s="53" t="e">
        <f>+$C$30*'10 - 2013'!BF364</f>
        <v>#DIV/0!</v>
      </c>
      <c r="AE364" s="53" t="e">
        <f>+$C$30*'10 - 2013'!BG364</f>
        <v>#DIV/0!</v>
      </c>
      <c r="AF364" s="53" t="e">
        <f>+$C$30*'10 - 2013'!BH364</f>
        <v>#DIV/0!</v>
      </c>
      <c r="AG364" s="53" t="e">
        <f>+$C$30*'10 - 2013'!BI364</f>
        <v>#DIV/0!</v>
      </c>
      <c r="AH364" s="53" t="e">
        <f>+$C$30*'10 - 2013'!BJ364</f>
        <v>#DIV/0!</v>
      </c>
      <c r="AI364" s="2"/>
    </row>
    <row r="365" spans="1:35">
      <c r="A365" s="63">
        <v>358</v>
      </c>
      <c r="B365" s="53">
        <f>+'10 - 2013'!B365</f>
        <v>0</v>
      </c>
      <c r="C365" s="53" t="e">
        <f>+'10 - 2013'!AE365/'10 - 2013'!BK365</f>
        <v>#DIV/0!</v>
      </c>
      <c r="D365" s="53" t="e">
        <f>+$C$30*'10 - 2013'!AF365</f>
        <v>#DIV/0!</v>
      </c>
      <c r="E365" s="53" t="e">
        <f>+$C$30*'10 - 2013'!AG365</f>
        <v>#DIV/0!</v>
      </c>
      <c r="F365" s="53" t="e">
        <f>+$C$30*'10 - 2013'!AH365</f>
        <v>#DIV/0!</v>
      </c>
      <c r="G365" s="53" t="e">
        <f>+$C$30*'10 - 2013'!AI365</f>
        <v>#DIV/0!</v>
      </c>
      <c r="H365" s="53" t="e">
        <f>+$C$30*'10 - 2013'!AJ365</f>
        <v>#DIV/0!</v>
      </c>
      <c r="I365" s="53" t="e">
        <f>+$C$30*'10 - 2013'!AK365</f>
        <v>#DIV/0!</v>
      </c>
      <c r="J365" s="53" t="e">
        <f>+$C$30*'10 - 2013'!AL365</f>
        <v>#DIV/0!</v>
      </c>
      <c r="K365" s="53" t="e">
        <f>+$C$30*'10 - 2013'!AM365</f>
        <v>#DIV/0!</v>
      </c>
      <c r="L365" s="53" t="e">
        <f>+$C$30*'10 - 2013'!AN365</f>
        <v>#DIV/0!</v>
      </c>
      <c r="M365" s="53" t="e">
        <f>+$C$30*'10 - 2013'!AO365</f>
        <v>#DIV/0!</v>
      </c>
      <c r="N365" s="53" t="e">
        <f>+$C$30*'10 - 2013'!AP365</f>
        <v>#DIV/0!</v>
      </c>
      <c r="O365" s="53" t="e">
        <f>+$C$30*'10 - 2013'!AQ365</f>
        <v>#DIV/0!</v>
      </c>
      <c r="P365" s="53" t="e">
        <f>+$C$30*'10 - 2013'!AR365</f>
        <v>#DIV/0!</v>
      </c>
      <c r="Q365" s="53" t="e">
        <f>+$C$30*'10 - 2013'!AS365</f>
        <v>#DIV/0!</v>
      </c>
      <c r="R365" s="53" t="e">
        <f>+$C$30*'10 - 2013'!AT365</f>
        <v>#DIV/0!</v>
      </c>
      <c r="S365" s="53" t="e">
        <f>+$C$30*'10 - 2013'!AU365</f>
        <v>#DIV/0!</v>
      </c>
      <c r="T365" s="53" t="e">
        <f>+$C$30*'10 - 2013'!AV365</f>
        <v>#DIV/0!</v>
      </c>
      <c r="U365" s="53" t="e">
        <f>+$C$30*'10 - 2013'!AW365</f>
        <v>#DIV/0!</v>
      </c>
      <c r="V365" s="53" t="e">
        <f>+$C$30*'10 - 2013'!AX365</f>
        <v>#DIV/0!</v>
      </c>
      <c r="W365" s="53" t="e">
        <f>+$C$30*'10 - 2013'!AY365</f>
        <v>#DIV/0!</v>
      </c>
      <c r="X365" s="53" t="e">
        <f>+$C$30*'10 - 2013'!AZ365</f>
        <v>#DIV/0!</v>
      </c>
      <c r="Y365" s="53" t="e">
        <f>+$C$30*'10 - 2013'!BA365</f>
        <v>#DIV/0!</v>
      </c>
      <c r="Z365" s="53" t="e">
        <f>+$C$30*'10 - 2013'!BB365</f>
        <v>#DIV/0!</v>
      </c>
      <c r="AA365" s="53" t="e">
        <f>+$C$30*'10 - 2013'!BC365</f>
        <v>#DIV/0!</v>
      </c>
      <c r="AB365" s="53" t="e">
        <f>+$C$30*'10 - 2013'!BD365</f>
        <v>#DIV/0!</v>
      </c>
      <c r="AC365" s="53" t="e">
        <f>+$C$30*'10 - 2013'!BE365</f>
        <v>#DIV/0!</v>
      </c>
      <c r="AD365" s="53" t="e">
        <f>+$C$30*'10 - 2013'!BF365</f>
        <v>#DIV/0!</v>
      </c>
      <c r="AE365" s="53" t="e">
        <f>+$C$30*'10 - 2013'!BG365</f>
        <v>#DIV/0!</v>
      </c>
      <c r="AF365" s="53" t="e">
        <f>+$C$30*'10 - 2013'!BH365</f>
        <v>#DIV/0!</v>
      </c>
      <c r="AG365" s="53" t="e">
        <f>+$C$30*'10 - 2013'!BI365</f>
        <v>#DIV/0!</v>
      </c>
      <c r="AH365" s="53" t="e">
        <f>+$C$30*'10 - 2013'!BJ365</f>
        <v>#DIV/0!</v>
      </c>
      <c r="AI365" s="2"/>
    </row>
    <row r="366" spans="1:35">
      <c r="A366" s="63">
        <v>359</v>
      </c>
      <c r="B366" s="53">
        <f>+'10 - 2013'!B366</f>
        <v>0</v>
      </c>
      <c r="C366" s="53" t="e">
        <f>+'10 - 2013'!AE366/'10 - 2013'!BK366</f>
        <v>#DIV/0!</v>
      </c>
      <c r="D366" s="53" t="e">
        <f>+$C$30*'10 - 2013'!AF366</f>
        <v>#DIV/0!</v>
      </c>
      <c r="E366" s="53" t="e">
        <f>+$C$30*'10 - 2013'!AG366</f>
        <v>#DIV/0!</v>
      </c>
      <c r="F366" s="53" t="e">
        <f>+$C$30*'10 - 2013'!AH366</f>
        <v>#DIV/0!</v>
      </c>
      <c r="G366" s="53" t="e">
        <f>+$C$30*'10 - 2013'!AI366</f>
        <v>#DIV/0!</v>
      </c>
      <c r="H366" s="53" t="e">
        <f>+$C$30*'10 - 2013'!AJ366</f>
        <v>#DIV/0!</v>
      </c>
      <c r="I366" s="53" t="e">
        <f>+$C$30*'10 - 2013'!AK366</f>
        <v>#DIV/0!</v>
      </c>
      <c r="J366" s="53" t="e">
        <f>+$C$30*'10 - 2013'!AL366</f>
        <v>#DIV/0!</v>
      </c>
      <c r="K366" s="53" t="e">
        <f>+$C$30*'10 - 2013'!AM366</f>
        <v>#DIV/0!</v>
      </c>
      <c r="L366" s="53" t="e">
        <f>+$C$30*'10 - 2013'!AN366</f>
        <v>#DIV/0!</v>
      </c>
      <c r="M366" s="53" t="e">
        <f>+$C$30*'10 - 2013'!AO366</f>
        <v>#DIV/0!</v>
      </c>
      <c r="N366" s="53" t="e">
        <f>+$C$30*'10 - 2013'!AP366</f>
        <v>#DIV/0!</v>
      </c>
      <c r="O366" s="53" t="e">
        <f>+$C$30*'10 - 2013'!AQ366</f>
        <v>#DIV/0!</v>
      </c>
      <c r="P366" s="53" t="e">
        <f>+$C$30*'10 - 2013'!AR366</f>
        <v>#DIV/0!</v>
      </c>
      <c r="Q366" s="53" t="e">
        <f>+$C$30*'10 - 2013'!AS366</f>
        <v>#DIV/0!</v>
      </c>
      <c r="R366" s="53" t="e">
        <f>+$C$30*'10 - 2013'!AT366</f>
        <v>#DIV/0!</v>
      </c>
      <c r="S366" s="53" t="e">
        <f>+$C$30*'10 - 2013'!AU366</f>
        <v>#DIV/0!</v>
      </c>
      <c r="T366" s="53" t="e">
        <f>+$C$30*'10 - 2013'!AV366</f>
        <v>#DIV/0!</v>
      </c>
      <c r="U366" s="53" t="e">
        <f>+$C$30*'10 - 2013'!AW366</f>
        <v>#DIV/0!</v>
      </c>
      <c r="V366" s="53" t="e">
        <f>+$C$30*'10 - 2013'!AX366</f>
        <v>#DIV/0!</v>
      </c>
      <c r="W366" s="53" t="e">
        <f>+$C$30*'10 - 2013'!AY366</f>
        <v>#DIV/0!</v>
      </c>
      <c r="X366" s="53" t="e">
        <f>+$C$30*'10 - 2013'!AZ366</f>
        <v>#DIV/0!</v>
      </c>
      <c r="Y366" s="53" t="e">
        <f>+$C$30*'10 - 2013'!BA366</f>
        <v>#DIV/0!</v>
      </c>
      <c r="Z366" s="53" t="e">
        <f>+$C$30*'10 - 2013'!BB366</f>
        <v>#DIV/0!</v>
      </c>
      <c r="AA366" s="53" t="e">
        <f>+$C$30*'10 - 2013'!BC366</f>
        <v>#DIV/0!</v>
      </c>
      <c r="AB366" s="53" t="e">
        <f>+$C$30*'10 - 2013'!BD366</f>
        <v>#DIV/0!</v>
      </c>
      <c r="AC366" s="53" t="e">
        <f>+$C$30*'10 - 2013'!BE366</f>
        <v>#DIV/0!</v>
      </c>
      <c r="AD366" s="53" t="e">
        <f>+$C$30*'10 - 2013'!BF366</f>
        <v>#DIV/0!</v>
      </c>
      <c r="AE366" s="53" t="e">
        <f>+$C$30*'10 - 2013'!BG366</f>
        <v>#DIV/0!</v>
      </c>
      <c r="AF366" s="53" t="e">
        <f>+$C$30*'10 - 2013'!BH366</f>
        <v>#DIV/0!</v>
      </c>
      <c r="AG366" s="53" t="e">
        <f>+$C$30*'10 - 2013'!BI366</f>
        <v>#DIV/0!</v>
      </c>
      <c r="AH366" s="53" t="e">
        <f>+$C$30*'10 - 2013'!BJ366</f>
        <v>#DIV/0!</v>
      </c>
      <c r="AI366" s="2"/>
    </row>
    <row r="367" spans="1:35">
      <c r="A367" s="63">
        <v>360</v>
      </c>
      <c r="B367" s="53">
        <f>+'10 - 2013'!B367</f>
        <v>0</v>
      </c>
      <c r="C367" s="53" t="e">
        <f>+'10 - 2013'!AE367/'10 - 2013'!BK367</f>
        <v>#DIV/0!</v>
      </c>
      <c r="D367" s="53" t="e">
        <f>+$C$30*'10 - 2013'!AF367</f>
        <v>#DIV/0!</v>
      </c>
      <c r="E367" s="53" t="e">
        <f>+$C$30*'10 - 2013'!AG367</f>
        <v>#DIV/0!</v>
      </c>
      <c r="F367" s="53" t="e">
        <f>+$C$30*'10 - 2013'!AH367</f>
        <v>#DIV/0!</v>
      </c>
      <c r="G367" s="53" t="e">
        <f>+$C$30*'10 - 2013'!AI367</f>
        <v>#DIV/0!</v>
      </c>
      <c r="H367" s="53" t="e">
        <f>+$C$30*'10 - 2013'!AJ367</f>
        <v>#DIV/0!</v>
      </c>
      <c r="I367" s="53" t="e">
        <f>+$C$30*'10 - 2013'!AK367</f>
        <v>#DIV/0!</v>
      </c>
      <c r="J367" s="53" t="e">
        <f>+$C$30*'10 - 2013'!AL367</f>
        <v>#DIV/0!</v>
      </c>
      <c r="K367" s="53" t="e">
        <f>+$C$30*'10 - 2013'!AM367</f>
        <v>#DIV/0!</v>
      </c>
      <c r="L367" s="53" t="e">
        <f>+$C$30*'10 - 2013'!AN367</f>
        <v>#DIV/0!</v>
      </c>
      <c r="M367" s="53" t="e">
        <f>+$C$30*'10 - 2013'!AO367</f>
        <v>#DIV/0!</v>
      </c>
      <c r="N367" s="53" t="e">
        <f>+$C$30*'10 - 2013'!AP367</f>
        <v>#DIV/0!</v>
      </c>
      <c r="O367" s="53" t="e">
        <f>+$C$30*'10 - 2013'!AQ367</f>
        <v>#DIV/0!</v>
      </c>
      <c r="P367" s="53" t="e">
        <f>+$C$30*'10 - 2013'!AR367</f>
        <v>#DIV/0!</v>
      </c>
      <c r="Q367" s="53" t="e">
        <f>+$C$30*'10 - 2013'!AS367</f>
        <v>#DIV/0!</v>
      </c>
      <c r="R367" s="53" t="e">
        <f>+$C$30*'10 - 2013'!AT367</f>
        <v>#DIV/0!</v>
      </c>
      <c r="S367" s="53" t="e">
        <f>+$C$30*'10 - 2013'!AU367</f>
        <v>#DIV/0!</v>
      </c>
      <c r="T367" s="53" t="e">
        <f>+$C$30*'10 - 2013'!AV367</f>
        <v>#DIV/0!</v>
      </c>
      <c r="U367" s="53" t="e">
        <f>+$C$30*'10 - 2013'!AW367</f>
        <v>#DIV/0!</v>
      </c>
      <c r="V367" s="53" t="e">
        <f>+$C$30*'10 - 2013'!AX367</f>
        <v>#DIV/0!</v>
      </c>
      <c r="W367" s="53" t="e">
        <f>+$C$30*'10 - 2013'!AY367</f>
        <v>#DIV/0!</v>
      </c>
      <c r="X367" s="53" t="e">
        <f>+$C$30*'10 - 2013'!AZ367</f>
        <v>#DIV/0!</v>
      </c>
      <c r="Y367" s="53" t="e">
        <f>+$C$30*'10 - 2013'!BA367</f>
        <v>#DIV/0!</v>
      </c>
      <c r="Z367" s="53" t="e">
        <f>+$C$30*'10 - 2013'!BB367</f>
        <v>#DIV/0!</v>
      </c>
      <c r="AA367" s="53" t="e">
        <f>+$C$30*'10 - 2013'!BC367</f>
        <v>#DIV/0!</v>
      </c>
      <c r="AB367" s="53" t="e">
        <f>+$C$30*'10 - 2013'!BD367</f>
        <v>#DIV/0!</v>
      </c>
      <c r="AC367" s="53" t="e">
        <f>+$C$30*'10 - 2013'!BE367</f>
        <v>#DIV/0!</v>
      </c>
      <c r="AD367" s="53" t="e">
        <f>+$C$30*'10 - 2013'!BF367</f>
        <v>#DIV/0!</v>
      </c>
      <c r="AE367" s="53" t="e">
        <f>+$C$30*'10 - 2013'!BG367</f>
        <v>#DIV/0!</v>
      </c>
      <c r="AF367" s="53" t="e">
        <f>+$C$30*'10 - 2013'!BH367</f>
        <v>#DIV/0!</v>
      </c>
      <c r="AG367" s="53" t="e">
        <f>+$C$30*'10 - 2013'!BI367</f>
        <v>#DIV/0!</v>
      </c>
      <c r="AH367" s="53" t="e">
        <f>+$C$30*'10 - 2013'!BJ367</f>
        <v>#DIV/0!</v>
      </c>
      <c r="AI367" s="2"/>
    </row>
    <row r="368" spans="1:35">
      <c r="A368" s="63">
        <v>361</v>
      </c>
      <c r="B368" s="53">
        <f>+'10 - 2013'!B368</f>
        <v>0</v>
      </c>
      <c r="C368" s="53" t="e">
        <f>+'10 - 2013'!AE368/'10 - 2013'!BK368</f>
        <v>#DIV/0!</v>
      </c>
      <c r="D368" s="53" t="e">
        <f>+$C$30*'10 - 2013'!AF368</f>
        <v>#DIV/0!</v>
      </c>
      <c r="E368" s="53" t="e">
        <f>+$C$30*'10 - 2013'!AG368</f>
        <v>#DIV/0!</v>
      </c>
      <c r="F368" s="53" t="e">
        <f>+$C$30*'10 - 2013'!AH368</f>
        <v>#DIV/0!</v>
      </c>
      <c r="G368" s="53" t="e">
        <f>+$C$30*'10 - 2013'!AI368</f>
        <v>#DIV/0!</v>
      </c>
      <c r="H368" s="53" t="e">
        <f>+$C$30*'10 - 2013'!AJ368</f>
        <v>#DIV/0!</v>
      </c>
      <c r="I368" s="53" t="e">
        <f>+$C$30*'10 - 2013'!AK368</f>
        <v>#DIV/0!</v>
      </c>
      <c r="J368" s="53" t="e">
        <f>+$C$30*'10 - 2013'!AL368</f>
        <v>#DIV/0!</v>
      </c>
      <c r="K368" s="53" t="e">
        <f>+$C$30*'10 - 2013'!AM368</f>
        <v>#DIV/0!</v>
      </c>
      <c r="L368" s="53" t="e">
        <f>+$C$30*'10 - 2013'!AN368</f>
        <v>#DIV/0!</v>
      </c>
      <c r="M368" s="53" t="e">
        <f>+$C$30*'10 - 2013'!AO368</f>
        <v>#DIV/0!</v>
      </c>
      <c r="N368" s="53" t="e">
        <f>+$C$30*'10 - 2013'!AP368</f>
        <v>#DIV/0!</v>
      </c>
      <c r="O368" s="53" t="e">
        <f>+$C$30*'10 - 2013'!AQ368</f>
        <v>#DIV/0!</v>
      </c>
      <c r="P368" s="53" t="e">
        <f>+$C$30*'10 - 2013'!AR368</f>
        <v>#DIV/0!</v>
      </c>
      <c r="Q368" s="53" t="e">
        <f>+$C$30*'10 - 2013'!AS368</f>
        <v>#DIV/0!</v>
      </c>
      <c r="R368" s="53" t="e">
        <f>+$C$30*'10 - 2013'!AT368</f>
        <v>#DIV/0!</v>
      </c>
      <c r="S368" s="53" t="e">
        <f>+$C$30*'10 - 2013'!AU368</f>
        <v>#DIV/0!</v>
      </c>
      <c r="T368" s="53" t="e">
        <f>+$C$30*'10 - 2013'!AV368</f>
        <v>#DIV/0!</v>
      </c>
      <c r="U368" s="53" t="e">
        <f>+$C$30*'10 - 2013'!AW368</f>
        <v>#DIV/0!</v>
      </c>
      <c r="V368" s="53" t="e">
        <f>+$C$30*'10 - 2013'!AX368</f>
        <v>#DIV/0!</v>
      </c>
      <c r="W368" s="53" t="e">
        <f>+$C$30*'10 - 2013'!AY368</f>
        <v>#DIV/0!</v>
      </c>
      <c r="X368" s="53" t="e">
        <f>+$C$30*'10 - 2013'!AZ368</f>
        <v>#DIV/0!</v>
      </c>
      <c r="Y368" s="53" t="e">
        <f>+$C$30*'10 - 2013'!BA368</f>
        <v>#DIV/0!</v>
      </c>
      <c r="Z368" s="53" t="e">
        <f>+$C$30*'10 - 2013'!BB368</f>
        <v>#DIV/0!</v>
      </c>
      <c r="AA368" s="53" t="e">
        <f>+$C$30*'10 - 2013'!BC368</f>
        <v>#DIV/0!</v>
      </c>
      <c r="AB368" s="53" t="e">
        <f>+$C$30*'10 - 2013'!BD368</f>
        <v>#DIV/0!</v>
      </c>
      <c r="AC368" s="53" t="e">
        <f>+$C$30*'10 - 2013'!BE368</f>
        <v>#DIV/0!</v>
      </c>
      <c r="AD368" s="53" t="e">
        <f>+$C$30*'10 - 2013'!BF368</f>
        <v>#DIV/0!</v>
      </c>
      <c r="AE368" s="53" t="e">
        <f>+$C$30*'10 - 2013'!BG368</f>
        <v>#DIV/0!</v>
      </c>
      <c r="AF368" s="53" t="e">
        <f>+$C$30*'10 - 2013'!BH368</f>
        <v>#DIV/0!</v>
      </c>
      <c r="AG368" s="53" t="e">
        <f>+$C$30*'10 - 2013'!BI368</f>
        <v>#DIV/0!</v>
      </c>
      <c r="AH368" s="53" t="e">
        <f>+$C$30*'10 - 2013'!BJ368</f>
        <v>#DIV/0!</v>
      </c>
      <c r="AI368" s="2"/>
    </row>
    <row r="369" spans="1:35">
      <c r="A369" s="63">
        <v>362</v>
      </c>
      <c r="B369" s="53">
        <f>+'10 - 2013'!B369</f>
        <v>0</v>
      </c>
      <c r="C369" s="53" t="e">
        <f>+'10 - 2013'!AE369/'10 - 2013'!BK369</f>
        <v>#DIV/0!</v>
      </c>
      <c r="D369" s="53" t="e">
        <f>+$C$30*'10 - 2013'!AF369</f>
        <v>#DIV/0!</v>
      </c>
      <c r="E369" s="53" t="e">
        <f>+$C$30*'10 - 2013'!AG369</f>
        <v>#DIV/0!</v>
      </c>
      <c r="F369" s="53" t="e">
        <f>+$C$30*'10 - 2013'!AH369</f>
        <v>#DIV/0!</v>
      </c>
      <c r="G369" s="53" t="e">
        <f>+$C$30*'10 - 2013'!AI369</f>
        <v>#DIV/0!</v>
      </c>
      <c r="H369" s="53" t="e">
        <f>+$C$30*'10 - 2013'!AJ369</f>
        <v>#DIV/0!</v>
      </c>
      <c r="I369" s="53" t="e">
        <f>+$C$30*'10 - 2013'!AK369</f>
        <v>#DIV/0!</v>
      </c>
      <c r="J369" s="53" t="e">
        <f>+$C$30*'10 - 2013'!AL369</f>
        <v>#DIV/0!</v>
      </c>
      <c r="K369" s="53" t="e">
        <f>+$C$30*'10 - 2013'!AM369</f>
        <v>#DIV/0!</v>
      </c>
      <c r="L369" s="53" t="e">
        <f>+$C$30*'10 - 2013'!AN369</f>
        <v>#DIV/0!</v>
      </c>
      <c r="M369" s="53" t="e">
        <f>+$C$30*'10 - 2013'!AO369</f>
        <v>#DIV/0!</v>
      </c>
      <c r="N369" s="53" t="e">
        <f>+$C$30*'10 - 2013'!AP369</f>
        <v>#DIV/0!</v>
      </c>
      <c r="O369" s="53" t="e">
        <f>+$C$30*'10 - 2013'!AQ369</f>
        <v>#DIV/0!</v>
      </c>
      <c r="P369" s="53" t="e">
        <f>+$C$30*'10 - 2013'!AR369</f>
        <v>#DIV/0!</v>
      </c>
      <c r="Q369" s="53" t="e">
        <f>+$C$30*'10 - 2013'!AS369</f>
        <v>#DIV/0!</v>
      </c>
      <c r="R369" s="53" t="e">
        <f>+$C$30*'10 - 2013'!AT369</f>
        <v>#DIV/0!</v>
      </c>
      <c r="S369" s="53" t="e">
        <f>+$C$30*'10 - 2013'!AU369</f>
        <v>#DIV/0!</v>
      </c>
      <c r="T369" s="53" t="e">
        <f>+$C$30*'10 - 2013'!AV369</f>
        <v>#DIV/0!</v>
      </c>
      <c r="U369" s="53" t="e">
        <f>+$C$30*'10 - 2013'!AW369</f>
        <v>#DIV/0!</v>
      </c>
      <c r="V369" s="53" t="e">
        <f>+$C$30*'10 - 2013'!AX369</f>
        <v>#DIV/0!</v>
      </c>
      <c r="W369" s="53" t="e">
        <f>+$C$30*'10 - 2013'!AY369</f>
        <v>#DIV/0!</v>
      </c>
      <c r="X369" s="53" t="e">
        <f>+$C$30*'10 - 2013'!AZ369</f>
        <v>#DIV/0!</v>
      </c>
      <c r="Y369" s="53" t="e">
        <f>+$C$30*'10 - 2013'!BA369</f>
        <v>#DIV/0!</v>
      </c>
      <c r="Z369" s="53" t="e">
        <f>+$C$30*'10 - 2013'!BB369</f>
        <v>#DIV/0!</v>
      </c>
      <c r="AA369" s="53" t="e">
        <f>+$C$30*'10 - 2013'!BC369</f>
        <v>#DIV/0!</v>
      </c>
      <c r="AB369" s="53" t="e">
        <f>+$C$30*'10 - 2013'!BD369</f>
        <v>#DIV/0!</v>
      </c>
      <c r="AC369" s="53" t="e">
        <f>+$C$30*'10 - 2013'!BE369</f>
        <v>#DIV/0!</v>
      </c>
      <c r="AD369" s="53" t="e">
        <f>+$C$30*'10 - 2013'!BF369</f>
        <v>#DIV/0!</v>
      </c>
      <c r="AE369" s="53" t="e">
        <f>+$C$30*'10 - 2013'!BG369</f>
        <v>#DIV/0!</v>
      </c>
      <c r="AF369" s="53" t="e">
        <f>+$C$30*'10 - 2013'!BH369</f>
        <v>#DIV/0!</v>
      </c>
      <c r="AG369" s="53" t="e">
        <f>+$C$30*'10 - 2013'!BI369</f>
        <v>#DIV/0!</v>
      </c>
      <c r="AH369" s="53" t="e">
        <f>+$C$30*'10 - 2013'!BJ369</f>
        <v>#DIV/0!</v>
      </c>
      <c r="AI369" s="2"/>
    </row>
    <row r="370" spans="1:35">
      <c r="A370" s="63">
        <v>363</v>
      </c>
      <c r="B370" s="53">
        <f>+'10 - 2013'!B370</f>
        <v>0</v>
      </c>
      <c r="C370" s="53" t="e">
        <f>+'10 - 2013'!AE370/'10 - 2013'!BK370</f>
        <v>#DIV/0!</v>
      </c>
      <c r="D370" s="53" t="e">
        <f>+$C$30*'10 - 2013'!AF370</f>
        <v>#DIV/0!</v>
      </c>
      <c r="E370" s="53" t="e">
        <f>+$C$30*'10 - 2013'!AG370</f>
        <v>#DIV/0!</v>
      </c>
      <c r="F370" s="53" t="e">
        <f>+$C$30*'10 - 2013'!AH370</f>
        <v>#DIV/0!</v>
      </c>
      <c r="G370" s="53" t="e">
        <f>+$C$30*'10 - 2013'!AI370</f>
        <v>#DIV/0!</v>
      </c>
      <c r="H370" s="53" t="e">
        <f>+$C$30*'10 - 2013'!AJ370</f>
        <v>#DIV/0!</v>
      </c>
      <c r="I370" s="53" t="e">
        <f>+$C$30*'10 - 2013'!AK370</f>
        <v>#DIV/0!</v>
      </c>
      <c r="J370" s="53" t="e">
        <f>+$C$30*'10 - 2013'!AL370</f>
        <v>#DIV/0!</v>
      </c>
      <c r="K370" s="53" t="e">
        <f>+$C$30*'10 - 2013'!AM370</f>
        <v>#DIV/0!</v>
      </c>
      <c r="L370" s="53" t="e">
        <f>+$C$30*'10 - 2013'!AN370</f>
        <v>#DIV/0!</v>
      </c>
      <c r="M370" s="53" t="e">
        <f>+$C$30*'10 - 2013'!AO370</f>
        <v>#DIV/0!</v>
      </c>
      <c r="N370" s="53" t="e">
        <f>+$C$30*'10 - 2013'!AP370</f>
        <v>#DIV/0!</v>
      </c>
      <c r="O370" s="53" t="e">
        <f>+$C$30*'10 - 2013'!AQ370</f>
        <v>#DIV/0!</v>
      </c>
      <c r="P370" s="53" t="e">
        <f>+$C$30*'10 - 2013'!AR370</f>
        <v>#DIV/0!</v>
      </c>
      <c r="Q370" s="53" t="e">
        <f>+$C$30*'10 - 2013'!AS370</f>
        <v>#DIV/0!</v>
      </c>
      <c r="R370" s="53" t="e">
        <f>+$C$30*'10 - 2013'!AT370</f>
        <v>#DIV/0!</v>
      </c>
      <c r="S370" s="53" t="e">
        <f>+$C$30*'10 - 2013'!AU370</f>
        <v>#DIV/0!</v>
      </c>
      <c r="T370" s="53" t="e">
        <f>+$C$30*'10 - 2013'!AV370</f>
        <v>#DIV/0!</v>
      </c>
      <c r="U370" s="53" t="e">
        <f>+$C$30*'10 - 2013'!AW370</f>
        <v>#DIV/0!</v>
      </c>
      <c r="V370" s="53" t="e">
        <f>+$C$30*'10 - 2013'!AX370</f>
        <v>#DIV/0!</v>
      </c>
      <c r="W370" s="53" t="e">
        <f>+$C$30*'10 - 2013'!AY370</f>
        <v>#DIV/0!</v>
      </c>
      <c r="X370" s="53" t="e">
        <f>+$C$30*'10 - 2013'!AZ370</f>
        <v>#DIV/0!</v>
      </c>
      <c r="Y370" s="53" t="e">
        <f>+$C$30*'10 - 2013'!BA370</f>
        <v>#DIV/0!</v>
      </c>
      <c r="Z370" s="53" t="e">
        <f>+$C$30*'10 - 2013'!BB370</f>
        <v>#DIV/0!</v>
      </c>
      <c r="AA370" s="53" t="e">
        <f>+$C$30*'10 - 2013'!BC370</f>
        <v>#DIV/0!</v>
      </c>
      <c r="AB370" s="53" t="e">
        <f>+$C$30*'10 - 2013'!BD370</f>
        <v>#DIV/0!</v>
      </c>
      <c r="AC370" s="53" t="e">
        <f>+$C$30*'10 - 2013'!BE370</f>
        <v>#DIV/0!</v>
      </c>
      <c r="AD370" s="53" t="e">
        <f>+$C$30*'10 - 2013'!BF370</f>
        <v>#DIV/0!</v>
      </c>
      <c r="AE370" s="53" t="e">
        <f>+$C$30*'10 - 2013'!BG370</f>
        <v>#DIV/0!</v>
      </c>
      <c r="AF370" s="53" t="e">
        <f>+$C$30*'10 - 2013'!BH370</f>
        <v>#DIV/0!</v>
      </c>
      <c r="AG370" s="53" t="e">
        <f>+$C$30*'10 - 2013'!BI370</f>
        <v>#DIV/0!</v>
      </c>
      <c r="AH370" s="53" t="e">
        <f>+$C$30*'10 - 2013'!BJ370</f>
        <v>#DIV/0!</v>
      </c>
      <c r="AI370" s="2"/>
    </row>
    <row r="371" spans="1:35">
      <c r="A371" s="63">
        <v>364</v>
      </c>
      <c r="B371" s="53">
        <f>+'10 - 2013'!B371</f>
        <v>0</v>
      </c>
      <c r="C371" s="53" t="e">
        <f>+'10 - 2013'!AE371/'10 - 2013'!BK371</f>
        <v>#DIV/0!</v>
      </c>
      <c r="D371" s="53" t="e">
        <f>+$C$30*'10 - 2013'!AF371</f>
        <v>#DIV/0!</v>
      </c>
      <c r="E371" s="53" t="e">
        <f>+$C$30*'10 - 2013'!AG371</f>
        <v>#DIV/0!</v>
      </c>
      <c r="F371" s="53" t="e">
        <f>+$C$30*'10 - 2013'!AH371</f>
        <v>#DIV/0!</v>
      </c>
      <c r="G371" s="53" t="e">
        <f>+$C$30*'10 - 2013'!AI371</f>
        <v>#DIV/0!</v>
      </c>
      <c r="H371" s="53" t="e">
        <f>+$C$30*'10 - 2013'!AJ371</f>
        <v>#DIV/0!</v>
      </c>
      <c r="I371" s="53" t="e">
        <f>+$C$30*'10 - 2013'!AK371</f>
        <v>#DIV/0!</v>
      </c>
      <c r="J371" s="53" t="e">
        <f>+$C$30*'10 - 2013'!AL371</f>
        <v>#DIV/0!</v>
      </c>
      <c r="K371" s="53" t="e">
        <f>+$C$30*'10 - 2013'!AM371</f>
        <v>#DIV/0!</v>
      </c>
      <c r="L371" s="53" t="e">
        <f>+$C$30*'10 - 2013'!AN371</f>
        <v>#DIV/0!</v>
      </c>
      <c r="M371" s="53" t="e">
        <f>+$C$30*'10 - 2013'!AO371</f>
        <v>#DIV/0!</v>
      </c>
      <c r="N371" s="53" t="e">
        <f>+$C$30*'10 - 2013'!AP371</f>
        <v>#DIV/0!</v>
      </c>
      <c r="O371" s="53" t="e">
        <f>+$C$30*'10 - 2013'!AQ371</f>
        <v>#DIV/0!</v>
      </c>
      <c r="P371" s="53" t="e">
        <f>+$C$30*'10 - 2013'!AR371</f>
        <v>#DIV/0!</v>
      </c>
      <c r="Q371" s="53" t="e">
        <f>+$C$30*'10 - 2013'!AS371</f>
        <v>#DIV/0!</v>
      </c>
      <c r="R371" s="53" t="e">
        <f>+$C$30*'10 - 2013'!AT371</f>
        <v>#DIV/0!</v>
      </c>
      <c r="S371" s="53" t="e">
        <f>+$C$30*'10 - 2013'!AU371</f>
        <v>#DIV/0!</v>
      </c>
      <c r="T371" s="53" t="e">
        <f>+$C$30*'10 - 2013'!AV371</f>
        <v>#DIV/0!</v>
      </c>
      <c r="U371" s="53" t="e">
        <f>+$C$30*'10 - 2013'!AW371</f>
        <v>#DIV/0!</v>
      </c>
      <c r="V371" s="53" t="e">
        <f>+$C$30*'10 - 2013'!AX371</f>
        <v>#DIV/0!</v>
      </c>
      <c r="W371" s="53" t="e">
        <f>+$C$30*'10 - 2013'!AY371</f>
        <v>#DIV/0!</v>
      </c>
      <c r="X371" s="53" t="e">
        <f>+$C$30*'10 - 2013'!AZ371</f>
        <v>#DIV/0!</v>
      </c>
      <c r="Y371" s="53" t="e">
        <f>+$C$30*'10 - 2013'!BA371</f>
        <v>#DIV/0!</v>
      </c>
      <c r="Z371" s="53" t="e">
        <f>+$C$30*'10 - 2013'!BB371</f>
        <v>#DIV/0!</v>
      </c>
      <c r="AA371" s="53" t="e">
        <f>+$C$30*'10 - 2013'!BC371</f>
        <v>#DIV/0!</v>
      </c>
      <c r="AB371" s="53" t="e">
        <f>+$C$30*'10 - 2013'!BD371</f>
        <v>#DIV/0!</v>
      </c>
      <c r="AC371" s="53" t="e">
        <f>+$C$30*'10 - 2013'!BE371</f>
        <v>#DIV/0!</v>
      </c>
      <c r="AD371" s="53" t="e">
        <f>+$C$30*'10 - 2013'!BF371</f>
        <v>#DIV/0!</v>
      </c>
      <c r="AE371" s="53" t="e">
        <f>+$C$30*'10 - 2013'!BG371</f>
        <v>#DIV/0!</v>
      </c>
      <c r="AF371" s="53" t="e">
        <f>+$C$30*'10 - 2013'!BH371</f>
        <v>#DIV/0!</v>
      </c>
      <c r="AG371" s="53" t="e">
        <f>+$C$30*'10 - 2013'!BI371</f>
        <v>#DIV/0!</v>
      </c>
      <c r="AH371" s="53" t="e">
        <f>+$C$30*'10 - 2013'!BJ371</f>
        <v>#DIV/0!</v>
      </c>
      <c r="AI371" s="2"/>
    </row>
    <row r="372" spans="1:35">
      <c r="A372" s="63">
        <v>365</v>
      </c>
      <c r="B372" s="53">
        <f>+'10 - 2013'!B372</f>
        <v>0</v>
      </c>
      <c r="C372" s="53" t="e">
        <f>+'10 - 2013'!AE372/'10 - 2013'!BK372</f>
        <v>#DIV/0!</v>
      </c>
      <c r="D372" s="53" t="e">
        <f>+$C$30*'10 - 2013'!AF372</f>
        <v>#DIV/0!</v>
      </c>
      <c r="E372" s="53" t="e">
        <f>+$C$30*'10 - 2013'!AG372</f>
        <v>#DIV/0!</v>
      </c>
      <c r="F372" s="53" t="e">
        <f>+$C$30*'10 - 2013'!AH372</f>
        <v>#DIV/0!</v>
      </c>
      <c r="G372" s="53" t="e">
        <f>+$C$30*'10 - 2013'!AI372</f>
        <v>#DIV/0!</v>
      </c>
      <c r="H372" s="53" t="e">
        <f>+$C$30*'10 - 2013'!AJ372</f>
        <v>#DIV/0!</v>
      </c>
      <c r="I372" s="53" t="e">
        <f>+$C$30*'10 - 2013'!AK372</f>
        <v>#DIV/0!</v>
      </c>
      <c r="J372" s="53" t="e">
        <f>+$C$30*'10 - 2013'!AL372</f>
        <v>#DIV/0!</v>
      </c>
      <c r="K372" s="53" t="e">
        <f>+$C$30*'10 - 2013'!AM372</f>
        <v>#DIV/0!</v>
      </c>
      <c r="L372" s="53" t="e">
        <f>+$C$30*'10 - 2013'!AN372</f>
        <v>#DIV/0!</v>
      </c>
      <c r="M372" s="53" t="e">
        <f>+$C$30*'10 - 2013'!AO372</f>
        <v>#DIV/0!</v>
      </c>
      <c r="N372" s="53" t="e">
        <f>+$C$30*'10 - 2013'!AP372</f>
        <v>#DIV/0!</v>
      </c>
      <c r="O372" s="53" t="e">
        <f>+$C$30*'10 - 2013'!AQ372</f>
        <v>#DIV/0!</v>
      </c>
      <c r="P372" s="53" t="e">
        <f>+$C$30*'10 - 2013'!AR372</f>
        <v>#DIV/0!</v>
      </c>
      <c r="Q372" s="53" t="e">
        <f>+$C$30*'10 - 2013'!AS372</f>
        <v>#DIV/0!</v>
      </c>
      <c r="R372" s="53" t="e">
        <f>+$C$30*'10 - 2013'!AT372</f>
        <v>#DIV/0!</v>
      </c>
      <c r="S372" s="53" t="e">
        <f>+$C$30*'10 - 2013'!AU372</f>
        <v>#DIV/0!</v>
      </c>
      <c r="T372" s="53" t="e">
        <f>+$C$30*'10 - 2013'!AV372</f>
        <v>#DIV/0!</v>
      </c>
      <c r="U372" s="53" t="e">
        <f>+$C$30*'10 - 2013'!AW372</f>
        <v>#DIV/0!</v>
      </c>
      <c r="V372" s="53" t="e">
        <f>+$C$30*'10 - 2013'!AX372</f>
        <v>#DIV/0!</v>
      </c>
      <c r="W372" s="53" t="e">
        <f>+$C$30*'10 - 2013'!AY372</f>
        <v>#DIV/0!</v>
      </c>
      <c r="X372" s="53" t="e">
        <f>+$C$30*'10 - 2013'!AZ372</f>
        <v>#DIV/0!</v>
      </c>
      <c r="Y372" s="53" t="e">
        <f>+$C$30*'10 - 2013'!BA372</f>
        <v>#DIV/0!</v>
      </c>
      <c r="Z372" s="53" t="e">
        <f>+$C$30*'10 - 2013'!BB372</f>
        <v>#DIV/0!</v>
      </c>
      <c r="AA372" s="53" t="e">
        <f>+$C$30*'10 - 2013'!BC372</f>
        <v>#DIV/0!</v>
      </c>
      <c r="AB372" s="53" t="e">
        <f>+$C$30*'10 - 2013'!BD372</f>
        <v>#DIV/0!</v>
      </c>
      <c r="AC372" s="53" t="e">
        <f>+$C$30*'10 - 2013'!BE372</f>
        <v>#DIV/0!</v>
      </c>
      <c r="AD372" s="53" t="e">
        <f>+$C$30*'10 - 2013'!BF372</f>
        <v>#DIV/0!</v>
      </c>
      <c r="AE372" s="53" t="e">
        <f>+$C$30*'10 - 2013'!BG372</f>
        <v>#DIV/0!</v>
      </c>
      <c r="AF372" s="53" t="e">
        <f>+$C$30*'10 - 2013'!BH372</f>
        <v>#DIV/0!</v>
      </c>
      <c r="AG372" s="53" t="e">
        <f>+$C$30*'10 - 2013'!BI372</f>
        <v>#DIV/0!</v>
      </c>
      <c r="AH372" s="53" t="e">
        <f>+$C$30*'10 - 2013'!BJ372</f>
        <v>#DIV/0!</v>
      </c>
      <c r="AI372" s="2"/>
    </row>
    <row r="373" spans="1:35">
      <c r="A373" s="63">
        <v>366</v>
      </c>
      <c r="B373" s="53">
        <f>+'10 - 2013'!B373</f>
        <v>0</v>
      </c>
      <c r="C373" s="53" t="e">
        <f>+'10 - 2013'!AE373/'10 - 2013'!BK373</f>
        <v>#DIV/0!</v>
      </c>
      <c r="D373" s="53" t="e">
        <f>+$C$30*'10 - 2013'!AF373</f>
        <v>#DIV/0!</v>
      </c>
      <c r="E373" s="53" t="e">
        <f>+$C$30*'10 - 2013'!AG373</f>
        <v>#DIV/0!</v>
      </c>
      <c r="F373" s="53" t="e">
        <f>+$C$30*'10 - 2013'!AH373</f>
        <v>#DIV/0!</v>
      </c>
      <c r="G373" s="53" t="e">
        <f>+$C$30*'10 - 2013'!AI373</f>
        <v>#DIV/0!</v>
      </c>
      <c r="H373" s="53" t="e">
        <f>+$C$30*'10 - 2013'!AJ373</f>
        <v>#DIV/0!</v>
      </c>
      <c r="I373" s="53" t="e">
        <f>+$C$30*'10 - 2013'!AK373</f>
        <v>#DIV/0!</v>
      </c>
      <c r="J373" s="53" t="e">
        <f>+$C$30*'10 - 2013'!AL373</f>
        <v>#DIV/0!</v>
      </c>
      <c r="K373" s="53" t="e">
        <f>+$C$30*'10 - 2013'!AM373</f>
        <v>#DIV/0!</v>
      </c>
      <c r="L373" s="53" t="e">
        <f>+$C$30*'10 - 2013'!AN373</f>
        <v>#DIV/0!</v>
      </c>
      <c r="M373" s="53" t="e">
        <f>+$C$30*'10 - 2013'!AO373</f>
        <v>#DIV/0!</v>
      </c>
      <c r="N373" s="53" t="e">
        <f>+$C$30*'10 - 2013'!AP373</f>
        <v>#DIV/0!</v>
      </c>
      <c r="O373" s="53" t="e">
        <f>+$C$30*'10 - 2013'!AQ373</f>
        <v>#DIV/0!</v>
      </c>
      <c r="P373" s="53" t="e">
        <f>+$C$30*'10 - 2013'!AR373</f>
        <v>#DIV/0!</v>
      </c>
      <c r="Q373" s="53" t="e">
        <f>+$C$30*'10 - 2013'!AS373</f>
        <v>#DIV/0!</v>
      </c>
      <c r="R373" s="53" t="e">
        <f>+$C$30*'10 - 2013'!AT373</f>
        <v>#DIV/0!</v>
      </c>
      <c r="S373" s="53" t="e">
        <f>+$C$30*'10 - 2013'!AU373</f>
        <v>#DIV/0!</v>
      </c>
      <c r="T373" s="53" t="e">
        <f>+$C$30*'10 - 2013'!AV373</f>
        <v>#DIV/0!</v>
      </c>
      <c r="U373" s="53" t="e">
        <f>+$C$30*'10 - 2013'!AW373</f>
        <v>#DIV/0!</v>
      </c>
      <c r="V373" s="53" t="e">
        <f>+$C$30*'10 - 2013'!AX373</f>
        <v>#DIV/0!</v>
      </c>
      <c r="W373" s="53" t="e">
        <f>+$C$30*'10 - 2013'!AY373</f>
        <v>#DIV/0!</v>
      </c>
      <c r="X373" s="53" t="e">
        <f>+$C$30*'10 - 2013'!AZ373</f>
        <v>#DIV/0!</v>
      </c>
      <c r="Y373" s="53" t="e">
        <f>+$C$30*'10 - 2013'!BA373</f>
        <v>#DIV/0!</v>
      </c>
      <c r="Z373" s="53" t="e">
        <f>+$C$30*'10 - 2013'!BB373</f>
        <v>#DIV/0!</v>
      </c>
      <c r="AA373" s="53" t="e">
        <f>+$C$30*'10 - 2013'!BC373</f>
        <v>#DIV/0!</v>
      </c>
      <c r="AB373" s="53" t="e">
        <f>+$C$30*'10 - 2013'!BD373</f>
        <v>#DIV/0!</v>
      </c>
      <c r="AC373" s="53" t="e">
        <f>+$C$30*'10 - 2013'!BE373</f>
        <v>#DIV/0!</v>
      </c>
      <c r="AD373" s="53" t="e">
        <f>+$C$30*'10 - 2013'!BF373</f>
        <v>#DIV/0!</v>
      </c>
      <c r="AE373" s="53" t="e">
        <f>+$C$30*'10 - 2013'!BG373</f>
        <v>#DIV/0!</v>
      </c>
      <c r="AF373" s="53" t="e">
        <f>+$C$30*'10 - 2013'!BH373</f>
        <v>#DIV/0!</v>
      </c>
      <c r="AG373" s="53" t="e">
        <f>+$C$30*'10 - 2013'!BI373</f>
        <v>#DIV/0!</v>
      </c>
      <c r="AH373" s="53" t="e">
        <f>+$C$30*'10 - 2013'!BJ373</f>
        <v>#DIV/0!</v>
      </c>
      <c r="AI373" s="2"/>
    </row>
    <row r="374" spans="1:35">
      <c r="A374" s="63">
        <v>367</v>
      </c>
      <c r="B374" s="53">
        <f>+'10 - 2013'!B374</f>
        <v>0</v>
      </c>
      <c r="C374" s="53" t="e">
        <f>+'10 - 2013'!AE374/'10 - 2013'!BK374</f>
        <v>#DIV/0!</v>
      </c>
      <c r="D374" s="53" t="e">
        <f>+$C$30*'10 - 2013'!AF374</f>
        <v>#DIV/0!</v>
      </c>
      <c r="E374" s="53" t="e">
        <f>+$C$30*'10 - 2013'!AG374</f>
        <v>#DIV/0!</v>
      </c>
      <c r="F374" s="53" t="e">
        <f>+$C$30*'10 - 2013'!AH374</f>
        <v>#DIV/0!</v>
      </c>
      <c r="G374" s="53" t="e">
        <f>+$C$30*'10 - 2013'!AI374</f>
        <v>#DIV/0!</v>
      </c>
      <c r="H374" s="53" t="e">
        <f>+$C$30*'10 - 2013'!AJ374</f>
        <v>#DIV/0!</v>
      </c>
      <c r="I374" s="53" t="e">
        <f>+$C$30*'10 - 2013'!AK374</f>
        <v>#DIV/0!</v>
      </c>
      <c r="J374" s="53" t="e">
        <f>+$C$30*'10 - 2013'!AL374</f>
        <v>#DIV/0!</v>
      </c>
      <c r="K374" s="53" t="e">
        <f>+$C$30*'10 - 2013'!AM374</f>
        <v>#DIV/0!</v>
      </c>
      <c r="L374" s="53" t="e">
        <f>+$C$30*'10 - 2013'!AN374</f>
        <v>#DIV/0!</v>
      </c>
      <c r="M374" s="53" t="e">
        <f>+$C$30*'10 - 2013'!AO374</f>
        <v>#DIV/0!</v>
      </c>
      <c r="N374" s="53" t="e">
        <f>+$C$30*'10 - 2013'!AP374</f>
        <v>#DIV/0!</v>
      </c>
      <c r="O374" s="53" t="e">
        <f>+$C$30*'10 - 2013'!AQ374</f>
        <v>#DIV/0!</v>
      </c>
      <c r="P374" s="53" t="e">
        <f>+$C$30*'10 - 2013'!AR374</f>
        <v>#DIV/0!</v>
      </c>
      <c r="Q374" s="53" t="e">
        <f>+$C$30*'10 - 2013'!AS374</f>
        <v>#DIV/0!</v>
      </c>
      <c r="R374" s="53" t="e">
        <f>+$C$30*'10 - 2013'!AT374</f>
        <v>#DIV/0!</v>
      </c>
      <c r="S374" s="53" t="e">
        <f>+$C$30*'10 - 2013'!AU374</f>
        <v>#DIV/0!</v>
      </c>
      <c r="T374" s="53" t="e">
        <f>+$C$30*'10 - 2013'!AV374</f>
        <v>#DIV/0!</v>
      </c>
      <c r="U374" s="53" t="e">
        <f>+$C$30*'10 - 2013'!AW374</f>
        <v>#DIV/0!</v>
      </c>
      <c r="V374" s="53" t="e">
        <f>+$C$30*'10 - 2013'!AX374</f>
        <v>#DIV/0!</v>
      </c>
      <c r="W374" s="53" t="e">
        <f>+$C$30*'10 - 2013'!AY374</f>
        <v>#DIV/0!</v>
      </c>
      <c r="X374" s="53" t="e">
        <f>+$C$30*'10 - 2013'!AZ374</f>
        <v>#DIV/0!</v>
      </c>
      <c r="Y374" s="53" t="e">
        <f>+$C$30*'10 - 2013'!BA374</f>
        <v>#DIV/0!</v>
      </c>
      <c r="Z374" s="53" t="e">
        <f>+$C$30*'10 - 2013'!BB374</f>
        <v>#DIV/0!</v>
      </c>
      <c r="AA374" s="53" t="e">
        <f>+$C$30*'10 - 2013'!BC374</f>
        <v>#DIV/0!</v>
      </c>
      <c r="AB374" s="53" t="e">
        <f>+$C$30*'10 - 2013'!BD374</f>
        <v>#DIV/0!</v>
      </c>
      <c r="AC374" s="53" t="e">
        <f>+$C$30*'10 - 2013'!BE374</f>
        <v>#DIV/0!</v>
      </c>
      <c r="AD374" s="53" t="e">
        <f>+$C$30*'10 - 2013'!BF374</f>
        <v>#DIV/0!</v>
      </c>
      <c r="AE374" s="53" t="e">
        <f>+$C$30*'10 - 2013'!BG374</f>
        <v>#DIV/0!</v>
      </c>
      <c r="AF374" s="53" t="e">
        <f>+$C$30*'10 - 2013'!BH374</f>
        <v>#DIV/0!</v>
      </c>
      <c r="AG374" s="53" t="e">
        <f>+$C$30*'10 - 2013'!BI374</f>
        <v>#DIV/0!</v>
      </c>
      <c r="AH374" s="53" t="e">
        <f>+$C$30*'10 - 2013'!BJ374</f>
        <v>#DIV/0!</v>
      </c>
      <c r="AI374" s="2"/>
    </row>
    <row r="375" spans="1:35">
      <c r="A375" s="63">
        <v>368</v>
      </c>
      <c r="B375" s="53">
        <f>+'10 - 2013'!B375</f>
        <v>0</v>
      </c>
      <c r="C375" s="53" t="e">
        <f>+'10 - 2013'!AE375/'10 - 2013'!BK375</f>
        <v>#DIV/0!</v>
      </c>
      <c r="D375" s="53" t="e">
        <f>+$C$30*'10 - 2013'!AF375</f>
        <v>#DIV/0!</v>
      </c>
      <c r="E375" s="53" t="e">
        <f>+$C$30*'10 - 2013'!AG375</f>
        <v>#DIV/0!</v>
      </c>
      <c r="F375" s="53" t="e">
        <f>+$C$30*'10 - 2013'!AH375</f>
        <v>#DIV/0!</v>
      </c>
      <c r="G375" s="53" t="e">
        <f>+$C$30*'10 - 2013'!AI375</f>
        <v>#DIV/0!</v>
      </c>
      <c r="H375" s="53" t="e">
        <f>+$C$30*'10 - 2013'!AJ375</f>
        <v>#DIV/0!</v>
      </c>
      <c r="I375" s="53" t="e">
        <f>+$C$30*'10 - 2013'!AK375</f>
        <v>#DIV/0!</v>
      </c>
      <c r="J375" s="53" t="e">
        <f>+$C$30*'10 - 2013'!AL375</f>
        <v>#DIV/0!</v>
      </c>
      <c r="K375" s="53" t="e">
        <f>+$C$30*'10 - 2013'!AM375</f>
        <v>#DIV/0!</v>
      </c>
      <c r="L375" s="53" t="e">
        <f>+$C$30*'10 - 2013'!AN375</f>
        <v>#DIV/0!</v>
      </c>
      <c r="M375" s="53" t="e">
        <f>+$C$30*'10 - 2013'!AO375</f>
        <v>#DIV/0!</v>
      </c>
      <c r="N375" s="53" t="e">
        <f>+$C$30*'10 - 2013'!AP375</f>
        <v>#DIV/0!</v>
      </c>
      <c r="O375" s="53" t="e">
        <f>+$C$30*'10 - 2013'!AQ375</f>
        <v>#DIV/0!</v>
      </c>
      <c r="P375" s="53" t="e">
        <f>+$C$30*'10 - 2013'!AR375</f>
        <v>#DIV/0!</v>
      </c>
      <c r="Q375" s="53" t="e">
        <f>+$C$30*'10 - 2013'!AS375</f>
        <v>#DIV/0!</v>
      </c>
      <c r="R375" s="53" t="e">
        <f>+$C$30*'10 - 2013'!AT375</f>
        <v>#DIV/0!</v>
      </c>
      <c r="S375" s="53" t="e">
        <f>+$C$30*'10 - 2013'!AU375</f>
        <v>#DIV/0!</v>
      </c>
      <c r="T375" s="53" t="e">
        <f>+$C$30*'10 - 2013'!AV375</f>
        <v>#DIV/0!</v>
      </c>
      <c r="U375" s="53" t="e">
        <f>+$C$30*'10 - 2013'!AW375</f>
        <v>#DIV/0!</v>
      </c>
      <c r="V375" s="53" t="e">
        <f>+$C$30*'10 - 2013'!AX375</f>
        <v>#DIV/0!</v>
      </c>
      <c r="W375" s="53" t="e">
        <f>+$C$30*'10 - 2013'!AY375</f>
        <v>#DIV/0!</v>
      </c>
      <c r="X375" s="53" t="e">
        <f>+$C$30*'10 - 2013'!AZ375</f>
        <v>#DIV/0!</v>
      </c>
      <c r="Y375" s="53" t="e">
        <f>+$C$30*'10 - 2013'!BA375</f>
        <v>#DIV/0!</v>
      </c>
      <c r="Z375" s="53" t="e">
        <f>+$C$30*'10 - 2013'!BB375</f>
        <v>#DIV/0!</v>
      </c>
      <c r="AA375" s="53" t="e">
        <f>+$C$30*'10 - 2013'!BC375</f>
        <v>#DIV/0!</v>
      </c>
      <c r="AB375" s="53" t="e">
        <f>+$C$30*'10 - 2013'!BD375</f>
        <v>#DIV/0!</v>
      </c>
      <c r="AC375" s="53" t="e">
        <f>+$C$30*'10 - 2013'!BE375</f>
        <v>#DIV/0!</v>
      </c>
      <c r="AD375" s="53" t="e">
        <f>+$C$30*'10 - 2013'!BF375</f>
        <v>#DIV/0!</v>
      </c>
      <c r="AE375" s="53" t="e">
        <f>+$C$30*'10 - 2013'!BG375</f>
        <v>#DIV/0!</v>
      </c>
      <c r="AF375" s="53" t="e">
        <f>+$C$30*'10 - 2013'!BH375</f>
        <v>#DIV/0!</v>
      </c>
      <c r="AG375" s="53" t="e">
        <f>+$C$30*'10 - 2013'!BI375</f>
        <v>#DIV/0!</v>
      </c>
      <c r="AH375" s="53" t="e">
        <f>+$C$30*'10 - 2013'!BJ375</f>
        <v>#DIV/0!</v>
      </c>
      <c r="AI375" s="2"/>
    </row>
    <row r="376" spans="1:35">
      <c r="A376" s="63">
        <v>369</v>
      </c>
      <c r="B376" s="53">
        <f>+'10 - 2013'!B376</f>
        <v>0</v>
      </c>
      <c r="C376" s="53" t="e">
        <f>+'10 - 2013'!AE376/'10 - 2013'!BK376</f>
        <v>#DIV/0!</v>
      </c>
      <c r="D376" s="53" t="e">
        <f>+$C$30*'10 - 2013'!AF376</f>
        <v>#DIV/0!</v>
      </c>
      <c r="E376" s="53" t="e">
        <f>+$C$30*'10 - 2013'!AG376</f>
        <v>#DIV/0!</v>
      </c>
      <c r="F376" s="53" t="e">
        <f>+$C$30*'10 - 2013'!AH376</f>
        <v>#DIV/0!</v>
      </c>
      <c r="G376" s="53" t="e">
        <f>+$C$30*'10 - 2013'!AI376</f>
        <v>#DIV/0!</v>
      </c>
      <c r="H376" s="53" t="e">
        <f>+$C$30*'10 - 2013'!AJ376</f>
        <v>#DIV/0!</v>
      </c>
      <c r="I376" s="53" t="e">
        <f>+$C$30*'10 - 2013'!AK376</f>
        <v>#DIV/0!</v>
      </c>
      <c r="J376" s="53" t="e">
        <f>+$C$30*'10 - 2013'!AL376</f>
        <v>#DIV/0!</v>
      </c>
      <c r="K376" s="53" t="e">
        <f>+$C$30*'10 - 2013'!AM376</f>
        <v>#DIV/0!</v>
      </c>
      <c r="L376" s="53" t="e">
        <f>+$C$30*'10 - 2013'!AN376</f>
        <v>#DIV/0!</v>
      </c>
      <c r="M376" s="53" t="e">
        <f>+$C$30*'10 - 2013'!AO376</f>
        <v>#DIV/0!</v>
      </c>
      <c r="N376" s="53" t="e">
        <f>+$C$30*'10 - 2013'!AP376</f>
        <v>#DIV/0!</v>
      </c>
      <c r="O376" s="53" t="e">
        <f>+$C$30*'10 - 2013'!AQ376</f>
        <v>#DIV/0!</v>
      </c>
      <c r="P376" s="53" t="e">
        <f>+$C$30*'10 - 2013'!AR376</f>
        <v>#DIV/0!</v>
      </c>
      <c r="Q376" s="53" t="e">
        <f>+$C$30*'10 - 2013'!AS376</f>
        <v>#DIV/0!</v>
      </c>
      <c r="R376" s="53" t="e">
        <f>+$C$30*'10 - 2013'!AT376</f>
        <v>#DIV/0!</v>
      </c>
      <c r="S376" s="53" t="e">
        <f>+$C$30*'10 - 2013'!AU376</f>
        <v>#DIV/0!</v>
      </c>
      <c r="T376" s="53" t="e">
        <f>+$C$30*'10 - 2013'!AV376</f>
        <v>#DIV/0!</v>
      </c>
      <c r="U376" s="53" t="e">
        <f>+$C$30*'10 - 2013'!AW376</f>
        <v>#DIV/0!</v>
      </c>
      <c r="V376" s="53" t="e">
        <f>+$C$30*'10 - 2013'!AX376</f>
        <v>#DIV/0!</v>
      </c>
      <c r="W376" s="53" t="e">
        <f>+$C$30*'10 - 2013'!AY376</f>
        <v>#DIV/0!</v>
      </c>
      <c r="X376" s="53" t="e">
        <f>+$C$30*'10 - 2013'!AZ376</f>
        <v>#DIV/0!</v>
      </c>
      <c r="Y376" s="53" t="e">
        <f>+$C$30*'10 - 2013'!BA376</f>
        <v>#DIV/0!</v>
      </c>
      <c r="Z376" s="53" t="e">
        <f>+$C$30*'10 - 2013'!BB376</f>
        <v>#DIV/0!</v>
      </c>
      <c r="AA376" s="53" t="e">
        <f>+$C$30*'10 - 2013'!BC376</f>
        <v>#DIV/0!</v>
      </c>
      <c r="AB376" s="53" t="e">
        <f>+$C$30*'10 - 2013'!BD376</f>
        <v>#DIV/0!</v>
      </c>
      <c r="AC376" s="53" t="e">
        <f>+$C$30*'10 - 2013'!BE376</f>
        <v>#DIV/0!</v>
      </c>
      <c r="AD376" s="53" t="e">
        <f>+$C$30*'10 - 2013'!BF376</f>
        <v>#DIV/0!</v>
      </c>
      <c r="AE376" s="53" t="e">
        <f>+$C$30*'10 - 2013'!BG376</f>
        <v>#DIV/0!</v>
      </c>
      <c r="AF376" s="53" t="e">
        <f>+$C$30*'10 - 2013'!BH376</f>
        <v>#DIV/0!</v>
      </c>
      <c r="AG376" s="53" t="e">
        <f>+$C$30*'10 - 2013'!BI376</f>
        <v>#DIV/0!</v>
      </c>
      <c r="AH376" s="53" t="e">
        <f>+$C$30*'10 - 2013'!BJ376</f>
        <v>#DIV/0!</v>
      </c>
      <c r="AI376" s="2"/>
    </row>
    <row r="377" spans="1:35">
      <c r="A377" s="63">
        <v>370</v>
      </c>
      <c r="B377" s="53">
        <f>+'10 - 2013'!B377</f>
        <v>0</v>
      </c>
      <c r="C377" s="53" t="e">
        <f>+'10 - 2013'!AE377/'10 - 2013'!BK377</f>
        <v>#DIV/0!</v>
      </c>
      <c r="D377" s="53" t="e">
        <f>+$C$30*'10 - 2013'!AF377</f>
        <v>#DIV/0!</v>
      </c>
      <c r="E377" s="53" t="e">
        <f>+$C$30*'10 - 2013'!AG377</f>
        <v>#DIV/0!</v>
      </c>
      <c r="F377" s="53" t="e">
        <f>+$C$30*'10 - 2013'!AH377</f>
        <v>#DIV/0!</v>
      </c>
      <c r="G377" s="53" t="e">
        <f>+$C$30*'10 - 2013'!AI377</f>
        <v>#DIV/0!</v>
      </c>
      <c r="H377" s="53" t="e">
        <f>+$C$30*'10 - 2013'!AJ377</f>
        <v>#DIV/0!</v>
      </c>
      <c r="I377" s="53" t="e">
        <f>+$C$30*'10 - 2013'!AK377</f>
        <v>#DIV/0!</v>
      </c>
      <c r="J377" s="53" t="e">
        <f>+$C$30*'10 - 2013'!AL377</f>
        <v>#DIV/0!</v>
      </c>
      <c r="K377" s="53" t="e">
        <f>+$C$30*'10 - 2013'!AM377</f>
        <v>#DIV/0!</v>
      </c>
      <c r="L377" s="53" t="e">
        <f>+$C$30*'10 - 2013'!AN377</f>
        <v>#DIV/0!</v>
      </c>
      <c r="M377" s="53" t="e">
        <f>+$C$30*'10 - 2013'!AO377</f>
        <v>#DIV/0!</v>
      </c>
      <c r="N377" s="53" t="e">
        <f>+$C$30*'10 - 2013'!AP377</f>
        <v>#DIV/0!</v>
      </c>
      <c r="O377" s="53" t="e">
        <f>+$C$30*'10 - 2013'!AQ377</f>
        <v>#DIV/0!</v>
      </c>
      <c r="P377" s="53" t="e">
        <f>+$C$30*'10 - 2013'!AR377</f>
        <v>#DIV/0!</v>
      </c>
      <c r="Q377" s="53" t="e">
        <f>+$C$30*'10 - 2013'!AS377</f>
        <v>#DIV/0!</v>
      </c>
      <c r="R377" s="53" t="e">
        <f>+$C$30*'10 - 2013'!AT377</f>
        <v>#DIV/0!</v>
      </c>
      <c r="S377" s="53" t="e">
        <f>+$C$30*'10 - 2013'!AU377</f>
        <v>#DIV/0!</v>
      </c>
      <c r="T377" s="53" t="e">
        <f>+$C$30*'10 - 2013'!AV377</f>
        <v>#DIV/0!</v>
      </c>
      <c r="U377" s="53" t="e">
        <f>+$C$30*'10 - 2013'!AW377</f>
        <v>#DIV/0!</v>
      </c>
      <c r="V377" s="53" t="e">
        <f>+$C$30*'10 - 2013'!AX377</f>
        <v>#DIV/0!</v>
      </c>
      <c r="W377" s="53" t="e">
        <f>+$C$30*'10 - 2013'!AY377</f>
        <v>#DIV/0!</v>
      </c>
      <c r="X377" s="53" t="e">
        <f>+$C$30*'10 - 2013'!AZ377</f>
        <v>#DIV/0!</v>
      </c>
      <c r="Y377" s="53" t="e">
        <f>+$C$30*'10 - 2013'!BA377</f>
        <v>#DIV/0!</v>
      </c>
      <c r="Z377" s="53" t="e">
        <f>+$C$30*'10 - 2013'!BB377</f>
        <v>#DIV/0!</v>
      </c>
      <c r="AA377" s="53" t="e">
        <f>+$C$30*'10 - 2013'!BC377</f>
        <v>#DIV/0!</v>
      </c>
      <c r="AB377" s="53" t="e">
        <f>+$C$30*'10 - 2013'!BD377</f>
        <v>#DIV/0!</v>
      </c>
      <c r="AC377" s="53" t="e">
        <f>+$C$30*'10 - 2013'!BE377</f>
        <v>#DIV/0!</v>
      </c>
      <c r="AD377" s="53" t="e">
        <f>+$C$30*'10 - 2013'!BF377</f>
        <v>#DIV/0!</v>
      </c>
      <c r="AE377" s="53" t="e">
        <f>+$C$30*'10 - 2013'!BG377</f>
        <v>#DIV/0!</v>
      </c>
      <c r="AF377" s="53" t="e">
        <f>+$C$30*'10 - 2013'!BH377</f>
        <v>#DIV/0!</v>
      </c>
      <c r="AG377" s="53" t="e">
        <f>+$C$30*'10 - 2013'!BI377</f>
        <v>#DIV/0!</v>
      </c>
      <c r="AH377" s="53" t="e">
        <f>+$C$30*'10 - 2013'!BJ377</f>
        <v>#DIV/0!</v>
      </c>
      <c r="AI377" s="2"/>
    </row>
    <row r="378" spans="1:35">
      <c r="A378" s="63">
        <v>371</v>
      </c>
      <c r="B378" s="53">
        <f>+'10 - 2013'!B378</f>
        <v>0</v>
      </c>
      <c r="C378" s="53" t="e">
        <f>+'10 - 2013'!AE378/'10 - 2013'!BK378</f>
        <v>#DIV/0!</v>
      </c>
      <c r="D378" s="53" t="e">
        <f>+$C$30*'10 - 2013'!AF378</f>
        <v>#DIV/0!</v>
      </c>
      <c r="E378" s="53" t="e">
        <f>+$C$30*'10 - 2013'!AG378</f>
        <v>#DIV/0!</v>
      </c>
      <c r="F378" s="53" t="e">
        <f>+$C$30*'10 - 2013'!AH378</f>
        <v>#DIV/0!</v>
      </c>
      <c r="G378" s="53" t="e">
        <f>+$C$30*'10 - 2013'!AI378</f>
        <v>#DIV/0!</v>
      </c>
      <c r="H378" s="53" t="e">
        <f>+$C$30*'10 - 2013'!AJ378</f>
        <v>#DIV/0!</v>
      </c>
      <c r="I378" s="53" t="e">
        <f>+$C$30*'10 - 2013'!AK378</f>
        <v>#DIV/0!</v>
      </c>
      <c r="J378" s="53" t="e">
        <f>+$C$30*'10 - 2013'!AL378</f>
        <v>#DIV/0!</v>
      </c>
      <c r="K378" s="53" t="e">
        <f>+$C$30*'10 - 2013'!AM378</f>
        <v>#DIV/0!</v>
      </c>
      <c r="L378" s="53" t="e">
        <f>+$C$30*'10 - 2013'!AN378</f>
        <v>#DIV/0!</v>
      </c>
      <c r="M378" s="53" t="e">
        <f>+$C$30*'10 - 2013'!AO378</f>
        <v>#DIV/0!</v>
      </c>
      <c r="N378" s="53" t="e">
        <f>+$C$30*'10 - 2013'!AP378</f>
        <v>#DIV/0!</v>
      </c>
      <c r="O378" s="53" t="e">
        <f>+$C$30*'10 - 2013'!AQ378</f>
        <v>#DIV/0!</v>
      </c>
      <c r="P378" s="53" t="e">
        <f>+$C$30*'10 - 2013'!AR378</f>
        <v>#DIV/0!</v>
      </c>
      <c r="Q378" s="53" t="e">
        <f>+$C$30*'10 - 2013'!AS378</f>
        <v>#DIV/0!</v>
      </c>
      <c r="R378" s="53" t="e">
        <f>+$C$30*'10 - 2013'!AT378</f>
        <v>#DIV/0!</v>
      </c>
      <c r="S378" s="53" t="e">
        <f>+$C$30*'10 - 2013'!AU378</f>
        <v>#DIV/0!</v>
      </c>
      <c r="T378" s="53" t="e">
        <f>+$C$30*'10 - 2013'!AV378</f>
        <v>#DIV/0!</v>
      </c>
      <c r="U378" s="53" t="e">
        <f>+$C$30*'10 - 2013'!AW378</f>
        <v>#DIV/0!</v>
      </c>
      <c r="V378" s="53" t="e">
        <f>+$C$30*'10 - 2013'!AX378</f>
        <v>#DIV/0!</v>
      </c>
      <c r="W378" s="53" t="e">
        <f>+$C$30*'10 - 2013'!AY378</f>
        <v>#DIV/0!</v>
      </c>
      <c r="X378" s="53" t="e">
        <f>+$C$30*'10 - 2013'!AZ378</f>
        <v>#DIV/0!</v>
      </c>
      <c r="Y378" s="53" t="e">
        <f>+$C$30*'10 - 2013'!BA378</f>
        <v>#DIV/0!</v>
      </c>
      <c r="Z378" s="53" t="e">
        <f>+$C$30*'10 - 2013'!BB378</f>
        <v>#DIV/0!</v>
      </c>
      <c r="AA378" s="53" t="e">
        <f>+$C$30*'10 - 2013'!BC378</f>
        <v>#DIV/0!</v>
      </c>
      <c r="AB378" s="53" t="e">
        <f>+$C$30*'10 - 2013'!BD378</f>
        <v>#DIV/0!</v>
      </c>
      <c r="AC378" s="53" t="e">
        <f>+$C$30*'10 - 2013'!BE378</f>
        <v>#DIV/0!</v>
      </c>
      <c r="AD378" s="53" t="e">
        <f>+$C$30*'10 - 2013'!BF378</f>
        <v>#DIV/0!</v>
      </c>
      <c r="AE378" s="53" t="e">
        <f>+$C$30*'10 - 2013'!BG378</f>
        <v>#DIV/0!</v>
      </c>
      <c r="AF378" s="53" t="e">
        <f>+$C$30*'10 - 2013'!BH378</f>
        <v>#DIV/0!</v>
      </c>
      <c r="AG378" s="53" t="e">
        <f>+$C$30*'10 - 2013'!BI378</f>
        <v>#DIV/0!</v>
      </c>
      <c r="AH378" s="53" t="e">
        <f>+$C$30*'10 - 2013'!BJ378</f>
        <v>#DIV/0!</v>
      </c>
      <c r="AI378" s="2"/>
    </row>
    <row r="379" spans="1:35">
      <c r="A379" s="63">
        <v>372</v>
      </c>
      <c r="B379" s="53">
        <f>+'10 - 2013'!B379</f>
        <v>0</v>
      </c>
      <c r="C379" s="53" t="e">
        <f>+'10 - 2013'!AE379/'10 - 2013'!BK379</f>
        <v>#DIV/0!</v>
      </c>
      <c r="D379" s="53" t="e">
        <f>+$C$30*'10 - 2013'!AF379</f>
        <v>#DIV/0!</v>
      </c>
      <c r="E379" s="53" t="e">
        <f>+$C$30*'10 - 2013'!AG379</f>
        <v>#DIV/0!</v>
      </c>
      <c r="F379" s="53" t="e">
        <f>+$C$30*'10 - 2013'!AH379</f>
        <v>#DIV/0!</v>
      </c>
      <c r="G379" s="53" t="e">
        <f>+$C$30*'10 - 2013'!AI379</f>
        <v>#DIV/0!</v>
      </c>
      <c r="H379" s="53" t="e">
        <f>+$C$30*'10 - 2013'!AJ379</f>
        <v>#DIV/0!</v>
      </c>
      <c r="I379" s="53" t="e">
        <f>+$C$30*'10 - 2013'!AK379</f>
        <v>#DIV/0!</v>
      </c>
      <c r="J379" s="53" t="e">
        <f>+$C$30*'10 - 2013'!AL379</f>
        <v>#DIV/0!</v>
      </c>
      <c r="K379" s="53" t="e">
        <f>+$C$30*'10 - 2013'!AM379</f>
        <v>#DIV/0!</v>
      </c>
      <c r="L379" s="53" t="e">
        <f>+$C$30*'10 - 2013'!AN379</f>
        <v>#DIV/0!</v>
      </c>
      <c r="M379" s="53" t="e">
        <f>+$C$30*'10 - 2013'!AO379</f>
        <v>#DIV/0!</v>
      </c>
      <c r="N379" s="53" t="e">
        <f>+$C$30*'10 - 2013'!AP379</f>
        <v>#DIV/0!</v>
      </c>
      <c r="O379" s="53" t="e">
        <f>+$C$30*'10 - 2013'!AQ379</f>
        <v>#DIV/0!</v>
      </c>
      <c r="P379" s="53" t="e">
        <f>+$C$30*'10 - 2013'!AR379</f>
        <v>#DIV/0!</v>
      </c>
      <c r="Q379" s="53" t="e">
        <f>+$C$30*'10 - 2013'!AS379</f>
        <v>#DIV/0!</v>
      </c>
      <c r="R379" s="53" t="e">
        <f>+$C$30*'10 - 2013'!AT379</f>
        <v>#DIV/0!</v>
      </c>
      <c r="S379" s="53" t="e">
        <f>+$C$30*'10 - 2013'!AU379</f>
        <v>#DIV/0!</v>
      </c>
      <c r="T379" s="53" t="e">
        <f>+$C$30*'10 - 2013'!AV379</f>
        <v>#DIV/0!</v>
      </c>
      <c r="U379" s="53" t="e">
        <f>+$C$30*'10 - 2013'!AW379</f>
        <v>#DIV/0!</v>
      </c>
      <c r="V379" s="53" t="e">
        <f>+$C$30*'10 - 2013'!AX379</f>
        <v>#DIV/0!</v>
      </c>
      <c r="W379" s="53" t="e">
        <f>+$C$30*'10 - 2013'!AY379</f>
        <v>#DIV/0!</v>
      </c>
      <c r="X379" s="53" t="e">
        <f>+$C$30*'10 - 2013'!AZ379</f>
        <v>#DIV/0!</v>
      </c>
      <c r="Y379" s="53" t="e">
        <f>+$C$30*'10 - 2013'!BA379</f>
        <v>#DIV/0!</v>
      </c>
      <c r="Z379" s="53" t="e">
        <f>+$C$30*'10 - 2013'!BB379</f>
        <v>#DIV/0!</v>
      </c>
      <c r="AA379" s="53" t="e">
        <f>+$C$30*'10 - 2013'!BC379</f>
        <v>#DIV/0!</v>
      </c>
      <c r="AB379" s="53" t="e">
        <f>+$C$30*'10 - 2013'!BD379</f>
        <v>#DIV/0!</v>
      </c>
      <c r="AC379" s="53" t="e">
        <f>+$C$30*'10 - 2013'!BE379</f>
        <v>#DIV/0!</v>
      </c>
      <c r="AD379" s="53" t="e">
        <f>+$C$30*'10 - 2013'!BF379</f>
        <v>#DIV/0!</v>
      </c>
      <c r="AE379" s="53" t="e">
        <f>+$C$30*'10 - 2013'!BG379</f>
        <v>#DIV/0!</v>
      </c>
      <c r="AF379" s="53" t="e">
        <f>+$C$30*'10 - 2013'!BH379</f>
        <v>#DIV/0!</v>
      </c>
      <c r="AG379" s="53" t="e">
        <f>+$C$30*'10 - 2013'!BI379</f>
        <v>#DIV/0!</v>
      </c>
      <c r="AH379" s="53" t="e">
        <f>+$C$30*'10 - 2013'!BJ379</f>
        <v>#DIV/0!</v>
      </c>
      <c r="AI379" s="2"/>
    </row>
    <row r="380" spans="1:35">
      <c r="A380" s="63">
        <v>373</v>
      </c>
      <c r="B380" s="53">
        <f>+'10 - 2013'!B380</f>
        <v>0</v>
      </c>
      <c r="C380" s="53" t="e">
        <f>+'10 - 2013'!AE380/'10 - 2013'!BK380</f>
        <v>#DIV/0!</v>
      </c>
      <c r="D380" s="53" t="e">
        <f>+$C$30*'10 - 2013'!AF380</f>
        <v>#DIV/0!</v>
      </c>
      <c r="E380" s="53" t="e">
        <f>+$C$30*'10 - 2013'!AG380</f>
        <v>#DIV/0!</v>
      </c>
      <c r="F380" s="53" t="e">
        <f>+$C$30*'10 - 2013'!AH380</f>
        <v>#DIV/0!</v>
      </c>
      <c r="G380" s="53" t="e">
        <f>+$C$30*'10 - 2013'!AI380</f>
        <v>#DIV/0!</v>
      </c>
      <c r="H380" s="53" t="e">
        <f>+$C$30*'10 - 2013'!AJ380</f>
        <v>#DIV/0!</v>
      </c>
      <c r="I380" s="53" t="e">
        <f>+$C$30*'10 - 2013'!AK380</f>
        <v>#DIV/0!</v>
      </c>
      <c r="J380" s="53" t="e">
        <f>+$C$30*'10 - 2013'!AL380</f>
        <v>#DIV/0!</v>
      </c>
      <c r="K380" s="53" t="e">
        <f>+$C$30*'10 - 2013'!AM380</f>
        <v>#DIV/0!</v>
      </c>
      <c r="L380" s="53" t="e">
        <f>+$C$30*'10 - 2013'!AN380</f>
        <v>#DIV/0!</v>
      </c>
      <c r="M380" s="53" t="e">
        <f>+$C$30*'10 - 2013'!AO380</f>
        <v>#DIV/0!</v>
      </c>
      <c r="N380" s="53" t="e">
        <f>+$C$30*'10 - 2013'!AP380</f>
        <v>#DIV/0!</v>
      </c>
      <c r="O380" s="53" t="e">
        <f>+$C$30*'10 - 2013'!AQ380</f>
        <v>#DIV/0!</v>
      </c>
      <c r="P380" s="53" t="e">
        <f>+$C$30*'10 - 2013'!AR380</f>
        <v>#DIV/0!</v>
      </c>
      <c r="Q380" s="53" t="e">
        <f>+$C$30*'10 - 2013'!AS380</f>
        <v>#DIV/0!</v>
      </c>
      <c r="R380" s="53" t="e">
        <f>+$C$30*'10 - 2013'!AT380</f>
        <v>#DIV/0!</v>
      </c>
      <c r="S380" s="53" t="e">
        <f>+$C$30*'10 - 2013'!AU380</f>
        <v>#DIV/0!</v>
      </c>
      <c r="T380" s="53" t="e">
        <f>+$C$30*'10 - 2013'!AV380</f>
        <v>#DIV/0!</v>
      </c>
      <c r="U380" s="53" t="e">
        <f>+$C$30*'10 - 2013'!AW380</f>
        <v>#DIV/0!</v>
      </c>
      <c r="V380" s="53" t="e">
        <f>+$C$30*'10 - 2013'!AX380</f>
        <v>#DIV/0!</v>
      </c>
      <c r="W380" s="53" t="e">
        <f>+$C$30*'10 - 2013'!AY380</f>
        <v>#DIV/0!</v>
      </c>
      <c r="X380" s="53" t="e">
        <f>+$C$30*'10 - 2013'!AZ380</f>
        <v>#DIV/0!</v>
      </c>
      <c r="Y380" s="53" t="e">
        <f>+$C$30*'10 - 2013'!BA380</f>
        <v>#DIV/0!</v>
      </c>
      <c r="Z380" s="53" t="e">
        <f>+$C$30*'10 - 2013'!BB380</f>
        <v>#DIV/0!</v>
      </c>
      <c r="AA380" s="53" t="e">
        <f>+$C$30*'10 - 2013'!BC380</f>
        <v>#DIV/0!</v>
      </c>
      <c r="AB380" s="53" t="e">
        <f>+$C$30*'10 - 2013'!BD380</f>
        <v>#DIV/0!</v>
      </c>
      <c r="AC380" s="53" t="e">
        <f>+$C$30*'10 - 2013'!BE380</f>
        <v>#DIV/0!</v>
      </c>
      <c r="AD380" s="53" t="e">
        <f>+$C$30*'10 - 2013'!BF380</f>
        <v>#DIV/0!</v>
      </c>
      <c r="AE380" s="53" t="e">
        <f>+$C$30*'10 - 2013'!BG380</f>
        <v>#DIV/0!</v>
      </c>
      <c r="AF380" s="53" t="e">
        <f>+$C$30*'10 - 2013'!BH380</f>
        <v>#DIV/0!</v>
      </c>
      <c r="AG380" s="53" t="e">
        <f>+$C$30*'10 - 2013'!BI380</f>
        <v>#DIV/0!</v>
      </c>
      <c r="AH380" s="53" t="e">
        <f>+$C$30*'10 - 2013'!BJ380</f>
        <v>#DIV/0!</v>
      </c>
      <c r="AI380" s="2"/>
    </row>
    <row r="381" spans="1:35">
      <c r="A381" s="63">
        <v>374</v>
      </c>
      <c r="B381" s="53">
        <f>+'10 - 2013'!B381</f>
        <v>0</v>
      </c>
      <c r="C381" s="53" t="e">
        <f>+'10 - 2013'!AE381/'10 - 2013'!BK381</f>
        <v>#DIV/0!</v>
      </c>
      <c r="D381" s="53" t="e">
        <f>+$C$30*'10 - 2013'!AF381</f>
        <v>#DIV/0!</v>
      </c>
      <c r="E381" s="53" t="e">
        <f>+$C$30*'10 - 2013'!AG381</f>
        <v>#DIV/0!</v>
      </c>
      <c r="F381" s="53" t="e">
        <f>+$C$30*'10 - 2013'!AH381</f>
        <v>#DIV/0!</v>
      </c>
      <c r="G381" s="53" t="e">
        <f>+$C$30*'10 - 2013'!AI381</f>
        <v>#DIV/0!</v>
      </c>
      <c r="H381" s="53" t="e">
        <f>+$C$30*'10 - 2013'!AJ381</f>
        <v>#DIV/0!</v>
      </c>
      <c r="I381" s="53" t="e">
        <f>+$C$30*'10 - 2013'!AK381</f>
        <v>#DIV/0!</v>
      </c>
      <c r="J381" s="53" t="e">
        <f>+$C$30*'10 - 2013'!AL381</f>
        <v>#DIV/0!</v>
      </c>
      <c r="K381" s="53" t="e">
        <f>+$C$30*'10 - 2013'!AM381</f>
        <v>#DIV/0!</v>
      </c>
      <c r="L381" s="53" t="e">
        <f>+$C$30*'10 - 2013'!AN381</f>
        <v>#DIV/0!</v>
      </c>
      <c r="M381" s="53" t="e">
        <f>+$C$30*'10 - 2013'!AO381</f>
        <v>#DIV/0!</v>
      </c>
      <c r="N381" s="53" t="e">
        <f>+$C$30*'10 - 2013'!AP381</f>
        <v>#DIV/0!</v>
      </c>
      <c r="O381" s="53" t="e">
        <f>+$C$30*'10 - 2013'!AQ381</f>
        <v>#DIV/0!</v>
      </c>
      <c r="P381" s="53" t="e">
        <f>+$C$30*'10 - 2013'!AR381</f>
        <v>#DIV/0!</v>
      </c>
      <c r="Q381" s="53" t="e">
        <f>+$C$30*'10 - 2013'!AS381</f>
        <v>#DIV/0!</v>
      </c>
      <c r="R381" s="53" t="e">
        <f>+$C$30*'10 - 2013'!AT381</f>
        <v>#DIV/0!</v>
      </c>
      <c r="S381" s="53" t="e">
        <f>+$C$30*'10 - 2013'!AU381</f>
        <v>#DIV/0!</v>
      </c>
      <c r="T381" s="53" t="e">
        <f>+$C$30*'10 - 2013'!AV381</f>
        <v>#DIV/0!</v>
      </c>
      <c r="U381" s="53" t="e">
        <f>+$C$30*'10 - 2013'!AW381</f>
        <v>#DIV/0!</v>
      </c>
      <c r="V381" s="53" t="e">
        <f>+$C$30*'10 - 2013'!AX381</f>
        <v>#DIV/0!</v>
      </c>
      <c r="W381" s="53" t="e">
        <f>+$C$30*'10 - 2013'!AY381</f>
        <v>#DIV/0!</v>
      </c>
      <c r="X381" s="53" t="e">
        <f>+$C$30*'10 - 2013'!AZ381</f>
        <v>#DIV/0!</v>
      </c>
      <c r="Y381" s="53" t="e">
        <f>+$C$30*'10 - 2013'!BA381</f>
        <v>#DIV/0!</v>
      </c>
      <c r="Z381" s="53" t="e">
        <f>+$C$30*'10 - 2013'!BB381</f>
        <v>#DIV/0!</v>
      </c>
      <c r="AA381" s="53" t="e">
        <f>+$C$30*'10 - 2013'!BC381</f>
        <v>#DIV/0!</v>
      </c>
      <c r="AB381" s="53" t="e">
        <f>+$C$30*'10 - 2013'!BD381</f>
        <v>#DIV/0!</v>
      </c>
      <c r="AC381" s="53" t="e">
        <f>+$C$30*'10 - 2013'!BE381</f>
        <v>#DIV/0!</v>
      </c>
      <c r="AD381" s="53" t="e">
        <f>+$C$30*'10 - 2013'!BF381</f>
        <v>#DIV/0!</v>
      </c>
      <c r="AE381" s="53" t="e">
        <f>+$C$30*'10 - 2013'!BG381</f>
        <v>#DIV/0!</v>
      </c>
      <c r="AF381" s="53" t="e">
        <f>+$C$30*'10 - 2013'!BH381</f>
        <v>#DIV/0!</v>
      </c>
      <c r="AG381" s="53" t="e">
        <f>+$C$30*'10 - 2013'!BI381</f>
        <v>#DIV/0!</v>
      </c>
      <c r="AH381" s="53" t="e">
        <f>+$C$30*'10 - 2013'!BJ381</f>
        <v>#DIV/0!</v>
      </c>
      <c r="AI381" s="2"/>
    </row>
    <row r="382" spans="1:35">
      <c r="A382" s="63">
        <v>375</v>
      </c>
      <c r="B382" s="53">
        <f>+'10 - 2013'!B382</f>
        <v>0</v>
      </c>
      <c r="C382" s="53" t="e">
        <f>+'10 - 2013'!AE382/'10 - 2013'!BK382</f>
        <v>#DIV/0!</v>
      </c>
      <c r="D382" s="53" t="e">
        <f>+$C$30*'10 - 2013'!AF382</f>
        <v>#DIV/0!</v>
      </c>
      <c r="E382" s="53" t="e">
        <f>+$C$30*'10 - 2013'!AG382</f>
        <v>#DIV/0!</v>
      </c>
      <c r="F382" s="53" t="e">
        <f>+$C$30*'10 - 2013'!AH382</f>
        <v>#DIV/0!</v>
      </c>
      <c r="G382" s="53" t="e">
        <f>+$C$30*'10 - 2013'!AI382</f>
        <v>#DIV/0!</v>
      </c>
      <c r="H382" s="53" t="e">
        <f>+$C$30*'10 - 2013'!AJ382</f>
        <v>#DIV/0!</v>
      </c>
      <c r="I382" s="53" t="e">
        <f>+$C$30*'10 - 2013'!AK382</f>
        <v>#DIV/0!</v>
      </c>
      <c r="J382" s="53" t="e">
        <f>+$C$30*'10 - 2013'!AL382</f>
        <v>#DIV/0!</v>
      </c>
      <c r="K382" s="53" t="e">
        <f>+$C$30*'10 - 2013'!AM382</f>
        <v>#DIV/0!</v>
      </c>
      <c r="L382" s="53" t="e">
        <f>+$C$30*'10 - 2013'!AN382</f>
        <v>#DIV/0!</v>
      </c>
      <c r="M382" s="53" t="e">
        <f>+$C$30*'10 - 2013'!AO382</f>
        <v>#DIV/0!</v>
      </c>
      <c r="N382" s="53" t="e">
        <f>+$C$30*'10 - 2013'!AP382</f>
        <v>#DIV/0!</v>
      </c>
      <c r="O382" s="53" t="e">
        <f>+$C$30*'10 - 2013'!AQ382</f>
        <v>#DIV/0!</v>
      </c>
      <c r="P382" s="53" t="e">
        <f>+$C$30*'10 - 2013'!AR382</f>
        <v>#DIV/0!</v>
      </c>
      <c r="Q382" s="53" t="e">
        <f>+$C$30*'10 - 2013'!AS382</f>
        <v>#DIV/0!</v>
      </c>
      <c r="R382" s="53" t="e">
        <f>+$C$30*'10 - 2013'!AT382</f>
        <v>#DIV/0!</v>
      </c>
      <c r="S382" s="53" t="e">
        <f>+$C$30*'10 - 2013'!AU382</f>
        <v>#DIV/0!</v>
      </c>
      <c r="T382" s="53" t="e">
        <f>+$C$30*'10 - 2013'!AV382</f>
        <v>#DIV/0!</v>
      </c>
      <c r="U382" s="53" t="e">
        <f>+$C$30*'10 - 2013'!AW382</f>
        <v>#DIV/0!</v>
      </c>
      <c r="V382" s="53" t="e">
        <f>+$C$30*'10 - 2013'!AX382</f>
        <v>#DIV/0!</v>
      </c>
      <c r="W382" s="53" t="e">
        <f>+$C$30*'10 - 2013'!AY382</f>
        <v>#DIV/0!</v>
      </c>
      <c r="X382" s="53" t="e">
        <f>+$C$30*'10 - 2013'!AZ382</f>
        <v>#DIV/0!</v>
      </c>
      <c r="Y382" s="53" t="e">
        <f>+$C$30*'10 - 2013'!BA382</f>
        <v>#DIV/0!</v>
      </c>
      <c r="Z382" s="53" t="e">
        <f>+$C$30*'10 - 2013'!BB382</f>
        <v>#DIV/0!</v>
      </c>
      <c r="AA382" s="53" t="e">
        <f>+$C$30*'10 - 2013'!BC382</f>
        <v>#DIV/0!</v>
      </c>
      <c r="AB382" s="53" t="e">
        <f>+$C$30*'10 - 2013'!BD382</f>
        <v>#DIV/0!</v>
      </c>
      <c r="AC382" s="53" t="e">
        <f>+$C$30*'10 - 2013'!BE382</f>
        <v>#DIV/0!</v>
      </c>
      <c r="AD382" s="53" t="e">
        <f>+$C$30*'10 - 2013'!BF382</f>
        <v>#DIV/0!</v>
      </c>
      <c r="AE382" s="53" t="e">
        <f>+$C$30*'10 - 2013'!BG382</f>
        <v>#DIV/0!</v>
      </c>
      <c r="AF382" s="53" t="e">
        <f>+$C$30*'10 - 2013'!BH382</f>
        <v>#DIV/0!</v>
      </c>
      <c r="AG382" s="53" t="e">
        <f>+$C$30*'10 - 2013'!BI382</f>
        <v>#DIV/0!</v>
      </c>
      <c r="AH382" s="53" t="e">
        <f>+$C$30*'10 - 2013'!BJ382</f>
        <v>#DIV/0!</v>
      </c>
      <c r="AI382" s="2"/>
    </row>
    <row r="383" spans="1:35">
      <c r="A383" s="63">
        <v>376</v>
      </c>
      <c r="B383" s="53">
        <f>+'10 - 2013'!B383</f>
        <v>0</v>
      </c>
      <c r="C383" s="53" t="e">
        <f>+'10 - 2013'!AE383/'10 - 2013'!BK383</f>
        <v>#DIV/0!</v>
      </c>
      <c r="D383" s="53" t="e">
        <f>+$C$30*'10 - 2013'!AF383</f>
        <v>#DIV/0!</v>
      </c>
      <c r="E383" s="53" t="e">
        <f>+$C$30*'10 - 2013'!AG383</f>
        <v>#DIV/0!</v>
      </c>
      <c r="F383" s="53" t="e">
        <f>+$C$30*'10 - 2013'!AH383</f>
        <v>#DIV/0!</v>
      </c>
      <c r="G383" s="53" t="e">
        <f>+$C$30*'10 - 2013'!AI383</f>
        <v>#DIV/0!</v>
      </c>
      <c r="H383" s="53" t="e">
        <f>+$C$30*'10 - 2013'!AJ383</f>
        <v>#DIV/0!</v>
      </c>
      <c r="I383" s="53" t="e">
        <f>+$C$30*'10 - 2013'!AK383</f>
        <v>#DIV/0!</v>
      </c>
      <c r="J383" s="53" t="e">
        <f>+$C$30*'10 - 2013'!AL383</f>
        <v>#DIV/0!</v>
      </c>
      <c r="K383" s="53" t="e">
        <f>+$C$30*'10 - 2013'!AM383</f>
        <v>#DIV/0!</v>
      </c>
      <c r="L383" s="53" t="e">
        <f>+$C$30*'10 - 2013'!AN383</f>
        <v>#DIV/0!</v>
      </c>
      <c r="M383" s="53" t="e">
        <f>+$C$30*'10 - 2013'!AO383</f>
        <v>#DIV/0!</v>
      </c>
      <c r="N383" s="53" t="e">
        <f>+$C$30*'10 - 2013'!AP383</f>
        <v>#DIV/0!</v>
      </c>
      <c r="O383" s="53" t="e">
        <f>+$C$30*'10 - 2013'!AQ383</f>
        <v>#DIV/0!</v>
      </c>
      <c r="P383" s="53" t="e">
        <f>+$C$30*'10 - 2013'!AR383</f>
        <v>#DIV/0!</v>
      </c>
      <c r="Q383" s="53" t="e">
        <f>+$C$30*'10 - 2013'!AS383</f>
        <v>#DIV/0!</v>
      </c>
      <c r="R383" s="53" t="e">
        <f>+$C$30*'10 - 2013'!AT383</f>
        <v>#DIV/0!</v>
      </c>
      <c r="S383" s="53" t="e">
        <f>+$C$30*'10 - 2013'!AU383</f>
        <v>#DIV/0!</v>
      </c>
      <c r="T383" s="53" t="e">
        <f>+$C$30*'10 - 2013'!AV383</f>
        <v>#DIV/0!</v>
      </c>
      <c r="U383" s="53" t="e">
        <f>+$C$30*'10 - 2013'!AW383</f>
        <v>#DIV/0!</v>
      </c>
      <c r="V383" s="53" t="e">
        <f>+$C$30*'10 - 2013'!AX383</f>
        <v>#DIV/0!</v>
      </c>
      <c r="W383" s="53" t="e">
        <f>+$C$30*'10 - 2013'!AY383</f>
        <v>#DIV/0!</v>
      </c>
      <c r="X383" s="53" t="e">
        <f>+$C$30*'10 - 2013'!AZ383</f>
        <v>#DIV/0!</v>
      </c>
      <c r="Y383" s="53" t="e">
        <f>+$C$30*'10 - 2013'!BA383</f>
        <v>#DIV/0!</v>
      </c>
      <c r="Z383" s="53" t="e">
        <f>+$C$30*'10 - 2013'!BB383</f>
        <v>#DIV/0!</v>
      </c>
      <c r="AA383" s="53" t="e">
        <f>+$C$30*'10 - 2013'!BC383</f>
        <v>#DIV/0!</v>
      </c>
      <c r="AB383" s="53" t="e">
        <f>+$C$30*'10 - 2013'!BD383</f>
        <v>#DIV/0!</v>
      </c>
      <c r="AC383" s="53" t="e">
        <f>+$C$30*'10 - 2013'!BE383</f>
        <v>#DIV/0!</v>
      </c>
      <c r="AD383" s="53" t="e">
        <f>+$C$30*'10 - 2013'!BF383</f>
        <v>#DIV/0!</v>
      </c>
      <c r="AE383" s="53" t="e">
        <f>+$C$30*'10 - 2013'!BG383</f>
        <v>#DIV/0!</v>
      </c>
      <c r="AF383" s="53" t="e">
        <f>+$C$30*'10 - 2013'!BH383</f>
        <v>#DIV/0!</v>
      </c>
      <c r="AG383" s="53" t="e">
        <f>+$C$30*'10 - 2013'!BI383</f>
        <v>#DIV/0!</v>
      </c>
      <c r="AH383" s="53" t="e">
        <f>+$C$30*'10 - 2013'!BJ383</f>
        <v>#DIV/0!</v>
      </c>
      <c r="AI383" s="3"/>
    </row>
    <row r="384" spans="1:35">
      <c r="A384" s="63">
        <v>377</v>
      </c>
      <c r="B384" s="53">
        <f>+'10 - 2013'!B384</f>
        <v>0</v>
      </c>
      <c r="C384" s="53" t="e">
        <f>+'10 - 2013'!AE384/'10 - 2013'!BK384</f>
        <v>#DIV/0!</v>
      </c>
      <c r="D384" s="53" t="e">
        <f>+$C$30*'10 - 2013'!AF384</f>
        <v>#DIV/0!</v>
      </c>
      <c r="E384" s="53" t="e">
        <f>+$C$30*'10 - 2013'!AG384</f>
        <v>#DIV/0!</v>
      </c>
      <c r="F384" s="53" t="e">
        <f>+$C$30*'10 - 2013'!AH384</f>
        <v>#DIV/0!</v>
      </c>
      <c r="G384" s="53" t="e">
        <f>+$C$30*'10 - 2013'!AI384</f>
        <v>#DIV/0!</v>
      </c>
      <c r="H384" s="53" t="e">
        <f>+$C$30*'10 - 2013'!AJ384</f>
        <v>#DIV/0!</v>
      </c>
      <c r="I384" s="53" t="e">
        <f>+$C$30*'10 - 2013'!AK384</f>
        <v>#DIV/0!</v>
      </c>
      <c r="J384" s="53" t="e">
        <f>+$C$30*'10 - 2013'!AL384</f>
        <v>#DIV/0!</v>
      </c>
      <c r="K384" s="53" t="e">
        <f>+$C$30*'10 - 2013'!AM384</f>
        <v>#DIV/0!</v>
      </c>
      <c r="L384" s="53" t="e">
        <f>+$C$30*'10 - 2013'!AN384</f>
        <v>#DIV/0!</v>
      </c>
      <c r="M384" s="53" t="e">
        <f>+$C$30*'10 - 2013'!AO384</f>
        <v>#DIV/0!</v>
      </c>
      <c r="N384" s="53" t="e">
        <f>+$C$30*'10 - 2013'!AP384</f>
        <v>#DIV/0!</v>
      </c>
      <c r="O384" s="53" t="e">
        <f>+$C$30*'10 - 2013'!AQ384</f>
        <v>#DIV/0!</v>
      </c>
      <c r="P384" s="53" t="e">
        <f>+$C$30*'10 - 2013'!AR384</f>
        <v>#DIV/0!</v>
      </c>
      <c r="Q384" s="53" t="e">
        <f>+$C$30*'10 - 2013'!AS384</f>
        <v>#DIV/0!</v>
      </c>
      <c r="R384" s="53" t="e">
        <f>+$C$30*'10 - 2013'!AT384</f>
        <v>#DIV/0!</v>
      </c>
      <c r="S384" s="53" t="e">
        <f>+$C$30*'10 - 2013'!AU384</f>
        <v>#DIV/0!</v>
      </c>
      <c r="T384" s="53" t="e">
        <f>+$C$30*'10 - 2013'!AV384</f>
        <v>#DIV/0!</v>
      </c>
      <c r="U384" s="53" t="e">
        <f>+$C$30*'10 - 2013'!AW384</f>
        <v>#DIV/0!</v>
      </c>
      <c r="V384" s="53" t="e">
        <f>+$C$30*'10 - 2013'!AX384</f>
        <v>#DIV/0!</v>
      </c>
      <c r="W384" s="53" t="e">
        <f>+$C$30*'10 - 2013'!AY384</f>
        <v>#DIV/0!</v>
      </c>
      <c r="X384" s="53" t="e">
        <f>+$C$30*'10 - 2013'!AZ384</f>
        <v>#DIV/0!</v>
      </c>
      <c r="Y384" s="53" t="e">
        <f>+$C$30*'10 - 2013'!BA384</f>
        <v>#DIV/0!</v>
      </c>
      <c r="Z384" s="53" t="e">
        <f>+$C$30*'10 - 2013'!BB384</f>
        <v>#DIV/0!</v>
      </c>
      <c r="AA384" s="53" t="e">
        <f>+$C$30*'10 - 2013'!BC384</f>
        <v>#DIV/0!</v>
      </c>
      <c r="AB384" s="53" t="e">
        <f>+$C$30*'10 - 2013'!BD384</f>
        <v>#DIV/0!</v>
      </c>
      <c r="AC384" s="53" t="e">
        <f>+$C$30*'10 - 2013'!BE384</f>
        <v>#DIV/0!</v>
      </c>
      <c r="AD384" s="53" t="e">
        <f>+$C$30*'10 - 2013'!BF384</f>
        <v>#DIV/0!</v>
      </c>
      <c r="AE384" s="53" t="e">
        <f>+$C$30*'10 - 2013'!BG384</f>
        <v>#DIV/0!</v>
      </c>
      <c r="AF384" s="53" t="e">
        <f>+$C$30*'10 - 2013'!BH384</f>
        <v>#DIV/0!</v>
      </c>
      <c r="AG384" s="53" t="e">
        <f>+$C$30*'10 - 2013'!BI384</f>
        <v>#DIV/0!</v>
      </c>
      <c r="AH384" s="53" t="e">
        <f>+$C$30*'10 - 2013'!BJ384</f>
        <v>#DIV/0!</v>
      </c>
      <c r="AI384" s="2"/>
    </row>
    <row r="385" spans="1:35">
      <c r="A385" s="63">
        <v>378</v>
      </c>
      <c r="B385" s="53">
        <f>+'10 - 2013'!B385</f>
        <v>0</v>
      </c>
      <c r="C385" s="53" t="e">
        <f>+'10 - 2013'!AE385/'10 - 2013'!BK385</f>
        <v>#DIV/0!</v>
      </c>
      <c r="D385" s="53" t="e">
        <f>+$C$30*'10 - 2013'!AF385</f>
        <v>#DIV/0!</v>
      </c>
      <c r="E385" s="53" t="e">
        <f>+$C$30*'10 - 2013'!AG385</f>
        <v>#DIV/0!</v>
      </c>
      <c r="F385" s="53" t="e">
        <f>+$C$30*'10 - 2013'!AH385</f>
        <v>#DIV/0!</v>
      </c>
      <c r="G385" s="53" t="e">
        <f>+$C$30*'10 - 2013'!AI385</f>
        <v>#DIV/0!</v>
      </c>
      <c r="H385" s="53" t="e">
        <f>+$C$30*'10 - 2013'!AJ385</f>
        <v>#DIV/0!</v>
      </c>
      <c r="I385" s="53" t="e">
        <f>+$C$30*'10 - 2013'!AK385</f>
        <v>#DIV/0!</v>
      </c>
      <c r="J385" s="53" t="e">
        <f>+$C$30*'10 - 2013'!AL385</f>
        <v>#DIV/0!</v>
      </c>
      <c r="K385" s="53" t="e">
        <f>+$C$30*'10 - 2013'!AM385</f>
        <v>#DIV/0!</v>
      </c>
      <c r="L385" s="53" t="e">
        <f>+$C$30*'10 - 2013'!AN385</f>
        <v>#DIV/0!</v>
      </c>
      <c r="M385" s="53" t="e">
        <f>+$C$30*'10 - 2013'!AO385</f>
        <v>#DIV/0!</v>
      </c>
      <c r="N385" s="53" t="e">
        <f>+$C$30*'10 - 2013'!AP385</f>
        <v>#DIV/0!</v>
      </c>
      <c r="O385" s="53" t="e">
        <f>+$C$30*'10 - 2013'!AQ385</f>
        <v>#DIV/0!</v>
      </c>
      <c r="P385" s="53" t="e">
        <f>+$C$30*'10 - 2013'!AR385</f>
        <v>#DIV/0!</v>
      </c>
      <c r="Q385" s="53" t="e">
        <f>+$C$30*'10 - 2013'!AS385</f>
        <v>#DIV/0!</v>
      </c>
      <c r="R385" s="53" t="e">
        <f>+$C$30*'10 - 2013'!AT385</f>
        <v>#DIV/0!</v>
      </c>
      <c r="S385" s="53" t="e">
        <f>+$C$30*'10 - 2013'!AU385</f>
        <v>#DIV/0!</v>
      </c>
      <c r="T385" s="53" t="e">
        <f>+$C$30*'10 - 2013'!AV385</f>
        <v>#DIV/0!</v>
      </c>
      <c r="U385" s="53" t="e">
        <f>+$C$30*'10 - 2013'!AW385</f>
        <v>#DIV/0!</v>
      </c>
      <c r="V385" s="53" t="e">
        <f>+$C$30*'10 - 2013'!AX385</f>
        <v>#DIV/0!</v>
      </c>
      <c r="W385" s="53" t="e">
        <f>+$C$30*'10 - 2013'!AY385</f>
        <v>#DIV/0!</v>
      </c>
      <c r="X385" s="53" t="e">
        <f>+$C$30*'10 - 2013'!AZ385</f>
        <v>#DIV/0!</v>
      </c>
      <c r="Y385" s="53" t="e">
        <f>+$C$30*'10 - 2013'!BA385</f>
        <v>#DIV/0!</v>
      </c>
      <c r="Z385" s="53" t="e">
        <f>+$C$30*'10 - 2013'!BB385</f>
        <v>#DIV/0!</v>
      </c>
      <c r="AA385" s="53" t="e">
        <f>+$C$30*'10 - 2013'!BC385</f>
        <v>#DIV/0!</v>
      </c>
      <c r="AB385" s="53" t="e">
        <f>+$C$30*'10 - 2013'!BD385</f>
        <v>#DIV/0!</v>
      </c>
      <c r="AC385" s="53" t="e">
        <f>+$C$30*'10 - 2013'!BE385</f>
        <v>#DIV/0!</v>
      </c>
      <c r="AD385" s="53" t="e">
        <f>+$C$30*'10 - 2013'!BF385</f>
        <v>#DIV/0!</v>
      </c>
      <c r="AE385" s="53" t="e">
        <f>+$C$30*'10 - 2013'!BG385</f>
        <v>#DIV/0!</v>
      </c>
      <c r="AF385" s="53" t="e">
        <f>+$C$30*'10 - 2013'!BH385</f>
        <v>#DIV/0!</v>
      </c>
      <c r="AG385" s="53" t="e">
        <f>+$C$30*'10 - 2013'!BI385</f>
        <v>#DIV/0!</v>
      </c>
      <c r="AH385" s="53" t="e">
        <f>+$C$30*'10 - 2013'!BJ385</f>
        <v>#DIV/0!</v>
      </c>
      <c r="AI385" s="2"/>
    </row>
    <row r="386" spans="1:35">
      <c r="A386" s="63">
        <v>379</v>
      </c>
      <c r="B386" s="53">
        <f>+'10 - 2013'!B386</f>
        <v>0</v>
      </c>
      <c r="C386" s="53" t="e">
        <f>+'10 - 2013'!AE386/'10 - 2013'!BK386</f>
        <v>#DIV/0!</v>
      </c>
      <c r="D386" s="53" t="e">
        <f>+$C$30*'10 - 2013'!AF386</f>
        <v>#DIV/0!</v>
      </c>
      <c r="E386" s="53" t="e">
        <f>+$C$30*'10 - 2013'!AG386</f>
        <v>#DIV/0!</v>
      </c>
      <c r="F386" s="53" t="e">
        <f>+$C$30*'10 - 2013'!AH386</f>
        <v>#DIV/0!</v>
      </c>
      <c r="G386" s="53" t="e">
        <f>+$C$30*'10 - 2013'!AI386</f>
        <v>#DIV/0!</v>
      </c>
      <c r="H386" s="53" t="e">
        <f>+$C$30*'10 - 2013'!AJ386</f>
        <v>#DIV/0!</v>
      </c>
      <c r="I386" s="53" t="e">
        <f>+$C$30*'10 - 2013'!AK386</f>
        <v>#DIV/0!</v>
      </c>
      <c r="J386" s="53" t="e">
        <f>+$C$30*'10 - 2013'!AL386</f>
        <v>#DIV/0!</v>
      </c>
      <c r="K386" s="53" t="e">
        <f>+$C$30*'10 - 2013'!AM386</f>
        <v>#DIV/0!</v>
      </c>
      <c r="L386" s="53" t="e">
        <f>+$C$30*'10 - 2013'!AN386</f>
        <v>#DIV/0!</v>
      </c>
      <c r="M386" s="53" t="e">
        <f>+$C$30*'10 - 2013'!AO386</f>
        <v>#DIV/0!</v>
      </c>
      <c r="N386" s="53" t="e">
        <f>+$C$30*'10 - 2013'!AP386</f>
        <v>#DIV/0!</v>
      </c>
      <c r="O386" s="53" t="e">
        <f>+$C$30*'10 - 2013'!AQ386</f>
        <v>#DIV/0!</v>
      </c>
      <c r="P386" s="53" t="e">
        <f>+$C$30*'10 - 2013'!AR386</f>
        <v>#DIV/0!</v>
      </c>
      <c r="Q386" s="53" t="e">
        <f>+$C$30*'10 - 2013'!AS386</f>
        <v>#DIV/0!</v>
      </c>
      <c r="R386" s="53" t="e">
        <f>+$C$30*'10 - 2013'!AT386</f>
        <v>#DIV/0!</v>
      </c>
      <c r="S386" s="53" t="e">
        <f>+$C$30*'10 - 2013'!AU386</f>
        <v>#DIV/0!</v>
      </c>
      <c r="T386" s="53" t="e">
        <f>+$C$30*'10 - 2013'!AV386</f>
        <v>#DIV/0!</v>
      </c>
      <c r="U386" s="53" t="e">
        <f>+$C$30*'10 - 2013'!AW386</f>
        <v>#DIV/0!</v>
      </c>
      <c r="V386" s="53" t="e">
        <f>+$C$30*'10 - 2013'!AX386</f>
        <v>#DIV/0!</v>
      </c>
      <c r="W386" s="53" t="e">
        <f>+$C$30*'10 - 2013'!AY386</f>
        <v>#DIV/0!</v>
      </c>
      <c r="X386" s="53" t="e">
        <f>+$C$30*'10 - 2013'!AZ386</f>
        <v>#DIV/0!</v>
      </c>
      <c r="Y386" s="53" t="e">
        <f>+$C$30*'10 - 2013'!BA386</f>
        <v>#DIV/0!</v>
      </c>
      <c r="Z386" s="53" t="e">
        <f>+$C$30*'10 - 2013'!BB386</f>
        <v>#DIV/0!</v>
      </c>
      <c r="AA386" s="53" t="e">
        <f>+$C$30*'10 - 2013'!BC386</f>
        <v>#DIV/0!</v>
      </c>
      <c r="AB386" s="53" t="e">
        <f>+$C$30*'10 - 2013'!BD386</f>
        <v>#DIV/0!</v>
      </c>
      <c r="AC386" s="53" t="e">
        <f>+$C$30*'10 - 2013'!BE386</f>
        <v>#DIV/0!</v>
      </c>
      <c r="AD386" s="53" t="e">
        <f>+$C$30*'10 - 2013'!BF386</f>
        <v>#DIV/0!</v>
      </c>
      <c r="AE386" s="53" t="e">
        <f>+$C$30*'10 - 2013'!BG386</f>
        <v>#DIV/0!</v>
      </c>
      <c r="AF386" s="53" t="e">
        <f>+$C$30*'10 - 2013'!BH386</f>
        <v>#DIV/0!</v>
      </c>
      <c r="AG386" s="53" t="e">
        <f>+$C$30*'10 - 2013'!BI386</f>
        <v>#DIV/0!</v>
      </c>
      <c r="AH386" s="53" t="e">
        <f>+$C$30*'10 - 2013'!BJ386</f>
        <v>#DIV/0!</v>
      </c>
    </row>
    <row r="387" spans="1:35">
      <c r="A387" s="63">
        <v>380</v>
      </c>
      <c r="B387" s="53">
        <f>+'10 - 2013'!B387</f>
        <v>0</v>
      </c>
      <c r="C387" s="53" t="e">
        <f>+'10 - 2013'!AE387/'10 - 2013'!BK387</f>
        <v>#DIV/0!</v>
      </c>
      <c r="D387" s="53" t="e">
        <f>+$C$30*'10 - 2013'!AF387</f>
        <v>#DIV/0!</v>
      </c>
      <c r="E387" s="53" t="e">
        <f>+$C$30*'10 - 2013'!AG387</f>
        <v>#DIV/0!</v>
      </c>
      <c r="F387" s="53" t="e">
        <f>+$C$30*'10 - 2013'!AH387</f>
        <v>#DIV/0!</v>
      </c>
      <c r="G387" s="53" t="e">
        <f>+$C$30*'10 - 2013'!AI387</f>
        <v>#DIV/0!</v>
      </c>
      <c r="H387" s="53" t="e">
        <f>+$C$30*'10 - 2013'!AJ387</f>
        <v>#DIV/0!</v>
      </c>
      <c r="I387" s="53" t="e">
        <f>+$C$30*'10 - 2013'!AK387</f>
        <v>#DIV/0!</v>
      </c>
      <c r="J387" s="53" t="e">
        <f>+$C$30*'10 - 2013'!AL387</f>
        <v>#DIV/0!</v>
      </c>
      <c r="K387" s="53" t="e">
        <f>+$C$30*'10 - 2013'!AM387</f>
        <v>#DIV/0!</v>
      </c>
      <c r="L387" s="53" t="e">
        <f>+$C$30*'10 - 2013'!AN387</f>
        <v>#DIV/0!</v>
      </c>
      <c r="M387" s="53" t="e">
        <f>+$C$30*'10 - 2013'!AO387</f>
        <v>#DIV/0!</v>
      </c>
      <c r="N387" s="53" t="e">
        <f>+$C$30*'10 - 2013'!AP387</f>
        <v>#DIV/0!</v>
      </c>
      <c r="O387" s="53" t="e">
        <f>+$C$30*'10 - 2013'!AQ387</f>
        <v>#DIV/0!</v>
      </c>
      <c r="P387" s="53" t="e">
        <f>+$C$30*'10 - 2013'!AR387</f>
        <v>#DIV/0!</v>
      </c>
      <c r="Q387" s="53" t="e">
        <f>+$C$30*'10 - 2013'!AS387</f>
        <v>#DIV/0!</v>
      </c>
      <c r="R387" s="53" t="e">
        <f>+$C$30*'10 - 2013'!AT387</f>
        <v>#DIV/0!</v>
      </c>
      <c r="S387" s="53" t="e">
        <f>+$C$30*'10 - 2013'!AU387</f>
        <v>#DIV/0!</v>
      </c>
      <c r="T387" s="53" t="e">
        <f>+$C$30*'10 - 2013'!AV387</f>
        <v>#DIV/0!</v>
      </c>
      <c r="U387" s="53" t="e">
        <f>+$C$30*'10 - 2013'!AW387</f>
        <v>#DIV/0!</v>
      </c>
      <c r="V387" s="53" t="e">
        <f>+$C$30*'10 - 2013'!AX387</f>
        <v>#DIV/0!</v>
      </c>
      <c r="W387" s="53" t="e">
        <f>+$C$30*'10 - 2013'!AY387</f>
        <v>#DIV/0!</v>
      </c>
      <c r="X387" s="53" t="e">
        <f>+$C$30*'10 - 2013'!AZ387</f>
        <v>#DIV/0!</v>
      </c>
      <c r="Y387" s="53" t="e">
        <f>+$C$30*'10 - 2013'!BA387</f>
        <v>#DIV/0!</v>
      </c>
      <c r="Z387" s="53" t="e">
        <f>+$C$30*'10 - 2013'!BB387</f>
        <v>#DIV/0!</v>
      </c>
      <c r="AA387" s="53" t="e">
        <f>+$C$30*'10 - 2013'!BC387</f>
        <v>#DIV/0!</v>
      </c>
      <c r="AB387" s="53" t="e">
        <f>+$C$30*'10 - 2013'!BD387</f>
        <v>#DIV/0!</v>
      </c>
      <c r="AC387" s="53" t="e">
        <f>+$C$30*'10 - 2013'!BE387</f>
        <v>#DIV/0!</v>
      </c>
      <c r="AD387" s="53" t="e">
        <f>+$C$30*'10 - 2013'!BF387</f>
        <v>#DIV/0!</v>
      </c>
      <c r="AE387" s="53" t="e">
        <f>+$C$30*'10 - 2013'!BG387</f>
        <v>#DIV/0!</v>
      </c>
      <c r="AF387" s="53" t="e">
        <f>+$C$30*'10 - 2013'!BH387</f>
        <v>#DIV/0!</v>
      </c>
      <c r="AG387" s="53" t="e">
        <f>+$C$30*'10 - 2013'!BI387</f>
        <v>#DIV/0!</v>
      </c>
      <c r="AH387" s="53" t="e">
        <f>+$C$30*'10 - 2013'!BJ387</f>
        <v>#DIV/0!</v>
      </c>
    </row>
    <row r="388" spans="1:35">
      <c r="A388" s="63">
        <v>381</v>
      </c>
      <c r="B388" s="53">
        <f>+'10 - 2013'!B388</f>
        <v>0</v>
      </c>
      <c r="C388" s="53" t="e">
        <f>+'10 - 2013'!AE388/'10 - 2013'!BK388</f>
        <v>#DIV/0!</v>
      </c>
      <c r="D388" s="53" t="e">
        <f>+$C$30*'10 - 2013'!AF388</f>
        <v>#DIV/0!</v>
      </c>
      <c r="E388" s="53" t="e">
        <f>+$C$30*'10 - 2013'!AG388</f>
        <v>#DIV/0!</v>
      </c>
      <c r="F388" s="53" t="e">
        <f>+$C$30*'10 - 2013'!AH388</f>
        <v>#DIV/0!</v>
      </c>
      <c r="G388" s="53" t="e">
        <f>+$C$30*'10 - 2013'!AI388</f>
        <v>#DIV/0!</v>
      </c>
      <c r="H388" s="53" t="e">
        <f>+$C$30*'10 - 2013'!AJ388</f>
        <v>#DIV/0!</v>
      </c>
      <c r="I388" s="53" t="e">
        <f>+$C$30*'10 - 2013'!AK388</f>
        <v>#DIV/0!</v>
      </c>
      <c r="J388" s="53" t="e">
        <f>+$C$30*'10 - 2013'!AL388</f>
        <v>#DIV/0!</v>
      </c>
      <c r="K388" s="53" t="e">
        <f>+$C$30*'10 - 2013'!AM388</f>
        <v>#DIV/0!</v>
      </c>
      <c r="L388" s="53" t="e">
        <f>+$C$30*'10 - 2013'!AN388</f>
        <v>#DIV/0!</v>
      </c>
      <c r="M388" s="53" t="e">
        <f>+$C$30*'10 - 2013'!AO388</f>
        <v>#DIV/0!</v>
      </c>
      <c r="N388" s="53" t="e">
        <f>+$C$30*'10 - 2013'!AP388</f>
        <v>#DIV/0!</v>
      </c>
      <c r="O388" s="53" t="e">
        <f>+$C$30*'10 - 2013'!AQ388</f>
        <v>#DIV/0!</v>
      </c>
      <c r="P388" s="53" t="e">
        <f>+$C$30*'10 - 2013'!AR388</f>
        <v>#DIV/0!</v>
      </c>
      <c r="Q388" s="53" t="e">
        <f>+$C$30*'10 - 2013'!AS388</f>
        <v>#DIV/0!</v>
      </c>
      <c r="R388" s="53" t="e">
        <f>+$C$30*'10 - 2013'!AT388</f>
        <v>#DIV/0!</v>
      </c>
      <c r="S388" s="53" t="e">
        <f>+$C$30*'10 - 2013'!AU388</f>
        <v>#DIV/0!</v>
      </c>
      <c r="T388" s="53" t="e">
        <f>+$C$30*'10 - 2013'!AV388</f>
        <v>#DIV/0!</v>
      </c>
      <c r="U388" s="53" t="e">
        <f>+$C$30*'10 - 2013'!AW388</f>
        <v>#DIV/0!</v>
      </c>
      <c r="V388" s="53" t="e">
        <f>+$C$30*'10 - 2013'!AX388</f>
        <v>#DIV/0!</v>
      </c>
      <c r="W388" s="53" t="e">
        <f>+$C$30*'10 - 2013'!AY388</f>
        <v>#DIV/0!</v>
      </c>
      <c r="X388" s="53" t="e">
        <f>+$C$30*'10 - 2013'!AZ388</f>
        <v>#DIV/0!</v>
      </c>
      <c r="Y388" s="53" t="e">
        <f>+$C$30*'10 - 2013'!BA388</f>
        <v>#DIV/0!</v>
      </c>
      <c r="Z388" s="53" t="e">
        <f>+$C$30*'10 - 2013'!BB388</f>
        <v>#DIV/0!</v>
      </c>
      <c r="AA388" s="53" t="e">
        <f>+$C$30*'10 - 2013'!BC388</f>
        <v>#DIV/0!</v>
      </c>
      <c r="AB388" s="53" t="e">
        <f>+$C$30*'10 - 2013'!BD388</f>
        <v>#DIV/0!</v>
      </c>
      <c r="AC388" s="53" t="e">
        <f>+$C$30*'10 - 2013'!BE388</f>
        <v>#DIV/0!</v>
      </c>
      <c r="AD388" s="53" t="e">
        <f>+$C$30*'10 - 2013'!BF388</f>
        <v>#DIV/0!</v>
      </c>
      <c r="AE388" s="53" t="e">
        <f>+$C$30*'10 - 2013'!BG388</f>
        <v>#DIV/0!</v>
      </c>
      <c r="AF388" s="53" t="e">
        <f>+$C$30*'10 - 2013'!BH388</f>
        <v>#DIV/0!</v>
      </c>
      <c r="AG388" s="53" t="e">
        <f>+$C$30*'10 - 2013'!BI388</f>
        <v>#DIV/0!</v>
      </c>
      <c r="AH388" s="53" t="e">
        <f>+$C$30*'10 - 2013'!BJ388</f>
        <v>#DIV/0!</v>
      </c>
    </row>
    <row r="389" spans="1:35">
      <c r="A389" s="63">
        <v>382</v>
      </c>
      <c r="B389" s="53">
        <f>+'10 - 2013'!B389</f>
        <v>0</v>
      </c>
      <c r="C389" s="53" t="e">
        <f>+'10 - 2013'!AE389/'10 - 2013'!BK389</f>
        <v>#DIV/0!</v>
      </c>
      <c r="D389" s="53" t="e">
        <f>+$C$30*'10 - 2013'!AF389</f>
        <v>#DIV/0!</v>
      </c>
      <c r="E389" s="53" t="e">
        <f>+$C$30*'10 - 2013'!AG389</f>
        <v>#DIV/0!</v>
      </c>
      <c r="F389" s="53" t="e">
        <f>+$C$30*'10 - 2013'!AH389</f>
        <v>#DIV/0!</v>
      </c>
      <c r="G389" s="53" t="e">
        <f>+$C$30*'10 - 2013'!AI389</f>
        <v>#DIV/0!</v>
      </c>
      <c r="H389" s="53" t="e">
        <f>+$C$30*'10 - 2013'!AJ389</f>
        <v>#DIV/0!</v>
      </c>
      <c r="I389" s="53" t="e">
        <f>+$C$30*'10 - 2013'!AK389</f>
        <v>#DIV/0!</v>
      </c>
      <c r="J389" s="53" t="e">
        <f>+$C$30*'10 - 2013'!AL389</f>
        <v>#DIV/0!</v>
      </c>
      <c r="K389" s="53" t="e">
        <f>+$C$30*'10 - 2013'!AM389</f>
        <v>#DIV/0!</v>
      </c>
      <c r="L389" s="53" t="e">
        <f>+$C$30*'10 - 2013'!AN389</f>
        <v>#DIV/0!</v>
      </c>
      <c r="M389" s="53" t="e">
        <f>+$C$30*'10 - 2013'!AO389</f>
        <v>#DIV/0!</v>
      </c>
      <c r="N389" s="53" t="e">
        <f>+$C$30*'10 - 2013'!AP389</f>
        <v>#DIV/0!</v>
      </c>
      <c r="O389" s="53" t="e">
        <f>+$C$30*'10 - 2013'!AQ389</f>
        <v>#DIV/0!</v>
      </c>
      <c r="P389" s="53" t="e">
        <f>+$C$30*'10 - 2013'!AR389</f>
        <v>#DIV/0!</v>
      </c>
      <c r="Q389" s="53" t="e">
        <f>+$C$30*'10 - 2013'!AS389</f>
        <v>#DIV/0!</v>
      </c>
      <c r="R389" s="53" t="e">
        <f>+$C$30*'10 - 2013'!AT389</f>
        <v>#DIV/0!</v>
      </c>
      <c r="S389" s="53" t="e">
        <f>+$C$30*'10 - 2013'!AU389</f>
        <v>#DIV/0!</v>
      </c>
      <c r="T389" s="53" t="e">
        <f>+$C$30*'10 - 2013'!AV389</f>
        <v>#DIV/0!</v>
      </c>
      <c r="U389" s="53" t="e">
        <f>+$C$30*'10 - 2013'!AW389</f>
        <v>#DIV/0!</v>
      </c>
      <c r="V389" s="53" t="e">
        <f>+$C$30*'10 - 2013'!AX389</f>
        <v>#DIV/0!</v>
      </c>
      <c r="W389" s="53" t="e">
        <f>+$C$30*'10 - 2013'!AY389</f>
        <v>#DIV/0!</v>
      </c>
      <c r="X389" s="53" t="e">
        <f>+$C$30*'10 - 2013'!AZ389</f>
        <v>#DIV/0!</v>
      </c>
      <c r="Y389" s="53" t="e">
        <f>+$C$30*'10 - 2013'!BA389</f>
        <v>#DIV/0!</v>
      </c>
      <c r="Z389" s="53" t="e">
        <f>+$C$30*'10 - 2013'!BB389</f>
        <v>#DIV/0!</v>
      </c>
      <c r="AA389" s="53" t="e">
        <f>+$C$30*'10 - 2013'!BC389</f>
        <v>#DIV/0!</v>
      </c>
      <c r="AB389" s="53" t="e">
        <f>+$C$30*'10 - 2013'!BD389</f>
        <v>#DIV/0!</v>
      </c>
      <c r="AC389" s="53" t="e">
        <f>+$C$30*'10 - 2013'!BE389</f>
        <v>#DIV/0!</v>
      </c>
      <c r="AD389" s="53" t="e">
        <f>+$C$30*'10 - 2013'!BF389</f>
        <v>#DIV/0!</v>
      </c>
      <c r="AE389" s="53" t="e">
        <f>+$C$30*'10 - 2013'!BG389</f>
        <v>#DIV/0!</v>
      </c>
      <c r="AF389" s="53" t="e">
        <f>+$C$30*'10 - 2013'!BH389</f>
        <v>#DIV/0!</v>
      </c>
      <c r="AG389" s="53" t="e">
        <f>+$C$30*'10 - 2013'!BI389</f>
        <v>#DIV/0!</v>
      </c>
      <c r="AH389" s="53" t="e">
        <f>+$C$30*'10 - 2013'!BJ389</f>
        <v>#DIV/0!</v>
      </c>
    </row>
    <row r="390" spans="1:35">
      <c r="A390" s="63">
        <v>383</v>
      </c>
      <c r="B390" s="53">
        <f>+'10 - 2013'!B390</f>
        <v>0</v>
      </c>
      <c r="C390" s="53" t="e">
        <f>+'10 - 2013'!AE390/'10 - 2013'!BK390</f>
        <v>#DIV/0!</v>
      </c>
      <c r="D390" s="53" t="e">
        <f>+$C$30*'10 - 2013'!AF390</f>
        <v>#DIV/0!</v>
      </c>
      <c r="E390" s="53" t="e">
        <f>+$C$30*'10 - 2013'!AG390</f>
        <v>#DIV/0!</v>
      </c>
      <c r="F390" s="53" t="e">
        <f>+$C$30*'10 - 2013'!AH390</f>
        <v>#DIV/0!</v>
      </c>
      <c r="G390" s="53" t="e">
        <f>+$C$30*'10 - 2013'!AI390</f>
        <v>#DIV/0!</v>
      </c>
      <c r="H390" s="53" t="e">
        <f>+$C$30*'10 - 2013'!AJ390</f>
        <v>#DIV/0!</v>
      </c>
      <c r="I390" s="53" t="e">
        <f>+$C$30*'10 - 2013'!AK390</f>
        <v>#DIV/0!</v>
      </c>
      <c r="J390" s="53" t="e">
        <f>+$C$30*'10 - 2013'!AL390</f>
        <v>#DIV/0!</v>
      </c>
      <c r="K390" s="53" t="e">
        <f>+$C$30*'10 - 2013'!AM390</f>
        <v>#DIV/0!</v>
      </c>
      <c r="L390" s="53" t="e">
        <f>+$C$30*'10 - 2013'!AN390</f>
        <v>#DIV/0!</v>
      </c>
      <c r="M390" s="53" t="e">
        <f>+$C$30*'10 - 2013'!AO390</f>
        <v>#DIV/0!</v>
      </c>
      <c r="N390" s="53" t="e">
        <f>+$C$30*'10 - 2013'!AP390</f>
        <v>#DIV/0!</v>
      </c>
      <c r="O390" s="53" t="e">
        <f>+$C$30*'10 - 2013'!AQ390</f>
        <v>#DIV/0!</v>
      </c>
      <c r="P390" s="53" t="e">
        <f>+$C$30*'10 - 2013'!AR390</f>
        <v>#DIV/0!</v>
      </c>
      <c r="Q390" s="53" t="e">
        <f>+$C$30*'10 - 2013'!AS390</f>
        <v>#DIV/0!</v>
      </c>
      <c r="R390" s="53" t="e">
        <f>+$C$30*'10 - 2013'!AT390</f>
        <v>#DIV/0!</v>
      </c>
      <c r="S390" s="53" t="e">
        <f>+$C$30*'10 - 2013'!AU390</f>
        <v>#DIV/0!</v>
      </c>
      <c r="T390" s="53" t="e">
        <f>+$C$30*'10 - 2013'!AV390</f>
        <v>#DIV/0!</v>
      </c>
      <c r="U390" s="53" t="e">
        <f>+$C$30*'10 - 2013'!AW390</f>
        <v>#DIV/0!</v>
      </c>
      <c r="V390" s="53" t="e">
        <f>+$C$30*'10 - 2013'!AX390</f>
        <v>#DIV/0!</v>
      </c>
      <c r="W390" s="53" t="e">
        <f>+$C$30*'10 - 2013'!AY390</f>
        <v>#DIV/0!</v>
      </c>
      <c r="X390" s="53" t="e">
        <f>+$C$30*'10 - 2013'!AZ390</f>
        <v>#DIV/0!</v>
      </c>
      <c r="Y390" s="53" t="e">
        <f>+$C$30*'10 - 2013'!BA390</f>
        <v>#DIV/0!</v>
      </c>
      <c r="Z390" s="53" t="e">
        <f>+$C$30*'10 - 2013'!BB390</f>
        <v>#DIV/0!</v>
      </c>
      <c r="AA390" s="53" t="e">
        <f>+$C$30*'10 - 2013'!BC390</f>
        <v>#DIV/0!</v>
      </c>
      <c r="AB390" s="53" t="e">
        <f>+$C$30*'10 - 2013'!BD390</f>
        <v>#DIV/0!</v>
      </c>
      <c r="AC390" s="53" t="e">
        <f>+$C$30*'10 - 2013'!BE390</f>
        <v>#DIV/0!</v>
      </c>
      <c r="AD390" s="53" t="e">
        <f>+$C$30*'10 - 2013'!BF390</f>
        <v>#DIV/0!</v>
      </c>
      <c r="AE390" s="53" t="e">
        <f>+$C$30*'10 - 2013'!BG390</f>
        <v>#DIV/0!</v>
      </c>
      <c r="AF390" s="53" t="e">
        <f>+$C$30*'10 - 2013'!BH390</f>
        <v>#DIV/0!</v>
      </c>
      <c r="AG390" s="53" t="e">
        <f>+$C$30*'10 - 2013'!BI390</f>
        <v>#DIV/0!</v>
      </c>
      <c r="AH390" s="53" t="e">
        <f>+$C$30*'10 - 2013'!BJ390</f>
        <v>#DIV/0!</v>
      </c>
    </row>
    <row r="391" spans="1:35">
      <c r="A391" s="63">
        <v>384</v>
      </c>
      <c r="B391" s="53">
        <f>+'10 - 2013'!B391</f>
        <v>0</v>
      </c>
      <c r="C391" s="53" t="e">
        <f>+'10 - 2013'!AE391/'10 - 2013'!BK391</f>
        <v>#DIV/0!</v>
      </c>
      <c r="D391" s="53" t="e">
        <f>+$C$30*'10 - 2013'!AF391</f>
        <v>#DIV/0!</v>
      </c>
      <c r="E391" s="53" t="e">
        <f>+$C$30*'10 - 2013'!AG391</f>
        <v>#DIV/0!</v>
      </c>
      <c r="F391" s="53" t="e">
        <f>+$C$30*'10 - 2013'!AH391</f>
        <v>#DIV/0!</v>
      </c>
      <c r="G391" s="53" t="e">
        <f>+$C$30*'10 - 2013'!AI391</f>
        <v>#DIV/0!</v>
      </c>
      <c r="H391" s="53" t="e">
        <f>+$C$30*'10 - 2013'!AJ391</f>
        <v>#DIV/0!</v>
      </c>
      <c r="I391" s="53" t="e">
        <f>+$C$30*'10 - 2013'!AK391</f>
        <v>#DIV/0!</v>
      </c>
      <c r="J391" s="53" t="e">
        <f>+$C$30*'10 - 2013'!AL391</f>
        <v>#DIV/0!</v>
      </c>
      <c r="K391" s="53" t="e">
        <f>+$C$30*'10 - 2013'!AM391</f>
        <v>#DIV/0!</v>
      </c>
      <c r="L391" s="53" t="e">
        <f>+$C$30*'10 - 2013'!AN391</f>
        <v>#DIV/0!</v>
      </c>
      <c r="M391" s="53" t="e">
        <f>+$C$30*'10 - 2013'!AO391</f>
        <v>#DIV/0!</v>
      </c>
      <c r="N391" s="53" t="e">
        <f>+$C$30*'10 - 2013'!AP391</f>
        <v>#DIV/0!</v>
      </c>
      <c r="O391" s="53" t="e">
        <f>+$C$30*'10 - 2013'!AQ391</f>
        <v>#DIV/0!</v>
      </c>
      <c r="P391" s="53" t="e">
        <f>+$C$30*'10 - 2013'!AR391</f>
        <v>#DIV/0!</v>
      </c>
      <c r="Q391" s="53" t="e">
        <f>+$C$30*'10 - 2013'!AS391</f>
        <v>#DIV/0!</v>
      </c>
      <c r="R391" s="53" t="e">
        <f>+$C$30*'10 - 2013'!AT391</f>
        <v>#DIV/0!</v>
      </c>
      <c r="S391" s="53" t="e">
        <f>+$C$30*'10 - 2013'!AU391</f>
        <v>#DIV/0!</v>
      </c>
      <c r="T391" s="53" t="e">
        <f>+$C$30*'10 - 2013'!AV391</f>
        <v>#DIV/0!</v>
      </c>
      <c r="U391" s="53" t="e">
        <f>+$C$30*'10 - 2013'!AW391</f>
        <v>#DIV/0!</v>
      </c>
      <c r="V391" s="53" t="e">
        <f>+$C$30*'10 - 2013'!AX391</f>
        <v>#DIV/0!</v>
      </c>
      <c r="W391" s="53" t="e">
        <f>+$C$30*'10 - 2013'!AY391</f>
        <v>#DIV/0!</v>
      </c>
      <c r="X391" s="53" t="e">
        <f>+$C$30*'10 - 2013'!AZ391</f>
        <v>#DIV/0!</v>
      </c>
      <c r="Y391" s="53" t="e">
        <f>+$C$30*'10 - 2013'!BA391</f>
        <v>#DIV/0!</v>
      </c>
      <c r="Z391" s="53" t="e">
        <f>+$C$30*'10 - 2013'!BB391</f>
        <v>#DIV/0!</v>
      </c>
      <c r="AA391" s="53" t="e">
        <f>+$C$30*'10 - 2013'!BC391</f>
        <v>#DIV/0!</v>
      </c>
      <c r="AB391" s="53" t="e">
        <f>+$C$30*'10 - 2013'!BD391</f>
        <v>#DIV/0!</v>
      </c>
      <c r="AC391" s="53" t="e">
        <f>+$C$30*'10 - 2013'!BE391</f>
        <v>#DIV/0!</v>
      </c>
      <c r="AD391" s="53" t="e">
        <f>+$C$30*'10 - 2013'!BF391</f>
        <v>#DIV/0!</v>
      </c>
      <c r="AE391" s="53" t="e">
        <f>+$C$30*'10 - 2013'!BG391</f>
        <v>#DIV/0!</v>
      </c>
      <c r="AF391" s="53" t="e">
        <f>+$C$30*'10 - 2013'!BH391</f>
        <v>#DIV/0!</v>
      </c>
      <c r="AG391" s="53" t="e">
        <f>+$C$30*'10 - 2013'!BI391</f>
        <v>#DIV/0!</v>
      </c>
      <c r="AH391" s="53" t="e">
        <f>+$C$30*'10 - 2013'!BJ391</f>
        <v>#DIV/0!</v>
      </c>
    </row>
    <row r="392" spans="1:35">
      <c r="A392" s="63">
        <v>385</v>
      </c>
      <c r="B392" s="53">
        <f>+'10 - 2013'!B392</f>
        <v>0</v>
      </c>
      <c r="C392" s="53" t="e">
        <f>+'10 - 2013'!AE392/'10 - 2013'!BK392</f>
        <v>#DIV/0!</v>
      </c>
      <c r="D392" s="53" t="e">
        <f>+$C$30*'10 - 2013'!AF392</f>
        <v>#DIV/0!</v>
      </c>
      <c r="E392" s="53" t="e">
        <f>+$C$30*'10 - 2013'!AG392</f>
        <v>#DIV/0!</v>
      </c>
      <c r="F392" s="53" t="e">
        <f>+$C$30*'10 - 2013'!AH392</f>
        <v>#DIV/0!</v>
      </c>
      <c r="G392" s="53" t="e">
        <f>+$C$30*'10 - 2013'!AI392</f>
        <v>#DIV/0!</v>
      </c>
      <c r="H392" s="53" t="e">
        <f>+$C$30*'10 - 2013'!AJ392</f>
        <v>#DIV/0!</v>
      </c>
      <c r="I392" s="53" t="e">
        <f>+$C$30*'10 - 2013'!AK392</f>
        <v>#DIV/0!</v>
      </c>
      <c r="J392" s="53" t="e">
        <f>+$C$30*'10 - 2013'!AL392</f>
        <v>#DIV/0!</v>
      </c>
      <c r="K392" s="53" t="e">
        <f>+$C$30*'10 - 2013'!AM392</f>
        <v>#DIV/0!</v>
      </c>
      <c r="L392" s="53" t="e">
        <f>+$C$30*'10 - 2013'!AN392</f>
        <v>#DIV/0!</v>
      </c>
      <c r="M392" s="53" t="e">
        <f>+$C$30*'10 - 2013'!AO392</f>
        <v>#DIV/0!</v>
      </c>
      <c r="N392" s="53" t="e">
        <f>+$C$30*'10 - 2013'!AP392</f>
        <v>#DIV/0!</v>
      </c>
      <c r="O392" s="53" t="e">
        <f>+$C$30*'10 - 2013'!AQ392</f>
        <v>#DIV/0!</v>
      </c>
      <c r="P392" s="53" t="e">
        <f>+$C$30*'10 - 2013'!AR392</f>
        <v>#DIV/0!</v>
      </c>
      <c r="Q392" s="53" t="e">
        <f>+$C$30*'10 - 2013'!AS392</f>
        <v>#DIV/0!</v>
      </c>
      <c r="R392" s="53" t="e">
        <f>+$C$30*'10 - 2013'!AT392</f>
        <v>#DIV/0!</v>
      </c>
      <c r="S392" s="53" t="e">
        <f>+$C$30*'10 - 2013'!AU392</f>
        <v>#DIV/0!</v>
      </c>
      <c r="T392" s="53" t="e">
        <f>+$C$30*'10 - 2013'!AV392</f>
        <v>#DIV/0!</v>
      </c>
      <c r="U392" s="53" t="e">
        <f>+$C$30*'10 - 2013'!AW392</f>
        <v>#DIV/0!</v>
      </c>
      <c r="V392" s="53" t="e">
        <f>+$C$30*'10 - 2013'!AX392</f>
        <v>#DIV/0!</v>
      </c>
      <c r="W392" s="53" t="e">
        <f>+$C$30*'10 - 2013'!AY392</f>
        <v>#DIV/0!</v>
      </c>
      <c r="X392" s="53" t="e">
        <f>+$C$30*'10 - 2013'!AZ392</f>
        <v>#DIV/0!</v>
      </c>
      <c r="Y392" s="53" t="e">
        <f>+$C$30*'10 - 2013'!BA392</f>
        <v>#DIV/0!</v>
      </c>
      <c r="Z392" s="53" t="e">
        <f>+$C$30*'10 - 2013'!BB392</f>
        <v>#DIV/0!</v>
      </c>
      <c r="AA392" s="53" t="e">
        <f>+$C$30*'10 - 2013'!BC392</f>
        <v>#DIV/0!</v>
      </c>
      <c r="AB392" s="53" t="e">
        <f>+$C$30*'10 - 2013'!BD392</f>
        <v>#DIV/0!</v>
      </c>
      <c r="AC392" s="53" t="e">
        <f>+$C$30*'10 - 2013'!BE392</f>
        <v>#DIV/0!</v>
      </c>
      <c r="AD392" s="53" t="e">
        <f>+$C$30*'10 - 2013'!BF392</f>
        <v>#DIV/0!</v>
      </c>
      <c r="AE392" s="53" t="e">
        <f>+$C$30*'10 - 2013'!BG392</f>
        <v>#DIV/0!</v>
      </c>
      <c r="AF392" s="53" t="e">
        <f>+$C$30*'10 - 2013'!BH392</f>
        <v>#DIV/0!</v>
      </c>
      <c r="AG392" s="53" t="e">
        <f>+$C$30*'10 - 2013'!BI392</f>
        <v>#DIV/0!</v>
      </c>
      <c r="AH392" s="53" t="e">
        <f>+$C$30*'10 - 2013'!BJ392</f>
        <v>#DIV/0!</v>
      </c>
    </row>
    <row r="393" spans="1:35">
      <c r="A393" s="63">
        <v>386</v>
      </c>
      <c r="B393" s="53">
        <f>+'10 - 2013'!B393</f>
        <v>0</v>
      </c>
      <c r="C393" s="53" t="e">
        <f>+'10 - 2013'!AE393/'10 - 2013'!BK393</f>
        <v>#DIV/0!</v>
      </c>
      <c r="D393" s="53" t="e">
        <f>+$C$30*'10 - 2013'!AF393</f>
        <v>#DIV/0!</v>
      </c>
      <c r="E393" s="53" t="e">
        <f>+$C$30*'10 - 2013'!AG393</f>
        <v>#DIV/0!</v>
      </c>
      <c r="F393" s="53" t="e">
        <f>+$C$30*'10 - 2013'!AH393</f>
        <v>#DIV/0!</v>
      </c>
      <c r="G393" s="53" t="e">
        <f>+$C$30*'10 - 2013'!AI393</f>
        <v>#DIV/0!</v>
      </c>
      <c r="H393" s="53" t="e">
        <f>+$C$30*'10 - 2013'!AJ393</f>
        <v>#DIV/0!</v>
      </c>
      <c r="I393" s="53" t="e">
        <f>+$C$30*'10 - 2013'!AK393</f>
        <v>#DIV/0!</v>
      </c>
      <c r="J393" s="53" t="e">
        <f>+$C$30*'10 - 2013'!AL393</f>
        <v>#DIV/0!</v>
      </c>
      <c r="K393" s="53" t="e">
        <f>+$C$30*'10 - 2013'!AM393</f>
        <v>#DIV/0!</v>
      </c>
      <c r="L393" s="53" t="e">
        <f>+$C$30*'10 - 2013'!AN393</f>
        <v>#DIV/0!</v>
      </c>
      <c r="M393" s="53" t="e">
        <f>+$C$30*'10 - 2013'!AO393</f>
        <v>#DIV/0!</v>
      </c>
      <c r="N393" s="53" t="e">
        <f>+$C$30*'10 - 2013'!AP393</f>
        <v>#DIV/0!</v>
      </c>
      <c r="O393" s="53" t="e">
        <f>+$C$30*'10 - 2013'!AQ393</f>
        <v>#DIV/0!</v>
      </c>
      <c r="P393" s="53" t="e">
        <f>+$C$30*'10 - 2013'!AR393</f>
        <v>#DIV/0!</v>
      </c>
      <c r="Q393" s="53" t="e">
        <f>+$C$30*'10 - 2013'!AS393</f>
        <v>#DIV/0!</v>
      </c>
      <c r="R393" s="53" t="e">
        <f>+$C$30*'10 - 2013'!AT393</f>
        <v>#DIV/0!</v>
      </c>
      <c r="S393" s="53" t="e">
        <f>+$C$30*'10 - 2013'!AU393</f>
        <v>#DIV/0!</v>
      </c>
      <c r="T393" s="53" t="e">
        <f>+$C$30*'10 - 2013'!AV393</f>
        <v>#DIV/0!</v>
      </c>
      <c r="U393" s="53" t="e">
        <f>+$C$30*'10 - 2013'!AW393</f>
        <v>#DIV/0!</v>
      </c>
      <c r="V393" s="53" t="e">
        <f>+$C$30*'10 - 2013'!AX393</f>
        <v>#DIV/0!</v>
      </c>
      <c r="W393" s="53" t="e">
        <f>+$C$30*'10 - 2013'!AY393</f>
        <v>#DIV/0!</v>
      </c>
      <c r="X393" s="53" t="e">
        <f>+$C$30*'10 - 2013'!AZ393</f>
        <v>#DIV/0!</v>
      </c>
      <c r="Y393" s="53" t="e">
        <f>+$C$30*'10 - 2013'!BA393</f>
        <v>#DIV/0!</v>
      </c>
      <c r="Z393" s="53" t="e">
        <f>+$C$30*'10 - 2013'!BB393</f>
        <v>#DIV/0!</v>
      </c>
      <c r="AA393" s="53" t="e">
        <f>+$C$30*'10 - 2013'!BC393</f>
        <v>#DIV/0!</v>
      </c>
      <c r="AB393" s="53" t="e">
        <f>+$C$30*'10 - 2013'!BD393</f>
        <v>#DIV/0!</v>
      </c>
      <c r="AC393" s="53" t="e">
        <f>+$C$30*'10 - 2013'!BE393</f>
        <v>#DIV/0!</v>
      </c>
      <c r="AD393" s="53" t="e">
        <f>+$C$30*'10 - 2013'!BF393</f>
        <v>#DIV/0!</v>
      </c>
      <c r="AE393" s="53" t="e">
        <f>+$C$30*'10 - 2013'!BG393</f>
        <v>#DIV/0!</v>
      </c>
      <c r="AF393" s="53" t="e">
        <f>+$C$30*'10 - 2013'!BH393</f>
        <v>#DIV/0!</v>
      </c>
      <c r="AG393" s="53" t="e">
        <f>+$C$30*'10 - 2013'!BI393</f>
        <v>#DIV/0!</v>
      </c>
      <c r="AH393" s="53" t="e">
        <f>+$C$30*'10 - 2013'!BJ393</f>
        <v>#DIV/0!</v>
      </c>
    </row>
    <row r="394" spans="1:35">
      <c r="A394" s="63">
        <v>387</v>
      </c>
      <c r="B394" s="53">
        <f>+'10 - 2013'!B394</f>
        <v>0</v>
      </c>
      <c r="C394" s="53" t="e">
        <f>+'10 - 2013'!AE394/'10 - 2013'!BK394</f>
        <v>#DIV/0!</v>
      </c>
      <c r="D394" s="53" t="e">
        <f>+$C$30*'10 - 2013'!AF394</f>
        <v>#DIV/0!</v>
      </c>
      <c r="E394" s="53" t="e">
        <f>+$C$30*'10 - 2013'!AG394</f>
        <v>#DIV/0!</v>
      </c>
      <c r="F394" s="53" t="e">
        <f>+$C$30*'10 - 2013'!AH394</f>
        <v>#DIV/0!</v>
      </c>
      <c r="G394" s="53" t="e">
        <f>+$C$30*'10 - 2013'!AI394</f>
        <v>#DIV/0!</v>
      </c>
      <c r="H394" s="53" t="e">
        <f>+$C$30*'10 - 2013'!AJ394</f>
        <v>#DIV/0!</v>
      </c>
      <c r="I394" s="53" t="e">
        <f>+$C$30*'10 - 2013'!AK394</f>
        <v>#DIV/0!</v>
      </c>
      <c r="J394" s="53" t="e">
        <f>+$C$30*'10 - 2013'!AL394</f>
        <v>#DIV/0!</v>
      </c>
      <c r="K394" s="53" t="e">
        <f>+$C$30*'10 - 2013'!AM394</f>
        <v>#DIV/0!</v>
      </c>
      <c r="L394" s="53" t="e">
        <f>+$C$30*'10 - 2013'!AN394</f>
        <v>#DIV/0!</v>
      </c>
      <c r="M394" s="53" t="e">
        <f>+$C$30*'10 - 2013'!AO394</f>
        <v>#DIV/0!</v>
      </c>
      <c r="N394" s="53" t="e">
        <f>+$C$30*'10 - 2013'!AP394</f>
        <v>#DIV/0!</v>
      </c>
      <c r="O394" s="53" t="e">
        <f>+$C$30*'10 - 2013'!AQ394</f>
        <v>#DIV/0!</v>
      </c>
      <c r="P394" s="53" t="e">
        <f>+$C$30*'10 - 2013'!AR394</f>
        <v>#DIV/0!</v>
      </c>
      <c r="Q394" s="53" t="e">
        <f>+$C$30*'10 - 2013'!AS394</f>
        <v>#DIV/0!</v>
      </c>
      <c r="R394" s="53" t="e">
        <f>+$C$30*'10 - 2013'!AT394</f>
        <v>#DIV/0!</v>
      </c>
      <c r="S394" s="53" t="e">
        <f>+$C$30*'10 - 2013'!AU394</f>
        <v>#DIV/0!</v>
      </c>
      <c r="T394" s="53" t="e">
        <f>+$C$30*'10 - 2013'!AV394</f>
        <v>#DIV/0!</v>
      </c>
      <c r="U394" s="53" t="e">
        <f>+$C$30*'10 - 2013'!AW394</f>
        <v>#DIV/0!</v>
      </c>
      <c r="V394" s="53" t="e">
        <f>+$C$30*'10 - 2013'!AX394</f>
        <v>#DIV/0!</v>
      </c>
      <c r="W394" s="53" t="e">
        <f>+$C$30*'10 - 2013'!AY394</f>
        <v>#DIV/0!</v>
      </c>
      <c r="X394" s="53" t="e">
        <f>+$C$30*'10 - 2013'!AZ394</f>
        <v>#DIV/0!</v>
      </c>
      <c r="Y394" s="53" t="e">
        <f>+$C$30*'10 - 2013'!BA394</f>
        <v>#DIV/0!</v>
      </c>
      <c r="Z394" s="53" t="e">
        <f>+$C$30*'10 - 2013'!BB394</f>
        <v>#DIV/0!</v>
      </c>
      <c r="AA394" s="53" t="e">
        <f>+$C$30*'10 - 2013'!BC394</f>
        <v>#DIV/0!</v>
      </c>
      <c r="AB394" s="53" t="e">
        <f>+$C$30*'10 - 2013'!BD394</f>
        <v>#DIV/0!</v>
      </c>
      <c r="AC394" s="53" t="e">
        <f>+$C$30*'10 - 2013'!BE394</f>
        <v>#DIV/0!</v>
      </c>
      <c r="AD394" s="53" t="e">
        <f>+$C$30*'10 - 2013'!BF394</f>
        <v>#DIV/0!</v>
      </c>
      <c r="AE394" s="53" t="e">
        <f>+$C$30*'10 - 2013'!BG394</f>
        <v>#DIV/0!</v>
      </c>
      <c r="AF394" s="53" t="e">
        <f>+$C$30*'10 - 2013'!BH394</f>
        <v>#DIV/0!</v>
      </c>
      <c r="AG394" s="53" t="e">
        <f>+$C$30*'10 - 2013'!BI394</f>
        <v>#DIV/0!</v>
      </c>
      <c r="AH394" s="53" t="e">
        <f>+$C$30*'10 - 2013'!BJ394</f>
        <v>#DIV/0!</v>
      </c>
    </row>
    <row r="395" spans="1:35">
      <c r="A395" s="63">
        <v>388</v>
      </c>
      <c r="B395" s="53">
        <f>+'10 - 2013'!B395</f>
        <v>0</v>
      </c>
      <c r="C395" s="53" t="e">
        <f>+'10 - 2013'!AE395/'10 - 2013'!BK395</f>
        <v>#DIV/0!</v>
      </c>
      <c r="D395" s="53" t="e">
        <f>+$C$30*'10 - 2013'!AF395</f>
        <v>#DIV/0!</v>
      </c>
      <c r="E395" s="53" t="e">
        <f>+$C$30*'10 - 2013'!AG395</f>
        <v>#DIV/0!</v>
      </c>
      <c r="F395" s="53" t="e">
        <f>+$C$30*'10 - 2013'!AH395</f>
        <v>#DIV/0!</v>
      </c>
      <c r="G395" s="53" t="e">
        <f>+$C$30*'10 - 2013'!AI395</f>
        <v>#DIV/0!</v>
      </c>
      <c r="H395" s="53" t="e">
        <f>+$C$30*'10 - 2013'!AJ395</f>
        <v>#DIV/0!</v>
      </c>
      <c r="I395" s="53" t="e">
        <f>+$C$30*'10 - 2013'!AK395</f>
        <v>#DIV/0!</v>
      </c>
      <c r="J395" s="53" t="e">
        <f>+$C$30*'10 - 2013'!AL395</f>
        <v>#DIV/0!</v>
      </c>
      <c r="K395" s="53" t="e">
        <f>+$C$30*'10 - 2013'!AM395</f>
        <v>#DIV/0!</v>
      </c>
      <c r="L395" s="53" t="e">
        <f>+$C$30*'10 - 2013'!AN395</f>
        <v>#DIV/0!</v>
      </c>
      <c r="M395" s="53" t="e">
        <f>+$C$30*'10 - 2013'!AO395</f>
        <v>#DIV/0!</v>
      </c>
      <c r="N395" s="53" t="e">
        <f>+$C$30*'10 - 2013'!AP395</f>
        <v>#DIV/0!</v>
      </c>
      <c r="O395" s="53" t="e">
        <f>+$C$30*'10 - 2013'!AQ395</f>
        <v>#DIV/0!</v>
      </c>
      <c r="P395" s="53" t="e">
        <f>+$C$30*'10 - 2013'!AR395</f>
        <v>#DIV/0!</v>
      </c>
      <c r="Q395" s="53" t="e">
        <f>+$C$30*'10 - 2013'!AS395</f>
        <v>#DIV/0!</v>
      </c>
      <c r="R395" s="53" t="e">
        <f>+$C$30*'10 - 2013'!AT395</f>
        <v>#DIV/0!</v>
      </c>
      <c r="S395" s="53" t="e">
        <f>+$C$30*'10 - 2013'!AU395</f>
        <v>#DIV/0!</v>
      </c>
      <c r="T395" s="53" t="e">
        <f>+$C$30*'10 - 2013'!AV395</f>
        <v>#DIV/0!</v>
      </c>
      <c r="U395" s="53" t="e">
        <f>+$C$30*'10 - 2013'!AW395</f>
        <v>#DIV/0!</v>
      </c>
      <c r="V395" s="53" t="e">
        <f>+$C$30*'10 - 2013'!AX395</f>
        <v>#DIV/0!</v>
      </c>
      <c r="W395" s="53" t="e">
        <f>+$C$30*'10 - 2013'!AY395</f>
        <v>#DIV/0!</v>
      </c>
      <c r="X395" s="53" t="e">
        <f>+$C$30*'10 - 2013'!AZ395</f>
        <v>#DIV/0!</v>
      </c>
      <c r="Y395" s="53" t="e">
        <f>+$C$30*'10 - 2013'!BA395</f>
        <v>#DIV/0!</v>
      </c>
      <c r="Z395" s="53" t="e">
        <f>+$C$30*'10 - 2013'!BB395</f>
        <v>#DIV/0!</v>
      </c>
      <c r="AA395" s="53" t="e">
        <f>+$C$30*'10 - 2013'!BC395</f>
        <v>#DIV/0!</v>
      </c>
      <c r="AB395" s="53" t="e">
        <f>+$C$30*'10 - 2013'!BD395</f>
        <v>#DIV/0!</v>
      </c>
      <c r="AC395" s="53" t="e">
        <f>+$C$30*'10 - 2013'!BE395</f>
        <v>#DIV/0!</v>
      </c>
      <c r="AD395" s="53" t="e">
        <f>+$C$30*'10 - 2013'!BF395</f>
        <v>#DIV/0!</v>
      </c>
      <c r="AE395" s="53" t="e">
        <f>+$C$30*'10 - 2013'!BG395</f>
        <v>#DIV/0!</v>
      </c>
      <c r="AF395" s="53" t="e">
        <f>+$C$30*'10 - 2013'!BH395</f>
        <v>#DIV/0!</v>
      </c>
      <c r="AG395" s="53" t="e">
        <f>+$C$30*'10 - 2013'!BI395</f>
        <v>#DIV/0!</v>
      </c>
      <c r="AH395" s="53" t="e">
        <f>+$C$30*'10 - 2013'!BJ395</f>
        <v>#DIV/0!</v>
      </c>
    </row>
    <row r="396" spans="1:35">
      <c r="A396" s="63">
        <v>389</v>
      </c>
      <c r="B396" s="53">
        <f>+'10 - 2013'!B396</f>
        <v>0</v>
      </c>
      <c r="C396" s="53" t="e">
        <f>+'10 - 2013'!AE396/'10 - 2013'!BK396</f>
        <v>#DIV/0!</v>
      </c>
      <c r="D396" s="53" t="e">
        <f>+$C$30*'10 - 2013'!AF396</f>
        <v>#DIV/0!</v>
      </c>
      <c r="E396" s="53" t="e">
        <f>+$C$30*'10 - 2013'!AG396</f>
        <v>#DIV/0!</v>
      </c>
      <c r="F396" s="53" t="e">
        <f>+$C$30*'10 - 2013'!AH396</f>
        <v>#DIV/0!</v>
      </c>
      <c r="G396" s="53" t="e">
        <f>+$C$30*'10 - 2013'!AI396</f>
        <v>#DIV/0!</v>
      </c>
      <c r="H396" s="53" t="e">
        <f>+$C$30*'10 - 2013'!AJ396</f>
        <v>#DIV/0!</v>
      </c>
      <c r="I396" s="53" t="e">
        <f>+$C$30*'10 - 2013'!AK396</f>
        <v>#DIV/0!</v>
      </c>
      <c r="J396" s="53" t="e">
        <f>+$C$30*'10 - 2013'!AL396</f>
        <v>#DIV/0!</v>
      </c>
      <c r="K396" s="53" t="e">
        <f>+$C$30*'10 - 2013'!AM396</f>
        <v>#DIV/0!</v>
      </c>
      <c r="L396" s="53" t="e">
        <f>+$C$30*'10 - 2013'!AN396</f>
        <v>#DIV/0!</v>
      </c>
      <c r="M396" s="53" t="e">
        <f>+$C$30*'10 - 2013'!AO396</f>
        <v>#DIV/0!</v>
      </c>
      <c r="N396" s="53" t="e">
        <f>+$C$30*'10 - 2013'!AP396</f>
        <v>#DIV/0!</v>
      </c>
      <c r="O396" s="53" t="e">
        <f>+$C$30*'10 - 2013'!AQ396</f>
        <v>#DIV/0!</v>
      </c>
      <c r="P396" s="53" t="e">
        <f>+$C$30*'10 - 2013'!AR396</f>
        <v>#DIV/0!</v>
      </c>
      <c r="Q396" s="53" t="e">
        <f>+$C$30*'10 - 2013'!AS396</f>
        <v>#DIV/0!</v>
      </c>
      <c r="R396" s="53" t="e">
        <f>+$C$30*'10 - 2013'!AT396</f>
        <v>#DIV/0!</v>
      </c>
      <c r="S396" s="53" t="e">
        <f>+$C$30*'10 - 2013'!AU396</f>
        <v>#DIV/0!</v>
      </c>
      <c r="T396" s="53" t="e">
        <f>+$C$30*'10 - 2013'!AV396</f>
        <v>#DIV/0!</v>
      </c>
      <c r="U396" s="53" t="e">
        <f>+$C$30*'10 - 2013'!AW396</f>
        <v>#DIV/0!</v>
      </c>
      <c r="V396" s="53" t="e">
        <f>+$C$30*'10 - 2013'!AX396</f>
        <v>#DIV/0!</v>
      </c>
      <c r="W396" s="53" t="e">
        <f>+$C$30*'10 - 2013'!AY396</f>
        <v>#DIV/0!</v>
      </c>
      <c r="X396" s="53" t="e">
        <f>+$C$30*'10 - 2013'!AZ396</f>
        <v>#DIV/0!</v>
      </c>
      <c r="Y396" s="53" t="e">
        <f>+$C$30*'10 - 2013'!BA396</f>
        <v>#DIV/0!</v>
      </c>
      <c r="Z396" s="53" t="e">
        <f>+$C$30*'10 - 2013'!BB396</f>
        <v>#DIV/0!</v>
      </c>
      <c r="AA396" s="53" t="e">
        <f>+$C$30*'10 - 2013'!BC396</f>
        <v>#DIV/0!</v>
      </c>
      <c r="AB396" s="53" t="e">
        <f>+$C$30*'10 - 2013'!BD396</f>
        <v>#DIV/0!</v>
      </c>
      <c r="AC396" s="53" t="e">
        <f>+$C$30*'10 - 2013'!BE396</f>
        <v>#DIV/0!</v>
      </c>
      <c r="AD396" s="53" t="e">
        <f>+$C$30*'10 - 2013'!BF396</f>
        <v>#DIV/0!</v>
      </c>
      <c r="AE396" s="53" t="e">
        <f>+$C$30*'10 - 2013'!BG396</f>
        <v>#DIV/0!</v>
      </c>
      <c r="AF396" s="53" t="e">
        <f>+$C$30*'10 - 2013'!BH396</f>
        <v>#DIV/0!</v>
      </c>
      <c r="AG396" s="53" t="e">
        <f>+$C$30*'10 - 2013'!BI396</f>
        <v>#DIV/0!</v>
      </c>
      <c r="AH396" s="53" t="e">
        <f>+$C$30*'10 - 2013'!BJ396</f>
        <v>#DIV/0!</v>
      </c>
    </row>
    <row r="397" spans="1:35">
      <c r="A397" s="63">
        <v>390</v>
      </c>
      <c r="B397" s="53">
        <f>+'10 - 2013'!B397</f>
        <v>0</v>
      </c>
      <c r="C397" s="53" t="e">
        <f>+'10 - 2013'!AE397/'10 - 2013'!BK397</f>
        <v>#DIV/0!</v>
      </c>
      <c r="D397" s="53" t="e">
        <f>+$C$30*'10 - 2013'!AF397</f>
        <v>#DIV/0!</v>
      </c>
      <c r="E397" s="53" t="e">
        <f>+$C$30*'10 - 2013'!AG397</f>
        <v>#DIV/0!</v>
      </c>
      <c r="F397" s="53" t="e">
        <f>+$C$30*'10 - 2013'!AH397</f>
        <v>#DIV/0!</v>
      </c>
      <c r="G397" s="53" t="e">
        <f>+$C$30*'10 - 2013'!AI397</f>
        <v>#DIV/0!</v>
      </c>
      <c r="H397" s="53" t="e">
        <f>+$C$30*'10 - 2013'!AJ397</f>
        <v>#DIV/0!</v>
      </c>
      <c r="I397" s="53" t="e">
        <f>+$C$30*'10 - 2013'!AK397</f>
        <v>#DIV/0!</v>
      </c>
      <c r="J397" s="53" t="e">
        <f>+$C$30*'10 - 2013'!AL397</f>
        <v>#DIV/0!</v>
      </c>
      <c r="K397" s="53" t="e">
        <f>+$C$30*'10 - 2013'!AM397</f>
        <v>#DIV/0!</v>
      </c>
      <c r="L397" s="53" t="e">
        <f>+$C$30*'10 - 2013'!AN397</f>
        <v>#DIV/0!</v>
      </c>
      <c r="M397" s="53" t="e">
        <f>+$C$30*'10 - 2013'!AO397</f>
        <v>#DIV/0!</v>
      </c>
      <c r="N397" s="53" t="e">
        <f>+$C$30*'10 - 2013'!AP397</f>
        <v>#DIV/0!</v>
      </c>
      <c r="O397" s="53" t="e">
        <f>+$C$30*'10 - 2013'!AQ397</f>
        <v>#DIV/0!</v>
      </c>
      <c r="P397" s="53" t="e">
        <f>+$C$30*'10 - 2013'!AR397</f>
        <v>#DIV/0!</v>
      </c>
      <c r="Q397" s="53" t="e">
        <f>+$C$30*'10 - 2013'!AS397</f>
        <v>#DIV/0!</v>
      </c>
      <c r="R397" s="53" t="e">
        <f>+$C$30*'10 - 2013'!AT397</f>
        <v>#DIV/0!</v>
      </c>
      <c r="S397" s="53" t="e">
        <f>+$C$30*'10 - 2013'!AU397</f>
        <v>#DIV/0!</v>
      </c>
      <c r="T397" s="53" t="e">
        <f>+$C$30*'10 - 2013'!AV397</f>
        <v>#DIV/0!</v>
      </c>
      <c r="U397" s="53" t="e">
        <f>+$C$30*'10 - 2013'!AW397</f>
        <v>#DIV/0!</v>
      </c>
      <c r="V397" s="53" t="e">
        <f>+$C$30*'10 - 2013'!AX397</f>
        <v>#DIV/0!</v>
      </c>
      <c r="W397" s="53" t="e">
        <f>+$C$30*'10 - 2013'!AY397</f>
        <v>#DIV/0!</v>
      </c>
      <c r="X397" s="53" t="e">
        <f>+$C$30*'10 - 2013'!AZ397</f>
        <v>#DIV/0!</v>
      </c>
      <c r="Y397" s="53" t="e">
        <f>+$C$30*'10 - 2013'!BA397</f>
        <v>#DIV/0!</v>
      </c>
      <c r="Z397" s="53" t="e">
        <f>+$C$30*'10 - 2013'!BB397</f>
        <v>#DIV/0!</v>
      </c>
      <c r="AA397" s="53" t="e">
        <f>+$C$30*'10 - 2013'!BC397</f>
        <v>#DIV/0!</v>
      </c>
      <c r="AB397" s="53" t="e">
        <f>+$C$30*'10 - 2013'!BD397</f>
        <v>#DIV/0!</v>
      </c>
      <c r="AC397" s="53" t="e">
        <f>+$C$30*'10 - 2013'!BE397</f>
        <v>#DIV/0!</v>
      </c>
      <c r="AD397" s="53" t="e">
        <f>+$C$30*'10 - 2013'!BF397</f>
        <v>#DIV/0!</v>
      </c>
      <c r="AE397" s="53" t="e">
        <f>+$C$30*'10 - 2013'!BG397</f>
        <v>#DIV/0!</v>
      </c>
      <c r="AF397" s="53" t="e">
        <f>+$C$30*'10 - 2013'!BH397</f>
        <v>#DIV/0!</v>
      </c>
      <c r="AG397" s="53" t="e">
        <f>+$C$30*'10 - 2013'!BI397</f>
        <v>#DIV/0!</v>
      </c>
      <c r="AH397" s="53" t="e">
        <f>+$C$30*'10 - 2013'!BJ397</f>
        <v>#DIV/0!</v>
      </c>
    </row>
    <row r="398" spans="1:35">
      <c r="A398" s="63">
        <v>391</v>
      </c>
      <c r="B398" s="53">
        <f>+'10 - 2013'!B398</f>
        <v>0</v>
      </c>
      <c r="C398" s="53" t="e">
        <f>+'10 - 2013'!AE398/'10 - 2013'!BK398</f>
        <v>#DIV/0!</v>
      </c>
      <c r="D398" s="53" t="e">
        <f>+$C$30*'10 - 2013'!AF398</f>
        <v>#DIV/0!</v>
      </c>
      <c r="E398" s="53" t="e">
        <f>+$C$30*'10 - 2013'!AG398</f>
        <v>#DIV/0!</v>
      </c>
      <c r="F398" s="53" t="e">
        <f>+$C$30*'10 - 2013'!AH398</f>
        <v>#DIV/0!</v>
      </c>
      <c r="G398" s="53" t="e">
        <f>+$C$30*'10 - 2013'!AI398</f>
        <v>#DIV/0!</v>
      </c>
      <c r="H398" s="53" t="e">
        <f>+$C$30*'10 - 2013'!AJ398</f>
        <v>#DIV/0!</v>
      </c>
      <c r="I398" s="53" t="e">
        <f>+$C$30*'10 - 2013'!AK398</f>
        <v>#DIV/0!</v>
      </c>
      <c r="J398" s="53" t="e">
        <f>+$C$30*'10 - 2013'!AL398</f>
        <v>#DIV/0!</v>
      </c>
      <c r="K398" s="53" t="e">
        <f>+$C$30*'10 - 2013'!AM398</f>
        <v>#DIV/0!</v>
      </c>
      <c r="L398" s="53" t="e">
        <f>+$C$30*'10 - 2013'!AN398</f>
        <v>#DIV/0!</v>
      </c>
      <c r="M398" s="53" t="e">
        <f>+$C$30*'10 - 2013'!AO398</f>
        <v>#DIV/0!</v>
      </c>
      <c r="N398" s="53" t="e">
        <f>+$C$30*'10 - 2013'!AP398</f>
        <v>#DIV/0!</v>
      </c>
      <c r="O398" s="53" t="e">
        <f>+$C$30*'10 - 2013'!AQ398</f>
        <v>#DIV/0!</v>
      </c>
      <c r="P398" s="53" t="e">
        <f>+$C$30*'10 - 2013'!AR398</f>
        <v>#DIV/0!</v>
      </c>
      <c r="Q398" s="53" t="e">
        <f>+$C$30*'10 - 2013'!AS398</f>
        <v>#DIV/0!</v>
      </c>
      <c r="R398" s="53" t="e">
        <f>+$C$30*'10 - 2013'!AT398</f>
        <v>#DIV/0!</v>
      </c>
      <c r="S398" s="53" t="e">
        <f>+$C$30*'10 - 2013'!AU398</f>
        <v>#DIV/0!</v>
      </c>
      <c r="T398" s="53" t="e">
        <f>+$C$30*'10 - 2013'!AV398</f>
        <v>#DIV/0!</v>
      </c>
      <c r="U398" s="53" t="e">
        <f>+$C$30*'10 - 2013'!AW398</f>
        <v>#DIV/0!</v>
      </c>
      <c r="V398" s="53" t="e">
        <f>+$C$30*'10 - 2013'!AX398</f>
        <v>#DIV/0!</v>
      </c>
      <c r="W398" s="53" t="e">
        <f>+$C$30*'10 - 2013'!AY398</f>
        <v>#DIV/0!</v>
      </c>
      <c r="X398" s="53" t="e">
        <f>+$C$30*'10 - 2013'!AZ398</f>
        <v>#DIV/0!</v>
      </c>
      <c r="Y398" s="53" t="e">
        <f>+$C$30*'10 - 2013'!BA398</f>
        <v>#DIV/0!</v>
      </c>
      <c r="Z398" s="53" t="e">
        <f>+$C$30*'10 - 2013'!BB398</f>
        <v>#DIV/0!</v>
      </c>
      <c r="AA398" s="53" t="e">
        <f>+$C$30*'10 - 2013'!BC398</f>
        <v>#DIV/0!</v>
      </c>
      <c r="AB398" s="53" t="e">
        <f>+$C$30*'10 - 2013'!BD398</f>
        <v>#DIV/0!</v>
      </c>
      <c r="AC398" s="53" t="e">
        <f>+$C$30*'10 - 2013'!BE398</f>
        <v>#DIV/0!</v>
      </c>
      <c r="AD398" s="53" t="e">
        <f>+$C$30*'10 - 2013'!BF398</f>
        <v>#DIV/0!</v>
      </c>
      <c r="AE398" s="53" t="e">
        <f>+$C$30*'10 - 2013'!BG398</f>
        <v>#DIV/0!</v>
      </c>
      <c r="AF398" s="53" t="e">
        <f>+$C$30*'10 - 2013'!BH398</f>
        <v>#DIV/0!</v>
      </c>
      <c r="AG398" s="53" t="e">
        <f>+$C$30*'10 - 2013'!BI398</f>
        <v>#DIV/0!</v>
      </c>
      <c r="AH398" s="53" t="e">
        <f>+$C$30*'10 - 2013'!BJ398</f>
        <v>#DIV/0!</v>
      </c>
    </row>
    <row r="399" spans="1:35">
      <c r="A399" s="63">
        <v>392</v>
      </c>
      <c r="B399" s="53">
        <f>+'10 - 2013'!B399</f>
        <v>0</v>
      </c>
      <c r="C399" s="53" t="e">
        <f>+'10 - 2013'!AE399/'10 - 2013'!BK399</f>
        <v>#DIV/0!</v>
      </c>
      <c r="D399" s="53" t="e">
        <f>+$C$30*'10 - 2013'!AF399</f>
        <v>#DIV/0!</v>
      </c>
      <c r="E399" s="53" t="e">
        <f>+$C$30*'10 - 2013'!AG399</f>
        <v>#DIV/0!</v>
      </c>
      <c r="F399" s="53" t="e">
        <f>+$C$30*'10 - 2013'!AH399</f>
        <v>#DIV/0!</v>
      </c>
      <c r="G399" s="53" t="e">
        <f>+$C$30*'10 - 2013'!AI399</f>
        <v>#DIV/0!</v>
      </c>
      <c r="H399" s="53" t="e">
        <f>+$C$30*'10 - 2013'!AJ399</f>
        <v>#DIV/0!</v>
      </c>
      <c r="I399" s="53" t="e">
        <f>+$C$30*'10 - 2013'!AK399</f>
        <v>#DIV/0!</v>
      </c>
      <c r="J399" s="53" t="e">
        <f>+$C$30*'10 - 2013'!AL399</f>
        <v>#DIV/0!</v>
      </c>
      <c r="K399" s="53" t="e">
        <f>+$C$30*'10 - 2013'!AM399</f>
        <v>#DIV/0!</v>
      </c>
      <c r="L399" s="53" t="e">
        <f>+$C$30*'10 - 2013'!AN399</f>
        <v>#DIV/0!</v>
      </c>
      <c r="M399" s="53" t="e">
        <f>+$C$30*'10 - 2013'!AO399</f>
        <v>#DIV/0!</v>
      </c>
      <c r="N399" s="53" t="e">
        <f>+$C$30*'10 - 2013'!AP399</f>
        <v>#DIV/0!</v>
      </c>
      <c r="O399" s="53" t="e">
        <f>+$C$30*'10 - 2013'!AQ399</f>
        <v>#DIV/0!</v>
      </c>
      <c r="P399" s="53" t="e">
        <f>+$C$30*'10 - 2013'!AR399</f>
        <v>#DIV/0!</v>
      </c>
      <c r="Q399" s="53" t="e">
        <f>+$C$30*'10 - 2013'!AS399</f>
        <v>#DIV/0!</v>
      </c>
      <c r="R399" s="53" t="e">
        <f>+$C$30*'10 - 2013'!AT399</f>
        <v>#DIV/0!</v>
      </c>
      <c r="S399" s="53" t="e">
        <f>+$C$30*'10 - 2013'!AU399</f>
        <v>#DIV/0!</v>
      </c>
      <c r="T399" s="53" t="e">
        <f>+$C$30*'10 - 2013'!AV399</f>
        <v>#DIV/0!</v>
      </c>
      <c r="U399" s="53" t="e">
        <f>+$C$30*'10 - 2013'!AW399</f>
        <v>#DIV/0!</v>
      </c>
      <c r="V399" s="53" t="e">
        <f>+$C$30*'10 - 2013'!AX399</f>
        <v>#DIV/0!</v>
      </c>
      <c r="W399" s="53" t="e">
        <f>+$C$30*'10 - 2013'!AY399</f>
        <v>#DIV/0!</v>
      </c>
      <c r="X399" s="53" t="e">
        <f>+$C$30*'10 - 2013'!AZ399</f>
        <v>#DIV/0!</v>
      </c>
      <c r="Y399" s="53" t="e">
        <f>+$C$30*'10 - 2013'!BA399</f>
        <v>#DIV/0!</v>
      </c>
      <c r="Z399" s="53" t="e">
        <f>+$C$30*'10 - 2013'!BB399</f>
        <v>#DIV/0!</v>
      </c>
      <c r="AA399" s="53" t="e">
        <f>+$C$30*'10 - 2013'!BC399</f>
        <v>#DIV/0!</v>
      </c>
      <c r="AB399" s="53" t="e">
        <f>+$C$30*'10 - 2013'!BD399</f>
        <v>#DIV/0!</v>
      </c>
      <c r="AC399" s="53" t="e">
        <f>+$C$30*'10 - 2013'!BE399</f>
        <v>#DIV/0!</v>
      </c>
      <c r="AD399" s="53" t="e">
        <f>+$C$30*'10 - 2013'!BF399</f>
        <v>#DIV/0!</v>
      </c>
      <c r="AE399" s="53" t="e">
        <f>+$C$30*'10 - 2013'!BG399</f>
        <v>#DIV/0!</v>
      </c>
      <c r="AF399" s="53" t="e">
        <f>+$C$30*'10 - 2013'!BH399</f>
        <v>#DIV/0!</v>
      </c>
      <c r="AG399" s="53" t="e">
        <f>+$C$30*'10 - 2013'!BI399</f>
        <v>#DIV/0!</v>
      </c>
      <c r="AH399" s="53" t="e">
        <f>+$C$30*'10 - 2013'!BJ399</f>
        <v>#DIV/0!</v>
      </c>
    </row>
    <row r="400" spans="1:35">
      <c r="A400" s="63">
        <v>393</v>
      </c>
      <c r="B400" s="53">
        <f>+'10 - 2013'!B400</f>
        <v>0</v>
      </c>
      <c r="C400" s="53" t="e">
        <f>+'10 - 2013'!AE400/'10 - 2013'!BK400</f>
        <v>#DIV/0!</v>
      </c>
      <c r="D400" s="53" t="e">
        <f>+$C$30*'10 - 2013'!AF400</f>
        <v>#DIV/0!</v>
      </c>
      <c r="E400" s="53" t="e">
        <f>+$C$30*'10 - 2013'!AG400</f>
        <v>#DIV/0!</v>
      </c>
      <c r="F400" s="53" t="e">
        <f>+$C$30*'10 - 2013'!AH400</f>
        <v>#DIV/0!</v>
      </c>
      <c r="G400" s="53" t="e">
        <f>+$C$30*'10 - 2013'!AI400</f>
        <v>#DIV/0!</v>
      </c>
      <c r="H400" s="53" t="e">
        <f>+$C$30*'10 - 2013'!AJ400</f>
        <v>#DIV/0!</v>
      </c>
      <c r="I400" s="53" t="e">
        <f>+$C$30*'10 - 2013'!AK400</f>
        <v>#DIV/0!</v>
      </c>
      <c r="J400" s="53" t="e">
        <f>+$C$30*'10 - 2013'!AL400</f>
        <v>#DIV/0!</v>
      </c>
      <c r="K400" s="53" t="e">
        <f>+$C$30*'10 - 2013'!AM400</f>
        <v>#DIV/0!</v>
      </c>
      <c r="L400" s="53" t="e">
        <f>+$C$30*'10 - 2013'!AN400</f>
        <v>#DIV/0!</v>
      </c>
      <c r="M400" s="53" t="e">
        <f>+$C$30*'10 - 2013'!AO400</f>
        <v>#DIV/0!</v>
      </c>
      <c r="N400" s="53" t="e">
        <f>+$C$30*'10 - 2013'!AP400</f>
        <v>#DIV/0!</v>
      </c>
      <c r="O400" s="53" t="e">
        <f>+$C$30*'10 - 2013'!AQ400</f>
        <v>#DIV/0!</v>
      </c>
      <c r="P400" s="53" t="e">
        <f>+$C$30*'10 - 2013'!AR400</f>
        <v>#DIV/0!</v>
      </c>
      <c r="Q400" s="53" t="e">
        <f>+$C$30*'10 - 2013'!AS400</f>
        <v>#DIV/0!</v>
      </c>
      <c r="R400" s="53" t="e">
        <f>+$C$30*'10 - 2013'!AT400</f>
        <v>#DIV/0!</v>
      </c>
      <c r="S400" s="53" t="e">
        <f>+$C$30*'10 - 2013'!AU400</f>
        <v>#DIV/0!</v>
      </c>
      <c r="T400" s="53" t="e">
        <f>+$C$30*'10 - 2013'!AV400</f>
        <v>#DIV/0!</v>
      </c>
      <c r="U400" s="53" t="e">
        <f>+$C$30*'10 - 2013'!AW400</f>
        <v>#DIV/0!</v>
      </c>
      <c r="V400" s="53" t="e">
        <f>+$C$30*'10 - 2013'!AX400</f>
        <v>#DIV/0!</v>
      </c>
      <c r="W400" s="53" t="e">
        <f>+$C$30*'10 - 2013'!AY400</f>
        <v>#DIV/0!</v>
      </c>
      <c r="X400" s="53" t="e">
        <f>+$C$30*'10 - 2013'!AZ400</f>
        <v>#DIV/0!</v>
      </c>
      <c r="Y400" s="53" t="e">
        <f>+$C$30*'10 - 2013'!BA400</f>
        <v>#DIV/0!</v>
      </c>
      <c r="Z400" s="53" t="e">
        <f>+$C$30*'10 - 2013'!BB400</f>
        <v>#DIV/0!</v>
      </c>
      <c r="AA400" s="53" t="e">
        <f>+$C$30*'10 - 2013'!BC400</f>
        <v>#DIV/0!</v>
      </c>
      <c r="AB400" s="53" t="e">
        <f>+$C$30*'10 - 2013'!BD400</f>
        <v>#DIV/0!</v>
      </c>
      <c r="AC400" s="53" t="e">
        <f>+$C$30*'10 - 2013'!BE400</f>
        <v>#DIV/0!</v>
      </c>
      <c r="AD400" s="53" t="e">
        <f>+$C$30*'10 - 2013'!BF400</f>
        <v>#DIV/0!</v>
      </c>
      <c r="AE400" s="53" t="e">
        <f>+$C$30*'10 - 2013'!BG400</f>
        <v>#DIV/0!</v>
      </c>
      <c r="AF400" s="53" t="e">
        <f>+$C$30*'10 - 2013'!BH400</f>
        <v>#DIV/0!</v>
      </c>
      <c r="AG400" s="53" t="e">
        <f>+$C$30*'10 - 2013'!BI400</f>
        <v>#DIV/0!</v>
      </c>
      <c r="AH400" s="53" t="e">
        <f>+$C$30*'10 - 2013'!BJ400</f>
        <v>#DIV/0!</v>
      </c>
    </row>
    <row r="401" spans="1:34">
      <c r="A401" s="63">
        <v>394</v>
      </c>
      <c r="B401" s="53">
        <f>+'10 - 2013'!B401</f>
        <v>0</v>
      </c>
      <c r="C401" s="53" t="e">
        <f>+'10 - 2013'!AE401/'10 - 2013'!BK401</f>
        <v>#DIV/0!</v>
      </c>
      <c r="D401" s="53" t="e">
        <f>+$C$30*'10 - 2013'!AF401</f>
        <v>#DIV/0!</v>
      </c>
      <c r="E401" s="53" t="e">
        <f>+$C$30*'10 - 2013'!AG401</f>
        <v>#DIV/0!</v>
      </c>
      <c r="F401" s="53" t="e">
        <f>+$C$30*'10 - 2013'!AH401</f>
        <v>#DIV/0!</v>
      </c>
      <c r="G401" s="53" t="e">
        <f>+$C$30*'10 - 2013'!AI401</f>
        <v>#DIV/0!</v>
      </c>
      <c r="H401" s="53" t="e">
        <f>+$C$30*'10 - 2013'!AJ401</f>
        <v>#DIV/0!</v>
      </c>
      <c r="I401" s="53" t="e">
        <f>+$C$30*'10 - 2013'!AK401</f>
        <v>#DIV/0!</v>
      </c>
      <c r="J401" s="53" t="e">
        <f>+$C$30*'10 - 2013'!AL401</f>
        <v>#DIV/0!</v>
      </c>
      <c r="K401" s="53" t="e">
        <f>+$C$30*'10 - 2013'!AM401</f>
        <v>#DIV/0!</v>
      </c>
      <c r="L401" s="53" t="e">
        <f>+$C$30*'10 - 2013'!AN401</f>
        <v>#DIV/0!</v>
      </c>
      <c r="M401" s="53" t="e">
        <f>+$C$30*'10 - 2013'!AO401</f>
        <v>#DIV/0!</v>
      </c>
      <c r="N401" s="53" t="e">
        <f>+$C$30*'10 - 2013'!AP401</f>
        <v>#DIV/0!</v>
      </c>
      <c r="O401" s="53" t="e">
        <f>+$C$30*'10 - 2013'!AQ401</f>
        <v>#DIV/0!</v>
      </c>
      <c r="P401" s="53" t="e">
        <f>+$C$30*'10 - 2013'!AR401</f>
        <v>#DIV/0!</v>
      </c>
      <c r="Q401" s="53" t="e">
        <f>+$C$30*'10 - 2013'!AS401</f>
        <v>#DIV/0!</v>
      </c>
      <c r="R401" s="53" t="e">
        <f>+$C$30*'10 - 2013'!AT401</f>
        <v>#DIV/0!</v>
      </c>
      <c r="S401" s="53" t="e">
        <f>+$C$30*'10 - 2013'!AU401</f>
        <v>#DIV/0!</v>
      </c>
      <c r="T401" s="53" t="e">
        <f>+$C$30*'10 - 2013'!AV401</f>
        <v>#DIV/0!</v>
      </c>
      <c r="U401" s="53" t="e">
        <f>+$C$30*'10 - 2013'!AW401</f>
        <v>#DIV/0!</v>
      </c>
      <c r="V401" s="53" t="e">
        <f>+$C$30*'10 - 2013'!AX401</f>
        <v>#DIV/0!</v>
      </c>
      <c r="W401" s="53" t="e">
        <f>+$C$30*'10 - 2013'!AY401</f>
        <v>#DIV/0!</v>
      </c>
      <c r="X401" s="53" t="e">
        <f>+$C$30*'10 - 2013'!AZ401</f>
        <v>#DIV/0!</v>
      </c>
      <c r="Y401" s="53" t="e">
        <f>+$C$30*'10 - 2013'!BA401</f>
        <v>#DIV/0!</v>
      </c>
      <c r="Z401" s="53" t="e">
        <f>+$C$30*'10 - 2013'!BB401</f>
        <v>#DIV/0!</v>
      </c>
      <c r="AA401" s="53" t="e">
        <f>+$C$30*'10 - 2013'!BC401</f>
        <v>#DIV/0!</v>
      </c>
      <c r="AB401" s="53" t="e">
        <f>+$C$30*'10 - 2013'!BD401</f>
        <v>#DIV/0!</v>
      </c>
      <c r="AC401" s="53" t="e">
        <f>+$C$30*'10 - 2013'!BE401</f>
        <v>#DIV/0!</v>
      </c>
      <c r="AD401" s="53" t="e">
        <f>+$C$30*'10 - 2013'!BF401</f>
        <v>#DIV/0!</v>
      </c>
      <c r="AE401" s="53" t="e">
        <f>+$C$30*'10 - 2013'!BG401</f>
        <v>#DIV/0!</v>
      </c>
      <c r="AF401" s="53" t="e">
        <f>+$C$30*'10 - 2013'!BH401</f>
        <v>#DIV/0!</v>
      </c>
      <c r="AG401" s="53" t="e">
        <f>+$C$30*'10 - 2013'!BI401</f>
        <v>#DIV/0!</v>
      </c>
      <c r="AH401" s="53" t="e">
        <f>+$C$30*'10 - 2013'!BJ401</f>
        <v>#DIV/0!</v>
      </c>
    </row>
    <row r="402" spans="1:34">
      <c r="A402" s="63">
        <v>395</v>
      </c>
      <c r="B402" s="53">
        <f>+'10 - 2013'!B402</f>
        <v>0</v>
      </c>
      <c r="C402" s="53" t="e">
        <f>+'10 - 2013'!AE402/'10 - 2013'!BK402</f>
        <v>#DIV/0!</v>
      </c>
      <c r="D402" s="53" t="e">
        <f>+$C$30*'10 - 2013'!AF402</f>
        <v>#DIV/0!</v>
      </c>
      <c r="E402" s="53" t="e">
        <f>+$C$30*'10 - 2013'!AG402</f>
        <v>#DIV/0!</v>
      </c>
      <c r="F402" s="53" t="e">
        <f>+$C$30*'10 - 2013'!AH402</f>
        <v>#DIV/0!</v>
      </c>
      <c r="G402" s="53" t="e">
        <f>+$C$30*'10 - 2013'!AI402</f>
        <v>#DIV/0!</v>
      </c>
      <c r="H402" s="53" t="e">
        <f>+$C$30*'10 - 2013'!AJ402</f>
        <v>#DIV/0!</v>
      </c>
      <c r="I402" s="53" t="e">
        <f>+$C$30*'10 - 2013'!AK402</f>
        <v>#DIV/0!</v>
      </c>
      <c r="J402" s="53" t="e">
        <f>+$C$30*'10 - 2013'!AL402</f>
        <v>#DIV/0!</v>
      </c>
      <c r="K402" s="53" t="e">
        <f>+$C$30*'10 - 2013'!AM402</f>
        <v>#DIV/0!</v>
      </c>
      <c r="L402" s="53" t="e">
        <f>+$C$30*'10 - 2013'!AN402</f>
        <v>#DIV/0!</v>
      </c>
      <c r="M402" s="53" t="e">
        <f>+$C$30*'10 - 2013'!AO402</f>
        <v>#DIV/0!</v>
      </c>
      <c r="N402" s="53" t="e">
        <f>+$C$30*'10 - 2013'!AP402</f>
        <v>#DIV/0!</v>
      </c>
      <c r="O402" s="53" t="e">
        <f>+$C$30*'10 - 2013'!AQ402</f>
        <v>#DIV/0!</v>
      </c>
      <c r="P402" s="53" t="e">
        <f>+$C$30*'10 - 2013'!AR402</f>
        <v>#DIV/0!</v>
      </c>
      <c r="Q402" s="53" t="e">
        <f>+$C$30*'10 - 2013'!AS402</f>
        <v>#DIV/0!</v>
      </c>
      <c r="R402" s="53" t="e">
        <f>+$C$30*'10 - 2013'!AT402</f>
        <v>#DIV/0!</v>
      </c>
      <c r="S402" s="53" t="e">
        <f>+$C$30*'10 - 2013'!AU402</f>
        <v>#DIV/0!</v>
      </c>
      <c r="T402" s="53" t="e">
        <f>+$C$30*'10 - 2013'!AV402</f>
        <v>#DIV/0!</v>
      </c>
      <c r="U402" s="53" t="e">
        <f>+$C$30*'10 - 2013'!AW402</f>
        <v>#DIV/0!</v>
      </c>
      <c r="V402" s="53" t="e">
        <f>+$C$30*'10 - 2013'!AX402</f>
        <v>#DIV/0!</v>
      </c>
      <c r="W402" s="53" t="e">
        <f>+$C$30*'10 - 2013'!AY402</f>
        <v>#DIV/0!</v>
      </c>
      <c r="X402" s="53" t="e">
        <f>+$C$30*'10 - 2013'!AZ402</f>
        <v>#DIV/0!</v>
      </c>
      <c r="Y402" s="53" t="e">
        <f>+$C$30*'10 - 2013'!BA402</f>
        <v>#DIV/0!</v>
      </c>
      <c r="Z402" s="53" t="e">
        <f>+$C$30*'10 - 2013'!BB402</f>
        <v>#DIV/0!</v>
      </c>
      <c r="AA402" s="53" t="e">
        <f>+$C$30*'10 - 2013'!BC402</f>
        <v>#DIV/0!</v>
      </c>
      <c r="AB402" s="53" t="e">
        <f>+$C$30*'10 - 2013'!BD402</f>
        <v>#DIV/0!</v>
      </c>
      <c r="AC402" s="53" t="e">
        <f>+$C$30*'10 - 2013'!BE402</f>
        <v>#DIV/0!</v>
      </c>
      <c r="AD402" s="53" t="e">
        <f>+$C$30*'10 - 2013'!BF402</f>
        <v>#DIV/0!</v>
      </c>
      <c r="AE402" s="53" t="e">
        <f>+$C$30*'10 - 2013'!BG402</f>
        <v>#DIV/0!</v>
      </c>
      <c r="AF402" s="53" t="e">
        <f>+$C$30*'10 - 2013'!BH402</f>
        <v>#DIV/0!</v>
      </c>
      <c r="AG402" s="53" t="e">
        <f>+$C$30*'10 - 2013'!BI402</f>
        <v>#DIV/0!</v>
      </c>
      <c r="AH402" s="53" t="e">
        <f>+$C$30*'10 - 2013'!BJ402</f>
        <v>#DIV/0!</v>
      </c>
    </row>
    <row r="403" spans="1:34">
      <c r="A403" s="63">
        <v>396</v>
      </c>
      <c r="B403" s="53">
        <f>+'10 - 2013'!B403</f>
        <v>0</v>
      </c>
      <c r="C403" s="53" t="e">
        <f>+'10 - 2013'!AE403/'10 - 2013'!BK403</f>
        <v>#DIV/0!</v>
      </c>
      <c r="D403" s="53" t="e">
        <f>+$C$30*'10 - 2013'!AF403</f>
        <v>#DIV/0!</v>
      </c>
      <c r="E403" s="53" t="e">
        <f>+$C$30*'10 - 2013'!AG403</f>
        <v>#DIV/0!</v>
      </c>
      <c r="F403" s="53" t="e">
        <f>+$C$30*'10 - 2013'!AH403</f>
        <v>#DIV/0!</v>
      </c>
      <c r="G403" s="53" t="e">
        <f>+$C$30*'10 - 2013'!AI403</f>
        <v>#DIV/0!</v>
      </c>
      <c r="H403" s="53" t="e">
        <f>+$C$30*'10 - 2013'!AJ403</f>
        <v>#DIV/0!</v>
      </c>
      <c r="I403" s="53" t="e">
        <f>+$C$30*'10 - 2013'!AK403</f>
        <v>#DIV/0!</v>
      </c>
      <c r="J403" s="53" t="e">
        <f>+$C$30*'10 - 2013'!AL403</f>
        <v>#DIV/0!</v>
      </c>
      <c r="K403" s="53" t="e">
        <f>+$C$30*'10 - 2013'!AM403</f>
        <v>#DIV/0!</v>
      </c>
      <c r="L403" s="53" t="e">
        <f>+$C$30*'10 - 2013'!AN403</f>
        <v>#DIV/0!</v>
      </c>
      <c r="M403" s="53" t="e">
        <f>+$C$30*'10 - 2013'!AO403</f>
        <v>#DIV/0!</v>
      </c>
      <c r="N403" s="53" t="e">
        <f>+$C$30*'10 - 2013'!AP403</f>
        <v>#DIV/0!</v>
      </c>
      <c r="O403" s="53" t="e">
        <f>+$C$30*'10 - 2013'!AQ403</f>
        <v>#DIV/0!</v>
      </c>
      <c r="P403" s="53" t="e">
        <f>+$C$30*'10 - 2013'!AR403</f>
        <v>#DIV/0!</v>
      </c>
      <c r="Q403" s="53" t="e">
        <f>+$C$30*'10 - 2013'!AS403</f>
        <v>#DIV/0!</v>
      </c>
      <c r="R403" s="53" t="e">
        <f>+$C$30*'10 - 2013'!AT403</f>
        <v>#DIV/0!</v>
      </c>
      <c r="S403" s="53" t="e">
        <f>+$C$30*'10 - 2013'!AU403</f>
        <v>#DIV/0!</v>
      </c>
      <c r="T403" s="53" t="e">
        <f>+$C$30*'10 - 2013'!AV403</f>
        <v>#DIV/0!</v>
      </c>
      <c r="U403" s="53" t="e">
        <f>+$C$30*'10 - 2013'!AW403</f>
        <v>#DIV/0!</v>
      </c>
      <c r="V403" s="53" t="e">
        <f>+$C$30*'10 - 2013'!AX403</f>
        <v>#DIV/0!</v>
      </c>
      <c r="W403" s="53" t="e">
        <f>+$C$30*'10 - 2013'!AY403</f>
        <v>#DIV/0!</v>
      </c>
      <c r="X403" s="53" t="e">
        <f>+$C$30*'10 - 2013'!AZ403</f>
        <v>#DIV/0!</v>
      </c>
      <c r="Y403" s="53" t="e">
        <f>+$C$30*'10 - 2013'!BA403</f>
        <v>#DIV/0!</v>
      </c>
      <c r="Z403" s="53" t="e">
        <f>+$C$30*'10 - 2013'!BB403</f>
        <v>#DIV/0!</v>
      </c>
      <c r="AA403" s="53" t="e">
        <f>+$C$30*'10 - 2013'!BC403</f>
        <v>#DIV/0!</v>
      </c>
      <c r="AB403" s="53" t="e">
        <f>+$C$30*'10 - 2013'!BD403</f>
        <v>#DIV/0!</v>
      </c>
      <c r="AC403" s="53" t="e">
        <f>+$C$30*'10 - 2013'!BE403</f>
        <v>#DIV/0!</v>
      </c>
      <c r="AD403" s="53" t="e">
        <f>+$C$30*'10 - 2013'!BF403</f>
        <v>#DIV/0!</v>
      </c>
      <c r="AE403" s="53" t="e">
        <f>+$C$30*'10 - 2013'!BG403</f>
        <v>#DIV/0!</v>
      </c>
      <c r="AF403" s="53" t="e">
        <f>+$C$30*'10 - 2013'!BH403</f>
        <v>#DIV/0!</v>
      </c>
      <c r="AG403" s="53" t="e">
        <f>+$C$30*'10 - 2013'!BI403</f>
        <v>#DIV/0!</v>
      </c>
      <c r="AH403" s="53" t="e">
        <f>+$C$30*'10 - 2013'!BJ403</f>
        <v>#DIV/0!</v>
      </c>
    </row>
    <row r="404" spans="1:34">
      <c r="A404" s="63">
        <v>397</v>
      </c>
      <c r="B404" s="53">
        <f>+'10 - 2013'!B404</f>
        <v>0</v>
      </c>
      <c r="C404" s="53" t="e">
        <f>+'10 - 2013'!AE404/'10 - 2013'!BK404</f>
        <v>#DIV/0!</v>
      </c>
      <c r="D404" s="53" t="e">
        <f>+$C$30*'10 - 2013'!AF404</f>
        <v>#DIV/0!</v>
      </c>
      <c r="E404" s="53" t="e">
        <f>+$C$30*'10 - 2013'!AG404</f>
        <v>#DIV/0!</v>
      </c>
      <c r="F404" s="53" t="e">
        <f>+$C$30*'10 - 2013'!AH404</f>
        <v>#DIV/0!</v>
      </c>
      <c r="G404" s="53" t="e">
        <f>+$C$30*'10 - 2013'!AI404</f>
        <v>#DIV/0!</v>
      </c>
      <c r="H404" s="53" t="e">
        <f>+$C$30*'10 - 2013'!AJ404</f>
        <v>#DIV/0!</v>
      </c>
      <c r="I404" s="53" t="e">
        <f>+$C$30*'10 - 2013'!AK404</f>
        <v>#DIV/0!</v>
      </c>
      <c r="J404" s="53" t="e">
        <f>+$C$30*'10 - 2013'!AL404</f>
        <v>#DIV/0!</v>
      </c>
      <c r="K404" s="53" t="e">
        <f>+$C$30*'10 - 2013'!AM404</f>
        <v>#DIV/0!</v>
      </c>
      <c r="L404" s="53" t="e">
        <f>+$C$30*'10 - 2013'!AN404</f>
        <v>#DIV/0!</v>
      </c>
      <c r="M404" s="53" t="e">
        <f>+$C$30*'10 - 2013'!AO404</f>
        <v>#DIV/0!</v>
      </c>
      <c r="N404" s="53" t="e">
        <f>+$C$30*'10 - 2013'!AP404</f>
        <v>#DIV/0!</v>
      </c>
      <c r="O404" s="53" t="e">
        <f>+$C$30*'10 - 2013'!AQ404</f>
        <v>#DIV/0!</v>
      </c>
      <c r="P404" s="53" t="e">
        <f>+$C$30*'10 - 2013'!AR404</f>
        <v>#DIV/0!</v>
      </c>
      <c r="Q404" s="53" t="e">
        <f>+$C$30*'10 - 2013'!AS404</f>
        <v>#DIV/0!</v>
      </c>
      <c r="R404" s="53" t="e">
        <f>+$C$30*'10 - 2013'!AT404</f>
        <v>#DIV/0!</v>
      </c>
      <c r="S404" s="53" t="e">
        <f>+$C$30*'10 - 2013'!AU404</f>
        <v>#DIV/0!</v>
      </c>
      <c r="T404" s="53" t="e">
        <f>+$C$30*'10 - 2013'!AV404</f>
        <v>#DIV/0!</v>
      </c>
      <c r="U404" s="53" t="e">
        <f>+$C$30*'10 - 2013'!AW404</f>
        <v>#DIV/0!</v>
      </c>
      <c r="V404" s="53" t="e">
        <f>+$C$30*'10 - 2013'!AX404</f>
        <v>#DIV/0!</v>
      </c>
      <c r="W404" s="53" t="e">
        <f>+$C$30*'10 - 2013'!AY404</f>
        <v>#DIV/0!</v>
      </c>
      <c r="X404" s="53" t="e">
        <f>+$C$30*'10 - 2013'!AZ404</f>
        <v>#DIV/0!</v>
      </c>
      <c r="Y404" s="53" t="e">
        <f>+$C$30*'10 - 2013'!BA404</f>
        <v>#DIV/0!</v>
      </c>
      <c r="Z404" s="53" t="e">
        <f>+$C$30*'10 - 2013'!BB404</f>
        <v>#DIV/0!</v>
      </c>
      <c r="AA404" s="53" t="e">
        <f>+$C$30*'10 - 2013'!BC404</f>
        <v>#DIV/0!</v>
      </c>
      <c r="AB404" s="53" t="e">
        <f>+$C$30*'10 - 2013'!BD404</f>
        <v>#DIV/0!</v>
      </c>
      <c r="AC404" s="53" t="e">
        <f>+$C$30*'10 - 2013'!BE404</f>
        <v>#DIV/0!</v>
      </c>
      <c r="AD404" s="53" t="e">
        <f>+$C$30*'10 - 2013'!BF404</f>
        <v>#DIV/0!</v>
      </c>
      <c r="AE404" s="53" t="e">
        <f>+$C$30*'10 - 2013'!BG404</f>
        <v>#DIV/0!</v>
      </c>
      <c r="AF404" s="53" t="e">
        <f>+$C$30*'10 - 2013'!BH404</f>
        <v>#DIV/0!</v>
      </c>
      <c r="AG404" s="53" t="e">
        <f>+$C$30*'10 - 2013'!BI404</f>
        <v>#DIV/0!</v>
      </c>
      <c r="AH404" s="53" t="e">
        <f>+$C$30*'10 - 2013'!BJ404</f>
        <v>#DIV/0!</v>
      </c>
    </row>
    <row r="405" spans="1:34">
      <c r="A405" s="63">
        <v>398</v>
      </c>
      <c r="B405" s="53">
        <f>+'10 - 2013'!B405</f>
        <v>0</v>
      </c>
      <c r="C405" s="53" t="e">
        <f>+'10 - 2013'!AE405/'10 - 2013'!BK405</f>
        <v>#DIV/0!</v>
      </c>
      <c r="D405" s="53" t="e">
        <f>+$C$30*'10 - 2013'!AF405</f>
        <v>#DIV/0!</v>
      </c>
      <c r="E405" s="53" t="e">
        <f>+$C$30*'10 - 2013'!AG405</f>
        <v>#DIV/0!</v>
      </c>
      <c r="F405" s="53" t="e">
        <f>+$C$30*'10 - 2013'!AH405</f>
        <v>#DIV/0!</v>
      </c>
      <c r="G405" s="53" t="e">
        <f>+$C$30*'10 - 2013'!AI405</f>
        <v>#DIV/0!</v>
      </c>
      <c r="H405" s="53" t="e">
        <f>+$C$30*'10 - 2013'!AJ405</f>
        <v>#DIV/0!</v>
      </c>
      <c r="I405" s="53" t="e">
        <f>+$C$30*'10 - 2013'!AK405</f>
        <v>#DIV/0!</v>
      </c>
      <c r="J405" s="53" t="e">
        <f>+$C$30*'10 - 2013'!AL405</f>
        <v>#DIV/0!</v>
      </c>
      <c r="K405" s="53" t="e">
        <f>+$C$30*'10 - 2013'!AM405</f>
        <v>#DIV/0!</v>
      </c>
      <c r="L405" s="53" t="e">
        <f>+$C$30*'10 - 2013'!AN405</f>
        <v>#DIV/0!</v>
      </c>
      <c r="M405" s="53" t="e">
        <f>+$C$30*'10 - 2013'!AO405</f>
        <v>#DIV/0!</v>
      </c>
      <c r="N405" s="53" t="e">
        <f>+$C$30*'10 - 2013'!AP405</f>
        <v>#DIV/0!</v>
      </c>
      <c r="O405" s="53" t="e">
        <f>+$C$30*'10 - 2013'!AQ405</f>
        <v>#DIV/0!</v>
      </c>
      <c r="P405" s="53" t="e">
        <f>+$C$30*'10 - 2013'!AR405</f>
        <v>#DIV/0!</v>
      </c>
      <c r="Q405" s="53" t="e">
        <f>+$C$30*'10 - 2013'!AS405</f>
        <v>#DIV/0!</v>
      </c>
      <c r="R405" s="53" t="e">
        <f>+$C$30*'10 - 2013'!AT405</f>
        <v>#DIV/0!</v>
      </c>
      <c r="S405" s="53" t="e">
        <f>+$C$30*'10 - 2013'!AU405</f>
        <v>#DIV/0!</v>
      </c>
      <c r="T405" s="53" t="e">
        <f>+$C$30*'10 - 2013'!AV405</f>
        <v>#DIV/0!</v>
      </c>
      <c r="U405" s="53" t="e">
        <f>+$C$30*'10 - 2013'!AW405</f>
        <v>#DIV/0!</v>
      </c>
      <c r="V405" s="53" t="e">
        <f>+$C$30*'10 - 2013'!AX405</f>
        <v>#DIV/0!</v>
      </c>
      <c r="W405" s="53" t="e">
        <f>+$C$30*'10 - 2013'!AY405</f>
        <v>#DIV/0!</v>
      </c>
      <c r="X405" s="53" t="e">
        <f>+$C$30*'10 - 2013'!AZ405</f>
        <v>#DIV/0!</v>
      </c>
      <c r="Y405" s="53" t="e">
        <f>+$C$30*'10 - 2013'!BA405</f>
        <v>#DIV/0!</v>
      </c>
      <c r="Z405" s="53" t="e">
        <f>+$C$30*'10 - 2013'!BB405</f>
        <v>#DIV/0!</v>
      </c>
      <c r="AA405" s="53" t="e">
        <f>+$C$30*'10 - 2013'!BC405</f>
        <v>#DIV/0!</v>
      </c>
      <c r="AB405" s="53" t="e">
        <f>+$C$30*'10 - 2013'!BD405</f>
        <v>#DIV/0!</v>
      </c>
      <c r="AC405" s="53" t="e">
        <f>+$C$30*'10 - 2013'!BE405</f>
        <v>#DIV/0!</v>
      </c>
      <c r="AD405" s="53" t="e">
        <f>+$C$30*'10 - 2013'!BF405</f>
        <v>#DIV/0!</v>
      </c>
      <c r="AE405" s="53" t="e">
        <f>+$C$30*'10 - 2013'!BG405</f>
        <v>#DIV/0!</v>
      </c>
      <c r="AF405" s="53" t="e">
        <f>+$C$30*'10 - 2013'!BH405</f>
        <v>#DIV/0!</v>
      </c>
      <c r="AG405" s="53" t="e">
        <f>+$C$30*'10 - 2013'!BI405</f>
        <v>#DIV/0!</v>
      </c>
      <c r="AH405" s="53" t="e">
        <f>+$C$30*'10 - 2013'!BJ405</f>
        <v>#DIV/0!</v>
      </c>
    </row>
    <row r="406" spans="1:34">
      <c r="A406" s="63">
        <v>399</v>
      </c>
      <c r="B406" s="53">
        <f>+'10 - 2013'!B406</f>
        <v>0</v>
      </c>
      <c r="C406" s="53" t="e">
        <f>+'10 - 2013'!AE406/'10 - 2013'!BK406</f>
        <v>#DIV/0!</v>
      </c>
      <c r="D406" s="53" t="e">
        <f>+$C$30*'10 - 2013'!AF406</f>
        <v>#DIV/0!</v>
      </c>
      <c r="E406" s="53" t="e">
        <f>+$C$30*'10 - 2013'!AG406</f>
        <v>#DIV/0!</v>
      </c>
      <c r="F406" s="53" t="e">
        <f>+$C$30*'10 - 2013'!AH406</f>
        <v>#DIV/0!</v>
      </c>
      <c r="G406" s="53" t="e">
        <f>+$C$30*'10 - 2013'!AI406</f>
        <v>#DIV/0!</v>
      </c>
      <c r="H406" s="53" t="e">
        <f>+$C$30*'10 - 2013'!AJ406</f>
        <v>#DIV/0!</v>
      </c>
      <c r="I406" s="53" t="e">
        <f>+$C$30*'10 - 2013'!AK406</f>
        <v>#DIV/0!</v>
      </c>
      <c r="J406" s="53" t="e">
        <f>+$C$30*'10 - 2013'!AL406</f>
        <v>#DIV/0!</v>
      </c>
      <c r="K406" s="53" t="e">
        <f>+$C$30*'10 - 2013'!AM406</f>
        <v>#DIV/0!</v>
      </c>
      <c r="L406" s="53" t="e">
        <f>+$C$30*'10 - 2013'!AN406</f>
        <v>#DIV/0!</v>
      </c>
      <c r="M406" s="53" t="e">
        <f>+$C$30*'10 - 2013'!AO406</f>
        <v>#DIV/0!</v>
      </c>
      <c r="N406" s="53" t="e">
        <f>+$C$30*'10 - 2013'!AP406</f>
        <v>#DIV/0!</v>
      </c>
      <c r="O406" s="53" t="e">
        <f>+$C$30*'10 - 2013'!AQ406</f>
        <v>#DIV/0!</v>
      </c>
      <c r="P406" s="53" t="e">
        <f>+$C$30*'10 - 2013'!AR406</f>
        <v>#DIV/0!</v>
      </c>
      <c r="Q406" s="53" t="e">
        <f>+$C$30*'10 - 2013'!AS406</f>
        <v>#DIV/0!</v>
      </c>
      <c r="R406" s="53" t="e">
        <f>+$C$30*'10 - 2013'!AT406</f>
        <v>#DIV/0!</v>
      </c>
      <c r="S406" s="53" t="e">
        <f>+$C$30*'10 - 2013'!AU406</f>
        <v>#DIV/0!</v>
      </c>
      <c r="T406" s="53" t="e">
        <f>+$C$30*'10 - 2013'!AV406</f>
        <v>#DIV/0!</v>
      </c>
      <c r="U406" s="53" t="e">
        <f>+$C$30*'10 - 2013'!AW406</f>
        <v>#DIV/0!</v>
      </c>
      <c r="V406" s="53" t="e">
        <f>+$C$30*'10 - 2013'!AX406</f>
        <v>#DIV/0!</v>
      </c>
      <c r="W406" s="53" t="e">
        <f>+$C$30*'10 - 2013'!AY406</f>
        <v>#DIV/0!</v>
      </c>
      <c r="X406" s="53" t="e">
        <f>+$C$30*'10 - 2013'!AZ406</f>
        <v>#DIV/0!</v>
      </c>
      <c r="Y406" s="53" t="e">
        <f>+$C$30*'10 - 2013'!BA406</f>
        <v>#DIV/0!</v>
      </c>
      <c r="Z406" s="53" t="e">
        <f>+$C$30*'10 - 2013'!BB406</f>
        <v>#DIV/0!</v>
      </c>
      <c r="AA406" s="53" t="e">
        <f>+$C$30*'10 - 2013'!BC406</f>
        <v>#DIV/0!</v>
      </c>
      <c r="AB406" s="53" t="e">
        <f>+$C$30*'10 - 2013'!BD406</f>
        <v>#DIV/0!</v>
      </c>
      <c r="AC406" s="53" t="e">
        <f>+$C$30*'10 - 2013'!BE406</f>
        <v>#DIV/0!</v>
      </c>
      <c r="AD406" s="53" t="e">
        <f>+$C$30*'10 - 2013'!BF406</f>
        <v>#DIV/0!</v>
      </c>
      <c r="AE406" s="53" t="e">
        <f>+$C$30*'10 - 2013'!BG406</f>
        <v>#DIV/0!</v>
      </c>
      <c r="AF406" s="53" t="e">
        <f>+$C$30*'10 - 2013'!BH406</f>
        <v>#DIV/0!</v>
      </c>
      <c r="AG406" s="53" t="e">
        <f>+$C$30*'10 - 2013'!BI406</f>
        <v>#DIV/0!</v>
      </c>
      <c r="AH406" s="53" t="e">
        <f>+$C$30*'10 - 2013'!BJ406</f>
        <v>#DIV/0!</v>
      </c>
    </row>
    <row r="407" spans="1:34">
      <c r="A407" s="63">
        <v>400</v>
      </c>
      <c r="B407" s="53">
        <f>+'10 - 2013'!B407</f>
        <v>0</v>
      </c>
      <c r="C407" s="53" t="e">
        <f>+'10 - 2013'!AE407/'10 - 2013'!BK407</f>
        <v>#DIV/0!</v>
      </c>
      <c r="D407" s="53" t="e">
        <f>+$C$30*'10 - 2013'!AF407</f>
        <v>#DIV/0!</v>
      </c>
      <c r="E407" s="53" t="e">
        <f>+$C$30*'10 - 2013'!AG407</f>
        <v>#DIV/0!</v>
      </c>
      <c r="F407" s="53" t="e">
        <f>+$C$30*'10 - 2013'!AH407</f>
        <v>#DIV/0!</v>
      </c>
      <c r="G407" s="53" t="e">
        <f>+$C$30*'10 - 2013'!AI407</f>
        <v>#DIV/0!</v>
      </c>
      <c r="H407" s="53" t="e">
        <f>+$C$30*'10 - 2013'!AJ407</f>
        <v>#DIV/0!</v>
      </c>
      <c r="I407" s="53" t="e">
        <f>+$C$30*'10 - 2013'!AK407</f>
        <v>#DIV/0!</v>
      </c>
      <c r="J407" s="53" t="e">
        <f>+$C$30*'10 - 2013'!AL407</f>
        <v>#DIV/0!</v>
      </c>
      <c r="K407" s="53" t="e">
        <f>+$C$30*'10 - 2013'!AM407</f>
        <v>#DIV/0!</v>
      </c>
      <c r="L407" s="53" t="e">
        <f>+$C$30*'10 - 2013'!AN407</f>
        <v>#DIV/0!</v>
      </c>
      <c r="M407" s="53" t="e">
        <f>+$C$30*'10 - 2013'!AO407</f>
        <v>#DIV/0!</v>
      </c>
      <c r="N407" s="53" t="e">
        <f>+$C$30*'10 - 2013'!AP407</f>
        <v>#DIV/0!</v>
      </c>
      <c r="O407" s="53" t="e">
        <f>+$C$30*'10 - 2013'!AQ407</f>
        <v>#DIV/0!</v>
      </c>
      <c r="P407" s="53" t="e">
        <f>+$C$30*'10 - 2013'!AR407</f>
        <v>#DIV/0!</v>
      </c>
      <c r="Q407" s="53" t="e">
        <f>+$C$30*'10 - 2013'!AS407</f>
        <v>#DIV/0!</v>
      </c>
      <c r="R407" s="53" t="e">
        <f>+$C$30*'10 - 2013'!AT407</f>
        <v>#DIV/0!</v>
      </c>
      <c r="S407" s="53" t="e">
        <f>+$C$30*'10 - 2013'!AU407</f>
        <v>#DIV/0!</v>
      </c>
      <c r="T407" s="53" t="e">
        <f>+$C$30*'10 - 2013'!AV407</f>
        <v>#DIV/0!</v>
      </c>
      <c r="U407" s="53" t="e">
        <f>+$C$30*'10 - 2013'!AW407</f>
        <v>#DIV/0!</v>
      </c>
      <c r="V407" s="53" t="e">
        <f>+$C$30*'10 - 2013'!AX407</f>
        <v>#DIV/0!</v>
      </c>
      <c r="W407" s="53" t="e">
        <f>+$C$30*'10 - 2013'!AY407</f>
        <v>#DIV/0!</v>
      </c>
      <c r="X407" s="53" t="e">
        <f>+$C$30*'10 - 2013'!AZ407</f>
        <v>#DIV/0!</v>
      </c>
      <c r="Y407" s="53" t="e">
        <f>+$C$30*'10 - 2013'!BA407</f>
        <v>#DIV/0!</v>
      </c>
      <c r="Z407" s="53" t="e">
        <f>+$C$30*'10 - 2013'!BB407</f>
        <v>#DIV/0!</v>
      </c>
      <c r="AA407" s="53" t="e">
        <f>+$C$30*'10 - 2013'!BC407</f>
        <v>#DIV/0!</v>
      </c>
      <c r="AB407" s="53" t="e">
        <f>+$C$30*'10 - 2013'!BD407</f>
        <v>#DIV/0!</v>
      </c>
      <c r="AC407" s="53" t="e">
        <f>+$C$30*'10 - 2013'!BE407</f>
        <v>#DIV/0!</v>
      </c>
      <c r="AD407" s="53" t="e">
        <f>+$C$30*'10 - 2013'!BF407</f>
        <v>#DIV/0!</v>
      </c>
      <c r="AE407" s="53" t="e">
        <f>+$C$30*'10 - 2013'!BG407</f>
        <v>#DIV/0!</v>
      </c>
      <c r="AF407" s="53" t="e">
        <f>+$C$30*'10 - 2013'!BH407</f>
        <v>#DIV/0!</v>
      </c>
      <c r="AG407" s="53" t="e">
        <f>+$C$30*'10 - 2013'!BI407</f>
        <v>#DIV/0!</v>
      </c>
      <c r="AH407" s="53" t="e">
        <f>+$C$30*'10 - 2013'!BJ407</f>
        <v>#DIV/0!</v>
      </c>
    </row>
    <row r="408" spans="1:34">
      <c r="A408" s="63">
        <v>401</v>
      </c>
      <c r="B408" s="53">
        <f>+'10 - 2013'!B408</f>
        <v>0</v>
      </c>
      <c r="C408" s="53" t="e">
        <f>+'10 - 2013'!AE408/'10 - 2013'!BK408</f>
        <v>#DIV/0!</v>
      </c>
      <c r="D408" s="53" t="e">
        <f>+$C$30*'10 - 2013'!AF408</f>
        <v>#DIV/0!</v>
      </c>
      <c r="E408" s="53" t="e">
        <f>+$C$30*'10 - 2013'!AG408</f>
        <v>#DIV/0!</v>
      </c>
      <c r="F408" s="53" t="e">
        <f>+$C$30*'10 - 2013'!AH408</f>
        <v>#DIV/0!</v>
      </c>
      <c r="G408" s="53" t="e">
        <f>+$C$30*'10 - 2013'!AI408</f>
        <v>#DIV/0!</v>
      </c>
      <c r="H408" s="53" t="e">
        <f>+$C$30*'10 - 2013'!AJ408</f>
        <v>#DIV/0!</v>
      </c>
      <c r="I408" s="53" t="e">
        <f>+$C$30*'10 - 2013'!AK408</f>
        <v>#DIV/0!</v>
      </c>
      <c r="J408" s="53" t="e">
        <f>+$C$30*'10 - 2013'!AL408</f>
        <v>#DIV/0!</v>
      </c>
      <c r="K408" s="53" t="e">
        <f>+$C$30*'10 - 2013'!AM408</f>
        <v>#DIV/0!</v>
      </c>
      <c r="L408" s="53" t="e">
        <f>+$C$30*'10 - 2013'!AN408</f>
        <v>#DIV/0!</v>
      </c>
      <c r="M408" s="53" t="e">
        <f>+$C$30*'10 - 2013'!AO408</f>
        <v>#DIV/0!</v>
      </c>
      <c r="N408" s="53" t="e">
        <f>+$C$30*'10 - 2013'!AP408</f>
        <v>#DIV/0!</v>
      </c>
      <c r="O408" s="53" t="e">
        <f>+$C$30*'10 - 2013'!AQ408</f>
        <v>#DIV/0!</v>
      </c>
      <c r="P408" s="53" t="e">
        <f>+$C$30*'10 - 2013'!AR408</f>
        <v>#DIV/0!</v>
      </c>
      <c r="Q408" s="53" t="e">
        <f>+$C$30*'10 - 2013'!AS408</f>
        <v>#DIV/0!</v>
      </c>
      <c r="R408" s="53" t="e">
        <f>+$C$30*'10 - 2013'!AT408</f>
        <v>#DIV/0!</v>
      </c>
      <c r="S408" s="53" t="e">
        <f>+$C$30*'10 - 2013'!AU408</f>
        <v>#DIV/0!</v>
      </c>
      <c r="T408" s="53" t="e">
        <f>+$C$30*'10 - 2013'!AV408</f>
        <v>#DIV/0!</v>
      </c>
      <c r="U408" s="53" t="e">
        <f>+$C$30*'10 - 2013'!AW408</f>
        <v>#DIV/0!</v>
      </c>
      <c r="V408" s="53" t="e">
        <f>+$C$30*'10 - 2013'!AX408</f>
        <v>#DIV/0!</v>
      </c>
      <c r="W408" s="53" t="e">
        <f>+$C$30*'10 - 2013'!AY408</f>
        <v>#DIV/0!</v>
      </c>
      <c r="X408" s="53" t="e">
        <f>+$C$30*'10 - 2013'!AZ408</f>
        <v>#DIV/0!</v>
      </c>
      <c r="Y408" s="53" t="e">
        <f>+$C$30*'10 - 2013'!BA408</f>
        <v>#DIV/0!</v>
      </c>
      <c r="Z408" s="53" t="e">
        <f>+$C$30*'10 - 2013'!BB408</f>
        <v>#DIV/0!</v>
      </c>
      <c r="AA408" s="53" t="e">
        <f>+$C$30*'10 - 2013'!BC408</f>
        <v>#DIV/0!</v>
      </c>
      <c r="AB408" s="53" t="e">
        <f>+$C$30*'10 - 2013'!BD408</f>
        <v>#DIV/0!</v>
      </c>
      <c r="AC408" s="53" t="e">
        <f>+$C$30*'10 - 2013'!BE408</f>
        <v>#DIV/0!</v>
      </c>
      <c r="AD408" s="53" t="e">
        <f>+$C$30*'10 - 2013'!BF408</f>
        <v>#DIV/0!</v>
      </c>
      <c r="AE408" s="53" t="e">
        <f>+$C$30*'10 - 2013'!BG408</f>
        <v>#DIV/0!</v>
      </c>
      <c r="AF408" s="53" t="e">
        <f>+$C$30*'10 - 2013'!BH408</f>
        <v>#DIV/0!</v>
      </c>
      <c r="AG408" s="53" t="e">
        <f>+$C$30*'10 - 2013'!BI408</f>
        <v>#DIV/0!</v>
      </c>
      <c r="AH408" s="53" t="e">
        <f>+$C$30*'10 - 2013'!BJ408</f>
        <v>#DIV/0!</v>
      </c>
    </row>
    <row r="409" spans="1:34">
      <c r="A409" s="63">
        <v>402</v>
      </c>
      <c r="B409" s="53">
        <f>+'10 - 2013'!B409</f>
        <v>0</v>
      </c>
      <c r="C409" s="53" t="e">
        <f>+'10 - 2013'!AE409/'10 - 2013'!BK409</f>
        <v>#DIV/0!</v>
      </c>
      <c r="D409" s="53" t="e">
        <f>+$C$30*'10 - 2013'!AF409</f>
        <v>#DIV/0!</v>
      </c>
      <c r="E409" s="53" t="e">
        <f>+$C$30*'10 - 2013'!AG409</f>
        <v>#DIV/0!</v>
      </c>
      <c r="F409" s="53" t="e">
        <f>+$C$30*'10 - 2013'!AH409</f>
        <v>#DIV/0!</v>
      </c>
      <c r="G409" s="53" t="e">
        <f>+$C$30*'10 - 2013'!AI409</f>
        <v>#DIV/0!</v>
      </c>
      <c r="H409" s="53" t="e">
        <f>+$C$30*'10 - 2013'!AJ409</f>
        <v>#DIV/0!</v>
      </c>
      <c r="I409" s="53" t="e">
        <f>+$C$30*'10 - 2013'!AK409</f>
        <v>#DIV/0!</v>
      </c>
      <c r="J409" s="53" t="e">
        <f>+$C$30*'10 - 2013'!AL409</f>
        <v>#DIV/0!</v>
      </c>
      <c r="K409" s="53" t="e">
        <f>+$C$30*'10 - 2013'!AM409</f>
        <v>#DIV/0!</v>
      </c>
      <c r="L409" s="53" t="e">
        <f>+$C$30*'10 - 2013'!AN409</f>
        <v>#DIV/0!</v>
      </c>
      <c r="M409" s="53" t="e">
        <f>+$C$30*'10 - 2013'!AO409</f>
        <v>#DIV/0!</v>
      </c>
      <c r="N409" s="53" t="e">
        <f>+$C$30*'10 - 2013'!AP409</f>
        <v>#DIV/0!</v>
      </c>
      <c r="O409" s="53" t="e">
        <f>+$C$30*'10 - 2013'!AQ409</f>
        <v>#DIV/0!</v>
      </c>
      <c r="P409" s="53" t="e">
        <f>+$C$30*'10 - 2013'!AR409</f>
        <v>#DIV/0!</v>
      </c>
      <c r="Q409" s="53" t="e">
        <f>+$C$30*'10 - 2013'!AS409</f>
        <v>#DIV/0!</v>
      </c>
      <c r="R409" s="53" t="e">
        <f>+$C$30*'10 - 2013'!AT409</f>
        <v>#DIV/0!</v>
      </c>
      <c r="S409" s="53" t="e">
        <f>+$C$30*'10 - 2013'!AU409</f>
        <v>#DIV/0!</v>
      </c>
      <c r="T409" s="53" t="e">
        <f>+$C$30*'10 - 2013'!AV409</f>
        <v>#DIV/0!</v>
      </c>
      <c r="U409" s="53" t="e">
        <f>+$C$30*'10 - 2013'!AW409</f>
        <v>#DIV/0!</v>
      </c>
      <c r="V409" s="53" t="e">
        <f>+$C$30*'10 - 2013'!AX409</f>
        <v>#DIV/0!</v>
      </c>
      <c r="W409" s="53" t="e">
        <f>+$C$30*'10 - 2013'!AY409</f>
        <v>#DIV/0!</v>
      </c>
      <c r="X409" s="53" t="e">
        <f>+$C$30*'10 - 2013'!AZ409</f>
        <v>#DIV/0!</v>
      </c>
      <c r="Y409" s="53" t="e">
        <f>+$C$30*'10 - 2013'!BA409</f>
        <v>#DIV/0!</v>
      </c>
      <c r="Z409" s="53" t="e">
        <f>+$C$30*'10 - 2013'!BB409</f>
        <v>#DIV/0!</v>
      </c>
      <c r="AA409" s="53" t="e">
        <f>+$C$30*'10 - 2013'!BC409</f>
        <v>#DIV/0!</v>
      </c>
      <c r="AB409" s="53" t="e">
        <f>+$C$30*'10 - 2013'!BD409</f>
        <v>#DIV/0!</v>
      </c>
      <c r="AC409" s="53" t="e">
        <f>+$C$30*'10 - 2013'!BE409</f>
        <v>#DIV/0!</v>
      </c>
      <c r="AD409" s="53" t="e">
        <f>+$C$30*'10 - 2013'!BF409</f>
        <v>#DIV/0!</v>
      </c>
      <c r="AE409" s="53" t="e">
        <f>+$C$30*'10 - 2013'!BG409</f>
        <v>#DIV/0!</v>
      </c>
      <c r="AF409" s="53" t="e">
        <f>+$C$30*'10 - 2013'!BH409</f>
        <v>#DIV/0!</v>
      </c>
      <c r="AG409" s="53" t="e">
        <f>+$C$30*'10 - 2013'!BI409</f>
        <v>#DIV/0!</v>
      </c>
      <c r="AH409" s="53" t="e">
        <f>+$C$30*'10 - 2013'!BJ409</f>
        <v>#DIV/0!</v>
      </c>
    </row>
    <row r="410" spans="1:34">
      <c r="A410" s="63">
        <v>403</v>
      </c>
      <c r="B410" s="53">
        <f>+'10 - 2013'!B410</f>
        <v>0</v>
      </c>
      <c r="C410" s="53" t="e">
        <f>+'10 - 2013'!AE410/'10 - 2013'!BK410</f>
        <v>#DIV/0!</v>
      </c>
      <c r="D410" s="53" t="e">
        <f>+$C$30*'10 - 2013'!AF410</f>
        <v>#DIV/0!</v>
      </c>
      <c r="E410" s="53" t="e">
        <f>+$C$30*'10 - 2013'!AG410</f>
        <v>#DIV/0!</v>
      </c>
      <c r="F410" s="53" t="e">
        <f>+$C$30*'10 - 2013'!AH410</f>
        <v>#DIV/0!</v>
      </c>
      <c r="G410" s="53" t="e">
        <f>+$C$30*'10 - 2013'!AI410</f>
        <v>#DIV/0!</v>
      </c>
      <c r="H410" s="53" t="e">
        <f>+$C$30*'10 - 2013'!AJ410</f>
        <v>#DIV/0!</v>
      </c>
      <c r="I410" s="53" t="e">
        <f>+$C$30*'10 - 2013'!AK410</f>
        <v>#DIV/0!</v>
      </c>
      <c r="J410" s="53" t="e">
        <f>+$C$30*'10 - 2013'!AL410</f>
        <v>#DIV/0!</v>
      </c>
      <c r="K410" s="53" t="e">
        <f>+$C$30*'10 - 2013'!AM410</f>
        <v>#DIV/0!</v>
      </c>
      <c r="L410" s="53" t="e">
        <f>+$C$30*'10 - 2013'!AN410</f>
        <v>#DIV/0!</v>
      </c>
      <c r="M410" s="53" t="e">
        <f>+$C$30*'10 - 2013'!AO410</f>
        <v>#DIV/0!</v>
      </c>
      <c r="N410" s="53" t="e">
        <f>+$C$30*'10 - 2013'!AP410</f>
        <v>#DIV/0!</v>
      </c>
      <c r="O410" s="53" t="e">
        <f>+$C$30*'10 - 2013'!AQ410</f>
        <v>#DIV/0!</v>
      </c>
      <c r="P410" s="53" t="e">
        <f>+$C$30*'10 - 2013'!AR410</f>
        <v>#DIV/0!</v>
      </c>
      <c r="Q410" s="53" t="e">
        <f>+$C$30*'10 - 2013'!AS410</f>
        <v>#DIV/0!</v>
      </c>
      <c r="R410" s="53" t="e">
        <f>+$C$30*'10 - 2013'!AT410</f>
        <v>#DIV/0!</v>
      </c>
      <c r="S410" s="53" t="e">
        <f>+$C$30*'10 - 2013'!AU410</f>
        <v>#DIV/0!</v>
      </c>
      <c r="T410" s="53" t="e">
        <f>+$C$30*'10 - 2013'!AV410</f>
        <v>#DIV/0!</v>
      </c>
      <c r="U410" s="53" t="e">
        <f>+$C$30*'10 - 2013'!AW410</f>
        <v>#DIV/0!</v>
      </c>
      <c r="V410" s="53" t="e">
        <f>+$C$30*'10 - 2013'!AX410</f>
        <v>#DIV/0!</v>
      </c>
      <c r="W410" s="53" t="e">
        <f>+$C$30*'10 - 2013'!AY410</f>
        <v>#DIV/0!</v>
      </c>
      <c r="X410" s="53" t="e">
        <f>+$C$30*'10 - 2013'!AZ410</f>
        <v>#DIV/0!</v>
      </c>
      <c r="Y410" s="53" t="e">
        <f>+$C$30*'10 - 2013'!BA410</f>
        <v>#DIV/0!</v>
      </c>
      <c r="Z410" s="53" t="e">
        <f>+$C$30*'10 - 2013'!BB410</f>
        <v>#DIV/0!</v>
      </c>
      <c r="AA410" s="53" t="e">
        <f>+$C$30*'10 - 2013'!BC410</f>
        <v>#DIV/0!</v>
      </c>
      <c r="AB410" s="53" t="e">
        <f>+$C$30*'10 - 2013'!BD410</f>
        <v>#DIV/0!</v>
      </c>
      <c r="AC410" s="53" t="e">
        <f>+$C$30*'10 - 2013'!BE410</f>
        <v>#DIV/0!</v>
      </c>
      <c r="AD410" s="53" t="e">
        <f>+$C$30*'10 - 2013'!BF410</f>
        <v>#DIV/0!</v>
      </c>
      <c r="AE410" s="53" t="e">
        <f>+$C$30*'10 - 2013'!BG410</f>
        <v>#DIV/0!</v>
      </c>
      <c r="AF410" s="53" t="e">
        <f>+$C$30*'10 - 2013'!BH410</f>
        <v>#DIV/0!</v>
      </c>
      <c r="AG410" s="53" t="e">
        <f>+$C$30*'10 - 2013'!BI410</f>
        <v>#DIV/0!</v>
      </c>
      <c r="AH410" s="53" t="e">
        <f>+$C$30*'10 - 2013'!BJ410</f>
        <v>#DIV/0!</v>
      </c>
    </row>
    <row r="411" spans="1:34">
      <c r="A411" s="63">
        <v>404</v>
      </c>
      <c r="B411" s="53">
        <f>+'10 - 2013'!B411</f>
        <v>0</v>
      </c>
      <c r="C411" s="53" t="e">
        <f>+'10 - 2013'!AE411/'10 - 2013'!BK411</f>
        <v>#DIV/0!</v>
      </c>
      <c r="D411" s="53" t="e">
        <f>+$C$30*'10 - 2013'!AF411</f>
        <v>#DIV/0!</v>
      </c>
      <c r="E411" s="53" t="e">
        <f>+$C$30*'10 - 2013'!AG411</f>
        <v>#DIV/0!</v>
      </c>
      <c r="F411" s="53" t="e">
        <f>+$C$30*'10 - 2013'!AH411</f>
        <v>#DIV/0!</v>
      </c>
      <c r="G411" s="53" t="e">
        <f>+$C$30*'10 - 2013'!AI411</f>
        <v>#DIV/0!</v>
      </c>
      <c r="H411" s="53" t="e">
        <f>+$C$30*'10 - 2013'!AJ411</f>
        <v>#DIV/0!</v>
      </c>
      <c r="I411" s="53" t="e">
        <f>+$C$30*'10 - 2013'!AK411</f>
        <v>#DIV/0!</v>
      </c>
      <c r="J411" s="53" t="e">
        <f>+$C$30*'10 - 2013'!AL411</f>
        <v>#DIV/0!</v>
      </c>
      <c r="K411" s="53" t="e">
        <f>+$C$30*'10 - 2013'!AM411</f>
        <v>#DIV/0!</v>
      </c>
      <c r="L411" s="53" t="e">
        <f>+$C$30*'10 - 2013'!AN411</f>
        <v>#DIV/0!</v>
      </c>
      <c r="M411" s="53" t="e">
        <f>+$C$30*'10 - 2013'!AO411</f>
        <v>#DIV/0!</v>
      </c>
      <c r="N411" s="53" t="e">
        <f>+$C$30*'10 - 2013'!AP411</f>
        <v>#DIV/0!</v>
      </c>
      <c r="O411" s="53" t="e">
        <f>+$C$30*'10 - 2013'!AQ411</f>
        <v>#DIV/0!</v>
      </c>
      <c r="P411" s="53" t="e">
        <f>+$C$30*'10 - 2013'!AR411</f>
        <v>#DIV/0!</v>
      </c>
      <c r="Q411" s="53" t="e">
        <f>+$C$30*'10 - 2013'!AS411</f>
        <v>#DIV/0!</v>
      </c>
      <c r="R411" s="53" t="e">
        <f>+$C$30*'10 - 2013'!AT411</f>
        <v>#DIV/0!</v>
      </c>
      <c r="S411" s="53" t="e">
        <f>+$C$30*'10 - 2013'!AU411</f>
        <v>#DIV/0!</v>
      </c>
      <c r="T411" s="53" t="e">
        <f>+$C$30*'10 - 2013'!AV411</f>
        <v>#DIV/0!</v>
      </c>
      <c r="U411" s="53" t="e">
        <f>+$C$30*'10 - 2013'!AW411</f>
        <v>#DIV/0!</v>
      </c>
      <c r="V411" s="53" t="e">
        <f>+$C$30*'10 - 2013'!AX411</f>
        <v>#DIV/0!</v>
      </c>
      <c r="W411" s="53" t="e">
        <f>+$C$30*'10 - 2013'!AY411</f>
        <v>#DIV/0!</v>
      </c>
      <c r="X411" s="53" t="e">
        <f>+$C$30*'10 - 2013'!AZ411</f>
        <v>#DIV/0!</v>
      </c>
      <c r="Y411" s="53" t="e">
        <f>+$C$30*'10 - 2013'!BA411</f>
        <v>#DIV/0!</v>
      </c>
      <c r="Z411" s="53" t="e">
        <f>+$C$30*'10 - 2013'!BB411</f>
        <v>#DIV/0!</v>
      </c>
      <c r="AA411" s="53" t="e">
        <f>+$C$30*'10 - 2013'!BC411</f>
        <v>#DIV/0!</v>
      </c>
      <c r="AB411" s="53" t="e">
        <f>+$C$30*'10 - 2013'!BD411</f>
        <v>#DIV/0!</v>
      </c>
      <c r="AC411" s="53" t="e">
        <f>+$C$30*'10 - 2013'!BE411</f>
        <v>#DIV/0!</v>
      </c>
      <c r="AD411" s="53" t="e">
        <f>+$C$30*'10 - 2013'!BF411</f>
        <v>#DIV/0!</v>
      </c>
      <c r="AE411" s="53" t="e">
        <f>+$C$30*'10 - 2013'!BG411</f>
        <v>#DIV/0!</v>
      </c>
      <c r="AF411" s="53" t="e">
        <f>+$C$30*'10 - 2013'!BH411</f>
        <v>#DIV/0!</v>
      </c>
      <c r="AG411" s="53" t="e">
        <f>+$C$30*'10 - 2013'!BI411</f>
        <v>#DIV/0!</v>
      </c>
      <c r="AH411" s="53" t="e">
        <f>+$C$30*'10 - 2013'!BJ411</f>
        <v>#DIV/0!</v>
      </c>
    </row>
    <row r="412" spans="1:34">
      <c r="A412" s="63">
        <v>405</v>
      </c>
      <c r="B412" s="53">
        <f>+'10 - 2013'!B412</f>
        <v>0</v>
      </c>
      <c r="C412" s="53" t="e">
        <f>+'10 - 2013'!AE412/'10 - 2013'!BK412</f>
        <v>#DIV/0!</v>
      </c>
      <c r="D412" s="53" t="e">
        <f>+$C$30*'10 - 2013'!AF412</f>
        <v>#DIV/0!</v>
      </c>
      <c r="E412" s="53" t="e">
        <f>+$C$30*'10 - 2013'!AG412</f>
        <v>#DIV/0!</v>
      </c>
      <c r="F412" s="53" t="e">
        <f>+$C$30*'10 - 2013'!AH412</f>
        <v>#DIV/0!</v>
      </c>
      <c r="G412" s="53" t="e">
        <f>+$C$30*'10 - 2013'!AI412</f>
        <v>#DIV/0!</v>
      </c>
      <c r="H412" s="53" t="e">
        <f>+$C$30*'10 - 2013'!AJ412</f>
        <v>#DIV/0!</v>
      </c>
      <c r="I412" s="53" t="e">
        <f>+$C$30*'10 - 2013'!AK412</f>
        <v>#DIV/0!</v>
      </c>
      <c r="J412" s="53" t="e">
        <f>+$C$30*'10 - 2013'!AL412</f>
        <v>#DIV/0!</v>
      </c>
      <c r="K412" s="53" t="e">
        <f>+$C$30*'10 - 2013'!AM412</f>
        <v>#DIV/0!</v>
      </c>
      <c r="L412" s="53" t="e">
        <f>+$C$30*'10 - 2013'!AN412</f>
        <v>#DIV/0!</v>
      </c>
      <c r="M412" s="53" t="e">
        <f>+$C$30*'10 - 2013'!AO412</f>
        <v>#DIV/0!</v>
      </c>
      <c r="N412" s="53" t="e">
        <f>+$C$30*'10 - 2013'!AP412</f>
        <v>#DIV/0!</v>
      </c>
      <c r="O412" s="53" t="e">
        <f>+$C$30*'10 - 2013'!AQ412</f>
        <v>#DIV/0!</v>
      </c>
      <c r="P412" s="53" t="e">
        <f>+$C$30*'10 - 2013'!AR412</f>
        <v>#DIV/0!</v>
      </c>
      <c r="Q412" s="53" t="e">
        <f>+$C$30*'10 - 2013'!AS412</f>
        <v>#DIV/0!</v>
      </c>
      <c r="R412" s="53" t="e">
        <f>+$C$30*'10 - 2013'!AT412</f>
        <v>#DIV/0!</v>
      </c>
      <c r="S412" s="53" t="e">
        <f>+$C$30*'10 - 2013'!AU412</f>
        <v>#DIV/0!</v>
      </c>
      <c r="T412" s="53" t="e">
        <f>+$C$30*'10 - 2013'!AV412</f>
        <v>#DIV/0!</v>
      </c>
      <c r="U412" s="53" t="e">
        <f>+$C$30*'10 - 2013'!AW412</f>
        <v>#DIV/0!</v>
      </c>
      <c r="V412" s="53" t="e">
        <f>+$C$30*'10 - 2013'!AX412</f>
        <v>#DIV/0!</v>
      </c>
      <c r="W412" s="53" t="e">
        <f>+$C$30*'10 - 2013'!AY412</f>
        <v>#DIV/0!</v>
      </c>
      <c r="X412" s="53" t="e">
        <f>+$C$30*'10 - 2013'!AZ412</f>
        <v>#DIV/0!</v>
      </c>
      <c r="Y412" s="53" t="e">
        <f>+$C$30*'10 - 2013'!BA412</f>
        <v>#DIV/0!</v>
      </c>
      <c r="Z412" s="53" t="e">
        <f>+$C$30*'10 - 2013'!BB412</f>
        <v>#DIV/0!</v>
      </c>
      <c r="AA412" s="53" t="e">
        <f>+$C$30*'10 - 2013'!BC412</f>
        <v>#DIV/0!</v>
      </c>
      <c r="AB412" s="53" t="e">
        <f>+$C$30*'10 - 2013'!BD412</f>
        <v>#DIV/0!</v>
      </c>
      <c r="AC412" s="53" t="e">
        <f>+$C$30*'10 - 2013'!BE412</f>
        <v>#DIV/0!</v>
      </c>
      <c r="AD412" s="53" t="e">
        <f>+$C$30*'10 - 2013'!BF412</f>
        <v>#DIV/0!</v>
      </c>
      <c r="AE412" s="53" t="e">
        <f>+$C$30*'10 - 2013'!BG412</f>
        <v>#DIV/0!</v>
      </c>
      <c r="AF412" s="53" t="e">
        <f>+$C$30*'10 - 2013'!BH412</f>
        <v>#DIV/0!</v>
      </c>
      <c r="AG412" s="53" t="e">
        <f>+$C$30*'10 - 2013'!BI412</f>
        <v>#DIV/0!</v>
      </c>
      <c r="AH412" s="53" t="e">
        <f>+$C$30*'10 - 2013'!BJ412</f>
        <v>#DIV/0!</v>
      </c>
    </row>
    <row r="413" spans="1:34">
      <c r="A413" s="63">
        <v>406</v>
      </c>
      <c r="B413" s="53">
        <f>+'10 - 2013'!B413</f>
        <v>0</v>
      </c>
      <c r="C413" s="53" t="e">
        <f>+'10 - 2013'!AE413/'10 - 2013'!BK413</f>
        <v>#DIV/0!</v>
      </c>
      <c r="D413" s="53" t="e">
        <f>+$C$30*'10 - 2013'!AF413</f>
        <v>#DIV/0!</v>
      </c>
      <c r="E413" s="53" t="e">
        <f>+$C$30*'10 - 2013'!AG413</f>
        <v>#DIV/0!</v>
      </c>
      <c r="F413" s="53" t="e">
        <f>+$C$30*'10 - 2013'!AH413</f>
        <v>#DIV/0!</v>
      </c>
      <c r="G413" s="53" t="e">
        <f>+$C$30*'10 - 2013'!AI413</f>
        <v>#DIV/0!</v>
      </c>
      <c r="H413" s="53" t="e">
        <f>+$C$30*'10 - 2013'!AJ413</f>
        <v>#DIV/0!</v>
      </c>
      <c r="I413" s="53" t="e">
        <f>+$C$30*'10 - 2013'!AK413</f>
        <v>#DIV/0!</v>
      </c>
      <c r="J413" s="53" t="e">
        <f>+$C$30*'10 - 2013'!AL413</f>
        <v>#DIV/0!</v>
      </c>
      <c r="K413" s="53" t="e">
        <f>+$C$30*'10 - 2013'!AM413</f>
        <v>#DIV/0!</v>
      </c>
      <c r="L413" s="53" t="e">
        <f>+$C$30*'10 - 2013'!AN413</f>
        <v>#DIV/0!</v>
      </c>
      <c r="M413" s="53" t="e">
        <f>+$C$30*'10 - 2013'!AO413</f>
        <v>#DIV/0!</v>
      </c>
      <c r="N413" s="53" t="e">
        <f>+$C$30*'10 - 2013'!AP413</f>
        <v>#DIV/0!</v>
      </c>
      <c r="O413" s="53" t="e">
        <f>+$C$30*'10 - 2013'!AQ413</f>
        <v>#DIV/0!</v>
      </c>
      <c r="P413" s="53" t="e">
        <f>+$C$30*'10 - 2013'!AR413</f>
        <v>#DIV/0!</v>
      </c>
      <c r="Q413" s="53" t="e">
        <f>+$C$30*'10 - 2013'!AS413</f>
        <v>#DIV/0!</v>
      </c>
      <c r="R413" s="53" t="e">
        <f>+$C$30*'10 - 2013'!AT413</f>
        <v>#DIV/0!</v>
      </c>
      <c r="S413" s="53" t="e">
        <f>+$C$30*'10 - 2013'!AU413</f>
        <v>#DIV/0!</v>
      </c>
      <c r="T413" s="53" t="e">
        <f>+$C$30*'10 - 2013'!AV413</f>
        <v>#DIV/0!</v>
      </c>
      <c r="U413" s="53" t="e">
        <f>+$C$30*'10 - 2013'!AW413</f>
        <v>#DIV/0!</v>
      </c>
      <c r="V413" s="53" t="e">
        <f>+$C$30*'10 - 2013'!AX413</f>
        <v>#DIV/0!</v>
      </c>
      <c r="W413" s="53" t="e">
        <f>+$C$30*'10 - 2013'!AY413</f>
        <v>#DIV/0!</v>
      </c>
      <c r="X413" s="53" t="e">
        <f>+$C$30*'10 - 2013'!AZ413</f>
        <v>#DIV/0!</v>
      </c>
      <c r="Y413" s="53" t="e">
        <f>+$C$30*'10 - 2013'!BA413</f>
        <v>#DIV/0!</v>
      </c>
      <c r="Z413" s="53" t="e">
        <f>+$C$30*'10 - 2013'!BB413</f>
        <v>#DIV/0!</v>
      </c>
      <c r="AA413" s="53" t="e">
        <f>+$C$30*'10 - 2013'!BC413</f>
        <v>#DIV/0!</v>
      </c>
      <c r="AB413" s="53" t="e">
        <f>+$C$30*'10 - 2013'!BD413</f>
        <v>#DIV/0!</v>
      </c>
      <c r="AC413" s="53" t="e">
        <f>+$C$30*'10 - 2013'!BE413</f>
        <v>#DIV/0!</v>
      </c>
      <c r="AD413" s="53" t="e">
        <f>+$C$30*'10 - 2013'!BF413</f>
        <v>#DIV/0!</v>
      </c>
      <c r="AE413" s="53" t="e">
        <f>+$C$30*'10 - 2013'!BG413</f>
        <v>#DIV/0!</v>
      </c>
      <c r="AF413" s="53" t="e">
        <f>+$C$30*'10 - 2013'!BH413</f>
        <v>#DIV/0!</v>
      </c>
      <c r="AG413" s="53" t="e">
        <f>+$C$30*'10 - 2013'!BI413</f>
        <v>#DIV/0!</v>
      </c>
      <c r="AH413" s="53" t="e">
        <f>+$C$30*'10 - 2013'!BJ413</f>
        <v>#DIV/0!</v>
      </c>
    </row>
    <row r="414" spans="1:34">
      <c r="A414" s="63">
        <v>407</v>
      </c>
      <c r="B414" s="53">
        <f>+'10 - 2013'!B414</f>
        <v>0</v>
      </c>
      <c r="C414" s="53" t="e">
        <f>+'10 - 2013'!AE414/'10 - 2013'!BK414</f>
        <v>#DIV/0!</v>
      </c>
      <c r="D414" s="53" t="e">
        <f>+$C$30*'10 - 2013'!AF414</f>
        <v>#DIV/0!</v>
      </c>
      <c r="E414" s="53" t="e">
        <f>+$C$30*'10 - 2013'!AG414</f>
        <v>#DIV/0!</v>
      </c>
      <c r="F414" s="53" t="e">
        <f>+$C$30*'10 - 2013'!AH414</f>
        <v>#DIV/0!</v>
      </c>
      <c r="G414" s="53" t="e">
        <f>+$C$30*'10 - 2013'!AI414</f>
        <v>#DIV/0!</v>
      </c>
      <c r="H414" s="53" t="e">
        <f>+$C$30*'10 - 2013'!AJ414</f>
        <v>#DIV/0!</v>
      </c>
      <c r="I414" s="53" t="e">
        <f>+$C$30*'10 - 2013'!AK414</f>
        <v>#DIV/0!</v>
      </c>
      <c r="J414" s="53" t="e">
        <f>+$C$30*'10 - 2013'!AL414</f>
        <v>#DIV/0!</v>
      </c>
      <c r="K414" s="53" t="e">
        <f>+$C$30*'10 - 2013'!AM414</f>
        <v>#DIV/0!</v>
      </c>
      <c r="L414" s="53" t="e">
        <f>+$C$30*'10 - 2013'!AN414</f>
        <v>#DIV/0!</v>
      </c>
      <c r="M414" s="53" t="e">
        <f>+$C$30*'10 - 2013'!AO414</f>
        <v>#DIV/0!</v>
      </c>
      <c r="N414" s="53" t="e">
        <f>+$C$30*'10 - 2013'!AP414</f>
        <v>#DIV/0!</v>
      </c>
      <c r="O414" s="53" t="e">
        <f>+$C$30*'10 - 2013'!AQ414</f>
        <v>#DIV/0!</v>
      </c>
      <c r="P414" s="53" t="e">
        <f>+$C$30*'10 - 2013'!AR414</f>
        <v>#DIV/0!</v>
      </c>
      <c r="Q414" s="53" t="e">
        <f>+$C$30*'10 - 2013'!AS414</f>
        <v>#DIV/0!</v>
      </c>
      <c r="R414" s="53" t="e">
        <f>+$C$30*'10 - 2013'!AT414</f>
        <v>#DIV/0!</v>
      </c>
      <c r="S414" s="53" t="e">
        <f>+$C$30*'10 - 2013'!AU414</f>
        <v>#DIV/0!</v>
      </c>
      <c r="T414" s="53" t="e">
        <f>+$C$30*'10 - 2013'!AV414</f>
        <v>#DIV/0!</v>
      </c>
      <c r="U414" s="53" t="e">
        <f>+$C$30*'10 - 2013'!AW414</f>
        <v>#DIV/0!</v>
      </c>
      <c r="V414" s="53" t="e">
        <f>+$C$30*'10 - 2013'!AX414</f>
        <v>#DIV/0!</v>
      </c>
      <c r="W414" s="53" t="e">
        <f>+$C$30*'10 - 2013'!AY414</f>
        <v>#DIV/0!</v>
      </c>
      <c r="X414" s="53" t="e">
        <f>+$C$30*'10 - 2013'!AZ414</f>
        <v>#DIV/0!</v>
      </c>
      <c r="Y414" s="53" t="e">
        <f>+$C$30*'10 - 2013'!BA414</f>
        <v>#DIV/0!</v>
      </c>
      <c r="Z414" s="53" t="e">
        <f>+$C$30*'10 - 2013'!BB414</f>
        <v>#DIV/0!</v>
      </c>
      <c r="AA414" s="53" t="e">
        <f>+$C$30*'10 - 2013'!BC414</f>
        <v>#DIV/0!</v>
      </c>
      <c r="AB414" s="53" t="e">
        <f>+$C$30*'10 - 2013'!BD414</f>
        <v>#DIV/0!</v>
      </c>
      <c r="AC414" s="53" t="e">
        <f>+$C$30*'10 - 2013'!BE414</f>
        <v>#DIV/0!</v>
      </c>
      <c r="AD414" s="53" t="e">
        <f>+$C$30*'10 - 2013'!BF414</f>
        <v>#DIV/0!</v>
      </c>
      <c r="AE414" s="53" t="e">
        <f>+$C$30*'10 - 2013'!BG414</f>
        <v>#DIV/0!</v>
      </c>
      <c r="AF414" s="53" t="e">
        <f>+$C$30*'10 - 2013'!BH414</f>
        <v>#DIV/0!</v>
      </c>
      <c r="AG414" s="53" t="e">
        <f>+$C$30*'10 - 2013'!BI414</f>
        <v>#DIV/0!</v>
      </c>
      <c r="AH414" s="53" t="e">
        <f>+$C$30*'10 - 2013'!BJ414</f>
        <v>#DIV/0!</v>
      </c>
    </row>
    <row r="415" spans="1:34">
      <c r="A415" s="63">
        <v>408</v>
      </c>
      <c r="B415" s="53">
        <f>+'10 - 2013'!B415</f>
        <v>0</v>
      </c>
      <c r="C415" s="53" t="e">
        <f>+'10 - 2013'!AE415/'10 - 2013'!BK415</f>
        <v>#DIV/0!</v>
      </c>
      <c r="D415" s="53" t="e">
        <f>+$C$30*'10 - 2013'!AF415</f>
        <v>#DIV/0!</v>
      </c>
      <c r="E415" s="53" t="e">
        <f>+$C$30*'10 - 2013'!AG415</f>
        <v>#DIV/0!</v>
      </c>
      <c r="F415" s="53" t="e">
        <f>+$C$30*'10 - 2013'!AH415</f>
        <v>#DIV/0!</v>
      </c>
      <c r="G415" s="53" t="e">
        <f>+$C$30*'10 - 2013'!AI415</f>
        <v>#DIV/0!</v>
      </c>
      <c r="H415" s="53" t="e">
        <f>+$C$30*'10 - 2013'!AJ415</f>
        <v>#DIV/0!</v>
      </c>
      <c r="I415" s="53" t="e">
        <f>+$C$30*'10 - 2013'!AK415</f>
        <v>#DIV/0!</v>
      </c>
      <c r="J415" s="53" t="e">
        <f>+$C$30*'10 - 2013'!AL415</f>
        <v>#DIV/0!</v>
      </c>
      <c r="K415" s="53" t="e">
        <f>+$C$30*'10 - 2013'!AM415</f>
        <v>#DIV/0!</v>
      </c>
      <c r="L415" s="53" t="e">
        <f>+$C$30*'10 - 2013'!AN415</f>
        <v>#DIV/0!</v>
      </c>
      <c r="M415" s="53" t="e">
        <f>+$C$30*'10 - 2013'!AO415</f>
        <v>#DIV/0!</v>
      </c>
      <c r="N415" s="53" t="e">
        <f>+$C$30*'10 - 2013'!AP415</f>
        <v>#DIV/0!</v>
      </c>
      <c r="O415" s="53" t="e">
        <f>+$C$30*'10 - 2013'!AQ415</f>
        <v>#DIV/0!</v>
      </c>
      <c r="P415" s="53" t="e">
        <f>+$C$30*'10 - 2013'!AR415</f>
        <v>#DIV/0!</v>
      </c>
      <c r="Q415" s="53" t="e">
        <f>+$C$30*'10 - 2013'!AS415</f>
        <v>#DIV/0!</v>
      </c>
      <c r="R415" s="53" t="e">
        <f>+$C$30*'10 - 2013'!AT415</f>
        <v>#DIV/0!</v>
      </c>
      <c r="S415" s="53" t="e">
        <f>+$C$30*'10 - 2013'!AU415</f>
        <v>#DIV/0!</v>
      </c>
      <c r="T415" s="53" t="e">
        <f>+$C$30*'10 - 2013'!AV415</f>
        <v>#DIV/0!</v>
      </c>
      <c r="U415" s="53" t="e">
        <f>+$C$30*'10 - 2013'!AW415</f>
        <v>#DIV/0!</v>
      </c>
      <c r="V415" s="53" t="e">
        <f>+$C$30*'10 - 2013'!AX415</f>
        <v>#DIV/0!</v>
      </c>
      <c r="W415" s="53" t="e">
        <f>+$C$30*'10 - 2013'!AY415</f>
        <v>#DIV/0!</v>
      </c>
      <c r="X415" s="53" t="e">
        <f>+$C$30*'10 - 2013'!AZ415</f>
        <v>#DIV/0!</v>
      </c>
      <c r="Y415" s="53" t="e">
        <f>+$C$30*'10 - 2013'!BA415</f>
        <v>#DIV/0!</v>
      </c>
      <c r="Z415" s="53" t="e">
        <f>+$C$30*'10 - 2013'!BB415</f>
        <v>#DIV/0!</v>
      </c>
      <c r="AA415" s="53" t="e">
        <f>+$C$30*'10 - 2013'!BC415</f>
        <v>#DIV/0!</v>
      </c>
      <c r="AB415" s="53" t="e">
        <f>+$C$30*'10 - 2013'!BD415</f>
        <v>#DIV/0!</v>
      </c>
      <c r="AC415" s="53" t="e">
        <f>+$C$30*'10 - 2013'!BE415</f>
        <v>#DIV/0!</v>
      </c>
      <c r="AD415" s="53" t="e">
        <f>+$C$30*'10 - 2013'!BF415</f>
        <v>#DIV/0!</v>
      </c>
      <c r="AE415" s="53" t="e">
        <f>+$C$30*'10 - 2013'!BG415</f>
        <v>#DIV/0!</v>
      </c>
      <c r="AF415" s="53" t="e">
        <f>+$C$30*'10 - 2013'!BH415</f>
        <v>#DIV/0!</v>
      </c>
      <c r="AG415" s="53" t="e">
        <f>+$C$30*'10 - 2013'!BI415</f>
        <v>#DIV/0!</v>
      </c>
      <c r="AH415" s="53" t="e">
        <f>+$C$30*'10 - 2013'!BJ415</f>
        <v>#DIV/0!</v>
      </c>
    </row>
    <row r="416" spans="1:34">
      <c r="A416" s="63">
        <v>409</v>
      </c>
      <c r="B416" s="53">
        <f>+'10 - 2013'!B416</f>
        <v>0</v>
      </c>
      <c r="C416" s="53" t="e">
        <f>+'10 - 2013'!AE416/'10 - 2013'!BK416</f>
        <v>#DIV/0!</v>
      </c>
      <c r="D416" s="53" t="e">
        <f>+$C$30*'10 - 2013'!AF416</f>
        <v>#DIV/0!</v>
      </c>
      <c r="E416" s="53" t="e">
        <f>+$C$30*'10 - 2013'!AG416</f>
        <v>#DIV/0!</v>
      </c>
      <c r="F416" s="53" t="e">
        <f>+$C$30*'10 - 2013'!AH416</f>
        <v>#DIV/0!</v>
      </c>
      <c r="G416" s="53" t="e">
        <f>+$C$30*'10 - 2013'!AI416</f>
        <v>#DIV/0!</v>
      </c>
      <c r="H416" s="53" t="e">
        <f>+$C$30*'10 - 2013'!AJ416</f>
        <v>#DIV/0!</v>
      </c>
      <c r="I416" s="53" t="e">
        <f>+$C$30*'10 - 2013'!AK416</f>
        <v>#DIV/0!</v>
      </c>
      <c r="J416" s="53" t="e">
        <f>+$C$30*'10 - 2013'!AL416</f>
        <v>#DIV/0!</v>
      </c>
      <c r="K416" s="53" t="e">
        <f>+$C$30*'10 - 2013'!AM416</f>
        <v>#DIV/0!</v>
      </c>
      <c r="L416" s="53" t="e">
        <f>+$C$30*'10 - 2013'!AN416</f>
        <v>#DIV/0!</v>
      </c>
      <c r="M416" s="53" t="e">
        <f>+$C$30*'10 - 2013'!AO416</f>
        <v>#DIV/0!</v>
      </c>
      <c r="N416" s="53" t="e">
        <f>+$C$30*'10 - 2013'!AP416</f>
        <v>#DIV/0!</v>
      </c>
      <c r="O416" s="53" t="e">
        <f>+$C$30*'10 - 2013'!AQ416</f>
        <v>#DIV/0!</v>
      </c>
      <c r="P416" s="53" t="e">
        <f>+$C$30*'10 - 2013'!AR416</f>
        <v>#DIV/0!</v>
      </c>
      <c r="Q416" s="53" t="e">
        <f>+$C$30*'10 - 2013'!AS416</f>
        <v>#DIV/0!</v>
      </c>
      <c r="R416" s="53" t="e">
        <f>+$C$30*'10 - 2013'!AT416</f>
        <v>#DIV/0!</v>
      </c>
      <c r="S416" s="53" t="e">
        <f>+$C$30*'10 - 2013'!AU416</f>
        <v>#DIV/0!</v>
      </c>
      <c r="T416" s="53" t="e">
        <f>+$C$30*'10 - 2013'!AV416</f>
        <v>#DIV/0!</v>
      </c>
      <c r="U416" s="53" t="e">
        <f>+$C$30*'10 - 2013'!AW416</f>
        <v>#DIV/0!</v>
      </c>
      <c r="V416" s="53" t="e">
        <f>+$C$30*'10 - 2013'!AX416</f>
        <v>#DIV/0!</v>
      </c>
      <c r="W416" s="53" t="e">
        <f>+$C$30*'10 - 2013'!AY416</f>
        <v>#DIV/0!</v>
      </c>
      <c r="X416" s="53" t="e">
        <f>+$C$30*'10 - 2013'!AZ416</f>
        <v>#DIV/0!</v>
      </c>
      <c r="Y416" s="53" t="e">
        <f>+$C$30*'10 - 2013'!BA416</f>
        <v>#DIV/0!</v>
      </c>
      <c r="Z416" s="53" t="e">
        <f>+$C$30*'10 - 2013'!BB416</f>
        <v>#DIV/0!</v>
      </c>
      <c r="AA416" s="53" t="e">
        <f>+$C$30*'10 - 2013'!BC416</f>
        <v>#DIV/0!</v>
      </c>
      <c r="AB416" s="53" t="e">
        <f>+$C$30*'10 - 2013'!BD416</f>
        <v>#DIV/0!</v>
      </c>
      <c r="AC416" s="53" t="e">
        <f>+$C$30*'10 - 2013'!BE416</f>
        <v>#DIV/0!</v>
      </c>
      <c r="AD416" s="53" t="e">
        <f>+$C$30*'10 - 2013'!BF416</f>
        <v>#DIV/0!</v>
      </c>
      <c r="AE416" s="53" t="e">
        <f>+$C$30*'10 - 2013'!BG416</f>
        <v>#DIV/0!</v>
      </c>
      <c r="AF416" s="53" t="e">
        <f>+$C$30*'10 - 2013'!BH416</f>
        <v>#DIV/0!</v>
      </c>
      <c r="AG416" s="53" t="e">
        <f>+$C$30*'10 - 2013'!BI416</f>
        <v>#DIV/0!</v>
      </c>
      <c r="AH416" s="53" t="e">
        <f>+$C$30*'10 - 2013'!BJ416</f>
        <v>#DIV/0!</v>
      </c>
    </row>
    <row r="417" spans="1:34">
      <c r="A417" s="63">
        <v>410</v>
      </c>
      <c r="B417" s="53">
        <f>+'10 - 2013'!B417</f>
        <v>0</v>
      </c>
      <c r="C417" s="53" t="e">
        <f>+'10 - 2013'!AE417/'10 - 2013'!BK417</f>
        <v>#DIV/0!</v>
      </c>
      <c r="D417" s="53" t="e">
        <f>+$C$30*'10 - 2013'!AF417</f>
        <v>#DIV/0!</v>
      </c>
      <c r="E417" s="53" t="e">
        <f>+$C$30*'10 - 2013'!AG417</f>
        <v>#DIV/0!</v>
      </c>
      <c r="F417" s="53" t="e">
        <f>+$C$30*'10 - 2013'!AH417</f>
        <v>#DIV/0!</v>
      </c>
      <c r="G417" s="53" t="e">
        <f>+$C$30*'10 - 2013'!AI417</f>
        <v>#DIV/0!</v>
      </c>
      <c r="H417" s="53" t="e">
        <f>+$C$30*'10 - 2013'!AJ417</f>
        <v>#DIV/0!</v>
      </c>
      <c r="I417" s="53" t="e">
        <f>+$C$30*'10 - 2013'!AK417</f>
        <v>#DIV/0!</v>
      </c>
      <c r="J417" s="53" t="e">
        <f>+$C$30*'10 - 2013'!AL417</f>
        <v>#DIV/0!</v>
      </c>
      <c r="K417" s="53" t="e">
        <f>+$C$30*'10 - 2013'!AM417</f>
        <v>#DIV/0!</v>
      </c>
      <c r="L417" s="53" t="e">
        <f>+$C$30*'10 - 2013'!AN417</f>
        <v>#DIV/0!</v>
      </c>
      <c r="M417" s="53" t="e">
        <f>+$C$30*'10 - 2013'!AO417</f>
        <v>#DIV/0!</v>
      </c>
      <c r="N417" s="53" t="e">
        <f>+$C$30*'10 - 2013'!AP417</f>
        <v>#DIV/0!</v>
      </c>
      <c r="O417" s="53" t="e">
        <f>+$C$30*'10 - 2013'!AQ417</f>
        <v>#DIV/0!</v>
      </c>
      <c r="P417" s="53" t="e">
        <f>+$C$30*'10 - 2013'!AR417</f>
        <v>#DIV/0!</v>
      </c>
      <c r="Q417" s="53" t="e">
        <f>+$C$30*'10 - 2013'!AS417</f>
        <v>#DIV/0!</v>
      </c>
      <c r="R417" s="53" t="e">
        <f>+$C$30*'10 - 2013'!AT417</f>
        <v>#DIV/0!</v>
      </c>
      <c r="S417" s="53" t="e">
        <f>+$C$30*'10 - 2013'!AU417</f>
        <v>#DIV/0!</v>
      </c>
      <c r="T417" s="53" t="e">
        <f>+$C$30*'10 - 2013'!AV417</f>
        <v>#DIV/0!</v>
      </c>
      <c r="U417" s="53" t="e">
        <f>+$C$30*'10 - 2013'!AW417</f>
        <v>#DIV/0!</v>
      </c>
      <c r="V417" s="53" t="e">
        <f>+$C$30*'10 - 2013'!AX417</f>
        <v>#DIV/0!</v>
      </c>
      <c r="W417" s="53" t="e">
        <f>+$C$30*'10 - 2013'!AY417</f>
        <v>#DIV/0!</v>
      </c>
      <c r="X417" s="53" t="e">
        <f>+$C$30*'10 - 2013'!AZ417</f>
        <v>#DIV/0!</v>
      </c>
      <c r="Y417" s="53" t="e">
        <f>+$C$30*'10 - 2013'!BA417</f>
        <v>#DIV/0!</v>
      </c>
      <c r="Z417" s="53" t="e">
        <f>+$C$30*'10 - 2013'!BB417</f>
        <v>#DIV/0!</v>
      </c>
      <c r="AA417" s="53" t="e">
        <f>+$C$30*'10 - 2013'!BC417</f>
        <v>#DIV/0!</v>
      </c>
      <c r="AB417" s="53" t="e">
        <f>+$C$30*'10 - 2013'!BD417</f>
        <v>#DIV/0!</v>
      </c>
      <c r="AC417" s="53" t="e">
        <f>+$C$30*'10 - 2013'!BE417</f>
        <v>#DIV/0!</v>
      </c>
      <c r="AD417" s="53" t="e">
        <f>+$C$30*'10 - 2013'!BF417</f>
        <v>#DIV/0!</v>
      </c>
      <c r="AE417" s="53" t="e">
        <f>+$C$30*'10 - 2013'!BG417</f>
        <v>#DIV/0!</v>
      </c>
      <c r="AF417" s="53" t="e">
        <f>+$C$30*'10 - 2013'!BH417</f>
        <v>#DIV/0!</v>
      </c>
      <c r="AG417" s="53" t="e">
        <f>+$C$30*'10 - 2013'!BI417</f>
        <v>#DIV/0!</v>
      </c>
      <c r="AH417" s="53" t="e">
        <f>+$C$30*'10 - 2013'!BJ417</f>
        <v>#DIV/0!</v>
      </c>
    </row>
    <row r="418" spans="1:34">
      <c r="A418" s="63">
        <v>411</v>
      </c>
      <c r="B418" s="53">
        <f>+'10 - 2013'!B418</f>
        <v>0</v>
      </c>
      <c r="C418" s="53" t="e">
        <f>+'10 - 2013'!AE418/'10 - 2013'!BK418</f>
        <v>#DIV/0!</v>
      </c>
      <c r="D418" s="53" t="e">
        <f>+$C$30*'10 - 2013'!AF418</f>
        <v>#DIV/0!</v>
      </c>
      <c r="E418" s="53" t="e">
        <f>+$C$30*'10 - 2013'!AG418</f>
        <v>#DIV/0!</v>
      </c>
      <c r="F418" s="53" t="e">
        <f>+$C$30*'10 - 2013'!AH418</f>
        <v>#DIV/0!</v>
      </c>
      <c r="G418" s="53" t="e">
        <f>+$C$30*'10 - 2013'!AI418</f>
        <v>#DIV/0!</v>
      </c>
      <c r="H418" s="53" t="e">
        <f>+$C$30*'10 - 2013'!AJ418</f>
        <v>#DIV/0!</v>
      </c>
      <c r="I418" s="53" t="e">
        <f>+$C$30*'10 - 2013'!AK418</f>
        <v>#DIV/0!</v>
      </c>
      <c r="J418" s="53" t="e">
        <f>+$C$30*'10 - 2013'!AL418</f>
        <v>#DIV/0!</v>
      </c>
      <c r="K418" s="53" t="e">
        <f>+$C$30*'10 - 2013'!AM418</f>
        <v>#DIV/0!</v>
      </c>
      <c r="L418" s="53" t="e">
        <f>+$C$30*'10 - 2013'!AN418</f>
        <v>#DIV/0!</v>
      </c>
      <c r="M418" s="53" t="e">
        <f>+$C$30*'10 - 2013'!AO418</f>
        <v>#DIV/0!</v>
      </c>
      <c r="N418" s="53" t="e">
        <f>+$C$30*'10 - 2013'!AP418</f>
        <v>#DIV/0!</v>
      </c>
      <c r="O418" s="53" t="e">
        <f>+$C$30*'10 - 2013'!AQ418</f>
        <v>#DIV/0!</v>
      </c>
      <c r="P418" s="53" t="e">
        <f>+$C$30*'10 - 2013'!AR418</f>
        <v>#DIV/0!</v>
      </c>
      <c r="Q418" s="53" t="e">
        <f>+$C$30*'10 - 2013'!AS418</f>
        <v>#DIV/0!</v>
      </c>
      <c r="R418" s="53" t="e">
        <f>+$C$30*'10 - 2013'!AT418</f>
        <v>#DIV/0!</v>
      </c>
      <c r="S418" s="53" t="e">
        <f>+$C$30*'10 - 2013'!AU418</f>
        <v>#DIV/0!</v>
      </c>
      <c r="T418" s="53" t="e">
        <f>+$C$30*'10 - 2013'!AV418</f>
        <v>#DIV/0!</v>
      </c>
      <c r="U418" s="53" t="e">
        <f>+$C$30*'10 - 2013'!AW418</f>
        <v>#DIV/0!</v>
      </c>
      <c r="V418" s="53" t="e">
        <f>+$C$30*'10 - 2013'!AX418</f>
        <v>#DIV/0!</v>
      </c>
      <c r="W418" s="53" t="e">
        <f>+$C$30*'10 - 2013'!AY418</f>
        <v>#DIV/0!</v>
      </c>
      <c r="X418" s="53" t="e">
        <f>+$C$30*'10 - 2013'!AZ418</f>
        <v>#DIV/0!</v>
      </c>
      <c r="Y418" s="53" t="e">
        <f>+$C$30*'10 - 2013'!BA418</f>
        <v>#DIV/0!</v>
      </c>
      <c r="Z418" s="53" t="e">
        <f>+$C$30*'10 - 2013'!BB418</f>
        <v>#DIV/0!</v>
      </c>
      <c r="AA418" s="53" t="e">
        <f>+$C$30*'10 - 2013'!BC418</f>
        <v>#DIV/0!</v>
      </c>
      <c r="AB418" s="53" t="e">
        <f>+$C$30*'10 - 2013'!BD418</f>
        <v>#DIV/0!</v>
      </c>
      <c r="AC418" s="53" t="e">
        <f>+$C$30*'10 - 2013'!BE418</f>
        <v>#DIV/0!</v>
      </c>
      <c r="AD418" s="53" t="e">
        <f>+$C$30*'10 - 2013'!BF418</f>
        <v>#DIV/0!</v>
      </c>
      <c r="AE418" s="53" t="e">
        <f>+$C$30*'10 - 2013'!BG418</f>
        <v>#DIV/0!</v>
      </c>
      <c r="AF418" s="53" t="e">
        <f>+$C$30*'10 - 2013'!BH418</f>
        <v>#DIV/0!</v>
      </c>
      <c r="AG418" s="53" t="e">
        <f>+$C$30*'10 - 2013'!BI418</f>
        <v>#DIV/0!</v>
      </c>
      <c r="AH418" s="53" t="e">
        <f>+$C$30*'10 - 2013'!BJ418</f>
        <v>#DIV/0!</v>
      </c>
    </row>
    <row r="419" spans="1:34">
      <c r="A419" s="63">
        <v>412</v>
      </c>
      <c r="B419" s="53">
        <f>+'10 - 2013'!B419</f>
        <v>0</v>
      </c>
      <c r="C419" s="53" t="e">
        <f>+'10 - 2013'!AE419/'10 - 2013'!BK419</f>
        <v>#DIV/0!</v>
      </c>
      <c r="D419" s="53" t="e">
        <f>+$C$30*'10 - 2013'!AF419</f>
        <v>#DIV/0!</v>
      </c>
      <c r="E419" s="53" t="e">
        <f>+$C$30*'10 - 2013'!AG419</f>
        <v>#DIV/0!</v>
      </c>
      <c r="F419" s="53" t="e">
        <f>+$C$30*'10 - 2013'!AH419</f>
        <v>#DIV/0!</v>
      </c>
      <c r="G419" s="53" t="e">
        <f>+$C$30*'10 - 2013'!AI419</f>
        <v>#DIV/0!</v>
      </c>
      <c r="H419" s="53" t="e">
        <f>+$C$30*'10 - 2013'!AJ419</f>
        <v>#DIV/0!</v>
      </c>
      <c r="I419" s="53" t="e">
        <f>+$C$30*'10 - 2013'!AK419</f>
        <v>#DIV/0!</v>
      </c>
      <c r="J419" s="53" t="e">
        <f>+$C$30*'10 - 2013'!AL419</f>
        <v>#DIV/0!</v>
      </c>
      <c r="K419" s="53" t="e">
        <f>+$C$30*'10 - 2013'!AM419</f>
        <v>#DIV/0!</v>
      </c>
      <c r="L419" s="53" t="e">
        <f>+$C$30*'10 - 2013'!AN419</f>
        <v>#DIV/0!</v>
      </c>
      <c r="M419" s="53" t="e">
        <f>+$C$30*'10 - 2013'!AO419</f>
        <v>#DIV/0!</v>
      </c>
      <c r="N419" s="53" t="e">
        <f>+$C$30*'10 - 2013'!AP419</f>
        <v>#DIV/0!</v>
      </c>
      <c r="O419" s="53" t="e">
        <f>+$C$30*'10 - 2013'!AQ419</f>
        <v>#DIV/0!</v>
      </c>
      <c r="P419" s="53" t="e">
        <f>+$C$30*'10 - 2013'!AR419</f>
        <v>#DIV/0!</v>
      </c>
      <c r="Q419" s="53" t="e">
        <f>+$C$30*'10 - 2013'!AS419</f>
        <v>#DIV/0!</v>
      </c>
      <c r="R419" s="53" t="e">
        <f>+$C$30*'10 - 2013'!AT419</f>
        <v>#DIV/0!</v>
      </c>
      <c r="S419" s="53" t="e">
        <f>+$C$30*'10 - 2013'!AU419</f>
        <v>#DIV/0!</v>
      </c>
      <c r="T419" s="53" t="e">
        <f>+$C$30*'10 - 2013'!AV419</f>
        <v>#DIV/0!</v>
      </c>
      <c r="U419" s="53" t="e">
        <f>+$C$30*'10 - 2013'!AW419</f>
        <v>#DIV/0!</v>
      </c>
      <c r="V419" s="53" t="e">
        <f>+$C$30*'10 - 2013'!AX419</f>
        <v>#DIV/0!</v>
      </c>
      <c r="W419" s="53" t="e">
        <f>+$C$30*'10 - 2013'!AY419</f>
        <v>#DIV/0!</v>
      </c>
      <c r="X419" s="53" t="e">
        <f>+$C$30*'10 - 2013'!AZ419</f>
        <v>#DIV/0!</v>
      </c>
      <c r="Y419" s="53" t="e">
        <f>+$C$30*'10 - 2013'!BA419</f>
        <v>#DIV/0!</v>
      </c>
      <c r="Z419" s="53" t="e">
        <f>+$C$30*'10 - 2013'!BB419</f>
        <v>#DIV/0!</v>
      </c>
      <c r="AA419" s="53" t="e">
        <f>+$C$30*'10 - 2013'!BC419</f>
        <v>#DIV/0!</v>
      </c>
      <c r="AB419" s="53" t="e">
        <f>+$C$30*'10 - 2013'!BD419</f>
        <v>#DIV/0!</v>
      </c>
      <c r="AC419" s="53" t="e">
        <f>+$C$30*'10 - 2013'!BE419</f>
        <v>#DIV/0!</v>
      </c>
      <c r="AD419" s="53" t="e">
        <f>+$C$30*'10 - 2013'!BF419</f>
        <v>#DIV/0!</v>
      </c>
      <c r="AE419" s="53" t="e">
        <f>+$C$30*'10 - 2013'!BG419</f>
        <v>#DIV/0!</v>
      </c>
      <c r="AF419" s="53" t="e">
        <f>+$C$30*'10 - 2013'!BH419</f>
        <v>#DIV/0!</v>
      </c>
      <c r="AG419" s="53" t="e">
        <f>+$C$30*'10 - 2013'!BI419</f>
        <v>#DIV/0!</v>
      </c>
      <c r="AH419" s="53" t="e">
        <f>+$C$30*'10 - 2013'!BJ419</f>
        <v>#DIV/0!</v>
      </c>
    </row>
    <row r="420" spans="1:34">
      <c r="A420" s="63">
        <v>413</v>
      </c>
      <c r="B420" s="53">
        <f>+'10 - 2013'!B420</f>
        <v>0</v>
      </c>
      <c r="C420" s="53" t="e">
        <f>+'10 - 2013'!AE420/'10 - 2013'!BK420</f>
        <v>#DIV/0!</v>
      </c>
      <c r="D420" s="53" t="e">
        <f>+$C$30*'10 - 2013'!AF420</f>
        <v>#DIV/0!</v>
      </c>
      <c r="E420" s="53" t="e">
        <f>+$C$30*'10 - 2013'!AG420</f>
        <v>#DIV/0!</v>
      </c>
      <c r="F420" s="53" t="e">
        <f>+$C$30*'10 - 2013'!AH420</f>
        <v>#DIV/0!</v>
      </c>
      <c r="G420" s="53" t="e">
        <f>+$C$30*'10 - 2013'!AI420</f>
        <v>#DIV/0!</v>
      </c>
      <c r="H420" s="53" t="e">
        <f>+$C$30*'10 - 2013'!AJ420</f>
        <v>#DIV/0!</v>
      </c>
      <c r="I420" s="53" t="e">
        <f>+$C$30*'10 - 2013'!AK420</f>
        <v>#DIV/0!</v>
      </c>
      <c r="J420" s="53" t="e">
        <f>+$C$30*'10 - 2013'!AL420</f>
        <v>#DIV/0!</v>
      </c>
      <c r="K420" s="53" t="e">
        <f>+$C$30*'10 - 2013'!AM420</f>
        <v>#DIV/0!</v>
      </c>
      <c r="L420" s="53" t="e">
        <f>+$C$30*'10 - 2013'!AN420</f>
        <v>#DIV/0!</v>
      </c>
      <c r="M420" s="53" t="e">
        <f>+$C$30*'10 - 2013'!AO420</f>
        <v>#DIV/0!</v>
      </c>
      <c r="N420" s="53" t="e">
        <f>+$C$30*'10 - 2013'!AP420</f>
        <v>#DIV/0!</v>
      </c>
      <c r="O420" s="53" t="e">
        <f>+$C$30*'10 - 2013'!AQ420</f>
        <v>#DIV/0!</v>
      </c>
      <c r="P420" s="53" t="e">
        <f>+$C$30*'10 - 2013'!AR420</f>
        <v>#DIV/0!</v>
      </c>
      <c r="Q420" s="53" t="e">
        <f>+$C$30*'10 - 2013'!AS420</f>
        <v>#DIV/0!</v>
      </c>
      <c r="R420" s="53" t="e">
        <f>+$C$30*'10 - 2013'!AT420</f>
        <v>#DIV/0!</v>
      </c>
      <c r="S420" s="53" t="e">
        <f>+$C$30*'10 - 2013'!AU420</f>
        <v>#DIV/0!</v>
      </c>
      <c r="T420" s="53" t="e">
        <f>+$C$30*'10 - 2013'!AV420</f>
        <v>#DIV/0!</v>
      </c>
      <c r="U420" s="53" t="e">
        <f>+$C$30*'10 - 2013'!AW420</f>
        <v>#DIV/0!</v>
      </c>
      <c r="V420" s="53" t="e">
        <f>+$C$30*'10 - 2013'!AX420</f>
        <v>#DIV/0!</v>
      </c>
      <c r="W420" s="53" t="e">
        <f>+$C$30*'10 - 2013'!AY420</f>
        <v>#DIV/0!</v>
      </c>
      <c r="X420" s="53" t="e">
        <f>+$C$30*'10 - 2013'!AZ420</f>
        <v>#DIV/0!</v>
      </c>
      <c r="Y420" s="53" t="e">
        <f>+$C$30*'10 - 2013'!BA420</f>
        <v>#DIV/0!</v>
      </c>
      <c r="Z420" s="53" t="e">
        <f>+$C$30*'10 - 2013'!BB420</f>
        <v>#DIV/0!</v>
      </c>
      <c r="AA420" s="53" t="e">
        <f>+$C$30*'10 - 2013'!BC420</f>
        <v>#DIV/0!</v>
      </c>
      <c r="AB420" s="53" t="e">
        <f>+$C$30*'10 - 2013'!BD420</f>
        <v>#DIV/0!</v>
      </c>
      <c r="AC420" s="53" t="e">
        <f>+$C$30*'10 - 2013'!BE420</f>
        <v>#DIV/0!</v>
      </c>
      <c r="AD420" s="53" t="e">
        <f>+$C$30*'10 - 2013'!BF420</f>
        <v>#DIV/0!</v>
      </c>
      <c r="AE420" s="53" t="e">
        <f>+$C$30*'10 - 2013'!BG420</f>
        <v>#DIV/0!</v>
      </c>
      <c r="AF420" s="53" t="e">
        <f>+$C$30*'10 - 2013'!BH420</f>
        <v>#DIV/0!</v>
      </c>
      <c r="AG420" s="53" t="e">
        <f>+$C$30*'10 - 2013'!BI420</f>
        <v>#DIV/0!</v>
      </c>
      <c r="AH420" s="53" t="e">
        <f>+$C$30*'10 - 2013'!BJ420</f>
        <v>#DIV/0!</v>
      </c>
    </row>
    <row r="421" spans="1:34">
      <c r="A421" s="63">
        <v>414</v>
      </c>
      <c r="B421" s="53">
        <f>+'10 - 2013'!B421</f>
        <v>0</v>
      </c>
      <c r="C421" s="53" t="e">
        <f>+'10 - 2013'!AE421/'10 - 2013'!BK421</f>
        <v>#DIV/0!</v>
      </c>
      <c r="D421" s="53" t="e">
        <f>+$C$30*'10 - 2013'!AF421</f>
        <v>#DIV/0!</v>
      </c>
      <c r="E421" s="53" t="e">
        <f>+$C$30*'10 - 2013'!AG421</f>
        <v>#DIV/0!</v>
      </c>
      <c r="F421" s="53" t="e">
        <f>+$C$30*'10 - 2013'!AH421</f>
        <v>#DIV/0!</v>
      </c>
      <c r="G421" s="53" t="e">
        <f>+$C$30*'10 - 2013'!AI421</f>
        <v>#DIV/0!</v>
      </c>
      <c r="H421" s="53" t="e">
        <f>+$C$30*'10 - 2013'!AJ421</f>
        <v>#DIV/0!</v>
      </c>
      <c r="I421" s="53" t="e">
        <f>+$C$30*'10 - 2013'!AK421</f>
        <v>#DIV/0!</v>
      </c>
      <c r="J421" s="53" t="e">
        <f>+$C$30*'10 - 2013'!AL421</f>
        <v>#DIV/0!</v>
      </c>
      <c r="K421" s="53" t="e">
        <f>+$C$30*'10 - 2013'!AM421</f>
        <v>#DIV/0!</v>
      </c>
      <c r="L421" s="53" t="e">
        <f>+$C$30*'10 - 2013'!AN421</f>
        <v>#DIV/0!</v>
      </c>
      <c r="M421" s="53" t="e">
        <f>+$C$30*'10 - 2013'!AO421</f>
        <v>#DIV/0!</v>
      </c>
      <c r="N421" s="53" t="e">
        <f>+$C$30*'10 - 2013'!AP421</f>
        <v>#DIV/0!</v>
      </c>
      <c r="O421" s="53" t="e">
        <f>+$C$30*'10 - 2013'!AQ421</f>
        <v>#DIV/0!</v>
      </c>
      <c r="P421" s="53" t="e">
        <f>+$C$30*'10 - 2013'!AR421</f>
        <v>#DIV/0!</v>
      </c>
      <c r="Q421" s="53" t="e">
        <f>+$C$30*'10 - 2013'!AS421</f>
        <v>#DIV/0!</v>
      </c>
      <c r="R421" s="53" t="e">
        <f>+$C$30*'10 - 2013'!AT421</f>
        <v>#DIV/0!</v>
      </c>
      <c r="S421" s="53" t="e">
        <f>+$C$30*'10 - 2013'!AU421</f>
        <v>#DIV/0!</v>
      </c>
      <c r="T421" s="53" t="e">
        <f>+$C$30*'10 - 2013'!AV421</f>
        <v>#DIV/0!</v>
      </c>
      <c r="U421" s="53" t="e">
        <f>+$C$30*'10 - 2013'!AW421</f>
        <v>#DIV/0!</v>
      </c>
      <c r="V421" s="53" t="e">
        <f>+$C$30*'10 - 2013'!AX421</f>
        <v>#DIV/0!</v>
      </c>
      <c r="W421" s="53" t="e">
        <f>+$C$30*'10 - 2013'!AY421</f>
        <v>#DIV/0!</v>
      </c>
      <c r="X421" s="53" t="e">
        <f>+$C$30*'10 - 2013'!AZ421</f>
        <v>#DIV/0!</v>
      </c>
      <c r="Y421" s="53" t="e">
        <f>+$C$30*'10 - 2013'!BA421</f>
        <v>#DIV/0!</v>
      </c>
      <c r="Z421" s="53" t="e">
        <f>+$C$30*'10 - 2013'!BB421</f>
        <v>#DIV/0!</v>
      </c>
      <c r="AA421" s="53" t="e">
        <f>+$C$30*'10 - 2013'!BC421</f>
        <v>#DIV/0!</v>
      </c>
      <c r="AB421" s="53" t="e">
        <f>+$C$30*'10 - 2013'!BD421</f>
        <v>#DIV/0!</v>
      </c>
      <c r="AC421" s="53" t="e">
        <f>+$C$30*'10 - 2013'!BE421</f>
        <v>#DIV/0!</v>
      </c>
      <c r="AD421" s="53" t="e">
        <f>+$C$30*'10 - 2013'!BF421</f>
        <v>#DIV/0!</v>
      </c>
      <c r="AE421" s="53" t="e">
        <f>+$C$30*'10 - 2013'!BG421</f>
        <v>#DIV/0!</v>
      </c>
      <c r="AF421" s="53" t="e">
        <f>+$C$30*'10 - 2013'!BH421</f>
        <v>#DIV/0!</v>
      </c>
      <c r="AG421" s="53" t="e">
        <f>+$C$30*'10 - 2013'!BI421</f>
        <v>#DIV/0!</v>
      </c>
      <c r="AH421" s="53" t="e">
        <f>+$C$30*'10 - 2013'!BJ421</f>
        <v>#DIV/0!</v>
      </c>
    </row>
    <row r="422" spans="1:34">
      <c r="A422" s="63">
        <v>415</v>
      </c>
      <c r="B422" s="53">
        <f>+'10 - 2013'!B422</f>
        <v>0</v>
      </c>
      <c r="C422" s="53" t="e">
        <f>+'10 - 2013'!AE422/'10 - 2013'!BK422</f>
        <v>#DIV/0!</v>
      </c>
      <c r="D422" s="53" t="e">
        <f>+$C$30*'10 - 2013'!AF422</f>
        <v>#DIV/0!</v>
      </c>
      <c r="E422" s="53" t="e">
        <f>+$C$30*'10 - 2013'!AG422</f>
        <v>#DIV/0!</v>
      </c>
      <c r="F422" s="53" t="e">
        <f>+$C$30*'10 - 2013'!AH422</f>
        <v>#DIV/0!</v>
      </c>
      <c r="G422" s="53" t="e">
        <f>+$C$30*'10 - 2013'!AI422</f>
        <v>#DIV/0!</v>
      </c>
      <c r="H422" s="53" t="e">
        <f>+$C$30*'10 - 2013'!AJ422</f>
        <v>#DIV/0!</v>
      </c>
      <c r="I422" s="53" t="e">
        <f>+$C$30*'10 - 2013'!AK422</f>
        <v>#DIV/0!</v>
      </c>
      <c r="J422" s="53" t="e">
        <f>+$C$30*'10 - 2013'!AL422</f>
        <v>#DIV/0!</v>
      </c>
      <c r="K422" s="53" t="e">
        <f>+$C$30*'10 - 2013'!AM422</f>
        <v>#DIV/0!</v>
      </c>
      <c r="L422" s="53" t="e">
        <f>+$C$30*'10 - 2013'!AN422</f>
        <v>#DIV/0!</v>
      </c>
      <c r="M422" s="53" t="e">
        <f>+$C$30*'10 - 2013'!AO422</f>
        <v>#DIV/0!</v>
      </c>
      <c r="N422" s="53" t="e">
        <f>+$C$30*'10 - 2013'!AP422</f>
        <v>#DIV/0!</v>
      </c>
      <c r="O422" s="53" t="e">
        <f>+$C$30*'10 - 2013'!AQ422</f>
        <v>#DIV/0!</v>
      </c>
      <c r="P422" s="53" t="e">
        <f>+$C$30*'10 - 2013'!AR422</f>
        <v>#DIV/0!</v>
      </c>
      <c r="Q422" s="53" t="e">
        <f>+$C$30*'10 - 2013'!AS422</f>
        <v>#DIV/0!</v>
      </c>
      <c r="R422" s="53" t="e">
        <f>+$C$30*'10 - 2013'!AT422</f>
        <v>#DIV/0!</v>
      </c>
      <c r="S422" s="53" t="e">
        <f>+$C$30*'10 - 2013'!AU422</f>
        <v>#DIV/0!</v>
      </c>
      <c r="T422" s="53" t="e">
        <f>+$C$30*'10 - 2013'!AV422</f>
        <v>#DIV/0!</v>
      </c>
      <c r="U422" s="53" t="e">
        <f>+$C$30*'10 - 2013'!AW422</f>
        <v>#DIV/0!</v>
      </c>
      <c r="V422" s="53" t="e">
        <f>+$C$30*'10 - 2013'!AX422</f>
        <v>#DIV/0!</v>
      </c>
      <c r="W422" s="53" t="e">
        <f>+$C$30*'10 - 2013'!AY422</f>
        <v>#DIV/0!</v>
      </c>
      <c r="X422" s="53" t="e">
        <f>+$C$30*'10 - 2013'!AZ422</f>
        <v>#DIV/0!</v>
      </c>
      <c r="Y422" s="53" t="e">
        <f>+$C$30*'10 - 2013'!BA422</f>
        <v>#DIV/0!</v>
      </c>
      <c r="Z422" s="53" t="e">
        <f>+$C$30*'10 - 2013'!BB422</f>
        <v>#DIV/0!</v>
      </c>
      <c r="AA422" s="53" t="e">
        <f>+$C$30*'10 - 2013'!BC422</f>
        <v>#DIV/0!</v>
      </c>
      <c r="AB422" s="53" t="e">
        <f>+$C$30*'10 - 2013'!BD422</f>
        <v>#DIV/0!</v>
      </c>
      <c r="AC422" s="53" t="e">
        <f>+$C$30*'10 - 2013'!BE422</f>
        <v>#DIV/0!</v>
      </c>
      <c r="AD422" s="53" t="e">
        <f>+$C$30*'10 - 2013'!BF422</f>
        <v>#DIV/0!</v>
      </c>
      <c r="AE422" s="53" t="e">
        <f>+$C$30*'10 - 2013'!BG422</f>
        <v>#DIV/0!</v>
      </c>
      <c r="AF422" s="53" t="e">
        <f>+$C$30*'10 - 2013'!BH422</f>
        <v>#DIV/0!</v>
      </c>
      <c r="AG422" s="53" t="e">
        <f>+$C$30*'10 - 2013'!BI422</f>
        <v>#DIV/0!</v>
      </c>
      <c r="AH422" s="53" t="e">
        <f>+$C$30*'10 - 2013'!BJ422</f>
        <v>#DIV/0!</v>
      </c>
    </row>
    <row r="423" spans="1:34">
      <c r="A423" s="63">
        <v>416</v>
      </c>
      <c r="B423" s="53">
        <f>+'10 - 2013'!B423</f>
        <v>0</v>
      </c>
      <c r="C423" s="53" t="e">
        <f>+'10 - 2013'!AE423/'10 - 2013'!BK423</f>
        <v>#DIV/0!</v>
      </c>
      <c r="D423" s="53" t="e">
        <f>+$C$30*'10 - 2013'!AF423</f>
        <v>#DIV/0!</v>
      </c>
      <c r="E423" s="53" t="e">
        <f>+$C$30*'10 - 2013'!AG423</f>
        <v>#DIV/0!</v>
      </c>
      <c r="F423" s="53" t="e">
        <f>+$C$30*'10 - 2013'!AH423</f>
        <v>#DIV/0!</v>
      </c>
      <c r="G423" s="53" t="e">
        <f>+$C$30*'10 - 2013'!AI423</f>
        <v>#DIV/0!</v>
      </c>
      <c r="H423" s="53" t="e">
        <f>+$C$30*'10 - 2013'!AJ423</f>
        <v>#DIV/0!</v>
      </c>
      <c r="I423" s="53" t="e">
        <f>+$C$30*'10 - 2013'!AK423</f>
        <v>#DIV/0!</v>
      </c>
      <c r="J423" s="53" t="e">
        <f>+$C$30*'10 - 2013'!AL423</f>
        <v>#DIV/0!</v>
      </c>
      <c r="K423" s="53" t="e">
        <f>+$C$30*'10 - 2013'!AM423</f>
        <v>#DIV/0!</v>
      </c>
      <c r="L423" s="53" t="e">
        <f>+$C$30*'10 - 2013'!AN423</f>
        <v>#DIV/0!</v>
      </c>
      <c r="M423" s="53" t="e">
        <f>+$C$30*'10 - 2013'!AO423</f>
        <v>#DIV/0!</v>
      </c>
      <c r="N423" s="53" t="e">
        <f>+$C$30*'10 - 2013'!AP423</f>
        <v>#DIV/0!</v>
      </c>
      <c r="O423" s="53" t="e">
        <f>+$C$30*'10 - 2013'!AQ423</f>
        <v>#DIV/0!</v>
      </c>
      <c r="P423" s="53" t="e">
        <f>+$C$30*'10 - 2013'!AR423</f>
        <v>#DIV/0!</v>
      </c>
      <c r="Q423" s="53" t="e">
        <f>+$C$30*'10 - 2013'!AS423</f>
        <v>#DIV/0!</v>
      </c>
      <c r="R423" s="53" t="e">
        <f>+$C$30*'10 - 2013'!AT423</f>
        <v>#DIV/0!</v>
      </c>
      <c r="S423" s="53" t="e">
        <f>+$C$30*'10 - 2013'!AU423</f>
        <v>#DIV/0!</v>
      </c>
      <c r="T423" s="53" t="e">
        <f>+$C$30*'10 - 2013'!AV423</f>
        <v>#DIV/0!</v>
      </c>
      <c r="U423" s="53" t="e">
        <f>+$C$30*'10 - 2013'!AW423</f>
        <v>#DIV/0!</v>
      </c>
      <c r="V423" s="53" t="e">
        <f>+$C$30*'10 - 2013'!AX423</f>
        <v>#DIV/0!</v>
      </c>
      <c r="W423" s="53" t="e">
        <f>+$C$30*'10 - 2013'!AY423</f>
        <v>#DIV/0!</v>
      </c>
      <c r="X423" s="53" t="e">
        <f>+$C$30*'10 - 2013'!AZ423</f>
        <v>#DIV/0!</v>
      </c>
      <c r="Y423" s="53" t="e">
        <f>+$C$30*'10 - 2013'!BA423</f>
        <v>#DIV/0!</v>
      </c>
      <c r="Z423" s="53" t="e">
        <f>+$C$30*'10 - 2013'!BB423</f>
        <v>#DIV/0!</v>
      </c>
      <c r="AA423" s="53" t="e">
        <f>+$C$30*'10 - 2013'!BC423</f>
        <v>#DIV/0!</v>
      </c>
      <c r="AB423" s="53" t="e">
        <f>+$C$30*'10 - 2013'!BD423</f>
        <v>#DIV/0!</v>
      </c>
      <c r="AC423" s="53" t="e">
        <f>+$C$30*'10 - 2013'!BE423</f>
        <v>#DIV/0!</v>
      </c>
      <c r="AD423" s="53" t="e">
        <f>+$C$30*'10 - 2013'!BF423</f>
        <v>#DIV/0!</v>
      </c>
      <c r="AE423" s="53" t="e">
        <f>+$C$30*'10 - 2013'!BG423</f>
        <v>#DIV/0!</v>
      </c>
      <c r="AF423" s="53" t="e">
        <f>+$C$30*'10 - 2013'!BH423</f>
        <v>#DIV/0!</v>
      </c>
      <c r="AG423" s="53" t="e">
        <f>+$C$30*'10 - 2013'!BI423</f>
        <v>#DIV/0!</v>
      </c>
      <c r="AH423" s="53" t="e">
        <f>+$C$30*'10 - 2013'!BJ423</f>
        <v>#DIV/0!</v>
      </c>
    </row>
    <row r="424" spans="1:34">
      <c r="A424" s="63">
        <v>417</v>
      </c>
      <c r="B424" s="53">
        <f>+'10 - 2013'!B424</f>
        <v>0</v>
      </c>
      <c r="C424" s="53" t="e">
        <f>+'10 - 2013'!AE424/'10 - 2013'!BK424</f>
        <v>#DIV/0!</v>
      </c>
      <c r="D424" s="53" t="e">
        <f>+$C$30*'10 - 2013'!AF424</f>
        <v>#DIV/0!</v>
      </c>
      <c r="E424" s="53" t="e">
        <f>+$C$30*'10 - 2013'!AG424</f>
        <v>#DIV/0!</v>
      </c>
      <c r="F424" s="53" t="e">
        <f>+$C$30*'10 - 2013'!AH424</f>
        <v>#DIV/0!</v>
      </c>
      <c r="G424" s="53" t="e">
        <f>+$C$30*'10 - 2013'!AI424</f>
        <v>#DIV/0!</v>
      </c>
      <c r="H424" s="53" t="e">
        <f>+$C$30*'10 - 2013'!AJ424</f>
        <v>#DIV/0!</v>
      </c>
      <c r="I424" s="53" t="e">
        <f>+$C$30*'10 - 2013'!AK424</f>
        <v>#DIV/0!</v>
      </c>
      <c r="J424" s="53" t="e">
        <f>+$C$30*'10 - 2013'!AL424</f>
        <v>#DIV/0!</v>
      </c>
      <c r="K424" s="53" t="e">
        <f>+$C$30*'10 - 2013'!AM424</f>
        <v>#DIV/0!</v>
      </c>
      <c r="L424" s="53" t="e">
        <f>+$C$30*'10 - 2013'!AN424</f>
        <v>#DIV/0!</v>
      </c>
      <c r="M424" s="53" t="e">
        <f>+$C$30*'10 - 2013'!AO424</f>
        <v>#DIV/0!</v>
      </c>
      <c r="N424" s="53" t="e">
        <f>+$C$30*'10 - 2013'!AP424</f>
        <v>#DIV/0!</v>
      </c>
      <c r="O424" s="53" t="e">
        <f>+$C$30*'10 - 2013'!AQ424</f>
        <v>#DIV/0!</v>
      </c>
      <c r="P424" s="53" t="e">
        <f>+$C$30*'10 - 2013'!AR424</f>
        <v>#DIV/0!</v>
      </c>
      <c r="Q424" s="53" t="e">
        <f>+$C$30*'10 - 2013'!AS424</f>
        <v>#DIV/0!</v>
      </c>
      <c r="R424" s="53" t="e">
        <f>+$C$30*'10 - 2013'!AT424</f>
        <v>#DIV/0!</v>
      </c>
      <c r="S424" s="53" t="e">
        <f>+$C$30*'10 - 2013'!AU424</f>
        <v>#DIV/0!</v>
      </c>
      <c r="T424" s="53" t="e">
        <f>+$C$30*'10 - 2013'!AV424</f>
        <v>#DIV/0!</v>
      </c>
      <c r="U424" s="53" t="e">
        <f>+$C$30*'10 - 2013'!AW424</f>
        <v>#DIV/0!</v>
      </c>
      <c r="V424" s="53" t="e">
        <f>+$C$30*'10 - 2013'!AX424</f>
        <v>#DIV/0!</v>
      </c>
      <c r="W424" s="53" t="e">
        <f>+$C$30*'10 - 2013'!AY424</f>
        <v>#DIV/0!</v>
      </c>
      <c r="X424" s="53" t="e">
        <f>+$C$30*'10 - 2013'!AZ424</f>
        <v>#DIV/0!</v>
      </c>
      <c r="Y424" s="53" t="e">
        <f>+$C$30*'10 - 2013'!BA424</f>
        <v>#DIV/0!</v>
      </c>
      <c r="Z424" s="53" t="e">
        <f>+$C$30*'10 - 2013'!BB424</f>
        <v>#DIV/0!</v>
      </c>
      <c r="AA424" s="53" t="e">
        <f>+$C$30*'10 - 2013'!BC424</f>
        <v>#DIV/0!</v>
      </c>
      <c r="AB424" s="53" t="e">
        <f>+$C$30*'10 - 2013'!BD424</f>
        <v>#DIV/0!</v>
      </c>
      <c r="AC424" s="53" t="e">
        <f>+$C$30*'10 - 2013'!BE424</f>
        <v>#DIV/0!</v>
      </c>
      <c r="AD424" s="53" t="e">
        <f>+$C$30*'10 - 2013'!BF424</f>
        <v>#DIV/0!</v>
      </c>
      <c r="AE424" s="53" t="e">
        <f>+$C$30*'10 - 2013'!BG424</f>
        <v>#DIV/0!</v>
      </c>
      <c r="AF424" s="53" t="e">
        <f>+$C$30*'10 - 2013'!BH424</f>
        <v>#DIV/0!</v>
      </c>
      <c r="AG424" s="53" t="e">
        <f>+$C$30*'10 - 2013'!BI424</f>
        <v>#DIV/0!</v>
      </c>
      <c r="AH424" s="53" t="e">
        <f>+$C$30*'10 - 2013'!BJ424</f>
        <v>#DIV/0!</v>
      </c>
    </row>
    <row r="425" spans="1:34">
      <c r="A425" s="63">
        <v>418</v>
      </c>
      <c r="B425" s="53">
        <f>+'10 - 2013'!B425</f>
        <v>0</v>
      </c>
      <c r="C425" s="53" t="e">
        <f>+'10 - 2013'!AE425/'10 - 2013'!BK425</f>
        <v>#DIV/0!</v>
      </c>
      <c r="D425" s="53" t="e">
        <f>+$C$30*'10 - 2013'!AF425</f>
        <v>#DIV/0!</v>
      </c>
      <c r="E425" s="53" t="e">
        <f>+$C$30*'10 - 2013'!AG425</f>
        <v>#DIV/0!</v>
      </c>
      <c r="F425" s="53" t="e">
        <f>+$C$30*'10 - 2013'!AH425</f>
        <v>#DIV/0!</v>
      </c>
      <c r="G425" s="53" t="e">
        <f>+$C$30*'10 - 2013'!AI425</f>
        <v>#DIV/0!</v>
      </c>
      <c r="H425" s="53" t="e">
        <f>+$C$30*'10 - 2013'!AJ425</f>
        <v>#DIV/0!</v>
      </c>
      <c r="I425" s="53" t="e">
        <f>+$C$30*'10 - 2013'!AK425</f>
        <v>#DIV/0!</v>
      </c>
      <c r="J425" s="53" t="e">
        <f>+$C$30*'10 - 2013'!AL425</f>
        <v>#DIV/0!</v>
      </c>
      <c r="K425" s="53" t="e">
        <f>+$C$30*'10 - 2013'!AM425</f>
        <v>#DIV/0!</v>
      </c>
      <c r="L425" s="53" t="e">
        <f>+$C$30*'10 - 2013'!AN425</f>
        <v>#DIV/0!</v>
      </c>
      <c r="M425" s="53" t="e">
        <f>+$C$30*'10 - 2013'!AO425</f>
        <v>#DIV/0!</v>
      </c>
      <c r="N425" s="53" t="e">
        <f>+$C$30*'10 - 2013'!AP425</f>
        <v>#DIV/0!</v>
      </c>
      <c r="O425" s="53" t="e">
        <f>+$C$30*'10 - 2013'!AQ425</f>
        <v>#DIV/0!</v>
      </c>
      <c r="P425" s="53" t="e">
        <f>+$C$30*'10 - 2013'!AR425</f>
        <v>#DIV/0!</v>
      </c>
      <c r="Q425" s="53" t="e">
        <f>+$C$30*'10 - 2013'!AS425</f>
        <v>#DIV/0!</v>
      </c>
      <c r="R425" s="53" t="e">
        <f>+$C$30*'10 - 2013'!AT425</f>
        <v>#DIV/0!</v>
      </c>
      <c r="S425" s="53" t="e">
        <f>+$C$30*'10 - 2013'!AU425</f>
        <v>#DIV/0!</v>
      </c>
      <c r="T425" s="53" t="e">
        <f>+$C$30*'10 - 2013'!AV425</f>
        <v>#DIV/0!</v>
      </c>
      <c r="U425" s="53" t="e">
        <f>+$C$30*'10 - 2013'!AW425</f>
        <v>#DIV/0!</v>
      </c>
      <c r="V425" s="53" t="e">
        <f>+$C$30*'10 - 2013'!AX425</f>
        <v>#DIV/0!</v>
      </c>
      <c r="W425" s="53" t="e">
        <f>+$C$30*'10 - 2013'!AY425</f>
        <v>#DIV/0!</v>
      </c>
      <c r="X425" s="53" t="e">
        <f>+$C$30*'10 - 2013'!AZ425</f>
        <v>#DIV/0!</v>
      </c>
      <c r="Y425" s="53" t="e">
        <f>+$C$30*'10 - 2013'!BA425</f>
        <v>#DIV/0!</v>
      </c>
      <c r="Z425" s="53" t="e">
        <f>+$C$30*'10 - 2013'!BB425</f>
        <v>#DIV/0!</v>
      </c>
      <c r="AA425" s="53" t="e">
        <f>+$C$30*'10 - 2013'!BC425</f>
        <v>#DIV/0!</v>
      </c>
      <c r="AB425" s="53" t="e">
        <f>+$C$30*'10 - 2013'!BD425</f>
        <v>#DIV/0!</v>
      </c>
      <c r="AC425" s="53" t="e">
        <f>+$C$30*'10 - 2013'!BE425</f>
        <v>#DIV/0!</v>
      </c>
      <c r="AD425" s="53" t="e">
        <f>+$C$30*'10 - 2013'!BF425</f>
        <v>#DIV/0!</v>
      </c>
      <c r="AE425" s="53" t="e">
        <f>+$C$30*'10 - 2013'!BG425</f>
        <v>#DIV/0!</v>
      </c>
      <c r="AF425" s="53" t="e">
        <f>+$C$30*'10 - 2013'!BH425</f>
        <v>#DIV/0!</v>
      </c>
      <c r="AG425" s="53" t="e">
        <f>+$C$30*'10 - 2013'!BI425</f>
        <v>#DIV/0!</v>
      </c>
      <c r="AH425" s="53" t="e">
        <f>+$C$30*'10 - 2013'!BJ425</f>
        <v>#DIV/0!</v>
      </c>
    </row>
    <row r="426" spans="1:34">
      <c r="A426" s="63">
        <v>419</v>
      </c>
      <c r="B426" s="53">
        <f>+'10 - 2013'!B426</f>
        <v>0</v>
      </c>
      <c r="C426" s="53" t="e">
        <f>+'10 - 2013'!AE426/'10 - 2013'!BK426</f>
        <v>#DIV/0!</v>
      </c>
      <c r="D426" s="53" t="e">
        <f>+$C$30*'10 - 2013'!AF426</f>
        <v>#DIV/0!</v>
      </c>
      <c r="E426" s="53" t="e">
        <f>+$C$30*'10 - 2013'!AG426</f>
        <v>#DIV/0!</v>
      </c>
      <c r="F426" s="53" t="e">
        <f>+$C$30*'10 - 2013'!AH426</f>
        <v>#DIV/0!</v>
      </c>
      <c r="G426" s="53" t="e">
        <f>+$C$30*'10 - 2013'!AI426</f>
        <v>#DIV/0!</v>
      </c>
      <c r="H426" s="53" t="e">
        <f>+$C$30*'10 - 2013'!AJ426</f>
        <v>#DIV/0!</v>
      </c>
      <c r="I426" s="53" t="e">
        <f>+$C$30*'10 - 2013'!AK426</f>
        <v>#DIV/0!</v>
      </c>
      <c r="J426" s="53" t="e">
        <f>+$C$30*'10 - 2013'!AL426</f>
        <v>#DIV/0!</v>
      </c>
      <c r="K426" s="53" t="e">
        <f>+$C$30*'10 - 2013'!AM426</f>
        <v>#DIV/0!</v>
      </c>
      <c r="L426" s="53" t="e">
        <f>+$C$30*'10 - 2013'!AN426</f>
        <v>#DIV/0!</v>
      </c>
      <c r="M426" s="53" t="e">
        <f>+$C$30*'10 - 2013'!AO426</f>
        <v>#DIV/0!</v>
      </c>
      <c r="N426" s="53" t="e">
        <f>+$C$30*'10 - 2013'!AP426</f>
        <v>#DIV/0!</v>
      </c>
      <c r="O426" s="53" t="e">
        <f>+$C$30*'10 - 2013'!AQ426</f>
        <v>#DIV/0!</v>
      </c>
      <c r="P426" s="53" t="e">
        <f>+$C$30*'10 - 2013'!AR426</f>
        <v>#DIV/0!</v>
      </c>
      <c r="Q426" s="53" t="e">
        <f>+$C$30*'10 - 2013'!AS426</f>
        <v>#DIV/0!</v>
      </c>
      <c r="R426" s="53" t="e">
        <f>+$C$30*'10 - 2013'!AT426</f>
        <v>#DIV/0!</v>
      </c>
      <c r="S426" s="53" t="e">
        <f>+$C$30*'10 - 2013'!AU426</f>
        <v>#DIV/0!</v>
      </c>
      <c r="T426" s="53" t="e">
        <f>+$C$30*'10 - 2013'!AV426</f>
        <v>#DIV/0!</v>
      </c>
      <c r="U426" s="53" t="e">
        <f>+$C$30*'10 - 2013'!AW426</f>
        <v>#DIV/0!</v>
      </c>
      <c r="V426" s="53" t="e">
        <f>+$C$30*'10 - 2013'!AX426</f>
        <v>#DIV/0!</v>
      </c>
      <c r="W426" s="53" t="e">
        <f>+$C$30*'10 - 2013'!AY426</f>
        <v>#DIV/0!</v>
      </c>
      <c r="X426" s="53" t="e">
        <f>+$C$30*'10 - 2013'!AZ426</f>
        <v>#DIV/0!</v>
      </c>
      <c r="Y426" s="53" t="e">
        <f>+$C$30*'10 - 2013'!BA426</f>
        <v>#DIV/0!</v>
      </c>
      <c r="Z426" s="53" t="e">
        <f>+$C$30*'10 - 2013'!BB426</f>
        <v>#DIV/0!</v>
      </c>
      <c r="AA426" s="53" t="e">
        <f>+$C$30*'10 - 2013'!BC426</f>
        <v>#DIV/0!</v>
      </c>
      <c r="AB426" s="53" t="e">
        <f>+$C$30*'10 - 2013'!BD426</f>
        <v>#DIV/0!</v>
      </c>
      <c r="AC426" s="53" t="e">
        <f>+$C$30*'10 - 2013'!BE426</f>
        <v>#DIV/0!</v>
      </c>
      <c r="AD426" s="53" t="e">
        <f>+$C$30*'10 - 2013'!BF426</f>
        <v>#DIV/0!</v>
      </c>
      <c r="AE426" s="53" t="e">
        <f>+$C$30*'10 - 2013'!BG426</f>
        <v>#DIV/0!</v>
      </c>
      <c r="AF426" s="53" t="e">
        <f>+$C$30*'10 - 2013'!BH426</f>
        <v>#DIV/0!</v>
      </c>
      <c r="AG426" s="53" t="e">
        <f>+$C$30*'10 - 2013'!BI426</f>
        <v>#DIV/0!</v>
      </c>
      <c r="AH426" s="53" t="e">
        <f>+$C$30*'10 - 2013'!BJ426</f>
        <v>#DIV/0!</v>
      </c>
    </row>
    <row r="427" spans="1:34">
      <c r="A427" s="63">
        <v>420</v>
      </c>
      <c r="B427" s="53">
        <f>+'10 - 2013'!B427</f>
        <v>0</v>
      </c>
      <c r="C427" s="53" t="e">
        <f>+'10 - 2013'!AE427/'10 - 2013'!BK427</f>
        <v>#DIV/0!</v>
      </c>
      <c r="D427" s="53" t="e">
        <f>+$C$30*'10 - 2013'!AF427</f>
        <v>#DIV/0!</v>
      </c>
      <c r="E427" s="53" t="e">
        <f>+$C$30*'10 - 2013'!AG427</f>
        <v>#DIV/0!</v>
      </c>
      <c r="F427" s="53" t="e">
        <f>+$C$30*'10 - 2013'!AH427</f>
        <v>#DIV/0!</v>
      </c>
      <c r="G427" s="53" t="e">
        <f>+$C$30*'10 - 2013'!AI427</f>
        <v>#DIV/0!</v>
      </c>
      <c r="H427" s="53" t="e">
        <f>+$C$30*'10 - 2013'!AJ427</f>
        <v>#DIV/0!</v>
      </c>
      <c r="I427" s="53" t="e">
        <f>+$C$30*'10 - 2013'!AK427</f>
        <v>#DIV/0!</v>
      </c>
      <c r="J427" s="53" t="e">
        <f>+$C$30*'10 - 2013'!AL427</f>
        <v>#DIV/0!</v>
      </c>
      <c r="K427" s="53" t="e">
        <f>+$C$30*'10 - 2013'!AM427</f>
        <v>#DIV/0!</v>
      </c>
      <c r="L427" s="53" t="e">
        <f>+$C$30*'10 - 2013'!AN427</f>
        <v>#DIV/0!</v>
      </c>
      <c r="M427" s="53" t="e">
        <f>+$C$30*'10 - 2013'!AO427</f>
        <v>#DIV/0!</v>
      </c>
      <c r="N427" s="53" t="e">
        <f>+$C$30*'10 - 2013'!AP427</f>
        <v>#DIV/0!</v>
      </c>
      <c r="O427" s="53" t="e">
        <f>+$C$30*'10 - 2013'!AQ427</f>
        <v>#DIV/0!</v>
      </c>
      <c r="P427" s="53" t="e">
        <f>+$C$30*'10 - 2013'!AR427</f>
        <v>#DIV/0!</v>
      </c>
      <c r="Q427" s="53" t="e">
        <f>+$C$30*'10 - 2013'!AS427</f>
        <v>#DIV/0!</v>
      </c>
      <c r="R427" s="53" t="e">
        <f>+$C$30*'10 - 2013'!AT427</f>
        <v>#DIV/0!</v>
      </c>
      <c r="S427" s="53" t="e">
        <f>+$C$30*'10 - 2013'!AU427</f>
        <v>#DIV/0!</v>
      </c>
      <c r="T427" s="53" t="e">
        <f>+$C$30*'10 - 2013'!AV427</f>
        <v>#DIV/0!</v>
      </c>
      <c r="U427" s="53" t="e">
        <f>+$C$30*'10 - 2013'!AW427</f>
        <v>#DIV/0!</v>
      </c>
      <c r="V427" s="53" t="e">
        <f>+$C$30*'10 - 2013'!AX427</f>
        <v>#DIV/0!</v>
      </c>
      <c r="W427" s="53" t="e">
        <f>+$C$30*'10 - 2013'!AY427</f>
        <v>#DIV/0!</v>
      </c>
      <c r="X427" s="53" t="e">
        <f>+$C$30*'10 - 2013'!AZ427</f>
        <v>#DIV/0!</v>
      </c>
      <c r="Y427" s="53" t="e">
        <f>+$C$30*'10 - 2013'!BA427</f>
        <v>#DIV/0!</v>
      </c>
      <c r="Z427" s="53" t="e">
        <f>+$C$30*'10 - 2013'!BB427</f>
        <v>#DIV/0!</v>
      </c>
      <c r="AA427" s="53" t="e">
        <f>+$C$30*'10 - 2013'!BC427</f>
        <v>#DIV/0!</v>
      </c>
      <c r="AB427" s="53" t="e">
        <f>+$C$30*'10 - 2013'!BD427</f>
        <v>#DIV/0!</v>
      </c>
      <c r="AC427" s="53" t="e">
        <f>+$C$30*'10 - 2013'!BE427</f>
        <v>#DIV/0!</v>
      </c>
      <c r="AD427" s="53" t="e">
        <f>+$C$30*'10 - 2013'!BF427</f>
        <v>#DIV/0!</v>
      </c>
      <c r="AE427" s="53" t="e">
        <f>+$C$30*'10 - 2013'!BG427</f>
        <v>#DIV/0!</v>
      </c>
      <c r="AF427" s="53" t="e">
        <f>+$C$30*'10 - 2013'!BH427</f>
        <v>#DIV/0!</v>
      </c>
      <c r="AG427" s="53" t="e">
        <f>+$C$30*'10 - 2013'!BI427</f>
        <v>#DIV/0!</v>
      </c>
      <c r="AH427" s="53" t="e">
        <f>+$C$30*'10 - 2013'!BJ427</f>
        <v>#DIV/0!</v>
      </c>
    </row>
    <row r="428" spans="1:34">
      <c r="A428" s="63">
        <v>421</v>
      </c>
      <c r="B428" s="53">
        <f>+'10 - 2013'!B428</f>
        <v>0</v>
      </c>
      <c r="C428" s="53" t="e">
        <f>+'10 - 2013'!AE428/'10 - 2013'!BK428</f>
        <v>#DIV/0!</v>
      </c>
      <c r="D428" s="53" t="e">
        <f>+$C$30*'10 - 2013'!AF428</f>
        <v>#DIV/0!</v>
      </c>
      <c r="E428" s="53" t="e">
        <f>+$C$30*'10 - 2013'!AG428</f>
        <v>#DIV/0!</v>
      </c>
      <c r="F428" s="53" t="e">
        <f>+$C$30*'10 - 2013'!AH428</f>
        <v>#DIV/0!</v>
      </c>
      <c r="G428" s="53" t="e">
        <f>+$C$30*'10 - 2013'!AI428</f>
        <v>#DIV/0!</v>
      </c>
      <c r="H428" s="53" t="e">
        <f>+$C$30*'10 - 2013'!AJ428</f>
        <v>#DIV/0!</v>
      </c>
      <c r="I428" s="53" t="e">
        <f>+$C$30*'10 - 2013'!AK428</f>
        <v>#DIV/0!</v>
      </c>
      <c r="J428" s="53" t="e">
        <f>+$C$30*'10 - 2013'!AL428</f>
        <v>#DIV/0!</v>
      </c>
      <c r="K428" s="53" t="e">
        <f>+$C$30*'10 - 2013'!AM428</f>
        <v>#DIV/0!</v>
      </c>
      <c r="L428" s="53" t="e">
        <f>+$C$30*'10 - 2013'!AN428</f>
        <v>#DIV/0!</v>
      </c>
      <c r="M428" s="53" t="e">
        <f>+$C$30*'10 - 2013'!AO428</f>
        <v>#DIV/0!</v>
      </c>
      <c r="N428" s="53" t="e">
        <f>+$C$30*'10 - 2013'!AP428</f>
        <v>#DIV/0!</v>
      </c>
      <c r="O428" s="53" t="e">
        <f>+$C$30*'10 - 2013'!AQ428</f>
        <v>#DIV/0!</v>
      </c>
      <c r="P428" s="53" t="e">
        <f>+$C$30*'10 - 2013'!AR428</f>
        <v>#DIV/0!</v>
      </c>
      <c r="Q428" s="53" t="e">
        <f>+$C$30*'10 - 2013'!AS428</f>
        <v>#DIV/0!</v>
      </c>
      <c r="R428" s="53" t="e">
        <f>+$C$30*'10 - 2013'!AT428</f>
        <v>#DIV/0!</v>
      </c>
      <c r="S428" s="53" t="e">
        <f>+$C$30*'10 - 2013'!AU428</f>
        <v>#DIV/0!</v>
      </c>
      <c r="T428" s="53" t="e">
        <f>+$C$30*'10 - 2013'!AV428</f>
        <v>#DIV/0!</v>
      </c>
      <c r="U428" s="53" t="e">
        <f>+$C$30*'10 - 2013'!AW428</f>
        <v>#DIV/0!</v>
      </c>
      <c r="V428" s="53" t="e">
        <f>+$C$30*'10 - 2013'!AX428</f>
        <v>#DIV/0!</v>
      </c>
      <c r="W428" s="53" t="e">
        <f>+$C$30*'10 - 2013'!AY428</f>
        <v>#DIV/0!</v>
      </c>
      <c r="X428" s="53" t="e">
        <f>+$C$30*'10 - 2013'!AZ428</f>
        <v>#DIV/0!</v>
      </c>
      <c r="Y428" s="53" t="e">
        <f>+$C$30*'10 - 2013'!BA428</f>
        <v>#DIV/0!</v>
      </c>
      <c r="Z428" s="53" t="e">
        <f>+$C$30*'10 - 2013'!BB428</f>
        <v>#DIV/0!</v>
      </c>
      <c r="AA428" s="53" t="e">
        <f>+$C$30*'10 - 2013'!BC428</f>
        <v>#DIV/0!</v>
      </c>
      <c r="AB428" s="53" t="e">
        <f>+$C$30*'10 - 2013'!BD428</f>
        <v>#DIV/0!</v>
      </c>
      <c r="AC428" s="53" t="e">
        <f>+$C$30*'10 - 2013'!BE428</f>
        <v>#DIV/0!</v>
      </c>
      <c r="AD428" s="53" t="e">
        <f>+$C$30*'10 - 2013'!BF428</f>
        <v>#DIV/0!</v>
      </c>
      <c r="AE428" s="53" t="e">
        <f>+$C$30*'10 - 2013'!BG428</f>
        <v>#DIV/0!</v>
      </c>
      <c r="AF428" s="53" t="e">
        <f>+$C$30*'10 - 2013'!BH428</f>
        <v>#DIV/0!</v>
      </c>
      <c r="AG428" s="53" t="e">
        <f>+$C$30*'10 - 2013'!BI428</f>
        <v>#DIV/0!</v>
      </c>
      <c r="AH428" s="53" t="e">
        <f>+$C$30*'10 - 2013'!BJ428</f>
        <v>#DIV/0!</v>
      </c>
    </row>
    <row r="429" spans="1:34">
      <c r="A429" s="63">
        <v>422</v>
      </c>
      <c r="B429" s="53">
        <f>+'10 - 2013'!B429</f>
        <v>0</v>
      </c>
      <c r="C429" s="53" t="e">
        <f>+'10 - 2013'!AE429/'10 - 2013'!BK429</f>
        <v>#DIV/0!</v>
      </c>
      <c r="D429" s="53" t="e">
        <f>+$C$30*'10 - 2013'!AF429</f>
        <v>#DIV/0!</v>
      </c>
      <c r="E429" s="53" t="e">
        <f>+$C$30*'10 - 2013'!AG429</f>
        <v>#DIV/0!</v>
      </c>
      <c r="F429" s="53" t="e">
        <f>+$C$30*'10 - 2013'!AH429</f>
        <v>#DIV/0!</v>
      </c>
      <c r="G429" s="53" t="e">
        <f>+$C$30*'10 - 2013'!AI429</f>
        <v>#DIV/0!</v>
      </c>
      <c r="H429" s="53" t="e">
        <f>+$C$30*'10 - 2013'!AJ429</f>
        <v>#DIV/0!</v>
      </c>
      <c r="I429" s="53" t="e">
        <f>+$C$30*'10 - 2013'!AK429</f>
        <v>#DIV/0!</v>
      </c>
      <c r="J429" s="53" t="e">
        <f>+$C$30*'10 - 2013'!AL429</f>
        <v>#DIV/0!</v>
      </c>
      <c r="K429" s="53" t="e">
        <f>+$C$30*'10 - 2013'!AM429</f>
        <v>#DIV/0!</v>
      </c>
      <c r="L429" s="53" t="e">
        <f>+$C$30*'10 - 2013'!AN429</f>
        <v>#DIV/0!</v>
      </c>
      <c r="M429" s="53" t="e">
        <f>+$C$30*'10 - 2013'!AO429</f>
        <v>#DIV/0!</v>
      </c>
      <c r="N429" s="53" t="e">
        <f>+$C$30*'10 - 2013'!AP429</f>
        <v>#DIV/0!</v>
      </c>
      <c r="O429" s="53" t="e">
        <f>+$C$30*'10 - 2013'!AQ429</f>
        <v>#DIV/0!</v>
      </c>
      <c r="P429" s="53" t="e">
        <f>+$C$30*'10 - 2013'!AR429</f>
        <v>#DIV/0!</v>
      </c>
      <c r="Q429" s="53" t="e">
        <f>+$C$30*'10 - 2013'!AS429</f>
        <v>#DIV/0!</v>
      </c>
      <c r="R429" s="53" t="e">
        <f>+$C$30*'10 - 2013'!AT429</f>
        <v>#DIV/0!</v>
      </c>
      <c r="S429" s="53" t="e">
        <f>+$C$30*'10 - 2013'!AU429</f>
        <v>#DIV/0!</v>
      </c>
      <c r="T429" s="53" t="e">
        <f>+$C$30*'10 - 2013'!AV429</f>
        <v>#DIV/0!</v>
      </c>
      <c r="U429" s="53" t="e">
        <f>+$C$30*'10 - 2013'!AW429</f>
        <v>#DIV/0!</v>
      </c>
      <c r="V429" s="53" t="e">
        <f>+$C$30*'10 - 2013'!AX429</f>
        <v>#DIV/0!</v>
      </c>
      <c r="W429" s="53" t="e">
        <f>+$C$30*'10 - 2013'!AY429</f>
        <v>#DIV/0!</v>
      </c>
      <c r="X429" s="53" t="e">
        <f>+$C$30*'10 - 2013'!AZ429</f>
        <v>#DIV/0!</v>
      </c>
      <c r="Y429" s="53" t="e">
        <f>+$C$30*'10 - 2013'!BA429</f>
        <v>#DIV/0!</v>
      </c>
      <c r="Z429" s="53" t="e">
        <f>+$C$30*'10 - 2013'!BB429</f>
        <v>#DIV/0!</v>
      </c>
      <c r="AA429" s="53" t="e">
        <f>+$C$30*'10 - 2013'!BC429</f>
        <v>#DIV/0!</v>
      </c>
      <c r="AB429" s="53" t="e">
        <f>+$C$30*'10 - 2013'!BD429</f>
        <v>#DIV/0!</v>
      </c>
      <c r="AC429" s="53" t="e">
        <f>+$C$30*'10 - 2013'!BE429</f>
        <v>#DIV/0!</v>
      </c>
      <c r="AD429" s="53" t="e">
        <f>+$C$30*'10 - 2013'!BF429</f>
        <v>#DIV/0!</v>
      </c>
      <c r="AE429" s="53" t="e">
        <f>+$C$30*'10 - 2013'!BG429</f>
        <v>#DIV/0!</v>
      </c>
      <c r="AF429" s="53" t="e">
        <f>+$C$30*'10 - 2013'!BH429</f>
        <v>#DIV/0!</v>
      </c>
      <c r="AG429" s="53" t="e">
        <f>+$C$30*'10 - 2013'!BI429</f>
        <v>#DIV/0!</v>
      </c>
      <c r="AH429" s="53" t="e">
        <f>+$C$30*'10 - 2013'!BJ429</f>
        <v>#DIV/0!</v>
      </c>
    </row>
    <row r="430" spans="1:34">
      <c r="A430" s="63">
        <v>423</v>
      </c>
      <c r="B430" s="53">
        <f>+'10 - 2013'!B430</f>
        <v>0</v>
      </c>
      <c r="C430" s="53" t="e">
        <f>+'10 - 2013'!AE430/'10 - 2013'!BK430</f>
        <v>#DIV/0!</v>
      </c>
      <c r="D430" s="53" t="e">
        <f>+$C$30*'10 - 2013'!AF430</f>
        <v>#DIV/0!</v>
      </c>
      <c r="E430" s="53" t="e">
        <f>+$C$30*'10 - 2013'!AG430</f>
        <v>#DIV/0!</v>
      </c>
      <c r="F430" s="53" t="e">
        <f>+$C$30*'10 - 2013'!AH430</f>
        <v>#DIV/0!</v>
      </c>
      <c r="G430" s="53" t="e">
        <f>+$C$30*'10 - 2013'!AI430</f>
        <v>#DIV/0!</v>
      </c>
      <c r="H430" s="53" t="e">
        <f>+$C$30*'10 - 2013'!AJ430</f>
        <v>#DIV/0!</v>
      </c>
      <c r="I430" s="53" t="e">
        <f>+$C$30*'10 - 2013'!AK430</f>
        <v>#DIV/0!</v>
      </c>
      <c r="J430" s="53" t="e">
        <f>+$C$30*'10 - 2013'!AL430</f>
        <v>#DIV/0!</v>
      </c>
      <c r="K430" s="53" t="e">
        <f>+$C$30*'10 - 2013'!AM430</f>
        <v>#DIV/0!</v>
      </c>
      <c r="L430" s="53" t="e">
        <f>+$C$30*'10 - 2013'!AN430</f>
        <v>#DIV/0!</v>
      </c>
      <c r="M430" s="53" t="e">
        <f>+$C$30*'10 - 2013'!AO430</f>
        <v>#DIV/0!</v>
      </c>
      <c r="N430" s="53" t="e">
        <f>+$C$30*'10 - 2013'!AP430</f>
        <v>#DIV/0!</v>
      </c>
      <c r="O430" s="53" t="e">
        <f>+$C$30*'10 - 2013'!AQ430</f>
        <v>#DIV/0!</v>
      </c>
      <c r="P430" s="53" t="e">
        <f>+$C$30*'10 - 2013'!AR430</f>
        <v>#DIV/0!</v>
      </c>
      <c r="Q430" s="53" t="e">
        <f>+$C$30*'10 - 2013'!AS430</f>
        <v>#DIV/0!</v>
      </c>
      <c r="R430" s="53" t="e">
        <f>+$C$30*'10 - 2013'!AT430</f>
        <v>#DIV/0!</v>
      </c>
      <c r="S430" s="53" t="e">
        <f>+$C$30*'10 - 2013'!AU430</f>
        <v>#DIV/0!</v>
      </c>
      <c r="T430" s="53" t="e">
        <f>+$C$30*'10 - 2013'!AV430</f>
        <v>#DIV/0!</v>
      </c>
      <c r="U430" s="53" t="e">
        <f>+$C$30*'10 - 2013'!AW430</f>
        <v>#DIV/0!</v>
      </c>
      <c r="V430" s="53" t="e">
        <f>+$C$30*'10 - 2013'!AX430</f>
        <v>#DIV/0!</v>
      </c>
      <c r="W430" s="53" t="e">
        <f>+$C$30*'10 - 2013'!AY430</f>
        <v>#DIV/0!</v>
      </c>
      <c r="X430" s="53" t="e">
        <f>+$C$30*'10 - 2013'!AZ430</f>
        <v>#DIV/0!</v>
      </c>
      <c r="Y430" s="53" t="e">
        <f>+$C$30*'10 - 2013'!BA430</f>
        <v>#DIV/0!</v>
      </c>
      <c r="Z430" s="53" t="e">
        <f>+$C$30*'10 - 2013'!BB430</f>
        <v>#DIV/0!</v>
      </c>
      <c r="AA430" s="53" t="e">
        <f>+$C$30*'10 - 2013'!BC430</f>
        <v>#DIV/0!</v>
      </c>
      <c r="AB430" s="53" t="e">
        <f>+$C$30*'10 - 2013'!BD430</f>
        <v>#DIV/0!</v>
      </c>
      <c r="AC430" s="53" t="e">
        <f>+$C$30*'10 - 2013'!BE430</f>
        <v>#DIV/0!</v>
      </c>
      <c r="AD430" s="53" t="e">
        <f>+$C$30*'10 - 2013'!BF430</f>
        <v>#DIV/0!</v>
      </c>
      <c r="AE430" s="53" t="e">
        <f>+$C$30*'10 - 2013'!BG430</f>
        <v>#DIV/0!</v>
      </c>
      <c r="AF430" s="53" t="e">
        <f>+$C$30*'10 - 2013'!BH430</f>
        <v>#DIV/0!</v>
      </c>
      <c r="AG430" s="53" t="e">
        <f>+$C$30*'10 - 2013'!BI430</f>
        <v>#DIV/0!</v>
      </c>
      <c r="AH430" s="53" t="e">
        <f>+$C$30*'10 - 2013'!BJ430</f>
        <v>#DIV/0!</v>
      </c>
    </row>
    <row r="431" spans="1:34">
      <c r="A431" s="63">
        <v>424</v>
      </c>
      <c r="B431" s="53">
        <f>+'10 - 2013'!B431</f>
        <v>0</v>
      </c>
      <c r="C431" s="53" t="e">
        <f>+'10 - 2013'!AE431/'10 - 2013'!BK431</f>
        <v>#DIV/0!</v>
      </c>
      <c r="D431" s="53" t="e">
        <f>+$C$30*'10 - 2013'!AF431</f>
        <v>#DIV/0!</v>
      </c>
      <c r="E431" s="53" t="e">
        <f>+$C$30*'10 - 2013'!AG431</f>
        <v>#DIV/0!</v>
      </c>
      <c r="F431" s="53" t="e">
        <f>+$C$30*'10 - 2013'!AH431</f>
        <v>#DIV/0!</v>
      </c>
      <c r="G431" s="53" t="e">
        <f>+$C$30*'10 - 2013'!AI431</f>
        <v>#DIV/0!</v>
      </c>
      <c r="H431" s="53" t="e">
        <f>+$C$30*'10 - 2013'!AJ431</f>
        <v>#DIV/0!</v>
      </c>
      <c r="I431" s="53" t="e">
        <f>+$C$30*'10 - 2013'!AK431</f>
        <v>#DIV/0!</v>
      </c>
      <c r="J431" s="53" t="e">
        <f>+$C$30*'10 - 2013'!AL431</f>
        <v>#DIV/0!</v>
      </c>
      <c r="K431" s="53" t="e">
        <f>+$C$30*'10 - 2013'!AM431</f>
        <v>#DIV/0!</v>
      </c>
      <c r="L431" s="53" t="e">
        <f>+$C$30*'10 - 2013'!AN431</f>
        <v>#DIV/0!</v>
      </c>
      <c r="M431" s="53" t="e">
        <f>+$C$30*'10 - 2013'!AO431</f>
        <v>#DIV/0!</v>
      </c>
      <c r="N431" s="53" t="e">
        <f>+$C$30*'10 - 2013'!AP431</f>
        <v>#DIV/0!</v>
      </c>
      <c r="O431" s="53" t="e">
        <f>+$C$30*'10 - 2013'!AQ431</f>
        <v>#DIV/0!</v>
      </c>
      <c r="P431" s="53" t="e">
        <f>+$C$30*'10 - 2013'!AR431</f>
        <v>#DIV/0!</v>
      </c>
      <c r="Q431" s="53" t="e">
        <f>+$C$30*'10 - 2013'!AS431</f>
        <v>#DIV/0!</v>
      </c>
      <c r="R431" s="53" t="e">
        <f>+$C$30*'10 - 2013'!AT431</f>
        <v>#DIV/0!</v>
      </c>
      <c r="S431" s="53" t="e">
        <f>+$C$30*'10 - 2013'!AU431</f>
        <v>#DIV/0!</v>
      </c>
      <c r="T431" s="53" t="e">
        <f>+$C$30*'10 - 2013'!AV431</f>
        <v>#DIV/0!</v>
      </c>
      <c r="U431" s="53" t="e">
        <f>+$C$30*'10 - 2013'!AW431</f>
        <v>#DIV/0!</v>
      </c>
      <c r="V431" s="53" t="e">
        <f>+$C$30*'10 - 2013'!AX431</f>
        <v>#DIV/0!</v>
      </c>
      <c r="W431" s="53" t="e">
        <f>+$C$30*'10 - 2013'!AY431</f>
        <v>#DIV/0!</v>
      </c>
      <c r="X431" s="53" t="e">
        <f>+$C$30*'10 - 2013'!AZ431</f>
        <v>#DIV/0!</v>
      </c>
      <c r="Y431" s="53" t="e">
        <f>+$C$30*'10 - 2013'!BA431</f>
        <v>#DIV/0!</v>
      </c>
      <c r="Z431" s="53" t="e">
        <f>+$C$30*'10 - 2013'!BB431</f>
        <v>#DIV/0!</v>
      </c>
      <c r="AA431" s="53" t="e">
        <f>+$C$30*'10 - 2013'!BC431</f>
        <v>#DIV/0!</v>
      </c>
      <c r="AB431" s="53" t="e">
        <f>+$C$30*'10 - 2013'!BD431</f>
        <v>#DIV/0!</v>
      </c>
      <c r="AC431" s="53" t="e">
        <f>+$C$30*'10 - 2013'!BE431</f>
        <v>#DIV/0!</v>
      </c>
      <c r="AD431" s="53" t="e">
        <f>+$C$30*'10 - 2013'!BF431</f>
        <v>#DIV/0!</v>
      </c>
      <c r="AE431" s="53" t="e">
        <f>+$C$30*'10 - 2013'!BG431</f>
        <v>#DIV/0!</v>
      </c>
      <c r="AF431" s="53" t="e">
        <f>+$C$30*'10 - 2013'!BH431</f>
        <v>#DIV/0!</v>
      </c>
      <c r="AG431" s="53" t="e">
        <f>+$C$30*'10 - 2013'!BI431</f>
        <v>#DIV/0!</v>
      </c>
      <c r="AH431" s="53" t="e">
        <f>+$C$30*'10 - 2013'!BJ431</f>
        <v>#DIV/0!</v>
      </c>
    </row>
    <row r="432" spans="1:34">
      <c r="A432" s="63">
        <v>425</v>
      </c>
      <c r="B432" s="53">
        <f>+'10 - 2013'!B432</f>
        <v>0</v>
      </c>
      <c r="C432" s="53" t="e">
        <f>+'10 - 2013'!AE432/'10 - 2013'!BK432</f>
        <v>#DIV/0!</v>
      </c>
      <c r="D432" s="53" t="e">
        <f>+$C$30*'10 - 2013'!AF432</f>
        <v>#DIV/0!</v>
      </c>
      <c r="E432" s="53" t="e">
        <f>+$C$30*'10 - 2013'!AG432</f>
        <v>#DIV/0!</v>
      </c>
      <c r="F432" s="53" t="e">
        <f>+$C$30*'10 - 2013'!AH432</f>
        <v>#DIV/0!</v>
      </c>
      <c r="G432" s="53" t="e">
        <f>+$C$30*'10 - 2013'!AI432</f>
        <v>#DIV/0!</v>
      </c>
      <c r="H432" s="53" t="e">
        <f>+$C$30*'10 - 2013'!AJ432</f>
        <v>#DIV/0!</v>
      </c>
      <c r="I432" s="53" t="e">
        <f>+$C$30*'10 - 2013'!AK432</f>
        <v>#DIV/0!</v>
      </c>
      <c r="J432" s="53" t="e">
        <f>+$C$30*'10 - 2013'!AL432</f>
        <v>#DIV/0!</v>
      </c>
      <c r="K432" s="53" t="e">
        <f>+$C$30*'10 - 2013'!AM432</f>
        <v>#DIV/0!</v>
      </c>
      <c r="L432" s="53" t="e">
        <f>+$C$30*'10 - 2013'!AN432</f>
        <v>#DIV/0!</v>
      </c>
      <c r="M432" s="53" t="e">
        <f>+$C$30*'10 - 2013'!AO432</f>
        <v>#DIV/0!</v>
      </c>
      <c r="N432" s="53" t="e">
        <f>+$C$30*'10 - 2013'!AP432</f>
        <v>#DIV/0!</v>
      </c>
      <c r="O432" s="53" t="e">
        <f>+$C$30*'10 - 2013'!AQ432</f>
        <v>#DIV/0!</v>
      </c>
      <c r="P432" s="53" t="e">
        <f>+$C$30*'10 - 2013'!AR432</f>
        <v>#DIV/0!</v>
      </c>
      <c r="Q432" s="53" t="e">
        <f>+$C$30*'10 - 2013'!AS432</f>
        <v>#DIV/0!</v>
      </c>
      <c r="R432" s="53" t="e">
        <f>+$C$30*'10 - 2013'!AT432</f>
        <v>#DIV/0!</v>
      </c>
      <c r="S432" s="53" t="e">
        <f>+$C$30*'10 - 2013'!AU432</f>
        <v>#DIV/0!</v>
      </c>
      <c r="T432" s="53" t="e">
        <f>+$C$30*'10 - 2013'!AV432</f>
        <v>#DIV/0!</v>
      </c>
      <c r="U432" s="53" t="e">
        <f>+$C$30*'10 - 2013'!AW432</f>
        <v>#DIV/0!</v>
      </c>
      <c r="V432" s="53" t="e">
        <f>+$C$30*'10 - 2013'!AX432</f>
        <v>#DIV/0!</v>
      </c>
      <c r="W432" s="53" t="e">
        <f>+$C$30*'10 - 2013'!AY432</f>
        <v>#DIV/0!</v>
      </c>
      <c r="X432" s="53" t="e">
        <f>+$C$30*'10 - 2013'!AZ432</f>
        <v>#DIV/0!</v>
      </c>
      <c r="Y432" s="53" t="e">
        <f>+$C$30*'10 - 2013'!BA432</f>
        <v>#DIV/0!</v>
      </c>
      <c r="Z432" s="53" t="e">
        <f>+$C$30*'10 - 2013'!BB432</f>
        <v>#DIV/0!</v>
      </c>
      <c r="AA432" s="53" t="e">
        <f>+$C$30*'10 - 2013'!BC432</f>
        <v>#DIV/0!</v>
      </c>
      <c r="AB432" s="53" t="e">
        <f>+$C$30*'10 - 2013'!BD432</f>
        <v>#DIV/0!</v>
      </c>
      <c r="AC432" s="53" t="e">
        <f>+$C$30*'10 - 2013'!BE432</f>
        <v>#DIV/0!</v>
      </c>
      <c r="AD432" s="53" t="e">
        <f>+$C$30*'10 - 2013'!BF432</f>
        <v>#DIV/0!</v>
      </c>
      <c r="AE432" s="53" t="e">
        <f>+$C$30*'10 - 2013'!BG432</f>
        <v>#DIV/0!</v>
      </c>
      <c r="AF432" s="53" t="e">
        <f>+$C$30*'10 - 2013'!BH432</f>
        <v>#DIV/0!</v>
      </c>
      <c r="AG432" s="53" t="e">
        <f>+$C$30*'10 - 2013'!BI432</f>
        <v>#DIV/0!</v>
      </c>
      <c r="AH432" s="53" t="e">
        <f>+$C$30*'10 - 2013'!BJ432</f>
        <v>#DIV/0!</v>
      </c>
    </row>
    <row r="433" spans="1:34">
      <c r="A433" s="63">
        <v>426</v>
      </c>
      <c r="B433" s="53">
        <f>+'10 - 2013'!B433</f>
        <v>0</v>
      </c>
      <c r="C433" s="53" t="e">
        <f>+'10 - 2013'!AE433/'10 - 2013'!BK433</f>
        <v>#DIV/0!</v>
      </c>
      <c r="D433" s="53" t="e">
        <f>+$C$30*'10 - 2013'!AF433</f>
        <v>#DIV/0!</v>
      </c>
      <c r="E433" s="53" t="e">
        <f>+$C$30*'10 - 2013'!AG433</f>
        <v>#DIV/0!</v>
      </c>
      <c r="F433" s="53" t="e">
        <f>+$C$30*'10 - 2013'!AH433</f>
        <v>#DIV/0!</v>
      </c>
      <c r="G433" s="53" t="e">
        <f>+$C$30*'10 - 2013'!AI433</f>
        <v>#DIV/0!</v>
      </c>
      <c r="H433" s="53" t="e">
        <f>+$C$30*'10 - 2013'!AJ433</f>
        <v>#DIV/0!</v>
      </c>
      <c r="I433" s="53" t="e">
        <f>+$C$30*'10 - 2013'!AK433</f>
        <v>#DIV/0!</v>
      </c>
      <c r="J433" s="53" t="e">
        <f>+$C$30*'10 - 2013'!AL433</f>
        <v>#DIV/0!</v>
      </c>
      <c r="K433" s="53" t="e">
        <f>+$C$30*'10 - 2013'!AM433</f>
        <v>#DIV/0!</v>
      </c>
      <c r="L433" s="53" t="e">
        <f>+$C$30*'10 - 2013'!AN433</f>
        <v>#DIV/0!</v>
      </c>
      <c r="M433" s="53" t="e">
        <f>+$C$30*'10 - 2013'!AO433</f>
        <v>#DIV/0!</v>
      </c>
      <c r="N433" s="53" t="e">
        <f>+$C$30*'10 - 2013'!AP433</f>
        <v>#DIV/0!</v>
      </c>
      <c r="O433" s="53" t="e">
        <f>+$C$30*'10 - 2013'!AQ433</f>
        <v>#DIV/0!</v>
      </c>
      <c r="P433" s="53" t="e">
        <f>+$C$30*'10 - 2013'!AR433</f>
        <v>#DIV/0!</v>
      </c>
      <c r="Q433" s="53" t="e">
        <f>+$C$30*'10 - 2013'!AS433</f>
        <v>#DIV/0!</v>
      </c>
      <c r="R433" s="53" t="e">
        <f>+$C$30*'10 - 2013'!AT433</f>
        <v>#DIV/0!</v>
      </c>
      <c r="S433" s="53" t="e">
        <f>+$C$30*'10 - 2013'!AU433</f>
        <v>#DIV/0!</v>
      </c>
      <c r="T433" s="53" t="e">
        <f>+$C$30*'10 - 2013'!AV433</f>
        <v>#DIV/0!</v>
      </c>
      <c r="U433" s="53" t="e">
        <f>+$C$30*'10 - 2013'!AW433</f>
        <v>#DIV/0!</v>
      </c>
      <c r="V433" s="53" t="e">
        <f>+$C$30*'10 - 2013'!AX433</f>
        <v>#DIV/0!</v>
      </c>
      <c r="W433" s="53" t="e">
        <f>+$C$30*'10 - 2013'!AY433</f>
        <v>#DIV/0!</v>
      </c>
      <c r="X433" s="53" t="e">
        <f>+$C$30*'10 - 2013'!AZ433</f>
        <v>#DIV/0!</v>
      </c>
      <c r="Y433" s="53" t="e">
        <f>+$C$30*'10 - 2013'!BA433</f>
        <v>#DIV/0!</v>
      </c>
      <c r="Z433" s="53" t="e">
        <f>+$C$30*'10 - 2013'!BB433</f>
        <v>#DIV/0!</v>
      </c>
      <c r="AA433" s="53" t="e">
        <f>+$C$30*'10 - 2013'!BC433</f>
        <v>#DIV/0!</v>
      </c>
      <c r="AB433" s="53" t="e">
        <f>+$C$30*'10 - 2013'!BD433</f>
        <v>#DIV/0!</v>
      </c>
      <c r="AC433" s="53" t="e">
        <f>+$C$30*'10 - 2013'!BE433</f>
        <v>#DIV/0!</v>
      </c>
      <c r="AD433" s="53" t="e">
        <f>+$C$30*'10 - 2013'!BF433</f>
        <v>#DIV/0!</v>
      </c>
      <c r="AE433" s="53" t="e">
        <f>+$C$30*'10 - 2013'!BG433</f>
        <v>#DIV/0!</v>
      </c>
      <c r="AF433" s="53" t="e">
        <f>+$C$30*'10 - 2013'!BH433</f>
        <v>#DIV/0!</v>
      </c>
      <c r="AG433" s="53" t="e">
        <f>+$C$30*'10 - 2013'!BI433</f>
        <v>#DIV/0!</v>
      </c>
      <c r="AH433" s="53" t="e">
        <f>+$C$30*'10 - 2013'!BJ433</f>
        <v>#DIV/0!</v>
      </c>
    </row>
    <row r="434" spans="1:34">
      <c r="A434" s="63">
        <v>427</v>
      </c>
      <c r="B434" s="53">
        <f>+'10 - 2013'!B434</f>
        <v>0</v>
      </c>
      <c r="C434" s="53" t="e">
        <f>+'10 - 2013'!AE434/'10 - 2013'!BK434</f>
        <v>#DIV/0!</v>
      </c>
      <c r="D434" s="53" t="e">
        <f>+$C$30*'10 - 2013'!AF434</f>
        <v>#DIV/0!</v>
      </c>
      <c r="E434" s="53" t="e">
        <f>+$C$30*'10 - 2013'!AG434</f>
        <v>#DIV/0!</v>
      </c>
      <c r="F434" s="53" t="e">
        <f>+$C$30*'10 - 2013'!AH434</f>
        <v>#DIV/0!</v>
      </c>
      <c r="G434" s="53" t="e">
        <f>+$C$30*'10 - 2013'!AI434</f>
        <v>#DIV/0!</v>
      </c>
      <c r="H434" s="53" t="e">
        <f>+$C$30*'10 - 2013'!AJ434</f>
        <v>#DIV/0!</v>
      </c>
      <c r="I434" s="53" t="e">
        <f>+$C$30*'10 - 2013'!AK434</f>
        <v>#DIV/0!</v>
      </c>
      <c r="J434" s="53" t="e">
        <f>+$C$30*'10 - 2013'!AL434</f>
        <v>#DIV/0!</v>
      </c>
      <c r="K434" s="53" t="e">
        <f>+$C$30*'10 - 2013'!AM434</f>
        <v>#DIV/0!</v>
      </c>
      <c r="L434" s="53" t="e">
        <f>+$C$30*'10 - 2013'!AN434</f>
        <v>#DIV/0!</v>
      </c>
      <c r="M434" s="53" t="e">
        <f>+$C$30*'10 - 2013'!AO434</f>
        <v>#DIV/0!</v>
      </c>
      <c r="N434" s="53" t="e">
        <f>+$C$30*'10 - 2013'!AP434</f>
        <v>#DIV/0!</v>
      </c>
      <c r="O434" s="53" t="e">
        <f>+$C$30*'10 - 2013'!AQ434</f>
        <v>#DIV/0!</v>
      </c>
      <c r="P434" s="53" t="e">
        <f>+$C$30*'10 - 2013'!AR434</f>
        <v>#DIV/0!</v>
      </c>
      <c r="Q434" s="53" t="e">
        <f>+$C$30*'10 - 2013'!AS434</f>
        <v>#DIV/0!</v>
      </c>
      <c r="R434" s="53" t="e">
        <f>+$C$30*'10 - 2013'!AT434</f>
        <v>#DIV/0!</v>
      </c>
      <c r="S434" s="53" t="e">
        <f>+$C$30*'10 - 2013'!AU434</f>
        <v>#DIV/0!</v>
      </c>
      <c r="T434" s="53" t="e">
        <f>+$C$30*'10 - 2013'!AV434</f>
        <v>#DIV/0!</v>
      </c>
      <c r="U434" s="53" t="e">
        <f>+$C$30*'10 - 2013'!AW434</f>
        <v>#DIV/0!</v>
      </c>
      <c r="V434" s="53" t="e">
        <f>+$C$30*'10 - 2013'!AX434</f>
        <v>#DIV/0!</v>
      </c>
      <c r="W434" s="53" t="e">
        <f>+$C$30*'10 - 2013'!AY434</f>
        <v>#DIV/0!</v>
      </c>
      <c r="X434" s="53" t="e">
        <f>+$C$30*'10 - 2013'!AZ434</f>
        <v>#DIV/0!</v>
      </c>
      <c r="Y434" s="53" t="e">
        <f>+$C$30*'10 - 2013'!BA434</f>
        <v>#DIV/0!</v>
      </c>
      <c r="Z434" s="53" t="e">
        <f>+$C$30*'10 - 2013'!BB434</f>
        <v>#DIV/0!</v>
      </c>
      <c r="AA434" s="53" t="e">
        <f>+$C$30*'10 - 2013'!BC434</f>
        <v>#DIV/0!</v>
      </c>
      <c r="AB434" s="53" t="e">
        <f>+$C$30*'10 - 2013'!BD434</f>
        <v>#DIV/0!</v>
      </c>
      <c r="AC434" s="53" t="e">
        <f>+$C$30*'10 - 2013'!BE434</f>
        <v>#DIV/0!</v>
      </c>
      <c r="AD434" s="53" t="e">
        <f>+$C$30*'10 - 2013'!BF434</f>
        <v>#DIV/0!</v>
      </c>
      <c r="AE434" s="53" t="e">
        <f>+$C$30*'10 - 2013'!BG434</f>
        <v>#DIV/0!</v>
      </c>
      <c r="AF434" s="53" t="e">
        <f>+$C$30*'10 - 2013'!BH434</f>
        <v>#DIV/0!</v>
      </c>
      <c r="AG434" s="53" t="e">
        <f>+$C$30*'10 - 2013'!BI434</f>
        <v>#DIV/0!</v>
      </c>
      <c r="AH434" s="53" t="e">
        <f>+$C$30*'10 - 2013'!BJ434</f>
        <v>#DIV/0!</v>
      </c>
    </row>
    <row r="435" spans="1:34">
      <c r="A435" s="63">
        <v>428</v>
      </c>
      <c r="B435" s="53">
        <f>+'10 - 2013'!B435</f>
        <v>0</v>
      </c>
      <c r="C435" s="53" t="e">
        <f>+'10 - 2013'!AE435/'10 - 2013'!BK435</f>
        <v>#DIV/0!</v>
      </c>
      <c r="D435" s="53" t="e">
        <f>+$C$30*'10 - 2013'!AF435</f>
        <v>#DIV/0!</v>
      </c>
      <c r="E435" s="53" t="e">
        <f>+$C$30*'10 - 2013'!AG435</f>
        <v>#DIV/0!</v>
      </c>
      <c r="F435" s="53" t="e">
        <f>+$C$30*'10 - 2013'!AH435</f>
        <v>#DIV/0!</v>
      </c>
      <c r="G435" s="53" t="e">
        <f>+$C$30*'10 - 2013'!AI435</f>
        <v>#DIV/0!</v>
      </c>
      <c r="H435" s="53" t="e">
        <f>+$C$30*'10 - 2013'!AJ435</f>
        <v>#DIV/0!</v>
      </c>
      <c r="I435" s="53" t="e">
        <f>+$C$30*'10 - 2013'!AK435</f>
        <v>#DIV/0!</v>
      </c>
      <c r="J435" s="53" t="e">
        <f>+$C$30*'10 - 2013'!AL435</f>
        <v>#DIV/0!</v>
      </c>
      <c r="K435" s="53" t="e">
        <f>+$C$30*'10 - 2013'!AM435</f>
        <v>#DIV/0!</v>
      </c>
      <c r="L435" s="53" t="e">
        <f>+$C$30*'10 - 2013'!AN435</f>
        <v>#DIV/0!</v>
      </c>
      <c r="M435" s="53" t="e">
        <f>+$C$30*'10 - 2013'!AO435</f>
        <v>#DIV/0!</v>
      </c>
      <c r="N435" s="53" t="e">
        <f>+$C$30*'10 - 2013'!AP435</f>
        <v>#DIV/0!</v>
      </c>
      <c r="O435" s="53" t="e">
        <f>+$C$30*'10 - 2013'!AQ435</f>
        <v>#DIV/0!</v>
      </c>
      <c r="P435" s="53" t="e">
        <f>+$C$30*'10 - 2013'!AR435</f>
        <v>#DIV/0!</v>
      </c>
      <c r="Q435" s="53" t="e">
        <f>+$C$30*'10 - 2013'!AS435</f>
        <v>#DIV/0!</v>
      </c>
      <c r="R435" s="53" t="e">
        <f>+$C$30*'10 - 2013'!AT435</f>
        <v>#DIV/0!</v>
      </c>
      <c r="S435" s="53" t="e">
        <f>+$C$30*'10 - 2013'!AU435</f>
        <v>#DIV/0!</v>
      </c>
      <c r="T435" s="53" t="e">
        <f>+$C$30*'10 - 2013'!AV435</f>
        <v>#DIV/0!</v>
      </c>
      <c r="U435" s="53" t="e">
        <f>+$C$30*'10 - 2013'!AW435</f>
        <v>#DIV/0!</v>
      </c>
      <c r="V435" s="53" t="e">
        <f>+$C$30*'10 - 2013'!AX435</f>
        <v>#DIV/0!</v>
      </c>
      <c r="W435" s="53" t="e">
        <f>+$C$30*'10 - 2013'!AY435</f>
        <v>#DIV/0!</v>
      </c>
      <c r="X435" s="53" t="e">
        <f>+$C$30*'10 - 2013'!AZ435</f>
        <v>#DIV/0!</v>
      </c>
      <c r="Y435" s="53" t="e">
        <f>+$C$30*'10 - 2013'!BA435</f>
        <v>#DIV/0!</v>
      </c>
      <c r="Z435" s="53" t="e">
        <f>+$C$30*'10 - 2013'!BB435</f>
        <v>#DIV/0!</v>
      </c>
      <c r="AA435" s="53" t="e">
        <f>+$C$30*'10 - 2013'!BC435</f>
        <v>#DIV/0!</v>
      </c>
      <c r="AB435" s="53" t="e">
        <f>+$C$30*'10 - 2013'!BD435</f>
        <v>#DIV/0!</v>
      </c>
      <c r="AC435" s="53" t="e">
        <f>+$C$30*'10 - 2013'!BE435</f>
        <v>#DIV/0!</v>
      </c>
      <c r="AD435" s="53" t="e">
        <f>+$C$30*'10 - 2013'!BF435</f>
        <v>#DIV/0!</v>
      </c>
      <c r="AE435" s="53" t="e">
        <f>+$C$30*'10 - 2013'!BG435</f>
        <v>#DIV/0!</v>
      </c>
      <c r="AF435" s="53" t="e">
        <f>+$C$30*'10 - 2013'!BH435</f>
        <v>#DIV/0!</v>
      </c>
      <c r="AG435" s="53" t="e">
        <f>+$C$30*'10 - 2013'!BI435</f>
        <v>#DIV/0!</v>
      </c>
      <c r="AH435" s="53" t="e">
        <f>+$C$30*'10 - 2013'!BJ435</f>
        <v>#DIV/0!</v>
      </c>
    </row>
    <row r="436" spans="1:34">
      <c r="A436" s="63">
        <v>429</v>
      </c>
      <c r="B436" s="53">
        <f>+'10 - 2013'!B436</f>
        <v>0</v>
      </c>
      <c r="C436" s="53" t="e">
        <f>+'10 - 2013'!AE436/'10 - 2013'!BK436</f>
        <v>#DIV/0!</v>
      </c>
      <c r="D436" s="53" t="e">
        <f>+$C$30*'10 - 2013'!AF436</f>
        <v>#DIV/0!</v>
      </c>
      <c r="E436" s="53" t="e">
        <f>+$C$30*'10 - 2013'!AG436</f>
        <v>#DIV/0!</v>
      </c>
      <c r="F436" s="53" t="e">
        <f>+$C$30*'10 - 2013'!AH436</f>
        <v>#DIV/0!</v>
      </c>
      <c r="G436" s="53" t="e">
        <f>+$C$30*'10 - 2013'!AI436</f>
        <v>#DIV/0!</v>
      </c>
      <c r="H436" s="53" t="e">
        <f>+$C$30*'10 - 2013'!AJ436</f>
        <v>#DIV/0!</v>
      </c>
      <c r="I436" s="53" t="e">
        <f>+$C$30*'10 - 2013'!AK436</f>
        <v>#DIV/0!</v>
      </c>
      <c r="J436" s="53" t="e">
        <f>+$C$30*'10 - 2013'!AL436</f>
        <v>#DIV/0!</v>
      </c>
      <c r="K436" s="53" t="e">
        <f>+$C$30*'10 - 2013'!AM436</f>
        <v>#DIV/0!</v>
      </c>
      <c r="L436" s="53" t="e">
        <f>+$C$30*'10 - 2013'!AN436</f>
        <v>#DIV/0!</v>
      </c>
      <c r="M436" s="53" t="e">
        <f>+$C$30*'10 - 2013'!AO436</f>
        <v>#DIV/0!</v>
      </c>
      <c r="N436" s="53" t="e">
        <f>+$C$30*'10 - 2013'!AP436</f>
        <v>#DIV/0!</v>
      </c>
      <c r="O436" s="53" t="e">
        <f>+$C$30*'10 - 2013'!AQ436</f>
        <v>#DIV/0!</v>
      </c>
      <c r="P436" s="53" t="e">
        <f>+$C$30*'10 - 2013'!AR436</f>
        <v>#DIV/0!</v>
      </c>
      <c r="Q436" s="53" t="e">
        <f>+$C$30*'10 - 2013'!AS436</f>
        <v>#DIV/0!</v>
      </c>
      <c r="R436" s="53" t="e">
        <f>+$C$30*'10 - 2013'!AT436</f>
        <v>#DIV/0!</v>
      </c>
      <c r="S436" s="53" t="e">
        <f>+$C$30*'10 - 2013'!AU436</f>
        <v>#DIV/0!</v>
      </c>
      <c r="T436" s="53" t="e">
        <f>+$C$30*'10 - 2013'!AV436</f>
        <v>#DIV/0!</v>
      </c>
      <c r="U436" s="53" t="e">
        <f>+$C$30*'10 - 2013'!AW436</f>
        <v>#DIV/0!</v>
      </c>
      <c r="V436" s="53" t="e">
        <f>+$C$30*'10 - 2013'!AX436</f>
        <v>#DIV/0!</v>
      </c>
      <c r="W436" s="53" t="e">
        <f>+$C$30*'10 - 2013'!AY436</f>
        <v>#DIV/0!</v>
      </c>
      <c r="X436" s="53" t="e">
        <f>+$C$30*'10 - 2013'!AZ436</f>
        <v>#DIV/0!</v>
      </c>
      <c r="Y436" s="53" t="e">
        <f>+$C$30*'10 - 2013'!BA436</f>
        <v>#DIV/0!</v>
      </c>
      <c r="Z436" s="53" t="e">
        <f>+$C$30*'10 - 2013'!BB436</f>
        <v>#DIV/0!</v>
      </c>
      <c r="AA436" s="53" t="e">
        <f>+$C$30*'10 - 2013'!BC436</f>
        <v>#DIV/0!</v>
      </c>
      <c r="AB436" s="53" t="e">
        <f>+$C$30*'10 - 2013'!BD436</f>
        <v>#DIV/0!</v>
      </c>
      <c r="AC436" s="53" t="e">
        <f>+$C$30*'10 - 2013'!BE436</f>
        <v>#DIV/0!</v>
      </c>
      <c r="AD436" s="53" t="e">
        <f>+$C$30*'10 - 2013'!BF436</f>
        <v>#DIV/0!</v>
      </c>
      <c r="AE436" s="53" t="e">
        <f>+$C$30*'10 - 2013'!BG436</f>
        <v>#DIV/0!</v>
      </c>
      <c r="AF436" s="53" t="e">
        <f>+$C$30*'10 - 2013'!BH436</f>
        <v>#DIV/0!</v>
      </c>
      <c r="AG436" s="53" t="e">
        <f>+$C$30*'10 - 2013'!BI436</f>
        <v>#DIV/0!</v>
      </c>
      <c r="AH436" s="53" t="e">
        <f>+$C$30*'10 - 2013'!BJ436</f>
        <v>#DIV/0!</v>
      </c>
    </row>
    <row r="437" spans="1:34">
      <c r="A437" s="63">
        <v>430</v>
      </c>
      <c r="B437" s="53">
        <f>+'10 - 2013'!B437</f>
        <v>0</v>
      </c>
      <c r="C437" s="53" t="e">
        <f>+'10 - 2013'!AE437/'10 - 2013'!BK437</f>
        <v>#DIV/0!</v>
      </c>
      <c r="D437" s="53" t="e">
        <f>+$C$30*'10 - 2013'!AF437</f>
        <v>#DIV/0!</v>
      </c>
      <c r="E437" s="53" t="e">
        <f>+$C$30*'10 - 2013'!AG437</f>
        <v>#DIV/0!</v>
      </c>
      <c r="F437" s="53" t="e">
        <f>+$C$30*'10 - 2013'!AH437</f>
        <v>#DIV/0!</v>
      </c>
      <c r="G437" s="53" t="e">
        <f>+$C$30*'10 - 2013'!AI437</f>
        <v>#DIV/0!</v>
      </c>
      <c r="H437" s="53" t="e">
        <f>+$C$30*'10 - 2013'!AJ437</f>
        <v>#DIV/0!</v>
      </c>
      <c r="I437" s="53" t="e">
        <f>+$C$30*'10 - 2013'!AK437</f>
        <v>#DIV/0!</v>
      </c>
      <c r="J437" s="53" t="e">
        <f>+$C$30*'10 - 2013'!AL437</f>
        <v>#DIV/0!</v>
      </c>
      <c r="K437" s="53" t="e">
        <f>+$C$30*'10 - 2013'!AM437</f>
        <v>#DIV/0!</v>
      </c>
      <c r="L437" s="53" t="e">
        <f>+$C$30*'10 - 2013'!AN437</f>
        <v>#DIV/0!</v>
      </c>
      <c r="M437" s="53" t="e">
        <f>+$C$30*'10 - 2013'!AO437</f>
        <v>#DIV/0!</v>
      </c>
      <c r="N437" s="53" t="e">
        <f>+$C$30*'10 - 2013'!AP437</f>
        <v>#DIV/0!</v>
      </c>
      <c r="O437" s="53" t="e">
        <f>+$C$30*'10 - 2013'!AQ437</f>
        <v>#DIV/0!</v>
      </c>
      <c r="P437" s="53" t="e">
        <f>+$C$30*'10 - 2013'!AR437</f>
        <v>#DIV/0!</v>
      </c>
      <c r="Q437" s="53" t="e">
        <f>+$C$30*'10 - 2013'!AS437</f>
        <v>#DIV/0!</v>
      </c>
      <c r="R437" s="53" t="e">
        <f>+$C$30*'10 - 2013'!AT437</f>
        <v>#DIV/0!</v>
      </c>
      <c r="S437" s="53" t="e">
        <f>+$C$30*'10 - 2013'!AU437</f>
        <v>#DIV/0!</v>
      </c>
      <c r="T437" s="53" t="e">
        <f>+$C$30*'10 - 2013'!AV437</f>
        <v>#DIV/0!</v>
      </c>
      <c r="U437" s="53" t="e">
        <f>+$C$30*'10 - 2013'!AW437</f>
        <v>#DIV/0!</v>
      </c>
      <c r="V437" s="53" t="e">
        <f>+$C$30*'10 - 2013'!AX437</f>
        <v>#DIV/0!</v>
      </c>
      <c r="W437" s="53" t="e">
        <f>+$C$30*'10 - 2013'!AY437</f>
        <v>#DIV/0!</v>
      </c>
      <c r="X437" s="53" t="e">
        <f>+$C$30*'10 - 2013'!AZ437</f>
        <v>#DIV/0!</v>
      </c>
      <c r="Y437" s="53" t="e">
        <f>+$C$30*'10 - 2013'!BA437</f>
        <v>#DIV/0!</v>
      </c>
      <c r="Z437" s="53" t="e">
        <f>+$C$30*'10 - 2013'!BB437</f>
        <v>#DIV/0!</v>
      </c>
      <c r="AA437" s="53" t="e">
        <f>+$C$30*'10 - 2013'!BC437</f>
        <v>#DIV/0!</v>
      </c>
      <c r="AB437" s="53" t="e">
        <f>+$C$30*'10 - 2013'!BD437</f>
        <v>#DIV/0!</v>
      </c>
      <c r="AC437" s="53" t="e">
        <f>+$C$30*'10 - 2013'!BE437</f>
        <v>#DIV/0!</v>
      </c>
      <c r="AD437" s="53" t="e">
        <f>+$C$30*'10 - 2013'!BF437</f>
        <v>#DIV/0!</v>
      </c>
      <c r="AE437" s="53" t="e">
        <f>+$C$30*'10 - 2013'!BG437</f>
        <v>#DIV/0!</v>
      </c>
      <c r="AF437" s="53" t="e">
        <f>+$C$30*'10 - 2013'!BH437</f>
        <v>#DIV/0!</v>
      </c>
      <c r="AG437" s="53" t="e">
        <f>+$C$30*'10 - 2013'!BI437</f>
        <v>#DIV/0!</v>
      </c>
      <c r="AH437" s="53" t="e">
        <f>+$C$30*'10 - 2013'!BJ437</f>
        <v>#DIV/0!</v>
      </c>
    </row>
    <row r="438" spans="1:34">
      <c r="A438" s="63">
        <v>431</v>
      </c>
      <c r="B438" s="53">
        <f>+'10 - 2013'!B438</f>
        <v>0</v>
      </c>
      <c r="C438" s="53" t="e">
        <f>+'10 - 2013'!AE438/'10 - 2013'!BK438</f>
        <v>#DIV/0!</v>
      </c>
      <c r="D438" s="53" t="e">
        <f>+$C$30*'10 - 2013'!AF438</f>
        <v>#DIV/0!</v>
      </c>
      <c r="E438" s="53" t="e">
        <f>+$C$30*'10 - 2013'!AG438</f>
        <v>#DIV/0!</v>
      </c>
      <c r="F438" s="53" t="e">
        <f>+$C$30*'10 - 2013'!AH438</f>
        <v>#DIV/0!</v>
      </c>
      <c r="G438" s="53" t="e">
        <f>+$C$30*'10 - 2013'!AI438</f>
        <v>#DIV/0!</v>
      </c>
      <c r="H438" s="53" t="e">
        <f>+$C$30*'10 - 2013'!AJ438</f>
        <v>#DIV/0!</v>
      </c>
      <c r="I438" s="53" t="e">
        <f>+$C$30*'10 - 2013'!AK438</f>
        <v>#DIV/0!</v>
      </c>
      <c r="J438" s="53" t="e">
        <f>+$C$30*'10 - 2013'!AL438</f>
        <v>#DIV/0!</v>
      </c>
      <c r="K438" s="53" t="e">
        <f>+$C$30*'10 - 2013'!AM438</f>
        <v>#DIV/0!</v>
      </c>
      <c r="L438" s="53" t="e">
        <f>+$C$30*'10 - 2013'!AN438</f>
        <v>#DIV/0!</v>
      </c>
      <c r="M438" s="53" t="e">
        <f>+$C$30*'10 - 2013'!AO438</f>
        <v>#DIV/0!</v>
      </c>
      <c r="N438" s="53" t="e">
        <f>+$C$30*'10 - 2013'!AP438</f>
        <v>#DIV/0!</v>
      </c>
      <c r="O438" s="53" t="e">
        <f>+$C$30*'10 - 2013'!AQ438</f>
        <v>#DIV/0!</v>
      </c>
      <c r="P438" s="53" t="e">
        <f>+$C$30*'10 - 2013'!AR438</f>
        <v>#DIV/0!</v>
      </c>
      <c r="Q438" s="53" t="e">
        <f>+$C$30*'10 - 2013'!AS438</f>
        <v>#DIV/0!</v>
      </c>
      <c r="R438" s="53" t="e">
        <f>+$C$30*'10 - 2013'!AT438</f>
        <v>#DIV/0!</v>
      </c>
      <c r="S438" s="53" t="e">
        <f>+$C$30*'10 - 2013'!AU438</f>
        <v>#DIV/0!</v>
      </c>
      <c r="T438" s="53" t="e">
        <f>+$C$30*'10 - 2013'!AV438</f>
        <v>#DIV/0!</v>
      </c>
      <c r="U438" s="53" t="e">
        <f>+$C$30*'10 - 2013'!AW438</f>
        <v>#DIV/0!</v>
      </c>
      <c r="V438" s="53" t="e">
        <f>+$C$30*'10 - 2013'!AX438</f>
        <v>#DIV/0!</v>
      </c>
      <c r="W438" s="53" t="e">
        <f>+$C$30*'10 - 2013'!AY438</f>
        <v>#DIV/0!</v>
      </c>
      <c r="X438" s="53" t="e">
        <f>+$C$30*'10 - 2013'!AZ438</f>
        <v>#DIV/0!</v>
      </c>
      <c r="Y438" s="53" t="e">
        <f>+$C$30*'10 - 2013'!BA438</f>
        <v>#DIV/0!</v>
      </c>
      <c r="Z438" s="53" t="e">
        <f>+$C$30*'10 - 2013'!BB438</f>
        <v>#DIV/0!</v>
      </c>
      <c r="AA438" s="53" t="e">
        <f>+$C$30*'10 - 2013'!BC438</f>
        <v>#DIV/0!</v>
      </c>
      <c r="AB438" s="53" t="e">
        <f>+$C$30*'10 - 2013'!BD438</f>
        <v>#DIV/0!</v>
      </c>
      <c r="AC438" s="53" t="e">
        <f>+$C$30*'10 - 2013'!BE438</f>
        <v>#DIV/0!</v>
      </c>
      <c r="AD438" s="53" t="e">
        <f>+$C$30*'10 - 2013'!BF438</f>
        <v>#DIV/0!</v>
      </c>
      <c r="AE438" s="53" t="e">
        <f>+$C$30*'10 - 2013'!BG438</f>
        <v>#DIV/0!</v>
      </c>
      <c r="AF438" s="53" t="e">
        <f>+$C$30*'10 - 2013'!BH438</f>
        <v>#DIV/0!</v>
      </c>
      <c r="AG438" s="53" t="e">
        <f>+$C$30*'10 - 2013'!BI438</f>
        <v>#DIV/0!</v>
      </c>
      <c r="AH438" s="53" t="e">
        <f>+$C$30*'10 - 2013'!BJ438</f>
        <v>#DIV/0!</v>
      </c>
    </row>
    <row r="439" spans="1:34">
      <c r="A439" s="63">
        <v>432</v>
      </c>
      <c r="B439" s="53">
        <f>+'10 - 2013'!B439</f>
        <v>0</v>
      </c>
      <c r="C439" s="53" t="e">
        <f>+'10 - 2013'!AE439/'10 - 2013'!BK439</f>
        <v>#DIV/0!</v>
      </c>
      <c r="D439" s="53" t="e">
        <f>+$C$30*'10 - 2013'!AF439</f>
        <v>#DIV/0!</v>
      </c>
      <c r="E439" s="53" t="e">
        <f>+$C$30*'10 - 2013'!AG439</f>
        <v>#DIV/0!</v>
      </c>
      <c r="F439" s="53" t="e">
        <f>+$C$30*'10 - 2013'!AH439</f>
        <v>#DIV/0!</v>
      </c>
      <c r="G439" s="53" t="e">
        <f>+$C$30*'10 - 2013'!AI439</f>
        <v>#DIV/0!</v>
      </c>
      <c r="H439" s="53" t="e">
        <f>+$C$30*'10 - 2013'!AJ439</f>
        <v>#DIV/0!</v>
      </c>
      <c r="I439" s="53" t="e">
        <f>+$C$30*'10 - 2013'!AK439</f>
        <v>#DIV/0!</v>
      </c>
      <c r="J439" s="53" t="e">
        <f>+$C$30*'10 - 2013'!AL439</f>
        <v>#DIV/0!</v>
      </c>
      <c r="K439" s="53" t="e">
        <f>+$C$30*'10 - 2013'!AM439</f>
        <v>#DIV/0!</v>
      </c>
      <c r="L439" s="53" t="e">
        <f>+$C$30*'10 - 2013'!AN439</f>
        <v>#DIV/0!</v>
      </c>
      <c r="M439" s="53" t="e">
        <f>+$C$30*'10 - 2013'!AO439</f>
        <v>#DIV/0!</v>
      </c>
      <c r="N439" s="53" t="e">
        <f>+$C$30*'10 - 2013'!AP439</f>
        <v>#DIV/0!</v>
      </c>
      <c r="O439" s="53" t="e">
        <f>+$C$30*'10 - 2013'!AQ439</f>
        <v>#DIV/0!</v>
      </c>
      <c r="P439" s="53" t="e">
        <f>+$C$30*'10 - 2013'!AR439</f>
        <v>#DIV/0!</v>
      </c>
      <c r="Q439" s="53" t="e">
        <f>+$C$30*'10 - 2013'!AS439</f>
        <v>#DIV/0!</v>
      </c>
      <c r="R439" s="53" t="e">
        <f>+$C$30*'10 - 2013'!AT439</f>
        <v>#DIV/0!</v>
      </c>
      <c r="S439" s="53" t="e">
        <f>+$C$30*'10 - 2013'!AU439</f>
        <v>#DIV/0!</v>
      </c>
      <c r="T439" s="53" t="e">
        <f>+$C$30*'10 - 2013'!AV439</f>
        <v>#DIV/0!</v>
      </c>
      <c r="U439" s="53" t="e">
        <f>+$C$30*'10 - 2013'!AW439</f>
        <v>#DIV/0!</v>
      </c>
      <c r="V439" s="53" t="e">
        <f>+$C$30*'10 - 2013'!AX439</f>
        <v>#DIV/0!</v>
      </c>
      <c r="W439" s="53" t="e">
        <f>+$C$30*'10 - 2013'!AY439</f>
        <v>#DIV/0!</v>
      </c>
      <c r="X439" s="53" t="e">
        <f>+$C$30*'10 - 2013'!AZ439</f>
        <v>#DIV/0!</v>
      </c>
      <c r="Y439" s="53" t="e">
        <f>+$C$30*'10 - 2013'!BA439</f>
        <v>#DIV/0!</v>
      </c>
      <c r="Z439" s="53" t="e">
        <f>+$C$30*'10 - 2013'!BB439</f>
        <v>#DIV/0!</v>
      </c>
      <c r="AA439" s="53" t="e">
        <f>+$C$30*'10 - 2013'!BC439</f>
        <v>#DIV/0!</v>
      </c>
      <c r="AB439" s="53" t="e">
        <f>+$C$30*'10 - 2013'!BD439</f>
        <v>#DIV/0!</v>
      </c>
      <c r="AC439" s="53" t="e">
        <f>+$C$30*'10 - 2013'!BE439</f>
        <v>#DIV/0!</v>
      </c>
      <c r="AD439" s="53" t="e">
        <f>+$C$30*'10 - 2013'!BF439</f>
        <v>#DIV/0!</v>
      </c>
      <c r="AE439" s="53" t="e">
        <f>+$C$30*'10 - 2013'!BG439</f>
        <v>#DIV/0!</v>
      </c>
      <c r="AF439" s="53" t="e">
        <f>+$C$30*'10 - 2013'!BH439</f>
        <v>#DIV/0!</v>
      </c>
      <c r="AG439" s="53" t="e">
        <f>+$C$30*'10 - 2013'!BI439</f>
        <v>#DIV/0!</v>
      </c>
      <c r="AH439" s="53" t="e">
        <f>+$C$30*'10 - 2013'!BJ439</f>
        <v>#DIV/0!</v>
      </c>
    </row>
    <row r="440" spans="1:34">
      <c r="A440" s="63">
        <v>433</v>
      </c>
      <c r="B440" s="53">
        <f>+'10 - 2013'!B440</f>
        <v>0</v>
      </c>
      <c r="C440" s="53" t="e">
        <f>+'10 - 2013'!AE440/'10 - 2013'!BK440</f>
        <v>#DIV/0!</v>
      </c>
      <c r="D440" s="53" t="e">
        <f>+$C$30*'10 - 2013'!AF440</f>
        <v>#DIV/0!</v>
      </c>
      <c r="E440" s="53" t="e">
        <f>+$C$30*'10 - 2013'!AG440</f>
        <v>#DIV/0!</v>
      </c>
      <c r="F440" s="53" t="e">
        <f>+$C$30*'10 - 2013'!AH440</f>
        <v>#DIV/0!</v>
      </c>
      <c r="G440" s="53" t="e">
        <f>+$C$30*'10 - 2013'!AI440</f>
        <v>#DIV/0!</v>
      </c>
      <c r="H440" s="53" t="e">
        <f>+$C$30*'10 - 2013'!AJ440</f>
        <v>#DIV/0!</v>
      </c>
      <c r="I440" s="53" t="e">
        <f>+$C$30*'10 - 2013'!AK440</f>
        <v>#DIV/0!</v>
      </c>
      <c r="J440" s="53" t="e">
        <f>+$C$30*'10 - 2013'!AL440</f>
        <v>#DIV/0!</v>
      </c>
      <c r="K440" s="53" t="e">
        <f>+$C$30*'10 - 2013'!AM440</f>
        <v>#DIV/0!</v>
      </c>
      <c r="L440" s="53" t="e">
        <f>+$C$30*'10 - 2013'!AN440</f>
        <v>#DIV/0!</v>
      </c>
      <c r="M440" s="53" t="e">
        <f>+$C$30*'10 - 2013'!AO440</f>
        <v>#DIV/0!</v>
      </c>
      <c r="N440" s="53" t="e">
        <f>+$C$30*'10 - 2013'!AP440</f>
        <v>#DIV/0!</v>
      </c>
      <c r="O440" s="53" t="e">
        <f>+$C$30*'10 - 2013'!AQ440</f>
        <v>#DIV/0!</v>
      </c>
      <c r="P440" s="53" t="e">
        <f>+$C$30*'10 - 2013'!AR440</f>
        <v>#DIV/0!</v>
      </c>
      <c r="Q440" s="53" t="e">
        <f>+$C$30*'10 - 2013'!AS440</f>
        <v>#DIV/0!</v>
      </c>
      <c r="R440" s="53" t="e">
        <f>+$C$30*'10 - 2013'!AT440</f>
        <v>#DIV/0!</v>
      </c>
      <c r="S440" s="53" t="e">
        <f>+$C$30*'10 - 2013'!AU440</f>
        <v>#DIV/0!</v>
      </c>
      <c r="T440" s="53" t="e">
        <f>+$C$30*'10 - 2013'!AV440</f>
        <v>#DIV/0!</v>
      </c>
      <c r="U440" s="53" t="e">
        <f>+$C$30*'10 - 2013'!AW440</f>
        <v>#DIV/0!</v>
      </c>
      <c r="V440" s="53" t="e">
        <f>+$C$30*'10 - 2013'!AX440</f>
        <v>#DIV/0!</v>
      </c>
      <c r="W440" s="53" t="e">
        <f>+$C$30*'10 - 2013'!AY440</f>
        <v>#DIV/0!</v>
      </c>
      <c r="X440" s="53" t="e">
        <f>+$C$30*'10 - 2013'!AZ440</f>
        <v>#DIV/0!</v>
      </c>
      <c r="Y440" s="53" t="e">
        <f>+$C$30*'10 - 2013'!BA440</f>
        <v>#DIV/0!</v>
      </c>
      <c r="Z440" s="53" t="e">
        <f>+$C$30*'10 - 2013'!BB440</f>
        <v>#DIV/0!</v>
      </c>
      <c r="AA440" s="53" t="e">
        <f>+$C$30*'10 - 2013'!BC440</f>
        <v>#DIV/0!</v>
      </c>
      <c r="AB440" s="53" t="e">
        <f>+$C$30*'10 - 2013'!BD440</f>
        <v>#DIV/0!</v>
      </c>
      <c r="AC440" s="53" t="e">
        <f>+$C$30*'10 - 2013'!BE440</f>
        <v>#DIV/0!</v>
      </c>
      <c r="AD440" s="53" t="e">
        <f>+$C$30*'10 - 2013'!BF440</f>
        <v>#DIV/0!</v>
      </c>
      <c r="AE440" s="53" t="e">
        <f>+$C$30*'10 - 2013'!BG440</f>
        <v>#DIV/0!</v>
      </c>
      <c r="AF440" s="53" t="e">
        <f>+$C$30*'10 - 2013'!BH440</f>
        <v>#DIV/0!</v>
      </c>
      <c r="AG440" s="53" t="e">
        <f>+$C$30*'10 - 2013'!BI440</f>
        <v>#DIV/0!</v>
      </c>
      <c r="AH440" s="53" t="e">
        <f>+$C$30*'10 - 2013'!BJ440</f>
        <v>#DIV/0!</v>
      </c>
    </row>
    <row r="441" spans="1:34">
      <c r="A441" s="63">
        <v>434</v>
      </c>
      <c r="B441" s="53">
        <f>+'10 - 2013'!B441</f>
        <v>0</v>
      </c>
      <c r="C441" s="53" t="e">
        <f>+'10 - 2013'!AE441/'10 - 2013'!BK441</f>
        <v>#DIV/0!</v>
      </c>
      <c r="D441" s="53" t="e">
        <f>+$C$30*'10 - 2013'!AF441</f>
        <v>#DIV/0!</v>
      </c>
      <c r="E441" s="53" t="e">
        <f>+$C$30*'10 - 2013'!AG441</f>
        <v>#DIV/0!</v>
      </c>
      <c r="F441" s="53" t="e">
        <f>+$C$30*'10 - 2013'!AH441</f>
        <v>#DIV/0!</v>
      </c>
      <c r="G441" s="53" t="e">
        <f>+$C$30*'10 - 2013'!AI441</f>
        <v>#DIV/0!</v>
      </c>
      <c r="H441" s="53" t="e">
        <f>+$C$30*'10 - 2013'!AJ441</f>
        <v>#DIV/0!</v>
      </c>
      <c r="I441" s="53" t="e">
        <f>+$C$30*'10 - 2013'!AK441</f>
        <v>#DIV/0!</v>
      </c>
      <c r="J441" s="53" t="e">
        <f>+$C$30*'10 - 2013'!AL441</f>
        <v>#DIV/0!</v>
      </c>
      <c r="K441" s="53" t="e">
        <f>+$C$30*'10 - 2013'!AM441</f>
        <v>#DIV/0!</v>
      </c>
      <c r="L441" s="53" t="e">
        <f>+$C$30*'10 - 2013'!AN441</f>
        <v>#DIV/0!</v>
      </c>
      <c r="M441" s="53" t="e">
        <f>+$C$30*'10 - 2013'!AO441</f>
        <v>#DIV/0!</v>
      </c>
      <c r="N441" s="53" t="e">
        <f>+$C$30*'10 - 2013'!AP441</f>
        <v>#DIV/0!</v>
      </c>
      <c r="O441" s="53" t="e">
        <f>+$C$30*'10 - 2013'!AQ441</f>
        <v>#DIV/0!</v>
      </c>
      <c r="P441" s="53" t="e">
        <f>+$C$30*'10 - 2013'!AR441</f>
        <v>#DIV/0!</v>
      </c>
      <c r="Q441" s="53" t="e">
        <f>+$C$30*'10 - 2013'!AS441</f>
        <v>#DIV/0!</v>
      </c>
      <c r="R441" s="53" t="e">
        <f>+$C$30*'10 - 2013'!AT441</f>
        <v>#DIV/0!</v>
      </c>
      <c r="S441" s="53" t="e">
        <f>+$C$30*'10 - 2013'!AU441</f>
        <v>#DIV/0!</v>
      </c>
      <c r="T441" s="53" t="e">
        <f>+$C$30*'10 - 2013'!AV441</f>
        <v>#DIV/0!</v>
      </c>
      <c r="U441" s="53" t="e">
        <f>+$C$30*'10 - 2013'!AW441</f>
        <v>#DIV/0!</v>
      </c>
      <c r="V441" s="53" t="e">
        <f>+$C$30*'10 - 2013'!AX441</f>
        <v>#DIV/0!</v>
      </c>
      <c r="W441" s="53" t="e">
        <f>+$C$30*'10 - 2013'!AY441</f>
        <v>#DIV/0!</v>
      </c>
      <c r="X441" s="53" t="e">
        <f>+$C$30*'10 - 2013'!AZ441</f>
        <v>#DIV/0!</v>
      </c>
      <c r="Y441" s="53" t="e">
        <f>+$C$30*'10 - 2013'!BA441</f>
        <v>#DIV/0!</v>
      </c>
      <c r="Z441" s="53" t="e">
        <f>+$C$30*'10 - 2013'!BB441</f>
        <v>#DIV/0!</v>
      </c>
      <c r="AA441" s="53" t="e">
        <f>+$C$30*'10 - 2013'!BC441</f>
        <v>#DIV/0!</v>
      </c>
      <c r="AB441" s="53" t="e">
        <f>+$C$30*'10 - 2013'!BD441</f>
        <v>#DIV/0!</v>
      </c>
      <c r="AC441" s="53" t="e">
        <f>+$C$30*'10 - 2013'!BE441</f>
        <v>#DIV/0!</v>
      </c>
      <c r="AD441" s="53" t="e">
        <f>+$C$30*'10 - 2013'!BF441</f>
        <v>#DIV/0!</v>
      </c>
      <c r="AE441" s="53" t="e">
        <f>+$C$30*'10 - 2013'!BG441</f>
        <v>#DIV/0!</v>
      </c>
      <c r="AF441" s="53" t="e">
        <f>+$C$30*'10 - 2013'!BH441</f>
        <v>#DIV/0!</v>
      </c>
      <c r="AG441" s="53" t="e">
        <f>+$C$30*'10 - 2013'!BI441</f>
        <v>#DIV/0!</v>
      </c>
      <c r="AH441" s="53" t="e">
        <f>+$C$30*'10 - 2013'!BJ441</f>
        <v>#DIV/0!</v>
      </c>
    </row>
    <row r="442" spans="1:34">
      <c r="A442" s="63">
        <v>435</v>
      </c>
      <c r="B442" s="53">
        <f>+'10 - 2013'!B442</f>
        <v>0</v>
      </c>
      <c r="C442" s="53" t="e">
        <f>+'10 - 2013'!AE442/'10 - 2013'!BK442</f>
        <v>#DIV/0!</v>
      </c>
      <c r="D442" s="53" t="e">
        <f>+$C$30*'10 - 2013'!AF442</f>
        <v>#DIV/0!</v>
      </c>
      <c r="E442" s="53" t="e">
        <f>+$C$30*'10 - 2013'!AG442</f>
        <v>#DIV/0!</v>
      </c>
      <c r="F442" s="53" t="e">
        <f>+$C$30*'10 - 2013'!AH442</f>
        <v>#DIV/0!</v>
      </c>
      <c r="G442" s="53" t="e">
        <f>+$C$30*'10 - 2013'!AI442</f>
        <v>#DIV/0!</v>
      </c>
      <c r="H442" s="53" t="e">
        <f>+$C$30*'10 - 2013'!AJ442</f>
        <v>#DIV/0!</v>
      </c>
      <c r="I442" s="53" t="e">
        <f>+$C$30*'10 - 2013'!AK442</f>
        <v>#DIV/0!</v>
      </c>
      <c r="J442" s="53" t="e">
        <f>+$C$30*'10 - 2013'!AL442</f>
        <v>#DIV/0!</v>
      </c>
      <c r="K442" s="53" t="e">
        <f>+$C$30*'10 - 2013'!AM442</f>
        <v>#DIV/0!</v>
      </c>
      <c r="L442" s="53" t="e">
        <f>+$C$30*'10 - 2013'!AN442</f>
        <v>#DIV/0!</v>
      </c>
      <c r="M442" s="53" t="e">
        <f>+$C$30*'10 - 2013'!AO442</f>
        <v>#DIV/0!</v>
      </c>
      <c r="N442" s="53" t="e">
        <f>+$C$30*'10 - 2013'!AP442</f>
        <v>#DIV/0!</v>
      </c>
      <c r="O442" s="53" t="e">
        <f>+$C$30*'10 - 2013'!AQ442</f>
        <v>#DIV/0!</v>
      </c>
      <c r="P442" s="53" t="e">
        <f>+$C$30*'10 - 2013'!AR442</f>
        <v>#DIV/0!</v>
      </c>
      <c r="Q442" s="53" t="e">
        <f>+$C$30*'10 - 2013'!AS442</f>
        <v>#DIV/0!</v>
      </c>
      <c r="R442" s="53" t="e">
        <f>+$C$30*'10 - 2013'!AT442</f>
        <v>#DIV/0!</v>
      </c>
      <c r="S442" s="53" t="e">
        <f>+$C$30*'10 - 2013'!AU442</f>
        <v>#DIV/0!</v>
      </c>
      <c r="T442" s="53" t="e">
        <f>+$C$30*'10 - 2013'!AV442</f>
        <v>#DIV/0!</v>
      </c>
      <c r="U442" s="53" t="e">
        <f>+$C$30*'10 - 2013'!AW442</f>
        <v>#DIV/0!</v>
      </c>
      <c r="V442" s="53" t="e">
        <f>+$C$30*'10 - 2013'!AX442</f>
        <v>#DIV/0!</v>
      </c>
      <c r="W442" s="53" t="e">
        <f>+$C$30*'10 - 2013'!AY442</f>
        <v>#DIV/0!</v>
      </c>
      <c r="X442" s="53" t="e">
        <f>+$C$30*'10 - 2013'!AZ442</f>
        <v>#DIV/0!</v>
      </c>
      <c r="Y442" s="53" t="e">
        <f>+$C$30*'10 - 2013'!BA442</f>
        <v>#DIV/0!</v>
      </c>
      <c r="Z442" s="53" t="e">
        <f>+$C$30*'10 - 2013'!BB442</f>
        <v>#DIV/0!</v>
      </c>
      <c r="AA442" s="53" t="e">
        <f>+$C$30*'10 - 2013'!BC442</f>
        <v>#DIV/0!</v>
      </c>
      <c r="AB442" s="53" t="e">
        <f>+$C$30*'10 - 2013'!BD442</f>
        <v>#DIV/0!</v>
      </c>
      <c r="AC442" s="53" t="e">
        <f>+$C$30*'10 - 2013'!BE442</f>
        <v>#DIV/0!</v>
      </c>
      <c r="AD442" s="53" t="e">
        <f>+$C$30*'10 - 2013'!BF442</f>
        <v>#DIV/0!</v>
      </c>
      <c r="AE442" s="53" t="e">
        <f>+$C$30*'10 - 2013'!BG442</f>
        <v>#DIV/0!</v>
      </c>
      <c r="AF442" s="53" t="e">
        <f>+$C$30*'10 - 2013'!BH442</f>
        <v>#DIV/0!</v>
      </c>
      <c r="AG442" s="53" t="e">
        <f>+$C$30*'10 - 2013'!BI442</f>
        <v>#DIV/0!</v>
      </c>
      <c r="AH442" s="53" t="e">
        <f>+$C$30*'10 - 2013'!BJ442</f>
        <v>#DIV/0!</v>
      </c>
    </row>
    <row r="443" spans="1:34">
      <c r="A443" s="63">
        <v>436</v>
      </c>
      <c r="B443" s="53">
        <f>+'10 - 2013'!B443</f>
        <v>0</v>
      </c>
      <c r="C443" s="53" t="e">
        <f>+'10 - 2013'!AE443/'10 - 2013'!BK443</f>
        <v>#DIV/0!</v>
      </c>
      <c r="D443" s="53" t="e">
        <f>+$C$30*'10 - 2013'!AF443</f>
        <v>#DIV/0!</v>
      </c>
      <c r="E443" s="53" t="e">
        <f>+$C$30*'10 - 2013'!AG443</f>
        <v>#DIV/0!</v>
      </c>
      <c r="F443" s="53" t="e">
        <f>+$C$30*'10 - 2013'!AH443</f>
        <v>#DIV/0!</v>
      </c>
      <c r="G443" s="53" t="e">
        <f>+$C$30*'10 - 2013'!AI443</f>
        <v>#DIV/0!</v>
      </c>
      <c r="H443" s="53" t="e">
        <f>+$C$30*'10 - 2013'!AJ443</f>
        <v>#DIV/0!</v>
      </c>
      <c r="I443" s="53" t="e">
        <f>+$C$30*'10 - 2013'!AK443</f>
        <v>#DIV/0!</v>
      </c>
      <c r="J443" s="53" t="e">
        <f>+$C$30*'10 - 2013'!AL443</f>
        <v>#DIV/0!</v>
      </c>
      <c r="K443" s="53" t="e">
        <f>+$C$30*'10 - 2013'!AM443</f>
        <v>#DIV/0!</v>
      </c>
      <c r="L443" s="53" t="e">
        <f>+$C$30*'10 - 2013'!AN443</f>
        <v>#DIV/0!</v>
      </c>
      <c r="M443" s="53" t="e">
        <f>+$C$30*'10 - 2013'!AO443</f>
        <v>#DIV/0!</v>
      </c>
      <c r="N443" s="53" t="e">
        <f>+$C$30*'10 - 2013'!AP443</f>
        <v>#DIV/0!</v>
      </c>
      <c r="O443" s="53" t="e">
        <f>+$C$30*'10 - 2013'!AQ443</f>
        <v>#DIV/0!</v>
      </c>
      <c r="P443" s="53" t="e">
        <f>+$C$30*'10 - 2013'!AR443</f>
        <v>#DIV/0!</v>
      </c>
      <c r="Q443" s="53" t="e">
        <f>+$C$30*'10 - 2013'!AS443</f>
        <v>#DIV/0!</v>
      </c>
      <c r="R443" s="53" t="e">
        <f>+$C$30*'10 - 2013'!AT443</f>
        <v>#DIV/0!</v>
      </c>
      <c r="S443" s="53" t="e">
        <f>+$C$30*'10 - 2013'!AU443</f>
        <v>#DIV/0!</v>
      </c>
      <c r="T443" s="53" t="e">
        <f>+$C$30*'10 - 2013'!AV443</f>
        <v>#DIV/0!</v>
      </c>
      <c r="U443" s="53" t="e">
        <f>+$C$30*'10 - 2013'!AW443</f>
        <v>#DIV/0!</v>
      </c>
      <c r="V443" s="53" t="e">
        <f>+$C$30*'10 - 2013'!AX443</f>
        <v>#DIV/0!</v>
      </c>
      <c r="W443" s="53" t="e">
        <f>+$C$30*'10 - 2013'!AY443</f>
        <v>#DIV/0!</v>
      </c>
      <c r="X443" s="53" t="e">
        <f>+$C$30*'10 - 2013'!AZ443</f>
        <v>#DIV/0!</v>
      </c>
      <c r="Y443" s="53" t="e">
        <f>+$C$30*'10 - 2013'!BA443</f>
        <v>#DIV/0!</v>
      </c>
      <c r="Z443" s="53" t="e">
        <f>+$C$30*'10 - 2013'!BB443</f>
        <v>#DIV/0!</v>
      </c>
      <c r="AA443" s="53" t="e">
        <f>+$C$30*'10 - 2013'!BC443</f>
        <v>#DIV/0!</v>
      </c>
      <c r="AB443" s="53" t="e">
        <f>+$C$30*'10 - 2013'!BD443</f>
        <v>#DIV/0!</v>
      </c>
      <c r="AC443" s="53" t="e">
        <f>+$C$30*'10 - 2013'!BE443</f>
        <v>#DIV/0!</v>
      </c>
      <c r="AD443" s="53" t="e">
        <f>+$C$30*'10 - 2013'!BF443</f>
        <v>#DIV/0!</v>
      </c>
      <c r="AE443" s="53" t="e">
        <f>+$C$30*'10 - 2013'!BG443</f>
        <v>#DIV/0!</v>
      </c>
      <c r="AF443" s="53" t="e">
        <f>+$C$30*'10 - 2013'!BH443</f>
        <v>#DIV/0!</v>
      </c>
      <c r="AG443" s="53" t="e">
        <f>+$C$30*'10 - 2013'!BI443</f>
        <v>#DIV/0!</v>
      </c>
      <c r="AH443" s="53" t="e">
        <f>+$C$30*'10 - 2013'!BJ443</f>
        <v>#DIV/0!</v>
      </c>
    </row>
    <row r="444" spans="1:34">
      <c r="A444" s="63">
        <v>437</v>
      </c>
      <c r="B444" s="53">
        <f>+'10 - 2013'!B444</f>
        <v>0</v>
      </c>
      <c r="C444" s="53" t="e">
        <f>+'10 - 2013'!AE444/'10 - 2013'!BK444</f>
        <v>#DIV/0!</v>
      </c>
      <c r="D444" s="53" t="e">
        <f>+$C$30*'10 - 2013'!AF444</f>
        <v>#DIV/0!</v>
      </c>
      <c r="E444" s="53" t="e">
        <f>+$C$30*'10 - 2013'!AG444</f>
        <v>#DIV/0!</v>
      </c>
      <c r="F444" s="53" t="e">
        <f>+$C$30*'10 - 2013'!AH444</f>
        <v>#DIV/0!</v>
      </c>
      <c r="G444" s="53" t="e">
        <f>+$C$30*'10 - 2013'!AI444</f>
        <v>#DIV/0!</v>
      </c>
      <c r="H444" s="53" t="e">
        <f>+$C$30*'10 - 2013'!AJ444</f>
        <v>#DIV/0!</v>
      </c>
      <c r="I444" s="53" t="e">
        <f>+$C$30*'10 - 2013'!AK444</f>
        <v>#DIV/0!</v>
      </c>
      <c r="J444" s="53" t="e">
        <f>+$C$30*'10 - 2013'!AL444</f>
        <v>#DIV/0!</v>
      </c>
      <c r="K444" s="53" t="e">
        <f>+$C$30*'10 - 2013'!AM444</f>
        <v>#DIV/0!</v>
      </c>
      <c r="L444" s="53" t="e">
        <f>+$C$30*'10 - 2013'!AN444</f>
        <v>#DIV/0!</v>
      </c>
      <c r="M444" s="53" t="e">
        <f>+$C$30*'10 - 2013'!AO444</f>
        <v>#DIV/0!</v>
      </c>
      <c r="N444" s="53" t="e">
        <f>+$C$30*'10 - 2013'!AP444</f>
        <v>#DIV/0!</v>
      </c>
      <c r="O444" s="53" t="e">
        <f>+$C$30*'10 - 2013'!AQ444</f>
        <v>#DIV/0!</v>
      </c>
      <c r="P444" s="53" t="e">
        <f>+$C$30*'10 - 2013'!AR444</f>
        <v>#DIV/0!</v>
      </c>
      <c r="Q444" s="53" t="e">
        <f>+$C$30*'10 - 2013'!AS444</f>
        <v>#DIV/0!</v>
      </c>
      <c r="R444" s="53" t="e">
        <f>+$C$30*'10 - 2013'!AT444</f>
        <v>#DIV/0!</v>
      </c>
      <c r="S444" s="53" t="e">
        <f>+$C$30*'10 - 2013'!AU444</f>
        <v>#DIV/0!</v>
      </c>
      <c r="T444" s="53" t="e">
        <f>+$C$30*'10 - 2013'!AV444</f>
        <v>#DIV/0!</v>
      </c>
      <c r="U444" s="53" t="e">
        <f>+$C$30*'10 - 2013'!AW444</f>
        <v>#DIV/0!</v>
      </c>
      <c r="V444" s="53" t="e">
        <f>+$C$30*'10 - 2013'!AX444</f>
        <v>#DIV/0!</v>
      </c>
      <c r="W444" s="53" t="e">
        <f>+$C$30*'10 - 2013'!AY444</f>
        <v>#DIV/0!</v>
      </c>
      <c r="X444" s="53" t="e">
        <f>+$C$30*'10 - 2013'!AZ444</f>
        <v>#DIV/0!</v>
      </c>
      <c r="Y444" s="53" t="e">
        <f>+$C$30*'10 - 2013'!BA444</f>
        <v>#DIV/0!</v>
      </c>
      <c r="Z444" s="53" t="e">
        <f>+$C$30*'10 - 2013'!BB444</f>
        <v>#DIV/0!</v>
      </c>
      <c r="AA444" s="53" t="e">
        <f>+$C$30*'10 - 2013'!BC444</f>
        <v>#DIV/0!</v>
      </c>
      <c r="AB444" s="53" t="e">
        <f>+$C$30*'10 - 2013'!BD444</f>
        <v>#DIV/0!</v>
      </c>
      <c r="AC444" s="53" t="e">
        <f>+$C$30*'10 - 2013'!BE444</f>
        <v>#DIV/0!</v>
      </c>
      <c r="AD444" s="53" t="e">
        <f>+$C$30*'10 - 2013'!BF444</f>
        <v>#DIV/0!</v>
      </c>
      <c r="AE444" s="53" t="e">
        <f>+$C$30*'10 - 2013'!BG444</f>
        <v>#DIV/0!</v>
      </c>
      <c r="AF444" s="53" t="e">
        <f>+$C$30*'10 - 2013'!BH444</f>
        <v>#DIV/0!</v>
      </c>
      <c r="AG444" s="53" t="e">
        <f>+$C$30*'10 - 2013'!BI444</f>
        <v>#DIV/0!</v>
      </c>
      <c r="AH444" s="53" t="e">
        <f>+$C$30*'10 - 2013'!BJ444</f>
        <v>#DIV/0!</v>
      </c>
    </row>
    <row r="445" spans="1:34">
      <c r="A445" s="63">
        <v>438</v>
      </c>
      <c r="B445" s="53">
        <f>+'10 - 2013'!B445</f>
        <v>0</v>
      </c>
      <c r="C445" s="53" t="e">
        <f>+'10 - 2013'!AE445/'10 - 2013'!BK445</f>
        <v>#DIV/0!</v>
      </c>
      <c r="D445" s="53" t="e">
        <f>+$C$30*'10 - 2013'!AF445</f>
        <v>#DIV/0!</v>
      </c>
      <c r="E445" s="53" t="e">
        <f>+$C$30*'10 - 2013'!AG445</f>
        <v>#DIV/0!</v>
      </c>
      <c r="F445" s="53" t="e">
        <f>+$C$30*'10 - 2013'!AH445</f>
        <v>#DIV/0!</v>
      </c>
      <c r="G445" s="53" t="e">
        <f>+$C$30*'10 - 2013'!AI445</f>
        <v>#DIV/0!</v>
      </c>
      <c r="H445" s="53" t="e">
        <f>+$C$30*'10 - 2013'!AJ445</f>
        <v>#DIV/0!</v>
      </c>
      <c r="I445" s="53" t="e">
        <f>+$C$30*'10 - 2013'!AK445</f>
        <v>#DIV/0!</v>
      </c>
      <c r="J445" s="53" t="e">
        <f>+$C$30*'10 - 2013'!AL445</f>
        <v>#DIV/0!</v>
      </c>
      <c r="K445" s="53" t="e">
        <f>+$C$30*'10 - 2013'!AM445</f>
        <v>#DIV/0!</v>
      </c>
      <c r="L445" s="53" t="e">
        <f>+$C$30*'10 - 2013'!AN445</f>
        <v>#DIV/0!</v>
      </c>
      <c r="M445" s="53" t="e">
        <f>+$C$30*'10 - 2013'!AO445</f>
        <v>#DIV/0!</v>
      </c>
      <c r="N445" s="53" t="e">
        <f>+$C$30*'10 - 2013'!AP445</f>
        <v>#DIV/0!</v>
      </c>
      <c r="O445" s="53" t="e">
        <f>+$C$30*'10 - 2013'!AQ445</f>
        <v>#DIV/0!</v>
      </c>
      <c r="P445" s="53" t="e">
        <f>+$C$30*'10 - 2013'!AR445</f>
        <v>#DIV/0!</v>
      </c>
      <c r="Q445" s="53" t="e">
        <f>+$C$30*'10 - 2013'!AS445</f>
        <v>#DIV/0!</v>
      </c>
      <c r="R445" s="53" t="e">
        <f>+$C$30*'10 - 2013'!AT445</f>
        <v>#DIV/0!</v>
      </c>
      <c r="S445" s="53" t="e">
        <f>+$C$30*'10 - 2013'!AU445</f>
        <v>#DIV/0!</v>
      </c>
      <c r="T445" s="53" t="e">
        <f>+$C$30*'10 - 2013'!AV445</f>
        <v>#DIV/0!</v>
      </c>
      <c r="U445" s="53" t="e">
        <f>+$C$30*'10 - 2013'!AW445</f>
        <v>#DIV/0!</v>
      </c>
      <c r="V445" s="53" t="e">
        <f>+$C$30*'10 - 2013'!AX445</f>
        <v>#DIV/0!</v>
      </c>
      <c r="W445" s="53" t="e">
        <f>+$C$30*'10 - 2013'!AY445</f>
        <v>#DIV/0!</v>
      </c>
      <c r="X445" s="53" t="e">
        <f>+$C$30*'10 - 2013'!AZ445</f>
        <v>#DIV/0!</v>
      </c>
      <c r="Y445" s="53" t="e">
        <f>+$C$30*'10 - 2013'!BA445</f>
        <v>#DIV/0!</v>
      </c>
      <c r="Z445" s="53" t="e">
        <f>+$C$30*'10 - 2013'!BB445</f>
        <v>#DIV/0!</v>
      </c>
      <c r="AA445" s="53" t="e">
        <f>+$C$30*'10 - 2013'!BC445</f>
        <v>#DIV/0!</v>
      </c>
      <c r="AB445" s="53" t="e">
        <f>+$C$30*'10 - 2013'!BD445</f>
        <v>#DIV/0!</v>
      </c>
      <c r="AC445" s="53" t="e">
        <f>+$C$30*'10 - 2013'!BE445</f>
        <v>#DIV/0!</v>
      </c>
      <c r="AD445" s="53" t="e">
        <f>+$C$30*'10 - 2013'!BF445</f>
        <v>#DIV/0!</v>
      </c>
      <c r="AE445" s="53" t="e">
        <f>+$C$30*'10 - 2013'!BG445</f>
        <v>#DIV/0!</v>
      </c>
      <c r="AF445" s="53" t="e">
        <f>+$C$30*'10 - 2013'!BH445</f>
        <v>#DIV/0!</v>
      </c>
      <c r="AG445" s="53" t="e">
        <f>+$C$30*'10 - 2013'!BI445</f>
        <v>#DIV/0!</v>
      </c>
      <c r="AH445" s="53" t="e">
        <f>+$C$30*'10 - 2013'!BJ445</f>
        <v>#DIV/0!</v>
      </c>
    </row>
    <row r="446" spans="1:34">
      <c r="A446" s="63">
        <v>439</v>
      </c>
      <c r="B446" s="53">
        <f>+'10 - 2013'!B446</f>
        <v>0</v>
      </c>
      <c r="C446" s="53" t="e">
        <f>+'10 - 2013'!AE446/'10 - 2013'!BK446</f>
        <v>#DIV/0!</v>
      </c>
      <c r="D446" s="53" t="e">
        <f>+$C$30*'10 - 2013'!AF446</f>
        <v>#DIV/0!</v>
      </c>
      <c r="E446" s="53" t="e">
        <f>+$C$30*'10 - 2013'!AG446</f>
        <v>#DIV/0!</v>
      </c>
      <c r="F446" s="53" t="e">
        <f>+$C$30*'10 - 2013'!AH446</f>
        <v>#DIV/0!</v>
      </c>
      <c r="G446" s="53" t="e">
        <f>+$C$30*'10 - 2013'!AI446</f>
        <v>#DIV/0!</v>
      </c>
      <c r="H446" s="53" t="e">
        <f>+$C$30*'10 - 2013'!AJ446</f>
        <v>#DIV/0!</v>
      </c>
      <c r="I446" s="53" t="e">
        <f>+$C$30*'10 - 2013'!AK446</f>
        <v>#DIV/0!</v>
      </c>
      <c r="J446" s="53" t="e">
        <f>+$C$30*'10 - 2013'!AL446</f>
        <v>#DIV/0!</v>
      </c>
      <c r="K446" s="53" t="e">
        <f>+$C$30*'10 - 2013'!AM446</f>
        <v>#DIV/0!</v>
      </c>
      <c r="L446" s="53" t="e">
        <f>+$C$30*'10 - 2013'!AN446</f>
        <v>#DIV/0!</v>
      </c>
      <c r="M446" s="53" t="e">
        <f>+$C$30*'10 - 2013'!AO446</f>
        <v>#DIV/0!</v>
      </c>
      <c r="N446" s="53" t="e">
        <f>+$C$30*'10 - 2013'!AP446</f>
        <v>#DIV/0!</v>
      </c>
      <c r="O446" s="53" t="e">
        <f>+$C$30*'10 - 2013'!AQ446</f>
        <v>#DIV/0!</v>
      </c>
      <c r="P446" s="53" t="e">
        <f>+$C$30*'10 - 2013'!AR446</f>
        <v>#DIV/0!</v>
      </c>
      <c r="Q446" s="53" t="e">
        <f>+$C$30*'10 - 2013'!AS446</f>
        <v>#DIV/0!</v>
      </c>
      <c r="R446" s="53" t="e">
        <f>+$C$30*'10 - 2013'!AT446</f>
        <v>#DIV/0!</v>
      </c>
      <c r="S446" s="53" t="e">
        <f>+$C$30*'10 - 2013'!AU446</f>
        <v>#DIV/0!</v>
      </c>
      <c r="T446" s="53" t="e">
        <f>+$C$30*'10 - 2013'!AV446</f>
        <v>#DIV/0!</v>
      </c>
      <c r="U446" s="53" t="e">
        <f>+$C$30*'10 - 2013'!AW446</f>
        <v>#DIV/0!</v>
      </c>
      <c r="V446" s="53" t="e">
        <f>+$C$30*'10 - 2013'!AX446</f>
        <v>#DIV/0!</v>
      </c>
      <c r="W446" s="53" t="e">
        <f>+$C$30*'10 - 2013'!AY446</f>
        <v>#DIV/0!</v>
      </c>
      <c r="X446" s="53" t="e">
        <f>+$C$30*'10 - 2013'!AZ446</f>
        <v>#DIV/0!</v>
      </c>
      <c r="Y446" s="53" t="e">
        <f>+$C$30*'10 - 2013'!BA446</f>
        <v>#DIV/0!</v>
      </c>
      <c r="Z446" s="53" t="e">
        <f>+$C$30*'10 - 2013'!BB446</f>
        <v>#DIV/0!</v>
      </c>
      <c r="AA446" s="53" t="e">
        <f>+$C$30*'10 - 2013'!BC446</f>
        <v>#DIV/0!</v>
      </c>
      <c r="AB446" s="53" t="e">
        <f>+$C$30*'10 - 2013'!BD446</f>
        <v>#DIV/0!</v>
      </c>
      <c r="AC446" s="53" t="e">
        <f>+$C$30*'10 - 2013'!BE446</f>
        <v>#DIV/0!</v>
      </c>
      <c r="AD446" s="53" t="e">
        <f>+$C$30*'10 - 2013'!BF446</f>
        <v>#DIV/0!</v>
      </c>
      <c r="AE446" s="53" t="e">
        <f>+$C$30*'10 - 2013'!BG446</f>
        <v>#DIV/0!</v>
      </c>
      <c r="AF446" s="53" t="e">
        <f>+$C$30*'10 - 2013'!BH446</f>
        <v>#DIV/0!</v>
      </c>
      <c r="AG446" s="53" t="e">
        <f>+$C$30*'10 - 2013'!BI446</f>
        <v>#DIV/0!</v>
      </c>
      <c r="AH446" s="53" t="e">
        <f>+$C$30*'10 - 2013'!BJ446</f>
        <v>#DIV/0!</v>
      </c>
    </row>
    <row r="447" spans="1:34">
      <c r="A447" s="63">
        <v>440</v>
      </c>
      <c r="B447" s="53">
        <f>+'10 - 2013'!B447</f>
        <v>0</v>
      </c>
      <c r="C447" s="53" t="e">
        <f>+'10 - 2013'!AE447/'10 - 2013'!BK447</f>
        <v>#DIV/0!</v>
      </c>
      <c r="D447" s="53" t="e">
        <f>+$C$30*'10 - 2013'!AF447</f>
        <v>#DIV/0!</v>
      </c>
      <c r="E447" s="53" t="e">
        <f>+$C$30*'10 - 2013'!AG447</f>
        <v>#DIV/0!</v>
      </c>
      <c r="F447" s="53" t="e">
        <f>+$C$30*'10 - 2013'!AH447</f>
        <v>#DIV/0!</v>
      </c>
      <c r="G447" s="53" t="e">
        <f>+$C$30*'10 - 2013'!AI447</f>
        <v>#DIV/0!</v>
      </c>
      <c r="H447" s="53" t="e">
        <f>+$C$30*'10 - 2013'!AJ447</f>
        <v>#DIV/0!</v>
      </c>
      <c r="I447" s="53" t="e">
        <f>+$C$30*'10 - 2013'!AK447</f>
        <v>#DIV/0!</v>
      </c>
      <c r="J447" s="53" t="e">
        <f>+$C$30*'10 - 2013'!AL447</f>
        <v>#DIV/0!</v>
      </c>
      <c r="K447" s="53" t="e">
        <f>+$C$30*'10 - 2013'!AM447</f>
        <v>#DIV/0!</v>
      </c>
      <c r="L447" s="53" t="e">
        <f>+$C$30*'10 - 2013'!AN447</f>
        <v>#DIV/0!</v>
      </c>
      <c r="M447" s="53" t="e">
        <f>+$C$30*'10 - 2013'!AO447</f>
        <v>#DIV/0!</v>
      </c>
      <c r="N447" s="53" t="e">
        <f>+$C$30*'10 - 2013'!AP447</f>
        <v>#DIV/0!</v>
      </c>
      <c r="O447" s="53" t="e">
        <f>+$C$30*'10 - 2013'!AQ447</f>
        <v>#DIV/0!</v>
      </c>
      <c r="P447" s="53" t="e">
        <f>+$C$30*'10 - 2013'!AR447</f>
        <v>#DIV/0!</v>
      </c>
      <c r="Q447" s="53" t="e">
        <f>+$C$30*'10 - 2013'!AS447</f>
        <v>#DIV/0!</v>
      </c>
      <c r="R447" s="53" t="e">
        <f>+$C$30*'10 - 2013'!AT447</f>
        <v>#DIV/0!</v>
      </c>
      <c r="S447" s="53" t="e">
        <f>+$C$30*'10 - 2013'!AU447</f>
        <v>#DIV/0!</v>
      </c>
      <c r="T447" s="53" t="e">
        <f>+$C$30*'10 - 2013'!AV447</f>
        <v>#DIV/0!</v>
      </c>
      <c r="U447" s="53" t="e">
        <f>+$C$30*'10 - 2013'!AW447</f>
        <v>#DIV/0!</v>
      </c>
      <c r="V447" s="53" t="e">
        <f>+$C$30*'10 - 2013'!AX447</f>
        <v>#DIV/0!</v>
      </c>
      <c r="W447" s="53" t="e">
        <f>+$C$30*'10 - 2013'!AY447</f>
        <v>#DIV/0!</v>
      </c>
      <c r="X447" s="53" t="e">
        <f>+$C$30*'10 - 2013'!AZ447</f>
        <v>#DIV/0!</v>
      </c>
      <c r="Y447" s="53" t="e">
        <f>+$C$30*'10 - 2013'!BA447</f>
        <v>#DIV/0!</v>
      </c>
      <c r="Z447" s="53" t="e">
        <f>+$C$30*'10 - 2013'!BB447</f>
        <v>#DIV/0!</v>
      </c>
      <c r="AA447" s="53" t="e">
        <f>+$C$30*'10 - 2013'!BC447</f>
        <v>#DIV/0!</v>
      </c>
      <c r="AB447" s="53" t="e">
        <f>+$C$30*'10 - 2013'!BD447</f>
        <v>#DIV/0!</v>
      </c>
      <c r="AC447" s="53" t="e">
        <f>+$C$30*'10 - 2013'!BE447</f>
        <v>#DIV/0!</v>
      </c>
      <c r="AD447" s="53" t="e">
        <f>+$C$30*'10 - 2013'!BF447</f>
        <v>#DIV/0!</v>
      </c>
      <c r="AE447" s="53" t="e">
        <f>+$C$30*'10 - 2013'!BG447</f>
        <v>#DIV/0!</v>
      </c>
      <c r="AF447" s="53" t="e">
        <f>+$C$30*'10 - 2013'!BH447</f>
        <v>#DIV/0!</v>
      </c>
      <c r="AG447" s="53" t="e">
        <f>+$C$30*'10 - 2013'!BI447</f>
        <v>#DIV/0!</v>
      </c>
      <c r="AH447" s="53" t="e">
        <f>+$C$30*'10 - 2013'!BJ447</f>
        <v>#DIV/0!</v>
      </c>
    </row>
    <row r="448" spans="1:34">
      <c r="A448" s="63">
        <v>441</v>
      </c>
      <c r="B448" s="53">
        <f>+'10 - 2013'!B448</f>
        <v>0</v>
      </c>
      <c r="C448" s="53" t="e">
        <f>+'10 - 2013'!AE448/'10 - 2013'!BK448</f>
        <v>#DIV/0!</v>
      </c>
      <c r="D448" s="53" t="e">
        <f>+$C$30*'10 - 2013'!AF448</f>
        <v>#DIV/0!</v>
      </c>
      <c r="E448" s="53" t="e">
        <f>+$C$30*'10 - 2013'!AG448</f>
        <v>#DIV/0!</v>
      </c>
      <c r="F448" s="53" t="e">
        <f>+$C$30*'10 - 2013'!AH448</f>
        <v>#DIV/0!</v>
      </c>
      <c r="G448" s="53" t="e">
        <f>+$C$30*'10 - 2013'!AI448</f>
        <v>#DIV/0!</v>
      </c>
      <c r="H448" s="53" t="e">
        <f>+$C$30*'10 - 2013'!AJ448</f>
        <v>#DIV/0!</v>
      </c>
      <c r="I448" s="53" t="e">
        <f>+$C$30*'10 - 2013'!AK448</f>
        <v>#DIV/0!</v>
      </c>
      <c r="J448" s="53" t="e">
        <f>+$C$30*'10 - 2013'!AL448</f>
        <v>#DIV/0!</v>
      </c>
      <c r="K448" s="53" t="e">
        <f>+$C$30*'10 - 2013'!AM448</f>
        <v>#DIV/0!</v>
      </c>
      <c r="L448" s="53" t="e">
        <f>+$C$30*'10 - 2013'!AN448</f>
        <v>#DIV/0!</v>
      </c>
      <c r="M448" s="53" t="e">
        <f>+$C$30*'10 - 2013'!AO448</f>
        <v>#DIV/0!</v>
      </c>
      <c r="N448" s="53" t="e">
        <f>+$C$30*'10 - 2013'!AP448</f>
        <v>#DIV/0!</v>
      </c>
      <c r="O448" s="53" t="e">
        <f>+$C$30*'10 - 2013'!AQ448</f>
        <v>#DIV/0!</v>
      </c>
      <c r="P448" s="53" t="e">
        <f>+$C$30*'10 - 2013'!AR448</f>
        <v>#DIV/0!</v>
      </c>
      <c r="Q448" s="53" t="e">
        <f>+$C$30*'10 - 2013'!AS448</f>
        <v>#DIV/0!</v>
      </c>
      <c r="R448" s="53" t="e">
        <f>+$C$30*'10 - 2013'!AT448</f>
        <v>#DIV/0!</v>
      </c>
      <c r="S448" s="53" t="e">
        <f>+$C$30*'10 - 2013'!AU448</f>
        <v>#DIV/0!</v>
      </c>
      <c r="T448" s="53" t="e">
        <f>+$C$30*'10 - 2013'!AV448</f>
        <v>#DIV/0!</v>
      </c>
      <c r="U448" s="53" t="e">
        <f>+$C$30*'10 - 2013'!AW448</f>
        <v>#DIV/0!</v>
      </c>
      <c r="V448" s="53" t="e">
        <f>+$C$30*'10 - 2013'!AX448</f>
        <v>#DIV/0!</v>
      </c>
      <c r="W448" s="53" t="e">
        <f>+$C$30*'10 - 2013'!AY448</f>
        <v>#DIV/0!</v>
      </c>
      <c r="X448" s="53" t="e">
        <f>+$C$30*'10 - 2013'!AZ448</f>
        <v>#DIV/0!</v>
      </c>
      <c r="Y448" s="53" t="e">
        <f>+$C$30*'10 - 2013'!BA448</f>
        <v>#DIV/0!</v>
      </c>
      <c r="Z448" s="53" t="e">
        <f>+$C$30*'10 - 2013'!BB448</f>
        <v>#DIV/0!</v>
      </c>
      <c r="AA448" s="53" t="e">
        <f>+$C$30*'10 - 2013'!BC448</f>
        <v>#DIV/0!</v>
      </c>
      <c r="AB448" s="53" t="e">
        <f>+$C$30*'10 - 2013'!BD448</f>
        <v>#DIV/0!</v>
      </c>
      <c r="AC448" s="53" t="e">
        <f>+$C$30*'10 - 2013'!BE448</f>
        <v>#DIV/0!</v>
      </c>
      <c r="AD448" s="53" t="e">
        <f>+$C$30*'10 - 2013'!BF448</f>
        <v>#DIV/0!</v>
      </c>
      <c r="AE448" s="53" t="e">
        <f>+$C$30*'10 - 2013'!BG448</f>
        <v>#DIV/0!</v>
      </c>
      <c r="AF448" s="53" t="e">
        <f>+$C$30*'10 - 2013'!BH448</f>
        <v>#DIV/0!</v>
      </c>
      <c r="AG448" s="53" t="e">
        <f>+$C$30*'10 - 2013'!BI448</f>
        <v>#DIV/0!</v>
      </c>
      <c r="AH448" s="53" t="e">
        <f>+$C$30*'10 - 2013'!BJ448</f>
        <v>#DIV/0!</v>
      </c>
    </row>
    <row r="449" spans="1:34">
      <c r="A449" s="63">
        <v>442</v>
      </c>
      <c r="B449" s="53">
        <f>+'10 - 2013'!B449</f>
        <v>0</v>
      </c>
      <c r="C449" s="53" t="e">
        <f>+'10 - 2013'!AE449/'10 - 2013'!BK449</f>
        <v>#DIV/0!</v>
      </c>
      <c r="D449" s="53" t="e">
        <f>+$C$30*'10 - 2013'!AF449</f>
        <v>#DIV/0!</v>
      </c>
      <c r="E449" s="53" t="e">
        <f>+$C$30*'10 - 2013'!AG449</f>
        <v>#DIV/0!</v>
      </c>
      <c r="F449" s="53" t="e">
        <f>+$C$30*'10 - 2013'!AH449</f>
        <v>#DIV/0!</v>
      </c>
      <c r="G449" s="53" t="e">
        <f>+$C$30*'10 - 2013'!AI449</f>
        <v>#DIV/0!</v>
      </c>
      <c r="H449" s="53" t="e">
        <f>+$C$30*'10 - 2013'!AJ449</f>
        <v>#DIV/0!</v>
      </c>
      <c r="I449" s="53" t="e">
        <f>+$C$30*'10 - 2013'!AK449</f>
        <v>#DIV/0!</v>
      </c>
      <c r="J449" s="53" t="e">
        <f>+$C$30*'10 - 2013'!AL449</f>
        <v>#DIV/0!</v>
      </c>
      <c r="K449" s="53" t="e">
        <f>+$C$30*'10 - 2013'!AM449</f>
        <v>#DIV/0!</v>
      </c>
      <c r="L449" s="53" t="e">
        <f>+$C$30*'10 - 2013'!AN449</f>
        <v>#DIV/0!</v>
      </c>
      <c r="M449" s="53" t="e">
        <f>+$C$30*'10 - 2013'!AO449</f>
        <v>#DIV/0!</v>
      </c>
      <c r="N449" s="53" t="e">
        <f>+$C$30*'10 - 2013'!AP449</f>
        <v>#DIV/0!</v>
      </c>
      <c r="O449" s="53" t="e">
        <f>+$C$30*'10 - 2013'!AQ449</f>
        <v>#DIV/0!</v>
      </c>
      <c r="P449" s="53" t="e">
        <f>+$C$30*'10 - 2013'!AR449</f>
        <v>#DIV/0!</v>
      </c>
      <c r="Q449" s="53" t="e">
        <f>+$C$30*'10 - 2013'!AS449</f>
        <v>#DIV/0!</v>
      </c>
      <c r="R449" s="53" t="e">
        <f>+$C$30*'10 - 2013'!AT449</f>
        <v>#DIV/0!</v>
      </c>
      <c r="S449" s="53" t="e">
        <f>+$C$30*'10 - 2013'!AU449</f>
        <v>#DIV/0!</v>
      </c>
      <c r="T449" s="53" t="e">
        <f>+$C$30*'10 - 2013'!AV449</f>
        <v>#DIV/0!</v>
      </c>
      <c r="U449" s="53" t="e">
        <f>+$C$30*'10 - 2013'!AW449</f>
        <v>#DIV/0!</v>
      </c>
      <c r="V449" s="53" t="e">
        <f>+$C$30*'10 - 2013'!AX449</f>
        <v>#DIV/0!</v>
      </c>
      <c r="W449" s="53" t="e">
        <f>+$C$30*'10 - 2013'!AY449</f>
        <v>#DIV/0!</v>
      </c>
      <c r="X449" s="53" t="e">
        <f>+$C$30*'10 - 2013'!AZ449</f>
        <v>#DIV/0!</v>
      </c>
      <c r="Y449" s="53" t="e">
        <f>+$C$30*'10 - 2013'!BA449</f>
        <v>#DIV/0!</v>
      </c>
      <c r="Z449" s="53" t="e">
        <f>+$C$30*'10 - 2013'!BB449</f>
        <v>#DIV/0!</v>
      </c>
      <c r="AA449" s="53" t="e">
        <f>+$C$30*'10 - 2013'!BC449</f>
        <v>#DIV/0!</v>
      </c>
      <c r="AB449" s="53" t="e">
        <f>+$C$30*'10 - 2013'!BD449</f>
        <v>#DIV/0!</v>
      </c>
      <c r="AC449" s="53" t="e">
        <f>+$C$30*'10 - 2013'!BE449</f>
        <v>#DIV/0!</v>
      </c>
      <c r="AD449" s="53" t="e">
        <f>+$C$30*'10 - 2013'!BF449</f>
        <v>#DIV/0!</v>
      </c>
      <c r="AE449" s="53" t="e">
        <f>+$C$30*'10 - 2013'!BG449</f>
        <v>#DIV/0!</v>
      </c>
      <c r="AF449" s="53" t="e">
        <f>+$C$30*'10 - 2013'!BH449</f>
        <v>#DIV/0!</v>
      </c>
      <c r="AG449" s="53" t="e">
        <f>+$C$30*'10 - 2013'!BI449</f>
        <v>#DIV/0!</v>
      </c>
      <c r="AH449" s="53" t="e">
        <f>+$C$30*'10 - 2013'!BJ449</f>
        <v>#DIV/0!</v>
      </c>
    </row>
    <row r="450" spans="1:34">
      <c r="A450" s="63">
        <v>443</v>
      </c>
      <c r="B450" s="53">
        <f>+'10 - 2013'!B450</f>
        <v>0</v>
      </c>
      <c r="C450" s="53" t="e">
        <f>+'10 - 2013'!AE450/'10 - 2013'!BK450</f>
        <v>#DIV/0!</v>
      </c>
      <c r="D450" s="53" t="e">
        <f>+$C$30*'10 - 2013'!AF450</f>
        <v>#DIV/0!</v>
      </c>
      <c r="E450" s="53" t="e">
        <f>+$C$30*'10 - 2013'!AG450</f>
        <v>#DIV/0!</v>
      </c>
      <c r="F450" s="53" t="e">
        <f>+$C$30*'10 - 2013'!AH450</f>
        <v>#DIV/0!</v>
      </c>
      <c r="G450" s="53" t="e">
        <f>+$C$30*'10 - 2013'!AI450</f>
        <v>#DIV/0!</v>
      </c>
      <c r="H450" s="53" t="e">
        <f>+$C$30*'10 - 2013'!AJ450</f>
        <v>#DIV/0!</v>
      </c>
      <c r="I450" s="53" t="e">
        <f>+$C$30*'10 - 2013'!AK450</f>
        <v>#DIV/0!</v>
      </c>
      <c r="J450" s="53" t="e">
        <f>+$C$30*'10 - 2013'!AL450</f>
        <v>#DIV/0!</v>
      </c>
      <c r="K450" s="53" t="e">
        <f>+$C$30*'10 - 2013'!AM450</f>
        <v>#DIV/0!</v>
      </c>
      <c r="L450" s="53" t="e">
        <f>+$C$30*'10 - 2013'!AN450</f>
        <v>#DIV/0!</v>
      </c>
      <c r="M450" s="53" t="e">
        <f>+$C$30*'10 - 2013'!AO450</f>
        <v>#DIV/0!</v>
      </c>
      <c r="N450" s="53" t="e">
        <f>+$C$30*'10 - 2013'!AP450</f>
        <v>#DIV/0!</v>
      </c>
      <c r="O450" s="53" t="e">
        <f>+$C$30*'10 - 2013'!AQ450</f>
        <v>#DIV/0!</v>
      </c>
      <c r="P450" s="53" t="e">
        <f>+$C$30*'10 - 2013'!AR450</f>
        <v>#DIV/0!</v>
      </c>
      <c r="Q450" s="53" t="e">
        <f>+$C$30*'10 - 2013'!AS450</f>
        <v>#DIV/0!</v>
      </c>
      <c r="R450" s="53" t="e">
        <f>+$C$30*'10 - 2013'!AT450</f>
        <v>#DIV/0!</v>
      </c>
      <c r="S450" s="53" t="e">
        <f>+$C$30*'10 - 2013'!AU450</f>
        <v>#DIV/0!</v>
      </c>
      <c r="T450" s="53" t="e">
        <f>+$C$30*'10 - 2013'!AV450</f>
        <v>#DIV/0!</v>
      </c>
      <c r="U450" s="53" t="e">
        <f>+$C$30*'10 - 2013'!AW450</f>
        <v>#DIV/0!</v>
      </c>
      <c r="V450" s="53" t="e">
        <f>+$C$30*'10 - 2013'!AX450</f>
        <v>#DIV/0!</v>
      </c>
      <c r="W450" s="53" t="e">
        <f>+$C$30*'10 - 2013'!AY450</f>
        <v>#DIV/0!</v>
      </c>
      <c r="X450" s="53" t="e">
        <f>+$C$30*'10 - 2013'!AZ450</f>
        <v>#DIV/0!</v>
      </c>
      <c r="Y450" s="53" t="e">
        <f>+$C$30*'10 - 2013'!BA450</f>
        <v>#DIV/0!</v>
      </c>
      <c r="Z450" s="53" t="e">
        <f>+$C$30*'10 - 2013'!BB450</f>
        <v>#DIV/0!</v>
      </c>
      <c r="AA450" s="53" t="e">
        <f>+$C$30*'10 - 2013'!BC450</f>
        <v>#DIV/0!</v>
      </c>
      <c r="AB450" s="53" t="e">
        <f>+$C$30*'10 - 2013'!BD450</f>
        <v>#DIV/0!</v>
      </c>
      <c r="AC450" s="53" t="e">
        <f>+$C$30*'10 - 2013'!BE450</f>
        <v>#DIV/0!</v>
      </c>
      <c r="AD450" s="53" t="e">
        <f>+$C$30*'10 - 2013'!BF450</f>
        <v>#DIV/0!</v>
      </c>
      <c r="AE450" s="53" t="e">
        <f>+$C$30*'10 - 2013'!BG450</f>
        <v>#DIV/0!</v>
      </c>
      <c r="AF450" s="53" t="e">
        <f>+$C$30*'10 - 2013'!BH450</f>
        <v>#DIV/0!</v>
      </c>
      <c r="AG450" s="53" t="e">
        <f>+$C$30*'10 - 2013'!BI450</f>
        <v>#DIV/0!</v>
      </c>
      <c r="AH450" s="53" t="e">
        <f>+$C$30*'10 - 2013'!BJ450</f>
        <v>#DIV/0!</v>
      </c>
    </row>
    <row r="451" spans="1:34">
      <c r="A451" s="63">
        <v>444</v>
      </c>
      <c r="B451" s="53">
        <f>+'10 - 2013'!B451</f>
        <v>0</v>
      </c>
      <c r="C451" s="53" t="e">
        <f>+'10 - 2013'!AE451/'10 - 2013'!BK451</f>
        <v>#DIV/0!</v>
      </c>
      <c r="D451" s="53" t="e">
        <f>+$C$30*'10 - 2013'!AF451</f>
        <v>#DIV/0!</v>
      </c>
      <c r="E451" s="53" t="e">
        <f>+$C$30*'10 - 2013'!AG451</f>
        <v>#DIV/0!</v>
      </c>
      <c r="F451" s="53" t="e">
        <f>+$C$30*'10 - 2013'!AH451</f>
        <v>#DIV/0!</v>
      </c>
      <c r="G451" s="53" t="e">
        <f>+$C$30*'10 - 2013'!AI451</f>
        <v>#DIV/0!</v>
      </c>
      <c r="H451" s="53" t="e">
        <f>+$C$30*'10 - 2013'!AJ451</f>
        <v>#DIV/0!</v>
      </c>
      <c r="I451" s="53" t="e">
        <f>+$C$30*'10 - 2013'!AK451</f>
        <v>#DIV/0!</v>
      </c>
      <c r="J451" s="53" t="e">
        <f>+$C$30*'10 - 2013'!AL451</f>
        <v>#DIV/0!</v>
      </c>
      <c r="K451" s="53" t="e">
        <f>+$C$30*'10 - 2013'!AM451</f>
        <v>#DIV/0!</v>
      </c>
      <c r="L451" s="53" t="e">
        <f>+$C$30*'10 - 2013'!AN451</f>
        <v>#DIV/0!</v>
      </c>
      <c r="M451" s="53" t="e">
        <f>+$C$30*'10 - 2013'!AO451</f>
        <v>#DIV/0!</v>
      </c>
      <c r="N451" s="53" t="e">
        <f>+$C$30*'10 - 2013'!AP451</f>
        <v>#DIV/0!</v>
      </c>
      <c r="O451" s="53" t="e">
        <f>+$C$30*'10 - 2013'!AQ451</f>
        <v>#DIV/0!</v>
      </c>
      <c r="P451" s="53" t="e">
        <f>+$C$30*'10 - 2013'!AR451</f>
        <v>#DIV/0!</v>
      </c>
      <c r="Q451" s="53" t="e">
        <f>+$C$30*'10 - 2013'!AS451</f>
        <v>#DIV/0!</v>
      </c>
      <c r="R451" s="53" t="e">
        <f>+$C$30*'10 - 2013'!AT451</f>
        <v>#DIV/0!</v>
      </c>
      <c r="S451" s="53" t="e">
        <f>+$C$30*'10 - 2013'!AU451</f>
        <v>#DIV/0!</v>
      </c>
      <c r="T451" s="53" t="e">
        <f>+$C$30*'10 - 2013'!AV451</f>
        <v>#DIV/0!</v>
      </c>
      <c r="U451" s="53" t="e">
        <f>+$C$30*'10 - 2013'!AW451</f>
        <v>#DIV/0!</v>
      </c>
      <c r="V451" s="53" t="e">
        <f>+$C$30*'10 - 2013'!AX451</f>
        <v>#DIV/0!</v>
      </c>
      <c r="W451" s="53" t="e">
        <f>+$C$30*'10 - 2013'!AY451</f>
        <v>#DIV/0!</v>
      </c>
      <c r="X451" s="53" t="e">
        <f>+$C$30*'10 - 2013'!AZ451</f>
        <v>#DIV/0!</v>
      </c>
      <c r="Y451" s="53" t="e">
        <f>+$C$30*'10 - 2013'!BA451</f>
        <v>#DIV/0!</v>
      </c>
      <c r="Z451" s="53" t="e">
        <f>+$C$30*'10 - 2013'!BB451</f>
        <v>#DIV/0!</v>
      </c>
      <c r="AA451" s="53" t="e">
        <f>+$C$30*'10 - 2013'!BC451</f>
        <v>#DIV/0!</v>
      </c>
      <c r="AB451" s="53" t="e">
        <f>+$C$30*'10 - 2013'!BD451</f>
        <v>#DIV/0!</v>
      </c>
      <c r="AC451" s="53" t="e">
        <f>+$C$30*'10 - 2013'!BE451</f>
        <v>#DIV/0!</v>
      </c>
      <c r="AD451" s="53" t="e">
        <f>+$C$30*'10 - 2013'!BF451</f>
        <v>#DIV/0!</v>
      </c>
      <c r="AE451" s="53" t="e">
        <f>+$C$30*'10 - 2013'!BG451</f>
        <v>#DIV/0!</v>
      </c>
      <c r="AF451" s="53" t="e">
        <f>+$C$30*'10 - 2013'!BH451</f>
        <v>#DIV/0!</v>
      </c>
      <c r="AG451" s="53" t="e">
        <f>+$C$30*'10 - 2013'!BI451</f>
        <v>#DIV/0!</v>
      </c>
      <c r="AH451" s="53" t="e">
        <f>+$C$30*'10 - 2013'!BJ451</f>
        <v>#DIV/0!</v>
      </c>
    </row>
    <row r="452" spans="1:34">
      <c r="A452" s="63">
        <v>445</v>
      </c>
      <c r="B452" s="53">
        <f>+'10 - 2013'!B452</f>
        <v>0</v>
      </c>
      <c r="C452" s="53" t="e">
        <f>+'10 - 2013'!AE452/'10 - 2013'!BK452</f>
        <v>#DIV/0!</v>
      </c>
      <c r="D452" s="53" t="e">
        <f>+$C$30*'10 - 2013'!AF452</f>
        <v>#DIV/0!</v>
      </c>
      <c r="E452" s="53" t="e">
        <f>+$C$30*'10 - 2013'!AG452</f>
        <v>#DIV/0!</v>
      </c>
      <c r="F452" s="53" t="e">
        <f>+$C$30*'10 - 2013'!AH452</f>
        <v>#DIV/0!</v>
      </c>
      <c r="G452" s="53" t="e">
        <f>+$C$30*'10 - 2013'!AI452</f>
        <v>#DIV/0!</v>
      </c>
      <c r="H452" s="53" t="e">
        <f>+$C$30*'10 - 2013'!AJ452</f>
        <v>#DIV/0!</v>
      </c>
      <c r="I452" s="53" t="e">
        <f>+$C$30*'10 - 2013'!AK452</f>
        <v>#DIV/0!</v>
      </c>
      <c r="J452" s="53" t="e">
        <f>+$C$30*'10 - 2013'!AL452</f>
        <v>#DIV/0!</v>
      </c>
      <c r="K452" s="53" t="e">
        <f>+$C$30*'10 - 2013'!AM452</f>
        <v>#DIV/0!</v>
      </c>
      <c r="L452" s="53" t="e">
        <f>+$C$30*'10 - 2013'!AN452</f>
        <v>#DIV/0!</v>
      </c>
      <c r="M452" s="53" t="e">
        <f>+$C$30*'10 - 2013'!AO452</f>
        <v>#DIV/0!</v>
      </c>
      <c r="N452" s="53" t="e">
        <f>+$C$30*'10 - 2013'!AP452</f>
        <v>#DIV/0!</v>
      </c>
      <c r="O452" s="53" t="e">
        <f>+$C$30*'10 - 2013'!AQ452</f>
        <v>#DIV/0!</v>
      </c>
      <c r="P452" s="53" t="e">
        <f>+$C$30*'10 - 2013'!AR452</f>
        <v>#DIV/0!</v>
      </c>
      <c r="Q452" s="53" t="e">
        <f>+$C$30*'10 - 2013'!AS452</f>
        <v>#DIV/0!</v>
      </c>
      <c r="R452" s="53" t="e">
        <f>+$C$30*'10 - 2013'!AT452</f>
        <v>#DIV/0!</v>
      </c>
      <c r="S452" s="53" t="e">
        <f>+$C$30*'10 - 2013'!AU452</f>
        <v>#DIV/0!</v>
      </c>
      <c r="T452" s="53" t="e">
        <f>+$C$30*'10 - 2013'!AV452</f>
        <v>#DIV/0!</v>
      </c>
      <c r="U452" s="53" t="e">
        <f>+$C$30*'10 - 2013'!AW452</f>
        <v>#DIV/0!</v>
      </c>
      <c r="V452" s="53" t="e">
        <f>+$C$30*'10 - 2013'!AX452</f>
        <v>#DIV/0!</v>
      </c>
      <c r="W452" s="53" t="e">
        <f>+$C$30*'10 - 2013'!AY452</f>
        <v>#DIV/0!</v>
      </c>
      <c r="X452" s="53" t="e">
        <f>+$C$30*'10 - 2013'!AZ452</f>
        <v>#DIV/0!</v>
      </c>
      <c r="Y452" s="53" t="e">
        <f>+$C$30*'10 - 2013'!BA452</f>
        <v>#DIV/0!</v>
      </c>
      <c r="Z452" s="53" t="e">
        <f>+$C$30*'10 - 2013'!BB452</f>
        <v>#DIV/0!</v>
      </c>
      <c r="AA452" s="53" t="e">
        <f>+$C$30*'10 - 2013'!BC452</f>
        <v>#DIV/0!</v>
      </c>
      <c r="AB452" s="53" t="e">
        <f>+$C$30*'10 - 2013'!BD452</f>
        <v>#DIV/0!</v>
      </c>
      <c r="AC452" s="53" t="e">
        <f>+$C$30*'10 - 2013'!BE452</f>
        <v>#DIV/0!</v>
      </c>
      <c r="AD452" s="53" t="e">
        <f>+$C$30*'10 - 2013'!BF452</f>
        <v>#DIV/0!</v>
      </c>
      <c r="AE452" s="53" t="e">
        <f>+$C$30*'10 - 2013'!BG452</f>
        <v>#DIV/0!</v>
      </c>
      <c r="AF452" s="53" t="e">
        <f>+$C$30*'10 - 2013'!BH452</f>
        <v>#DIV/0!</v>
      </c>
      <c r="AG452" s="53" t="e">
        <f>+$C$30*'10 - 2013'!BI452</f>
        <v>#DIV/0!</v>
      </c>
      <c r="AH452" s="53" t="e">
        <f>+$C$30*'10 - 2013'!BJ452</f>
        <v>#DIV/0!</v>
      </c>
    </row>
    <row r="453" spans="1:34">
      <c r="A453" s="63">
        <v>446</v>
      </c>
      <c r="B453" s="53">
        <f>+'10 - 2013'!B453</f>
        <v>0</v>
      </c>
      <c r="C453" s="53" t="e">
        <f>+'10 - 2013'!AE453/'10 - 2013'!BK453</f>
        <v>#DIV/0!</v>
      </c>
      <c r="D453" s="53" t="e">
        <f>+$C$30*'10 - 2013'!AF453</f>
        <v>#DIV/0!</v>
      </c>
      <c r="E453" s="53" t="e">
        <f>+$C$30*'10 - 2013'!AG453</f>
        <v>#DIV/0!</v>
      </c>
      <c r="F453" s="53" t="e">
        <f>+$C$30*'10 - 2013'!AH453</f>
        <v>#DIV/0!</v>
      </c>
      <c r="G453" s="53" t="e">
        <f>+$C$30*'10 - 2013'!AI453</f>
        <v>#DIV/0!</v>
      </c>
      <c r="H453" s="53" t="e">
        <f>+$C$30*'10 - 2013'!AJ453</f>
        <v>#DIV/0!</v>
      </c>
      <c r="I453" s="53" t="e">
        <f>+$C$30*'10 - 2013'!AK453</f>
        <v>#DIV/0!</v>
      </c>
      <c r="J453" s="53" t="e">
        <f>+$C$30*'10 - 2013'!AL453</f>
        <v>#DIV/0!</v>
      </c>
      <c r="K453" s="53" t="e">
        <f>+$C$30*'10 - 2013'!AM453</f>
        <v>#DIV/0!</v>
      </c>
      <c r="L453" s="53" t="e">
        <f>+$C$30*'10 - 2013'!AN453</f>
        <v>#DIV/0!</v>
      </c>
      <c r="M453" s="53" t="e">
        <f>+$C$30*'10 - 2013'!AO453</f>
        <v>#DIV/0!</v>
      </c>
      <c r="N453" s="53" t="e">
        <f>+$C$30*'10 - 2013'!AP453</f>
        <v>#DIV/0!</v>
      </c>
      <c r="O453" s="53" t="e">
        <f>+$C$30*'10 - 2013'!AQ453</f>
        <v>#DIV/0!</v>
      </c>
      <c r="P453" s="53" t="e">
        <f>+$C$30*'10 - 2013'!AR453</f>
        <v>#DIV/0!</v>
      </c>
      <c r="Q453" s="53" t="e">
        <f>+$C$30*'10 - 2013'!AS453</f>
        <v>#DIV/0!</v>
      </c>
      <c r="R453" s="53" t="e">
        <f>+$C$30*'10 - 2013'!AT453</f>
        <v>#DIV/0!</v>
      </c>
      <c r="S453" s="53" t="e">
        <f>+$C$30*'10 - 2013'!AU453</f>
        <v>#DIV/0!</v>
      </c>
      <c r="T453" s="53" t="e">
        <f>+$C$30*'10 - 2013'!AV453</f>
        <v>#DIV/0!</v>
      </c>
      <c r="U453" s="53" t="e">
        <f>+$C$30*'10 - 2013'!AW453</f>
        <v>#DIV/0!</v>
      </c>
      <c r="V453" s="53" t="e">
        <f>+$C$30*'10 - 2013'!AX453</f>
        <v>#DIV/0!</v>
      </c>
      <c r="W453" s="53" t="e">
        <f>+$C$30*'10 - 2013'!AY453</f>
        <v>#DIV/0!</v>
      </c>
      <c r="X453" s="53" t="e">
        <f>+$C$30*'10 - 2013'!AZ453</f>
        <v>#DIV/0!</v>
      </c>
      <c r="Y453" s="53" t="e">
        <f>+$C$30*'10 - 2013'!BA453</f>
        <v>#DIV/0!</v>
      </c>
      <c r="Z453" s="53" t="e">
        <f>+$C$30*'10 - 2013'!BB453</f>
        <v>#DIV/0!</v>
      </c>
      <c r="AA453" s="53" t="e">
        <f>+$C$30*'10 - 2013'!BC453</f>
        <v>#DIV/0!</v>
      </c>
      <c r="AB453" s="53" t="e">
        <f>+$C$30*'10 - 2013'!BD453</f>
        <v>#DIV/0!</v>
      </c>
      <c r="AC453" s="53" t="e">
        <f>+$C$30*'10 - 2013'!BE453</f>
        <v>#DIV/0!</v>
      </c>
      <c r="AD453" s="53" t="e">
        <f>+$C$30*'10 - 2013'!BF453</f>
        <v>#DIV/0!</v>
      </c>
      <c r="AE453" s="53" t="e">
        <f>+$C$30*'10 - 2013'!BG453</f>
        <v>#DIV/0!</v>
      </c>
      <c r="AF453" s="53" t="e">
        <f>+$C$30*'10 - 2013'!BH453</f>
        <v>#DIV/0!</v>
      </c>
      <c r="AG453" s="53" t="e">
        <f>+$C$30*'10 - 2013'!BI453</f>
        <v>#DIV/0!</v>
      </c>
      <c r="AH453" s="53" t="e">
        <f>+$C$30*'10 - 2013'!BJ453</f>
        <v>#DIV/0!</v>
      </c>
    </row>
    <row r="454" spans="1:34">
      <c r="A454" s="63">
        <v>447</v>
      </c>
      <c r="B454" s="53">
        <f>+'10 - 2013'!B454</f>
        <v>0</v>
      </c>
      <c r="C454" s="53" t="e">
        <f>+'10 - 2013'!AE454/'10 - 2013'!BK454</f>
        <v>#DIV/0!</v>
      </c>
      <c r="D454" s="53" t="e">
        <f>+$C$30*'10 - 2013'!AF454</f>
        <v>#DIV/0!</v>
      </c>
      <c r="E454" s="53" t="e">
        <f>+$C$30*'10 - 2013'!AG454</f>
        <v>#DIV/0!</v>
      </c>
      <c r="F454" s="53" t="e">
        <f>+$C$30*'10 - 2013'!AH454</f>
        <v>#DIV/0!</v>
      </c>
      <c r="G454" s="53" t="e">
        <f>+$C$30*'10 - 2013'!AI454</f>
        <v>#DIV/0!</v>
      </c>
      <c r="H454" s="53" t="e">
        <f>+$C$30*'10 - 2013'!AJ454</f>
        <v>#DIV/0!</v>
      </c>
      <c r="I454" s="53" t="e">
        <f>+$C$30*'10 - 2013'!AK454</f>
        <v>#DIV/0!</v>
      </c>
      <c r="J454" s="53" t="e">
        <f>+$C$30*'10 - 2013'!AL454</f>
        <v>#DIV/0!</v>
      </c>
      <c r="K454" s="53" t="e">
        <f>+$C$30*'10 - 2013'!AM454</f>
        <v>#DIV/0!</v>
      </c>
      <c r="L454" s="53" t="e">
        <f>+$C$30*'10 - 2013'!AN454</f>
        <v>#DIV/0!</v>
      </c>
      <c r="M454" s="53" t="e">
        <f>+$C$30*'10 - 2013'!AO454</f>
        <v>#DIV/0!</v>
      </c>
      <c r="N454" s="53" t="e">
        <f>+$C$30*'10 - 2013'!AP454</f>
        <v>#DIV/0!</v>
      </c>
      <c r="O454" s="53" t="e">
        <f>+$C$30*'10 - 2013'!AQ454</f>
        <v>#DIV/0!</v>
      </c>
      <c r="P454" s="53" t="e">
        <f>+$C$30*'10 - 2013'!AR454</f>
        <v>#DIV/0!</v>
      </c>
      <c r="Q454" s="53" t="e">
        <f>+$C$30*'10 - 2013'!AS454</f>
        <v>#DIV/0!</v>
      </c>
      <c r="R454" s="53" t="e">
        <f>+$C$30*'10 - 2013'!AT454</f>
        <v>#DIV/0!</v>
      </c>
      <c r="S454" s="53" t="e">
        <f>+$C$30*'10 - 2013'!AU454</f>
        <v>#DIV/0!</v>
      </c>
      <c r="T454" s="53" t="e">
        <f>+$C$30*'10 - 2013'!AV454</f>
        <v>#DIV/0!</v>
      </c>
      <c r="U454" s="53" t="e">
        <f>+$C$30*'10 - 2013'!AW454</f>
        <v>#DIV/0!</v>
      </c>
      <c r="V454" s="53" t="e">
        <f>+$C$30*'10 - 2013'!AX454</f>
        <v>#DIV/0!</v>
      </c>
      <c r="W454" s="53" t="e">
        <f>+$C$30*'10 - 2013'!AY454</f>
        <v>#DIV/0!</v>
      </c>
      <c r="X454" s="53" t="e">
        <f>+$C$30*'10 - 2013'!AZ454</f>
        <v>#DIV/0!</v>
      </c>
      <c r="Y454" s="53" t="e">
        <f>+$C$30*'10 - 2013'!BA454</f>
        <v>#DIV/0!</v>
      </c>
      <c r="Z454" s="53" t="e">
        <f>+$C$30*'10 - 2013'!BB454</f>
        <v>#DIV/0!</v>
      </c>
      <c r="AA454" s="53" t="e">
        <f>+$C$30*'10 - 2013'!BC454</f>
        <v>#DIV/0!</v>
      </c>
      <c r="AB454" s="53" t="e">
        <f>+$C$30*'10 - 2013'!BD454</f>
        <v>#DIV/0!</v>
      </c>
      <c r="AC454" s="53" t="e">
        <f>+$C$30*'10 - 2013'!BE454</f>
        <v>#DIV/0!</v>
      </c>
      <c r="AD454" s="53" t="e">
        <f>+$C$30*'10 - 2013'!BF454</f>
        <v>#DIV/0!</v>
      </c>
      <c r="AE454" s="53" t="e">
        <f>+$C$30*'10 - 2013'!BG454</f>
        <v>#DIV/0!</v>
      </c>
      <c r="AF454" s="53" t="e">
        <f>+$C$30*'10 - 2013'!BH454</f>
        <v>#DIV/0!</v>
      </c>
      <c r="AG454" s="53" t="e">
        <f>+$C$30*'10 - 2013'!BI454</f>
        <v>#DIV/0!</v>
      </c>
      <c r="AH454" s="53" t="e">
        <f>+$C$30*'10 - 2013'!BJ454</f>
        <v>#DIV/0!</v>
      </c>
    </row>
    <row r="455" spans="1:34">
      <c r="A455" s="63">
        <v>448</v>
      </c>
      <c r="B455" s="53">
        <f>+'10 - 2013'!B455</f>
        <v>0</v>
      </c>
      <c r="C455" s="53" t="e">
        <f>+'10 - 2013'!AE455/'10 - 2013'!BK455</f>
        <v>#DIV/0!</v>
      </c>
      <c r="D455" s="53" t="e">
        <f>+$C$30*'10 - 2013'!AF455</f>
        <v>#DIV/0!</v>
      </c>
      <c r="E455" s="53" t="e">
        <f>+$C$30*'10 - 2013'!AG455</f>
        <v>#DIV/0!</v>
      </c>
      <c r="F455" s="53" t="e">
        <f>+$C$30*'10 - 2013'!AH455</f>
        <v>#DIV/0!</v>
      </c>
      <c r="G455" s="53" t="e">
        <f>+$C$30*'10 - 2013'!AI455</f>
        <v>#DIV/0!</v>
      </c>
      <c r="H455" s="53" t="e">
        <f>+$C$30*'10 - 2013'!AJ455</f>
        <v>#DIV/0!</v>
      </c>
      <c r="I455" s="53" t="e">
        <f>+$C$30*'10 - 2013'!AK455</f>
        <v>#DIV/0!</v>
      </c>
      <c r="J455" s="53" t="e">
        <f>+$C$30*'10 - 2013'!AL455</f>
        <v>#DIV/0!</v>
      </c>
      <c r="K455" s="53" t="e">
        <f>+$C$30*'10 - 2013'!AM455</f>
        <v>#DIV/0!</v>
      </c>
      <c r="L455" s="53" t="e">
        <f>+$C$30*'10 - 2013'!AN455</f>
        <v>#DIV/0!</v>
      </c>
      <c r="M455" s="53" t="e">
        <f>+$C$30*'10 - 2013'!AO455</f>
        <v>#DIV/0!</v>
      </c>
      <c r="N455" s="53" t="e">
        <f>+$C$30*'10 - 2013'!AP455</f>
        <v>#DIV/0!</v>
      </c>
      <c r="O455" s="53" t="e">
        <f>+$C$30*'10 - 2013'!AQ455</f>
        <v>#DIV/0!</v>
      </c>
      <c r="P455" s="53" t="e">
        <f>+$C$30*'10 - 2013'!AR455</f>
        <v>#DIV/0!</v>
      </c>
      <c r="Q455" s="53" t="e">
        <f>+$C$30*'10 - 2013'!AS455</f>
        <v>#DIV/0!</v>
      </c>
      <c r="R455" s="53" t="e">
        <f>+$C$30*'10 - 2013'!AT455</f>
        <v>#DIV/0!</v>
      </c>
      <c r="S455" s="53" t="e">
        <f>+$C$30*'10 - 2013'!AU455</f>
        <v>#DIV/0!</v>
      </c>
      <c r="T455" s="53" t="e">
        <f>+$C$30*'10 - 2013'!AV455</f>
        <v>#DIV/0!</v>
      </c>
      <c r="U455" s="53" t="e">
        <f>+$C$30*'10 - 2013'!AW455</f>
        <v>#DIV/0!</v>
      </c>
      <c r="V455" s="53" t="e">
        <f>+$C$30*'10 - 2013'!AX455</f>
        <v>#DIV/0!</v>
      </c>
      <c r="W455" s="53" t="e">
        <f>+$C$30*'10 - 2013'!AY455</f>
        <v>#DIV/0!</v>
      </c>
      <c r="X455" s="53" t="e">
        <f>+$C$30*'10 - 2013'!AZ455</f>
        <v>#DIV/0!</v>
      </c>
      <c r="Y455" s="53" t="e">
        <f>+$C$30*'10 - 2013'!BA455</f>
        <v>#DIV/0!</v>
      </c>
      <c r="Z455" s="53" t="e">
        <f>+$C$30*'10 - 2013'!BB455</f>
        <v>#DIV/0!</v>
      </c>
      <c r="AA455" s="53" t="e">
        <f>+$C$30*'10 - 2013'!BC455</f>
        <v>#DIV/0!</v>
      </c>
      <c r="AB455" s="53" t="e">
        <f>+$C$30*'10 - 2013'!BD455</f>
        <v>#DIV/0!</v>
      </c>
      <c r="AC455" s="53" t="e">
        <f>+$C$30*'10 - 2013'!BE455</f>
        <v>#DIV/0!</v>
      </c>
      <c r="AD455" s="53" t="e">
        <f>+$C$30*'10 - 2013'!BF455</f>
        <v>#DIV/0!</v>
      </c>
      <c r="AE455" s="53" t="e">
        <f>+$C$30*'10 - 2013'!BG455</f>
        <v>#DIV/0!</v>
      </c>
      <c r="AF455" s="53" t="e">
        <f>+$C$30*'10 - 2013'!BH455</f>
        <v>#DIV/0!</v>
      </c>
      <c r="AG455" s="53" t="e">
        <f>+$C$30*'10 - 2013'!BI455</f>
        <v>#DIV/0!</v>
      </c>
      <c r="AH455" s="53" t="e">
        <f>+$C$30*'10 - 2013'!BJ455</f>
        <v>#DIV/0!</v>
      </c>
    </row>
    <row r="456" spans="1:34">
      <c r="A456" s="63">
        <v>449</v>
      </c>
      <c r="B456" s="53">
        <f>+'10 - 2013'!B456</f>
        <v>0</v>
      </c>
      <c r="C456" s="53" t="e">
        <f>+'10 - 2013'!AE456/'10 - 2013'!BK456</f>
        <v>#DIV/0!</v>
      </c>
      <c r="D456" s="53" t="e">
        <f>+$C$30*'10 - 2013'!AF456</f>
        <v>#DIV/0!</v>
      </c>
      <c r="E456" s="53" t="e">
        <f>+$C$30*'10 - 2013'!AG456</f>
        <v>#DIV/0!</v>
      </c>
      <c r="F456" s="53" t="e">
        <f>+$C$30*'10 - 2013'!AH456</f>
        <v>#DIV/0!</v>
      </c>
      <c r="G456" s="53" t="e">
        <f>+$C$30*'10 - 2013'!AI456</f>
        <v>#DIV/0!</v>
      </c>
      <c r="H456" s="53" t="e">
        <f>+$C$30*'10 - 2013'!AJ456</f>
        <v>#DIV/0!</v>
      </c>
      <c r="I456" s="53" t="e">
        <f>+$C$30*'10 - 2013'!AK456</f>
        <v>#DIV/0!</v>
      </c>
      <c r="J456" s="53" t="e">
        <f>+$C$30*'10 - 2013'!AL456</f>
        <v>#DIV/0!</v>
      </c>
      <c r="K456" s="53" t="e">
        <f>+$C$30*'10 - 2013'!AM456</f>
        <v>#DIV/0!</v>
      </c>
      <c r="L456" s="53" t="e">
        <f>+$C$30*'10 - 2013'!AN456</f>
        <v>#DIV/0!</v>
      </c>
      <c r="M456" s="53" t="e">
        <f>+$C$30*'10 - 2013'!AO456</f>
        <v>#DIV/0!</v>
      </c>
      <c r="N456" s="53" t="e">
        <f>+$C$30*'10 - 2013'!AP456</f>
        <v>#DIV/0!</v>
      </c>
      <c r="O456" s="53" t="e">
        <f>+$C$30*'10 - 2013'!AQ456</f>
        <v>#DIV/0!</v>
      </c>
      <c r="P456" s="53" t="e">
        <f>+$C$30*'10 - 2013'!AR456</f>
        <v>#DIV/0!</v>
      </c>
      <c r="Q456" s="53" t="e">
        <f>+$C$30*'10 - 2013'!AS456</f>
        <v>#DIV/0!</v>
      </c>
      <c r="R456" s="53" t="e">
        <f>+$C$30*'10 - 2013'!AT456</f>
        <v>#DIV/0!</v>
      </c>
      <c r="S456" s="53" t="e">
        <f>+$C$30*'10 - 2013'!AU456</f>
        <v>#DIV/0!</v>
      </c>
      <c r="T456" s="53" t="e">
        <f>+$C$30*'10 - 2013'!AV456</f>
        <v>#DIV/0!</v>
      </c>
      <c r="U456" s="53" t="e">
        <f>+$C$30*'10 - 2013'!AW456</f>
        <v>#DIV/0!</v>
      </c>
      <c r="V456" s="53" t="e">
        <f>+$C$30*'10 - 2013'!AX456</f>
        <v>#DIV/0!</v>
      </c>
      <c r="W456" s="53" t="e">
        <f>+$C$30*'10 - 2013'!AY456</f>
        <v>#DIV/0!</v>
      </c>
      <c r="X456" s="53" t="e">
        <f>+$C$30*'10 - 2013'!AZ456</f>
        <v>#DIV/0!</v>
      </c>
      <c r="Y456" s="53" t="e">
        <f>+$C$30*'10 - 2013'!BA456</f>
        <v>#DIV/0!</v>
      </c>
      <c r="Z456" s="53" t="e">
        <f>+$C$30*'10 - 2013'!BB456</f>
        <v>#DIV/0!</v>
      </c>
      <c r="AA456" s="53" t="e">
        <f>+$C$30*'10 - 2013'!BC456</f>
        <v>#DIV/0!</v>
      </c>
      <c r="AB456" s="53" t="e">
        <f>+$C$30*'10 - 2013'!BD456</f>
        <v>#DIV/0!</v>
      </c>
      <c r="AC456" s="53" t="e">
        <f>+$C$30*'10 - 2013'!BE456</f>
        <v>#DIV/0!</v>
      </c>
      <c r="AD456" s="53" t="e">
        <f>+$C$30*'10 - 2013'!BF456</f>
        <v>#DIV/0!</v>
      </c>
      <c r="AE456" s="53" t="e">
        <f>+$C$30*'10 - 2013'!BG456</f>
        <v>#DIV/0!</v>
      </c>
      <c r="AF456" s="53" t="e">
        <f>+$C$30*'10 - 2013'!BH456</f>
        <v>#DIV/0!</v>
      </c>
      <c r="AG456" s="53" t="e">
        <f>+$C$30*'10 - 2013'!BI456</f>
        <v>#DIV/0!</v>
      </c>
      <c r="AH456" s="53" t="e">
        <f>+$C$30*'10 - 2013'!BJ456</f>
        <v>#DIV/0!</v>
      </c>
    </row>
    <row r="457" spans="1:34">
      <c r="A457" s="63">
        <v>450</v>
      </c>
      <c r="B457" s="53">
        <f>+'10 - 2013'!B457</f>
        <v>0</v>
      </c>
      <c r="C457" s="53" t="e">
        <f>+'10 - 2013'!AE457/'10 - 2013'!BK457</f>
        <v>#DIV/0!</v>
      </c>
      <c r="D457" s="53" t="e">
        <f>+$C$30*'10 - 2013'!AF457</f>
        <v>#DIV/0!</v>
      </c>
      <c r="E457" s="53" t="e">
        <f>+$C$30*'10 - 2013'!AG457</f>
        <v>#DIV/0!</v>
      </c>
      <c r="F457" s="53" t="e">
        <f>+$C$30*'10 - 2013'!AH457</f>
        <v>#DIV/0!</v>
      </c>
      <c r="G457" s="53" t="e">
        <f>+$C$30*'10 - 2013'!AI457</f>
        <v>#DIV/0!</v>
      </c>
      <c r="H457" s="53" t="e">
        <f>+$C$30*'10 - 2013'!AJ457</f>
        <v>#DIV/0!</v>
      </c>
      <c r="I457" s="53" t="e">
        <f>+$C$30*'10 - 2013'!AK457</f>
        <v>#DIV/0!</v>
      </c>
      <c r="J457" s="53" t="e">
        <f>+$C$30*'10 - 2013'!AL457</f>
        <v>#DIV/0!</v>
      </c>
      <c r="K457" s="53" t="e">
        <f>+$C$30*'10 - 2013'!AM457</f>
        <v>#DIV/0!</v>
      </c>
      <c r="L457" s="53" t="e">
        <f>+$C$30*'10 - 2013'!AN457</f>
        <v>#DIV/0!</v>
      </c>
      <c r="M457" s="53" t="e">
        <f>+$C$30*'10 - 2013'!AO457</f>
        <v>#DIV/0!</v>
      </c>
      <c r="N457" s="53" t="e">
        <f>+$C$30*'10 - 2013'!AP457</f>
        <v>#DIV/0!</v>
      </c>
      <c r="O457" s="53" t="e">
        <f>+$C$30*'10 - 2013'!AQ457</f>
        <v>#DIV/0!</v>
      </c>
      <c r="P457" s="53" t="e">
        <f>+$C$30*'10 - 2013'!AR457</f>
        <v>#DIV/0!</v>
      </c>
      <c r="Q457" s="53" t="e">
        <f>+$C$30*'10 - 2013'!AS457</f>
        <v>#DIV/0!</v>
      </c>
      <c r="R457" s="53" t="e">
        <f>+$C$30*'10 - 2013'!AT457</f>
        <v>#DIV/0!</v>
      </c>
      <c r="S457" s="53" t="e">
        <f>+$C$30*'10 - 2013'!AU457</f>
        <v>#DIV/0!</v>
      </c>
      <c r="T457" s="53" t="e">
        <f>+$C$30*'10 - 2013'!AV457</f>
        <v>#DIV/0!</v>
      </c>
      <c r="U457" s="53" t="e">
        <f>+$C$30*'10 - 2013'!AW457</f>
        <v>#DIV/0!</v>
      </c>
      <c r="V457" s="53" t="e">
        <f>+$C$30*'10 - 2013'!AX457</f>
        <v>#DIV/0!</v>
      </c>
      <c r="W457" s="53" t="e">
        <f>+$C$30*'10 - 2013'!AY457</f>
        <v>#DIV/0!</v>
      </c>
      <c r="X457" s="53" t="e">
        <f>+$C$30*'10 - 2013'!AZ457</f>
        <v>#DIV/0!</v>
      </c>
      <c r="Y457" s="53" t="e">
        <f>+$C$30*'10 - 2013'!BA457</f>
        <v>#DIV/0!</v>
      </c>
      <c r="Z457" s="53" t="e">
        <f>+$C$30*'10 - 2013'!BB457</f>
        <v>#DIV/0!</v>
      </c>
      <c r="AA457" s="53" t="e">
        <f>+$C$30*'10 - 2013'!BC457</f>
        <v>#DIV/0!</v>
      </c>
      <c r="AB457" s="53" t="e">
        <f>+$C$30*'10 - 2013'!BD457</f>
        <v>#DIV/0!</v>
      </c>
      <c r="AC457" s="53" t="e">
        <f>+$C$30*'10 - 2013'!BE457</f>
        <v>#DIV/0!</v>
      </c>
      <c r="AD457" s="53" t="e">
        <f>+$C$30*'10 - 2013'!BF457</f>
        <v>#DIV/0!</v>
      </c>
      <c r="AE457" s="53" t="e">
        <f>+$C$30*'10 - 2013'!BG457</f>
        <v>#DIV/0!</v>
      </c>
      <c r="AF457" s="53" t="e">
        <f>+$C$30*'10 - 2013'!BH457</f>
        <v>#DIV/0!</v>
      </c>
      <c r="AG457" s="53" t="e">
        <f>+$C$30*'10 - 2013'!BI457</f>
        <v>#DIV/0!</v>
      </c>
      <c r="AH457" s="53" t="e">
        <f>+$C$30*'10 - 2013'!BJ457</f>
        <v>#DIV/0!</v>
      </c>
    </row>
    <row r="458" spans="1:34">
      <c r="A458" s="63">
        <v>451</v>
      </c>
      <c r="B458" s="53">
        <f>+'10 - 2013'!B458</f>
        <v>0</v>
      </c>
      <c r="C458" s="53" t="e">
        <f>+'10 - 2013'!AE458/'10 - 2013'!BK458</f>
        <v>#DIV/0!</v>
      </c>
      <c r="D458" s="53" t="e">
        <f>+$C$30*'10 - 2013'!AF458</f>
        <v>#DIV/0!</v>
      </c>
      <c r="E458" s="53" t="e">
        <f>+$C$30*'10 - 2013'!AG458</f>
        <v>#DIV/0!</v>
      </c>
      <c r="F458" s="53" t="e">
        <f>+$C$30*'10 - 2013'!AH458</f>
        <v>#DIV/0!</v>
      </c>
      <c r="G458" s="53" t="e">
        <f>+$C$30*'10 - 2013'!AI458</f>
        <v>#DIV/0!</v>
      </c>
      <c r="H458" s="53" t="e">
        <f>+$C$30*'10 - 2013'!AJ458</f>
        <v>#DIV/0!</v>
      </c>
      <c r="I458" s="53" t="e">
        <f>+$C$30*'10 - 2013'!AK458</f>
        <v>#DIV/0!</v>
      </c>
      <c r="J458" s="53" t="e">
        <f>+$C$30*'10 - 2013'!AL458</f>
        <v>#DIV/0!</v>
      </c>
      <c r="K458" s="53" t="e">
        <f>+$C$30*'10 - 2013'!AM458</f>
        <v>#DIV/0!</v>
      </c>
      <c r="L458" s="53" t="e">
        <f>+$C$30*'10 - 2013'!AN458</f>
        <v>#DIV/0!</v>
      </c>
      <c r="M458" s="53" t="e">
        <f>+$C$30*'10 - 2013'!AO458</f>
        <v>#DIV/0!</v>
      </c>
      <c r="N458" s="53" t="e">
        <f>+$C$30*'10 - 2013'!AP458</f>
        <v>#DIV/0!</v>
      </c>
      <c r="O458" s="53" t="e">
        <f>+$C$30*'10 - 2013'!AQ458</f>
        <v>#DIV/0!</v>
      </c>
      <c r="P458" s="53" t="e">
        <f>+$C$30*'10 - 2013'!AR458</f>
        <v>#DIV/0!</v>
      </c>
      <c r="Q458" s="53" t="e">
        <f>+$C$30*'10 - 2013'!AS458</f>
        <v>#DIV/0!</v>
      </c>
      <c r="R458" s="53" t="e">
        <f>+$C$30*'10 - 2013'!AT458</f>
        <v>#DIV/0!</v>
      </c>
      <c r="S458" s="53" t="e">
        <f>+$C$30*'10 - 2013'!AU458</f>
        <v>#DIV/0!</v>
      </c>
      <c r="T458" s="53" t="e">
        <f>+$C$30*'10 - 2013'!AV458</f>
        <v>#DIV/0!</v>
      </c>
      <c r="U458" s="53" t="e">
        <f>+$C$30*'10 - 2013'!AW458</f>
        <v>#DIV/0!</v>
      </c>
      <c r="V458" s="53" t="e">
        <f>+$C$30*'10 - 2013'!AX458</f>
        <v>#DIV/0!</v>
      </c>
      <c r="W458" s="53" t="e">
        <f>+$C$30*'10 - 2013'!AY458</f>
        <v>#DIV/0!</v>
      </c>
      <c r="X458" s="53" t="e">
        <f>+$C$30*'10 - 2013'!AZ458</f>
        <v>#DIV/0!</v>
      </c>
      <c r="Y458" s="53" t="e">
        <f>+$C$30*'10 - 2013'!BA458</f>
        <v>#DIV/0!</v>
      </c>
      <c r="Z458" s="53" t="e">
        <f>+$C$30*'10 - 2013'!BB458</f>
        <v>#DIV/0!</v>
      </c>
      <c r="AA458" s="53" t="e">
        <f>+$C$30*'10 - 2013'!BC458</f>
        <v>#DIV/0!</v>
      </c>
      <c r="AB458" s="53" t="e">
        <f>+$C$30*'10 - 2013'!BD458</f>
        <v>#DIV/0!</v>
      </c>
      <c r="AC458" s="53" t="e">
        <f>+$C$30*'10 - 2013'!BE458</f>
        <v>#DIV/0!</v>
      </c>
      <c r="AD458" s="53" t="e">
        <f>+$C$30*'10 - 2013'!BF458</f>
        <v>#DIV/0!</v>
      </c>
      <c r="AE458" s="53" t="e">
        <f>+$C$30*'10 - 2013'!BG458</f>
        <v>#DIV/0!</v>
      </c>
      <c r="AF458" s="53" t="e">
        <f>+$C$30*'10 - 2013'!BH458</f>
        <v>#DIV/0!</v>
      </c>
      <c r="AG458" s="53" t="e">
        <f>+$C$30*'10 - 2013'!BI458</f>
        <v>#DIV/0!</v>
      </c>
      <c r="AH458" s="53" t="e">
        <f>+$C$30*'10 - 2013'!BJ458</f>
        <v>#DIV/0!</v>
      </c>
    </row>
    <row r="459" spans="1:34">
      <c r="A459" s="63">
        <v>452</v>
      </c>
      <c r="B459" s="53">
        <f>+'10 - 2013'!B459</f>
        <v>0</v>
      </c>
      <c r="C459" s="53" t="e">
        <f>+'10 - 2013'!AE459/'10 - 2013'!BK459</f>
        <v>#DIV/0!</v>
      </c>
      <c r="D459" s="53" t="e">
        <f>+$C$30*'10 - 2013'!AF459</f>
        <v>#DIV/0!</v>
      </c>
      <c r="E459" s="53" t="e">
        <f>+$C$30*'10 - 2013'!AG459</f>
        <v>#DIV/0!</v>
      </c>
      <c r="F459" s="53" t="e">
        <f>+$C$30*'10 - 2013'!AH459</f>
        <v>#DIV/0!</v>
      </c>
      <c r="G459" s="53" t="e">
        <f>+$C$30*'10 - 2013'!AI459</f>
        <v>#DIV/0!</v>
      </c>
      <c r="H459" s="53" t="e">
        <f>+$C$30*'10 - 2013'!AJ459</f>
        <v>#DIV/0!</v>
      </c>
      <c r="I459" s="53" t="e">
        <f>+$C$30*'10 - 2013'!AK459</f>
        <v>#DIV/0!</v>
      </c>
      <c r="J459" s="53" t="e">
        <f>+$C$30*'10 - 2013'!AL459</f>
        <v>#DIV/0!</v>
      </c>
      <c r="K459" s="53" t="e">
        <f>+$C$30*'10 - 2013'!AM459</f>
        <v>#DIV/0!</v>
      </c>
      <c r="L459" s="53" t="e">
        <f>+$C$30*'10 - 2013'!AN459</f>
        <v>#DIV/0!</v>
      </c>
      <c r="M459" s="53" t="e">
        <f>+$C$30*'10 - 2013'!AO459</f>
        <v>#DIV/0!</v>
      </c>
      <c r="N459" s="53" t="e">
        <f>+$C$30*'10 - 2013'!AP459</f>
        <v>#DIV/0!</v>
      </c>
      <c r="O459" s="53" t="e">
        <f>+$C$30*'10 - 2013'!AQ459</f>
        <v>#DIV/0!</v>
      </c>
      <c r="P459" s="53" t="e">
        <f>+$C$30*'10 - 2013'!AR459</f>
        <v>#DIV/0!</v>
      </c>
      <c r="Q459" s="53" t="e">
        <f>+$C$30*'10 - 2013'!AS459</f>
        <v>#DIV/0!</v>
      </c>
      <c r="R459" s="53" t="e">
        <f>+$C$30*'10 - 2013'!AT459</f>
        <v>#DIV/0!</v>
      </c>
      <c r="S459" s="53" t="e">
        <f>+$C$30*'10 - 2013'!AU459</f>
        <v>#DIV/0!</v>
      </c>
      <c r="T459" s="53" t="e">
        <f>+$C$30*'10 - 2013'!AV459</f>
        <v>#DIV/0!</v>
      </c>
      <c r="U459" s="53" t="e">
        <f>+$C$30*'10 - 2013'!AW459</f>
        <v>#DIV/0!</v>
      </c>
      <c r="V459" s="53" t="e">
        <f>+$C$30*'10 - 2013'!AX459</f>
        <v>#DIV/0!</v>
      </c>
      <c r="W459" s="53" t="e">
        <f>+$C$30*'10 - 2013'!AY459</f>
        <v>#DIV/0!</v>
      </c>
      <c r="X459" s="53" t="e">
        <f>+$C$30*'10 - 2013'!AZ459</f>
        <v>#DIV/0!</v>
      </c>
      <c r="Y459" s="53" t="e">
        <f>+$C$30*'10 - 2013'!BA459</f>
        <v>#DIV/0!</v>
      </c>
      <c r="Z459" s="53" t="e">
        <f>+$C$30*'10 - 2013'!BB459</f>
        <v>#DIV/0!</v>
      </c>
      <c r="AA459" s="53" t="e">
        <f>+$C$30*'10 - 2013'!BC459</f>
        <v>#DIV/0!</v>
      </c>
      <c r="AB459" s="53" t="e">
        <f>+$C$30*'10 - 2013'!BD459</f>
        <v>#DIV/0!</v>
      </c>
      <c r="AC459" s="53" t="e">
        <f>+$C$30*'10 - 2013'!BE459</f>
        <v>#DIV/0!</v>
      </c>
      <c r="AD459" s="53" t="e">
        <f>+$C$30*'10 - 2013'!BF459</f>
        <v>#DIV/0!</v>
      </c>
      <c r="AE459" s="53" t="e">
        <f>+$C$30*'10 - 2013'!BG459</f>
        <v>#DIV/0!</v>
      </c>
      <c r="AF459" s="53" t="e">
        <f>+$C$30*'10 - 2013'!BH459</f>
        <v>#DIV/0!</v>
      </c>
      <c r="AG459" s="53" t="e">
        <f>+$C$30*'10 - 2013'!BI459</f>
        <v>#DIV/0!</v>
      </c>
      <c r="AH459" s="53" t="e">
        <f>+$C$30*'10 - 2013'!BJ459</f>
        <v>#DIV/0!</v>
      </c>
    </row>
    <row r="460" spans="1:34">
      <c r="A460" s="63">
        <v>453</v>
      </c>
      <c r="B460" s="53">
        <f>+'10 - 2013'!B460</f>
        <v>0</v>
      </c>
      <c r="C460" s="53" t="e">
        <f>+'10 - 2013'!AE460/'10 - 2013'!BK460</f>
        <v>#DIV/0!</v>
      </c>
      <c r="D460" s="53" t="e">
        <f>+$C$30*'10 - 2013'!AF460</f>
        <v>#DIV/0!</v>
      </c>
      <c r="E460" s="53" t="e">
        <f>+$C$30*'10 - 2013'!AG460</f>
        <v>#DIV/0!</v>
      </c>
      <c r="F460" s="53" t="e">
        <f>+$C$30*'10 - 2013'!AH460</f>
        <v>#DIV/0!</v>
      </c>
      <c r="G460" s="53" t="e">
        <f>+$C$30*'10 - 2013'!AI460</f>
        <v>#DIV/0!</v>
      </c>
      <c r="H460" s="53" t="e">
        <f>+$C$30*'10 - 2013'!AJ460</f>
        <v>#DIV/0!</v>
      </c>
      <c r="I460" s="53" t="e">
        <f>+$C$30*'10 - 2013'!AK460</f>
        <v>#DIV/0!</v>
      </c>
      <c r="J460" s="53" t="e">
        <f>+$C$30*'10 - 2013'!AL460</f>
        <v>#DIV/0!</v>
      </c>
      <c r="K460" s="53" t="e">
        <f>+$C$30*'10 - 2013'!AM460</f>
        <v>#DIV/0!</v>
      </c>
      <c r="L460" s="53" t="e">
        <f>+$C$30*'10 - 2013'!AN460</f>
        <v>#DIV/0!</v>
      </c>
      <c r="M460" s="53" t="e">
        <f>+$C$30*'10 - 2013'!AO460</f>
        <v>#DIV/0!</v>
      </c>
      <c r="N460" s="53" t="e">
        <f>+$C$30*'10 - 2013'!AP460</f>
        <v>#DIV/0!</v>
      </c>
      <c r="O460" s="53" t="e">
        <f>+$C$30*'10 - 2013'!AQ460</f>
        <v>#DIV/0!</v>
      </c>
      <c r="P460" s="53" t="e">
        <f>+$C$30*'10 - 2013'!AR460</f>
        <v>#DIV/0!</v>
      </c>
      <c r="Q460" s="53" t="e">
        <f>+$C$30*'10 - 2013'!AS460</f>
        <v>#DIV/0!</v>
      </c>
      <c r="R460" s="53" t="e">
        <f>+$C$30*'10 - 2013'!AT460</f>
        <v>#DIV/0!</v>
      </c>
      <c r="S460" s="53" t="e">
        <f>+$C$30*'10 - 2013'!AU460</f>
        <v>#DIV/0!</v>
      </c>
      <c r="T460" s="53" t="e">
        <f>+$C$30*'10 - 2013'!AV460</f>
        <v>#DIV/0!</v>
      </c>
      <c r="U460" s="53" t="e">
        <f>+$C$30*'10 - 2013'!AW460</f>
        <v>#DIV/0!</v>
      </c>
      <c r="V460" s="53" t="e">
        <f>+$C$30*'10 - 2013'!AX460</f>
        <v>#DIV/0!</v>
      </c>
      <c r="W460" s="53" t="e">
        <f>+$C$30*'10 - 2013'!AY460</f>
        <v>#DIV/0!</v>
      </c>
      <c r="X460" s="53" t="e">
        <f>+$C$30*'10 - 2013'!AZ460</f>
        <v>#DIV/0!</v>
      </c>
      <c r="Y460" s="53" t="e">
        <f>+$C$30*'10 - 2013'!BA460</f>
        <v>#DIV/0!</v>
      </c>
      <c r="Z460" s="53" t="e">
        <f>+$C$30*'10 - 2013'!BB460</f>
        <v>#DIV/0!</v>
      </c>
      <c r="AA460" s="53" t="e">
        <f>+$C$30*'10 - 2013'!BC460</f>
        <v>#DIV/0!</v>
      </c>
      <c r="AB460" s="53" t="e">
        <f>+$C$30*'10 - 2013'!BD460</f>
        <v>#DIV/0!</v>
      </c>
      <c r="AC460" s="53" t="e">
        <f>+$C$30*'10 - 2013'!BE460</f>
        <v>#DIV/0!</v>
      </c>
      <c r="AD460" s="53" t="e">
        <f>+$C$30*'10 - 2013'!BF460</f>
        <v>#DIV/0!</v>
      </c>
      <c r="AE460" s="53" t="e">
        <f>+$C$30*'10 - 2013'!BG460</f>
        <v>#DIV/0!</v>
      </c>
      <c r="AF460" s="53" t="e">
        <f>+$C$30*'10 - 2013'!BH460</f>
        <v>#DIV/0!</v>
      </c>
      <c r="AG460" s="53" t="e">
        <f>+$C$30*'10 - 2013'!BI460</f>
        <v>#DIV/0!</v>
      </c>
      <c r="AH460" s="53" t="e">
        <f>+$C$30*'10 - 2013'!BJ460</f>
        <v>#DIV/0!</v>
      </c>
    </row>
    <row r="461" spans="1:34">
      <c r="A461" s="63">
        <v>454</v>
      </c>
      <c r="B461" s="53">
        <f>+'10 - 2013'!B461</f>
        <v>0</v>
      </c>
      <c r="C461" s="53" t="e">
        <f>+'10 - 2013'!AE461/'10 - 2013'!BK461</f>
        <v>#DIV/0!</v>
      </c>
      <c r="D461" s="53" t="e">
        <f>+$C$30*'10 - 2013'!AF461</f>
        <v>#DIV/0!</v>
      </c>
      <c r="E461" s="53" t="e">
        <f>+$C$30*'10 - 2013'!AG461</f>
        <v>#DIV/0!</v>
      </c>
      <c r="F461" s="53" t="e">
        <f>+$C$30*'10 - 2013'!AH461</f>
        <v>#DIV/0!</v>
      </c>
      <c r="G461" s="53" t="e">
        <f>+$C$30*'10 - 2013'!AI461</f>
        <v>#DIV/0!</v>
      </c>
      <c r="H461" s="53" t="e">
        <f>+$C$30*'10 - 2013'!AJ461</f>
        <v>#DIV/0!</v>
      </c>
      <c r="I461" s="53" t="e">
        <f>+$C$30*'10 - 2013'!AK461</f>
        <v>#DIV/0!</v>
      </c>
      <c r="J461" s="53" t="e">
        <f>+$C$30*'10 - 2013'!AL461</f>
        <v>#DIV/0!</v>
      </c>
      <c r="K461" s="53" t="e">
        <f>+$C$30*'10 - 2013'!AM461</f>
        <v>#DIV/0!</v>
      </c>
      <c r="L461" s="53" t="e">
        <f>+$C$30*'10 - 2013'!AN461</f>
        <v>#DIV/0!</v>
      </c>
      <c r="M461" s="53" t="e">
        <f>+$C$30*'10 - 2013'!AO461</f>
        <v>#DIV/0!</v>
      </c>
      <c r="N461" s="53" t="e">
        <f>+$C$30*'10 - 2013'!AP461</f>
        <v>#DIV/0!</v>
      </c>
      <c r="O461" s="53" t="e">
        <f>+$C$30*'10 - 2013'!AQ461</f>
        <v>#DIV/0!</v>
      </c>
      <c r="P461" s="53" t="e">
        <f>+$C$30*'10 - 2013'!AR461</f>
        <v>#DIV/0!</v>
      </c>
      <c r="Q461" s="53" t="e">
        <f>+$C$30*'10 - 2013'!AS461</f>
        <v>#DIV/0!</v>
      </c>
      <c r="R461" s="53" t="e">
        <f>+$C$30*'10 - 2013'!AT461</f>
        <v>#DIV/0!</v>
      </c>
      <c r="S461" s="53" t="e">
        <f>+$C$30*'10 - 2013'!AU461</f>
        <v>#DIV/0!</v>
      </c>
      <c r="T461" s="53" t="e">
        <f>+$C$30*'10 - 2013'!AV461</f>
        <v>#DIV/0!</v>
      </c>
      <c r="U461" s="53" t="e">
        <f>+$C$30*'10 - 2013'!AW461</f>
        <v>#DIV/0!</v>
      </c>
      <c r="V461" s="53" t="e">
        <f>+$C$30*'10 - 2013'!AX461</f>
        <v>#DIV/0!</v>
      </c>
      <c r="W461" s="53" t="e">
        <f>+$C$30*'10 - 2013'!AY461</f>
        <v>#DIV/0!</v>
      </c>
      <c r="X461" s="53" t="e">
        <f>+$C$30*'10 - 2013'!AZ461</f>
        <v>#DIV/0!</v>
      </c>
      <c r="Y461" s="53" t="e">
        <f>+$C$30*'10 - 2013'!BA461</f>
        <v>#DIV/0!</v>
      </c>
      <c r="Z461" s="53" t="e">
        <f>+$C$30*'10 - 2013'!BB461</f>
        <v>#DIV/0!</v>
      </c>
      <c r="AA461" s="53" t="e">
        <f>+$C$30*'10 - 2013'!BC461</f>
        <v>#DIV/0!</v>
      </c>
      <c r="AB461" s="53" t="e">
        <f>+$C$30*'10 - 2013'!BD461</f>
        <v>#DIV/0!</v>
      </c>
      <c r="AC461" s="53" t="e">
        <f>+$C$30*'10 - 2013'!BE461</f>
        <v>#DIV/0!</v>
      </c>
      <c r="AD461" s="53" t="e">
        <f>+$C$30*'10 - 2013'!BF461</f>
        <v>#DIV/0!</v>
      </c>
      <c r="AE461" s="53" t="e">
        <f>+$C$30*'10 - 2013'!BG461</f>
        <v>#DIV/0!</v>
      </c>
      <c r="AF461" s="53" t="e">
        <f>+$C$30*'10 - 2013'!BH461</f>
        <v>#DIV/0!</v>
      </c>
      <c r="AG461" s="53" t="e">
        <f>+$C$30*'10 - 2013'!BI461</f>
        <v>#DIV/0!</v>
      </c>
      <c r="AH461" s="53" t="e">
        <f>+$C$30*'10 - 2013'!BJ461</f>
        <v>#DIV/0!</v>
      </c>
    </row>
    <row r="462" spans="1:34">
      <c r="A462" s="63">
        <v>455</v>
      </c>
      <c r="B462" s="53">
        <f>+'10 - 2013'!B462</f>
        <v>0</v>
      </c>
      <c r="C462" s="53" t="e">
        <f>+'10 - 2013'!AE462/'10 - 2013'!BK462</f>
        <v>#DIV/0!</v>
      </c>
      <c r="D462" s="53" t="e">
        <f>+$C$30*'10 - 2013'!AF462</f>
        <v>#DIV/0!</v>
      </c>
      <c r="E462" s="53" t="e">
        <f>+$C$30*'10 - 2013'!AG462</f>
        <v>#DIV/0!</v>
      </c>
      <c r="F462" s="53" t="e">
        <f>+$C$30*'10 - 2013'!AH462</f>
        <v>#DIV/0!</v>
      </c>
      <c r="G462" s="53" t="e">
        <f>+$C$30*'10 - 2013'!AI462</f>
        <v>#DIV/0!</v>
      </c>
      <c r="H462" s="53" t="e">
        <f>+$C$30*'10 - 2013'!AJ462</f>
        <v>#DIV/0!</v>
      </c>
      <c r="I462" s="53" t="e">
        <f>+$C$30*'10 - 2013'!AK462</f>
        <v>#DIV/0!</v>
      </c>
      <c r="J462" s="53" t="e">
        <f>+$C$30*'10 - 2013'!AL462</f>
        <v>#DIV/0!</v>
      </c>
      <c r="K462" s="53" t="e">
        <f>+$C$30*'10 - 2013'!AM462</f>
        <v>#DIV/0!</v>
      </c>
      <c r="L462" s="53" t="e">
        <f>+$C$30*'10 - 2013'!AN462</f>
        <v>#DIV/0!</v>
      </c>
      <c r="M462" s="53" t="e">
        <f>+$C$30*'10 - 2013'!AO462</f>
        <v>#DIV/0!</v>
      </c>
      <c r="N462" s="53" t="e">
        <f>+$C$30*'10 - 2013'!AP462</f>
        <v>#DIV/0!</v>
      </c>
      <c r="O462" s="53" t="e">
        <f>+$C$30*'10 - 2013'!AQ462</f>
        <v>#DIV/0!</v>
      </c>
      <c r="P462" s="53" t="e">
        <f>+$C$30*'10 - 2013'!AR462</f>
        <v>#DIV/0!</v>
      </c>
      <c r="Q462" s="53" t="e">
        <f>+$C$30*'10 - 2013'!AS462</f>
        <v>#DIV/0!</v>
      </c>
      <c r="R462" s="53" t="e">
        <f>+$C$30*'10 - 2013'!AT462</f>
        <v>#DIV/0!</v>
      </c>
      <c r="S462" s="53" t="e">
        <f>+$C$30*'10 - 2013'!AU462</f>
        <v>#DIV/0!</v>
      </c>
      <c r="T462" s="53" t="e">
        <f>+$C$30*'10 - 2013'!AV462</f>
        <v>#DIV/0!</v>
      </c>
      <c r="U462" s="53" t="e">
        <f>+$C$30*'10 - 2013'!AW462</f>
        <v>#DIV/0!</v>
      </c>
      <c r="V462" s="53" t="e">
        <f>+$C$30*'10 - 2013'!AX462</f>
        <v>#DIV/0!</v>
      </c>
      <c r="W462" s="53" t="e">
        <f>+$C$30*'10 - 2013'!AY462</f>
        <v>#DIV/0!</v>
      </c>
      <c r="X462" s="53" t="e">
        <f>+$C$30*'10 - 2013'!AZ462</f>
        <v>#DIV/0!</v>
      </c>
      <c r="Y462" s="53" t="e">
        <f>+$C$30*'10 - 2013'!BA462</f>
        <v>#DIV/0!</v>
      </c>
      <c r="Z462" s="53" t="e">
        <f>+$C$30*'10 - 2013'!BB462</f>
        <v>#DIV/0!</v>
      </c>
      <c r="AA462" s="53" t="e">
        <f>+$C$30*'10 - 2013'!BC462</f>
        <v>#DIV/0!</v>
      </c>
      <c r="AB462" s="53" t="e">
        <f>+$C$30*'10 - 2013'!BD462</f>
        <v>#DIV/0!</v>
      </c>
      <c r="AC462" s="53" t="e">
        <f>+$C$30*'10 - 2013'!BE462</f>
        <v>#DIV/0!</v>
      </c>
      <c r="AD462" s="53" t="e">
        <f>+$C$30*'10 - 2013'!BF462</f>
        <v>#DIV/0!</v>
      </c>
      <c r="AE462" s="53" t="e">
        <f>+$C$30*'10 - 2013'!BG462</f>
        <v>#DIV/0!</v>
      </c>
      <c r="AF462" s="53" t="e">
        <f>+$C$30*'10 - 2013'!BH462</f>
        <v>#DIV/0!</v>
      </c>
      <c r="AG462" s="53" t="e">
        <f>+$C$30*'10 - 2013'!BI462</f>
        <v>#DIV/0!</v>
      </c>
      <c r="AH462" s="53" t="e">
        <f>+$C$30*'10 - 2013'!BJ462</f>
        <v>#DIV/0!</v>
      </c>
    </row>
    <row r="463" spans="1:34">
      <c r="A463" s="63">
        <v>456</v>
      </c>
      <c r="B463" s="53">
        <f>+'10 - 2013'!B463</f>
        <v>0</v>
      </c>
      <c r="C463" s="53" t="e">
        <f>+'10 - 2013'!AE463/'10 - 2013'!BK463</f>
        <v>#DIV/0!</v>
      </c>
      <c r="D463" s="53" t="e">
        <f>+$C$30*'10 - 2013'!AF463</f>
        <v>#DIV/0!</v>
      </c>
      <c r="E463" s="53" t="e">
        <f>+$C$30*'10 - 2013'!AG463</f>
        <v>#DIV/0!</v>
      </c>
      <c r="F463" s="53" t="e">
        <f>+$C$30*'10 - 2013'!AH463</f>
        <v>#DIV/0!</v>
      </c>
      <c r="G463" s="53" t="e">
        <f>+$C$30*'10 - 2013'!AI463</f>
        <v>#DIV/0!</v>
      </c>
      <c r="H463" s="53" t="e">
        <f>+$C$30*'10 - 2013'!AJ463</f>
        <v>#DIV/0!</v>
      </c>
      <c r="I463" s="53" t="e">
        <f>+$C$30*'10 - 2013'!AK463</f>
        <v>#DIV/0!</v>
      </c>
      <c r="J463" s="53" t="e">
        <f>+$C$30*'10 - 2013'!AL463</f>
        <v>#DIV/0!</v>
      </c>
      <c r="K463" s="53" t="e">
        <f>+$C$30*'10 - 2013'!AM463</f>
        <v>#DIV/0!</v>
      </c>
      <c r="L463" s="53" t="e">
        <f>+$C$30*'10 - 2013'!AN463</f>
        <v>#DIV/0!</v>
      </c>
      <c r="M463" s="53" t="e">
        <f>+$C$30*'10 - 2013'!AO463</f>
        <v>#DIV/0!</v>
      </c>
      <c r="N463" s="53" t="e">
        <f>+$C$30*'10 - 2013'!AP463</f>
        <v>#DIV/0!</v>
      </c>
      <c r="O463" s="53" t="e">
        <f>+$C$30*'10 - 2013'!AQ463</f>
        <v>#DIV/0!</v>
      </c>
      <c r="P463" s="53" t="e">
        <f>+$C$30*'10 - 2013'!AR463</f>
        <v>#DIV/0!</v>
      </c>
      <c r="Q463" s="53" t="e">
        <f>+$C$30*'10 - 2013'!AS463</f>
        <v>#DIV/0!</v>
      </c>
      <c r="R463" s="53" t="e">
        <f>+$C$30*'10 - 2013'!AT463</f>
        <v>#DIV/0!</v>
      </c>
      <c r="S463" s="53" t="e">
        <f>+$C$30*'10 - 2013'!AU463</f>
        <v>#DIV/0!</v>
      </c>
      <c r="T463" s="53" t="e">
        <f>+$C$30*'10 - 2013'!AV463</f>
        <v>#DIV/0!</v>
      </c>
      <c r="U463" s="53" t="e">
        <f>+$C$30*'10 - 2013'!AW463</f>
        <v>#DIV/0!</v>
      </c>
      <c r="V463" s="53" t="e">
        <f>+$C$30*'10 - 2013'!AX463</f>
        <v>#DIV/0!</v>
      </c>
      <c r="W463" s="53" t="e">
        <f>+$C$30*'10 - 2013'!AY463</f>
        <v>#DIV/0!</v>
      </c>
      <c r="X463" s="53" t="e">
        <f>+$C$30*'10 - 2013'!AZ463</f>
        <v>#DIV/0!</v>
      </c>
      <c r="Y463" s="53" t="e">
        <f>+$C$30*'10 - 2013'!BA463</f>
        <v>#DIV/0!</v>
      </c>
      <c r="Z463" s="53" t="e">
        <f>+$C$30*'10 - 2013'!BB463</f>
        <v>#DIV/0!</v>
      </c>
      <c r="AA463" s="53" t="e">
        <f>+$C$30*'10 - 2013'!BC463</f>
        <v>#DIV/0!</v>
      </c>
      <c r="AB463" s="53" t="e">
        <f>+$C$30*'10 - 2013'!BD463</f>
        <v>#DIV/0!</v>
      </c>
      <c r="AC463" s="53" t="e">
        <f>+$C$30*'10 - 2013'!BE463</f>
        <v>#DIV/0!</v>
      </c>
      <c r="AD463" s="53" t="e">
        <f>+$C$30*'10 - 2013'!BF463</f>
        <v>#DIV/0!</v>
      </c>
      <c r="AE463" s="53" t="e">
        <f>+$C$30*'10 - 2013'!BG463</f>
        <v>#DIV/0!</v>
      </c>
      <c r="AF463" s="53" t="e">
        <f>+$C$30*'10 - 2013'!BH463</f>
        <v>#DIV/0!</v>
      </c>
      <c r="AG463" s="53" t="e">
        <f>+$C$30*'10 - 2013'!BI463</f>
        <v>#DIV/0!</v>
      </c>
      <c r="AH463" s="53" t="e">
        <f>+$C$30*'10 - 2013'!BJ463</f>
        <v>#DIV/0!</v>
      </c>
    </row>
    <row r="464" spans="1:34">
      <c r="A464" s="63">
        <v>457</v>
      </c>
      <c r="B464" s="53">
        <f>+'10 - 2013'!B464</f>
        <v>0</v>
      </c>
      <c r="C464" s="53" t="e">
        <f>+'10 - 2013'!AE464/'10 - 2013'!BK464</f>
        <v>#DIV/0!</v>
      </c>
      <c r="D464" s="53" t="e">
        <f>+$C$30*'10 - 2013'!AF464</f>
        <v>#DIV/0!</v>
      </c>
      <c r="E464" s="53" t="e">
        <f>+$C$30*'10 - 2013'!AG464</f>
        <v>#DIV/0!</v>
      </c>
      <c r="F464" s="53" t="e">
        <f>+$C$30*'10 - 2013'!AH464</f>
        <v>#DIV/0!</v>
      </c>
      <c r="G464" s="53" t="e">
        <f>+$C$30*'10 - 2013'!AI464</f>
        <v>#DIV/0!</v>
      </c>
      <c r="H464" s="53" t="e">
        <f>+$C$30*'10 - 2013'!AJ464</f>
        <v>#DIV/0!</v>
      </c>
      <c r="I464" s="53" t="e">
        <f>+$C$30*'10 - 2013'!AK464</f>
        <v>#DIV/0!</v>
      </c>
      <c r="J464" s="53" t="e">
        <f>+$C$30*'10 - 2013'!AL464</f>
        <v>#DIV/0!</v>
      </c>
      <c r="K464" s="53" t="e">
        <f>+$C$30*'10 - 2013'!AM464</f>
        <v>#DIV/0!</v>
      </c>
      <c r="L464" s="53" t="e">
        <f>+$C$30*'10 - 2013'!AN464</f>
        <v>#DIV/0!</v>
      </c>
      <c r="M464" s="53" t="e">
        <f>+$C$30*'10 - 2013'!AO464</f>
        <v>#DIV/0!</v>
      </c>
      <c r="N464" s="53" t="e">
        <f>+$C$30*'10 - 2013'!AP464</f>
        <v>#DIV/0!</v>
      </c>
      <c r="O464" s="53" t="e">
        <f>+$C$30*'10 - 2013'!AQ464</f>
        <v>#DIV/0!</v>
      </c>
      <c r="P464" s="53" t="e">
        <f>+$C$30*'10 - 2013'!AR464</f>
        <v>#DIV/0!</v>
      </c>
      <c r="Q464" s="53" t="e">
        <f>+$C$30*'10 - 2013'!AS464</f>
        <v>#DIV/0!</v>
      </c>
      <c r="R464" s="53" t="e">
        <f>+$C$30*'10 - 2013'!AT464</f>
        <v>#DIV/0!</v>
      </c>
      <c r="S464" s="53" t="e">
        <f>+$C$30*'10 - 2013'!AU464</f>
        <v>#DIV/0!</v>
      </c>
      <c r="T464" s="53" t="e">
        <f>+$C$30*'10 - 2013'!AV464</f>
        <v>#DIV/0!</v>
      </c>
      <c r="U464" s="53" t="e">
        <f>+$C$30*'10 - 2013'!AW464</f>
        <v>#DIV/0!</v>
      </c>
      <c r="V464" s="53" t="e">
        <f>+$C$30*'10 - 2013'!AX464</f>
        <v>#DIV/0!</v>
      </c>
      <c r="W464" s="53" t="e">
        <f>+$C$30*'10 - 2013'!AY464</f>
        <v>#DIV/0!</v>
      </c>
      <c r="X464" s="53" t="e">
        <f>+$C$30*'10 - 2013'!AZ464</f>
        <v>#DIV/0!</v>
      </c>
      <c r="Y464" s="53" t="e">
        <f>+$C$30*'10 - 2013'!BA464</f>
        <v>#DIV/0!</v>
      </c>
      <c r="Z464" s="53" t="e">
        <f>+$C$30*'10 - 2013'!BB464</f>
        <v>#DIV/0!</v>
      </c>
      <c r="AA464" s="53" t="e">
        <f>+$C$30*'10 - 2013'!BC464</f>
        <v>#DIV/0!</v>
      </c>
      <c r="AB464" s="53" t="e">
        <f>+$C$30*'10 - 2013'!BD464</f>
        <v>#DIV/0!</v>
      </c>
      <c r="AC464" s="53" t="e">
        <f>+$C$30*'10 - 2013'!BE464</f>
        <v>#DIV/0!</v>
      </c>
      <c r="AD464" s="53" t="e">
        <f>+$C$30*'10 - 2013'!BF464</f>
        <v>#DIV/0!</v>
      </c>
      <c r="AE464" s="53" t="e">
        <f>+$C$30*'10 - 2013'!BG464</f>
        <v>#DIV/0!</v>
      </c>
      <c r="AF464" s="53" t="e">
        <f>+$C$30*'10 - 2013'!BH464</f>
        <v>#DIV/0!</v>
      </c>
      <c r="AG464" s="53" t="e">
        <f>+$C$30*'10 - 2013'!BI464</f>
        <v>#DIV/0!</v>
      </c>
      <c r="AH464" s="53" t="e">
        <f>+$C$30*'10 - 2013'!BJ464</f>
        <v>#DIV/0!</v>
      </c>
    </row>
    <row r="465" spans="1:34">
      <c r="A465" s="63">
        <v>458</v>
      </c>
      <c r="B465" s="53">
        <f>+'10 - 2013'!B465</f>
        <v>0</v>
      </c>
      <c r="C465" s="53" t="e">
        <f>+'10 - 2013'!AE465/'10 - 2013'!BK465</f>
        <v>#DIV/0!</v>
      </c>
      <c r="D465" s="53" t="e">
        <f>+$C$30*'10 - 2013'!AF465</f>
        <v>#DIV/0!</v>
      </c>
      <c r="E465" s="53" t="e">
        <f>+$C$30*'10 - 2013'!AG465</f>
        <v>#DIV/0!</v>
      </c>
      <c r="F465" s="53" t="e">
        <f>+$C$30*'10 - 2013'!AH465</f>
        <v>#DIV/0!</v>
      </c>
      <c r="G465" s="53" t="e">
        <f>+$C$30*'10 - 2013'!AI465</f>
        <v>#DIV/0!</v>
      </c>
      <c r="H465" s="53" t="e">
        <f>+$C$30*'10 - 2013'!AJ465</f>
        <v>#DIV/0!</v>
      </c>
      <c r="I465" s="53" t="e">
        <f>+$C$30*'10 - 2013'!AK465</f>
        <v>#DIV/0!</v>
      </c>
      <c r="J465" s="53" t="e">
        <f>+$C$30*'10 - 2013'!AL465</f>
        <v>#DIV/0!</v>
      </c>
      <c r="K465" s="53" t="e">
        <f>+$C$30*'10 - 2013'!AM465</f>
        <v>#DIV/0!</v>
      </c>
      <c r="L465" s="53" t="e">
        <f>+$C$30*'10 - 2013'!AN465</f>
        <v>#DIV/0!</v>
      </c>
      <c r="M465" s="53" t="e">
        <f>+$C$30*'10 - 2013'!AO465</f>
        <v>#DIV/0!</v>
      </c>
      <c r="N465" s="53" t="e">
        <f>+$C$30*'10 - 2013'!AP465</f>
        <v>#DIV/0!</v>
      </c>
      <c r="O465" s="53" t="e">
        <f>+$C$30*'10 - 2013'!AQ465</f>
        <v>#DIV/0!</v>
      </c>
      <c r="P465" s="53" t="e">
        <f>+$C$30*'10 - 2013'!AR465</f>
        <v>#DIV/0!</v>
      </c>
      <c r="Q465" s="53" t="e">
        <f>+$C$30*'10 - 2013'!AS465</f>
        <v>#DIV/0!</v>
      </c>
      <c r="R465" s="53" t="e">
        <f>+$C$30*'10 - 2013'!AT465</f>
        <v>#DIV/0!</v>
      </c>
      <c r="S465" s="53" t="e">
        <f>+$C$30*'10 - 2013'!AU465</f>
        <v>#DIV/0!</v>
      </c>
      <c r="T465" s="53" t="e">
        <f>+$C$30*'10 - 2013'!AV465</f>
        <v>#DIV/0!</v>
      </c>
      <c r="U465" s="53" t="e">
        <f>+$C$30*'10 - 2013'!AW465</f>
        <v>#DIV/0!</v>
      </c>
      <c r="V465" s="53" t="e">
        <f>+$C$30*'10 - 2013'!AX465</f>
        <v>#DIV/0!</v>
      </c>
      <c r="W465" s="53" t="e">
        <f>+$C$30*'10 - 2013'!AY465</f>
        <v>#DIV/0!</v>
      </c>
      <c r="X465" s="53" t="e">
        <f>+$C$30*'10 - 2013'!AZ465</f>
        <v>#DIV/0!</v>
      </c>
      <c r="Y465" s="53" t="e">
        <f>+$C$30*'10 - 2013'!BA465</f>
        <v>#DIV/0!</v>
      </c>
      <c r="Z465" s="53" t="e">
        <f>+$C$30*'10 - 2013'!BB465</f>
        <v>#DIV/0!</v>
      </c>
      <c r="AA465" s="53" t="e">
        <f>+$C$30*'10 - 2013'!BC465</f>
        <v>#DIV/0!</v>
      </c>
      <c r="AB465" s="53" t="e">
        <f>+$C$30*'10 - 2013'!BD465</f>
        <v>#DIV/0!</v>
      </c>
      <c r="AC465" s="53" t="e">
        <f>+$C$30*'10 - 2013'!BE465</f>
        <v>#DIV/0!</v>
      </c>
      <c r="AD465" s="53" t="e">
        <f>+$C$30*'10 - 2013'!BF465</f>
        <v>#DIV/0!</v>
      </c>
      <c r="AE465" s="53" t="e">
        <f>+$C$30*'10 - 2013'!BG465</f>
        <v>#DIV/0!</v>
      </c>
      <c r="AF465" s="53" t="e">
        <f>+$C$30*'10 - 2013'!BH465</f>
        <v>#DIV/0!</v>
      </c>
      <c r="AG465" s="53" t="e">
        <f>+$C$30*'10 - 2013'!BI465</f>
        <v>#DIV/0!</v>
      </c>
      <c r="AH465" s="53" t="e">
        <f>+$C$30*'10 - 2013'!BJ465</f>
        <v>#DIV/0!</v>
      </c>
    </row>
    <row r="466" spans="1:34">
      <c r="A466" s="63">
        <v>459</v>
      </c>
      <c r="B466" s="53">
        <f>+'10 - 2013'!B466</f>
        <v>0</v>
      </c>
      <c r="C466" s="53" t="e">
        <f>+'10 - 2013'!AE466/'10 - 2013'!BK466</f>
        <v>#DIV/0!</v>
      </c>
      <c r="D466" s="53" t="e">
        <f>+$C$30*'10 - 2013'!AF466</f>
        <v>#DIV/0!</v>
      </c>
      <c r="E466" s="53" t="e">
        <f>+$C$30*'10 - 2013'!AG466</f>
        <v>#DIV/0!</v>
      </c>
      <c r="F466" s="53" t="e">
        <f>+$C$30*'10 - 2013'!AH466</f>
        <v>#DIV/0!</v>
      </c>
      <c r="G466" s="53" t="e">
        <f>+$C$30*'10 - 2013'!AI466</f>
        <v>#DIV/0!</v>
      </c>
      <c r="H466" s="53" t="e">
        <f>+$C$30*'10 - 2013'!AJ466</f>
        <v>#DIV/0!</v>
      </c>
      <c r="I466" s="53" t="e">
        <f>+$C$30*'10 - 2013'!AK466</f>
        <v>#DIV/0!</v>
      </c>
      <c r="J466" s="53" t="e">
        <f>+$C$30*'10 - 2013'!AL466</f>
        <v>#DIV/0!</v>
      </c>
      <c r="K466" s="53" t="e">
        <f>+$C$30*'10 - 2013'!AM466</f>
        <v>#DIV/0!</v>
      </c>
      <c r="L466" s="53" t="e">
        <f>+$C$30*'10 - 2013'!AN466</f>
        <v>#DIV/0!</v>
      </c>
      <c r="M466" s="53" t="e">
        <f>+$C$30*'10 - 2013'!AO466</f>
        <v>#DIV/0!</v>
      </c>
      <c r="N466" s="53" t="e">
        <f>+$C$30*'10 - 2013'!AP466</f>
        <v>#DIV/0!</v>
      </c>
      <c r="O466" s="53" t="e">
        <f>+$C$30*'10 - 2013'!AQ466</f>
        <v>#DIV/0!</v>
      </c>
      <c r="P466" s="53" t="e">
        <f>+$C$30*'10 - 2013'!AR466</f>
        <v>#DIV/0!</v>
      </c>
      <c r="Q466" s="53" t="e">
        <f>+$C$30*'10 - 2013'!AS466</f>
        <v>#DIV/0!</v>
      </c>
      <c r="R466" s="53" t="e">
        <f>+$C$30*'10 - 2013'!AT466</f>
        <v>#DIV/0!</v>
      </c>
      <c r="S466" s="53" t="e">
        <f>+$C$30*'10 - 2013'!AU466</f>
        <v>#DIV/0!</v>
      </c>
      <c r="T466" s="53" t="e">
        <f>+$C$30*'10 - 2013'!AV466</f>
        <v>#DIV/0!</v>
      </c>
      <c r="U466" s="53" t="e">
        <f>+$C$30*'10 - 2013'!AW466</f>
        <v>#DIV/0!</v>
      </c>
      <c r="V466" s="53" t="e">
        <f>+$C$30*'10 - 2013'!AX466</f>
        <v>#DIV/0!</v>
      </c>
      <c r="W466" s="53" t="e">
        <f>+$C$30*'10 - 2013'!AY466</f>
        <v>#DIV/0!</v>
      </c>
      <c r="X466" s="53" t="e">
        <f>+$C$30*'10 - 2013'!AZ466</f>
        <v>#DIV/0!</v>
      </c>
      <c r="Y466" s="53" t="e">
        <f>+$C$30*'10 - 2013'!BA466</f>
        <v>#DIV/0!</v>
      </c>
      <c r="Z466" s="53" t="e">
        <f>+$C$30*'10 - 2013'!BB466</f>
        <v>#DIV/0!</v>
      </c>
      <c r="AA466" s="53" t="e">
        <f>+$C$30*'10 - 2013'!BC466</f>
        <v>#DIV/0!</v>
      </c>
      <c r="AB466" s="53" t="e">
        <f>+$C$30*'10 - 2013'!BD466</f>
        <v>#DIV/0!</v>
      </c>
      <c r="AC466" s="53" t="e">
        <f>+$C$30*'10 - 2013'!BE466</f>
        <v>#DIV/0!</v>
      </c>
      <c r="AD466" s="53" t="e">
        <f>+$C$30*'10 - 2013'!BF466</f>
        <v>#DIV/0!</v>
      </c>
      <c r="AE466" s="53" t="e">
        <f>+$C$30*'10 - 2013'!BG466</f>
        <v>#DIV/0!</v>
      </c>
      <c r="AF466" s="53" t="e">
        <f>+$C$30*'10 - 2013'!BH466</f>
        <v>#DIV/0!</v>
      </c>
      <c r="AG466" s="53" t="e">
        <f>+$C$30*'10 - 2013'!BI466</f>
        <v>#DIV/0!</v>
      </c>
      <c r="AH466" s="53" t="e">
        <f>+$C$30*'10 - 2013'!BJ466</f>
        <v>#DIV/0!</v>
      </c>
    </row>
    <row r="467" spans="1:34">
      <c r="A467" s="63">
        <v>460</v>
      </c>
      <c r="B467" s="53">
        <f>+'10 - 2013'!B467</f>
        <v>0</v>
      </c>
      <c r="C467" s="53" t="e">
        <f>+'10 - 2013'!AE467/'10 - 2013'!BK467</f>
        <v>#DIV/0!</v>
      </c>
      <c r="D467" s="53" t="e">
        <f>+$C$30*'10 - 2013'!AF467</f>
        <v>#DIV/0!</v>
      </c>
      <c r="E467" s="53" t="e">
        <f>+$C$30*'10 - 2013'!AG467</f>
        <v>#DIV/0!</v>
      </c>
      <c r="F467" s="53" t="e">
        <f>+$C$30*'10 - 2013'!AH467</f>
        <v>#DIV/0!</v>
      </c>
      <c r="G467" s="53" t="e">
        <f>+$C$30*'10 - 2013'!AI467</f>
        <v>#DIV/0!</v>
      </c>
      <c r="H467" s="53" t="e">
        <f>+$C$30*'10 - 2013'!AJ467</f>
        <v>#DIV/0!</v>
      </c>
      <c r="I467" s="53" t="e">
        <f>+$C$30*'10 - 2013'!AK467</f>
        <v>#DIV/0!</v>
      </c>
      <c r="J467" s="53" t="e">
        <f>+$C$30*'10 - 2013'!AL467</f>
        <v>#DIV/0!</v>
      </c>
      <c r="K467" s="53" t="e">
        <f>+$C$30*'10 - 2013'!AM467</f>
        <v>#DIV/0!</v>
      </c>
      <c r="L467" s="53" t="e">
        <f>+$C$30*'10 - 2013'!AN467</f>
        <v>#DIV/0!</v>
      </c>
      <c r="M467" s="53" t="e">
        <f>+$C$30*'10 - 2013'!AO467</f>
        <v>#DIV/0!</v>
      </c>
      <c r="N467" s="53" t="e">
        <f>+$C$30*'10 - 2013'!AP467</f>
        <v>#DIV/0!</v>
      </c>
      <c r="O467" s="53" t="e">
        <f>+$C$30*'10 - 2013'!AQ467</f>
        <v>#DIV/0!</v>
      </c>
      <c r="P467" s="53" t="e">
        <f>+$C$30*'10 - 2013'!AR467</f>
        <v>#DIV/0!</v>
      </c>
      <c r="Q467" s="53" t="e">
        <f>+$C$30*'10 - 2013'!AS467</f>
        <v>#DIV/0!</v>
      </c>
      <c r="R467" s="53" t="e">
        <f>+$C$30*'10 - 2013'!AT467</f>
        <v>#DIV/0!</v>
      </c>
      <c r="S467" s="53" t="e">
        <f>+$C$30*'10 - 2013'!AU467</f>
        <v>#DIV/0!</v>
      </c>
      <c r="T467" s="53" t="e">
        <f>+$C$30*'10 - 2013'!AV467</f>
        <v>#DIV/0!</v>
      </c>
      <c r="U467" s="53" t="e">
        <f>+$C$30*'10 - 2013'!AW467</f>
        <v>#DIV/0!</v>
      </c>
      <c r="V467" s="53" t="e">
        <f>+$C$30*'10 - 2013'!AX467</f>
        <v>#DIV/0!</v>
      </c>
      <c r="W467" s="53" t="e">
        <f>+$C$30*'10 - 2013'!AY467</f>
        <v>#DIV/0!</v>
      </c>
      <c r="X467" s="53" t="e">
        <f>+$C$30*'10 - 2013'!AZ467</f>
        <v>#DIV/0!</v>
      </c>
      <c r="Y467" s="53" t="e">
        <f>+$C$30*'10 - 2013'!BA467</f>
        <v>#DIV/0!</v>
      </c>
      <c r="Z467" s="53" t="e">
        <f>+$C$30*'10 - 2013'!BB467</f>
        <v>#DIV/0!</v>
      </c>
      <c r="AA467" s="53" t="e">
        <f>+$C$30*'10 - 2013'!BC467</f>
        <v>#DIV/0!</v>
      </c>
      <c r="AB467" s="53" t="e">
        <f>+$C$30*'10 - 2013'!BD467</f>
        <v>#DIV/0!</v>
      </c>
      <c r="AC467" s="53" t="e">
        <f>+$C$30*'10 - 2013'!BE467</f>
        <v>#DIV/0!</v>
      </c>
      <c r="AD467" s="53" t="e">
        <f>+$C$30*'10 - 2013'!BF467</f>
        <v>#DIV/0!</v>
      </c>
      <c r="AE467" s="53" t="e">
        <f>+$C$30*'10 - 2013'!BG467</f>
        <v>#DIV/0!</v>
      </c>
      <c r="AF467" s="53" t="e">
        <f>+$C$30*'10 - 2013'!BH467</f>
        <v>#DIV/0!</v>
      </c>
      <c r="AG467" s="53" t="e">
        <f>+$C$30*'10 - 2013'!BI467</f>
        <v>#DIV/0!</v>
      </c>
      <c r="AH467" s="53" t="e">
        <f>+$C$30*'10 - 2013'!BJ467</f>
        <v>#DIV/0!</v>
      </c>
    </row>
    <row r="468" spans="1:34">
      <c r="A468" s="63">
        <v>461</v>
      </c>
      <c r="B468" s="53">
        <f>+'10 - 2013'!B468</f>
        <v>0</v>
      </c>
      <c r="C468" s="53" t="e">
        <f>+'10 - 2013'!AE468/'10 - 2013'!BK468</f>
        <v>#DIV/0!</v>
      </c>
      <c r="D468" s="53" t="e">
        <f>+$C$30*'10 - 2013'!AF468</f>
        <v>#DIV/0!</v>
      </c>
      <c r="E468" s="53" t="e">
        <f>+$C$30*'10 - 2013'!AG468</f>
        <v>#DIV/0!</v>
      </c>
      <c r="F468" s="53" t="e">
        <f>+$C$30*'10 - 2013'!AH468</f>
        <v>#DIV/0!</v>
      </c>
      <c r="G468" s="53" t="e">
        <f>+$C$30*'10 - 2013'!AI468</f>
        <v>#DIV/0!</v>
      </c>
      <c r="H468" s="53" t="e">
        <f>+$C$30*'10 - 2013'!AJ468</f>
        <v>#DIV/0!</v>
      </c>
      <c r="I468" s="53" t="e">
        <f>+$C$30*'10 - 2013'!AK468</f>
        <v>#DIV/0!</v>
      </c>
      <c r="J468" s="53" t="e">
        <f>+$C$30*'10 - 2013'!AL468</f>
        <v>#DIV/0!</v>
      </c>
      <c r="K468" s="53" t="e">
        <f>+$C$30*'10 - 2013'!AM468</f>
        <v>#DIV/0!</v>
      </c>
      <c r="L468" s="53" t="e">
        <f>+$C$30*'10 - 2013'!AN468</f>
        <v>#DIV/0!</v>
      </c>
      <c r="M468" s="53" t="e">
        <f>+$C$30*'10 - 2013'!AO468</f>
        <v>#DIV/0!</v>
      </c>
      <c r="N468" s="53" t="e">
        <f>+$C$30*'10 - 2013'!AP468</f>
        <v>#DIV/0!</v>
      </c>
      <c r="O468" s="53" t="e">
        <f>+$C$30*'10 - 2013'!AQ468</f>
        <v>#DIV/0!</v>
      </c>
      <c r="P468" s="53" t="e">
        <f>+$C$30*'10 - 2013'!AR468</f>
        <v>#DIV/0!</v>
      </c>
      <c r="Q468" s="53" t="e">
        <f>+$C$30*'10 - 2013'!AS468</f>
        <v>#DIV/0!</v>
      </c>
      <c r="R468" s="53" t="e">
        <f>+$C$30*'10 - 2013'!AT468</f>
        <v>#DIV/0!</v>
      </c>
      <c r="S468" s="53" t="e">
        <f>+$C$30*'10 - 2013'!AU468</f>
        <v>#DIV/0!</v>
      </c>
      <c r="T468" s="53" t="e">
        <f>+$C$30*'10 - 2013'!AV468</f>
        <v>#DIV/0!</v>
      </c>
      <c r="U468" s="53" t="e">
        <f>+$C$30*'10 - 2013'!AW468</f>
        <v>#DIV/0!</v>
      </c>
      <c r="V468" s="53" t="e">
        <f>+$C$30*'10 - 2013'!AX468</f>
        <v>#DIV/0!</v>
      </c>
      <c r="W468" s="53" t="e">
        <f>+$C$30*'10 - 2013'!AY468</f>
        <v>#DIV/0!</v>
      </c>
      <c r="X468" s="53" t="e">
        <f>+$C$30*'10 - 2013'!AZ468</f>
        <v>#DIV/0!</v>
      </c>
      <c r="Y468" s="53" t="e">
        <f>+$C$30*'10 - 2013'!BA468</f>
        <v>#DIV/0!</v>
      </c>
      <c r="Z468" s="53" t="e">
        <f>+$C$30*'10 - 2013'!BB468</f>
        <v>#DIV/0!</v>
      </c>
      <c r="AA468" s="53" t="e">
        <f>+$C$30*'10 - 2013'!BC468</f>
        <v>#DIV/0!</v>
      </c>
      <c r="AB468" s="53" t="e">
        <f>+$C$30*'10 - 2013'!BD468</f>
        <v>#DIV/0!</v>
      </c>
      <c r="AC468" s="53" t="e">
        <f>+$C$30*'10 - 2013'!BE468</f>
        <v>#DIV/0!</v>
      </c>
      <c r="AD468" s="53" t="e">
        <f>+$C$30*'10 - 2013'!BF468</f>
        <v>#DIV/0!</v>
      </c>
      <c r="AE468" s="53" t="e">
        <f>+$C$30*'10 - 2013'!BG468</f>
        <v>#DIV/0!</v>
      </c>
      <c r="AF468" s="53" t="e">
        <f>+$C$30*'10 - 2013'!BH468</f>
        <v>#DIV/0!</v>
      </c>
      <c r="AG468" s="53" t="e">
        <f>+$C$30*'10 - 2013'!BI468</f>
        <v>#DIV/0!</v>
      </c>
      <c r="AH468" s="53" t="e">
        <f>+$C$30*'10 - 2013'!BJ468</f>
        <v>#DIV/0!</v>
      </c>
    </row>
    <row r="469" spans="1:34">
      <c r="A469" s="63">
        <v>462</v>
      </c>
      <c r="B469" s="53">
        <f>+'10 - 2013'!B469</f>
        <v>0</v>
      </c>
      <c r="C469" s="53" t="e">
        <f>+'10 - 2013'!AE469/'10 - 2013'!BK469</f>
        <v>#DIV/0!</v>
      </c>
      <c r="D469" s="53" t="e">
        <f>+$C$30*'10 - 2013'!AF469</f>
        <v>#DIV/0!</v>
      </c>
      <c r="E469" s="53" t="e">
        <f>+$C$30*'10 - 2013'!AG469</f>
        <v>#DIV/0!</v>
      </c>
      <c r="F469" s="53" t="e">
        <f>+$C$30*'10 - 2013'!AH469</f>
        <v>#DIV/0!</v>
      </c>
      <c r="G469" s="53" t="e">
        <f>+$C$30*'10 - 2013'!AI469</f>
        <v>#DIV/0!</v>
      </c>
      <c r="H469" s="53" t="e">
        <f>+$C$30*'10 - 2013'!AJ469</f>
        <v>#DIV/0!</v>
      </c>
      <c r="I469" s="53" t="e">
        <f>+$C$30*'10 - 2013'!AK469</f>
        <v>#DIV/0!</v>
      </c>
      <c r="J469" s="53" t="e">
        <f>+$C$30*'10 - 2013'!AL469</f>
        <v>#DIV/0!</v>
      </c>
      <c r="K469" s="53" t="e">
        <f>+$C$30*'10 - 2013'!AM469</f>
        <v>#DIV/0!</v>
      </c>
      <c r="L469" s="53" t="e">
        <f>+$C$30*'10 - 2013'!AN469</f>
        <v>#DIV/0!</v>
      </c>
      <c r="M469" s="53" t="e">
        <f>+$C$30*'10 - 2013'!AO469</f>
        <v>#DIV/0!</v>
      </c>
      <c r="N469" s="53" t="e">
        <f>+$C$30*'10 - 2013'!AP469</f>
        <v>#DIV/0!</v>
      </c>
      <c r="O469" s="53" t="e">
        <f>+$C$30*'10 - 2013'!AQ469</f>
        <v>#DIV/0!</v>
      </c>
      <c r="P469" s="53" t="e">
        <f>+$C$30*'10 - 2013'!AR469</f>
        <v>#DIV/0!</v>
      </c>
      <c r="Q469" s="53" t="e">
        <f>+$C$30*'10 - 2013'!AS469</f>
        <v>#DIV/0!</v>
      </c>
      <c r="R469" s="53" t="e">
        <f>+$C$30*'10 - 2013'!AT469</f>
        <v>#DIV/0!</v>
      </c>
      <c r="S469" s="53" t="e">
        <f>+$C$30*'10 - 2013'!AU469</f>
        <v>#DIV/0!</v>
      </c>
      <c r="T469" s="53" t="e">
        <f>+$C$30*'10 - 2013'!AV469</f>
        <v>#DIV/0!</v>
      </c>
      <c r="U469" s="53" t="e">
        <f>+$C$30*'10 - 2013'!AW469</f>
        <v>#DIV/0!</v>
      </c>
      <c r="V469" s="53" t="e">
        <f>+$C$30*'10 - 2013'!AX469</f>
        <v>#DIV/0!</v>
      </c>
      <c r="W469" s="53" t="e">
        <f>+$C$30*'10 - 2013'!AY469</f>
        <v>#DIV/0!</v>
      </c>
      <c r="X469" s="53" t="e">
        <f>+$C$30*'10 - 2013'!AZ469</f>
        <v>#DIV/0!</v>
      </c>
      <c r="Y469" s="53" t="e">
        <f>+$C$30*'10 - 2013'!BA469</f>
        <v>#DIV/0!</v>
      </c>
      <c r="Z469" s="53" t="e">
        <f>+$C$30*'10 - 2013'!BB469</f>
        <v>#DIV/0!</v>
      </c>
      <c r="AA469" s="53" t="e">
        <f>+$C$30*'10 - 2013'!BC469</f>
        <v>#DIV/0!</v>
      </c>
      <c r="AB469" s="53" t="e">
        <f>+$C$30*'10 - 2013'!BD469</f>
        <v>#DIV/0!</v>
      </c>
      <c r="AC469" s="53" t="e">
        <f>+$C$30*'10 - 2013'!BE469</f>
        <v>#DIV/0!</v>
      </c>
      <c r="AD469" s="53" t="e">
        <f>+$C$30*'10 - 2013'!BF469</f>
        <v>#DIV/0!</v>
      </c>
      <c r="AE469" s="53" t="e">
        <f>+$C$30*'10 - 2013'!BG469</f>
        <v>#DIV/0!</v>
      </c>
      <c r="AF469" s="53" t="e">
        <f>+$C$30*'10 - 2013'!BH469</f>
        <v>#DIV/0!</v>
      </c>
      <c r="AG469" s="53" t="e">
        <f>+$C$30*'10 - 2013'!BI469</f>
        <v>#DIV/0!</v>
      </c>
      <c r="AH469" s="53" t="e">
        <f>+$C$30*'10 - 2013'!BJ469</f>
        <v>#DIV/0!</v>
      </c>
    </row>
    <row r="470" spans="1:34">
      <c r="A470" s="63">
        <v>463</v>
      </c>
      <c r="B470" s="53">
        <f>+'10 - 2013'!B470</f>
        <v>0</v>
      </c>
      <c r="C470" s="53" t="e">
        <f>+'10 - 2013'!AE470/'10 - 2013'!BK470</f>
        <v>#DIV/0!</v>
      </c>
      <c r="D470" s="53" t="e">
        <f>+$C$30*'10 - 2013'!AF470</f>
        <v>#DIV/0!</v>
      </c>
      <c r="E470" s="53" t="e">
        <f>+$C$30*'10 - 2013'!AG470</f>
        <v>#DIV/0!</v>
      </c>
      <c r="F470" s="53" t="e">
        <f>+$C$30*'10 - 2013'!AH470</f>
        <v>#DIV/0!</v>
      </c>
      <c r="G470" s="53" t="e">
        <f>+$C$30*'10 - 2013'!AI470</f>
        <v>#DIV/0!</v>
      </c>
      <c r="H470" s="53" t="e">
        <f>+$C$30*'10 - 2013'!AJ470</f>
        <v>#DIV/0!</v>
      </c>
      <c r="I470" s="53" t="e">
        <f>+$C$30*'10 - 2013'!AK470</f>
        <v>#DIV/0!</v>
      </c>
      <c r="J470" s="53" t="e">
        <f>+$C$30*'10 - 2013'!AL470</f>
        <v>#DIV/0!</v>
      </c>
      <c r="K470" s="53" t="e">
        <f>+$C$30*'10 - 2013'!AM470</f>
        <v>#DIV/0!</v>
      </c>
      <c r="L470" s="53" t="e">
        <f>+$C$30*'10 - 2013'!AN470</f>
        <v>#DIV/0!</v>
      </c>
      <c r="M470" s="53" t="e">
        <f>+$C$30*'10 - 2013'!AO470</f>
        <v>#DIV/0!</v>
      </c>
      <c r="N470" s="53" t="e">
        <f>+$C$30*'10 - 2013'!AP470</f>
        <v>#DIV/0!</v>
      </c>
      <c r="O470" s="53" t="e">
        <f>+$C$30*'10 - 2013'!AQ470</f>
        <v>#DIV/0!</v>
      </c>
      <c r="P470" s="53" t="e">
        <f>+$C$30*'10 - 2013'!AR470</f>
        <v>#DIV/0!</v>
      </c>
      <c r="Q470" s="53" t="e">
        <f>+$C$30*'10 - 2013'!AS470</f>
        <v>#DIV/0!</v>
      </c>
      <c r="R470" s="53" t="e">
        <f>+$C$30*'10 - 2013'!AT470</f>
        <v>#DIV/0!</v>
      </c>
      <c r="S470" s="53" t="e">
        <f>+$C$30*'10 - 2013'!AU470</f>
        <v>#DIV/0!</v>
      </c>
      <c r="T470" s="53" t="e">
        <f>+$C$30*'10 - 2013'!AV470</f>
        <v>#DIV/0!</v>
      </c>
      <c r="U470" s="53" t="e">
        <f>+$C$30*'10 - 2013'!AW470</f>
        <v>#DIV/0!</v>
      </c>
      <c r="V470" s="53" t="e">
        <f>+$C$30*'10 - 2013'!AX470</f>
        <v>#DIV/0!</v>
      </c>
      <c r="W470" s="53" t="e">
        <f>+$C$30*'10 - 2013'!AY470</f>
        <v>#DIV/0!</v>
      </c>
      <c r="X470" s="53" t="e">
        <f>+$C$30*'10 - 2013'!AZ470</f>
        <v>#DIV/0!</v>
      </c>
      <c r="Y470" s="53" t="e">
        <f>+$C$30*'10 - 2013'!BA470</f>
        <v>#DIV/0!</v>
      </c>
      <c r="Z470" s="53" t="e">
        <f>+$C$30*'10 - 2013'!BB470</f>
        <v>#DIV/0!</v>
      </c>
      <c r="AA470" s="53" t="e">
        <f>+$C$30*'10 - 2013'!BC470</f>
        <v>#DIV/0!</v>
      </c>
      <c r="AB470" s="53" t="e">
        <f>+$C$30*'10 - 2013'!BD470</f>
        <v>#DIV/0!</v>
      </c>
      <c r="AC470" s="53" t="e">
        <f>+$C$30*'10 - 2013'!BE470</f>
        <v>#DIV/0!</v>
      </c>
      <c r="AD470" s="53" t="e">
        <f>+$C$30*'10 - 2013'!BF470</f>
        <v>#DIV/0!</v>
      </c>
      <c r="AE470" s="53" t="e">
        <f>+$C$30*'10 - 2013'!BG470</f>
        <v>#DIV/0!</v>
      </c>
      <c r="AF470" s="53" t="e">
        <f>+$C$30*'10 - 2013'!BH470</f>
        <v>#DIV/0!</v>
      </c>
      <c r="AG470" s="53" t="e">
        <f>+$C$30*'10 - 2013'!BI470</f>
        <v>#DIV/0!</v>
      </c>
      <c r="AH470" s="53" t="e">
        <f>+$C$30*'10 - 2013'!BJ470</f>
        <v>#DIV/0!</v>
      </c>
    </row>
    <row r="471" spans="1:34">
      <c r="A471" s="63">
        <v>464</v>
      </c>
      <c r="B471" s="53">
        <f>+'10 - 2013'!B471</f>
        <v>0</v>
      </c>
      <c r="C471" s="53" t="e">
        <f>+'10 - 2013'!AE471/'10 - 2013'!BK471</f>
        <v>#DIV/0!</v>
      </c>
      <c r="D471" s="53" t="e">
        <f>+$C$30*'10 - 2013'!AF471</f>
        <v>#DIV/0!</v>
      </c>
      <c r="E471" s="53" t="e">
        <f>+$C$30*'10 - 2013'!AG471</f>
        <v>#DIV/0!</v>
      </c>
      <c r="F471" s="53" t="e">
        <f>+$C$30*'10 - 2013'!AH471</f>
        <v>#DIV/0!</v>
      </c>
      <c r="G471" s="53" t="e">
        <f>+$C$30*'10 - 2013'!AI471</f>
        <v>#DIV/0!</v>
      </c>
      <c r="H471" s="53" t="e">
        <f>+$C$30*'10 - 2013'!AJ471</f>
        <v>#DIV/0!</v>
      </c>
      <c r="I471" s="53" t="e">
        <f>+$C$30*'10 - 2013'!AK471</f>
        <v>#DIV/0!</v>
      </c>
      <c r="J471" s="53" t="e">
        <f>+$C$30*'10 - 2013'!AL471</f>
        <v>#DIV/0!</v>
      </c>
      <c r="K471" s="53" t="e">
        <f>+$C$30*'10 - 2013'!AM471</f>
        <v>#DIV/0!</v>
      </c>
      <c r="L471" s="53" t="e">
        <f>+$C$30*'10 - 2013'!AN471</f>
        <v>#DIV/0!</v>
      </c>
      <c r="M471" s="53" t="e">
        <f>+$C$30*'10 - 2013'!AO471</f>
        <v>#DIV/0!</v>
      </c>
      <c r="N471" s="53" t="e">
        <f>+$C$30*'10 - 2013'!AP471</f>
        <v>#DIV/0!</v>
      </c>
      <c r="O471" s="53" t="e">
        <f>+$C$30*'10 - 2013'!AQ471</f>
        <v>#DIV/0!</v>
      </c>
      <c r="P471" s="53" t="e">
        <f>+$C$30*'10 - 2013'!AR471</f>
        <v>#DIV/0!</v>
      </c>
      <c r="Q471" s="53" t="e">
        <f>+$C$30*'10 - 2013'!AS471</f>
        <v>#DIV/0!</v>
      </c>
      <c r="R471" s="53" t="e">
        <f>+$C$30*'10 - 2013'!AT471</f>
        <v>#DIV/0!</v>
      </c>
      <c r="S471" s="53" t="e">
        <f>+$C$30*'10 - 2013'!AU471</f>
        <v>#DIV/0!</v>
      </c>
      <c r="T471" s="53" t="e">
        <f>+$C$30*'10 - 2013'!AV471</f>
        <v>#DIV/0!</v>
      </c>
      <c r="U471" s="53" t="e">
        <f>+$C$30*'10 - 2013'!AW471</f>
        <v>#DIV/0!</v>
      </c>
      <c r="V471" s="53" t="e">
        <f>+$C$30*'10 - 2013'!AX471</f>
        <v>#DIV/0!</v>
      </c>
      <c r="W471" s="53" t="e">
        <f>+$C$30*'10 - 2013'!AY471</f>
        <v>#DIV/0!</v>
      </c>
      <c r="X471" s="53" t="e">
        <f>+$C$30*'10 - 2013'!AZ471</f>
        <v>#DIV/0!</v>
      </c>
      <c r="Y471" s="53" t="e">
        <f>+$C$30*'10 - 2013'!BA471</f>
        <v>#DIV/0!</v>
      </c>
      <c r="Z471" s="53" t="e">
        <f>+$C$30*'10 - 2013'!BB471</f>
        <v>#DIV/0!</v>
      </c>
      <c r="AA471" s="53" t="e">
        <f>+$C$30*'10 - 2013'!BC471</f>
        <v>#DIV/0!</v>
      </c>
      <c r="AB471" s="53" t="e">
        <f>+$C$30*'10 - 2013'!BD471</f>
        <v>#DIV/0!</v>
      </c>
      <c r="AC471" s="53" t="e">
        <f>+$C$30*'10 - 2013'!BE471</f>
        <v>#DIV/0!</v>
      </c>
      <c r="AD471" s="53" t="e">
        <f>+$C$30*'10 - 2013'!BF471</f>
        <v>#DIV/0!</v>
      </c>
      <c r="AE471" s="53" t="e">
        <f>+$C$30*'10 - 2013'!BG471</f>
        <v>#DIV/0!</v>
      </c>
      <c r="AF471" s="53" t="e">
        <f>+$C$30*'10 - 2013'!BH471</f>
        <v>#DIV/0!</v>
      </c>
      <c r="AG471" s="53" t="e">
        <f>+$C$30*'10 - 2013'!BI471</f>
        <v>#DIV/0!</v>
      </c>
      <c r="AH471" s="53" t="e">
        <f>+$C$30*'10 - 2013'!BJ471</f>
        <v>#DIV/0!</v>
      </c>
    </row>
    <row r="472" spans="1:34">
      <c r="A472" s="63">
        <v>465</v>
      </c>
      <c r="B472" s="53">
        <f>+'10 - 2013'!B472</f>
        <v>0</v>
      </c>
      <c r="C472" s="53" t="e">
        <f>+'10 - 2013'!AE472/'10 - 2013'!BK472</f>
        <v>#DIV/0!</v>
      </c>
      <c r="D472" s="53" t="e">
        <f>+$C$30*'10 - 2013'!AF472</f>
        <v>#DIV/0!</v>
      </c>
      <c r="E472" s="53" t="e">
        <f>+$C$30*'10 - 2013'!AG472</f>
        <v>#DIV/0!</v>
      </c>
      <c r="F472" s="53" t="e">
        <f>+$C$30*'10 - 2013'!AH472</f>
        <v>#DIV/0!</v>
      </c>
      <c r="G472" s="53" t="e">
        <f>+$C$30*'10 - 2013'!AI472</f>
        <v>#DIV/0!</v>
      </c>
      <c r="H472" s="53" t="e">
        <f>+$C$30*'10 - 2013'!AJ472</f>
        <v>#DIV/0!</v>
      </c>
      <c r="I472" s="53" t="e">
        <f>+$C$30*'10 - 2013'!AK472</f>
        <v>#DIV/0!</v>
      </c>
      <c r="J472" s="53" t="e">
        <f>+$C$30*'10 - 2013'!AL472</f>
        <v>#DIV/0!</v>
      </c>
      <c r="K472" s="53" t="e">
        <f>+$C$30*'10 - 2013'!AM472</f>
        <v>#DIV/0!</v>
      </c>
      <c r="L472" s="53" t="e">
        <f>+$C$30*'10 - 2013'!AN472</f>
        <v>#DIV/0!</v>
      </c>
      <c r="M472" s="53" t="e">
        <f>+$C$30*'10 - 2013'!AO472</f>
        <v>#DIV/0!</v>
      </c>
      <c r="N472" s="53" t="e">
        <f>+$C$30*'10 - 2013'!AP472</f>
        <v>#DIV/0!</v>
      </c>
      <c r="O472" s="53" t="e">
        <f>+$C$30*'10 - 2013'!AQ472</f>
        <v>#DIV/0!</v>
      </c>
      <c r="P472" s="53" t="e">
        <f>+$C$30*'10 - 2013'!AR472</f>
        <v>#DIV/0!</v>
      </c>
      <c r="Q472" s="53" t="e">
        <f>+$C$30*'10 - 2013'!AS472</f>
        <v>#DIV/0!</v>
      </c>
      <c r="R472" s="53" t="e">
        <f>+$C$30*'10 - 2013'!AT472</f>
        <v>#DIV/0!</v>
      </c>
      <c r="S472" s="53" t="e">
        <f>+$C$30*'10 - 2013'!AU472</f>
        <v>#DIV/0!</v>
      </c>
      <c r="T472" s="53" t="e">
        <f>+$C$30*'10 - 2013'!AV472</f>
        <v>#DIV/0!</v>
      </c>
      <c r="U472" s="53" t="e">
        <f>+$C$30*'10 - 2013'!AW472</f>
        <v>#DIV/0!</v>
      </c>
      <c r="V472" s="53" t="e">
        <f>+$C$30*'10 - 2013'!AX472</f>
        <v>#DIV/0!</v>
      </c>
      <c r="W472" s="53" t="e">
        <f>+$C$30*'10 - 2013'!AY472</f>
        <v>#DIV/0!</v>
      </c>
      <c r="X472" s="53" t="e">
        <f>+$C$30*'10 - 2013'!AZ472</f>
        <v>#DIV/0!</v>
      </c>
      <c r="Y472" s="53" t="e">
        <f>+$C$30*'10 - 2013'!BA472</f>
        <v>#DIV/0!</v>
      </c>
      <c r="Z472" s="53" t="e">
        <f>+$C$30*'10 - 2013'!BB472</f>
        <v>#DIV/0!</v>
      </c>
      <c r="AA472" s="53" t="e">
        <f>+$C$30*'10 - 2013'!BC472</f>
        <v>#DIV/0!</v>
      </c>
      <c r="AB472" s="53" t="e">
        <f>+$C$30*'10 - 2013'!BD472</f>
        <v>#DIV/0!</v>
      </c>
      <c r="AC472" s="53" t="e">
        <f>+$C$30*'10 - 2013'!BE472</f>
        <v>#DIV/0!</v>
      </c>
      <c r="AD472" s="53" t="e">
        <f>+$C$30*'10 - 2013'!BF472</f>
        <v>#DIV/0!</v>
      </c>
      <c r="AE472" s="53" t="e">
        <f>+$C$30*'10 - 2013'!BG472</f>
        <v>#DIV/0!</v>
      </c>
      <c r="AF472" s="53" t="e">
        <f>+$C$30*'10 - 2013'!BH472</f>
        <v>#DIV/0!</v>
      </c>
      <c r="AG472" s="53" t="e">
        <f>+$C$30*'10 - 2013'!BI472</f>
        <v>#DIV/0!</v>
      </c>
      <c r="AH472" s="53" t="e">
        <f>+$C$30*'10 - 2013'!BJ472</f>
        <v>#DIV/0!</v>
      </c>
    </row>
    <row r="473" spans="1:34">
      <c r="A473" s="63">
        <v>466</v>
      </c>
      <c r="B473" s="53">
        <f>+'10 - 2013'!B473</f>
        <v>0</v>
      </c>
      <c r="C473" s="53" t="e">
        <f>+'10 - 2013'!AE473/'10 - 2013'!BK473</f>
        <v>#DIV/0!</v>
      </c>
      <c r="D473" s="53" t="e">
        <f>+$C$30*'10 - 2013'!AF473</f>
        <v>#DIV/0!</v>
      </c>
      <c r="E473" s="53" t="e">
        <f>+$C$30*'10 - 2013'!AG473</f>
        <v>#DIV/0!</v>
      </c>
      <c r="F473" s="53" t="e">
        <f>+$C$30*'10 - 2013'!AH473</f>
        <v>#DIV/0!</v>
      </c>
      <c r="G473" s="53" t="e">
        <f>+$C$30*'10 - 2013'!AI473</f>
        <v>#DIV/0!</v>
      </c>
      <c r="H473" s="53" t="e">
        <f>+$C$30*'10 - 2013'!AJ473</f>
        <v>#DIV/0!</v>
      </c>
      <c r="I473" s="53" t="e">
        <f>+$C$30*'10 - 2013'!AK473</f>
        <v>#DIV/0!</v>
      </c>
      <c r="J473" s="53" t="e">
        <f>+$C$30*'10 - 2013'!AL473</f>
        <v>#DIV/0!</v>
      </c>
      <c r="K473" s="53" t="e">
        <f>+$C$30*'10 - 2013'!AM473</f>
        <v>#DIV/0!</v>
      </c>
      <c r="L473" s="53" t="e">
        <f>+$C$30*'10 - 2013'!AN473</f>
        <v>#DIV/0!</v>
      </c>
      <c r="M473" s="53" t="e">
        <f>+$C$30*'10 - 2013'!AO473</f>
        <v>#DIV/0!</v>
      </c>
      <c r="N473" s="53" t="e">
        <f>+$C$30*'10 - 2013'!AP473</f>
        <v>#DIV/0!</v>
      </c>
      <c r="O473" s="53" t="e">
        <f>+$C$30*'10 - 2013'!AQ473</f>
        <v>#DIV/0!</v>
      </c>
      <c r="P473" s="53" t="e">
        <f>+$C$30*'10 - 2013'!AR473</f>
        <v>#DIV/0!</v>
      </c>
      <c r="Q473" s="53" t="e">
        <f>+$C$30*'10 - 2013'!AS473</f>
        <v>#DIV/0!</v>
      </c>
      <c r="R473" s="53" t="e">
        <f>+$C$30*'10 - 2013'!AT473</f>
        <v>#DIV/0!</v>
      </c>
      <c r="S473" s="53" t="e">
        <f>+$C$30*'10 - 2013'!AU473</f>
        <v>#DIV/0!</v>
      </c>
      <c r="T473" s="53" t="e">
        <f>+$C$30*'10 - 2013'!AV473</f>
        <v>#DIV/0!</v>
      </c>
      <c r="U473" s="53" t="e">
        <f>+$C$30*'10 - 2013'!AW473</f>
        <v>#DIV/0!</v>
      </c>
      <c r="V473" s="53" t="e">
        <f>+$C$30*'10 - 2013'!AX473</f>
        <v>#DIV/0!</v>
      </c>
      <c r="W473" s="53" t="e">
        <f>+$C$30*'10 - 2013'!AY473</f>
        <v>#DIV/0!</v>
      </c>
      <c r="X473" s="53" t="e">
        <f>+$C$30*'10 - 2013'!AZ473</f>
        <v>#DIV/0!</v>
      </c>
      <c r="Y473" s="53" t="e">
        <f>+$C$30*'10 - 2013'!BA473</f>
        <v>#DIV/0!</v>
      </c>
      <c r="Z473" s="53" t="e">
        <f>+$C$30*'10 - 2013'!BB473</f>
        <v>#DIV/0!</v>
      </c>
      <c r="AA473" s="53" t="e">
        <f>+$C$30*'10 - 2013'!BC473</f>
        <v>#DIV/0!</v>
      </c>
      <c r="AB473" s="53" t="e">
        <f>+$C$30*'10 - 2013'!BD473</f>
        <v>#DIV/0!</v>
      </c>
      <c r="AC473" s="53" t="e">
        <f>+$C$30*'10 - 2013'!BE473</f>
        <v>#DIV/0!</v>
      </c>
      <c r="AD473" s="53" t="e">
        <f>+$C$30*'10 - 2013'!BF473</f>
        <v>#DIV/0!</v>
      </c>
      <c r="AE473" s="53" t="e">
        <f>+$C$30*'10 - 2013'!BG473</f>
        <v>#DIV/0!</v>
      </c>
      <c r="AF473" s="53" t="e">
        <f>+$C$30*'10 - 2013'!BH473</f>
        <v>#DIV/0!</v>
      </c>
      <c r="AG473" s="53" t="e">
        <f>+$C$30*'10 - 2013'!BI473</f>
        <v>#DIV/0!</v>
      </c>
      <c r="AH473" s="53" t="e">
        <f>+$C$30*'10 - 2013'!BJ473</f>
        <v>#DIV/0!</v>
      </c>
    </row>
    <row r="474" spans="1:34">
      <c r="A474" s="63">
        <v>467</v>
      </c>
      <c r="B474" s="53">
        <f>+'10 - 2013'!B474</f>
        <v>0</v>
      </c>
      <c r="C474" s="53" t="e">
        <f>+'10 - 2013'!AE474/'10 - 2013'!BK474</f>
        <v>#DIV/0!</v>
      </c>
      <c r="D474" s="53" t="e">
        <f>+$C$30*'10 - 2013'!AF474</f>
        <v>#DIV/0!</v>
      </c>
      <c r="E474" s="53" t="e">
        <f>+$C$30*'10 - 2013'!AG474</f>
        <v>#DIV/0!</v>
      </c>
      <c r="F474" s="53" t="e">
        <f>+$C$30*'10 - 2013'!AH474</f>
        <v>#DIV/0!</v>
      </c>
      <c r="G474" s="53" t="e">
        <f>+$C$30*'10 - 2013'!AI474</f>
        <v>#DIV/0!</v>
      </c>
      <c r="H474" s="53" t="e">
        <f>+$C$30*'10 - 2013'!AJ474</f>
        <v>#DIV/0!</v>
      </c>
      <c r="I474" s="53" t="e">
        <f>+$C$30*'10 - 2013'!AK474</f>
        <v>#DIV/0!</v>
      </c>
      <c r="J474" s="53" t="e">
        <f>+$C$30*'10 - 2013'!AL474</f>
        <v>#DIV/0!</v>
      </c>
      <c r="K474" s="53" t="e">
        <f>+$C$30*'10 - 2013'!AM474</f>
        <v>#DIV/0!</v>
      </c>
      <c r="L474" s="53" t="e">
        <f>+$C$30*'10 - 2013'!AN474</f>
        <v>#DIV/0!</v>
      </c>
      <c r="M474" s="53" t="e">
        <f>+$C$30*'10 - 2013'!AO474</f>
        <v>#DIV/0!</v>
      </c>
      <c r="N474" s="53" t="e">
        <f>+$C$30*'10 - 2013'!AP474</f>
        <v>#DIV/0!</v>
      </c>
      <c r="O474" s="53" t="e">
        <f>+$C$30*'10 - 2013'!AQ474</f>
        <v>#DIV/0!</v>
      </c>
      <c r="P474" s="53" t="e">
        <f>+$C$30*'10 - 2013'!AR474</f>
        <v>#DIV/0!</v>
      </c>
      <c r="Q474" s="53" t="e">
        <f>+$C$30*'10 - 2013'!AS474</f>
        <v>#DIV/0!</v>
      </c>
      <c r="R474" s="53" t="e">
        <f>+$C$30*'10 - 2013'!AT474</f>
        <v>#DIV/0!</v>
      </c>
      <c r="S474" s="53" t="e">
        <f>+$C$30*'10 - 2013'!AU474</f>
        <v>#DIV/0!</v>
      </c>
      <c r="T474" s="53" t="e">
        <f>+$C$30*'10 - 2013'!AV474</f>
        <v>#DIV/0!</v>
      </c>
      <c r="U474" s="53" t="e">
        <f>+$C$30*'10 - 2013'!AW474</f>
        <v>#DIV/0!</v>
      </c>
      <c r="V474" s="53" t="e">
        <f>+$C$30*'10 - 2013'!AX474</f>
        <v>#DIV/0!</v>
      </c>
      <c r="W474" s="53" t="e">
        <f>+$C$30*'10 - 2013'!AY474</f>
        <v>#DIV/0!</v>
      </c>
      <c r="X474" s="53" t="e">
        <f>+$C$30*'10 - 2013'!AZ474</f>
        <v>#DIV/0!</v>
      </c>
      <c r="Y474" s="53" t="e">
        <f>+$C$30*'10 - 2013'!BA474</f>
        <v>#DIV/0!</v>
      </c>
      <c r="Z474" s="53" t="e">
        <f>+$C$30*'10 - 2013'!BB474</f>
        <v>#DIV/0!</v>
      </c>
      <c r="AA474" s="53" t="e">
        <f>+$C$30*'10 - 2013'!BC474</f>
        <v>#DIV/0!</v>
      </c>
      <c r="AB474" s="53" t="e">
        <f>+$C$30*'10 - 2013'!BD474</f>
        <v>#DIV/0!</v>
      </c>
      <c r="AC474" s="53" t="e">
        <f>+$C$30*'10 - 2013'!BE474</f>
        <v>#DIV/0!</v>
      </c>
      <c r="AD474" s="53" t="e">
        <f>+$C$30*'10 - 2013'!BF474</f>
        <v>#DIV/0!</v>
      </c>
      <c r="AE474" s="53" t="e">
        <f>+$C$30*'10 - 2013'!BG474</f>
        <v>#DIV/0!</v>
      </c>
      <c r="AF474" s="53" t="e">
        <f>+$C$30*'10 - 2013'!BH474</f>
        <v>#DIV/0!</v>
      </c>
      <c r="AG474" s="53" t="e">
        <f>+$C$30*'10 - 2013'!BI474</f>
        <v>#DIV/0!</v>
      </c>
      <c r="AH474" s="53" t="e">
        <f>+$C$30*'10 - 2013'!BJ474</f>
        <v>#DIV/0!</v>
      </c>
    </row>
    <row r="475" spans="1:34">
      <c r="A475" s="63">
        <v>468</v>
      </c>
      <c r="B475" s="53">
        <f>+'10 - 2013'!B475</f>
        <v>0</v>
      </c>
      <c r="C475" s="53" t="e">
        <f>+'10 - 2013'!AE475/'10 - 2013'!BK475</f>
        <v>#DIV/0!</v>
      </c>
      <c r="D475" s="53" t="e">
        <f>+$C$30*'10 - 2013'!AF475</f>
        <v>#DIV/0!</v>
      </c>
      <c r="E475" s="53" t="e">
        <f>+$C$30*'10 - 2013'!AG475</f>
        <v>#DIV/0!</v>
      </c>
      <c r="F475" s="53" t="e">
        <f>+$C$30*'10 - 2013'!AH475</f>
        <v>#DIV/0!</v>
      </c>
      <c r="G475" s="53" t="e">
        <f>+$C$30*'10 - 2013'!AI475</f>
        <v>#DIV/0!</v>
      </c>
      <c r="H475" s="53" t="e">
        <f>+$C$30*'10 - 2013'!AJ475</f>
        <v>#DIV/0!</v>
      </c>
      <c r="I475" s="53" t="e">
        <f>+$C$30*'10 - 2013'!AK475</f>
        <v>#DIV/0!</v>
      </c>
      <c r="J475" s="53" t="e">
        <f>+$C$30*'10 - 2013'!AL475</f>
        <v>#DIV/0!</v>
      </c>
      <c r="K475" s="53" t="e">
        <f>+$C$30*'10 - 2013'!AM475</f>
        <v>#DIV/0!</v>
      </c>
      <c r="L475" s="53" t="e">
        <f>+$C$30*'10 - 2013'!AN475</f>
        <v>#DIV/0!</v>
      </c>
      <c r="M475" s="53" t="e">
        <f>+$C$30*'10 - 2013'!AO475</f>
        <v>#DIV/0!</v>
      </c>
      <c r="N475" s="53" t="e">
        <f>+$C$30*'10 - 2013'!AP475</f>
        <v>#DIV/0!</v>
      </c>
      <c r="O475" s="53" t="e">
        <f>+$C$30*'10 - 2013'!AQ475</f>
        <v>#DIV/0!</v>
      </c>
      <c r="P475" s="53" t="e">
        <f>+$C$30*'10 - 2013'!AR475</f>
        <v>#DIV/0!</v>
      </c>
      <c r="Q475" s="53" t="e">
        <f>+$C$30*'10 - 2013'!AS475</f>
        <v>#DIV/0!</v>
      </c>
      <c r="R475" s="53" t="e">
        <f>+$C$30*'10 - 2013'!AT475</f>
        <v>#DIV/0!</v>
      </c>
      <c r="S475" s="53" t="e">
        <f>+$C$30*'10 - 2013'!AU475</f>
        <v>#DIV/0!</v>
      </c>
      <c r="T475" s="53" t="e">
        <f>+$C$30*'10 - 2013'!AV475</f>
        <v>#DIV/0!</v>
      </c>
      <c r="U475" s="53" t="e">
        <f>+$C$30*'10 - 2013'!AW475</f>
        <v>#DIV/0!</v>
      </c>
      <c r="V475" s="53" t="e">
        <f>+$C$30*'10 - 2013'!AX475</f>
        <v>#DIV/0!</v>
      </c>
      <c r="W475" s="53" t="e">
        <f>+$C$30*'10 - 2013'!AY475</f>
        <v>#DIV/0!</v>
      </c>
      <c r="X475" s="53" t="e">
        <f>+$C$30*'10 - 2013'!AZ475</f>
        <v>#DIV/0!</v>
      </c>
      <c r="Y475" s="53" t="e">
        <f>+$C$30*'10 - 2013'!BA475</f>
        <v>#DIV/0!</v>
      </c>
      <c r="Z475" s="53" t="e">
        <f>+$C$30*'10 - 2013'!BB475</f>
        <v>#DIV/0!</v>
      </c>
      <c r="AA475" s="53" t="e">
        <f>+$C$30*'10 - 2013'!BC475</f>
        <v>#DIV/0!</v>
      </c>
      <c r="AB475" s="53" t="e">
        <f>+$C$30*'10 - 2013'!BD475</f>
        <v>#DIV/0!</v>
      </c>
      <c r="AC475" s="53" t="e">
        <f>+$C$30*'10 - 2013'!BE475</f>
        <v>#DIV/0!</v>
      </c>
      <c r="AD475" s="53" t="e">
        <f>+$C$30*'10 - 2013'!BF475</f>
        <v>#DIV/0!</v>
      </c>
      <c r="AE475" s="53" t="e">
        <f>+$C$30*'10 - 2013'!BG475</f>
        <v>#DIV/0!</v>
      </c>
      <c r="AF475" s="53" t="e">
        <f>+$C$30*'10 - 2013'!BH475</f>
        <v>#DIV/0!</v>
      </c>
      <c r="AG475" s="53" t="e">
        <f>+$C$30*'10 - 2013'!BI475</f>
        <v>#DIV/0!</v>
      </c>
      <c r="AH475" s="53" t="e">
        <f>+$C$30*'10 - 2013'!BJ475</f>
        <v>#DIV/0!</v>
      </c>
    </row>
    <row r="476" spans="1:34">
      <c r="A476" s="63">
        <v>469</v>
      </c>
      <c r="B476" s="53">
        <f>+'10 - 2013'!B476</f>
        <v>0</v>
      </c>
      <c r="C476" s="53" t="e">
        <f>+'10 - 2013'!AE476/'10 - 2013'!BK476</f>
        <v>#DIV/0!</v>
      </c>
      <c r="D476" s="53" t="e">
        <f>+$C$30*'10 - 2013'!AF476</f>
        <v>#DIV/0!</v>
      </c>
      <c r="E476" s="53" t="e">
        <f>+$C$30*'10 - 2013'!AG476</f>
        <v>#DIV/0!</v>
      </c>
      <c r="F476" s="53" t="e">
        <f>+$C$30*'10 - 2013'!AH476</f>
        <v>#DIV/0!</v>
      </c>
      <c r="G476" s="53" t="e">
        <f>+$C$30*'10 - 2013'!AI476</f>
        <v>#DIV/0!</v>
      </c>
      <c r="H476" s="53" t="e">
        <f>+$C$30*'10 - 2013'!AJ476</f>
        <v>#DIV/0!</v>
      </c>
      <c r="I476" s="53" t="e">
        <f>+$C$30*'10 - 2013'!AK476</f>
        <v>#DIV/0!</v>
      </c>
      <c r="J476" s="53" t="e">
        <f>+$C$30*'10 - 2013'!AL476</f>
        <v>#DIV/0!</v>
      </c>
      <c r="K476" s="53" t="e">
        <f>+$C$30*'10 - 2013'!AM476</f>
        <v>#DIV/0!</v>
      </c>
      <c r="L476" s="53" t="e">
        <f>+$C$30*'10 - 2013'!AN476</f>
        <v>#DIV/0!</v>
      </c>
      <c r="M476" s="53" t="e">
        <f>+$C$30*'10 - 2013'!AO476</f>
        <v>#DIV/0!</v>
      </c>
      <c r="N476" s="53" t="e">
        <f>+$C$30*'10 - 2013'!AP476</f>
        <v>#DIV/0!</v>
      </c>
      <c r="O476" s="53" t="e">
        <f>+$C$30*'10 - 2013'!AQ476</f>
        <v>#DIV/0!</v>
      </c>
      <c r="P476" s="53" t="e">
        <f>+$C$30*'10 - 2013'!AR476</f>
        <v>#DIV/0!</v>
      </c>
      <c r="Q476" s="53" t="e">
        <f>+$C$30*'10 - 2013'!AS476</f>
        <v>#DIV/0!</v>
      </c>
      <c r="R476" s="53" t="e">
        <f>+$C$30*'10 - 2013'!AT476</f>
        <v>#DIV/0!</v>
      </c>
      <c r="S476" s="53" t="e">
        <f>+$C$30*'10 - 2013'!AU476</f>
        <v>#DIV/0!</v>
      </c>
      <c r="T476" s="53" t="e">
        <f>+$C$30*'10 - 2013'!AV476</f>
        <v>#DIV/0!</v>
      </c>
      <c r="U476" s="53" t="e">
        <f>+$C$30*'10 - 2013'!AW476</f>
        <v>#DIV/0!</v>
      </c>
      <c r="V476" s="53" t="e">
        <f>+$C$30*'10 - 2013'!AX476</f>
        <v>#DIV/0!</v>
      </c>
      <c r="W476" s="53" t="e">
        <f>+$C$30*'10 - 2013'!AY476</f>
        <v>#DIV/0!</v>
      </c>
      <c r="X476" s="53" t="e">
        <f>+$C$30*'10 - 2013'!AZ476</f>
        <v>#DIV/0!</v>
      </c>
      <c r="Y476" s="53" t="e">
        <f>+$C$30*'10 - 2013'!BA476</f>
        <v>#DIV/0!</v>
      </c>
      <c r="Z476" s="53" t="e">
        <f>+$C$30*'10 - 2013'!BB476</f>
        <v>#DIV/0!</v>
      </c>
      <c r="AA476" s="53" t="e">
        <f>+$C$30*'10 - 2013'!BC476</f>
        <v>#DIV/0!</v>
      </c>
      <c r="AB476" s="53" t="e">
        <f>+$C$30*'10 - 2013'!BD476</f>
        <v>#DIV/0!</v>
      </c>
      <c r="AC476" s="53" t="e">
        <f>+$C$30*'10 - 2013'!BE476</f>
        <v>#DIV/0!</v>
      </c>
      <c r="AD476" s="53" t="e">
        <f>+$C$30*'10 - 2013'!BF476</f>
        <v>#DIV/0!</v>
      </c>
      <c r="AE476" s="53" t="e">
        <f>+$C$30*'10 - 2013'!BG476</f>
        <v>#DIV/0!</v>
      </c>
      <c r="AF476" s="53" t="e">
        <f>+$C$30*'10 - 2013'!BH476</f>
        <v>#DIV/0!</v>
      </c>
      <c r="AG476" s="53" t="e">
        <f>+$C$30*'10 - 2013'!BI476</f>
        <v>#DIV/0!</v>
      </c>
      <c r="AH476" s="53" t="e">
        <f>+$C$30*'10 - 2013'!BJ476</f>
        <v>#DIV/0!</v>
      </c>
    </row>
    <row r="477" spans="1:34">
      <c r="A477" s="63">
        <v>470</v>
      </c>
      <c r="B477" s="53">
        <f>+'10 - 2013'!B477</f>
        <v>0</v>
      </c>
      <c r="C477" s="53" t="e">
        <f>+'10 - 2013'!AE477/'10 - 2013'!BK477</f>
        <v>#DIV/0!</v>
      </c>
      <c r="D477" s="53" t="e">
        <f>+$C$30*'10 - 2013'!AF477</f>
        <v>#DIV/0!</v>
      </c>
      <c r="E477" s="53" t="e">
        <f>+$C$30*'10 - 2013'!AG477</f>
        <v>#DIV/0!</v>
      </c>
      <c r="F477" s="53" t="e">
        <f>+$C$30*'10 - 2013'!AH477</f>
        <v>#DIV/0!</v>
      </c>
      <c r="G477" s="53" t="e">
        <f>+$C$30*'10 - 2013'!AI477</f>
        <v>#DIV/0!</v>
      </c>
      <c r="H477" s="53" t="e">
        <f>+$C$30*'10 - 2013'!AJ477</f>
        <v>#DIV/0!</v>
      </c>
      <c r="I477" s="53" t="e">
        <f>+$C$30*'10 - 2013'!AK477</f>
        <v>#DIV/0!</v>
      </c>
      <c r="J477" s="53" t="e">
        <f>+$C$30*'10 - 2013'!AL477</f>
        <v>#DIV/0!</v>
      </c>
      <c r="K477" s="53" t="e">
        <f>+$C$30*'10 - 2013'!AM477</f>
        <v>#DIV/0!</v>
      </c>
      <c r="L477" s="53" t="e">
        <f>+$C$30*'10 - 2013'!AN477</f>
        <v>#DIV/0!</v>
      </c>
      <c r="M477" s="53" t="e">
        <f>+$C$30*'10 - 2013'!AO477</f>
        <v>#DIV/0!</v>
      </c>
      <c r="N477" s="53" t="e">
        <f>+$C$30*'10 - 2013'!AP477</f>
        <v>#DIV/0!</v>
      </c>
      <c r="O477" s="53" t="e">
        <f>+$C$30*'10 - 2013'!AQ477</f>
        <v>#DIV/0!</v>
      </c>
      <c r="P477" s="53" t="e">
        <f>+$C$30*'10 - 2013'!AR477</f>
        <v>#DIV/0!</v>
      </c>
      <c r="Q477" s="53" t="e">
        <f>+$C$30*'10 - 2013'!AS477</f>
        <v>#DIV/0!</v>
      </c>
      <c r="R477" s="53" t="e">
        <f>+$C$30*'10 - 2013'!AT477</f>
        <v>#DIV/0!</v>
      </c>
      <c r="S477" s="53" t="e">
        <f>+$C$30*'10 - 2013'!AU477</f>
        <v>#DIV/0!</v>
      </c>
      <c r="T477" s="53" t="e">
        <f>+$C$30*'10 - 2013'!AV477</f>
        <v>#DIV/0!</v>
      </c>
      <c r="U477" s="53" t="e">
        <f>+$C$30*'10 - 2013'!AW477</f>
        <v>#DIV/0!</v>
      </c>
      <c r="V477" s="53" t="e">
        <f>+$C$30*'10 - 2013'!AX477</f>
        <v>#DIV/0!</v>
      </c>
      <c r="W477" s="53" t="e">
        <f>+$C$30*'10 - 2013'!AY477</f>
        <v>#DIV/0!</v>
      </c>
      <c r="X477" s="53" t="e">
        <f>+$C$30*'10 - 2013'!AZ477</f>
        <v>#DIV/0!</v>
      </c>
      <c r="Y477" s="53" t="e">
        <f>+$C$30*'10 - 2013'!BA477</f>
        <v>#DIV/0!</v>
      </c>
      <c r="Z477" s="53" t="e">
        <f>+$C$30*'10 - 2013'!BB477</f>
        <v>#DIV/0!</v>
      </c>
      <c r="AA477" s="53" t="e">
        <f>+$C$30*'10 - 2013'!BC477</f>
        <v>#DIV/0!</v>
      </c>
      <c r="AB477" s="53" t="e">
        <f>+$C$30*'10 - 2013'!BD477</f>
        <v>#DIV/0!</v>
      </c>
      <c r="AC477" s="53" t="e">
        <f>+$C$30*'10 - 2013'!BE477</f>
        <v>#DIV/0!</v>
      </c>
      <c r="AD477" s="53" t="e">
        <f>+$C$30*'10 - 2013'!BF477</f>
        <v>#DIV/0!</v>
      </c>
      <c r="AE477" s="53" t="e">
        <f>+$C$30*'10 - 2013'!BG477</f>
        <v>#DIV/0!</v>
      </c>
      <c r="AF477" s="53" t="e">
        <f>+$C$30*'10 - 2013'!BH477</f>
        <v>#DIV/0!</v>
      </c>
      <c r="AG477" s="53" t="e">
        <f>+$C$30*'10 - 2013'!BI477</f>
        <v>#DIV/0!</v>
      </c>
      <c r="AH477" s="53" t="e">
        <f>+$C$30*'10 - 2013'!BJ477</f>
        <v>#DIV/0!</v>
      </c>
    </row>
    <row r="478" spans="1:34">
      <c r="A478" s="63">
        <v>471</v>
      </c>
      <c r="B478" s="53">
        <f>+'10 - 2013'!B478</f>
        <v>0</v>
      </c>
      <c r="C478" s="53" t="e">
        <f>+'10 - 2013'!AE478/'10 - 2013'!BK478</f>
        <v>#DIV/0!</v>
      </c>
      <c r="D478" s="53" t="e">
        <f>+$C$30*'10 - 2013'!AF478</f>
        <v>#DIV/0!</v>
      </c>
      <c r="E478" s="53" t="e">
        <f>+$C$30*'10 - 2013'!AG478</f>
        <v>#DIV/0!</v>
      </c>
      <c r="F478" s="53" t="e">
        <f>+$C$30*'10 - 2013'!AH478</f>
        <v>#DIV/0!</v>
      </c>
      <c r="G478" s="53" t="e">
        <f>+$C$30*'10 - 2013'!AI478</f>
        <v>#DIV/0!</v>
      </c>
      <c r="H478" s="53" t="e">
        <f>+$C$30*'10 - 2013'!AJ478</f>
        <v>#DIV/0!</v>
      </c>
      <c r="I478" s="53" t="e">
        <f>+$C$30*'10 - 2013'!AK478</f>
        <v>#DIV/0!</v>
      </c>
      <c r="J478" s="53" t="e">
        <f>+$C$30*'10 - 2013'!AL478</f>
        <v>#DIV/0!</v>
      </c>
      <c r="K478" s="53" t="e">
        <f>+$C$30*'10 - 2013'!AM478</f>
        <v>#DIV/0!</v>
      </c>
      <c r="L478" s="53" t="e">
        <f>+$C$30*'10 - 2013'!AN478</f>
        <v>#DIV/0!</v>
      </c>
      <c r="M478" s="53" t="e">
        <f>+$C$30*'10 - 2013'!AO478</f>
        <v>#DIV/0!</v>
      </c>
      <c r="N478" s="53" t="e">
        <f>+$C$30*'10 - 2013'!AP478</f>
        <v>#DIV/0!</v>
      </c>
      <c r="O478" s="53" t="e">
        <f>+$C$30*'10 - 2013'!AQ478</f>
        <v>#DIV/0!</v>
      </c>
      <c r="P478" s="53" t="e">
        <f>+$C$30*'10 - 2013'!AR478</f>
        <v>#DIV/0!</v>
      </c>
      <c r="Q478" s="53" t="e">
        <f>+$C$30*'10 - 2013'!AS478</f>
        <v>#DIV/0!</v>
      </c>
      <c r="R478" s="53" t="e">
        <f>+$C$30*'10 - 2013'!AT478</f>
        <v>#DIV/0!</v>
      </c>
      <c r="S478" s="53" t="e">
        <f>+$C$30*'10 - 2013'!AU478</f>
        <v>#DIV/0!</v>
      </c>
      <c r="T478" s="53" t="e">
        <f>+$C$30*'10 - 2013'!AV478</f>
        <v>#DIV/0!</v>
      </c>
      <c r="U478" s="53" t="e">
        <f>+$C$30*'10 - 2013'!AW478</f>
        <v>#DIV/0!</v>
      </c>
      <c r="V478" s="53" t="e">
        <f>+$C$30*'10 - 2013'!AX478</f>
        <v>#DIV/0!</v>
      </c>
      <c r="W478" s="53" t="e">
        <f>+$C$30*'10 - 2013'!AY478</f>
        <v>#DIV/0!</v>
      </c>
      <c r="X478" s="53" t="e">
        <f>+$C$30*'10 - 2013'!AZ478</f>
        <v>#DIV/0!</v>
      </c>
      <c r="Y478" s="53" t="e">
        <f>+$C$30*'10 - 2013'!BA478</f>
        <v>#DIV/0!</v>
      </c>
      <c r="Z478" s="53" t="e">
        <f>+$C$30*'10 - 2013'!BB478</f>
        <v>#DIV/0!</v>
      </c>
      <c r="AA478" s="53" t="e">
        <f>+$C$30*'10 - 2013'!BC478</f>
        <v>#DIV/0!</v>
      </c>
      <c r="AB478" s="53" t="e">
        <f>+$C$30*'10 - 2013'!BD478</f>
        <v>#DIV/0!</v>
      </c>
      <c r="AC478" s="53" t="e">
        <f>+$C$30*'10 - 2013'!BE478</f>
        <v>#DIV/0!</v>
      </c>
      <c r="AD478" s="53" t="e">
        <f>+$C$30*'10 - 2013'!BF478</f>
        <v>#DIV/0!</v>
      </c>
      <c r="AE478" s="53" t="e">
        <f>+$C$30*'10 - 2013'!BG478</f>
        <v>#DIV/0!</v>
      </c>
      <c r="AF478" s="53" t="e">
        <f>+$C$30*'10 - 2013'!BH478</f>
        <v>#DIV/0!</v>
      </c>
      <c r="AG478" s="53" t="e">
        <f>+$C$30*'10 - 2013'!BI478</f>
        <v>#DIV/0!</v>
      </c>
      <c r="AH478" s="53" t="e">
        <f>+$C$30*'10 - 2013'!BJ478</f>
        <v>#DIV/0!</v>
      </c>
    </row>
    <row r="479" spans="1:34">
      <c r="A479" s="63">
        <v>472</v>
      </c>
      <c r="B479" s="53">
        <f>+'10 - 2013'!B479</f>
        <v>0</v>
      </c>
      <c r="C479" s="53" t="e">
        <f>+'10 - 2013'!AE479/'10 - 2013'!BK479</f>
        <v>#DIV/0!</v>
      </c>
      <c r="D479" s="53" t="e">
        <f>+$C$30*'10 - 2013'!AF479</f>
        <v>#DIV/0!</v>
      </c>
      <c r="E479" s="53" t="e">
        <f>+$C$30*'10 - 2013'!AG479</f>
        <v>#DIV/0!</v>
      </c>
      <c r="F479" s="53" t="e">
        <f>+$C$30*'10 - 2013'!AH479</f>
        <v>#DIV/0!</v>
      </c>
      <c r="G479" s="53" t="e">
        <f>+$C$30*'10 - 2013'!AI479</f>
        <v>#DIV/0!</v>
      </c>
      <c r="H479" s="53" t="e">
        <f>+$C$30*'10 - 2013'!AJ479</f>
        <v>#DIV/0!</v>
      </c>
      <c r="I479" s="53" t="e">
        <f>+$C$30*'10 - 2013'!AK479</f>
        <v>#DIV/0!</v>
      </c>
      <c r="J479" s="53" t="e">
        <f>+$C$30*'10 - 2013'!AL479</f>
        <v>#DIV/0!</v>
      </c>
      <c r="K479" s="53" t="e">
        <f>+$C$30*'10 - 2013'!AM479</f>
        <v>#DIV/0!</v>
      </c>
      <c r="L479" s="53" t="e">
        <f>+$C$30*'10 - 2013'!AN479</f>
        <v>#DIV/0!</v>
      </c>
      <c r="M479" s="53" t="e">
        <f>+$C$30*'10 - 2013'!AO479</f>
        <v>#DIV/0!</v>
      </c>
      <c r="N479" s="53" t="e">
        <f>+$C$30*'10 - 2013'!AP479</f>
        <v>#DIV/0!</v>
      </c>
      <c r="O479" s="53" t="e">
        <f>+$C$30*'10 - 2013'!AQ479</f>
        <v>#DIV/0!</v>
      </c>
      <c r="P479" s="53" t="e">
        <f>+$C$30*'10 - 2013'!AR479</f>
        <v>#DIV/0!</v>
      </c>
      <c r="Q479" s="53" t="e">
        <f>+$C$30*'10 - 2013'!AS479</f>
        <v>#DIV/0!</v>
      </c>
      <c r="R479" s="53" t="e">
        <f>+$C$30*'10 - 2013'!AT479</f>
        <v>#DIV/0!</v>
      </c>
      <c r="S479" s="53" t="e">
        <f>+$C$30*'10 - 2013'!AU479</f>
        <v>#DIV/0!</v>
      </c>
      <c r="T479" s="53" t="e">
        <f>+$C$30*'10 - 2013'!AV479</f>
        <v>#DIV/0!</v>
      </c>
      <c r="U479" s="53" t="e">
        <f>+$C$30*'10 - 2013'!AW479</f>
        <v>#DIV/0!</v>
      </c>
      <c r="V479" s="53" t="e">
        <f>+$C$30*'10 - 2013'!AX479</f>
        <v>#DIV/0!</v>
      </c>
      <c r="W479" s="53" t="e">
        <f>+$C$30*'10 - 2013'!AY479</f>
        <v>#DIV/0!</v>
      </c>
      <c r="X479" s="53" t="e">
        <f>+$C$30*'10 - 2013'!AZ479</f>
        <v>#DIV/0!</v>
      </c>
      <c r="Y479" s="53" t="e">
        <f>+$C$30*'10 - 2013'!BA479</f>
        <v>#DIV/0!</v>
      </c>
      <c r="Z479" s="53" t="e">
        <f>+$C$30*'10 - 2013'!BB479</f>
        <v>#DIV/0!</v>
      </c>
      <c r="AA479" s="53" t="e">
        <f>+$C$30*'10 - 2013'!BC479</f>
        <v>#DIV/0!</v>
      </c>
      <c r="AB479" s="53" t="e">
        <f>+$C$30*'10 - 2013'!BD479</f>
        <v>#DIV/0!</v>
      </c>
      <c r="AC479" s="53" t="e">
        <f>+$C$30*'10 - 2013'!BE479</f>
        <v>#DIV/0!</v>
      </c>
      <c r="AD479" s="53" t="e">
        <f>+$C$30*'10 - 2013'!BF479</f>
        <v>#DIV/0!</v>
      </c>
      <c r="AE479" s="53" t="e">
        <f>+$C$30*'10 - 2013'!BG479</f>
        <v>#DIV/0!</v>
      </c>
      <c r="AF479" s="53" t="e">
        <f>+$C$30*'10 - 2013'!BH479</f>
        <v>#DIV/0!</v>
      </c>
      <c r="AG479" s="53" t="e">
        <f>+$C$30*'10 - 2013'!BI479</f>
        <v>#DIV/0!</v>
      </c>
      <c r="AH479" s="53" t="e">
        <f>+$C$30*'10 - 2013'!BJ479</f>
        <v>#DIV/0!</v>
      </c>
    </row>
    <row r="480" spans="1:34">
      <c r="A480" s="63">
        <v>473</v>
      </c>
      <c r="B480" s="53">
        <f>+'10 - 2013'!B480</f>
        <v>0</v>
      </c>
      <c r="C480" s="53" t="e">
        <f>+'10 - 2013'!AE480/'10 - 2013'!BK480</f>
        <v>#DIV/0!</v>
      </c>
      <c r="D480" s="53" t="e">
        <f>+$C$30*'10 - 2013'!AF480</f>
        <v>#DIV/0!</v>
      </c>
      <c r="E480" s="53" t="e">
        <f>+$C$30*'10 - 2013'!AG480</f>
        <v>#DIV/0!</v>
      </c>
      <c r="F480" s="53" t="e">
        <f>+$C$30*'10 - 2013'!AH480</f>
        <v>#DIV/0!</v>
      </c>
      <c r="G480" s="53" t="e">
        <f>+$C$30*'10 - 2013'!AI480</f>
        <v>#DIV/0!</v>
      </c>
      <c r="H480" s="53" t="e">
        <f>+$C$30*'10 - 2013'!AJ480</f>
        <v>#DIV/0!</v>
      </c>
      <c r="I480" s="53" t="e">
        <f>+$C$30*'10 - 2013'!AK480</f>
        <v>#DIV/0!</v>
      </c>
      <c r="J480" s="53" t="e">
        <f>+$C$30*'10 - 2013'!AL480</f>
        <v>#DIV/0!</v>
      </c>
      <c r="K480" s="53" t="e">
        <f>+$C$30*'10 - 2013'!AM480</f>
        <v>#DIV/0!</v>
      </c>
      <c r="L480" s="53" t="e">
        <f>+$C$30*'10 - 2013'!AN480</f>
        <v>#DIV/0!</v>
      </c>
      <c r="M480" s="53" t="e">
        <f>+$C$30*'10 - 2013'!AO480</f>
        <v>#DIV/0!</v>
      </c>
      <c r="N480" s="53" t="e">
        <f>+$C$30*'10 - 2013'!AP480</f>
        <v>#DIV/0!</v>
      </c>
      <c r="O480" s="53" t="e">
        <f>+$C$30*'10 - 2013'!AQ480</f>
        <v>#DIV/0!</v>
      </c>
      <c r="P480" s="53" t="e">
        <f>+$C$30*'10 - 2013'!AR480</f>
        <v>#DIV/0!</v>
      </c>
      <c r="Q480" s="53" t="e">
        <f>+$C$30*'10 - 2013'!AS480</f>
        <v>#DIV/0!</v>
      </c>
      <c r="R480" s="53" t="e">
        <f>+$C$30*'10 - 2013'!AT480</f>
        <v>#DIV/0!</v>
      </c>
      <c r="S480" s="53" t="e">
        <f>+$C$30*'10 - 2013'!AU480</f>
        <v>#DIV/0!</v>
      </c>
      <c r="T480" s="53" t="e">
        <f>+$C$30*'10 - 2013'!AV480</f>
        <v>#DIV/0!</v>
      </c>
      <c r="U480" s="53" t="e">
        <f>+$C$30*'10 - 2013'!AW480</f>
        <v>#DIV/0!</v>
      </c>
      <c r="V480" s="53" t="e">
        <f>+$C$30*'10 - 2013'!AX480</f>
        <v>#DIV/0!</v>
      </c>
      <c r="W480" s="53" t="e">
        <f>+$C$30*'10 - 2013'!AY480</f>
        <v>#DIV/0!</v>
      </c>
      <c r="X480" s="53" t="e">
        <f>+$C$30*'10 - 2013'!AZ480</f>
        <v>#DIV/0!</v>
      </c>
      <c r="Y480" s="53" t="e">
        <f>+$C$30*'10 - 2013'!BA480</f>
        <v>#DIV/0!</v>
      </c>
      <c r="Z480" s="53" t="e">
        <f>+$C$30*'10 - 2013'!BB480</f>
        <v>#DIV/0!</v>
      </c>
      <c r="AA480" s="53" t="e">
        <f>+$C$30*'10 - 2013'!BC480</f>
        <v>#DIV/0!</v>
      </c>
      <c r="AB480" s="53" t="e">
        <f>+$C$30*'10 - 2013'!BD480</f>
        <v>#DIV/0!</v>
      </c>
      <c r="AC480" s="53" t="e">
        <f>+$C$30*'10 - 2013'!BE480</f>
        <v>#DIV/0!</v>
      </c>
      <c r="AD480" s="53" t="e">
        <f>+$C$30*'10 - 2013'!BF480</f>
        <v>#DIV/0!</v>
      </c>
      <c r="AE480" s="53" t="e">
        <f>+$C$30*'10 - 2013'!BG480</f>
        <v>#DIV/0!</v>
      </c>
      <c r="AF480" s="53" t="e">
        <f>+$C$30*'10 - 2013'!BH480</f>
        <v>#DIV/0!</v>
      </c>
      <c r="AG480" s="53" t="e">
        <f>+$C$30*'10 - 2013'!BI480</f>
        <v>#DIV/0!</v>
      </c>
      <c r="AH480" s="53" t="e">
        <f>+$C$30*'10 - 2013'!BJ480</f>
        <v>#DIV/0!</v>
      </c>
    </row>
    <row r="481" spans="1:34">
      <c r="A481" s="63">
        <v>474</v>
      </c>
      <c r="B481" s="53">
        <f>+'10 - 2013'!B481</f>
        <v>0</v>
      </c>
      <c r="C481" s="53" t="e">
        <f>+'10 - 2013'!AE481/'10 - 2013'!BK481</f>
        <v>#DIV/0!</v>
      </c>
      <c r="D481" s="53" t="e">
        <f>+$C$30*'10 - 2013'!AF481</f>
        <v>#DIV/0!</v>
      </c>
      <c r="E481" s="53" t="e">
        <f>+$C$30*'10 - 2013'!AG481</f>
        <v>#DIV/0!</v>
      </c>
      <c r="F481" s="53" t="e">
        <f>+$C$30*'10 - 2013'!AH481</f>
        <v>#DIV/0!</v>
      </c>
      <c r="G481" s="53" t="e">
        <f>+$C$30*'10 - 2013'!AI481</f>
        <v>#DIV/0!</v>
      </c>
      <c r="H481" s="53" t="e">
        <f>+$C$30*'10 - 2013'!AJ481</f>
        <v>#DIV/0!</v>
      </c>
      <c r="I481" s="53" t="e">
        <f>+$C$30*'10 - 2013'!AK481</f>
        <v>#DIV/0!</v>
      </c>
      <c r="J481" s="53" t="e">
        <f>+$C$30*'10 - 2013'!AL481</f>
        <v>#DIV/0!</v>
      </c>
      <c r="K481" s="53" t="e">
        <f>+$C$30*'10 - 2013'!AM481</f>
        <v>#DIV/0!</v>
      </c>
      <c r="L481" s="53" t="e">
        <f>+$C$30*'10 - 2013'!AN481</f>
        <v>#DIV/0!</v>
      </c>
      <c r="M481" s="53" t="e">
        <f>+$C$30*'10 - 2013'!AO481</f>
        <v>#DIV/0!</v>
      </c>
      <c r="N481" s="53" t="e">
        <f>+$C$30*'10 - 2013'!AP481</f>
        <v>#DIV/0!</v>
      </c>
      <c r="O481" s="53" t="e">
        <f>+$C$30*'10 - 2013'!AQ481</f>
        <v>#DIV/0!</v>
      </c>
      <c r="P481" s="53" t="e">
        <f>+$C$30*'10 - 2013'!AR481</f>
        <v>#DIV/0!</v>
      </c>
      <c r="Q481" s="53" t="e">
        <f>+$C$30*'10 - 2013'!AS481</f>
        <v>#DIV/0!</v>
      </c>
      <c r="R481" s="53" t="e">
        <f>+$C$30*'10 - 2013'!AT481</f>
        <v>#DIV/0!</v>
      </c>
      <c r="S481" s="53" t="e">
        <f>+$C$30*'10 - 2013'!AU481</f>
        <v>#DIV/0!</v>
      </c>
      <c r="T481" s="53" t="e">
        <f>+$C$30*'10 - 2013'!AV481</f>
        <v>#DIV/0!</v>
      </c>
      <c r="U481" s="53" t="e">
        <f>+$C$30*'10 - 2013'!AW481</f>
        <v>#DIV/0!</v>
      </c>
      <c r="V481" s="53" t="e">
        <f>+$C$30*'10 - 2013'!AX481</f>
        <v>#DIV/0!</v>
      </c>
      <c r="W481" s="53" t="e">
        <f>+$C$30*'10 - 2013'!AY481</f>
        <v>#DIV/0!</v>
      </c>
      <c r="X481" s="53" t="e">
        <f>+$C$30*'10 - 2013'!AZ481</f>
        <v>#DIV/0!</v>
      </c>
      <c r="Y481" s="53" t="e">
        <f>+$C$30*'10 - 2013'!BA481</f>
        <v>#DIV/0!</v>
      </c>
      <c r="Z481" s="53" t="e">
        <f>+$C$30*'10 - 2013'!BB481</f>
        <v>#DIV/0!</v>
      </c>
      <c r="AA481" s="53" t="e">
        <f>+$C$30*'10 - 2013'!BC481</f>
        <v>#DIV/0!</v>
      </c>
      <c r="AB481" s="53" t="e">
        <f>+$C$30*'10 - 2013'!BD481</f>
        <v>#DIV/0!</v>
      </c>
      <c r="AC481" s="53" t="e">
        <f>+$C$30*'10 - 2013'!BE481</f>
        <v>#DIV/0!</v>
      </c>
      <c r="AD481" s="53" t="e">
        <f>+$C$30*'10 - 2013'!BF481</f>
        <v>#DIV/0!</v>
      </c>
      <c r="AE481" s="53" t="e">
        <f>+$C$30*'10 - 2013'!BG481</f>
        <v>#DIV/0!</v>
      </c>
      <c r="AF481" s="53" t="e">
        <f>+$C$30*'10 - 2013'!BH481</f>
        <v>#DIV/0!</v>
      </c>
      <c r="AG481" s="53" t="e">
        <f>+$C$30*'10 - 2013'!BI481</f>
        <v>#DIV/0!</v>
      </c>
      <c r="AH481" s="53" t="e">
        <f>+$C$30*'10 - 2013'!BJ481</f>
        <v>#DIV/0!</v>
      </c>
    </row>
    <row r="482" spans="1:34">
      <c r="A482" s="63">
        <v>475</v>
      </c>
      <c r="B482" s="53">
        <f>+'10 - 2013'!B482</f>
        <v>0</v>
      </c>
      <c r="C482" s="53" t="e">
        <f>+'10 - 2013'!AE482/'10 - 2013'!BK482</f>
        <v>#DIV/0!</v>
      </c>
      <c r="D482" s="53" t="e">
        <f>+$C$30*'10 - 2013'!AF482</f>
        <v>#DIV/0!</v>
      </c>
      <c r="E482" s="53" t="e">
        <f>+$C$30*'10 - 2013'!AG482</f>
        <v>#DIV/0!</v>
      </c>
      <c r="F482" s="53" t="e">
        <f>+$C$30*'10 - 2013'!AH482</f>
        <v>#DIV/0!</v>
      </c>
      <c r="G482" s="53" t="e">
        <f>+$C$30*'10 - 2013'!AI482</f>
        <v>#DIV/0!</v>
      </c>
      <c r="H482" s="53" t="e">
        <f>+$C$30*'10 - 2013'!AJ482</f>
        <v>#DIV/0!</v>
      </c>
      <c r="I482" s="53" t="e">
        <f>+$C$30*'10 - 2013'!AK482</f>
        <v>#DIV/0!</v>
      </c>
      <c r="J482" s="53" t="e">
        <f>+$C$30*'10 - 2013'!AL482</f>
        <v>#DIV/0!</v>
      </c>
      <c r="K482" s="53" t="e">
        <f>+$C$30*'10 - 2013'!AM482</f>
        <v>#DIV/0!</v>
      </c>
      <c r="L482" s="53" t="e">
        <f>+$C$30*'10 - 2013'!AN482</f>
        <v>#DIV/0!</v>
      </c>
      <c r="M482" s="53" t="e">
        <f>+$C$30*'10 - 2013'!AO482</f>
        <v>#DIV/0!</v>
      </c>
      <c r="N482" s="53" t="e">
        <f>+$C$30*'10 - 2013'!AP482</f>
        <v>#DIV/0!</v>
      </c>
      <c r="O482" s="53" t="e">
        <f>+$C$30*'10 - 2013'!AQ482</f>
        <v>#DIV/0!</v>
      </c>
      <c r="P482" s="53" t="e">
        <f>+$C$30*'10 - 2013'!AR482</f>
        <v>#DIV/0!</v>
      </c>
      <c r="Q482" s="53" t="e">
        <f>+$C$30*'10 - 2013'!AS482</f>
        <v>#DIV/0!</v>
      </c>
      <c r="R482" s="53" t="e">
        <f>+$C$30*'10 - 2013'!AT482</f>
        <v>#DIV/0!</v>
      </c>
      <c r="S482" s="53" t="e">
        <f>+$C$30*'10 - 2013'!AU482</f>
        <v>#DIV/0!</v>
      </c>
      <c r="T482" s="53" t="e">
        <f>+$C$30*'10 - 2013'!AV482</f>
        <v>#DIV/0!</v>
      </c>
      <c r="U482" s="53" t="e">
        <f>+$C$30*'10 - 2013'!AW482</f>
        <v>#DIV/0!</v>
      </c>
      <c r="V482" s="53" t="e">
        <f>+$C$30*'10 - 2013'!AX482</f>
        <v>#DIV/0!</v>
      </c>
      <c r="W482" s="53" t="e">
        <f>+$C$30*'10 - 2013'!AY482</f>
        <v>#DIV/0!</v>
      </c>
      <c r="X482" s="53" t="e">
        <f>+$C$30*'10 - 2013'!AZ482</f>
        <v>#DIV/0!</v>
      </c>
      <c r="Y482" s="53" t="e">
        <f>+$C$30*'10 - 2013'!BA482</f>
        <v>#DIV/0!</v>
      </c>
      <c r="Z482" s="53" t="e">
        <f>+$C$30*'10 - 2013'!BB482</f>
        <v>#DIV/0!</v>
      </c>
      <c r="AA482" s="53" t="e">
        <f>+$C$30*'10 - 2013'!BC482</f>
        <v>#DIV/0!</v>
      </c>
      <c r="AB482" s="53" t="e">
        <f>+$C$30*'10 - 2013'!BD482</f>
        <v>#DIV/0!</v>
      </c>
      <c r="AC482" s="53" t="e">
        <f>+$C$30*'10 - 2013'!BE482</f>
        <v>#DIV/0!</v>
      </c>
      <c r="AD482" s="53" t="e">
        <f>+$C$30*'10 - 2013'!BF482</f>
        <v>#DIV/0!</v>
      </c>
      <c r="AE482" s="53" t="e">
        <f>+$C$30*'10 - 2013'!BG482</f>
        <v>#DIV/0!</v>
      </c>
      <c r="AF482" s="53" t="e">
        <f>+$C$30*'10 - 2013'!BH482</f>
        <v>#DIV/0!</v>
      </c>
      <c r="AG482" s="53" t="e">
        <f>+$C$30*'10 - 2013'!BI482</f>
        <v>#DIV/0!</v>
      </c>
      <c r="AH482" s="53" t="e">
        <f>+$C$30*'10 - 2013'!BJ482</f>
        <v>#DIV/0!</v>
      </c>
    </row>
    <row r="483" spans="1:34">
      <c r="A483" s="63">
        <v>476</v>
      </c>
      <c r="B483" s="53">
        <f>+'10 - 2013'!B483</f>
        <v>0</v>
      </c>
      <c r="C483" s="53" t="e">
        <f>+'10 - 2013'!AE483/'10 - 2013'!BK483</f>
        <v>#DIV/0!</v>
      </c>
      <c r="D483" s="53" t="e">
        <f>+$C$30*'10 - 2013'!AF483</f>
        <v>#DIV/0!</v>
      </c>
      <c r="E483" s="53" t="e">
        <f>+$C$30*'10 - 2013'!AG483</f>
        <v>#DIV/0!</v>
      </c>
      <c r="F483" s="53" t="e">
        <f>+$C$30*'10 - 2013'!AH483</f>
        <v>#DIV/0!</v>
      </c>
      <c r="G483" s="53" t="e">
        <f>+$C$30*'10 - 2013'!AI483</f>
        <v>#DIV/0!</v>
      </c>
      <c r="H483" s="53" t="e">
        <f>+$C$30*'10 - 2013'!AJ483</f>
        <v>#DIV/0!</v>
      </c>
      <c r="I483" s="53" t="e">
        <f>+$C$30*'10 - 2013'!AK483</f>
        <v>#DIV/0!</v>
      </c>
      <c r="J483" s="53" t="e">
        <f>+$C$30*'10 - 2013'!AL483</f>
        <v>#DIV/0!</v>
      </c>
      <c r="K483" s="53" t="e">
        <f>+$C$30*'10 - 2013'!AM483</f>
        <v>#DIV/0!</v>
      </c>
      <c r="L483" s="53" t="e">
        <f>+$C$30*'10 - 2013'!AN483</f>
        <v>#DIV/0!</v>
      </c>
      <c r="M483" s="53" t="e">
        <f>+$C$30*'10 - 2013'!AO483</f>
        <v>#DIV/0!</v>
      </c>
      <c r="N483" s="53" t="e">
        <f>+$C$30*'10 - 2013'!AP483</f>
        <v>#DIV/0!</v>
      </c>
      <c r="O483" s="53" t="e">
        <f>+$C$30*'10 - 2013'!AQ483</f>
        <v>#DIV/0!</v>
      </c>
      <c r="P483" s="53" t="e">
        <f>+$C$30*'10 - 2013'!AR483</f>
        <v>#DIV/0!</v>
      </c>
      <c r="Q483" s="53" t="e">
        <f>+$C$30*'10 - 2013'!AS483</f>
        <v>#DIV/0!</v>
      </c>
      <c r="R483" s="53" t="e">
        <f>+$C$30*'10 - 2013'!AT483</f>
        <v>#DIV/0!</v>
      </c>
      <c r="S483" s="53" t="e">
        <f>+$C$30*'10 - 2013'!AU483</f>
        <v>#DIV/0!</v>
      </c>
      <c r="T483" s="53" t="e">
        <f>+$C$30*'10 - 2013'!AV483</f>
        <v>#DIV/0!</v>
      </c>
      <c r="U483" s="53" t="e">
        <f>+$C$30*'10 - 2013'!AW483</f>
        <v>#DIV/0!</v>
      </c>
      <c r="V483" s="53" t="e">
        <f>+$C$30*'10 - 2013'!AX483</f>
        <v>#DIV/0!</v>
      </c>
      <c r="W483" s="53" t="e">
        <f>+$C$30*'10 - 2013'!AY483</f>
        <v>#DIV/0!</v>
      </c>
      <c r="X483" s="53" t="e">
        <f>+$C$30*'10 - 2013'!AZ483</f>
        <v>#DIV/0!</v>
      </c>
      <c r="Y483" s="53" t="e">
        <f>+$C$30*'10 - 2013'!BA483</f>
        <v>#DIV/0!</v>
      </c>
      <c r="Z483" s="53" t="e">
        <f>+$C$30*'10 - 2013'!BB483</f>
        <v>#DIV/0!</v>
      </c>
      <c r="AA483" s="53" t="e">
        <f>+$C$30*'10 - 2013'!BC483</f>
        <v>#DIV/0!</v>
      </c>
      <c r="AB483" s="53" t="e">
        <f>+$C$30*'10 - 2013'!BD483</f>
        <v>#DIV/0!</v>
      </c>
      <c r="AC483" s="53" t="e">
        <f>+$C$30*'10 - 2013'!BE483</f>
        <v>#DIV/0!</v>
      </c>
      <c r="AD483" s="53" t="e">
        <f>+$C$30*'10 - 2013'!BF483</f>
        <v>#DIV/0!</v>
      </c>
      <c r="AE483" s="53" t="e">
        <f>+$C$30*'10 - 2013'!BG483</f>
        <v>#DIV/0!</v>
      </c>
      <c r="AF483" s="53" t="e">
        <f>+$C$30*'10 - 2013'!BH483</f>
        <v>#DIV/0!</v>
      </c>
      <c r="AG483" s="53" t="e">
        <f>+$C$30*'10 - 2013'!BI483</f>
        <v>#DIV/0!</v>
      </c>
      <c r="AH483" s="53" t="e">
        <f>+$C$30*'10 - 2013'!BJ483</f>
        <v>#DIV/0!</v>
      </c>
    </row>
    <row r="484" spans="1:34">
      <c r="A484" s="63">
        <v>477</v>
      </c>
      <c r="B484" s="53">
        <f>+'10 - 2013'!B484</f>
        <v>0</v>
      </c>
      <c r="C484" s="53" t="e">
        <f>+'10 - 2013'!AE484/'10 - 2013'!BK484</f>
        <v>#DIV/0!</v>
      </c>
      <c r="D484" s="53" t="e">
        <f>+$C$30*'10 - 2013'!AF484</f>
        <v>#DIV/0!</v>
      </c>
      <c r="E484" s="53" t="e">
        <f>+$C$30*'10 - 2013'!AG484</f>
        <v>#DIV/0!</v>
      </c>
      <c r="F484" s="53" t="e">
        <f>+$C$30*'10 - 2013'!AH484</f>
        <v>#DIV/0!</v>
      </c>
      <c r="G484" s="53" t="e">
        <f>+$C$30*'10 - 2013'!AI484</f>
        <v>#DIV/0!</v>
      </c>
      <c r="H484" s="53" t="e">
        <f>+$C$30*'10 - 2013'!AJ484</f>
        <v>#DIV/0!</v>
      </c>
      <c r="I484" s="53" t="e">
        <f>+$C$30*'10 - 2013'!AK484</f>
        <v>#DIV/0!</v>
      </c>
      <c r="J484" s="53" t="e">
        <f>+$C$30*'10 - 2013'!AL484</f>
        <v>#DIV/0!</v>
      </c>
      <c r="K484" s="53" t="e">
        <f>+$C$30*'10 - 2013'!AM484</f>
        <v>#DIV/0!</v>
      </c>
      <c r="L484" s="53" t="e">
        <f>+$C$30*'10 - 2013'!AN484</f>
        <v>#DIV/0!</v>
      </c>
      <c r="M484" s="53" t="e">
        <f>+$C$30*'10 - 2013'!AO484</f>
        <v>#DIV/0!</v>
      </c>
      <c r="N484" s="53" t="e">
        <f>+$C$30*'10 - 2013'!AP484</f>
        <v>#DIV/0!</v>
      </c>
      <c r="O484" s="53" t="e">
        <f>+$C$30*'10 - 2013'!AQ484</f>
        <v>#DIV/0!</v>
      </c>
      <c r="P484" s="53" t="e">
        <f>+$C$30*'10 - 2013'!AR484</f>
        <v>#DIV/0!</v>
      </c>
      <c r="Q484" s="53" t="e">
        <f>+$C$30*'10 - 2013'!AS484</f>
        <v>#DIV/0!</v>
      </c>
      <c r="R484" s="53" t="e">
        <f>+$C$30*'10 - 2013'!AT484</f>
        <v>#DIV/0!</v>
      </c>
      <c r="S484" s="53" t="e">
        <f>+$C$30*'10 - 2013'!AU484</f>
        <v>#DIV/0!</v>
      </c>
      <c r="T484" s="53" t="e">
        <f>+$C$30*'10 - 2013'!AV484</f>
        <v>#DIV/0!</v>
      </c>
      <c r="U484" s="53" t="e">
        <f>+$C$30*'10 - 2013'!AW484</f>
        <v>#DIV/0!</v>
      </c>
      <c r="V484" s="53" t="e">
        <f>+$C$30*'10 - 2013'!AX484</f>
        <v>#DIV/0!</v>
      </c>
      <c r="W484" s="53" t="e">
        <f>+$C$30*'10 - 2013'!AY484</f>
        <v>#DIV/0!</v>
      </c>
      <c r="X484" s="53" t="e">
        <f>+$C$30*'10 - 2013'!AZ484</f>
        <v>#DIV/0!</v>
      </c>
      <c r="Y484" s="53" t="e">
        <f>+$C$30*'10 - 2013'!BA484</f>
        <v>#DIV/0!</v>
      </c>
      <c r="Z484" s="53" t="e">
        <f>+$C$30*'10 - 2013'!BB484</f>
        <v>#DIV/0!</v>
      </c>
      <c r="AA484" s="53" t="e">
        <f>+$C$30*'10 - 2013'!BC484</f>
        <v>#DIV/0!</v>
      </c>
      <c r="AB484" s="53" t="e">
        <f>+$C$30*'10 - 2013'!BD484</f>
        <v>#DIV/0!</v>
      </c>
      <c r="AC484" s="53" t="e">
        <f>+$C$30*'10 - 2013'!BE484</f>
        <v>#DIV/0!</v>
      </c>
      <c r="AD484" s="53" t="e">
        <f>+$C$30*'10 - 2013'!BF484</f>
        <v>#DIV/0!</v>
      </c>
      <c r="AE484" s="53" t="e">
        <f>+$C$30*'10 - 2013'!BG484</f>
        <v>#DIV/0!</v>
      </c>
      <c r="AF484" s="53" t="e">
        <f>+$C$30*'10 - 2013'!BH484</f>
        <v>#DIV/0!</v>
      </c>
      <c r="AG484" s="53" t="e">
        <f>+$C$30*'10 - 2013'!BI484</f>
        <v>#DIV/0!</v>
      </c>
      <c r="AH484" s="53" t="e">
        <f>+$C$30*'10 - 2013'!BJ484</f>
        <v>#DIV/0!</v>
      </c>
    </row>
    <row r="485" spans="1:34">
      <c r="A485" s="63">
        <v>478</v>
      </c>
      <c r="B485" s="53">
        <f>+'10 - 2013'!B485</f>
        <v>0</v>
      </c>
      <c r="C485" s="53" t="e">
        <f>+'10 - 2013'!AE485/'10 - 2013'!BK485</f>
        <v>#DIV/0!</v>
      </c>
      <c r="D485" s="53" t="e">
        <f>+$C$30*'10 - 2013'!AF485</f>
        <v>#DIV/0!</v>
      </c>
      <c r="E485" s="53" t="e">
        <f>+$C$30*'10 - 2013'!AG485</f>
        <v>#DIV/0!</v>
      </c>
      <c r="F485" s="53" t="e">
        <f>+$C$30*'10 - 2013'!AH485</f>
        <v>#DIV/0!</v>
      </c>
      <c r="G485" s="53" t="e">
        <f>+$C$30*'10 - 2013'!AI485</f>
        <v>#DIV/0!</v>
      </c>
      <c r="H485" s="53" t="e">
        <f>+$C$30*'10 - 2013'!AJ485</f>
        <v>#DIV/0!</v>
      </c>
      <c r="I485" s="53" t="e">
        <f>+$C$30*'10 - 2013'!AK485</f>
        <v>#DIV/0!</v>
      </c>
      <c r="J485" s="53" t="e">
        <f>+$C$30*'10 - 2013'!AL485</f>
        <v>#DIV/0!</v>
      </c>
      <c r="K485" s="53" t="e">
        <f>+$C$30*'10 - 2013'!AM485</f>
        <v>#DIV/0!</v>
      </c>
      <c r="L485" s="53" t="e">
        <f>+$C$30*'10 - 2013'!AN485</f>
        <v>#DIV/0!</v>
      </c>
      <c r="M485" s="53" t="e">
        <f>+$C$30*'10 - 2013'!AO485</f>
        <v>#DIV/0!</v>
      </c>
      <c r="N485" s="53" t="e">
        <f>+$C$30*'10 - 2013'!AP485</f>
        <v>#DIV/0!</v>
      </c>
      <c r="O485" s="53" t="e">
        <f>+$C$30*'10 - 2013'!AQ485</f>
        <v>#DIV/0!</v>
      </c>
      <c r="P485" s="53" t="e">
        <f>+$C$30*'10 - 2013'!AR485</f>
        <v>#DIV/0!</v>
      </c>
      <c r="Q485" s="53" t="e">
        <f>+$C$30*'10 - 2013'!AS485</f>
        <v>#DIV/0!</v>
      </c>
      <c r="R485" s="53" t="e">
        <f>+$C$30*'10 - 2013'!AT485</f>
        <v>#DIV/0!</v>
      </c>
      <c r="S485" s="53" t="e">
        <f>+$C$30*'10 - 2013'!AU485</f>
        <v>#DIV/0!</v>
      </c>
      <c r="T485" s="53" t="e">
        <f>+$C$30*'10 - 2013'!AV485</f>
        <v>#DIV/0!</v>
      </c>
      <c r="U485" s="53" t="e">
        <f>+$C$30*'10 - 2013'!AW485</f>
        <v>#DIV/0!</v>
      </c>
      <c r="V485" s="53" t="e">
        <f>+$C$30*'10 - 2013'!AX485</f>
        <v>#DIV/0!</v>
      </c>
      <c r="W485" s="53" t="e">
        <f>+$C$30*'10 - 2013'!AY485</f>
        <v>#DIV/0!</v>
      </c>
      <c r="X485" s="53" t="e">
        <f>+$C$30*'10 - 2013'!AZ485</f>
        <v>#DIV/0!</v>
      </c>
      <c r="Y485" s="53" t="e">
        <f>+$C$30*'10 - 2013'!BA485</f>
        <v>#DIV/0!</v>
      </c>
      <c r="Z485" s="53" t="e">
        <f>+$C$30*'10 - 2013'!BB485</f>
        <v>#DIV/0!</v>
      </c>
      <c r="AA485" s="53" t="e">
        <f>+$C$30*'10 - 2013'!BC485</f>
        <v>#DIV/0!</v>
      </c>
      <c r="AB485" s="53" t="e">
        <f>+$C$30*'10 - 2013'!BD485</f>
        <v>#DIV/0!</v>
      </c>
      <c r="AC485" s="53" t="e">
        <f>+$C$30*'10 - 2013'!BE485</f>
        <v>#DIV/0!</v>
      </c>
      <c r="AD485" s="53" t="e">
        <f>+$C$30*'10 - 2013'!BF485</f>
        <v>#DIV/0!</v>
      </c>
      <c r="AE485" s="53" t="e">
        <f>+$C$30*'10 - 2013'!BG485</f>
        <v>#DIV/0!</v>
      </c>
      <c r="AF485" s="53" t="e">
        <f>+$C$30*'10 - 2013'!BH485</f>
        <v>#DIV/0!</v>
      </c>
      <c r="AG485" s="53" t="e">
        <f>+$C$30*'10 - 2013'!BI485</f>
        <v>#DIV/0!</v>
      </c>
      <c r="AH485" s="53" t="e">
        <f>+$C$30*'10 - 2013'!BJ485</f>
        <v>#DIV/0!</v>
      </c>
    </row>
    <row r="486" spans="1:34">
      <c r="A486" s="63">
        <v>479</v>
      </c>
      <c r="B486" s="53">
        <f>+'10 - 2013'!B486</f>
        <v>0</v>
      </c>
      <c r="C486" s="53" t="e">
        <f>+'10 - 2013'!AE486/'10 - 2013'!BK486</f>
        <v>#DIV/0!</v>
      </c>
      <c r="D486" s="53" t="e">
        <f>+$C$30*'10 - 2013'!AF486</f>
        <v>#DIV/0!</v>
      </c>
      <c r="E486" s="53" t="e">
        <f>+$C$30*'10 - 2013'!AG486</f>
        <v>#DIV/0!</v>
      </c>
      <c r="F486" s="53" t="e">
        <f>+$C$30*'10 - 2013'!AH486</f>
        <v>#DIV/0!</v>
      </c>
      <c r="G486" s="53" t="e">
        <f>+$C$30*'10 - 2013'!AI486</f>
        <v>#DIV/0!</v>
      </c>
      <c r="H486" s="53" t="e">
        <f>+$C$30*'10 - 2013'!AJ486</f>
        <v>#DIV/0!</v>
      </c>
      <c r="I486" s="53" t="e">
        <f>+$C$30*'10 - 2013'!AK486</f>
        <v>#DIV/0!</v>
      </c>
      <c r="J486" s="53" t="e">
        <f>+$C$30*'10 - 2013'!AL486</f>
        <v>#DIV/0!</v>
      </c>
      <c r="K486" s="53" t="e">
        <f>+$C$30*'10 - 2013'!AM486</f>
        <v>#DIV/0!</v>
      </c>
      <c r="L486" s="53" t="e">
        <f>+$C$30*'10 - 2013'!AN486</f>
        <v>#DIV/0!</v>
      </c>
      <c r="M486" s="53" t="e">
        <f>+$C$30*'10 - 2013'!AO486</f>
        <v>#DIV/0!</v>
      </c>
      <c r="N486" s="53" t="e">
        <f>+$C$30*'10 - 2013'!AP486</f>
        <v>#DIV/0!</v>
      </c>
      <c r="O486" s="53" t="e">
        <f>+$C$30*'10 - 2013'!AQ486</f>
        <v>#DIV/0!</v>
      </c>
      <c r="P486" s="53" t="e">
        <f>+$C$30*'10 - 2013'!AR486</f>
        <v>#DIV/0!</v>
      </c>
      <c r="Q486" s="53" t="e">
        <f>+$C$30*'10 - 2013'!AS486</f>
        <v>#DIV/0!</v>
      </c>
      <c r="R486" s="53" t="e">
        <f>+$C$30*'10 - 2013'!AT486</f>
        <v>#DIV/0!</v>
      </c>
      <c r="S486" s="53" t="e">
        <f>+$C$30*'10 - 2013'!AU486</f>
        <v>#DIV/0!</v>
      </c>
      <c r="T486" s="53" t="e">
        <f>+$C$30*'10 - 2013'!AV486</f>
        <v>#DIV/0!</v>
      </c>
      <c r="U486" s="53" t="e">
        <f>+$C$30*'10 - 2013'!AW486</f>
        <v>#DIV/0!</v>
      </c>
      <c r="V486" s="53" t="e">
        <f>+$C$30*'10 - 2013'!AX486</f>
        <v>#DIV/0!</v>
      </c>
      <c r="W486" s="53" t="e">
        <f>+$C$30*'10 - 2013'!AY486</f>
        <v>#DIV/0!</v>
      </c>
      <c r="X486" s="53" t="e">
        <f>+$C$30*'10 - 2013'!AZ486</f>
        <v>#DIV/0!</v>
      </c>
      <c r="Y486" s="53" t="e">
        <f>+$C$30*'10 - 2013'!BA486</f>
        <v>#DIV/0!</v>
      </c>
      <c r="Z486" s="53" t="e">
        <f>+$C$30*'10 - 2013'!BB486</f>
        <v>#DIV/0!</v>
      </c>
      <c r="AA486" s="53" t="e">
        <f>+$C$30*'10 - 2013'!BC486</f>
        <v>#DIV/0!</v>
      </c>
      <c r="AB486" s="53" t="e">
        <f>+$C$30*'10 - 2013'!BD486</f>
        <v>#DIV/0!</v>
      </c>
      <c r="AC486" s="53" t="e">
        <f>+$C$30*'10 - 2013'!BE486</f>
        <v>#DIV/0!</v>
      </c>
      <c r="AD486" s="53" t="e">
        <f>+$C$30*'10 - 2013'!BF486</f>
        <v>#DIV/0!</v>
      </c>
      <c r="AE486" s="53" t="e">
        <f>+$C$30*'10 - 2013'!BG486</f>
        <v>#DIV/0!</v>
      </c>
      <c r="AF486" s="53" t="e">
        <f>+$C$30*'10 - 2013'!BH486</f>
        <v>#DIV/0!</v>
      </c>
      <c r="AG486" s="53" t="e">
        <f>+$C$30*'10 - 2013'!BI486</f>
        <v>#DIV/0!</v>
      </c>
      <c r="AH486" s="53" t="e">
        <f>+$C$30*'10 - 2013'!BJ486</f>
        <v>#DIV/0!</v>
      </c>
    </row>
    <row r="487" spans="1:34">
      <c r="A487" s="63">
        <v>480</v>
      </c>
      <c r="B487" s="53">
        <f>+'10 - 2013'!B487</f>
        <v>0</v>
      </c>
      <c r="C487" s="53" t="e">
        <f>+'10 - 2013'!AE487/'10 - 2013'!BK487</f>
        <v>#DIV/0!</v>
      </c>
      <c r="D487" s="53" t="e">
        <f>+$C$30*'10 - 2013'!AF487</f>
        <v>#DIV/0!</v>
      </c>
      <c r="E487" s="53" t="e">
        <f>+$C$30*'10 - 2013'!AG487</f>
        <v>#DIV/0!</v>
      </c>
      <c r="F487" s="53" t="e">
        <f>+$C$30*'10 - 2013'!AH487</f>
        <v>#DIV/0!</v>
      </c>
      <c r="G487" s="53" t="e">
        <f>+$C$30*'10 - 2013'!AI487</f>
        <v>#DIV/0!</v>
      </c>
      <c r="H487" s="53" t="e">
        <f>+$C$30*'10 - 2013'!AJ487</f>
        <v>#DIV/0!</v>
      </c>
      <c r="I487" s="53" t="e">
        <f>+$C$30*'10 - 2013'!AK487</f>
        <v>#DIV/0!</v>
      </c>
      <c r="J487" s="53" t="e">
        <f>+$C$30*'10 - 2013'!AL487</f>
        <v>#DIV/0!</v>
      </c>
      <c r="K487" s="53" t="e">
        <f>+$C$30*'10 - 2013'!AM487</f>
        <v>#DIV/0!</v>
      </c>
      <c r="L487" s="53" t="e">
        <f>+$C$30*'10 - 2013'!AN487</f>
        <v>#DIV/0!</v>
      </c>
      <c r="M487" s="53" t="e">
        <f>+$C$30*'10 - 2013'!AO487</f>
        <v>#DIV/0!</v>
      </c>
      <c r="N487" s="53" t="e">
        <f>+$C$30*'10 - 2013'!AP487</f>
        <v>#DIV/0!</v>
      </c>
      <c r="O487" s="53" t="e">
        <f>+$C$30*'10 - 2013'!AQ487</f>
        <v>#DIV/0!</v>
      </c>
      <c r="P487" s="53" t="e">
        <f>+$C$30*'10 - 2013'!AR487</f>
        <v>#DIV/0!</v>
      </c>
      <c r="Q487" s="53" t="e">
        <f>+$C$30*'10 - 2013'!AS487</f>
        <v>#DIV/0!</v>
      </c>
      <c r="R487" s="53" t="e">
        <f>+$C$30*'10 - 2013'!AT487</f>
        <v>#DIV/0!</v>
      </c>
      <c r="S487" s="53" t="e">
        <f>+$C$30*'10 - 2013'!AU487</f>
        <v>#DIV/0!</v>
      </c>
      <c r="T487" s="53" t="e">
        <f>+$C$30*'10 - 2013'!AV487</f>
        <v>#DIV/0!</v>
      </c>
      <c r="U487" s="53" t="e">
        <f>+$C$30*'10 - 2013'!AW487</f>
        <v>#DIV/0!</v>
      </c>
      <c r="V487" s="53" t="e">
        <f>+$C$30*'10 - 2013'!AX487</f>
        <v>#DIV/0!</v>
      </c>
      <c r="W487" s="53" t="e">
        <f>+$C$30*'10 - 2013'!AY487</f>
        <v>#DIV/0!</v>
      </c>
      <c r="X487" s="53" t="e">
        <f>+$C$30*'10 - 2013'!AZ487</f>
        <v>#DIV/0!</v>
      </c>
      <c r="Y487" s="53" t="e">
        <f>+$C$30*'10 - 2013'!BA487</f>
        <v>#DIV/0!</v>
      </c>
      <c r="Z487" s="53" t="e">
        <f>+$C$30*'10 - 2013'!BB487</f>
        <v>#DIV/0!</v>
      </c>
      <c r="AA487" s="53" t="e">
        <f>+$C$30*'10 - 2013'!BC487</f>
        <v>#DIV/0!</v>
      </c>
      <c r="AB487" s="53" t="e">
        <f>+$C$30*'10 - 2013'!BD487</f>
        <v>#DIV/0!</v>
      </c>
      <c r="AC487" s="53" t="e">
        <f>+$C$30*'10 - 2013'!BE487</f>
        <v>#DIV/0!</v>
      </c>
      <c r="AD487" s="53" t="e">
        <f>+$C$30*'10 - 2013'!BF487</f>
        <v>#DIV/0!</v>
      </c>
      <c r="AE487" s="53" t="e">
        <f>+$C$30*'10 - 2013'!BG487</f>
        <v>#DIV/0!</v>
      </c>
      <c r="AF487" s="53" t="e">
        <f>+$C$30*'10 - 2013'!BH487</f>
        <v>#DIV/0!</v>
      </c>
      <c r="AG487" s="53" t="e">
        <f>+$C$30*'10 - 2013'!BI487</f>
        <v>#DIV/0!</v>
      </c>
      <c r="AH487" s="53" t="e">
        <f>+$C$30*'10 - 2013'!BJ487</f>
        <v>#DIV/0!</v>
      </c>
    </row>
    <row r="488" spans="1:34">
      <c r="A488" s="63">
        <v>481</v>
      </c>
      <c r="B488" s="53">
        <f>+'10 - 2013'!B488</f>
        <v>0</v>
      </c>
      <c r="C488" s="53" t="e">
        <f>+'10 - 2013'!AE488/'10 - 2013'!BK488</f>
        <v>#DIV/0!</v>
      </c>
      <c r="D488" s="53" t="e">
        <f>+$C$30*'10 - 2013'!AF488</f>
        <v>#DIV/0!</v>
      </c>
      <c r="E488" s="53" t="e">
        <f>+$C$30*'10 - 2013'!AG488</f>
        <v>#DIV/0!</v>
      </c>
      <c r="F488" s="53" t="e">
        <f>+$C$30*'10 - 2013'!AH488</f>
        <v>#DIV/0!</v>
      </c>
      <c r="G488" s="53" t="e">
        <f>+$C$30*'10 - 2013'!AI488</f>
        <v>#DIV/0!</v>
      </c>
      <c r="H488" s="53" t="e">
        <f>+$C$30*'10 - 2013'!AJ488</f>
        <v>#DIV/0!</v>
      </c>
      <c r="I488" s="53" t="e">
        <f>+$C$30*'10 - 2013'!AK488</f>
        <v>#DIV/0!</v>
      </c>
      <c r="J488" s="53" t="e">
        <f>+$C$30*'10 - 2013'!AL488</f>
        <v>#DIV/0!</v>
      </c>
      <c r="K488" s="53" t="e">
        <f>+$C$30*'10 - 2013'!AM488</f>
        <v>#DIV/0!</v>
      </c>
      <c r="L488" s="53" t="e">
        <f>+$C$30*'10 - 2013'!AN488</f>
        <v>#DIV/0!</v>
      </c>
      <c r="M488" s="53" t="e">
        <f>+$C$30*'10 - 2013'!AO488</f>
        <v>#DIV/0!</v>
      </c>
      <c r="N488" s="53" t="e">
        <f>+$C$30*'10 - 2013'!AP488</f>
        <v>#DIV/0!</v>
      </c>
      <c r="O488" s="53" t="e">
        <f>+$C$30*'10 - 2013'!AQ488</f>
        <v>#DIV/0!</v>
      </c>
      <c r="P488" s="53" t="e">
        <f>+$C$30*'10 - 2013'!AR488</f>
        <v>#DIV/0!</v>
      </c>
      <c r="Q488" s="53" t="e">
        <f>+$C$30*'10 - 2013'!AS488</f>
        <v>#DIV/0!</v>
      </c>
      <c r="R488" s="53" t="e">
        <f>+$C$30*'10 - 2013'!AT488</f>
        <v>#DIV/0!</v>
      </c>
      <c r="S488" s="53" t="e">
        <f>+$C$30*'10 - 2013'!AU488</f>
        <v>#DIV/0!</v>
      </c>
      <c r="T488" s="53" t="e">
        <f>+$C$30*'10 - 2013'!AV488</f>
        <v>#DIV/0!</v>
      </c>
      <c r="U488" s="53" t="e">
        <f>+$C$30*'10 - 2013'!AW488</f>
        <v>#DIV/0!</v>
      </c>
      <c r="V488" s="53" t="e">
        <f>+$C$30*'10 - 2013'!AX488</f>
        <v>#DIV/0!</v>
      </c>
      <c r="W488" s="53" t="e">
        <f>+$C$30*'10 - 2013'!AY488</f>
        <v>#DIV/0!</v>
      </c>
      <c r="X488" s="53" t="e">
        <f>+$C$30*'10 - 2013'!AZ488</f>
        <v>#DIV/0!</v>
      </c>
      <c r="Y488" s="53" t="e">
        <f>+$C$30*'10 - 2013'!BA488</f>
        <v>#DIV/0!</v>
      </c>
      <c r="Z488" s="53" t="e">
        <f>+$C$30*'10 - 2013'!BB488</f>
        <v>#DIV/0!</v>
      </c>
      <c r="AA488" s="53" t="e">
        <f>+$C$30*'10 - 2013'!BC488</f>
        <v>#DIV/0!</v>
      </c>
      <c r="AB488" s="53" t="e">
        <f>+$C$30*'10 - 2013'!BD488</f>
        <v>#DIV/0!</v>
      </c>
      <c r="AC488" s="53" t="e">
        <f>+$C$30*'10 - 2013'!BE488</f>
        <v>#DIV/0!</v>
      </c>
      <c r="AD488" s="53" t="e">
        <f>+$C$30*'10 - 2013'!BF488</f>
        <v>#DIV/0!</v>
      </c>
      <c r="AE488" s="53" t="e">
        <f>+$C$30*'10 - 2013'!BG488</f>
        <v>#DIV/0!</v>
      </c>
      <c r="AF488" s="53" t="e">
        <f>+$C$30*'10 - 2013'!BH488</f>
        <v>#DIV/0!</v>
      </c>
      <c r="AG488" s="53" t="e">
        <f>+$C$30*'10 - 2013'!BI488</f>
        <v>#DIV/0!</v>
      </c>
      <c r="AH488" s="53" t="e">
        <f>+$C$30*'10 - 2013'!BJ488</f>
        <v>#DIV/0!</v>
      </c>
    </row>
    <row r="489" spans="1:34">
      <c r="A489" s="63">
        <v>482</v>
      </c>
      <c r="B489" s="53">
        <f>+'10 - 2013'!B489</f>
        <v>0</v>
      </c>
      <c r="C489" s="53" t="e">
        <f>+'10 - 2013'!AE489/'10 - 2013'!BK489</f>
        <v>#DIV/0!</v>
      </c>
      <c r="D489" s="53" t="e">
        <f>+$C$30*'10 - 2013'!AF489</f>
        <v>#DIV/0!</v>
      </c>
      <c r="E489" s="53" t="e">
        <f>+$C$30*'10 - 2013'!AG489</f>
        <v>#DIV/0!</v>
      </c>
      <c r="F489" s="53" t="e">
        <f>+$C$30*'10 - 2013'!AH489</f>
        <v>#DIV/0!</v>
      </c>
      <c r="G489" s="53" t="e">
        <f>+$C$30*'10 - 2013'!AI489</f>
        <v>#DIV/0!</v>
      </c>
      <c r="H489" s="53" t="e">
        <f>+$C$30*'10 - 2013'!AJ489</f>
        <v>#DIV/0!</v>
      </c>
      <c r="I489" s="53" t="e">
        <f>+$C$30*'10 - 2013'!AK489</f>
        <v>#DIV/0!</v>
      </c>
      <c r="J489" s="53" t="e">
        <f>+$C$30*'10 - 2013'!AL489</f>
        <v>#DIV/0!</v>
      </c>
      <c r="K489" s="53" t="e">
        <f>+$C$30*'10 - 2013'!AM489</f>
        <v>#DIV/0!</v>
      </c>
      <c r="L489" s="53" t="e">
        <f>+$C$30*'10 - 2013'!AN489</f>
        <v>#DIV/0!</v>
      </c>
      <c r="M489" s="53" t="e">
        <f>+$C$30*'10 - 2013'!AO489</f>
        <v>#DIV/0!</v>
      </c>
      <c r="N489" s="53" t="e">
        <f>+$C$30*'10 - 2013'!AP489</f>
        <v>#DIV/0!</v>
      </c>
      <c r="O489" s="53" t="e">
        <f>+$C$30*'10 - 2013'!AQ489</f>
        <v>#DIV/0!</v>
      </c>
      <c r="P489" s="53" t="e">
        <f>+$C$30*'10 - 2013'!AR489</f>
        <v>#DIV/0!</v>
      </c>
      <c r="Q489" s="53" t="e">
        <f>+$C$30*'10 - 2013'!AS489</f>
        <v>#DIV/0!</v>
      </c>
      <c r="R489" s="53" t="e">
        <f>+$C$30*'10 - 2013'!AT489</f>
        <v>#DIV/0!</v>
      </c>
      <c r="S489" s="53" t="e">
        <f>+$C$30*'10 - 2013'!AU489</f>
        <v>#DIV/0!</v>
      </c>
      <c r="T489" s="53" t="e">
        <f>+$C$30*'10 - 2013'!AV489</f>
        <v>#DIV/0!</v>
      </c>
      <c r="U489" s="53" t="e">
        <f>+$C$30*'10 - 2013'!AW489</f>
        <v>#DIV/0!</v>
      </c>
      <c r="V489" s="53" t="e">
        <f>+$C$30*'10 - 2013'!AX489</f>
        <v>#DIV/0!</v>
      </c>
      <c r="W489" s="53" t="e">
        <f>+$C$30*'10 - 2013'!AY489</f>
        <v>#DIV/0!</v>
      </c>
      <c r="X489" s="53" t="e">
        <f>+$C$30*'10 - 2013'!AZ489</f>
        <v>#DIV/0!</v>
      </c>
      <c r="Y489" s="53" t="e">
        <f>+$C$30*'10 - 2013'!BA489</f>
        <v>#DIV/0!</v>
      </c>
      <c r="Z489" s="53" t="e">
        <f>+$C$30*'10 - 2013'!BB489</f>
        <v>#DIV/0!</v>
      </c>
      <c r="AA489" s="53" t="e">
        <f>+$C$30*'10 - 2013'!BC489</f>
        <v>#DIV/0!</v>
      </c>
      <c r="AB489" s="53" t="e">
        <f>+$C$30*'10 - 2013'!BD489</f>
        <v>#DIV/0!</v>
      </c>
      <c r="AC489" s="53" t="e">
        <f>+$C$30*'10 - 2013'!BE489</f>
        <v>#DIV/0!</v>
      </c>
      <c r="AD489" s="53" t="e">
        <f>+$C$30*'10 - 2013'!BF489</f>
        <v>#DIV/0!</v>
      </c>
      <c r="AE489" s="53" t="e">
        <f>+$C$30*'10 - 2013'!BG489</f>
        <v>#DIV/0!</v>
      </c>
      <c r="AF489" s="53" t="e">
        <f>+$C$30*'10 - 2013'!BH489</f>
        <v>#DIV/0!</v>
      </c>
      <c r="AG489" s="53" t="e">
        <f>+$C$30*'10 - 2013'!BI489</f>
        <v>#DIV/0!</v>
      </c>
      <c r="AH489" s="53" t="e">
        <f>+$C$30*'10 - 2013'!BJ489</f>
        <v>#DIV/0!</v>
      </c>
    </row>
    <row r="490" spans="1:34">
      <c r="A490" s="63">
        <v>483</v>
      </c>
      <c r="B490" s="53">
        <f>+'10 - 2013'!B490</f>
        <v>0</v>
      </c>
      <c r="C490" s="53" t="e">
        <f>+'10 - 2013'!AE490/'10 - 2013'!BK490</f>
        <v>#DIV/0!</v>
      </c>
      <c r="D490" s="53" t="e">
        <f>+$C$30*'10 - 2013'!AF490</f>
        <v>#DIV/0!</v>
      </c>
      <c r="E490" s="53" t="e">
        <f>+$C$30*'10 - 2013'!AG490</f>
        <v>#DIV/0!</v>
      </c>
      <c r="F490" s="53" t="e">
        <f>+$C$30*'10 - 2013'!AH490</f>
        <v>#DIV/0!</v>
      </c>
      <c r="G490" s="53" t="e">
        <f>+$C$30*'10 - 2013'!AI490</f>
        <v>#DIV/0!</v>
      </c>
      <c r="H490" s="53" t="e">
        <f>+$C$30*'10 - 2013'!AJ490</f>
        <v>#DIV/0!</v>
      </c>
      <c r="I490" s="53" t="e">
        <f>+$C$30*'10 - 2013'!AK490</f>
        <v>#DIV/0!</v>
      </c>
      <c r="J490" s="53" t="e">
        <f>+$C$30*'10 - 2013'!AL490</f>
        <v>#DIV/0!</v>
      </c>
      <c r="K490" s="53" t="e">
        <f>+$C$30*'10 - 2013'!AM490</f>
        <v>#DIV/0!</v>
      </c>
      <c r="L490" s="53" t="e">
        <f>+$C$30*'10 - 2013'!AN490</f>
        <v>#DIV/0!</v>
      </c>
      <c r="M490" s="53" t="e">
        <f>+$C$30*'10 - 2013'!AO490</f>
        <v>#DIV/0!</v>
      </c>
      <c r="N490" s="53" t="e">
        <f>+$C$30*'10 - 2013'!AP490</f>
        <v>#DIV/0!</v>
      </c>
      <c r="O490" s="53" t="e">
        <f>+$C$30*'10 - 2013'!AQ490</f>
        <v>#DIV/0!</v>
      </c>
      <c r="P490" s="53" t="e">
        <f>+$C$30*'10 - 2013'!AR490</f>
        <v>#DIV/0!</v>
      </c>
      <c r="Q490" s="53" t="e">
        <f>+$C$30*'10 - 2013'!AS490</f>
        <v>#DIV/0!</v>
      </c>
      <c r="R490" s="53" t="e">
        <f>+$C$30*'10 - 2013'!AT490</f>
        <v>#DIV/0!</v>
      </c>
      <c r="S490" s="53" t="e">
        <f>+$C$30*'10 - 2013'!AU490</f>
        <v>#DIV/0!</v>
      </c>
      <c r="T490" s="53" t="e">
        <f>+$C$30*'10 - 2013'!AV490</f>
        <v>#DIV/0!</v>
      </c>
      <c r="U490" s="53" t="e">
        <f>+$C$30*'10 - 2013'!AW490</f>
        <v>#DIV/0!</v>
      </c>
      <c r="V490" s="53" t="e">
        <f>+$C$30*'10 - 2013'!AX490</f>
        <v>#DIV/0!</v>
      </c>
      <c r="W490" s="53" t="e">
        <f>+$C$30*'10 - 2013'!AY490</f>
        <v>#DIV/0!</v>
      </c>
      <c r="X490" s="53" t="e">
        <f>+$C$30*'10 - 2013'!AZ490</f>
        <v>#DIV/0!</v>
      </c>
      <c r="Y490" s="53" t="e">
        <f>+$C$30*'10 - 2013'!BA490</f>
        <v>#DIV/0!</v>
      </c>
      <c r="Z490" s="53" t="e">
        <f>+$C$30*'10 - 2013'!BB490</f>
        <v>#DIV/0!</v>
      </c>
      <c r="AA490" s="53" t="e">
        <f>+$C$30*'10 - 2013'!BC490</f>
        <v>#DIV/0!</v>
      </c>
      <c r="AB490" s="53" t="e">
        <f>+$C$30*'10 - 2013'!BD490</f>
        <v>#DIV/0!</v>
      </c>
      <c r="AC490" s="53" t="e">
        <f>+$C$30*'10 - 2013'!BE490</f>
        <v>#DIV/0!</v>
      </c>
      <c r="AD490" s="53" t="e">
        <f>+$C$30*'10 - 2013'!BF490</f>
        <v>#DIV/0!</v>
      </c>
      <c r="AE490" s="53" t="e">
        <f>+$C$30*'10 - 2013'!BG490</f>
        <v>#DIV/0!</v>
      </c>
      <c r="AF490" s="53" t="e">
        <f>+$C$30*'10 - 2013'!BH490</f>
        <v>#DIV/0!</v>
      </c>
      <c r="AG490" s="53" t="e">
        <f>+$C$30*'10 - 2013'!BI490</f>
        <v>#DIV/0!</v>
      </c>
      <c r="AH490" s="53" t="e">
        <f>+$C$30*'10 - 2013'!BJ490</f>
        <v>#DIV/0!</v>
      </c>
    </row>
    <row r="491" spans="1:34">
      <c r="A491" s="63">
        <v>484</v>
      </c>
      <c r="B491" s="53">
        <f>+'10 - 2013'!B491</f>
        <v>0</v>
      </c>
      <c r="C491" s="53" t="e">
        <f>+'10 - 2013'!AE491/'10 - 2013'!BK491</f>
        <v>#DIV/0!</v>
      </c>
      <c r="D491" s="53" t="e">
        <f>+$C$30*'10 - 2013'!AF491</f>
        <v>#DIV/0!</v>
      </c>
      <c r="E491" s="53" t="e">
        <f>+$C$30*'10 - 2013'!AG491</f>
        <v>#DIV/0!</v>
      </c>
      <c r="F491" s="53" t="e">
        <f>+$C$30*'10 - 2013'!AH491</f>
        <v>#DIV/0!</v>
      </c>
      <c r="G491" s="53" t="e">
        <f>+$C$30*'10 - 2013'!AI491</f>
        <v>#DIV/0!</v>
      </c>
      <c r="H491" s="53" t="e">
        <f>+$C$30*'10 - 2013'!AJ491</f>
        <v>#DIV/0!</v>
      </c>
      <c r="I491" s="53" t="e">
        <f>+$C$30*'10 - 2013'!AK491</f>
        <v>#DIV/0!</v>
      </c>
      <c r="J491" s="53" t="e">
        <f>+$C$30*'10 - 2013'!AL491</f>
        <v>#DIV/0!</v>
      </c>
      <c r="K491" s="53" t="e">
        <f>+$C$30*'10 - 2013'!AM491</f>
        <v>#DIV/0!</v>
      </c>
      <c r="L491" s="53" t="e">
        <f>+$C$30*'10 - 2013'!AN491</f>
        <v>#DIV/0!</v>
      </c>
      <c r="M491" s="53" t="e">
        <f>+$C$30*'10 - 2013'!AO491</f>
        <v>#DIV/0!</v>
      </c>
      <c r="N491" s="53" t="e">
        <f>+$C$30*'10 - 2013'!AP491</f>
        <v>#DIV/0!</v>
      </c>
      <c r="O491" s="53" t="e">
        <f>+$C$30*'10 - 2013'!AQ491</f>
        <v>#DIV/0!</v>
      </c>
      <c r="P491" s="53" t="e">
        <f>+$C$30*'10 - 2013'!AR491</f>
        <v>#DIV/0!</v>
      </c>
      <c r="Q491" s="53" t="e">
        <f>+$C$30*'10 - 2013'!AS491</f>
        <v>#DIV/0!</v>
      </c>
      <c r="R491" s="53" t="e">
        <f>+$C$30*'10 - 2013'!AT491</f>
        <v>#DIV/0!</v>
      </c>
      <c r="S491" s="53" t="e">
        <f>+$C$30*'10 - 2013'!AU491</f>
        <v>#DIV/0!</v>
      </c>
      <c r="T491" s="53" t="e">
        <f>+$C$30*'10 - 2013'!AV491</f>
        <v>#DIV/0!</v>
      </c>
      <c r="U491" s="53" t="e">
        <f>+$C$30*'10 - 2013'!AW491</f>
        <v>#DIV/0!</v>
      </c>
      <c r="V491" s="53" t="e">
        <f>+$C$30*'10 - 2013'!AX491</f>
        <v>#DIV/0!</v>
      </c>
      <c r="W491" s="53" t="e">
        <f>+$C$30*'10 - 2013'!AY491</f>
        <v>#DIV/0!</v>
      </c>
      <c r="X491" s="53" t="e">
        <f>+$C$30*'10 - 2013'!AZ491</f>
        <v>#DIV/0!</v>
      </c>
      <c r="Y491" s="53" t="e">
        <f>+$C$30*'10 - 2013'!BA491</f>
        <v>#DIV/0!</v>
      </c>
      <c r="Z491" s="53" t="e">
        <f>+$C$30*'10 - 2013'!BB491</f>
        <v>#DIV/0!</v>
      </c>
      <c r="AA491" s="53" t="e">
        <f>+$C$30*'10 - 2013'!BC491</f>
        <v>#DIV/0!</v>
      </c>
      <c r="AB491" s="53" t="e">
        <f>+$C$30*'10 - 2013'!BD491</f>
        <v>#DIV/0!</v>
      </c>
      <c r="AC491" s="53" t="e">
        <f>+$C$30*'10 - 2013'!BE491</f>
        <v>#DIV/0!</v>
      </c>
      <c r="AD491" s="53" t="e">
        <f>+$C$30*'10 - 2013'!BF491</f>
        <v>#DIV/0!</v>
      </c>
      <c r="AE491" s="53" t="e">
        <f>+$C$30*'10 - 2013'!BG491</f>
        <v>#DIV/0!</v>
      </c>
      <c r="AF491" s="53" t="e">
        <f>+$C$30*'10 - 2013'!BH491</f>
        <v>#DIV/0!</v>
      </c>
      <c r="AG491" s="53" t="e">
        <f>+$C$30*'10 - 2013'!BI491</f>
        <v>#DIV/0!</v>
      </c>
      <c r="AH491" s="53" t="e">
        <f>+$C$30*'10 - 2013'!BJ491</f>
        <v>#DIV/0!</v>
      </c>
    </row>
    <row r="492" spans="1:34">
      <c r="A492" s="63">
        <v>485</v>
      </c>
      <c r="B492" s="53">
        <f>+'10 - 2013'!B492</f>
        <v>0</v>
      </c>
      <c r="C492" s="53" t="e">
        <f>+'10 - 2013'!AE492/'10 - 2013'!BK492</f>
        <v>#DIV/0!</v>
      </c>
      <c r="D492" s="53" t="e">
        <f>+$C$30*'10 - 2013'!AF492</f>
        <v>#DIV/0!</v>
      </c>
      <c r="E492" s="53" t="e">
        <f>+$C$30*'10 - 2013'!AG492</f>
        <v>#DIV/0!</v>
      </c>
      <c r="F492" s="53" t="e">
        <f>+$C$30*'10 - 2013'!AH492</f>
        <v>#DIV/0!</v>
      </c>
      <c r="G492" s="53" t="e">
        <f>+$C$30*'10 - 2013'!AI492</f>
        <v>#DIV/0!</v>
      </c>
      <c r="H492" s="53" t="e">
        <f>+$C$30*'10 - 2013'!AJ492</f>
        <v>#DIV/0!</v>
      </c>
      <c r="I492" s="53" t="e">
        <f>+$C$30*'10 - 2013'!AK492</f>
        <v>#DIV/0!</v>
      </c>
      <c r="J492" s="53" t="e">
        <f>+$C$30*'10 - 2013'!AL492</f>
        <v>#DIV/0!</v>
      </c>
      <c r="K492" s="53" t="e">
        <f>+$C$30*'10 - 2013'!AM492</f>
        <v>#DIV/0!</v>
      </c>
      <c r="L492" s="53" t="e">
        <f>+$C$30*'10 - 2013'!AN492</f>
        <v>#DIV/0!</v>
      </c>
      <c r="M492" s="53" t="e">
        <f>+$C$30*'10 - 2013'!AO492</f>
        <v>#DIV/0!</v>
      </c>
      <c r="N492" s="53" t="e">
        <f>+$C$30*'10 - 2013'!AP492</f>
        <v>#DIV/0!</v>
      </c>
      <c r="O492" s="53" t="e">
        <f>+$C$30*'10 - 2013'!AQ492</f>
        <v>#DIV/0!</v>
      </c>
      <c r="P492" s="53" t="e">
        <f>+$C$30*'10 - 2013'!AR492</f>
        <v>#DIV/0!</v>
      </c>
      <c r="Q492" s="53" t="e">
        <f>+$C$30*'10 - 2013'!AS492</f>
        <v>#DIV/0!</v>
      </c>
      <c r="R492" s="53" t="e">
        <f>+$C$30*'10 - 2013'!AT492</f>
        <v>#DIV/0!</v>
      </c>
      <c r="S492" s="53" t="e">
        <f>+$C$30*'10 - 2013'!AU492</f>
        <v>#DIV/0!</v>
      </c>
      <c r="T492" s="53" t="e">
        <f>+$C$30*'10 - 2013'!AV492</f>
        <v>#DIV/0!</v>
      </c>
      <c r="U492" s="53" t="e">
        <f>+$C$30*'10 - 2013'!AW492</f>
        <v>#DIV/0!</v>
      </c>
      <c r="V492" s="53" t="e">
        <f>+$C$30*'10 - 2013'!AX492</f>
        <v>#DIV/0!</v>
      </c>
      <c r="W492" s="53" t="e">
        <f>+$C$30*'10 - 2013'!AY492</f>
        <v>#DIV/0!</v>
      </c>
      <c r="X492" s="53" t="e">
        <f>+$C$30*'10 - 2013'!AZ492</f>
        <v>#DIV/0!</v>
      </c>
      <c r="Y492" s="53" t="e">
        <f>+$C$30*'10 - 2013'!BA492</f>
        <v>#DIV/0!</v>
      </c>
      <c r="Z492" s="53" t="e">
        <f>+$C$30*'10 - 2013'!BB492</f>
        <v>#DIV/0!</v>
      </c>
      <c r="AA492" s="53" t="e">
        <f>+$C$30*'10 - 2013'!BC492</f>
        <v>#DIV/0!</v>
      </c>
      <c r="AB492" s="53" t="e">
        <f>+$C$30*'10 - 2013'!BD492</f>
        <v>#DIV/0!</v>
      </c>
      <c r="AC492" s="53" t="e">
        <f>+$C$30*'10 - 2013'!BE492</f>
        <v>#DIV/0!</v>
      </c>
      <c r="AD492" s="53" t="e">
        <f>+$C$30*'10 - 2013'!BF492</f>
        <v>#DIV/0!</v>
      </c>
      <c r="AE492" s="53" t="e">
        <f>+$C$30*'10 - 2013'!BG492</f>
        <v>#DIV/0!</v>
      </c>
      <c r="AF492" s="53" t="e">
        <f>+$C$30*'10 - 2013'!BH492</f>
        <v>#DIV/0!</v>
      </c>
      <c r="AG492" s="53" t="e">
        <f>+$C$30*'10 - 2013'!BI492</f>
        <v>#DIV/0!</v>
      </c>
      <c r="AH492" s="53" t="e">
        <f>+$C$30*'10 - 2013'!BJ492</f>
        <v>#DIV/0!</v>
      </c>
    </row>
    <row r="493" spans="1:34">
      <c r="A493" s="63">
        <v>486</v>
      </c>
      <c r="B493" s="53">
        <f>+'10 - 2013'!B493</f>
        <v>0</v>
      </c>
      <c r="C493" s="53" t="e">
        <f>+'10 - 2013'!AE493/'10 - 2013'!BK493</f>
        <v>#DIV/0!</v>
      </c>
      <c r="D493" s="53" t="e">
        <f>+$C$30*'10 - 2013'!AF493</f>
        <v>#DIV/0!</v>
      </c>
      <c r="E493" s="53" t="e">
        <f>+$C$30*'10 - 2013'!AG493</f>
        <v>#DIV/0!</v>
      </c>
      <c r="F493" s="53" t="e">
        <f>+$C$30*'10 - 2013'!AH493</f>
        <v>#DIV/0!</v>
      </c>
      <c r="G493" s="53" t="e">
        <f>+$C$30*'10 - 2013'!AI493</f>
        <v>#DIV/0!</v>
      </c>
      <c r="H493" s="53" t="e">
        <f>+$C$30*'10 - 2013'!AJ493</f>
        <v>#DIV/0!</v>
      </c>
      <c r="I493" s="53" t="e">
        <f>+$C$30*'10 - 2013'!AK493</f>
        <v>#DIV/0!</v>
      </c>
      <c r="J493" s="53" t="e">
        <f>+$C$30*'10 - 2013'!AL493</f>
        <v>#DIV/0!</v>
      </c>
      <c r="K493" s="53" t="e">
        <f>+$C$30*'10 - 2013'!AM493</f>
        <v>#DIV/0!</v>
      </c>
      <c r="L493" s="53" t="e">
        <f>+$C$30*'10 - 2013'!AN493</f>
        <v>#DIV/0!</v>
      </c>
      <c r="M493" s="53" t="e">
        <f>+$C$30*'10 - 2013'!AO493</f>
        <v>#DIV/0!</v>
      </c>
      <c r="N493" s="53" t="e">
        <f>+$C$30*'10 - 2013'!AP493</f>
        <v>#DIV/0!</v>
      </c>
      <c r="O493" s="53" t="e">
        <f>+$C$30*'10 - 2013'!AQ493</f>
        <v>#DIV/0!</v>
      </c>
      <c r="P493" s="53" t="e">
        <f>+$C$30*'10 - 2013'!AR493</f>
        <v>#DIV/0!</v>
      </c>
      <c r="Q493" s="53" t="e">
        <f>+$C$30*'10 - 2013'!AS493</f>
        <v>#DIV/0!</v>
      </c>
      <c r="R493" s="53" t="e">
        <f>+$C$30*'10 - 2013'!AT493</f>
        <v>#DIV/0!</v>
      </c>
      <c r="S493" s="53" t="e">
        <f>+$C$30*'10 - 2013'!AU493</f>
        <v>#DIV/0!</v>
      </c>
      <c r="T493" s="53" t="e">
        <f>+$C$30*'10 - 2013'!AV493</f>
        <v>#DIV/0!</v>
      </c>
      <c r="U493" s="53" t="e">
        <f>+$C$30*'10 - 2013'!AW493</f>
        <v>#DIV/0!</v>
      </c>
      <c r="V493" s="53" t="e">
        <f>+$C$30*'10 - 2013'!AX493</f>
        <v>#DIV/0!</v>
      </c>
      <c r="W493" s="53" t="e">
        <f>+$C$30*'10 - 2013'!AY493</f>
        <v>#DIV/0!</v>
      </c>
      <c r="X493" s="53" t="e">
        <f>+$C$30*'10 - 2013'!AZ493</f>
        <v>#DIV/0!</v>
      </c>
      <c r="Y493" s="53" t="e">
        <f>+$C$30*'10 - 2013'!BA493</f>
        <v>#DIV/0!</v>
      </c>
      <c r="Z493" s="53" t="e">
        <f>+$C$30*'10 - 2013'!BB493</f>
        <v>#DIV/0!</v>
      </c>
      <c r="AA493" s="53" t="e">
        <f>+$C$30*'10 - 2013'!BC493</f>
        <v>#DIV/0!</v>
      </c>
      <c r="AB493" s="53" t="e">
        <f>+$C$30*'10 - 2013'!BD493</f>
        <v>#DIV/0!</v>
      </c>
      <c r="AC493" s="53" t="e">
        <f>+$C$30*'10 - 2013'!BE493</f>
        <v>#DIV/0!</v>
      </c>
      <c r="AD493" s="53" t="e">
        <f>+$C$30*'10 - 2013'!BF493</f>
        <v>#DIV/0!</v>
      </c>
      <c r="AE493" s="53" t="e">
        <f>+$C$30*'10 - 2013'!BG493</f>
        <v>#DIV/0!</v>
      </c>
      <c r="AF493" s="53" t="e">
        <f>+$C$30*'10 - 2013'!BH493</f>
        <v>#DIV/0!</v>
      </c>
      <c r="AG493" s="53" t="e">
        <f>+$C$30*'10 - 2013'!BI493</f>
        <v>#DIV/0!</v>
      </c>
      <c r="AH493" s="53" t="e">
        <f>+$C$30*'10 - 2013'!BJ493</f>
        <v>#DIV/0!</v>
      </c>
    </row>
    <row r="494" spans="1:34">
      <c r="A494" s="63">
        <v>487</v>
      </c>
      <c r="B494" s="53">
        <f>+'10 - 2013'!B494</f>
        <v>0</v>
      </c>
      <c r="C494" s="53" t="e">
        <f>+'10 - 2013'!AE494/'10 - 2013'!BK494</f>
        <v>#DIV/0!</v>
      </c>
      <c r="D494" s="53" t="e">
        <f>+$C$30*'10 - 2013'!AF494</f>
        <v>#DIV/0!</v>
      </c>
      <c r="E494" s="53" t="e">
        <f>+$C$30*'10 - 2013'!AG494</f>
        <v>#DIV/0!</v>
      </c>
      <c r="F494" s="53" t="e">
        <f>+$C$30*'10 - 2013'!AH494</f>
        <v>#DIV/0!</v>
      </c>
      <c r="G494" s="53" t="e">
        <f>+$C$30*'10 - 2013'!AI494</f>
        <v>#DIV/0!</v>
      </c>
      <c r="H494" s="53" t="e">
        <f>+$C$30*'10 - 2013'!AJ494</f>
        <v>#DIV/0!</v>
      </c>
      <c r="I494" s="53" t="e">
        <f>+$C$30*'10 - 2013'!AK494</f>
        <v>#DIV/0!</v>
      </c>
      <c r="J494" s="53" t="e">
        <f>+$C$30*'10 - 2013'!AL494</f>
        <v>#DIV/0!</v>
      </c>
      <c r="K494" s="53" t="e">
        <f>+$C$30*'10 - 2013'!AM494</f>
        <v>#DIV/0!</v>
      </c>
      <c r="L494" s="53" t="e">
        <f>+$C$30*'10 - 2013'!AN494</f>
        <v>#DIV/0!</v>
      </c>
      <c r="M494" s="53" t="e">
        <f>+$C$30*'10 - 2013'!AO494</f>
        <v>#DIV/0!</v>
      </c>
      <c r="N494" s="53" t="e">
        <f>+$C$30*'10 - 2013'!AP494</f>
        <v>#DIV/0!</v>
      </c>
      <c r="O494" s="53" t="e">
        <f>+$C$30*'10 - 2013'!AQ494</f>
        <v>#DIV/0!</v>
      </c>
      <c r="P494" s="53" t="e">
        <f>+$C$30*'10 - 2013'!AR494</f>
        <v>#DIV/0!</v>
      </c>
      <c r="Q494" s="53" t="e">
        <f>+$C$30*'10 - 2013'!AS494</f>
        <v>#DIV/0!</v>
      </c>
      <c r="R494" s="53" t="e">
        <f>+$C$30*'10 - 2013'!AT494</f>
        <v>#DIV/0!</v>
      </c>
      <c r="S494" s="53" t="e">
        <f>+$C$30*'10 - 2013'!AU494</f>
        <v>#DIV/0!</v>
      </c>
      <c r="T494" s="53" t="e">
        <f>+$C$30*'10 - 2013'!AV494</f>
        <v>#DIV/0!</v>
      </c>
      <c r="U494" s="53" t="e">
        <f>+$C$30*'10 - 2013'!AW494</f>
        <v>#DIV/0!</v>
      </c>
      <c r="V494" s="53" t="e">
        <f>+$C$30*'10 - 2013'!AX494</f>
        <v>#DIV/0!</v>
      </c>
      <c r="W494" s="53" t="e">
        <f>+$C$30*'10 - 2013'!AY494</f>
        <v>#DIV/0!</v>
      </c>
      <c r="X494" s="53" t="e">
        <f>+$C$30*'10 - 2013'!AZ494</f>
        <v>#DIV/0!</v>
      </c>
      <c r="Y494" s="53" t="e">
        <f>+$C$30*'10 - 2013'!BA494</f>
        <v>#DIV/0!</v>
      </c>
      <c r="Z494" s="53" t="e">
        <f>+$C$30*'10 - 2013'!BB494</f>
        <v>#DIV/0!</v>
      </c>
      <c r="AA494" s="53" t="e">
        <f>+$C$30*'10 - 2013'!BC494</f>
        <v>#DIV/0!</v>
      </c>
      <c r="AB494" s="53" t="e">
        <f>+$C$30*'10 - 2013'!BD494</f>
        <v>#DIV/0!</v>
      </c>
      <c r="AC494" s="53" t="e">
        <f>+$C$30*'10 - 2013'!BE494</f>
        <v>#DIV/0!</v>
      </c>
      <c r="AD494" s="53" t="e">
        <f>+$C$30*'10 - 2013'!BF494</f>
        <v>#DIV/0!</v>
      </c>
      <c r="AE494" s="53" t="e">
        <f>+$C$30*'10 - 2013'!BG494</f>
        <v>#DIV/0!</v>
      </c>
      <c r="AF494" s="53" t="e">
        <f>+$C$30*'10 - 2013'!BH494</f>
        <v>#DIV/0!</v>
      </c>
      <c r="AG494" s="53" t="e">
        <f>+$C$30*'10 - 2013'!BI494</f>
        <v>#DIV/0!</v>
      </c>
      <c r="AH494" s="53" t="e">
        <f>+$C$30*'10 - 2013'!BJ494</f>
        <v>#DIV/0!</v>
      </c>
    </row>
    <row r="495" spans="1:34">
      <c r="A495" s="63">
        <v>488</v>
      </c>
      <c r="B495" s="53">
        <f>+'10 - 2013'!B495</f>
        <v>0</v>
      </c>
      <c r="C495" s="53" t="e">
        <f>+'10 - 2013'!AE495/'10 - 2013'!BK495</f>
        <v>#DIV/0!</v>
      </c>
      <c r="D495" s="53" t="e">
        <f>+$C$30*'10 - 2013'!AF495</f>
        <v>#DIV/0!</v>
      </c>
      <c r="E495" s="53" t="e">
        <f>+$C$30*'10 - 2013'!AG495</f>
        <v>#DIV/0!</v>
      </c>
      <c r="F495" s="53" t="e">
        <f>+$C$30*'10 - 2013'!AH495</f>
        <v>#DIV/0!</v>
      </c>
      <c r="G495" s="53" t="e">
        <f>+$C$30*'10 - 2013'!AI495</f>
        <v>#DIV/0!</v>
      </c>
      <c r="H495" s="53" t="e">
        <f>+$C$30*'10 - 2013'!AJ495</f>
        <v>#DIV/0!</v>
      </c>
      <c r="I495" s="53" t="e">
        <f>+$C$30*'10 - 2013'!AK495</f>
        <v>#DIV/0!</v>
      </c>
      <c r="J495" s="53" t="e">
        <f>+$C$30*'10 - 2013'!AL495</f>
        <v>#DIV/0!</v>
      </c>
      <c r="K495" s="53" t="e">
        <f>+$C$30*'10 - 2013'!AM495</f>
        <v>#DIV/0!</v>
      </c>
      <c r="L495" s="53" t="e">
        <f>+$C$30*'10 - 2013'!AN495</f>
        <v>#DIV/0!</v>
      </c>
      <c r="M495" s="53" t="e">
        <f>+$C$30*'10 - 2013'!AO495</f>
        <v>#DIV/0!</v>
      </c>
      <c r="N495" s="53" t="e">
        <f>+$C$30*'10 - 2013'!AP495</f>
        <v>#DIV/0!</v>
      </c>
      <c r="O495" s="53" t="e">
        <f>+$C$30*'10 - 2013'!AQ495</f>
        <v>#DIV/0!</v>
      </c>
      <c r="P495" s="53" t="e">
        <f>+$C$30*'10 - 2013'!AR495</f>
        <v>#DIV/0!</v>
      </c>
      <c r="Q495" s="53" t="e">
        <f>+$C$30*'10 - 2013'!AS495</f>
        <v>#DIV/0!</v>
      </c>
      <c r="R495" s="53" t="e">
        <f>+$C$30*'10 - 2013'!AT495</f>
        <v>#DIV/0!</v>
      </c>
      <c r="S495" s="53" t="e">
        <f>+$C$30*'10 - 2013'!AU495</f>
        <v>#DIV/0!</v>
      </c>
      <c r="T495" s="53" t="e">
        <f>+$C$30*'10 - 2013'!AV495</f>
        <v>#DIV/0!</v>
      </c>
      <c r="U495" s="53" t="e">
        <f>+$C$30*'10 - 2013'!AW495</f>
        <v>#DIV/0!</v>
      </c>
      <c r="V495" s="53" t="e">
        <f>+$C$30*'10 - 2013'!AX495</f>
        <v>#DIV/0!</v>
      </c>
      <c r="W495" s="53" t="e">
        <f>+$C$30*'10 - 2013'!AY495</f>
        <v>#DIV/0!</v>
      </c>
      <c r="X495" s="53" t="e">
        <f>+$C$30*'10 - 2013'!AZ495</f>
        <v>#DIV/0!</v>
      </c>
      <c r="Y495" s="53" t="e">
        <f>+$C$30*'10 - 2013'!BA495</f>
        <v>#DIV/0!</v>
      </c>
      <c r="Z495" s="53" t="e">
        <f>+$C$30*'10 - 2013'!BB495</f>
        <v>#DIV/0!</v>
      </c>
      <c r="AA495" s="53" t="e">
        <f>+$C$30*'10 - 2013'!BC495</f>
        <v>#DIV/0!</v>
      </c>
      <c r="AB495" s="53" t="e">
        <f>+$C$30*'10 - 2013'!BD495</f>
        <v>#DIV/0!</v>
      </c>
      <c r="AC495" s="53" t="e">
        <f>+$C$30*'10 - 2013'!BE495</f>
        <v>#DIV/0!</v>
      </c>
      <c r="AD495" s="53" t="e">
        <f>+$C$30*'10 - 2013'!BF495</f>
        <v>#DIV/0!</v>
      </c>
      <c r="AE495" s="53" t="e">
        <f>+$C$30*'10 - 2013'!BG495</f>
        <v>#DIV/0!</v>
      </c>
      <c r="AF495" s="53" t="e">
        <f>+$C$30*'10 - 2013'!BH495</f>
        <v>#DIV/0!</v>
      </c>
      <c r="AG495" s="53" t="e">
        <f>+$C$30*'10 - 2013'!BI495</f>
        <v>#DIV/0!</v>
      </c>
      <c r="AH495" s="53" t="e">
        <f>+$C$30*'10 - 2013'!BJ495</f>
        <v>#DIV/0!</v>
      </c>
    </row>
    <row r="496" spans="1:34">
      <c r="A496" s="63">
        <v>489</v>
      </c>
      <c r="B496" s="53">
        <f>+'10 - 2013'!B496</f>
        <v>0</v>
      </c>
      <c r="C496" s="53" t="e">
        <f>+'10 - 2013'!AE496/'10 - 2013'!BK496</f>
        <v>#DIV/0!</v>
      </c>
      <c r="D496" s="53" t="e">
        <f>+$C$30*'10 - 2013'!AF496</f>
        <v>#DIV/0!</v>
      </c>
      <c r="E496" s="53" t="e">
        <f>+$C$30*'10 - 2013'!AG496</f>
        <v>#DIV/0!</v>
      </c>
      <c r="F496" s="53" t="e">
        <f>+$C$30*'10 - 2013'!AH496</f>
        <v>#DIV/0!</v>
      </c>
      <c r="G496" s="53" t="e">
        <f>+$C$30*'10 - 2013'!AI496</f>
        <v>#DIV/0!</v>
      </c>
      <c r="H496" s="53" t="e">
        <f>+$C$30*'10 - 2013'!AJ496</f>
        <v>#DIV/0!</v>
      </c>
      <c r="I496" s="53" t="e">
        <f>+$C$30*'10 - 2013'!AK496</f>
        <v>#DIV/0!</v>
      </c>
      <c r="J496" s="53" t="e">
        <f>+$C$30*'10 - 2013'!AL496</f>
        <v>#DIV/0!</v>
      </c>
      <c r="K496" s="53" t="e">
        <f>+$C$30*'10 - 2013'!AM496</f>
        <v>#DIV/0!</v>
      </c>
      <c r="L496" s="53" t="e">
        <f>+$C$30*'10 - 2013'!AN496</f>
        <v>#DIV/0!</v>
      </c>
      <c r="M496" s="53" t="e">
        <f>+$C$30*'10 - 2013'!AO496</f>
        <v>#DIV/0!</v>
      </c>
      <c r="N496" s="53" t="e">
        <f>+$C$30*'10 - 2013'!AP496</f>
        <v>#DIV/0!</v>
      </c>
      <c r="O496" s="53" t="e">
        <f>+$C$30*'10 - 2013'!AQ496</f>
        <v>#DIV/0!</v>
      </c>
      <c r="P496" s="53" t="e">
        <f>+$C$30*'10 - 2013'!AR496</f>
        <v>#DIV/0!</v>
      </c>
      <c r="Q496" s="53" t="e">
        <f>+$C$30*'10 - 2013'!AS496</f>
        <v>#DIV/0!</v>
      </c>
      <c r="R496" s="53" t="e">
        <f>+$C$30*'10 - 2013'!AT496</f>
        <v>#DIV/0!</v>
      </c>
      <c r="S496" s="53" t="e">
        <f>+$C$30*'10 - 2013'!AU496</f>
        <v>#DIV/0!</v>
      </c>
      <c r="T496" s="53" t="e">
        <f>+$C$30*'10 - 2013'!AV496</f>
        <v>#DIV/0!</v>
      </c>
      <c r="U496" s="53" t="e">
        <f>+$C$30*'10 - 2013'!AW496</f>
        <v>#DIV/0!</v>
      </c>
      <c r="V496" s="53" t="e">
        <f>+$C$30*'10 - 2013'!AX496</f>
        <v>#DIV/0!</v>
      </c>
      <c r="W496" s="53" t="e">
        <f>+$C$30*'10 - 2013'!AY496</f>
        <v>#DIV/0!</v>
      </c>
      <c r="X496" s="53" t="e">
        <f>+$C$30*'10 - 2013'!AZ496</f>
        <v>#DIV/0!</v>
      </c>
      <c r="Y496" s="53" t="e">
        <f>+$C$30*'10 - 2013'!BA496</f>
        <v>#DIV/0!</v>
      </c>
      <c r="Z496" s="53" t="e">
        <f>+$C$30*'10 - 2013'!BB496</f>
        <v>#DIV/0!</v>
      </c>
      <c r="AA496" s="53" t="e">
        <f>+$C$30*'10 - 2013'!BC496</f>
        <v>#DIV/0!</v>
      </c>
      <c r="AB496" s="53" t="e">
        <f>+$C$30*'10 - 2013'!BD496</f>
        <v>#DIV/0!</v>
      </c>
      <c r="AC496" s="53" t="e">
        <f>+$C$30*'10 - 2013'!BE496</f>
        <v>#DIV/0!</v>
      </c>
      <c r="AD496" s="53" t="e">
        <f>+$C$30*'10 - 2013'!BF496</f>
        <v>#DIV/0!</v>
      </c>
      <c r="AE496" s="53" t="e">
        <f>+$C$30*'10 - 2013'!BG496</f>
        <v>#DIV/0!</v>
      </c>
      <c r="AF496" s="53" t="e">
        <f>+$C$30*'10 - 2013'!BH496</f>
        <v>#DIV/0!</v>
      </c>
      <c r="AG496" s="53" t="e">
        <f>+$C$30*'10 - 2013'!BI496</f>
        <v>#DIV/0!</v>
      </c>
      <c r="AH496" s="53" t="e">
        <f>+$C$30*'10 - 2013'!BJ496</f>
        <v>#DIV/0!</v>
      </c>
    </row>
    <row r="497" spans="1:34">
      <c r="A497" s="63">
        <v>490</v>
      </c>
      <c r="B497" s="53">
        <f>+'10 - 2013'!B497</f>
        <v>0</v>
      </c>
      <c r="C497" s="53" t="e">
        <f>+'10 - 2013'!AE497/'10 - 2013'!BK497</f>
        <v>#DIV/0!</v>
      </c>
      <c r="D497" s="53" t="e">
        <f>+$C$30*'10 - 2013'!AF497</f>
        <v>#DIV/0!</v>
      </c>
      <c r="E497" s="53" t="e">
        <f>+$C$30*'10 - 2013'!AG497</f>
        <v>#DIV/0!</v>
      </c>
      <c r="F497" s="53" t="e">
        <f>+$C$30*'10 - 2013'!AH497</f>
        <v>#DIV/0!</v>
      </c>
      <c r="G497" s="53" t="e">
        <f>+$C$30*'10 - 2013'!AI497</f>
        <v>#DIV/0!</v>
      </c>
      <c r="H497" s="53" t="e">
        <f>+$C$30*'10 - 2013'!AJ497</f>
        <v>#DIV/0!</v>
      </c>
      <c r="I497" s="53" t="e">
        <f>+$C$30*'10 - 2013'!AK497</f>
        <v>#DIV/0!</v>
      </c>
      <c r="J497" s="53" t="e">
        <f>+$C$30*'10 - 2013'!AL497</f>
        <v>#DIV/0!</v>
      </c>
      <c r="K497" s="53" t="e">
        <f>+$C$30*'10 - 2013'!AM497</f>
        <v>#DIV/0!</v>
      </c>
      <c r="L497" s="53" t="e">
        <f>+$C$30*'10 - 2013'!AN497</f>
        <v>#DIV/0!</v>
      </c>
      <c r="M497" s="53" t="e">
        <f>+$C$30*'10 - 2013'!AO497</f>
        <v>#DIV/0!</v>
      </c>
      <c r="N497" s="53" t="e">
        <f>+$C$30*'10 - 2013'!AP497</f>
        <v>#DIV/0!</v>
      </c>
      <c r="O497" s="53" t="e">
        <f>+$C$30*'10 - 2013'!AQ497</f>
        <v>#DIV/0!</v>
      </c>
      <c r="P497" s="53" t="e">
        <f>+$C$30*'10 - 2013'!AR497</f>
        <v>#DIV/0!</v>
      </c>
      <c r="Q497" s="53" t="e">
        <f>+$C$30*'10 - 2013'!AS497</f>
        <v>#DIV/0!</v>
      </c>
      <c r="R497" s="53" t="e">
        <f>+$C$30*'10 - 2013'!AT497</f>
        <v>#DIV/0!</v>
      </c>
      <c r="S497" s="53" t="e">
        <f>+$C$30*'10 - 2013'!AU497</f>
        <v>#DIV/0!</v>
      </c>
      <c r="T497" s="53" t="e">
        <f>+$C$30*'10 - 2013'!AV497</f>
        <v>#DIV/0!</v>
      </c>
      <c r="U497" s="53" t="e">
        <f>+$C$30*'10 - 2013'!AW497</f>
        <v>#DIV/0!</v>
      </c>
      <c r="V497" s="53" t="e">
        <f>+$C$30*'10 - 2013'!AX497</f>
        <v>#DIV/0!</v>
      </c>
      <c r="W497" s="53" t="e">
        <f>+$C$30*'10 - 2013'!AY497</f>
        <v>#DIV/0!</v>
      </c>
      <c r="X497" s="53" t="e">
        <f>+$C$30*'10 - 2013'!AZ497</f>
        <v>#DIV/0!</v>
      </c>
      <c r="Y497" s="53" t="e">
        <f>+$C$30*'10 - 2013'!BA497</f>
        <v>#DIV/0!</v>
      </c>
      <c r="Z497" s="53" t="e">
        <f>+$C$30*'10 - 2013'!BB497</f>
        <v>#DIV/0!</v>
      </c>
      <c r="AA497" s="53" t="e">
        <f>+$C$30*'10 - 2013'!BC497</f>
        <v>#DIV/0!</v>
      </c>
      <c r="AB497" s="53" t="e">
        <f>+$C$30*'10 - 2013'!BD497</f>
        <v>#DIV/0!</v>
      </c>
      <c r="AC497" s="53" t="e">
        <f>+$C$30*'10 - 2013'!BE497</f>
        <v>#DIV/0!</v>
      </c>
      <c r="AD497" s="53" t="e">
        <f>+$C$30*'10 - 2013'!BF497</f>
        <v>#DIV/0!</v>
      </c>
      <c r="AE497" s="53" t="e">
        <f>+$C$30*'10 - 2013'!BG497</f>
        <v>#DIV/0!</v>
      </c>
      <c r="AF497" s="53" t="e">
        <f>+$C$30*'10 - 2013'!BH497</f>
        <v>#DIV/0!</v>
      </c>
      <c r="AG497" s="53" t="e">
        <f>+$C$30*'10 - 2013'!BI497</f>
        <v>#DIV/0!</v>
      </c>
      <c r="AH497" s="53" t="e">
        <f>+$C$30*'10 - 2013'!BJ497</f>
        <v>#DIV/0!</v>
      </c>
    </row>
    <row r="498" spans="1:34">
      <c r="A498" s="63">
        <v>491</v>
      </c>
      <c r="B498" s="53">
        <f>+'10 - 2013'!B498</f>
        <v>0</v>
      </c>
      <c r="C498" s="53" t="e">
        <f>+'10 - 2013'!AE498/'10 - 2013'!BK498</f>
        <v>#DIV/0!</v>
      </c>
      <c r="D498" s="53" t="e">
        <f>+$C$30*'10 - 2013'!AF498</f>
        <v>#DIV/0!</v>
      </c>
      <c r="E498" s="53" t="e">
        <f>+$C$30*'10 - 2013'!AG498</f>
        <v>#DIV/0!</v>
      </c>
      <c r="F498" s="53" t="e">
        <f>+$C$30*'10 - 2013'!AH498</f>
        <v>#DIV/0!</v>
      </c>
      <c r="G498" s="53" t="e">
        <f>+$C$30*'10 - 2013'!AI498</f>
        <v>#DIV/0!</v>
      </c>
      <c r="H498" s="53" t="e">
        <f>+$C$30*'10 - 2013'!AJ498</f>
        <v>#DIV/0!</v>
      </c>
      <c r="I498" s="53" t="e">
        <f>+$C$30*'10 - 2013'!AK498</f>
        <v>#DIV/0!</v>
      </c>
      <c r="J498" s="53" t="e">
        <f>+$C$30*'10 - 2013'!AL498</f>
        <v>#DIV/0!</v>
      </c>
      <c r="K498" s="53" t="e">
        <f>+$C$30*'10 - 2013'!AM498</f>
        <v>#DIV/0!</v>
      </c>
      <c r="L498" s="53" t="e">
        <f>+$C$30*'10 - 2013'!AN498</f>
        <v>#DIV/0!</v>
      </c>
      <c r="M498" s="53" t="e">
        <f>+$C$30*'10 - 2013'!AO498</f>
        <v>#DIV/0!</v>
      </c>
      <c r="N498" s="53" t="e">
        <f>+$C$30*'10 - 2013'!AP498</f>
        <v>#DIV/0!</v>
      </c>
      <c r="O498" s="53" t="e">
        <f>+$C$30*'10 - 2013'!AQ498</f>
        <v>#DIV/0!</v>
      </c>
      <c r="P498" s="53" t="e">
        <f>+$C$30*'10 - 2013'!AR498</f>
        <v>#DIV/0!</v>
      </c>
      <c r="Q498" s="53" t="e">
        <f>+$C$30*'10 - 2013'!AS498</f>
        <v>#DIV/0!</v>
      </c>
      <c r="R498" s="53" t="e">
        <f>+$C$30*'10 - 2013'!AT498</f>
        <v>#DIV/0!</v>
      </c>
      <c r="S498" s="53" t="e">
        <f>+$C$30*'10 - 2013'!AU498</f>
        <v>#DIV/0!</v>
      </c>
      <c r="T498" s="53" t="e">
        <f>+$C$30*'10 - 2013'!AV498</f>
        <v>#DIV/0!</v>
      </c>
      <c r="U498" s="53" t="e">
        <f>+$C$30*'10 - 2013'!AW498</f>
        <v>#DIV/0!</v>
      </c>
      <c r="V498" s="53" t="e">
        <f>+$C$30*'10 - 2013'!AX498</f>
        <v>#DIV/0!</v>
      </c>
      <c r="W498" s="53" t="e">
        <f>+$C$30*'10 - 2013'!AY498</f>
        <v>#DIV/0!</v>
      </c>
      <c r="X498" s="53" t="e">
        <f>+$C$30*'10 - 2013'!AZ498</f>
        <v>#DIV/0!</v>
      </c>
      <c r="Y498" s="53" t="e">
        <f>+$C$30*'10 - 2013'!BA498</f>
        <v>#DIV/0!</v>
      </c>
      <c r="Z498" s="53" t="e">
        <f>+$C$30*'10 - 2013'!BB498</f>
        <v>#DIV/0!</v>
      </c>
      <c r="AA498" s="53" t="e">
        <f>+$C$30*'10 - 2013'!BC498</f>
        <v>#DIV/0!</v>
      </c>
      <c r="AB498" s="53" t="e">
        <f>+$C$30*'10 - 2013'!BD498</f>
        <v>#DIV/0!</v>
      </c>
      <c r="AC498" s="53" t="e">
        <f>+$C$30*'10 - 2013'!BE498</f>
        <v>#DIV/0!</v>
      </c>
      <c r="AD498" s="53" t="e">
        <f>+$C$30*'10 - 2013'!BF498</f>
        <v>#DIV/0!</v>
      </c>
      <c r="AE498" s="53" t="e">
        <f>+$C$30*'10 - 2013'!BG498</f>
        <v>#DIV/0!</v>
      </c>
      <c r="AF498" s="53" t="e">
        <f>+$C$30*'10 - 2013'!BH498</f>
        <v>#DIV/0!</v>
      </c>
      <c r="AG498" s="53" t="e">
        <f>+$C$30*'10 - 2013'!BI498</f>
        <v>#DIV/0!</v>
      </c>
      <c r="AH498" s="53" t="e">
        <f>+$C$30*'10 - 2013'!BJ498</f>
        <v>#DIV/0!</v>
      </c>
    </row>
    <row r="499" spans="1:34">
      <c r="A499" s="63">
        <v>492</v>
      </c>
      <c r="B499" s="53">
        <f>+'10 - 2013'!B499</f>
        <v>0</v>
      </c>
      <c r="C499" s="53" t="e">
        <f>+'10 - 2013'!AE499/'10 - 2013'!BK499</f>
        <v>#DIV/0!</v>
      </c>
      <c r="D499" s="53" t="e">
        <f>+$C$30*'10 - 2013'!AF499</f>
        <v>#DIV/0!</v>
      </c>
      <c r="E499" s="53" t="e">
        <f>+$C$30*'10 - 2013'!AG499</f>
        <v>#DIV/0!</v>
      </c>
      <c r="F499" s="53" t="e">
        <f>+$C$30*'10 - 2013'!AH499</f>
        <v>#DIV/0!</v>
      </c>
      <c r="G499" s="53" t="e">
        <f>+$C$30*'10 - 2013'!AI499</f>
        <v>#DIV/0!</v>
      </c>
      <c r="H499" s="53" t="e">
        <f>+$C$30*'10 - 2013'!AJ499</f>
        <v>#DIV/0!</v>
      </c>
      <c r="I499" s="53" t="e">
        <f>+$C$30*'10 - 2013'!AK499</f>
        <v>#DIV/0!</v>
      </c>
      <c r="J499" s="53" t="e">
        <f>+$C$30*'10 - 2013'!AL499</f>
        <v>#DIV/0!</v>
      </c>
      <c r="K499" s="53" t="e">
        <f>+$C$30*'10 - 2013'!AM499</f>
        <v>#DIV/0!</v>
      </c>
      <c r="L499" s="53" t="e">
        <f>+$C$30*'10 - 2013'!AN499</f>
        <v>#DIV/0!</v>
      </c>
      <c r="M499" s="53" t="e">
        <f>+$C$30*'10 - 2013'!AO499</f>
        <v>#DIV/0!</v>
      </c>
      <c r="N499" s="53" t="e">
        <f>+$C$30*'10 - 2013'!AP499</f>
        <v>#DIV/0!</v>
      </c>
      <c r="O499" s="53" t="e">
        <f>+$C$30*'10 - 2013'!AQ499</f>
        <v>#DIV/0!</v>
      </c>
      <c r="P499" s="53" t="e">
        <f>+$C$30*'10 - 2013'!AR499</f>
        <v>#DIV/0!</v>
      </c>
      <c r="Q499" s="53" t="e">
        <f>+$C$30*'10 - 2013'!AS499</f>
        <v>#DIV/0!</v>
      </c>
      <c r="R499" s="53" t="e">
        <f>+$C$30*'10 - 2013'!AT499</f>
        <v>#DIV/0!</v>
      </c>
      <c r="S499" s="53" t="e">
        <f>+$C$30*'10 - 2013'!AU499</f>
        <v>#DIV/0!</v>
      </c>
      <c r="T499" s="53" t="e">
        <f>+$C$30*'10 - 2013'!AV499</f>
        <v>#DIV/0!</v>
      </c>
      <c r="U499" s="53" t="e">
        <f>+$C$30*'10 - 2013'!AW499</f>
        <v>#DIV/0!</v>
      </c>
      <c r="V499" s="53" t="e">
        <f>+$C$30*'10 - 2013'!AX499</f>
        <v>#DIV/0!</v>
      </c>
      <c r="W499" s="53" t="e">
        <f>+$C$30*'10 - 2013'!AY499</f>
        <v>#DIV/0!</v>
      </c>
      <c r="X499" s="53" t="e">
        <f>+$C$30*'10 - 2013'!AZ499</f>
        <v>#DIV/0!</v>
      </c>
      <c r="Y499" s="53" t="e">
        <f>+$C$30*'10 - 2013'!BA499</f>
        <v>#DIV/0!</v>
      </c>
      <c r="Z499" s="53" t="e">
        <f>+$C$30*'10 - 2013'!BB499</f>
        <v>#DIV/0!</v>
      </c>
      <c r="AA499" s="53" t="e">
        <f>+$C$30*'10 - 2013'!BC499</f>
        <v>#DIV/0!</v>
      </c>
      <c r="AB499" s="53" t="e">
        <f>+$C$30*'10 - 2013'!BD499</f>
        <v>#DIV/0!</v>
      </c>
      <c r="AC499" s="53" t="e">
        <f>+$C$30*'10 - 2013'!BE499</f>
        <v>#DIV/0!</v>
      </c>
      <c r="AD499" s="53" t="e">
        <f>+$C$30*'10 - 2013'!BF499</f>
        <v>#DIV/0!</v>
      </c>
      <c r="AE499" s="53" t="e">
        <f>+$C$30*'10 - 2013'!BG499</f>
        <v>#DIV/0!</v>
      </c>
      <c r="AF499" s="53" t="e">
        <f>+$C$30*'10 - 2013'!BH499</f>
        <v>#DIV/0!</v>
      </c>
      <c r="AG499" s="53" t="e">
        <f>+$C$30*'10 - 2013'!BI499</f>
        <v>#DIV/0!</v>
      </c>
      <c r="AH499" s="53" t="e">
        <f>+$C$30*'10 - 2013'!BJ499</f>
        <v>#DIV/0!</v>
      </c>
    </row>
    <row r="500" spans="1:34">
      <c r="A500" s="63">
        <v>493</v>
      </c>
      <c r="B500" s="53">
        <f>+'10 - 2013'!B500</f>
        <v>0</v>
      </c>
      <c r="C500" s="53" t="e">
        <f>+'10 - 2013'!AE500/'10 - 2013'!BK500</f>
        <v>#DIV/0!</v>
      </c>
      <c r="D500" s="53" t="e">
        <f>+$C$30*'10 - 2013'!AF500</f>
        <v>#DIV/0!</v>
      </c>
      <c r="E500" s="53" t="e">
        <f>+$C$30*'10 - 2013'!AG500</f>
        <v>#DIV/0!</v>
      </c>
      <c r="F500" s="53" t="e">
        <f>+$C$30*'10 - 2013'!AH500</f>
        <v>#DIV/0!</v>
      </c>
      <c r="G500" s="53" t="e">
        <f>+$C$30*'10 - 2013'!AI500</f>
        <v>#DIV/0!</v>
      </c>
      <c r="H500" s="53" t="e">
        <f>+$C$30*'10 - 2013'!AJ500</f>
        <v>#DIV/0!</v>
      </c>
      <c r="I500" s="53" t="e">
        <f>+$C$30*'10 - 2013'!AK500</f>
        <v>#DIV/0!</v>
      </c>
      <c r="J500" s="53" t="e">
        <f>+$C$30*'10 - 2013'!AL500</f>
        <v>#DIV/0!</v>
      </c>
      <c r="K500" s="53" t="e">
        <f>+$C$30*'10 - 2013'!AM500</f>
        <v>#DIV/0!</v>
      </c>
      <c r="L500" s="53" t="e">
        <f>+$C$30*'10 - 2013'!AN500</f>
        <v>#DIV/0!</v>
      </c>
      <c r="M500" s="53" t="e">
        <f>+$C$30*'10 - 2013'!AO500</f>
        <v>#DIV/0!</v>
      </c>
      <c r="N500" s="53" t="e">
        <f>+$C$30*'10 - 2013'!AP500</f>
        <v>#DIV/0!</v>
      </c>
      <c r="O500" s="53" t="e">
        <f>+$C$30*'10 - 2013'!AQ500</f>
        <v>#DIV/0!</v>
      </c>
      <c r="P500" s="53" t="e">
        <f>+$C$30*'10 - 2013'!AR500</f>
        <v>#DIV/0!</v>
      </c>
      <c r="Q500" s="53" t="e">
        <f>+$C$30*'10 - 2013'!AS500</f>
        <v>#DIV/0!</v>
      </c>
      <c r="R500" s="53" t="e">
        <f>+$C$30*'10 - 2013'!AT500</f>
        <v>#DIV/0!</v>
      </c>
      <c r="S500" s="53" t="e">
        <f>+$C$30*'10 - 2013'!AU500</f>
        <v>#DIV/0!</v>
      </c>
      <c r="T500" s="53" t="e">
        <f>+$C$30*'10 - 2013'!AV500</f>
        <v>#DIV/0!</v>
      </c>
      <c r="U500" s="53" t="e">
        <f>+$C$30*'10 - 2013'!AW500</f>
        <v>#DIV/0!</v>
      </c>
      <c r="V500" s="53" t="e">
        <f>+$C$30*'10 - 2013'!AX500</f>
        <v>#DIV/0!</v>
      </c>
      <c r="W500" s="53" t="e">
        <f>+$C$30*'10 - 2013'!AY500</f>
        <v>#DIV/0!</v>
      </c>
      <c r="X500" s="53" t="e">
        <f>+$C$30*'10 - 2013'!AZ500</f>
        <v>#DIV/0!</v>
      </c>
      <c r="Y500" s="53" t="e">
        <f>+$C$30*'10 - 2013'!BA500</f>
        <v>#DIV/0!</v>
      </c>
      <c r="Z500" s="53" t="e">
        <f>+$C$30*'10 - 2013'!BB500</f>
        <v>#DIV/0!</v>
      </c>
      <c r="AA500" s="53" t="e">
        <f>+$C$30*'10 - 2013'!BC500</f>
        <v>#DIV/0!</v>
      </c>
      <c r="AB500" s="53" t="e">
        <f>+$C$30*'10 - 2013'!BD500</f>
        <v>#DIV/0!</v>
      </c>
      <c r="AC500" s="53" t="e">
        <f>+$C$30*'10 - 2013'!BE500</f>
        <v>#DIV/0!</v>
      </c>
      <c r="AD500" s="53" t="e">
        <f>+$C$30*'10 - 2013'!BF500</f>
        <v>#DIV/0!</v>
      </c>
      <c r="AE500" s="53" t="e">
        <f>+$C$30*'10 - 2013'!BG500</f>
        <v>#DIV/0!</v>
      </c>
      <c r="AF500" s="53" t="e">
        <f>+$C$30*'10 - 2013'!BH500</f>
        <v>#DIV/0!</v>
      </c>
      <c r="AG500" s="53" t="e">
        <f>+$C$30*'10 - 2013'!BI500</f>
        <v>#DIV/0!</v>
      </c>
      <c r="AH500" s="53" t="e">
        <f>+$C$30*'10 - 2013'!BJ500</f>
        <v>#DIV/0!</v>
      </c>
    </row>
    <row r="501" spans="1:34">
      <c r="A501" s="63">
        <v>494</v>
      </c>
      <c r="B501" s="53">
        <f>+'10 - 2013'!B501</f>
        <v>0</v>
      </c>
      <c r="C501" s="53" t="e">
        <f>+'10 - 2013'!AE501/'10 - 2013'!BK501</f>
        <v>#DIV/0!</v>
      </c>
      <c r="D501" s="53" t="e">
        <f>+$C$30*'10 - 2013'!AF501</f>
        <v>#DIV/0!</v>
      </c>
      <c r="E501" s="53" t="e">
        <f>+$C$30*'10 - 2013'!AG501</f>
        <v>#DIV/0!</v>
      </c>
      <c r="F501" s="53" t="e">
        <f>+$C$30*'10 - 2013'!AH501</f>
        <v>#DIV/0!</v>
      </c>
      <c r="G501" s="53" t="e">
        <f>+$C$30*'10 - 2013'!AI501</f>
        <v>#DIV/0!</v>
      </c>
      <c r="H501" s="53" t="e">
        <f>+$C$30*'10 - 2013'!AJ501</f>
        <v>#DIV/0!</v>
      </c>
      <c r="I501" s="53" t="e">
        <f>+$C$30*'10 - 2013'!AK501</f>
        <v>#DIV/0!</v>
      </c>
      <c r="J501" s="53" t="e">
        <f>+$C$30*'10 - 2013'!AL501</f>
        <v>#DIV/0!</v>
      </c>
      <c r="K501" s="53" t="e">
        <f>+$C$30*'10 - 2013'!AM501</f>
        <v>#DIV/0!</v>
      </c>
      <c r="L501" s="53" t="e">
        <f>+$C$30*'10 - 2013'!AN501</f>
        <v>#DIV/0!</v>
      </c>
      <c r="M501" s="53" t="e">
        <f>+$C$30*'10 - 2013'!AO501</f>
        <v>#DIV/0!</v>
      </c>
      <c r="N501" s="53" t="e">
        <f>+$C$30*'10 - 2013'!AP501</f>
        <v>#DIV/0!</v>
      </c>
      <c r="O501" s="53" t="e">
        <f>+$C$30*'10 - 2013'!AQ501</f>
        <v>#DIV/0!</v>
      </c>
      <c r="P501" s="53" t="e">
        <f>+$C$30*'10 - 2013'!AR501</f>
        <v>#DIV/0!</v>
      </c>
      <c r="Q501" s="53" t="e">
        <f>+$C$30*'10 - 2013'!AS501</f>
        <v>#DIV/0!</v>
      </c>
      <c r="R501" s="53" t="e">
        <f>+$C$30*'10 - 2013'!AT501</f>
        <v>#DIV/0!</v>
      </c>
      <c r="S501" s="53" t="e">
        <f>+$C$30*'10 - 2013'!AU501</f>
        <v>#DIV/0!</v>
      </c>
      <c r="T501" s="53" t="e">
        <f>+$C$30*'10 - 2013'!AV501</f>
        <v>#DIV/0!</v>
      </c>
      <c r="U501" s="53" t="e">
        <f>+$C$30*'10 - 2013'!AW501</f>
        <v>#DIV/0!</v>
      </c>
      <c r="V501" s="53" t="e">
        <f>+$C$30*'10 - 2013'!AX501</f>
        <v>#DIV/0!</v>
      </c>
      <c r="W501" s="53" t="e">
        <f>+$C$30*'10 - 2013'!AY501</f>
        <v>#DIV/0!</v>
      </c>
      <c r="X501" s="53" t="e">
        <f>+$C$30*'10 - 2013'!AZ501</f>
        <v>#DIV/0!</v>
      </c>
      <c r="Y501" s="53" t="e">
        <f>+$C$30*'10 - 2013'!BA501</f>
        <v>#DIV/0!</v>
      </c>
      <c r="Z501" s="53" t="e">
        <f>+$C$30*'10 - 2013'!BB501</f>
        <v>#DIV/0!</v>
      </c>
      <c r="AA501" s="53" t="e">
        <f>+$C$30*'10 - 2013'!BC501</f>
        <v>#DIV/0!</v>
      </c>
      <c r="AB501" s="53" t="e">
        <f>+$C$30*'10 - 2013'!BD501</f>
        <v>#DIV/0!</v>
      </c>
      <c r="AC501" s="53" t="e">
        <f>+$C$30*'10 - 2013'!BE501</f>
        <v>#DIV/0!</v>
      </c>
      <c r="AD501" s="53" t="e">
        <f>+$C$30*'10 - 2013'!BF501</f>
        <v>#DIV/0!</v>
      </c>
      <c r="AE501" s="53" t="e">
        <f>+$C$30*'10 - 2013'!BG501</f>
        <v>#DIV/0!</v>
      </c>
      <c r="AF501" s="53" t="e">
        <f>+$C$30*'10 - 2013'!BH501</f>
        <v>#DIV/0!</v>
      </c>
      <c r="AG501" s="53" t="e">
        <f>+$C$30*'10 - 2013'!BI501</f>
        <v>#DIV/0!</v>
      </c>
      <c r="AH501" s="53" t="e">
        <f>+$C$30*'10 - 2013'!BJ501</f>
        <v>#DIV/0!</v>
      </c>
    </row>
    <row r="502" spans="1:34">
      <c r="A502" s="63">
        <v>495</v>
      </c>
      <c r="B502" s="53">
        <f>+'10 - 2013'!B502</f>
        <v>0</v>
      </c>
      <c r="C502" s="53" t="e">
        <f>+'10 - 2013'!AE502/'10 - 2013'!BK502</f>
        <v>#DIV/0!</v>
      </c>
      <c r="D502" s="53" t="e">
        <f>+$C$30*'10 - 2013'!AF502</f>
        <v>#DIV/0!</v>
      </c>
      <c r="E502" s="53" t="e">
        <f>+$C$30*'10 - 2013'!AG502</f>
        <v>#DIV/0!</v>
      </c>
      <c r="F502" s="53" t="e">
        <f>+$C$30*'10 - 2013'!AH502</f>
        <v>#DIV/0!</v>
      </c>
      <c r="G502" s="53" t="e">
        <f>+$C$30*'10 - 2013'!AI502</f>
        <v>#DIV/0!</v>
      </c>
      <c r="H502" s="53" t="e">
        <f>+$C$30*'10 - 2013'!AJ502</f>
        <v>#DIV/0!</v>
      </c>
      <c r="I502" s="53" t="e">
        <f>+$C$30*'10 - 2013'!AK502</f>
        <v>#DIV/0!</v>
      </c>
      <c r="J502" s="53" t="e">
        <f>+$C$30*'10 - 2013'!AL502</f>
        <v>#DIV/0!</v>
      </c>
      <c r="K502" s="53" t="e">
        <f>+$C$30*'10 - 2013'!AM502</f>
        <v>#DIV/0!</v>
      </c>
      <c r="L502" s="53" t="e">
        <f>+$C$30*'10 - 2013'!AN502</f>
        <v>#DIV/0!</v>
      </c>
      <c r="M502" s="53" t="e">
        <f>+$C$30*'10 - 2013'!AO502</f>
        <v>#DIV/0!</v>
      </c>
      <c r="N502" s="53" t="e">
        <f>+$C$30*'10 - 2013'!AP502</f>
        <v>#DIV/0!</v>
      </c>
      <c r="O502" s="53" t="e">
        <f>+$C$30*'10 - 2013'!AQ502</f>
        <v>#DIV/0!</v>
      </c>
      <c r="P502" s="53" t="e">
        <f>+$C$30*'10 - 2013'!AR502</f>
        <v>#DIV/0!</v>
      </c>
      <c r="Q502" s="53" t="e">
        <f>+$C$30*'10 - 2013'!AS502</f>
        <v>#DIV/0!</v>
      </c>
      <c r="R502" s="53" t="e">
        <f>+$C$30*'10 - 2013'!AT502</f>
        <v>#DIV/0!</v>
      </c>
      <c r="S502" s="53" t="e">
        <f>+$C$30*'10 - 2013'!AU502</f>
        <v>#DIV/0!</v>
      </c>
      <c r="T502" s="53" t="e">
        <f>+$C$30*'10 - 2013'!AV502</f>
        <v>#DIV/0!</v>
      </c>
      <c r="U502" s="53" t="e">
        <f>+$C$30*'10 - 2013'!AW502</f>
        <v>#DIV/0!</v>
      </c>
      <c r="V502" s="53" t="e">
        <f>+$C$30*'10 - 2013'!AX502</f>
        <v>#DIV/0!</v>
      </c>
      <c r="W502" s="53" t="e">
        <f>+$C$30*'10 - 2013'!AY502</f>
        <v>#DIV/0!</v>
      </c>
      <c r="X502" s="53" t="e">
        <f>+$C$30*'10 - 2013'!AZ502</f>
        <v>#DIV/0!</v>
      </c>
      <c r="Y502" s="53" t="e">
        <f>+$C$30*'10 - 2013'!BA502</f>
        <v>#DIV/0!</v>
      </c>
      <c r="Z502" s="53" t="e">
        <f>+$C$30*'10 - 2013'!BB502</f>
        <v>#DIV/0!</v>
      </c>
      <c r="AA502" s="53" t="e">
        <f>+$C$30*'10 - 2013'!BC502</f>
        <v>#DIV/0!</v>
      </c>
      <c r="AB502" s="53" t="e">
        <f>+$C$30*'10 - 2013'!BD502</f>
        <v>#DIV/0!</v>
      </c>
      <c r="AC502" s="53" t="e">
        <f>+$C$30*'10 - 2013'!BE502</f>
        <v>#DIV/0!</v>
      </c>
      <c r="AD502" s="53" t="e">
        <f>+$C$30*'10 - 2013'!BF502</f>
        <v>#DIV/0!</v>
      </c>
      <c r="AE502" s="53" t="e">
        <f>+$C$30*'10 - 2013'!BG502</f>
        <v>#DIV/0!</v>
      </c>
      <c r="AF502" s="53" t="e">
        <f>+$C$30*'10 - 2013'!BH502</f>
        <v>#DIV/0!</v>
      </c>
      <c r="AG502" s="53" t="e">
        <f>+$C$30*'10 - 2013'!BI502</f>
        <v>#DIV/0!</v>
      </c>
      <c r="AH502" s="53" t="e">
        <f>+$C$30*'10 - 2013'!BJ502</f>
        <v>#DIV/0!</v>
      </c>
    </row>
    <row r="503" spans="1:34">
      <c r="A503" s="63">
        <v>496</v>
      </c>
      <c r="B503" s="53">
        <f>+'10 - 2013'!B503</f>
        <v>0</v>
      </c>
      <c r="C503" s="53" t="e">
        <f>+'10 - 2013'!AE503/'10 - 2013'!BK503</f>
        <v>#DIV/0!</v>
      </c>
      <c r="D503" s="53" t="e">
        <f>+$C$30*'10 - 2013'!AF503</f>
        <v>#DIV/0!</v>
      </c>
      <c r="E503" s="53" t="e">
        <f>+$C$30*'10 - 2013'!AG503</f>
        <v>#DIV/0!</v>
      </c>
      <c r="F503" s="53" t="e">
        <f>+$C$30*'10 - 2013'!AH503</f>
        <v>#DIV/0!</v>
      </c>
      <c r="G503" s="53" t="e">
        <f>+$C$30*'10 - 2013'!AI503</f>
        <v>#DIV/0!</v>
      </c>
      <c r="H503" s="53" t="e">
        <f>+$C$30*'10 - 2013'!AJ503</f>
        <v>#DIV/0!</v>
      </c>
      <c r="I503" s="53" t="e">
        <f>+$C$30*'10 - 2013'!AK503</f>
        <v>#DIV/0!</v>
      </c>
      <c r="J503" s="53" t="e">
        <f>+$C$30*'10 - 2013'!AL503</f>
        <v>#DIV/0!</v>
      </c>
      <c r="K503" s="53" t="e">
        <f>+$C$30*'10 - 2013'!AM503</f>
        <v>#DIV/0!</v>
      </c>
      <c r="L503" s="53" t="e">
        <f>+$C$30*'10 - 2013'!AN503</f>
        <v>#DIV/0!</v>
      </c>
      <c r="M503" s="53" t="e">
        <f>+$C$30*'10 - 2013'!AO503</f>
        <v>#DIV/0!</v>
      </c>
      <c r="N503" s="53" t="e">
        <f>+$C$30*'10 - 2013'!AP503</f>
        <v>#DIV/0!</v>
      </c>
      <c r="O503" s="53" t="e">
        <f>+$C$30*'10 - 2013'!AQ503</f>
        <v>#DIV/0!</v>
      </c>
      <c r="P503" s="53" t="e">
        <f>+$C$30*'10 - 2013'!AR503</f>
        <v>#DIV/0!</v>
      </c>
      <c r="Q503" s="53" t="e">
        <f>+$C$30*'10 - 2013'!AS503</f>
        <v>#DIV/0!</v>
      </c>
      <c r="R503" s="53" t="e">
        <f>+$C$30*'10 - 2013'!AT503</f>
        <v>#DIV/0!</v>
      </c>
      <c r="S503" s="53" t="e">
        <f>+$C$30*'10 - 2013'!AU503</f>
        <v>#DIV/0!</v>
      </c>
      <c r="T503" s="53" t="e">
        <f>+$C$30*'10 - 2013'!AV503</f>
        <v>#DIV/0!</v>
      </c>
      <c r="U503" s="53" t="e">
        <f>+$C$30*'10 - 2013'!AW503</f>
        <v>#DIV/0!</v>
      </c>
      <c r="V503" s="53" t="e">
        <f>+$C$30*'10 - 2013'!AX503</f>
        <v>#DIV/0!</v>
      </c>
      <c r="W503" s="53" t="e">
        <f>+$C$30*'10 - 2013'!AY503</f>
        <v>#DIV/0!</v>
      </c>
      <c r="X503" s="53" t="e">
        <f>+$C$30*'10 - 2013'!AZ503</f>
        <v>#DIV/0!</v>
      </c>
      <c r="Y503" s="53" t="e">
        <f>+$C$30*'10 - 2013'!BA503</f>
        <v>#DIV/0!</v>
      </c>
      <c r="Z503" s="53" t="e">
        <f>+$C$30*'10 - 2013'!BB503</f>
        <v>#DIV/0!</v>
      </c>
      <c r="AA503" s="53" t="e">
        <f>+$C$30*'10 - 2013'!BC503</f>
        <v>#DIV/0!</v>
      </c>
      <c r="AB503" s="53" t="e">
        <f>+$C$30*'10 - 2013'!BD503</f>
        <v>#DIV/0!</v>
      </c>
      <c r="AC503" s="53" t="e">
        <f>+$C$30*'10 - 2013'!BE503</f>
        <v>#DIV/0!</v>
      </c>
      <c r="AD503" s="53" t="e">
        <f>+$C$30*'10 - 2013'!BF503</f>
        <v>#DIV/0!</v>
      </c>
      <c r="AE503" s="53" t="e">
        <f>+$C$30*'10 - 2013'!BG503</f>
        <v>#DIV/0!</v>
      </c>
      <c r="AF503" s="53" t="e">
        <f>+$C$30*'10 - 2013'!BH503</f>
        <v>#DIV/0!</v>
      </c>
      <c r="AG503" s="53" t="e">
        <f>+$C$30*'10 - 2013'!BI503</f>
        <v>#DIV/0!</v>
      </c>
      <c r="AH503" s="53" t="e">
        <f>+$C$30*'10 - 2013'!BJ503</f>
        <v>#DIV/0!</v>
      </c>
    </row>
    <row r="504" spans="1:34">
      <c r="A504" s="63">
        <v>497</v>
      </c>
      <c r="B504" s="53">
        <f>+'10 - 2013'!B504</f>
        <v>0</v>
      </c>
      <c r="C504" s="53" t="e">
        <f>+'10 - 2013'!AE504/'10 - 2013'!BK504</f>
        <v>#DIV/0!</v>
      </c>
      <c r="D504" s="53" t="e">
        <f>+$C$30*'10 - 2013'!AF504</f>
        <v>#DIV/0!</v>
      </c>
      <c r="E504" s="53" t="e">
        <f>+$C$30*'10 - 2013'!AG504</f>
        <v>#DIV/0!</v>
      </c>
      <c r="F504" s="53" t="e">
        <f>+$C$30*'10 - 2013'!AH504</f>
        <v>#DIV/0!</v>
      </c>
      <c r="G504" s="53" t="e">
        <f>+$C$30*'10 - 2013'!AI504</f>
        <v>#DIV/0!</v>
      </c>
      <c r="H504" s="53" t="e">
        <f>+$C$30*'10 - 2013'!AJ504</f>
        <v>#DIV/0!</v>
      </c>
      <c r="I504" s="53" t="e">
        <f>+$C$30*'10 - 2013'!AK504</f>
        <v>#DIV/0!</v>
      </c>
      <c r="J504" s="53" t="e">
        <f>+$C$30*'10 - 2013'!AL504</f>
        <v>#DIV/0!</v>
      </c>
      <c r="K504" s="53" t="e">
        <f>+$C$30*'10 - 2013'!AM504</f>
        <v>#DIV/0!</v>
      </c>
      <c r="L504" s="53" t="e">
        <f>+$C$30*'10 - 2013'!AN504</f>
        <v>#DIV/0!</v>
      </c>
      <c r="M504" s="53" t="e">
        <f>+$C$30*'10 - 2013'!AO504</f>
        <v>#DIV/0!</v>
      </c>
      <c r="N504" s="53" t="e">
        <f>+$C$30*'10 - 2013'!AP504</f>
        <v>#DIV/0!</v>
      </c>
      <c r="O504" s="53" t="e">
        <f>+$C$30*'10 - 2013'!AQ504</f>
        <v>#DIV/0!</v>
      </c>
      <c r="P504" s="53" t="e">
        <f>+$C$30*'10 - 2013'!AR504</f>
        <v>#DIV/0!</v>
      </c>
      <c r="Q504" s="53" t="e">
        <f>+$C$30*'10 - 2013'!AS504</f>
        <v>#DIV/0!</v>
      </c>
      <c r="R504" s="53" t="e">
        <f>+$C$30*'10 - 2013'!AT504</f>
        <v>#DIV/0!</v>
      </c>
      <c r="S504" s="53" t="e">
        <f>+$C$30*'10 - 2013'!AU504</f>
        <v>#DIV/0!</v>
      </c>
      <c r="T504" s="53" t="e">
        <f>+$C$30*'10 - 2013'!AV504</f>
        <v>#DIV/0!</v>
      </c>
      <c r="U504" s="53" t="e">
        <f>+$C$30*'10 - 2013'!AW504</f>
        <v>#DIV/0!</v>
      </c>
      <c r="V504" s="53" t="e">
        <f>+$C$30*'10 - 2013'!AX504</f>
        <v>#DIV/0!</v>
      </c>
      <c r="W504" s="53" t="e">
        <f>+$C$30*'10 - 2013'!AY504</f>
        <v>#DIV/0!</v>
      </c>
      <c r="X504" s="53" t="e">
        <f>+$C$30*'10 - 2013'!AZ504</f>
        <v>#DIV/0!</v>
      </c>
      <c r="Y504" s="53" t="e">
        <f>+$C$30*'10 - 2013'!BA504</f>
        <v>#DIV/0!</v>
      </c>
      <c r="Z504" s="53" t="e">
        <f>+$C$30*'10 - 2013'!BB504</f>
        <v>#DIV/0!</v>
      </c>
      <c r="AA504" s="53" t="e">
        <f>+$C$30*'10 - 2013'!BC504</f>
        <v>#DIV/0!</v>
      </c>
      <c r="AB504" s="53" t="e">
        <f>+$C$30*'10 - 2013'!BD504</f>
        <v>#DIV/0!</v>
      </c>
      <c r="AC504" s="53" t="e">
        <f>+$C$30*'10 - 2013'!BE504</f>
        <v>#DIV/0!</v>
      </c>
      <c r="AD504" s="53" t="e">
        <f>+$C$30*'10 - 2013'!BF504</f>
        <v>#DIV/0!</v>
      </c>
      <c r="AE504" s="53" t="e">
        <f>+$C$30*'10 - 2013'!BG504</f>
        <v>#DIV/0!</v>
      </c>
      <c r="AF504" s="53" t="e">
        <f>+$C$30*'10 - 2013'!BH504</f>
        <v>#DIV/0!</v>
      </c>
      <c r="AG504" s="53" t="e">
        <f>+$C$30*'10 - 2013'!BI504</f>
        <v>#DIV/0!</v>
      </c>
      <c r="AH504" s="53" t="e">
        <f>+$C$30*'10 - 2013'!BJ504</f>
        <v>#DIV/0!</v>
      </c>
    </row>
    <row r="505" spans="1:34">
      <c r="A505" s="63">
        <v>498</v>
      </c>
      <c r="B505" s="53">
        <f>+'10 - 2013'!B505</f>
        <v>0</v>
      </c>
      <c r="C505" s="53" t="e">
        <f>+'10 - 2013'!AE505/'10 - 2013'!BK505</f>
        <v>#DIV/0!</v>
      </c>
      <c r="D505" s="53" t="e">
        <f>+$C$30*'10 - 2013'!AF505</f>
        <v>#DIV/0!</v>
      </c>
      <c r="E505" s="53" t="e">
        <f>+$C$30*'10 - 2013'!AG505</f>
        <v>#DIV/0!</v>
      </c>
      <c r="F505" s="53" t="e">
        <f>+$C$30*'10 - 2013'!AH505</f>
        <v>#DIV/0!</v>
      </c>
      <c r="G505" s="53" t="e">
        <f>+$C$30*'10 - 2013'!AI505</f>
        <v>#DIV/0!</v>
      </c>
      <c r="H505" s="53" t="e">
        <f>+$C$30*'10 - 2013'!AJ505</f>
        <v>#DIV/0!</v>
      </c>
      <c r="I505" s="53" t="e">
        <f>+$C$30*'10 - 2013'!AK505</f>
        <v>#DIV/0!</v>
      </c>
      <c r="J505" s="53" t="e">
        <f>+$C$30*'10 - 2013'!AL505</f>
        <v>#DIV/0!</v>
      </c>
      <c r="K505" s="53" t="e">
        <f>+$C$30*'10 - 2013'!AM505</f>
        <v>#DIV/0!</v>
      </c>
      <c r="L505" s="53" t="e">
        <f>+$C$30*'10 - 2013'!AN505</f>
        <v>#DIV/0!</v>
      </c>
      <c r="M505" s="53" t="e">
        <f>+$C$30*'10 - 2013'!AO505</f>
        <v>#DIV/0!</v>
      </c>
      <c r="N505" s="53" t="e">
        <f>+$C$30*'10 - 2013'!AP505</f>
        <v>#DIV/0!</v>
      </c>
      <c r="O505" s="53" t="e">
        <f>+$C$30*'10 - 2013'!AQ505</f>
        <v>#DIV/0!</v>
      </c>
      <c r="P505" s="53" t="e">
        <f>+$C$30*'10 - 2013'!AR505</f>
        <v>#DIV/0!</v>
      </c>
      <c r="Q505" s="53" t="e">
        <f>+$C$30*'10 - 2013'!AS505</f>
        <v>#DIV/0!</v>
      </c>
      <c r="R505" s="53" t="e">
        <f>+$C$30*'10 - 2013'!AT505</f>
        <v>#DIV/0!</v>
      </c>
      <c r="S505" s="53" t="e">
        <f>+$C$30*'10 - 2013'!AU505</f>
        <v>#DIV/0!</v>
      </c>
      <c r="T505" s="53" t="e">
        <f>+$C$30*'10 - 2013'!AV505</f>
        <v>#DIV/0!</v>
      </c>
      <c r="U505" s="53" t="e">
        <f>+$C$30*'10 - 2013'!AW505</f>
        <v>#DIV/0!</v>
      </c>
      <c r="V505" s="53" t="e">
        <f>+$C$30*'10 - 2013'!AX505</f>
        <v>#DIV/0!</v>
      </c>
      <c r="W505" s="53" t="e">
        <f>+$C$30*'10 - 2013'!AY505</f>
        <v>#DIV/0!</v>
      </c>
      <c r="X505" s="53" t="e">
        <f>+$C$30*'10 - 2013'!AZ505</f>
        <v>#DIV/0!</v>
      </c>
      <c r="Y505" s="53" t="e">
        <f>+$C$30*'10 - 2013'!BA505</f>
        <v>#DIV/0!</v>
      </c>
      <c r="Z505" s="53" t="e">
        <f>+$C$30*'10 - 2013'!BB505</f>
        <v>#DIV/0!</v>
      </c>
      <c r="AA505" s="53" t="e">
        <f>+$C$30*'10 - 2013'!BC505</f>
        <v>#DIV/0!</v>
      </c>
      <c r="AB505" s="53" t="e">
        <f>+$C$30*'10 - 2013'!BD505</f>
        <v>#DIV/0!</v>
      </c>
      <c r="AC505" s="53" t="e">
        <f>+$C$30*'10 - 2013'!BE505</f>
        <v>#DIV/0!</v>
      </c>
      <c r="AD505" s="53" t="e">
        <f>+$C$30*'10 - 2013'!BF505</f>
        <v>#DIV/0!</v>
      </c>
      <c r="AE505" s="53" t="e">
        <f>+$C$30*'10 - 2013'!BG505</f>
        <v>#DIV/0!</v>
      </c>
      <c r="AF505" s="53" t="e">
        <f>+$C$30*'10 - 2013'!BH505</f>
        <v>#DIV/0!</v>
      </c>
      <c r="AG505" s="53" t="e">
        <f>+$C$30*'10 - 2013'!BI505</f>
        <v>#DIV/0!</v>
      </c>
      <c r="AH505" s="53" t="e">
        <f>+$C$30*'10 - 2013'!BJ505</f>
        <v>#DIV/0!</v>
      </c>
    </row>
    <row r="506" spans="1:34">
      <c r="A506" s="63">
        <v>499</v>
      </c>
      <c r="B506" s="53">
        <f>+'10 - 2013'!B506</f>
        <v>0</v>
      </c>
      <c r="C506" s="53" t="e">
        <f>+'10 - 2013'!AE506/'10 - 2013'!BK506</f>
        <v>#DIV/0!</v>
      </c>
      <c r="D506" s="53" t="e">
        <f>+$C$30*'10 - 2013'!AF506</f>
        <v>#DIV/0!</v>
      </c>
      <c r="E506" s="53" t="e">
        <f>+$C$30*'10 - 2013'!AG506</f>
        <v>#DIV/0!</v>
      </c>
      <c r="F506" s="53" t="e">
        <f>+$C$30*'10 - 2013'!AH506</f>
        <v>#DIV/0!</v>
      </c>
      <c r="G506" s="53" t="e">
        <f>+$C$30*'10 - 2013'!AI506</f>
        <v>#DIV/0!</v>
      </c>
      <c r="H506" s="53" t="e">
        <f>+$C$30*'10 - 2013'!AJ506</f>
        <v>#DIV/0!</v>
      </c>
      <c r="I506" s="53" t="e">
        <f>+$C$30*'10 - 2013'!AK506</f>
        <v>#DIV/0!</v>
      </c>
      <c r="J506" s="53" t="e">
        <f>+$C$30*'10 - 2013'!AL506</f>
        <v>#DIV/0!</v>
      </c>
      <c r="K506" s="53" t="e">
        <f>+$C$30*'10 - 2013'!AM506</f>
        <v>#DIV/0!</v>
      </c>
      <c r="L506" s="53" t="e">
        <f>+$C$30*'10 - 2013'!AN506</f>
        <v>#DIV/0!</v>
      </c>
      <c r="M506" s="53" t="e">
        <f>+$C$30*'10 - 2013'!AO506</f>
        <v>#DIV/0!</v>
      </c>
      <c r="N506" s="53" t="e">
        <f>+$C$30*'10 - 2013'!AP506</f>
        <v>#DIV/0!</v>
      </c>
      <c r="O506" s="53" t="e">
        <f>+$C$30*'10 - 2013'!AQ506</f>
        <v>#DIV/0!</v>
      </c>
      <c r="P506" s="53" t="e">
        <f>+$C$30*'10 - 2013'!AR506</f>
        <v>#DIV/0!</v>
      </c>
      <c r="Q506" s="53" t="e">
        <f>+$C$30*'10 - 2013'!AS506</f>
        <v>#DIV/0!</v>
      </c>
      <c r="R506" s="53" t="e">
        <f>+$C$30*'10 - 2013'!AT506</f>
        <v>#DIV/0!</v>
      </c>
      <c r="S506" s="53" t="e">
        <f>+$C$30*'10 - 2013'!AU506</f>
        <v>#DIV/0!</v>
      </c>
      <c r="T506" s="53" t="e">
        <f>+$C$30*'10 - 2013'!AV506</f>
        <v>#DIV/0!</v>
      </c>
      <c r="U506" s="53" t="e">
        <f>+$C$30*'10 - 2013'!AW506</f>
        <v>#DIV/0!</v>
      </c>
      <c r="V506" s="53" t="e">
        <f>+$C$30*'10 - 2013'!AX506</f>
        <v>#DIV/0!</v>
      </c>
      <c r="W506" s="53" t="e">
        <f>+$C$30*'10 - 2013'!AY506</f>
        <v>#DIV/0!</v>
      </c>
      <c r="X506" s="53" t="e">
        <f>+$C$30*'10 - 2013'!AZ506</f>
        <v>#DIV/0!</v>
      </c>
      <c r="Y506" s="53" t="e">
        <f>+$C$30*'10 - 2013'!BA506</f>
        <v>#DIV/0!</v>
      </c>
      <c r="Z506" s="53" t="e">
        <f>+$C$30*'10 - 2013'!BB506</f>
        <v>#DIV/0!</v>
      </c>
      <c r="AA506" s="53" t="e">
        <f>+$C$30*'10 - 2013'!BC506</f>
        <v>#DIV/0!</v>
      </c>
      <c r="AB506" s="53" t="e">
        <f>+$C$30*'10 - 2013'!BD506</f>
        <v>#DIV/0!</v>
      </c>
      <c r="AC506" s="53" t="e">
        <f>+$C$30*'10 - 2013'!BE506</f>
        <v>#DIV/0!</v>
      </c>
      <c r="AD506" s="53" t="e">
        <f>+$C$30*'10 - 2013'!BF506</f>
        <v>#DIV/0!</v>
      </c>
      <c r="AE506" s="53" t="e">
        <f>+$C$30*'10 - 2013'!BG506</f>
        <v>#DIV/0!</v>
      </c>
      <c r="AF506" s="53" t="e">
        <f>+$C$30*'10 - 2013'!BH506</f>
        <v>#DIV/0!</v>
      </c>
      <c r="AG506" s="53" t="e">
        <f>+$C$30*'10 - 2013'!BI506</f>
        <v>#DIV/0!</v>
      </c>
      <c r="AH506" s="53" t="e">
        <f>+$C$30*'10 - 2013'!BJ506</f>
        <v>#DIV/0!</v>
      </c>
    </row>
    <row r="507" spans="1:34" ht="15" thickBot="1">
      <c r="A507" s="63">
        <v>500</v>
      </c>
      <c r="B507" s="53">
        <f>+'10 - 2013'!B507</f>
        <v>0</v>
      </c>
      <c r="C507" s="53" t="e">
        <f>+'10 - 2013'!AE507/'10 - 2013'!BK507</f>
        <v>#DIV/0!</v>
      </c>
      <c r="D507" s="53" t="e">
        <f>+$C$30*'10 - 2013'!AF507</f>
        <v>#DIV/0!</v>
      </c>
      <c r="E507" s="53" t="e">
        <f>+$C$30*'10 - 2013'!AG507</f>
        <v>#DIV/0!</v>
      </c>
      <c r="F507" s="53" t="e">
        <f>+$C$30*'10 - 2013'!AH507</f>
        <v>#DIV/0!</v>
      </c>
      <c r="G507" s="53" t="e">
        <f>+$C$30*'10 - 2013'!AI507</f>
        <v>#DIV/0!</v>
      </c>
      <c r="H507" s="53" t="e">
        <f>+$C$30*'10 - 2013'!AJ507</f>
        <v>#DIV/0!</v>
      </c>
      <c r="I507" s="53" t="e">
        <f>+$C$30*'10 - 2013'!AK507</f>
        <v>#DIV/0!</v>
      </c>
      <c r="J507" s="53" t="e">
        <f>+$C$30*'10 - 2013'!AL507</f>
        <v>#DIV/0!</v>
      </c>
      <c r="K507" s="53" t="e">
        <f>+$C$30*'10 - 2013'!AM507</f>
        <v>#DIV/0!</v>
      </c>
      <c r="L507" s="53" t="e">
        <f>+$C$30*'10 - 2013'!AN507</f>
        <v>#DIV/0!</v>
      </c>
      <c r="M507" s="53" t="e">
        <f>+$C$30*'10 - 2013'!AO507</f>
        <v>#DIV/0!</v>
      </c>
      <c r="N507" s="53" t="e">
        <f>+$C$30*'10 - 2013'!AP507</f>
        <v>#DIV/0!</v>
      </c>
      <c r="O507" s="53" t="e">
        <f>+$C$30*'10 - 2013'!AQ507</f>
        <v>#DIV/0!</v>
      </c>
      <c r="P507" s="53" t="e">
        <f>+$C$30*'10 - 2013'!AR507</f>
        <v>#DIV/0!</v>
      </c>
      <c r="Q507" s="53" t="e">
        <f>+$C$30*'10 - 2013'!AS507</f>
        <v>#DIV/0!</v>
      </c>
      <c r="R507" s="53" t="e">
        <f>+$C$30*'10 - 2013'!AT507</f>
        <v>#DIV/0!</v>
      </c>
      <c r="S507" s="53" t="e">
        <f>+$C$30*'10 - 2013'!AU507</f>
        <v>#DIV/0!</v>
      </c>
      <c r="T507" s="53" t="e">
        <f>+$C$30*'10 - 2013'!AV507</f>
        <v>#DIV/0!</v>
      </c>
      <c r="U507" s="53" t="e">
        <f>+$C$30*'10 - 2013'!AW507</f>
        <v>#DIV/0!</v>
      </c>
      <c r="V507" s="53" t="e">
        <f>+$C$30*'10 - 2013'!AX507</f>
        <v>#DIV/0!</v>
      </c>
      <c r="W507" s="53" t="e">
        <f>+$C$30*'10 - 2013'!AY507</f>
        <v>#DIV/0!</v>
      </c>
      <c r="X507" s="53" t="e">
        <f>+$C$30*'10 - 2013'!AZ507</f>
        <v>#DIV/0!</v>
      </c>
      <c r="Y507" s="53" t="e">
        <f>+$C$30*'10 - 2013'!BA507</f>
        <v>#DIV/0!</v>
      </c>
      <c r="Z507" s="53" t="e">
        <f>+$C$30*'10 - 2013'!BB507</f>
        <v>#DIV/0!</v>
      </c>
      <c r="AA507" s="53" t="e">
        <f>+$C$30*'10 - 2013'!BC507</f>
        <v>#DIV/0!</v>
      </c>
      <c r="AB507" s="53" t="e">
        <f>+$C$30*'10 - 2013'!BD507</f>
        <v>#DIV/0!</v>
      </c>
      <c r="AC507" s="53" t="e">
        <f>+$C$30*'10 - 2013'!BE507</f>
        <v>#DIV/0!</v>
      </c>
      <c r="AD507" s="53" t="e">
        <f>+$C$30*'10 - 2013'!BF507</f>
        <v>#DIV/0!</v>
      </c>
      <c r="AE507" s="53" t="e">
        <f>+$C$30*'10 - 2013'!BG507</f>
        <v>#DIV/0!</v>
      </c>
      <c r="AF507" s="53" t="e">
        <f>+$C$30*'10 - 2013'!BH507</f>
        <v>#DIV/0!</v>
      </c>
      <c r="AG507" s="53" t="e">
        <f>+$C$30*'10 - 2013'!BI507</f>
        <v>#DIV/0!</v>
      </c>
      <c r="AH507" s="53" t="e">
        <f>+$C$30*'10 - 2013'!BJ507</f>
        <v>#DIV/0!</v>
      </c>
    </row>
    <row r="508" spans="1:34" ht="15" thickBot="1">
      <c r="B508" s="123" t="s">
        <v>104</v>
      </c>
      <c r="C508" s="124"/>
      <c r="D508" s="54" t="e">
        <f t="shared" ref="D508:AH508" si="0">SUM(D8:D382)</f>
        <v>#DIV/0!</v>
      </c>
      <c r="E508" s="54" t="e">
        <f t="shared" si="0"/>
        <v>#DIV/0!</v>
      </c>
      <c r="F508" s="54" t="e">
        <f t="shared" si="0"/>
        <v>#DIV/0!</v>
      </c>
      <c r="G508" s="54" t="e">
        <f t="shared" si="0"/>
        <v>#DIV/0!</v>
      </c>
      <c r="H508" s="54" t="e">
        <f t="shared" si="0"/>
        <v>#DIV/0!</v>
      </c>
      <c r="I508" s="54" t="e">
        <f t="shared" si="0"/>
        <v>#DIV/0!</v>
      </c>
      <c r="J508" s="54" t="e">
        <f t="shared" si="0"/>
        <v>#DIV/0!</v>
      </c>
      <c r="K508" s="54" t="e">
        <f t="shared" si="0"/>
        <v>#DIV/0!</v>
      </c>
      <c r="L508" s="54" t="e">
        <f t="shared" si="0"/>
        <v>#DIV/0!</v>
      </c>
      <c r="M508" s="54" t="e">
        <f t="shared" si="0"/>
        <v>#DIV/0!</v>
      </c>
      <c r="N508" s="54" t="e">
        <f t="shared" si="0"/>
        <v>#DIV/0!</v>
      </c>
      <c r="O508" s="54" t="e">
        <f t="shared" si="0"/>
        <v>#DIV/0!</v>
      </c>
      <c r="P508" s="54" t="e">
        <f t="shared" si="0"/>
        <v>#DIV/0!</v>
      </c>
      <c r="Q508" s="54" t="e">
        <f t="shared" si="0"/>
        <v>#DIV/0!</v>
      </c>
      <c r="R508" s="54" t="e">
        <f t="shared" si="0"/>
        <v>#DIV/0!</v>
      </c>
      <c r="S508" s="54" t="e">
        <f t="shared" si="0"/>
        <v>#DIV/0!</v>
      </c>
      <c r="T508" s="54" t="e">
        <f t="shared" si="0"/>
        <v>#DIV/0!</v>
      </c>
      <c r="U508" s="54" t="e">
        <f t="shared" si="0"/>
        <v>#DIV/0!</v>
      </c>
      <c r="V508" s="54" t="e">
        <f t="shared" si="0"/>
        <v>#DIV/0!</v>
      </c>
      <c r="W508" s="54" t="e">
        <f t="shared" si="0"/>
        <v>#DIV/0!</v>
      </c>
      <c r="X508" s="54" t="e">
        <f t="shared" si="0"/>
        <v>#DIV/0!</v>
      </c>
      <c r="Y508" s="54" t="e">
        <f t="shared" si="0"/>
        <v>#DIV/0!</v>
      </c>
      <c r="Z508" s="54" t="e">
        <f t="shared" si="0"/>
        <v>#DIV/0!</v>
      </c>
      <c r="AA508" s="54" t="e">
        <f t="shared" si="0"/>
        <v>#DIV/0!</v>
      </c>
      <c r="AB508" s="54" t="e">
        <f t="shared" si="0"/>
        <v>#DIV/0!</v>
      </c>
      <c r="AC508" s="54" t="e">
        <f t="shared" si="0"/>
        <v>#DIV/0!</v>
      </c>
      <c r="AD508" s="54" t="e">
        <f t="shared" si="0"/>
        <v>#DIV/0!</v>
      </c>
      <c r="AE508" s="54" t="e">
        <f t="shared" si="0"/>
        <v>#DIV/0!</v>
      </c>
      <c r="AF508" s="54" t="e">
        <f t="shared" si="0"/>
        <v>#DIV/0!</v>
      </c>
      <c r="AG508" s="54" t="e">
        <f t="shared" si="0"/>
        <v>#DIV/0!</v>
      </c>
      <c r="AH508" s="54" t="e">
        <f t="shared" si="0"/>
        <v>#DIV/0!</v>
      </c>
    </row>
    <row r="509" spans="1:34" ht="15" thickBot="1">
      <c r="B509" s="123" t="s">
        <v>105</v>
      </c>
      <c r="C509" s="124"/>
      <c r="D509" s="54" t="e">
        <f t="shared" ref="D509:AH509" si="1">+D508*12</f>
        <v>#DIV/0!</v>
      </c>
      <c r="E509" s="54" t="e">
        <f t="shared" si="1"/>
        <v>#DIV/0!</v>
      </c>
      <c r="F509" s="54" t="e">
        <f t="shared" si="1"/>
        <v>#DIV/0!</v>
      </c>
      <c r="G509" s="54" t="e">
        <f t="shared" si="1"/>
        <v>#DIV/0!</v>
      </c>
      <c r="H509" s="54" t="e">
        <f t="shared" si="1"/>
        <v>#DIV/0!</v>
      </c>
      <c r="I509" s="54" t="e">
        <f t="shared" si="1"/>
        <v>#DIV/0!</v>
      </c>
      <c r="J509" s="54" t="e">
        <f t="shared" si="1"/>
        <v>#DIV/0!</v>
      </c>
      <c r="K509" s="54" t="e">
        <f t="shared" si="1"/>
        <v>#DIV/0!</v>
      </c>
      <c r="L509" s="54" t="e">
        <f t="shared" si="1"/>
        <v>#DIV/0!</v>
      </c>
      <c r="M509" s="54" t="e">
        <f t="shared" si="1"/>
        <v>#DIV/0!</v>
      </c>
      <c r="N509" s="54" t="e">
        <f t="shared" si="1"/>
        <v>#DIV/0!</v>
      </c>
      <c r="O509" s="54" t="e">
        <f t="shared" si="1"/>
        <v>#DIV/0!</v>
      </c>
      <c r="P509" s="54" t="e">
        <f t="shared" si="1"/>
        <v>#DIV/0!</v>
      </c>
      <c r="Q509" s="54" t="e">
        <f t="shared" si="1"/>
        <v>#DIV/0!</v>
      </c>
      <c r="R509" s="54" t="e">
        <f t="shared" si="1"/>
        <v>#DIV/0!</v>
      </c>
      <c r="S509" s="54" t="e">
        <f t="shared" si="1"/>
        <v>#DIV/0!</v>
      </c>
      <c r="T509" s="54" t="e">
        <f t="shared" si="1"/>
        <v>#DIV/0!</v>
      </c>
      <c r="U509" s="54" t="e">
        <f t="shared" si="1"/>
        <v>#DIV/0!</v>
      </c>
      <c r="V509" s="54" t="e">
        <f t="shared" si="1"/>
        <v>#DIV/0!</v>
      </c>
      <c r="W509" s="54" t="e">
        <f t="shared" si="1"/>
        <v>#DIV/0!</v>
      </c>
      <c r="X509" s="54" t="e">
        <f t="shared" si="1"/>
        <v>#DIV/0!</v>
      </c>
      <c r="Y509" s="54" t="e">
        <f t="shared" si="1"/>
        <v>#DIV/0!</v>
      </c>
      <c r="Z509" s="54" t="e">
        <f t="shared" si="1"/>
        <v>#DIV/0!</v>
      </c>
      <c r="AA509" s="54" t="e">
        <f t="shared" si="1"/>
        <v>#DIV/0!</v>
      </c>
      <c r="AB509" s="54" t="e">
        <f t="shared" si="1"/>
        <v>#DIV/0!</v>
      </c>
      <c r="AC509" s="54" t="e">
        <f t="shared" si="1"/>
        <v>#DIV/0!</v>
      </c>
      <c r="AD509" s="54" t="e">
        <f t="shared" si="1"/>
        <v>#DIV/0!</v>
      </c>
      <c r="AE509" s="54" t="e">
        <f t="shared" si="1"/>
        <v>#DIV/0!</v>
      </c>
      <c r="AF509" s="54" t="e">
        <f t="shared" si="1"/>
        <v>#DIV/0!</v>
      </c>
      <c r="AG509" s="54" t="e">
        <f t="shared" si="1"/>
        <v>#DIV/0!</v>
      </c>
      <c r="AH509" s="54" t="e">
        <f t="shared" si="1"/>
        <v>#DIV/0!</v>
      </c>
    </row>
    <row r="511" spans="1:34">
      <c r="B511" s="65" t="s">
        <v>126</v>
      </c>
      <c r="C511" s="66">
        <v>0.98303296703296694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7" t="s">
        <v>127</v>
      </c>
      <c r="C512" s="68"/>
      <c r="D512" s="69" t="e">
        <f>+$C$511*D509</f>
        <v>#DIV/0!</v>
      </c>
      <c r="E512" s="69" t="e">
        <f t="shared" ref="E512:AH512" si="2">+$C$511*E509</f>
        <v>#DIV/0!</v>
      </c>
      <c r="F512" s="69" t="e">
        <f t="shared" si="2"/>
        <v>#DIV/0!</v>
      </c>
      <c r="G512" s="69" t="e">
        <f t="shared" si="2"/>
        <v>#DIV/0!</v>
      </c>
      <c r="H512" s="69" t="e">
        <f t="shared" si="2"/>
        <v>#DIV/0!</v>
      </c>
      <c r="I512" s="69" t="e">
        <f t="shared" si="2"/>
        <v>#DIV/0!</v>
      </c>
      <c r="J512" s="69" t="e">
        <f t="shared" si="2"/>
        <v>#DIV/0!</v>
      </c>
      <c r="K512" s="69" t="e">
        <f t="shared" si="2"/>
        <v>#DIV/0!</v>
      </c>
      <c r="L512" s="69" t="e">
        <f t="shared" si="2"/>
        <v>#DIV/0!</v>
      </c>
      <c r="M512" s="69" t="e">
        <f t="shared" si="2"/>
        <v>#DIV/0!</v>
      </c>
      <c r="N512" s="69" t="e">
        <f t="shared" si="2"/>
        <v>#DIV/0!</v>
      </c>
      <c r="O512" s="69" t="e">
        <f t="shared" si="2"/>
        <v>#DIV/0!</v>
      </c>
      <c r="P512" s="69" t="e">
        <f t="shared" si="2"/>
        <v>#DIV/0!</v>
      </c>
      <c r="Q512" s="69" t="e">
        <f t="shared" si="2"/>
        <v>#DIV/0!</v>
      </c>
      <c r="R512" s="69" t="e">
        <f t="shared" si="2"/>
        <v>#DIV/0!</v>
      </c>
      <c r="S512" s="69" t="e">
        <f t="shared" si="2"/>
        <v>#DIV/0!</v>
      </c>
      <c r="T512" s="69" t="e">
        <f t="shared" si="2"/>
        <v>#DIV/0!</v>
      </c>
      <c r="U512" s="69" t="e">
        <f t="shared" si="2"/>
        <v>#DIV/0!</v>
      </c>
      <c r="V512" s="69" t="e">
        <f t="shared" si="2"/>
        <v>#DIV/0!</v>
      </c>
      <c r="W512" s="69" t="e">
        <f t="shared" si="2"/>
        <v>#DIV/0!</v>
      </c>
      <c r="X512" s="69" t="e">
        <f t="shared" si="2"/>
        <v>#DIV/0!</v>
      </c>
      <c r="Y512" s="69" t="e">
        <f t="shared" si="2"/>
        <v>#DIV/0!</v>
      </c>
      <c r="Z512" s="69" t="e">
        <f t="shared" si="2"/>
        <v>#DIV/0!</v>
      </c>
      <c r="AA512" s="69" t="e">
        <f t="shared" si="2"/>
        <v>#DIV/0!</v>
      </c>
      <c r="AB512" s="69" t="e">
        <f t="shared" si="2"/>
        <v>#DIV/0!</v>
      </c>
      <c r="AC512" s="69" t="e">
        <f t="shared" si="2"/>
        <v>#DIV/0!</v>
      </c>
      <c r="AD512" s="69" t="e">
        <f t="shared" si="2"/>
        <v>#DIV/0!</v>
      </c>
      <c r="AE512" s="69" t="e">
        <f t="shared" si="2"/>
        <v>#DIV/0!</v>
      </c>
      <c r="AF512" s="69" t="e">
        <f t="shared" si="2"/>
        <v>#DIV/0!</v>
      </c>
      <c r="AG512" s="69" t="e">
        <f t="shared" si="2"/>
        <v>#DIV/0!</v>
      </c>
      <c r="AH512" s="69" t="e">
        <f t="shared" si="2"/>
        <v>#DIV/0!</v>
      </c>
    </row>
  </sheetData>
  <mergeCells count="10">
    <mergeCell ref="B509:C509"/>
    <mergeCell ref="D4:AG4"/>
    <mergeCell ref="D5:E5"/>
    <mergeCell ref="F5:J5"/>
    <mergeCell ref="K5:P5"/>
    <mergeCell ref="Q5:R5"/>
    <mergeCell ref="S5:V5"/>
    <mergeCell ref="W5:AD5"/>
    <mergeCell ref="AE5:AG5"/>
    <mergeCell ref="B508:C508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2014-06-04T22:28:04Z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